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drawings/drawing1.xml" ContentType="application/vnd.openxmlformats-officedocument.drawing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dagcc.sharepoint.com/sites/fs-r06-unfnepa/ww/TIGER MILL/03 Analyses/TM Resources Analyses/Fire, Fuels, and Air/Fire and Fuels Information/"/>
    </mc:Choice>
  </mc:AlternateContent>
  <xr:revisionPtr revIDLastSave="3" documentId="13_ncr:1_{11CEDBF8-2D21-4AA2-89DA-CC7B0F8A7FC8}" xr6:coauthVersionLast="47" xr6:coauthVersionMax="47" xr10:uidLastSave="{6355598C-387F-4B46-AA27-2180C3E91618}"/>
  <bookViews>
    <workbookView xWindow="4170" yWindow="1560" windowWidth="21600" windowHeight="11325" xr2:uid="{DDB1A875-3C43-4A93-9881-EA2660CBDECA}"/>
  </bookViews>
  <sheets>
    <sheet name="PAVegW" sheetId="1" r:id="rId1"/>
    <sheet name="Summary" sheetId="2" r:id="rId2"/>
    <sheet name="Veg" sheetId="21" r:id="rId3"/>
    <sheet name="Slope" sheetId="5" r:id="rId4"/>
    <sheet name="LMAsLandscapeRx" sheetId="14" r:id="rId5"/>
    <sheet name="CurrentConditionTreatedArea" sheetId="24" r:id="rId6"/>
    <sheet name="AlternativeATreatedArea" sheetId="23" r:id="rId7"/>
    <sheet name="AternativeBTreatedArea" sheetId="22" r:id="rId8"/>
    <sheet name="ComparisonSummary" sheetId="25" r:id="rId9"/>
  </sheets>
  <calcPr calcId="191029"/>
  <pivotCaches>
    <pivotCache cacheId="0" r:id="rId10"/>
    <pivotCache cacheId="1" r:id="rId11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14" l="1"/>
  <c r="H2" i="14"/>
  <c r="H3" i="14"/>
  <c r="H4" i="14"/>
  <c r="H5" i="14"/>
  <c r="H6" i="14"/>
  <c r="H7" i="14"/>
  <c r="H8" i="14"/>
  <c r="H9" i="14"/>
  <c r="H10" i="14"/>
  <c r="H11" i="14"/>
  <c r="H12" i="14"/>
  <c r="H13" i="14"/>
  <c r="H5" i="5"/>
  <c r="F8" i="5"/>
  <c r="E6" i="5"/>
  <c r="D7" i="5"/>
  <c r="E7" i="5" s="1"/>
  <c r="D6" i="5"/>
  <c r="D5" i="5"/>
  <c r="E5" i="5" s="1"/>
  <c r="D4" i="5"/>
  <c r="E4" i="5" s="1"/>
  <c r="D3" i="5"/>
  <c r="E3" i="5" s="1"/>
  <c r="F4" i="2"/>
  <c r="F3" i="2"/>
  <c r="E5" i="2"/>
  <c r="E6" i="2"/>
  <c r="E3" i="2"/>
  <c r="E7" i="2"/>
  <c r="E4" i="2"/>
  <c r="F8" i="2"/>
  <c r="F7" i="2"/>
  <c r="F6" i="2"/>
  <c r="F5" i="2"/>
  <c r="E8" i="2"/>
  <c r="E9" i="2" l="1"/>
  <c r="E8" i="5"/>
  <c r="F5" i="5" s="1"/>
  <c r="F6" i="5" l="1"/>
  <c r="F3" i="5"/>
  <c r="F7" i="5"/>
  <c r="F4" i="5"/>
</calcChain>
</file>

<file path=xl/sharedStrings.xml><?xml version="1.0" encoding="utf-8"?>
<sst xmlns="http://schemas.openxmlformats.org/spreadsheetml/2006/main" count="88226" uniqueCount="3145">
  <si>
    <t>FID *</t>
  </si>
  <si>
    <t>Shape *</t>
  </si>
  <si>
    <t>OBJECTID</t>
  </si>
  <si>
    <t>SPATIAL_ID</t>
  </si>
  <si>
    <t>LOCATION</t>
  </si>
  <si>
    <t>USGS_ANDER</t>
  </si>
  <si>
    <t>AGENCY</t>
  </si>
  <si>
    <t>USGS_AND_1</t>
  </si>
  <si>
    <t>DA_SETTING</t>
  </si>
  <si>
    <t>DA_ACRES</t>
  </si>
  <si>
    <t>Stratum_1_</t>
  </si>
  <si>
    <t>Stratum_11</t>
  </si>
  <si>
    <t>Stratum_12</t>
  </si>
  <si>
    <t>Stratum_13</t>
  </si>
  <si>
    <t>Stratum_14</t>
  </si>
  <si>
    <t>Stratum_2_</t>
  </si>
  <si>
    <t>Stratum_21</t>
  </si>
  <si>
    <t>Stratum_22</t>
  </si>
  <si>
    <t>Stratum_23</t>
  </si>
  <si>
    <t>Stratum_24</t>
  </si>
  <si>
    <t>Stratum_3_</t>
  </si>
  <si>
    <t>Stratum_31</t>
  </si>
  <si>
    <t>Stratum_32</t>
  </si>
  <si>
    <t>Stratum_33</t>
  </si>
  <si>
    <t>Stratum_34</t>
  </si>
  <si>
    <t>Number_of_</t>
  </si>
  <si>
    <t>Total_Cove</t>
  </si>
  <si>
    <t>Structure_</t>
  </si>
  <si>
    <t>Tpa</t>
  </si>
  <si>
    <t>BA</t>
  </si>
  <si>
    <t>SDI</t>
  </si>
  <si>
    <t>TopHt</t>
  </si>
  <si>
    <t>QMD</t>
  </si>
  <si>
    <t>TCuFt</t>
  </si>
  <si>
    <t>MCuFt</t>
  </si>
  <si>
    <t>BdFt</t>
  </si>
  <si>
    <t>ForTyp</t>
  </si>
  <si>
    <t>SizeCls</t>
  </si>
  <si>
    <t>StkCls</t>
  </si>
  <si>
    <t>PV_CODE</t>
  </si>
  <si>
    <t>EV_CODE</t>
  </si>
  <si>
    <t>FUEL_MODEL</t>
  </si>
  <si>
    <t>CANOPY_CLO</t>
  </si>
  <si>
    <t>TREE_LAYER</t>
  </si>
  <si>
    <t>SAF_COVER_</t>
  </si>
  <si>
    <t>FIRE_REGIM</t>
  </si>
  <si>
    <t>HAB_STRUCT</t>
  </si>
  <si>
    <t>PAG_CODE</t>
  </si>
  <si>
    <t>TREE_SIZE_</t>
  </si>
  <si>
    <t>PVG</t>
  </si>
  <si>
    <t>LANDFIRE_V</t>
  </si>
  <si>
    <t>COVER_TYPE</t>
  </si>
  <si>
    <t>ELEVATION_</t>
  </si>
  <si>
    <t>SLOPE_PERC</t>
  </si>
  <si>
    <t>ASPECT_CLA</t>
  </si>
  <si>
    <t>FVSCAL_Bar</t>
  </si>
  <si>
    <t>SHAPE_Leng</t>
  </si>
  <si>
    <t>Density</t>
  </si>
  <si>
    <t>Shape_Length</t>
  </si>
  <si>
    <t>Shape_Area</t>
  </si>
  <si>
    <t>Polygon</t>
  </si>
  <si>
    <t>0fc2c0ad-ba0e-4c33-b0f7-0ee7ed732c91</t>
  </si>
  <si>
    <t>USFS</t>
  </si>
  <si>
    <t>--</t>
  </si>
  <si>
    <t>0=BG</t>
  </si>
  <si>
    <t>CWF311</t>
  </si>
  <si>
    <t>CW</t>
  </si>
  <si>
    <t>MS</t>
  </si>
  <si>
    <t>OFMS</t>
  </si>
  <si>
    <t>COOL MOIST UF</t>
  </si>
  <si>
    <t>Moist UF</t>
  </si>
  <si>
    <t>R#MCONms</t>
  </si>
  <si>
    <t>ABGR</t>
  </si>
  <si>
    <t>NW</t>
  </si>
  <si>
    <t>No</t>
  </si>
  <si>
    <t>H</t>
  </si>
  <si>
    <t>b7fd5e16-c563-40e3-b3e4-d892f351330b</t>
  </si>
  <si>
    <t>WL</t>
  </si>
  <si>
    <t>GF</t>
  </si>
  <si>
    <t>OH</t>
  </si>
  <si>
    <t>3=UR</t>
  </si>
  <si>
    <t>CWS912</t>
  </si>
  <si>
    <t>SS</t>
  </si>
  <si>
    <t>SI</t>
  </si>
  <si>
    <t>WARM VERY MOIST UF</t>
  </si>
  <si>
    <t>NE</t>
  </si>
  <si>
    <t>5d2ae7fa-e764-43c4-94b2-7c420dfcff0b</t>
  </si>
  <si>
    <t>PP</t>
  </si>
  <si>
    <t>ES</t>
  </si>
  <si>
    <t>2=SE</t>
  </si>
  <si>
    <t>CWS211</t>
  </si>
  <si>
    <t>TS</t>
  </si>
  <si>
    <t>UR</t>
  </si>
  <si>
    <t>WE</t>
  </si>
  <si>
    <t>4fa54f36-867a-411d-8885-904dc7148ae1</t>
  </si>
  <si>
    <t>DF</t>
  </si>
  <si>
    <t>CEF331</t>
  </si>
  <si>
    <t>CE</t>
  </si>
  <si>
    <t>SE</t>
  </si>
  <si>
    <t>R#SPFI</t>
  </si>
  <si>
    <t>PIEN</t>
  </si>
  <si>
    <t xml:space="preserve"> </t>
  </si>
  <si>
    <t>d49a5f13-e69f-4ba0-9695-be4727a33f3b</t>
  </si>
  <si>
    <t>1=SI</t>
  </si>
  <si>
    <t>CWC811</t>
  </si>
  <si>
    <t>OFSS</t>
  </si>
  <si>
    <t>COOL WET UF</t>
  </si>
  <si>
    <t>e464b964-a0d4-4e32-ae54-979eeee5a5e2</t>
  </si>
  <si>
    <t>4=YM</t>
  </si>
  <si>
    <t>408c41ce-796c-41ce-9733-0065bfbcce62</t>
  </si>
  <si>
    <t>CWC812</t>
  </si>
  <si>
    <t>CX</t>
  </si>
  <si>
    <t>LAOC mixed</t>
  </si>
  <si>
    <t>c2515327-6090-417b-928b-b01b6e56d440</t>
  </si>
  <si>
    <t>M</t>
  </si>
  <si>
    <t>2e003755-52ed-4377-a984-18d03520e89b</t>
  </si>
  <si>
    <t>WP</t>
  </si>
  <si>
    <t>b6b9553a-0888-4cae-93c6-71a14e865d5d</t>
  </si>
  <si>
    <t>57d77354-0659-43ea-8319-f7630a776b1e</t>
  </si>
  <si>
    <t>6=OM</t>
  </si>
  <si>
    <t>CES311</t>
  </si>
  <si>
    <t>a47b013a-2c7a-4f95-ba94-29d7cb2a550a</t>
  </si>
  <si>
    <t>NO</t>
  </si>
  <si>
    <t>b39a88c9-8734-4d66-8764-3129c007df45</t>
  </si>
  <si>
    <t>AF</t>
  </si>
  <si>
    <t>4081619e-bc1c-4506-b892-a4a2e24ddb6e</t>
  </si>
  <si>
    <t>SW</t>
  </si>
  <si>
    <t>71e76bc9-daed-4156-a4b8-df6c444fb2ab</t>
  </si>
  <si>
    <t>3dcde0e0-3ef2-45dc-8008-eb640be02467</t>
  </si>
  <si>
    <t>PIEN mixed</t>
  </si>
  <si>
    <t>7446ecf5-eea3-4520-b676-8de64fbc9d04</t>
  </si>
  <si>
    <t>CES411</t>
  </si>
  <si>
    <t>COLD DRY UF</t>
  </si>
  <si>
    <t>Cold UF</t>
  </si>
  <si>
    <t>9f666042-93e1-4b32-8051-a726fc494053</t>
  </si>
  <si>
    <t>LP</t>
  </si>
  <si>
    <t>CA</t>
  </si>
  <si>
    <t>ABLA mixed</t>
  </si>
  <si>
    <t>7dce0d3d-6f05-45bc-a559-c72f7a4407f2</t>
  </si>
  <si>
    <t>a72fc40b-0928-469f-a49a-f9b552daaa39</t>
  </si>
  <si>
    <t>SO</t>
  </si>
  <si>
    <t>db670c78-9002-45dc-be3e-b3a40781decb</t>
  </si>
  <si>
    <t>CWS412</t>
  </si>
  <si>
    <t>WARM MOIST UF</t>
  </si>
  <si>
    <t>83076419-a92b-45f9-bd3b-9f6f880dd4c0</t>
  </si>
  <si>
    <t>47d7ddaa-11eb-4de0-9d36-f6a0adfda200</t>
  </si>
  <si>
    <t>5=OS</t>
  </si>
  <si>
    <t>CPS131</t>
  </si>
  <si>
    <t>CP</t>
  </si>
  <si>
    <t>HOT DRY UF</t>
  </si>
  <si>
    <t>Dry UF</t>
  </si>
  <si>
    <t>R#PIPOxe</t>
  </si>
  <si>
    <t>PIPO</t>
  </si>
  <si>
    <t>0f7fec57-0d53-4878-8d10-d815442e6a76</t>
  </si>
  <si>
    <t>GS12</t>
  </si>
  <si>
    <t>GX</t>
  </si>
  <si>
    <t>MO</t>
  </si>
  <si>
    <t>NF</t>
  </si>
  <si>
    <t>COLD MOIST UH</t>
  </si>
  <si>
    <t>Cold UH</t>
  </si>
  <si>
    <t>R#ALME</t>
  </si>
  <si>
    <t>non-conifer</t>
  </si>
  <si>
    <t>3111b17b-abb5-476c-8d1f-68ed6f88dea4</t>
  </si>
  <si>
    <t>SM20</t>
  </si>
  <si>
    <t>SM</t>
  </si>
  <si>
    <t>COLD VERY MOIST US</t>
  </si>
  <si>
    <t>Cold US</t>
  </si>
  <si>
    <t>R#SBMT</t>
  </si>
  <si>
    <t>cc40cc54-5f93-4997-a020-4f702d45e71e</t>
  </si>
  <si>
    <t>87cfabb7-34a1-4be2-91ed-fa67ab73eaab</t>
  </si>
  <si>
    <t>GS10</t>
  </si>
  <si>
    <t>UA</t>
  </si>
  <si>
    <t>COOL MOIST UH</t>
  </si>
  <si>
    <t>R#MGRA</t>
  </si>
  <si>
    <t>67dad2ea-e22e-4e76-8824-196fe0596239</t>
  </si>
  <si>
    <t>SW2116</t>
  </si>
  <si>
    <t>SX</t>
  </si>
  <si>
    <t>WARM HIGH SM RS</t>
  </si>
  <si>
    <t>High SM RS</t>
  </si>
  <si>
    <t>d818792b-79e3-4eae-bb24-2383b4e99132</t>
  </si>
  <si>
    <t>651558ec-2c72-42e3-84c0-c1ad5db6e091</t>
  </si>
  <si>
    <t>GB41</t>
  </si>
  <si>
    <t>HOT DRY UH</t>
  </si>
  <si>
    <t>Dry UH</t>
  </si>
  <si>
    <t>R#AGSP</t>
  </si>
  <si>
    <t>027a32dc-0d16-4b8f-b648-1c67bed2ca0b</t>
  </si>
  <si>
    <t>SM32</t>
  </si>
  <si>
    <t>WARM MOIST US</t>
  </si>
  <si>
    <t>Moist US</t>
  </si>
  <si>
    <t>6a8f2cdd-47c7-4b05-8784-ab0a928d9516</t>
  </si>
  <si>
    <t>62bb737c-af55-48ca-81a6-13e86a777a18</t>
  </si>
  <si>
    <t>SM3111</t>
  </si>
  <si>
    <t>38676943-847f-4138-99cc-658cbcd1a9f8</t>
  </si>
  <si>
    <t>59fdb7c2-a233-46f9-a1b7-eca7bfcd829e</t>
  </si>
  <si>
    <t>d4c818c8-14c6-40e4-a9ad-6668756e1d40</t>
  </si>
  <si>
    <t>3f3da02c-ad66-49f6-ba18-bb5e8a75159e</t>
  </si>
  <si>
    <t>SD1911</t>
  </si>
  <si>
    <t>5688187d-b97d-4cfc-b023-2a13e26ee343</t>
  </si>
  <si>
    <t>31ec6d54-f1d2-48e8-a70a-ae628e9a8a35</t>
  </si>
  <si>
    <t>AB</t>
  </si>
  <si>
    <t>ADMIN</t>
  </si>
  <si>
    <t>non veg</t>
  </si>
  <si>
    <t>981334db-347b-4589-bfaa-b0d12cdb9744</t>
  </si>
  <si>
    <t>d149f26f-a8bd-4f7c-a76b-d448209e37d7</t>
  </si>
  <si>
    <t>90cc9efe-41fb-4321-b4c7-16e5acec15ba</t>
  </si>
  <si>
    <t>c39bc5b3-52d2-4d44-883a-94dbb349d665</t>
  </si>
  <si>
    <t>EA</t>
  </si>
  <si>
    <t>16baec66-7ce8-4e73-b592-b1bfe5430be4</t>
  </si>
  <si>
    <t>CD</t>
  </si>
  <si>
    <t>PSMEG mixed</t>
  </si>
  <si>
    <t>e6498d60-c408-481c-b85a-320818ebe690</t>
  </si>
  <si>
    <t>3dae7d75-e9bb-41d2-a707-6fd0a62cae48</t>
  </si>
  <si>
    <t>CDS722</t>
  </si>
  <si>
    <t>PSMEG</t>
  </si>
  <si>
    <t>bc5faebf-ed80-4a96-b153-afe66083dfc3</t>
  </si>
  <si>
    <t>51effbc2-cd9c-4419-8dbf-58e6ef582490</t>
  </si>
  <si>
    <t>851e1571-4851-4053-93a5-e3249fa370f5</t>
  </si>
  <si>
    <t>bee390f2-2170-4eae-a47a-7abcbbbfc4d0</t>
  </si>
  <si>
    <t>0ae834eb-7414-458e-b209-43803a382d6d</t>
  </si>
  <si>
    <t>378675de-3019-45ec-9fad-2bc2aa27c198</t>
  </si>
  <si>
    <t>dfb8e1d6-12f8-4ade-94f3-2927865ac7f5</t>
  </si>
  <si>
    <t>58780164-bac8-4c0c-ade5-ba2adaa76497</t>
  </si>
  <si>
    <t>75df72c5-c5cb-43b9-b597-b8bced6af67d</t>
  </si>
  <si>
    <t>CAG111</t>
  </si>
  <si>
    <t>R#SAWD</t>
  </si>
  <si>
    <t>fbf95e7c-6c0f-4587-aec3-834deb4be670</t>
  </si>
  <si>
    <t>fd45e25d-b30d-4824-aceb-5a86f260af81</t>
  </si>
  <si>
    <t>BG</t>
  </si>
  <si>
    <t>Yes</t>
  </si>
  <si>
    <t>5238d0b3-2f88-487f-a08a-9312ae2816e0</t>
  </si>
  <si>
    <t>05eebb97-469b-483c-acd9-38226c975dff</t>
  </si>
  <si>
    <t>b025f27e-0330-4ff5-a660-53621ece45cb</t>
  </si>
  <si>
    <t>401d04be-647e-4a02-9a1c-9007135285ed</t>
  </si>
  <si>
    <t>CWG112</t>
  </si>
  <si>
    <t>WARM DRY UF</t>
  </si>
  <si>
    <t>R#MCONdy</t>
  </si>
  <si>
    <t>273b8c93-455d-4c9e-81b3-3c9c04a23ce5</t>
  </si>
  <si>
    <t>CES131</t>
  </si>
  <si>
    <t>ae04dd76-258f-4538-845e-85fe89ce9683</t>
  </si>
  <si>
    <t>CWF421</t>
  </si>
  <si>
    <t>2f54ace9-68c3-4fc8-95ac-7720ed4f96a0</t>
  </si>
  <si>
    <t>e8d71200-b058-4f5e-8a80-10f2499005c5</t>
  </si>
  <si>
    <t>CDS625</t>
  </si>
  <si>
    <t>L</t>
  </si>
  <si>
    <t>950ee5cb-d106-4d6c-a908-f1a7c7578371</t>
  </si>
  <si>
    <t>e8f7728d-af4f-4f42-8adb-943baaedabb5</t>
  </si>
  <si>
    <t>c71488d4-24a2-44af-8824-9eb72a4e1d9a</t>
  </si>
  <si>
    <t>CDS622</t>
  </si>
  <si>
    <t>0563d986-769a-4f96-b607-e7010d092479</t>
  </si>
  <si>
    <t>4b04ebcb-548d-4b64-8f3f-40fff645db87</t>
  </si>
  <si>
    <t>c10feb91-d094-4a62-b4a4-e08402270387</t>
  </si>
  <si>
    <t>21e3b2bb-4977-47ec-a4db-c627bdaa357e</t>
  </si>
  <si>
    <t>9ad943c6-e06f-41a7-b241-bb2a035bac7c</t>
  </si>
  <si>
    <t>5ba762ba-72d1-4b70-84bf-96c5afa0071f</t>
  </si>
  <si>
    <t>dc21c0aa-c3e2-4edd-9654-ffb3c9800189</t>
  </si>
  <si>
    <t>e0f5a4b8-27f0-4185-8588-0ac7d6664af7</t>
  </si>
  <si>
    <t>3d976b98-a578-4d0e-b70c-21c288c358bb</t>
  </si>
  <si>
    <t>62c0a32a-5874-4fb0-9ad8-55d51dd28cf0</t>
  </si>
  <si>
    <t>9c3e2ba4-ec56-4631-99d6-febb2ef06c58</t>
  </si>
  <si>
    <t>2d25aa54-3e2b-4256-8e68-ad9dcf180328</t>
  </si>
  <si>
    <t>d1cc6fd4-f983-46dd-a145-8aba35fa0633</t>
  </si>
  <si>
    <t>dfb50817-72ef-47bc-b6fe-667f09e3e639</t>
  </si>
  <si>
    <t>c34d3032-118f-474b-ba73-f76507c22cf7</t>
  </si>
  <si>
    <t>PY</t>
  </si>
  <si>
    <t>0deabe12-6558-4e33-9021-e09af22fd73f</t>
  </si>
  <si>
    <t>ad6c36ba-13a1-4a73-add9-b470a3675e15</t>
  </si>
  <si>
    <t>3454e1bf-b82b-4c2a-baab-2a36f69bc22b</t>
  </si>
  <si>
    <t>94d11d41-2c44-45db-9a21-166781f765bb</t>
  </si>
  <si>
    <t>e75de6bf-e1b7-48ed-b809-977ab04141e8</t>
  </si>
  <si>
    <t>99492ce5-130c-46ef-b60a-f899ee9c00c4</t>
  </si>
  <si>
    <t>CDS711</t>
  </si>
  <si>
    <t>5b9e09ab-3b4b-41ad-b50f-28a13a9cd79f</t>
  </si>
  <si>
    <t>2b8c5d6d-c8fe-4096-b877-b3ab45fe6008</t>
  </si>
  <si>
    <t>cd7f1d75-1a8d-4570-91c7-422dab26cc28</t>
  </si>
  <si>
    <t>581ecc2d-ee5f-4347-9a96-24191f8c63dd</t>
  </si>
  <si>
    <t>f4b2cb3c-ee38-4451-a4f6-63fcc7f97c05</t>
  </si>
  <si>
    <t>9bd7ba3b-ddf3-481d-a048-2ca17d4d8bd6</t>
  </si>
  <si>
    <t>e61ce7c2-d7f4-45c0-a3cf-c51f6ce358ad</t>
  </si>
  <si>
    <t>72f2f1ad-2e93-432a-bed4-b028cf4c2298</t>
  </si>
  <si>
    <t>CDS611</t>
  </si>
  <si>
    <t>76cf0a26-0ecd-4f4f-93fc-1659f891f574</t>
  </si>
  <si>
    <t>7f5e681b-0d33-40d2-ad9d-496efd92f081</t>
  </si>
  <si>
    <t>46b3efd2-8b34-4c27-affc-d5b6bc7f7875</t>
  </si>
  <si>
    <t>f1ba9f91-0021-4e53-9bc5-054bb7912e5b</t>
  </si>
  <si>
    <t>0aeb801e-6448-4988-8aa1-2243b7f0835e</t>
  </si>
  <si>
    <t>2e7b4c92-b1ff-4b0f-a5e8-15dbfb0a52bc</t>
  </si>
  <si>
    <t>35d5c4ee-c98e-4f23-bbbb-be9788a87baf</t>
  </si>
  <si>
    <t>18ff53f5-af1d-45fb-922b-85b6cb43243a</t>
  </si>
  <si>
    <t>0404773b-e6b1-4b7f-897d-4b9178babe40</t>
  </si>
  <si>
    <t>d61e90df-3f6d-4886-994f-6d97ab55a117</t>
  </si>
  <si>
    <t>1890a275-c224-4dfd-a667-730611e07c6a</t>
  </si>
  <si>
    <t>d8319bd1-1da4-451a-a4a8-1c558f59700f</t>
  </si>
  <si>
    <t>ec48c072-b676-48da-8d68-94544ce2491a</t>
  </si>
  <si>
    <t>6b347806-2fc2-480b-a603-4e92e495a384</t>
  </si>
  <si>
    <t>179b7885-4753-49bf-a955-92ca180646c3</t>
  </si>
  <si>
    <t>5a3a68bb-1330-4d04-9630-34e2208d5bbe</t>
  </si>
  <si>
    <t>2ce874a7-b542-46b0-8ded-1442957db348</t>
  </si>
  <si>
    <t>48e730f2-4969-4c13-a204-e3a48cc9a427</t>
  </si>
  <si>
    <t>e9d834db-396f-4980-a5b3-17abbd43c08b</t>
  </si>
  <si>
    <t>SM1111</t>
  </si>
  <si>
    <t>93e71588-0b5d-48ef-81ed-7227724b91cd</t>
  </si>
  <si>
    <t>75f8a5a9-cb82-4e72-99ee-5867d0013a7b</t>
  </si>
  <si>
    <t>cbd08f33-316d-4095-a2c2-631a8ac306a2</t>
  </si>
  <si>
    <t>ca8a4b86-029f-4867-954e-9d0be1c2d1b2</t>
  </si>
  <si>
    <t>523ed14d-899c-4d24-8d98-f54156899423</t>
  </si>
  <si>
    <t>44e439f7-34f8-41dd-b2ca-f24a9f877743</t>
  </si>
  <si>
    <t>SM33</t>
  </si>
  <si>
    <t>53361acc-4517-45a3-a985-435d6c5eab4d</t>
  </si>
  <si>
    <t>GB59</t>
  </si>
  <si>
    <t>WARM MOIST UH</t>
  </si>
  <si>
    <t>Moist UH</t>
  </si>
  <si>
    <t>cf57cfbf-4728-44fa-b14d-5cd0474b6e83</t>
  </si>
  <si>
    <t>97f35d9b-12f7-4c7d-8b45-407db0bbfdce</t>
  </si>
  <si>
    <t>09b46714-3ea6-473b-9d1a-9fb4af3147f7</t>
  </si>
  <si>
    <t>830a3fe9-995c-40f3-ae69-592292be4fd8</t>
  </si>
  <si>
    <t>ecddd887-47ef-46d2-a8cc-3c510c3fafe7</t>
  </si>
  <si>
    <t>ba9f7785-9340-4f5e-ab1c-54fd5b99db5d</t>
  </si>
  <si>
    <t>5f151061-2030-49dd-b7fe-e07c688d1475</t>
  </si>
  <si>
    <t>0294be76-09db-4b5a-94b9-b24ca4d63302</t>
  </si>
  <si>
    <t>c2b14edd-a2a8-4ddb-8ae1-bbe584e25065</t>
  </si>
  <si>
    <t>fb96df3e-6516-4065-8b9a-6d68089de3f5</t>
  </si>
  <si>
    <t>9d4db1c0-ee5f-49ae-bfa2-12f16cc397a7</t>
  </si>
  <si>
    <t>1c24bbec-fc0d-491c-9163-99dc079e61f5</t>
  </si>
  <si>
    <t>d336adad-94ff-496c-a694-2d849f172171</t>
  </si>
  <si>
    <t>2816a269-1939-40ce-a1ba-50db56c20d0c</t>
  </si>
  <si>
    <t>06b4acac-6568-49b9-92b6-388e8daf74bf</t>
  </si>
  <si>
    <t>3bfe498f-a4b1-4a8f-a32f-acfb7459bebe</t>
  </si>
  <si>
    <t>f44400a1-1d5a-4211-b809-08d56a055a59</t>
  </si>
  <si>
    <t>c1193c1b-9296-4724-88be-717d8c700b69</t>
  </si>
  <si>
    <t>0d890848-2793-4e56-90c5-b6d39d94a680</t>
  </si>
  <si>
    <t>MM1912</t>
  </si>
  <si>
    <t>MM</t>
  </si>
  <si>
    <t>WARM MODERATE SM RH</t>
  </si>
  <si>
    <t>Moderate SM RH</t>
  </si>
  <si>
    <t>fd90c67c-a771-4b73-b536-5241c08b822a</t>
  </si>
  <si>
    <t>0daebae5-0acd-418c-8b5d-2a576429dca8</t>
  </si>
  <si>
    <t>5f2fb2be-6df3-427f-ac57-c3e351660a50</t>
  </si>
  <si>
    <t>f01073d6-9047-44f7-91fa-7df719b8779f</t>
  </si>
  <si>
    <t>fa2522d5-6f3a-4c5b-bc16-91d4fa889bea</t>
  </si>
  <si>
    <t>672b8de2-acf4-4a89-b2fc-6d8082df2b36</t>
  </si>
  <si>
    <t>911ae37c-b5fb-408b-a3de-218515e1d99a</t>
  </si>
  <si>
    <t>030f6810-3d36-4c23-99c4-4b2c14d3cab2</t>
  </si>
  <si>
    <t>5b2aa96b-ea85-482a-8645-d49fe1026336</t>
  </si>
  <si>
    <t>424c4120-9b7e-44a7-9d36-9ac72335e58b</t>
  </si>
  <si>
    <t>90d13866-5fbc-4f63-94ae-b032311da710</t>
  </si>
  <si>
    <t>5079c024-4fc7-478f-b6c4-d4ea9792e527</t>
  </si>
  <si>
    <t>d419de6f-3dce-41c8-bb41-e7d4ca2fb9b5</t>
  </si>
  <si>
    <t>ef5db8f3-f50d-473d-a3cb-169df3d84271</t>
  </si>
  <si>
    <t>115e9004-aef1-421b-92e9-2a860925a4fa</t>
  </si>
  <si>
    <t>a1992cab-7dd5-4b39-822b-a4da9c374217</t>
  </si>
  <si>
    <t>51f78e36-9dae-4fad-ba8e-131ee81097dd</t>
  </si>
  <si>
    <t>b024239f-d1dd-4002-bd7f-6494f975b93e</t>
  </si>
  <si>
    <t>d2f5c0f5-6b4d-4803-b4c9-36ac68af0ceb</t>
  </si>
  <si>
    <t>d4ccf0c5-d6a0-4188-8856-aec172207c43</t>
  </si>
  <si>
    <t>03f34c76-10a7-4ea6-acae-e5aceae71c1f</t>
  </si>
  <si>
    <t>59187a81-92c4-4c83-bad4-e1c169abb7a2</t>
  </si>
  <si>
    <t>0514622c-2ad7-4279-9891-34057b319d30</t>
  </si>
  <si>
    <t>cdafcfd2-2275-4edc-84a4-abe86c6d8397</t>
  </si>
  <si>
    <t>2a89cf2a-8159-4db5-ba65-b954b77ca317</t>
  </si>
  <si>
    <t>c064fa18-31ad-4e98-9e4d-3e7a87b03dd0</t>
  </si>
  <si>
    <t>67a0103a-64e5-484c-98fa-aad57aadb8ea</t>
  </si>
  <si>
    <t>637b3a98-c0c0-43f7-ad9e-032b9e86d86a</t>
  </si>
  <si>
    <t>17ac8c6a-19d8-4207-8f1e-bba6f819385a</t>
  </si>
  <si>
    <t>9c50d92e-1302-44e6-85df-969cfe8851ad</t>
  </si>
  <si>
    <t>75e4cf67-e78d-4e9e-95a4-be31ad0d253a</t>
  </si>
  <si>
    <t>e68f94d9-34a9-4f39-b328-98eb60c1b48c</t>
  </si>
  <si>
    <t>56314331-c561-487d-8044-71b4d1e8427b</t>
  </si>
  <si>
    <t>6a0a95c6-4643-4275-9fe5-63b6d76fb574</t>
  </si>
  <si>
    <t>feb3be1c-bc0f-4d78-aa90-576390424211</t>
  </si>
  <si>
    <t>03145dab-e8b8-48ec-87b6-aa858859f8ed</t>
  </si>
  <si>
    <t>495dcbfd-ef01-4e50-9d80-c24625078187</t>
  </si>
  <si>
    <t>b20a27d4-fb85-4913-a01b-61990c02e57c</t>
  </si>
  <si>
    <t>72c770b1-005e-427c-9626-2342925a04fa</t>
  </si>
  <si>
    <t>bb65c99c-cb84-4355-a1dd-bc7711ea2289</t>
  </si>
  <si>
    <t>42df40df-a02e-496a-875c-5617063350c0</t>
  </si>
  <si>
    <t>4f003dfb-8767-4240-83f2-f5719c35fb02</t>
  </si>
  <si>
    <t>442acdb7-f349-4447-8825-60ed911bf31e</t>
  </si>
  <si>
    <t>e2af678f-1d09-421e-a670-42deb0ef3534</t>
  </si>
  <si>
    <t>afaa9fd9-42ad-44f3-8e47-a85638bc0d51</t>
  </si>
  <si>
    <t>23c62598-c95f-47de-8b32-1fc34f07349d</t>
  </si>
  <si>
    <t>89120190-c14a-48ca-b388-cbfc93707ccd</t>
  </si>
  <si>
    <t>a1a8294e-e7f5-42a8-84d8-e17be25ebb9d</t>
  </si>
  <si>
    <t>d5840548-8eb2-4100-9ece-d46564965841</t>
  </si>
  <si>
    <t>5f0b57b9-f733-4a47-8986-7324b852c7b8</t>
  </si>
  <si>
    <t>d7aba3c7-744d-4c5a-979c-417cb67150ac</t>
  </si>
  <si>
    <t>e8346d4f-2968-427a-bb69-998ec3a6b244</t>
  </si>
  <si>
    <t>8982c776-9ba9-42a8-b3ed-f38032be34f2</t>
  </si>
  <si>
    <t>d7076c7a-0d34-4467-82d0-920a505d7bfc</t>
  </si>
  <si>
    <t>4a32892b-7032-4ea5-b3c4-70fec625c6bb</t>
  </si>
  <si>
    <t>404d0fd8-02a6-49e1-8b54-7f2688675c51</t>
  </si>
  <si>
    <t>50fca4be-3a0e-487a-9ca6-4a251ed3c3db</t>
  </si>
  <si>
    <t>6d3543f3-d363-475b-ac7f-b21cbe6aa619</t>
  </si>
  <si>
    <t>e0a0df6c-571b-4203-87fa-9ce1d039b9eb</t>
  </si>
  <si>
    <t>127cd6be-253c-4018-b208-586ddbbda4b6</t>
  </si>
  <si>
    <t>02a82df1-56f2-491f-b81a-662d1bebb180</t>
  </si>
  <si>
    <t>c8d0abc1-46de-4bd9-b16d-5d1c0c1fde28</t>
  </si>
  <si>
    <t>79ad0eac-b20a-4d5f-b54d-e54a5953d6a0</t>
  </si>
  <si>
    <t>928a6f70-8763-4e5c-ab66-1a8f7ca5d730</t>
  </si>
  <si>
    <t>0b62b175-7b64-4d91-a7a1-3263f3794bd9</t>
  </si>
  <si>
    <t>174b4d02-5f1b-43db-af4b-93af3ac1478c</t>
  </si>
  <si>
    <t>09f20171-a579-44cb-8025-2edbbefec4d6</t>
  </si>
  <si>
    <t>bb20850a-bcb1-44bc-9a88-1328247e4d84</t>
  </si>
  <si>
    <t>001f6a38-cc41-4068-8341-fab54c78a4d9</t>
  </si>
  <si>
    <t>af1a7d51-fc57-4f8e-9dd8-b109db3834ae</t>
  </si>
  <si>
    <t>3ae53fc5-9b6c-43c5-9f36-f5bfa6d10903</t>
  </si>
  <si>
    <t>0d4e6d69-de44-4bd3-92a8-00076b755847</t>
  </si>
  <si>
    <t>3d5fe58b-8915-4e5d-a567-23001a795a20</t>
  </si>
  <si>
    <t>CDG121</t>
  </si>
  <si>
    <t>dfed8d5c-40e4-4a8b-ab22-fd6642648cc1</t>
  </si>
  <si>
    <t>0e543d88-1e43-4c5a-ae3a-e75f2f92f418</t>
  </si>
  <si>
    <t>fde0eaa3-263d-401f-8b4c-52e92117c825</t>
  </si>
  <si>
    <t>a3160888-2339-49a2-9955-59566dfeaf33</t>
  </si>
  <si>
    <t>95681f52-37a4-47d5-b8ce-fb4269b992d7</t>
  </si>
  <si>
    <t>9e9d46c7-0f59-4c7e-aeef-3f61c48a96d1</t>
  </si>
  <si>
    <t>f364c675-d611-4110-b491-33d9715d1ccd</t>
  </si>
  <si>
    <t>0e738079-5a9a-42ce-8cd5-8e1cbd3a380b</t>
  </si>
  <si>
    <t>COOL MOIST US</t>
  </si>
  <si>
    <t>da95f3d8-1e8d-41ca-941d-d4805df8d08f</t>
  </si>
  <si>
    <t>4eaabe71-5f5b-40ce-9f67-f5879273c7e2</t>
  </si>
  <si>
    <t>3e14bef9-9fdd-4063-b380-a5bb5b7e3078</t>
  </si>
  <si>
    <t>62b5c740-3a5c-4c97-ba92-b8594c0186c2</t>
  </si>
  <si>
    <t>d09567d9-63b9-4d08-9420-c7c55d65bba8</t>
  </si>
  <si>
    <t>ad81deda-9ff4-49e2-a977-775936c69646</t>
  </si>
  <si>
    <t>ae4497ab-c272-4548-96bc-bb30be598026</t>
  </si>
  <si>
    <t>6ae70f56-806a-43bf-8953-75e0fa4fb166</t>
  </si>
  <si>
    <t>3b5887b9-174c-4213-bcfa-e37b6800f53a</t>
  </si>
  <si>
    <t>CPS522</t>
  </si>
  <si>
    <t>R#PIPOM</t>
  </si>
  <si>
    <t>9ada6ca8-8f2e-46df-8e12-bc1012c9c0bd</t>
  </si>
  <si>
    <t>00d5b7fc-9421-4896-add1-1ed6b5b146e5</t>
  </si>
  <si>
    <t>a169ba26-561d-45a7-a323-e0e4877d11a0</t>
  </si>
  <si>
    <t>08c87539-9040-4060-afe2-d0ed57e32cbc</t>
  </si>
  <si>
    <t>b5181499-91f9-4edf-b38c-c6708ead75c6</t>
  </si>
  <si>
    <t>29491448-e142-4938-8692-1639a84e91a9</t>
  </si>
  <si>
    <t>8327e934-9a2a-44c1-837c-015080ad907a</t>
  </si>
  <si>
    <t>10e57e84-9c10-4b36-8547-bea36e9e1b77</t>
  </si>
  <si>
    <t>e7b06136-098f-4080-8f79-4654e163c964</t>
  </si>
  <si>
    <t>ce9d1c5c-dd78-4a63-95b3-44f3ebd7bdf1</t>
  </si>
  <si>
    <t>d73ccf5e-4e4f-44ab-9a4f-ad8114ec2c02</t>
  </si>
  <si>
    <t>59c3a822-1a02-4359-b655-695f730b56a3</t>
  </si>
  <si>
    <t>507552e1-3b59-44d3-ae86-d09815db4aae</t>
  </si>
  <si>
    <t>f3a6f363-e3de-4843-9c78-b259a4025a0f</t>
  </si>
  <si>
    <t>7c611044-d136-486b-ac60-57018b2da382</t>
  </si>
  <si>
    <t>41b45beb-010f-4fe5-b617-d803569186d1</t>
  </si>
  <si>
    <t>6f6da31f-ef6f-4692-bec0-e29afff14b0e</t>
  </si>
  <si>
    <t>a147dec8-4146-4498-b161-2077bdc9ac53</t>
  </si>
  <si>
    <t>e850f74f-7fdc-475c-a1f8-3cddf85848b7</t>
  </si>
  <si>
    <t>3ef58e34-c2ff-417a-9b1e-fafb00b0e06a</t>
  </si>
  <si>
    <t>d87b8199-00c5-468e-9679-b2f39b0fce7b</t>
  </si>
  <si>
    <t>ef3aa6af-4679-491c-a66b-f78039b9c8ee</t>
  </si>
  <si>
    <t>50797c32-49f9-4aa3-9b25-f5faa64c765e</t>
  </si>
  <si>
    <t>490cf4f5-43a7-4ab8-bfad-28cb9659333c</t>
  </si>
  <si>
    <t>e9ab49a7-999d-4c21-9f73-b65e3b2cf0e0</t>
  </si>
  <si>
    <t>d6e63218-ba13-46e9-b7f1-7b854a2b0761</t>
  </si>
  <si>
    <t>25fd659c-8e01-46a0-aa6a-31adefd8a43c</t>
  </si>
  <si>
    <t>8b1e5ece-f446-49cf-9c47-9b204d06db30</t>
  </si>
  <si>
    <t>a0a4929f-6b86-4ed0-8b14-10e938398142</t>
  </si>
  <si>
    <t>aba06067-42d4-43af-8a22-0e287212f2a2</t>
  </si>
  <si>
    <t>SW1130</t>
  </si>
  <si>
    <t>8617f2ed-388c-49c2-b3d8-58ba023071c3</t>
  </si>
  <si>
    <t>03088f32-3398-4e84-9661-b633dd90528b</t>
  </si>
  <si>
    <t>b9563c59-a954-4e0c-8655-5c3fcdd20171</t>
  </si>
  <si>
    <t>8aae471e-b58e-4937-a52b-bd192dd2a87d</t>
  </si>
  <si>
    <t>dcd1d2c6-8748-44c9-8d8f-623f688e29da</t>
  </si>
  <si>
    <t>369c48ca-9790-41fa-af72-299a292834ee</t>
  </si>
  <si>
    <t>cb5499cf-26f3-49f4-8b73-34c4d5c5567d</t>
  </si>
  <si>
    <t>770de2c2-0324-48cc-90dd-c3be549af70c</t>
  </si>
  <si>
    <t>f87a77e2-cf0b-4040-95e0-56242341ae93</t>
  </si>
  <si>
    <t>c04e266d-45f7-4bd7-a083-5e58fb71b2ce</t>
  </si>
  <si>
    <t>73077286-ad99-4be9-8620-275c3533cdbb</t>
  </si>
  <si>
    <t>8b40d85f-8546-42ed-a2b0-05593971e11d</t>
  </si>
  <si>
    <t>96d013a1-af81-4896-b024-7ffbab62d758</t>
  </si>
  <si>
    <t>d734b4d4-b526-4614-9d4a-d009278c9d84</t>
  </si>
  <si>
    <t>58a830c7-7674-4563-b484-dcf16cbb1af0</t>
  </si>
  <si>
    <t>5a7dbace-1107-464c-9cab-78733fc8a383</t>
  </si>
  <si>
    <t>916947c7-cfbd-459b-b10e-4c32834a3a6e</t>
  </si>
  <si>
    <t>8fed21c4-d7bc-4c04-8086-f6712faa159e</t>
  </si>
  <si>
    <t>GS39</t>
  </si>
  <si>
    <t>COOL DRY UH</t>
  </si>
  <si>
    <t>e92492d3-8245-4f6a-b562-2c81b4a6087c</t>
  </si>
  <si>
    <t>d4315008-8684-47d2-b196-2aaf019dbed7</t>
  </si>
  <si>
    <t>76ee70de-4284-4484-a598-e1e2c34074d7</t>
  </si>
  <si>
    <t>3603d3c8-7971-4961-9299-018f6f0f614c</t>
  </si>
  <si>
    <t>7f3a023a-530b-4103-a3be-6ad1a9c1d835</t>
  </si>
  <si>
    <t>80d9cd27-7f0e-4156-ac78-5fe3efd6ad86</t>
  </si>
  <si>
    <t>CWG111</t>
  </si>
  <si>
    <t>18f0748e-2b0e-4d7e-b002-d988df75fd17</t>
  </si>
  <si>
    <t>0e3ac17a-c4bb-483d-a3dd-5004f7e8d31a</t>
  </si>
  <si>
    <t>b0d467f1-c610-4ee1-bad8-533944e74808</t>
  </si>
  <si>
    <t>2d02f1e4-a5ce-4740-90f4-86c383944fa7</t>
  </si>
  <si>
    <t>0fa49e97-cffe-4f59-a10f-d27e6c981576</t>
  </si>
  <si>
    <t>254ff375-7fdc-437f-be25-09b70b1310a1</t>
  </si>
  <si>
    <t>e6134788-cef8-4570-ae08-12d507b71a53</t>
  </si>
  <si>
    <t>d78e008a-9ece-45c6-8238-bec76ec64ed5</t>
  </si>
  <si>
    <t>3f2cbf8d-097f-4577-93b7-9ccf3945576c</t>
  </si>
  <si>
    <t>291e1a23-8d41-4f36-9a2c-25f1eee6ecfc</t>
  </si>
  <si>
    <t>279bfeef-d8af-447f-95af-0863a7928442</t>
  </si>
  <si>
    <t>db091a56-cdde-4d24-8a9b-a573c2fb6a2c</t>
  </si>
  <si>
    <t>721382d2-4d11-4c5f-86f5-a4ffcc54803d</t>
  </si>
  <si>
    <t>b17b7cd2-2eb3-4ee3-9c28-8e8d17b193db</t>
  </si>
  <si>
    <t>92401460-f771-41a3-8ff1-20d3cb293062</t>
  </si>
  <si>
    <t>GS11</t>
  </si>
  <si>
    <t>b32274ea-7bab-4821-93d4-adbe3bf83c7d</t>
  </si>
  <si>
    <t>536129e9-846b-40d3-88e7-6ffab92d0de5</t>
  </si>
  <si>
    <t>d5263d01-7b42-485f-9b9a-eea638df4f23</t>
  </si>
  <si>
    <t>ec653b04-4fd1-4d55-b93d-cddc7f390703</t>
  </si>
  <si>
    <t>edbc466e-8820-4427-b377-a048299d05e6</t>
  </si>
  <si>
    <t>51501ee7-8d0a-4fb0-960d-a74986669946</t>
  </si>
  <si>
    <t>718929ee-5af9-4639-9d04-638fb2f8380c</t>
  </si>
  <si>
    <t>d7227170-a531-4ba8-97a6-9c8e602d230f</t>
  </si>
  <si>
    <t>83294eff-716a-403c-856b-93d060854976</t>
  </si>
  <si>
    <t>eedb312a-72f8-4907-9403-70917417791c</t>
  </si>
  <si>
    <t>7bf71628-a829-44c6-97f7-eddde4341b3b</t>
  </si>
  <si>
    <t>07fb51b4-4929-44f1-8659-a5229eb394ca</t>
  </si>
  <si>
    <t>CES414</t>
  </si>
  <si>
    <t>74446bf8-8ea4-4353-a2fe-2a44c04bd0f4</t>
  </si>
  <si>
    <t>f7b2ce24-97db-4dd5-a62f-7a6278c064f0</t>
  </si>
  <si>
    <t>ABGR mixed</t>
  </si>
  <si>
    <t>9bcbac0a-e8dc-4b0a-a6f4-09d30a6ae4e0</t>
  </si>
  <si>
    <t>87bf7454-4994-4603-93dd-41c86b0d3ea9</t>
  </si>
  <si>
    <t>0d4007e7-215b-4bb5-9279-d41d5bc5aece</t>
  </si>
  <si>
    <t>6978cf5a-712c-440d-b01b-5774e49809c0</t>
  </si>
  <si>
    <t>d1ae37a8-dd89-4ca8-b2ff-6ed105cf692d</t>
  </si>
  <si>
    <t>ff589815-75dd-47ee-a978-c263e54c9b9c</t>
  </si>
  <si>
    <t>39c7301a-d235-4f88-95ab-caa1ce476711</t>
  </si>
  <si>
    <t>019e6821-156f-4516-9735-5c4225897aa9</t>
  </si>
  <si>
    <t>d11c2ed6-0600-47e1-82e0-6ccad735524f</t>
  </si>
  <si>
    <t>060c8d18-0ac1-4987-a71a-db0eaf843868</t>
  </si>
  <si>
    <t>7fbffe4b-dcef-45fb-9f17-6e7b3280673c</t>
  </si>
  <si>
    <t>305381ea-d53a-4cce-948a-bd79f44cc4ca</t>
  </si>
  <si>
    <t>CL</t>
  </si>
  <si>
    <t>PICO</t>
  </si>
  <si>
    <t>bdf0b5b3-4f70-41e2-a6a3-b5b23df3e648</t>
  </si>
  <si>
    <t>2c0ab644-1325-4c55-87eb-95c74bb43800</t>
  </si>
  <si>
    <t>e65844f1-13dd-44fa-a8bc-e79911469669</t>
  </si>
  <si>
    <t>FX</t>
  </si>
  <si>
    <t>0bd597ff-990a-40a0-9517-b117e041552e</t>
  </si>
  <si>
    <t>4ad2bfd8-b049-498c-b2a2-8b2581f91aed</t>
  </si>
  <si>
    <t>7dd414c2-4f38-4d03-ae66-53e6d45ebb6b</t>
  </si>
  <si>
    <t>9799a095-879f-499a-b318-ccae14418ca6</t>
  </si>
  <si>
    <t>0f405c5b-882f-425a-9193-c7ff62bf118a</t>
  </si>
  <si>
    <t>3ab51179-1a8d-4dcf-9ba7-dc8240631f4c</t>
  </si>
  <si>
    <t>6a93ab17-df92-4e6d-8368-c50eb80ca7ca</t>
  </si>
  <si>
    <t>88d914c7-4188-473e-b2a3-55db6b60bf06</t>
  </si>
  <si>
    <t>91f35da2-3b64-4f9e-82ad-b11d16fe8fd1</t>
  </si>
  <si>
    <t>946dc019-0d59-45e5-88f9-0bbc6dac154f</t>
  </si>
  <si>
    <t>556ed3cb-7c7c-4ba5-ad48-20031771629d</t>
  </si>
  <si>
    <t>6a78f050-cbfc-4eca-adcb-50b20a97ed55</t>
  </si>
  <si>
    <t>1db4878f-38b4-4dc5-8ad9-b42b0e35ef53</t>
  </si>
  <si>
    <t>e6c0833a-e7c1-4f0b-b617-2bd68457b785</t>
  </si>
  <si>
    <t>938f4945-a9cf-4603-9596-a0bd2b48dc76</t>
  </si>
  <si>
    <t>f2c3b883-6bce-47a4-9046-7eae0ac56457</t>
  </si>
  <si>
    <t>18fee9c5-eb8c-45f7-808b-ab54d230b3fa</t>
  </si>
  <si>
    <t>6ff032c5-ef8d-4f01-9e3e-bfc3bef6c34b</t>
  </si>
  <si>
    <t>7c500be4-4a4d-42bd-a105-d0bd420f4ff1</t>
  </si>
  <si>
    <t>3c424640-34f3-4c4f-be5b-8925f3b308dc</t>
  </si>
  <si>
    <t>13707db4-55d6-4337-90e6-7b8d306a60a0</t>
  </si>
  <si>
    <t>5ce425ec-c0bd-46df-96c5-2ce16e21feb0</t>
  </si>
  <si>
    <t>6865f730-f5f0-446f-8e12-1964e66c0e1d</t>
  </si>
  <si>
    <t>3b1b6f87-d10c-4f9e-85b1-3e366c8b8faa</t>
  </si>
  <si>
    <t>110ac2b6-962f-47fd-a3eb-c02fbfbdd48e</t>
  </si>
  <si>
    <t>dbf63c77-ee5c-418c-84f6-d6edaf8b5e29</t>
  </si>
  <si>
    <t>7489fa1c-cb0a-4fd2-b247-3dfa2ec83ae7</t>
  </si>
  <si>
    <t>97d5dc37-55ec-420e-82a9-c505c90deef5</t>
  </si>
  <si>
    <t>05bb0343-43ee-4bbb-90eb-a4dad44ec06b</t>
  </si>
  <si>
    <t>6a8811bf-95f0-4472-9978-e10aaea0bd56</t>
  </si>
  <si>
    <t>a2ee30fb-ce67-434c-96dd-b400d2911ccb</t>
  </si>
  <si>
    <t>FW5121</t>
  </si>
  <si>
    <t>R#WGRA</t>
  </si>
  <si>
    <t>be31bfec-177e-409b-a357-5c541150fe3a</t>
  </si>
  <si>
    <t>b4eeeaf3-006c-4069-a2b1-48a6531d5fe0</t>
  </si>
  <si>
    <t>368992ab-1e7f-45a7-a4d1-157dc4659836</t>
  </si>
  <si>
    <t>f25e71d3-269c-4bd4-a45b-bc573551d730</t>
  </si>
  <si>
    <t>47e98afd-ddc4-405f-970b-7c2be39b34c9</t>
  </si>
  <si>
    <t>a9ed4e09-06aa-4c8d-a988-ca7a67888a12</t>
  </si>
  <si>
    <t>532580b2-4741-4d03-8c9b-6bf79f060b4c</t>
  </si>
  <si>
    <t>1b6ce881-a174-495b-9b51-1403254cb767</t>
  </si>
  <si>
    <t>6721e47f-c0b7-42c7-9ee0-eb1c244cf365</t>
  </si>
  <si>
    <t>c315d521-d2a7-4306-a78e-a93c86db8b06</t>
  </si>
  <si>
    <t>4ccf04c4-448b-492f-80a1-80d191f1c8b4</t>
  </si>
  <si>
    <t>69daeda4-6efb-465d-a3bf-5cf14e0566c3</t>
  </si>
  <si>
    <t>99f1ba2f-d03a-46f6-bb06-ab736fc637aa</t>
  </si>
  <si>
    <t>cefe453c-0777-43ec-ae84-fd9fc7d27d5a</t>
  </si>
  <si>
    <t>c8c3a5e2-d338-4e90-84ad-20a7b05d168f</t>
  </si>
  <si>
    <t>89fd32b1-c544-48a1-aca9-a3aab7443bff</t>
  </si>
  <si>
    <t>b98c020c-4557-4cff-beb4-71e212177bee</t>
  </si>
  <si>
    <t>3e4e279e-68d6-4eda-b40f-ea1ee162b4ad</t>
  </si>
  <si>
    <t>383b019c-851d-44bf-9fb8-eabba582c86f</t>
  </si>
  <si>
    <t>2fc0cee1-acbf-420c-bf98-60540528c382</t>
  </si>
  <si>
    <t>14356194-379d-4feb-8b95-cab9858e4231</t>
  </si>
  <si>
    <t>cdabc6cd-c3ac-4154-894d-4cd4b2339a38</t>
  </si>
  <si>
    <t>5bb56064-b8a9-48d0-8224-b822daed9984</t>
  </si>
  <si>
    <t>NM</t>
  </si>
  <si>
    <t>62e6cf37-7aed-4463-8729-5baad53acc63</t>
  </si>
  <si>
    <t>b3f2f0a1-5a19-4a61-a09a-72be20972bf0</t>
  </si>
  <si>
    <t>c04c9d0d-8048-4b82-a516-f3f8e214e639</t>
  </si>
  <si>
    <t>64c29e0b-829e-4e48-9356-66a56b1dbabd</t>
  </si>
  <si>
    <t>0fc86cbe-f8ff-461b-b0a1-f619ac43c486</t>
  </si>
  <si>
    <t>ea62cb33-97a7-4f3d-96a4-6cc47e77e398</t>
  </si>
  <si>
    <t>CDG111</t>
  </si>
  <si>
    <t>f6e95ab5-c561-457a-bc58-7069180a1be6</t>
  </si>
  <si>
    <t>0ad0e6a3-bdb8-4ea9-b2c8-c8367442125d</t>
  </si>
  <si>
    <t>0522ef03-4a39-40ea-9f2b-e52d1578e308</t>
  </si>
  <si>
    <t>488d93c0-ca6c-4709-b99b-eb584d1c6202</t>
  </si>
  <si>
    <t>4dcbe041-ffa8-461f-846e-ef108b16211f</t>
  </si>
  <si>
    <t>38dfb86a-fcb7-4052-8501-a08ee82c154d</t>
  </si>
  <si>
    <t>07535065-915c-40ea-84bb-97180f23bfdd</t>
  </si>
  <si>
    <t>499b4fae-320d-4825-a05d-79082f79afdd</t>
  </si>
  <si>
    <t>64cfa441-6cc7-4c13-95c8-591f4c1307c5</t>
  </si>
  <si>
    <t>96c73e16-1f43-4a6c-a10c-0d112b6d3016</t>
  </si>
  <si>
    <t>0cc596f0-3159-4912-af51-076b65040342</t>
  </si>
  <si>
    <t>16951ff2-65b7-455f-85e1-56fc75aa4564</t>
  </si>
  <si>
    <t>c5183b74-5aa7-4dcc-b10a-df0523dae228</t>
  </si>
  <si>
    <t>81ca9269-df76-4ef9-a8c0-0e980326a2a3</t>
  </si>
  <si>
    <t>8951fa06-e58f-40af-907d-2de1fd41cae9</t>
  </si>
  <si>
    <t>4a83a843-817c-422a-91ce-e711e47e5beb</t>
  </si>
  <si>
    <t>887e78ce-02de-4cd4-94ef-43981faca109</t>
  </si>
  <si>
    <t>183170bc-8c14-4866-bf91-2b26780b07e6</t>
  </si>
  <si>
    <t>9586cf40-0dcf-4c29-9333-70ef92ab9bf5</t>
  </si>
  <si>
    <t>2b0c45f5-fecc-4932-9490-4597d3b27a74</t>
  </si>
  <si>
    <t>0a20c838-c546-4ac9-a9df-75300e7f677d</t>
  </si>
  <si>
    <t>6be792e4-2f1d-4242-b792-f9bb05404392</t>
  </si>
  <si>
    <t>32714544-b895-4039-af86-d811af3f2161</t>
  </si>
  <si>
    <t>7963089e-bc1e-43e9-9141-433fe9385878</t>
  </si>
  <si>
    <t>CPS525</t>
  </si>
  <si>
    <t>8cc8a5ac-4154-48cf-b123-e9ff3854c241</t>
  </si>
  <si>
    <t>0ce3b21b-44aa-4bd7-8a41-338e8990fd88</t>
  </si>
  <si>
    <t>c1b76b3e-87ff-416a-b1f3-c6246de9ccf7</t>
  </si>
  <si>
    <t>15328177-3305-44d1-bc58-4572f0d9f606</t>
  </si>
  <si>
    <t>863b5b9b-59d2-4b49-92d8-d949dfefea5c</t>
  </si>
  <si>
    <t>78fa9a28-eacc-4cea-9a56-9e478b6fe9ae</t>
  </si>
  <si>
    <t>59ac4b6a-0998-488b-bde6-0647c01f1c70</t>
  </si>
  <si>
    <t>04b7d78b-e969-413a-8506-ed84b89ae041</t>
  </si>
  <si>
    <t>fab04cc8-f366-46dc-92bb-98798a4b8778</t>
  </si>
  <si>
    <t>d3292007-8f36-40d7-b142-02e0875a816f</t>
  </si>
  <si>
    <t>75a67c28-dd87-4018-9efd-90ba1855bf6f</t>
  </si>
  <si>
    <t>CWF612</t>
  </si>
  <si>
    <t>COOL VERY MOIST UF</t>
  </si>
  <si>
    <t>28f94396-d24c-456c-8836-bf353102ca8b</t>
  </si>
  <si>
    <t>a9dbdc03-d545-4068-af8e-6a7cb267e3f2</t>
  </si>
  <si>
    <t>12334441-7526-4a6c-af41-55224454372a</t>
  </si>
  <si>
    <t>1b2dbf80-808f-4a2e-93a7-f76e5532f6b5</t>
  </si>
  <si>
    <t>8ea50191-bded-4cae-846c-0ad908968534</t>
  </si>
  <si>
    <t>db2797cb-c5d0-4935-98c6-a73259d42e3c</t>
  </si>
  <si>
    <t>28e301cd-d33a-49b7-8d0c-86b023b72fef</t>
  </si>
  <si>
    <t>737e09cb-8b43-4dc0-9cf2-ce2b38f134f7</t>
  </si>
  <si>
    <t>74d653d4-26fb-459b-9abc-f4723570e5fe</t>
  </si>
  <si>
    <t>45994f88-0764-40b3-b5dd-66d0cea9422b</t>
  </si>
  <si>
    <t>859e9ce7-5dc1-4764-9564-d02ac943c4ac</t>
  </si>
  <si>
    <t>860c5d9b-ee38-452e-b491-d572d840d722</t>
  </si>
  <si>
    <t>738e5a12-9a21-4552-b0c4-9ff78fba456b</t>
  </si>
  <si>
    <t>001a1b3b-5c6e-4d49-a9a1-5084c7230602</t>
  </si>
  <si>
    <t>9060aa3c-6ce0-468c-a929-595b36c9307e</t>
  </si>
  <si>
    <t>4c9f22be-30fe-427a-b12d-7ee84be8ad8e</t>
  </si>
  <si>
    <t>e59354cf-5a33-4581-b43b-b53eee11980a</t>
  </si>
  <si>
    <t>5950b2b2-f9d7-457a-b14c-c4e09ce1ea8e</t>
  </si>
  <si>
    <t>872f64c1-1944-4b1e-9e52-bb3f7d437641</t>
  </si>
  <si>
    <t>bbefa53b-7e45-4aca-aa5f-54f1106d3205</t>
  </si>
  <si>
    <t>ef1b5860-9f9e-4774-84de-aa31416b8ce8</t>
  </si>
  <si>
    <t>8fbf22e1-94e9-42d4-9fff-b24a62967157</t>
  </si>
  <si>
    <t>2780a1fe-b648-4a7f-a75b-7a1a74c3a047</t>
  </si>
  <si>
    <t>d85dc754-9c43-44ff-a5fc-0e17b11c048d</t>
  </si>
  <si>
    <t>a9b8215e-5bb7-4c90-a189-9685460f2190</t>
  </si>
  <si>
    <t>19d65bc8-c204-43a8-8cb1-e17adfb4752c</t>
  </si>
  <si>
    <t>53f55615-9c01-4b70-a780-153b4cf65d2d</t>
  </si>
  <si>
    <t>50248f53-aa3e-4523-910b-e2ed60bb524c</t>
  </si>
  <si>
    <t>b66f804a-7fcd-45f4-a000-fca1739f740f</t>
  </si>
  <si>
    <t>09de34df-0452-4b34-965c-fb7bee796d2e</t>
  </si>
  <si>
    <t>95e03c4a-5631-4410-a1f2-3f970743e7cb</t>
  </si>
  <si>
    <t>7268988a-e4d1-4752-8513-6ab8ce8f9480</t>
  </si>
  <si>
    <t>9670884d-341c-4d2b-bc29-d69450a8db5c</t>
  </si>
  <si>
    <t>ff3f7221-179b-4e78-b72b-74a71735724f</t>
  </si>
  <si>
    <t>9cc0d694-596f-4fac-b698-41ff79e38477</t>
  </si>
  <si>
    <t>3af1a6cd-4197-4d41-a341-47aafacaddc5</t>
  </si>
  <si>
    <t>72e1e6f2-ae38-44f1-bbb2-7be4847fd537</t>
  </si>
  <si>
    <t>6bfae34f-4eae-4f33-bfcf-ebd61172f1d9</t>
  </si>
  <si>
    <t>b36759f5-b689-495b-b662-9c6770864a4d</t>
  </si>
  <si>
    <t>ac177ff1-9064-44aa-aee2-6329d01385c5</t>
  </si>
  <si>
    <t>4702d310-d8a9-4e50-8dde-fc1e19ce2ee2</t>
  </si>
  <si>
    <t>02743046-e51d-4735-a488-255dc2bdfe6a</t>
  </si>
  <si>
    <t>01758341-b1df-426f-97c9-a06a38392858</t>
  </si>
  <si>
    <t>c46c220c-b509-4821-878e-d1bbda74b73e</t>
  </si>
  <si>
    <t>e202883f-39b5-4b42-b5a5-030be56c7346</t>
  </si>
  <si>
    <t>c1faab96-7d39-4dcb-a0ac-6e940b397b53</t>
  </si>
  <si>
    <t>287a3572-06f7-4532-99ab-260671474f3d</t>
  </si>
  <si>
    <t>db5ee4f2-a982-4d43-83fa-29dc9ccb78bc</t>
  </si>
  <si>
    <t>9d792b3c-77b6-4fb8-8806-0aba72b0bdad</t>
  </si>
  <si>
    <t>e5f93411-88ee-43f5-b888-b720d4ed8891</t>
  </si>
  <si>
    <t>8fe46acc-f04f-4005-8219-1e0b6a6d9d46</t>
  </si>
  <si>
    <t>96148a89-fdc8-4403-9d22-24c1d7b45f5f</t>
  </si>
  <si>
    <t>96ec4d6d-f252-4cfd-9ed8-c8fe1f4ba899</t>
  </si>
  <si>
    <t>b6225950-40c3-4b84-9329-c22930d3eec8</t>
  </si>
  <si>
    <t>b9b02dc4-2379-47f1-b8b3-8797ee7ab50e</t>
  </si>
  <si>
    <t>0deb18de-7152-48bb-a029-261eb16a0162</t>
  </si>
  <si>
    <t>d8d853b2-6cc9-4aec-a81a-110eabb76498</t>
  </si>
  <si>
    <t>c02b7038-033f-4b68-854d-2a86328316a6</t>
  </si>
  <si>
    <t>7cb726f8-5d2a-4bed-85f2-0cd2cd9e84d6</t>
  </si>
  <si>
    <t>87ae92b0-cb5d-48f0-990e-46a7bdcd808f</t>
  </si>
  <si>
    <t>a6dd6835-4519-4646-8a40-4a8957e1a546</t>
  </si>
  <si>
    <t>55c4299f-b7cf-452d-8f40-8a428b1cb075</t>
  </si>
  <si>
    <t>4ea60ae9-f816-4300-b152-2ea437affe36</t>
  </si>
  <si>
    <t>d4b41f00-2ec4-4c63-aea7-07626692b71b</t>
  </si>
  <si>
    <t>c8afde0a-f54c-454c-aae4-b57dc731821f</t>
  </si>
  <si>
    <t>aded0a90-b8c5-4fad-b5ed-9fe5dfa523eb</t>
  </si>
  <si>
    <t>9b362ad1-600c-40d0-bab4-6ffe397d69e3</t>
  </si>
  <si>
    <t>3cdb8b2e-c9d3-4095-ad6c-cf21273e6cd1</t>
  </si>
  <si>
    <t>3acee643-bba6-41a4-b662-0916f254e4d0</t>
  </si>
  <si>
    <t>a24fb699-0760-459e-b3f5-c901162818cb</t>
  </si>
  <si>
    <t>2fa1b01f-bf08-4ed3-922e-5e9aec84365b</t>
  </si>
  <si>
    <t>711a0aa1-dc87-4584-af76-9671e5ea8429</t>
  </si>
  <si>
    <t>a4634ffd-3666-4b9e-a17e-948e6827ba06</t>
  </si>
  <si>
    <t>4d2a272e-9d59-466a-8290-946f6ff3e3b6</t>
  </si>
  <si>
    <t>0dc7def4-e716-463f-8626-791e854bfc4d</t>
  </si>
  <si>
    <t>3518f2a1-50e5-4ccd-859b-55338047575a</t>
  </si>
  <si>
    <t>9369427b-ac14-4cbc-8755-32b257b9874d</t>
  </si>
  <si>
    <t>65e7b59d-a871-410e-8394-b773cc3c209b</t>
  </si>
  <si>
    <t>1ef954bb-688e-437b-bfb6-26dc25580360</t>
  </si>
  <si>
    <t>6ce22fc5-2306-405a-bf4e-b753538a4fb2</t>
  </si>
  <si>
    <t>5f7d7c9e-68e8-4f77-9f2a-f614a89184bb</t>
  </si>
  <si>
    <t>36dd81f7-8ee0-4a31-970d-9c09db9ac483</t>
  </si>
  <si>
    <t>19108348-35e0-4108-a99e-629b477e44c1</t>
  </si>
  <si>
    <t>06a9d014-5086-4e10-b4d2-75805fdf09f7</t>
  </si>
  <si>
    <t>ab8a9ddc-f765-486d-a28e-5a7d1d92e514</t>
  </si>
  <si>
    <t>6f84766f-87eb-4d44-8658-d9053c53af3f</t>
  </si>
  <si>
    <t>8089e727-04a7-47b6-b3df-653138d47199</t>
  </si>
  <si>
    <t>89649d10-bf95-45a3-9928-75b3d3d87116</t>
  </si>
  <si>
    <t>f90c0ed4-fb96-4ba1-a229-a2d5c4bb307b</t>
  </si>
  <si>
    <t>b061f8c4-f755-45aa-aa04-533b344e7b23</t>
  </si>
  <si>
    <t>6aaafb7f-6552-4543-b175-e924a73d1f76</t>
  </si>
  <si>
    <t>90f621a6-5c7f-4978-bcc1-be70bb857b7f</t>
  </si>
  <si>
    <t>c1120a50-76b2-42ed-aca8-56ade2b4bdba</t>
  </si>
  <si>
    <t>fc0082a3-fcc2-4bd8-acb0-01a09331594a</t>
  </si>
  <si>
    <t>cf558fa7-95c6-4a06-996f-7fc9f9601c7d</t>
  </si>
  <si>
    <t>7ae87c51-fd3e-41c1-97f3-183b88bccc06</t>
  </si>
  <si>
    <t>9f49960c-cd35-4fd5-b6ef-39d81c866cb6</t>
  </si>
  <si>
    <t>f6881740-ad30-46c5-b945-a428d34cd789</t>
  </si>
  <si>
    <t>462d5830-a5db-4ef3-9407-b0208803c86f</t>
  </si>
  <si>
    <t>abf053bf-4675-4509-9637-5b89326bee26</t>
  </si>
  <si>
    <t>880a53c0-a017-481e-a997-9eb406db3f64</t>
  </si>
  <si>
    <t>1a554551-7829-46c4-a43c-c4859cf38d5c</t>
  </si>
  <si>
    <t>b9fa6a05-3830-4fdf-b7d4-c18dcb03845a</t>
  </si>
  <si>
    <t>2640601f-1279-4378-8c04-c7eb05926e2f</t>
  </si>
  <si>
    <t>b245a5bb-92e5-4471-b75b-256d65d22b0d</t>
  </si>
  <si>
    <t>cb36a24f-f739-4a2a-b03e-f2c7d846a154</t>
  </si>
  <si>
    <t>5f50447d-1a71-4f03-8aba-9dde2dd6adda</t>
  </si>
  <si>
    <t>524fd7d7-4164-4697-9914-2aa4fe0e8e0e</t>
  </si>
  <si>
    <t>79e41648-96dc-4eb0-990b-5fc27e9af608</t>
  </si>
  <si>
    <t>db616087-f3ac-4b47-8bb0-df8b008385c1</t>
  </si>
  <si>
    <t>7ccbd848-e39f-417f-8a46-3faed2df2aa6</t>
  </si>
  <si>
    <t>SD</t>
  </si>
  <si>
    <t>f611ff0d-adc1-481b-8452-c222867d222b</t>
  </si>
  <si>
    <t>922c342c-e51c-4df6-bffe-74a15e72d1a6</t>
  </si>
  <si>
    <t>ef8d1a80-8308-4279-a398-55ead7ae471e</t>
  </si>
  <si>
    <t>7a355816-611a-4d0f-9bf4-d7c36298bbb7</t>
  </si>
  <si>
    <t>442481fc-b3a5-48d5-b83d-61f7cb962ff0</t>
  </si>
  <si>
    <t>208a722e-47b8-4cd5-8b79-c7f9e8e93751</t>
  </si>
  <si>
    <t>d23ec6b0-2f21-4b83-aa2d-9f1187eb28a8</t>
  </si>
  <si>
    <t>682264a5-87d2-4bd9-b445-2dcac788a746</t>
  </si>
  <si>
    <t>cf139c80-ce80-41f9-8265-cce61538c35d</t>
  </si>
  <si>
    <t>5022487b-cdac-414a-a606-50b134eaa421</t>
  </si>
  <si>
    <t>f1c39a6e-c23b-4730-b3e5-b988cdb8cf6c</t>
  </si>
  <si>
    <t>fcc3f3d9-3a07-4055-95e6-ac7374da695f</t>
  </si>
  <si>
    <t>8f87435e-92a0-4b64-bf67-2c0be6fea57a</t>
  </si>
  <si>
    <t>4c084bab-98fc-4afc-81c1-ded3184c63ca</t>
  </si>
  <si>
    <t>9680664f-85e5-43f7-83ab-03d435fd45f5</t>
  </si>
  <si>
    <t>73f6b084-1e9e-4576-bf9e-9f5cf2c04ca3</t>
  </si>
  <si>
    <t>533af482-05b6-4564-a3af-8ed5d1b695cc</t>
  </si>
  <si>
    <t>2e14afa5-ac31-471a-a326-85764202bb23</t>
  </si>
  <si>
    <t>9db91243-c42e-4ff0-938b-d8f6f94d774b</t>
  </si>
  <si>
    <t>a218e4b5-4c86-43da-8662-4abdcb2f65b3</t>
  </si>
  <si>
    <t>498d962c-c38a-47a9-ad98-4c5cf34fd791</t>
  </si>
  <si>
    <t>15eb7e53-5fbc-4554-beb3-a1e75acb3c50</t>
  </si>
  <si>
    <t>4ea7e1fa-b3c1-495f-a2e5-4ca98b59e7e1</t>
  </si>
  <si>
    <t>f8bfd728-bcbc-4b24-8d1c-14b020b8eb63</t>
  </si>
  <si>
    <t>c765419b-6b63-4a63-919e-36d677abf25e</t>
  </si>
  <si>
    <t>113546e9-34bb-4305-8012-c63d288d93cc</t>
  </si>
  <si>
    <t>ce2a02f5-4876-48f8-a09b-2ba43c26b558</t>
  </si>
  <si>
    <t>224c7566-6485-4d3b-acff-dc4ce1e03e2d</t>
  </si>
  <si>
    <t>33beea59-9f00-491e-bc3e-59e3c805d002</t>
  </si>
  <si>
    <t>888010a7-30db-4da1-8c4e-3ea03eb8f7f0</t>
  </si>
  <si>
    <t>08b38664-aeb6-4fe8-b496-9688d99c0385</t>
  </si>
  <si>
    <t>a1bf3e9f-b307-4e3c-a63c-75100c9afcc9</t>
  </si>
  <si>
    <t>NR</t>
  </si>
  <si>
    <t>NON VEG</t>
  </si>
  <si>
    <t>c3a3dfa7-c975-4308-b4ce-59d18d089e15</t>
  </si>
  <si>
    <t>d682eb38-87fc-4ded-92b2-7036259875e4</t>
  </si>
  <si>
    <t>a1736623-813c-4d04-a9ae-af9b5ffc18d1</t>
  </si>
  <si>
    <t>e83191c0-c498-47b4-8aa2-0f6af90bb5c3</t>
  </si>
  <si>
    <t>a4238697-8691-4d6c-a7b7-b0a47506fc80</t>
  </si>
  <si>
    <t>bafb4399-155a-44c8-99df-e36f4654505e</t>
  </si>
  <si>
    <t>5ddf30a1-21c9-42e1-83de-0d54f9bdbe24</t>
  </si>
  <si>
    <t>c809a1a5-1b51-468a-a1f5-b2ce274413a2</t>
  </si>
  <si>
    <t>7d2df655-ce55-4987-b82d-5b4d6555d28e</t>
  </si>
  <si>
    <t>7368eb90-6ea5-45f2-87b0-e16ef0c79ce4</t>
  </si>
  <si>
    <t>fe68f77c-230f-4465-b512-25090e06f1e8</t>
  </si>
  <si>
    <t>247720af-af24-4acc-9c61-82a76635b63e</t>
  </si>
  <si>
    <t>b3bca349-15d8-4b23-9d53-c297998cfa1e</t>
  </si>
  <si>
    <t>b48a8506-195d-4927-b119-2ebe28fe122d</t>
  </si>
  <si>
    <t>96958e1e-6867-4ced-8c1c-efec11dae54c</t>
  </si>
  <si>
    <t>aeecf766-c72f-4802-ad46-3889572aa436</t>
  </si>
  <si>
    <t>371ff6b1-cff4-4639-a9f7-9cc70fe4753a</t>
  </si>
  <si>
    <t>11d1b99f-e17b-4d12-9047-c71b31c93c45</t>
  </si>
  <si>
    <t>22ca7bb0-1ba3-424f-a3b4-ed6869dc1952</t>
  </si>
  <si>
    <t>dedca5ac-5d3e-48f0-990c-beb949f2e453</t>
  </si>
  <si>
    <t>41f5ef99-668e-4278-9d7e-134fd3fc8162</t>
  </si>
  <si>
    <t>6bda99ae-bf9e-4793-869c-cba8dc5ed740</t>
  </si>
  <si>
    <t>ec1a895d-1ff8-4680-a9c4-7f411e3287c0</t>
  </si>
  <si>
    <t>d174672c-d5bf-4ea2-9999-2dc1c41f8ab4</t>
  </si>
  <si>
    <t>d2fa51cd-4993-445b-aa83-0f19eddd7670</t>
  </si>
  <si>
    <t>7d0a29ca-d6ed-478c-96bb-9c10057289a4</t>
  </si>
  <si>
    <t>57adaaca-2a7a-46f7-be62-bf14eee0b82a</t>
  </si>
  <si>
    <t>b6d80932-f808-4c05-868d-7d2c26ec6809</t>
  </si>
  <si>
    <t>9e5181d5-704c-422c-9a28-7ed92d461c28</t>
  </si>
  <si>
    <t>73806672-6ac7-4dbc-a8bd-0d0c293610fe</t>
  </si>
  <si>
    <t>dd82e94f-4c10-4914-ae07-0d36b658f5f2</t>
  </si>
  <si>
    <t>10fcf254-e6be-4bf9-9a78-30554016dbd9</t>
  </si>
  <si>
    <t>CPG112</t>
  </si>
  <si>
    <t>a4c0d79d-9635-414c-ac5b-12af44137438</t>
  </si>
  <si>
    <t>3e02628f-1ce6-43a8-97e3-006558d3effb</t>
  </si>
  <si>
    <t>CWF611</t>
  </si>
  <si>
    <t>c7a9e5f0-3592-4b07-88e5-9819065dad53</t>
  </si>
  <si>
    <t>4966cb05-164a-45f9-93f7-f3a6539b47bc</t>
  </si>
  <si>
    <t>77f7c553-1418-4541-966c-481ab13b274e</t>
  </si>
  <si>
    <t>af2026ce-d3f6-412e-9ab6-e67789935a25</t>
  </si>
  <si>
    <t>245a7ee1-1ef3-4244-90e8-2e1c2f6a2b55</t>
  </si>
  <si>
    <t>d668caa9-e002-4474-8c1a-5d585ec82113</t>
  </si>
  <si>
    <t>8b05f8c9-497f-433f-b79a-ca4976762ab0</t>
  </si>
  <si>
    <t>5ae0ebd5-6d48-4ce3-9e79-df10e15ad8d7</t>
  </si>
  <si>
    <t>cd4448b5-2d91-4ad7-ad2c-566adb70896d</t>
  </si>
  <si>
    <t>6e4c5f5c-316b-4736-bd1b-7ec9d09e4633</t>
  </si>
  <si>
    <t>70eb7de0-2309-444e-a63e-8c981f638df4</t>
  </si>
  <si>
    <t>81013e78-7fe5-420f-9724-583f43ca0540</t>
  </si>
  <si>
    <t>31ecf009-b964-401a-8226-0d08dbee3ddb</t>
  </si>
  <si>
    <t>6a14562b-07d0-4b6e-a611-f3bf9bd27cb7</t>
  </si>
  <si>
    <t>11867467-c5f4-4a9b-b7dd-408f8617627e</t>
  </si>
  <si>
    <t>82375c7a-427e-4dda-b6ac-8d96852eafcc</t>
  </si>
  <si>
    <t>22498cb4-7ce3-4f12-a207-968e0f03ac7b</t>
  </si>
  <si>
    <t>11508202-3726-483e-9264-593a1678d9cd</t>
  </si>
  <si>
    <t>98528489-6b1b-4d39-a421-ad6ab00d40de</t>
  </si>
  <si>
    <t>d0f793bd-8be4-427b-922f-93a25bbc5e4a</t>
  </si>
  <si>
    <t>a15df927-b702-4446-bbd8-21f7fae93af6</t>
  </si>
  <si>
    <t>575ea161-677f-4556-9aaf-79884564dc2c</t>
  </si>
  <si>
    <t>494a2a13-5a1e-482d-85a9-5599d3af366f</t>
  </si>
  <si>
    <t>bd6b53b8-e4b4-491d-87f7-82fc0b423778</t>
  </si>
  <si>
    <t>7cbcacc5-7e09-44f2-91a8-c91fe8149db9</t>
  </si>
  <si>
    <t>d1d1378e-4caa-4af6-b6f1-e0b47fc5ee95</t>
  </si>
  <si>
    <t>9c7170df-bb2b-4f74-a925-1ed6ed496b15</t>
  </si>
  <si>
    <t>de9bf133-e48a-4f5b-b960-cc443f30b2b3</t>
  </si>
  <si>
    <t>ae2ea210-5fe8-4533-ae99-2821150dae74</t>
  </si>
  <si>
    <t>5518f975-6fb1-4c4f-8c13-a884c189d0b2</t>
  </si>
  <si>
    <t>54438a28-4eac-452b-9b9e-7e25c477c0e8</t>
  </si>
  <si>
    <t>efbda33a-6eff-4de6-9c33-adc2adf6c72a</t>
  </si>
  <si>
    <t>25c098f9-722c-4336-9d58-f6533a50d90b</t>
  </si>
  <si>
    <t>43c5c9f5-75c6-4e04-b24f-7dbfc3c373fe</t>
  </si>
  <si>
    <t>98007bd2-a30b-4a09-a837-fb38f39e2d2c</t>
  </si>
  <si>
    <t>55078544-5678-4a50-9d03-b4d0eeb6fe14</t>
  </si>
  <si>
    <t>cf245efc-966d-45d0-a793-bd6125a4c127</t>
  </si>
  <si>
    <t>d6955bc1-6531-4b5b-9162-5b348f67a916</t>
  </si>
  <si>
    <t>f167d40c-293e-4cd6-9947-71bde4381a58</t>
  </si>
  <si>
    <t>93dddbd4-c4d8-4a1f-b14d-70222ac1e530</t>
  </si>
  <si>
    <t>0067c97e-a914-472f-a04d-362a80b1bf8d</t>
  </si>
  <si>
    <t>d4279950-85f9-4166-b696-83f8e0421a77</t>
  </si>
  <si>
    <t>db25c019-1faf-44c4-bfd1-edabc2065ab9</t>
  </si>
  <si>
    <t>036d9aa9-49e8-4936-9867-69b7b0e42ae2</t>
  </si>
  <si>
    <t>fc1e1ef8-4654-434f-8da0-9955cb74522d</t>
  </si>
  <si>
    <t>c8aac7fe-3c39-4912-96bc-0752e67b80bc</t>
  </si>
  <si>
    <t>9c9122e7-45b3-44fe-9ccc-084aa56dcd38</t>
  </si>
  <si>
    <t>84ef5efd-9af6-47b4-8b12-624e740e550b</t>
  </si>
  <si>
    <t>4a22159d-e6a3-47ed-8073-56a369c3663b</t>
  </si>
  <si>
    <t>5a35ad51-c7be-4404-8f30-1093557b5042</t>
  </si>
  <si>
    <t>af44e38a-02df-45e3-aa40-32ee490cd140</t>
  </si>
  <si>
    <t>acbacfba-9d72-4f3b-a922-4838c7710bbf</t>
  </si>
  <si>
    <t>d430c4d2-f84f-4d4f-af63-add5a7f947b2</t>
  </si>
  <si>
    <t>c100d458-c4cc-4ca4-9f74-91df188c84ba</t>
  </si>
  <si>
    <t>ae256e26-6166-402a-b154-31c53a787dc2</t>
  </si>
  <si>
    <t>df4621a4-637f-47b8-a4d4-c01beb5e6af1</t>
  </si>
  <si>
    <t>43a16d3e-d119-4394-80a0-53cfd9b280a6</t>
  </si>
  <si>
    <t>b6a3f5d1-6f70-49b2-81a5-2d1bd0289b81</t>
  </si>
  <si>
    <t>efc98a27-26f4-4aa1-98b2-2e09d2e0b990</t>
  </si>
  <si>
    <t>8bbc8a6b-c706-45c5-8e0e-99c336ce7f84</t>
  </si>
  <si>
    <t>8c314e9c-a0c4-46a0-b1cd-07786d10621e</t>
  </si>
  <si>
    <t>88b17489-03cf-4d62-8164-2292ea3a7dca</t>
  </si>
  <si>
    <t>ba864a06-2d2a-400e-b256-8503b2078b70</t>
  </si>
  <si>
    <t>1bc96b68-9bba-4095-9d1a-e9bb281a71fd</t>
  </si>
  <si>
    <t>3ca72721-fbee-4358-891d-497cd84254b7</t>
  </si>
  <si>
    <t>54b6a71f-2fad-4227-91cd-12632dc4a0a1</t>
  </si>
  <si>
    <t>128bdff4-3cab-420a-afd0-5718bb3f0c7c</t>
  </si>
  <si>
    <t>dfa4b1da-d022-45f1-b950-a0c53fb79cd5</t>
  </si>
  <si>
    <t>f4ff2b0e-eeba-43ab-8af1-e08f2c921201</t>
  </si>
  <si>
    <t>4f43c61f-f9ed-409f-9f2a-f08720bbbb7e</t>
  </si>
  <si>
    <t>a4461853-1201-4bc3-8d99-26c0f8d8c39c</t>
  </si>
  <si>
    <t>626e81c4-ead5-4693-8473-9355ceb26103</t>
  </si>
  <si>
    <t>e8190dd4-b546-48eb-ad65-cd7e744a7a87</t>
  </si>
  <si>
    <t>7186d20e-4ac6-4a85-b162-677ba838ab40</t>
  </si>
  <si>
    <t>7c86de4c-cbf1-428e-9535-4bcfbb198787</t>
  </si>
  <si>
    <t>cda2fdf7-5648-45f1-8a8f-e052dcd49508</t>
  </si>
  <si>
    <t>e86b0ebf-2710-4448-bdf9-458ea5ab9d99</t>
  </si>
  <si>
    <t>efdd4d7d-93fe-445b-90c6-6eb4d077b942</t>
  </si>
  <si>
    <t>4bfeef76-b0e8-47fc-a6ea-d32c187ed76b</t>
  </si>
  <si>
    <t>fa472caf-5e13-4166-a0ee-bb715e3c5f48</t>
  </si>
  <si>
    <t>017b352b-4227-4a6a-946c-c5b43f3d3de7</t>
  </si>
  <si>
    <t>9005b4d2-3abe-49e9-889c-79f767f846c1</t>
  </si>
  <si>
    <t>3a87cad7-e0e8-43be-9707-d211c4642359</t>
  </si>
  <si>
    <t>5352b33a-af8d-4784-a121-8ac853451d51</t>
  </si>
  <si>
    <t>efc79119-3843-4e10-bc02-ee6817f1d5f8</t>
  </si>
  <si>
    <t>d9ced738-a6a4-4564-bf25-0ec63c67dfa6</t>
  </si>
  <si>
    <t>bcf06f9c-65ca-4d9e-9729-fc91f0b553db</t>
  </si>
  <si>
    <t>1547544e-089f-4521-b576-61f270dc01a2</t>
  </si>
  <si>
    <t>b68fb7bf-8a85-4ecd-b7f4-14487ce15511</t>
  </si>
  <si>
    <t>4dd2bc72-71a4-4601-a5ad-4e18350358fd</t>
  </si>
  <si>
    <t>5c983990-3818-4800-81c8-219eb94d9a68</t>
  </si>
  <si>
    <t>bf0a4269-13f9-471f-84ee-8528e59b9e07</t>
  </si>
  <si>
    <t>320db1c0-fdb0-40f7-a596-18aed81897d3</t>
  </si>
  <si>
    <t>1ce72fa0-cdbb-4009-bcf3-99daadfc385a</t>
  </si>
  <si>
    <t>5832df96-4d68-4a99-923b-f07916b99352</t>
  </si>
  <si>
    <t>e95c8e2a-2572-415d-9ef4-4cdf8fba31ae</t>
  </si>
  <si>
    <t>83eeb0c9-0702-4581-937d-978bd9353897</t>
  </si>
  <si>
    <t>8a468ca7-4458-4702-bdf6-08016dc318a4</t>
  </si>
  <si>
    <t>52db1334-8646-48f8-9abc-bdced41865f8</t>
  </si>
  <si>
    <t>bcb77b54-8ccb-45b2-9fca-7d32a004c979</t>
  </si>
  <si>
    <t>034d70d5-1044-4d56-b32b-439538bf0be3</t>
  </si>
  <si>
    <t>5f8a78b0-287f-4db4-a998-a3ed0ffd2010</t>
  </si>
  <si>
    <t>8dc2060e-79f2-4668-a0f3-f3e2035d1cac</t>
  </si>
  <si>
    <t>ad18a9b0-0e73-4210-8dc5-ce9ea23f74c2</t>
  </si>
  <si>
    <t>2f7a7ac3-e0c3-4163-b8ad-a49d9864726d</t>
  </si>
  <si>
    <t>c9185493-b01b-49e7-9a5b-2f0bef1a1c5c</t>
  </si>
  <si>
    <t>9db48dd0-88a3-4861-adb5-893db81dcd67</t>
  </si>
  <si>
    <t>f460c3c9-bef9-4ba7-aec3-271e2c37e947</t>
  </si>
  <si>
    <t>4269879e-b04c-4273-8362-f38021a9fa72</t>
  </si>
  <si>
    <t>82085491-2131-4456-a144-b0bcfb5d8257</t>
  </si>
  <si>
    <t>970e91c7-dc32-4155-b8e9-43bfe41b9b69</t>
  </si>
  <si>
    <t>cf06afbd-de05-49d7-a04c-678bc01ecd45</t>
  </si>
  <si>
    <t>c141d5fc-fd93-437e-a0c9-bff715485726</t>
  </si>
  <si>
    <t>e28b5060-6d9b-4559-9041-31594e8aebfb</t>
  </si>
  <si>
    <t>5e98e3e2-06fd-40eb-87de-062ab1a5c571</t>
  </si>
  <si>
    <t>efccce04-94f9-4d31-8534-073808527078</t>
  </si>
  <si>
    <t>7bfd9647-6765-4057-8687-16ce41301fac</t>
  </si>
  <si>
    <t>41f3e100-faf6-476b-95b8-f474df24502b</t>
  </si>
  <si>
    <t>d7229608-83cf-4ff0-b209-8fe90d6d95cd</t>
  </si>
  <si>
    <t>a47b1141-c672-45d3-956f-91ddb99547f0</t>
  </si>
  <si>
    <t>06a21687-9f9e-4cf2-96da-4d8d649d6d60</t>
  </si>
  <si>
    <t>f53dc768-53c0-4c32-90fa-1caff545d1ba</t>
  </si>
  <si>
    <t>d66cc3fb-3cfe-4231-8c54-8b8270372fb3</t>
  </si>
  <si>
    <t>1de8c113-c055-407c-9fab-c3257ce44907</t>
  </si>
  <si>
    <t>61743cc9-51aa-4cdb-b139-72b9197c32a7</t>
  </si>
  <si>
    <t>b966f764-4af7-4a6c-8edc-85a5c8d44c0e</t>
  </si>
  <si>
    <t>0c2e7581-6ccb-4b7f-9021-c5608a87245b</t>
  </si>
  <si>
    <t>03b818bf-805a-48f2-a28c-d9d097ff1c09</t>
  </si>
  <si>
    <t>c93a64ae-e468-40b6-8697-f321b6998806</t>
  </si>
  <si>
    <t>5cd6c8ca-45b7-453c-9597-8b9481cf5940</t>
  </si>
  <si>
    <t>1c327d3b-f1e2-4052-be83-345c5facbbc9</t>
  </si>
  <si>
    <t>ab8b8219-4077-4b13-9ffa-7699073aa5e0</t>
  </si>
  <si>
    <t>3311e208-6088-42a5-831a-97d4d432186f</t>
  </si>
  <si>
    <t>510b659f-4783-4507-8e07-8a78c258c9a1</t>
  </si>
  <si>
    <t>6b021884-8d38-47c9-ac47-e2929d0c57a8</t>
  </si>
  <si>
    <t>CPG111</t>
  </si>
  <si>
    <t>60e52277-1014-492c-9447-6d7c025c3244</t>
  </si>
  <si>
    <t>380300cf-82e5-4976-a7f2-f74dd43ea14b</t>
  </si>
  <si>
    <t>dcbef69f-6228-4855-8db3-3cb27c8f9a07</t>
  </si>
  <si>
    <t>2863ffa9-cfaa-4d54-926e-909ca2b7029d</t>
  </si>
  <si>
    <t>4f7a18e5-b1f8-4bb7-8f95-041af8e24128</t>
  </si>
  <si>
    <t>04d0188d-695d-4242-ad02-081b51776908</t>
  </si>
  <si>
    <t>3e482656-2063-44ea-922b-3569b0b75ec1</t>
  </si>
  <si>
    <t>cfeeacc6-b87c-4153-b25f-ed327a90171b</t>
  </si>
  <si>
    <t>7002cc8f-faac-453a-be24-c2ca8ddadc2d</t>
  </si>
  <si>
    <t>8832c3e2-1da2-4efc-b644-6aad6d048009</t>
  </si>
  <si>
    <t>c28e7e71-8f42-46f6-9e41-3f519f9cb42b</t>
  </si>
  <si>
    <t>bb3f9ac9-aec2-4be4-945a-d217dc933201</t>
  </si>
  <si>
    <t>51bd4ce2-6282-4c0f-91d4-fcee814c0464</t>
  </si>
  <si>
    <t>ef3e544e-b5e8-4ab2-b064-aa9c7da12cf8</t>
  </si>
  <si>
    <t>a655e0ec-b495-4d58-aee8-cf080a14fa90</t>
  </si>
  <si>
    <t>ec5173dc-9aa8-4962-83f4-13c64078e614</t>
  </si>
  <si>
    <t>70759a83-75d6-420d-8612-052bcd8c2a08</t>
  </si>
  <si>
    <t>7a9fbbb7-ebc6-43e5-907b-5a26d4911423</t>
  </si>
  <si>
    <t>d71df8df-222c-43a1-9a3c-c63ce4510dfd</t>
  </si>
  <si>
    <t>b1dc3693-5d97-4487-89be-46c43de84f67</t>
  </si>
  <si>
    <t>81e6aff2-4538-4c6b-902f-02f233839380</t>
  </si>
  <si>
    <t>229ca5ad-eebe-4bf9-879e-958f33b6e489</t>
  </si>
  <si>
    <t>3d07618b-5cb2-43b2-a46b-6a714b688e62</t>
  </si>
  <si>
    <t>dcb06f9c-a1dd-44da-b363-e0b3688b0b19</t>
  </si>
  <si>
    <t>efe5aa5a-2469-45bb-a108-71c7165a90c0</t>
  </si>
  <si>
    <t>13b69a42-b6c6-4dc9-b30b-1b5f47b5ba50</t>
  </si>
  <si>
    <t>3cec17c3-32db-4317-aa57-04cb24ec9419</t>
  </si>
  <si>
    <t>f7fec1d9-92a4-4f26-8094-1cb2fe6c808d</t>
  </si>
  <si>
    <t>e9b41511-511f-4e1a-afb2-d67b04f8dd2a</t>
  </si>
  <si>
    <t>7246ce1b-dc84-4663-9467-a4511aa54353</t>
  </si>
  <si>
    <t>f96f2d06-07fd-4246-b1d3-a38dbe0217ab</t>
  </si>
  <si>
    <t>cc0ffefb-5271-484d-856c-55571d874c53</t>
  </si>
  <si>
    <t>a889c3a0-4c6c-45a9-9c64-a8299f070304</t>
  </si>
  <si>
    <t>5a17c6d5-b129-4265-b806-c5bebb065e60</t>
  </si>
  <si>
    <t>5a2c924b-d39f-4bd3-9488-4f5dc1dea5ba</t>
  </si>
  <si>
    <t>34079217-1dec-4d5d-b1f6-be2494ff73af</t>
  </si>
  <si>
    <t>3ea156cb-4f1c-43e8-85c1-780b5a5c421f</t>
  </si>
  <si>
    <t>c48937c5-87de-4321-9d96-7ae2cd943766</t>
  </si>
  <si>
    <t>3327ed07-83a3-4d5e-b18a-52cf2f6edbb9</t>
  </si>
  <si>
    <t>0c8250e1-a642-48c7-bc56-caacf5faaaba</t>
  </si>
  <si>
    <t>96141706-3dd1-443b-ae48-8777d679f247</t>
  </si>
  <si>
    <t>074ad5b0-297a-4667-9857-4fb8b9047bbc</t>
  </si>
  <si>
    <t>21ad93f5-10fa-4d63-b28c-245f80264f45</t>
  </si>
  <si>
    <t>2ceb5757-6957-4160-be80-004c600bc793</t>
  </si>
  <si>
    <t>da21abf3-20d6-49da-99c7-d15c1f057b3a</t>
  </si>
  <si>
    <t>a79da250-7ae6-4e1f-b951-1352a26ad51b</t>
  </si>
  <si>
    <t>30fb969e-6542-456a-83ac-4eb27f4e2557</t>
  </si>
  <si>
    <t>39e297f6-ce36-4893-8acb-047068405767</t>
  </si>
  <si>
    <t>69128c0a-ce3c-410e-8ee7-89512242f2cb</t>
  </si>
  <si>
    <t>2f926393-d35b-49ef-9254-5ce164143bac</t>
  </si>
  <si>
    <t>2e2f8290-ebd5-47e2-87be-bea44e54871e</t>
  </si>
  <si>
    <t>dc63215e-4f6e-4574-a8bb-569a33dcd067</t>
  </si>
  <si>
    <t>9b0bda67-0195-4709-b2f3-2f0dce882faf</t>
  </si>
  <si>
    <t>370d59e0-f3e4-446b-82e8-7dd532ed56da</t>
  </si>
  <si>
    <t>1c8aa388-86ad-42d1-b282-0a826b9680bd</t>
  </si>
  <si>
    <t>7dba080f-eeae-408e-93af-93403bb510f8</t>
  </si>
  <si>
    <t>680781da-4f36-44e2-9f6a-a29845784aa1</t>
  </si>
  <si>
    <t>8b2529f5-4509-44b9-8fb5-25cac872ad2c</t>
  </si>
  <si>
    <t>6d323b6a-ef13-47c4-bd91-06f0f6501993</t>
  </si>
  <si>
    <t>a647cfca-fc80-4c09-ade6-cdd62402bbc1</t>
  </si>
  <si>
    <t>8e2c1023-4291-4c9e-99d4-3ca525942f47</t>
  </si>
  <si>
    <t>1f8991fc-606d-4baf-be88-f7605329b6e1</t>
  </si>
  <si>
    <t>df29f1ad-d374-4e75-8707-4e388d0b1492</t>
  </si>
  <si>
    <t>99476fa5-3f88-4663-bd33-0d412f6383d9</t>
  </si>
  <si>
    <t>fb4d894f-4c3a-47e1-b1f8-75df2a08d6f4</t>
  </si>
  <si>
    <t>9eca28c5-33d5-44df-aab0-fac55ee8cd25</t>
  </si>
  <si>
    <t>101e932d-2aec-4afd-a5d4-d53762739e7b</t>
  </si>
  <si>
    <t>2b77b49a-83bc-493e-82a2-c929222a4638</t>
  </si>
  <si>
    <t>9e10c7bd-a8e0-49e1-8841-3a00e4696b6f</t>
  </si>
  <si>
    <t>d3d71857-54f5-494c-9236-329f45c60bf1</t>
  </si>
  <si>
    <t>7292e243-a7ee-4804-9a58-a8b99b195f0c</t>
  </si>
  <si>
    <t>a3404d42-088e-4219-976a-c42903a43183</t>
  </si>
  <si>
    <t>66341567-999e-4908-b82a-1c1d8569b9bb</t>
  </si>
  <si>
    <t>fab27c07-d5a6-42cb-8c12-60d30b3c39ca</t>
  </si>
  <si>
    <t>cd367627-2543-4ae7-bb04-86ca081a7c3c</t>
  </si>
  <si>
    <t>fb5670d2-7f0e-4c7e-a6ca-10a9624a6085</t>
  </si>
  <si>
    <t>8cb33bf1-f7f5-4cbb-b918-5c3c80bff15b</t>
  </si>
  <si>
    <t>42d04000-fa7a-4f59-ab51-06c89dd1970e</t>
  </si>
  <si>
    <t>fb7b9d57-33cd-488a-acbb-0e658831e387</t>
  </si>
  <si>
    <t>6854f196-3968-4ab0-a865-9b6cbeb940a4</t>
  </si>
  <si>
    <t>fe8203ee-22b6-4684-bce4-f441991bc871</t>
  </si>
  <si>
    <t>bae8fcfd-54a0-46f2-a3f4-5bc2541ad48d</t>
  </si>
  <si>
    <t>b5c005b6-4782-431c-a74f-9ffa55c12bbf</t>
  </si>
  <si>
    <t>bc9e0fff-9798-4e9b-b9a7-3ff6df36c1fc</t>
  </si>
  <si>
    <t>0a2a3850-dc30-4c15-9eab-460f638b6103</t>
  </si>
  <si>
    <t>f7388965-16ed-4a88-81a8-423c3e844081</t>
  </si>
  <si>
    <t>1137cf03-6ca5-4ec1-8e9f-7be2e9e0a02b</t>
  </si>
  <si>
    <t>aed7cd4e-f00d-40f4-b046-ec99aaaa02b4</t>
  </si>
  <si>
    <t>36dd8163-a110-454b-856a-392c264c4be3</t>
  </si>
  <si>
    <t>8c938835-db78-4692-a8da-4db0f0601836</t>
  </si>
  <si>
    <t>b616e22b-dc59-435c-ae11-64f6837f78ee</t>
  </si>
  <si>
    <t>8f6ae195-dc92-4e2e-88f4-b7794184a2b5</t>
  </si>
  <si>
    <t>28d58cfb-a838-42ab-aa14-105c77530dea</t>
  </si>
  <si>
    <t>479e721e-d26d-43af-9af1-838e14abe848</t>
  </si>
  <si>
    <t>ae97c5a7-dbb1-4d76-a9cd-65e2ee590104</t>
  </si>
  <si>
    <t>654e2b2a-9749-4463-a410-8dc7bc66da9b</t>
  </si>
  <si>
    <t>2708b62b-8530-43b3-8b46-08c14953c106</t>
  </si>
  <si>
    <t>5d07c685-158c-450c-866e-53e7eaea1796</t>
  </si>
  <si>
    <t>84277751-a86a-4246-a5f4-b320184a0688</t>
  </si>
  <si>
    <t>cc8bb154-e150-4ced-820a-b913db3acd2e</t>
  </si>
  <si>
    <t>4ad2011c-da1b-4f27-b0c1-bae27af1064f</t>
  </si>
  <si>
    <t>08296391-61c6-4a69-9982-9a3c95ac7d48</t>
  </si>
  <si>
    <t>68a069a8-70b8-40bf-b7e0-1edc4ae3fbfc</t>
  </si>
  <si>
    <t>34e8c0e9-dbb6-400e-9280-d7eb28a66ba2</t>
  </si>
  <si>
    <t>0fa5e22f-b684-458c-aef7-b89be031f59e</t>
  </si>
  <si>
    <t>0b3c8017-f0c3-445f-b844-e90fb5324b8e</t>
  </si>
  <si>
    <t>88106841-55f7-4529-a2e4-7b340f5de3fb</t>
  </si>
  <si>
    <t>0ff8d90a-705e-4cec-be28-c57ddc1943b6</t>
  </si>
  <si>
    <t>e0961a23-7bef-40ee-93d4-1bcc6eee8836</t>
  </si>
  <si>
    <t>70dab2c4-f8a3-4697-b1b8-a4a92ce09133</t>
  </si>
  <si>
    <t>0b9ce583-a213-4e1d-865b-e642b12c0d4d</t>
  </si>
  <si>
    <t>65f400fd-b988-45fa-8d37-ef91b9921c75</t>
  </si>
  <si>
    <t>a5f11989-9207-4089-8379-c8436f39bcab</t>
  </si>
  <si>
    <t>178274ad-1ddc-412a-84e1-36dccb7802a4</t>
  </si>
  <si>
    <t>597a4e28-92e4-4d3b-9c19-ba98ae2bf2ea</t>
  </si>
  <si>
    <t>ffcf5adf-a760-4c84-81ed-4d19ba9c55a5</t>
  </si>
  <si>
    <t>dc57d4e7-5061-4531-ab39-5e6b6c13f0d8</t>
  </si>
  <si>
    <t>e749f210-e5e4-4059-9468-4afbe5a36946</t>
  </si>
  <si>
    <t>ee6ee921-f05b-4ed6-ba9a-ea86e0517252</t>
  </si>
  <si>
    <t>273fd554-a843-419a-9868-3fd1a74b87d1</t>
  </si>
  <si>
    <t>7a377980-d9f8-4a8c-b753-b0f48c0093cc</t>
  </si>
  <si>
    <t>e7f291b5-50dd-4980-9b1b-487b863d266f</t>
  </si>
  <si>
    <t>f856751c-94e1-4a7f-b21b-d75377c0c5ca</t>
  </si>
  <si>
    <t>c21eed63-6bdc-4a91-9a26-882e78090048</t>
  </si>
  <si>
    <t>9f61c561-e754-4d64-b824-0c5c0684a90a</t>
  </si>
  <si>
    <t>b57ab1e5-c049-48cc-9234-48d1dff41153</t>
  </si>
  <si>
    <t>71176dad-e616-4ccb-a682-a68e3af65865</t>
  </si>
  <si>
    <t>08c57d31-ac79-4149-ae80-38afc120264a</t>
  </si>
  <si>
    <t>39426fc6-315a-4927-8c8c-36b4d94c9c3c</t>
  </si>
  <si>
    <t>dc3fc353-dc5d-42fb-aa52-216dfee443d6</t>
  </si>
  <si>
    <t>e863aaef-0ba2-454f-a8e1-71f124358641</t>
  </si>
  <si>
    <t>4d354300-a8fb-42be-93e8-4e7d02ea99f2</t>
  </si>
  <si>
    <t>b0f8f450-50de-4da9-8133-f59ab53f6f39</t>
  </si>
  <si>
    <t>70bff6e3-ae72-4e3a-bace-e66eddf8cace</t>
  </si>
  <si>
    <t>11b698a0-289b-495e-91d3-bf33a7677e5d</t>
  </si>
  <si>
    <t>7bb683fd-2cba-4ede-a4ea-a091056e264c</t>
  </si>
  <si>
    <t>2533ec4f-78ac-4801-a38a-2454db254033</t>
  </si>
  <si>
    <t>a7d93e94-6a2f-420a-8e49-54f3a7a34cc5</t>
  </si>
  <si>
    <t>2095d6d1-3cc8-49c2-a26d-7578cc5e05cd</t>
  </si>
  <si>
    <t>72dfb438-57cb-4a09-8606-1a1a4b77d5ae</t>
  </si>
  <si>
    <t>1825e278-5850-40dd-9521-74415b0ffac4</t>
  </si>
  <si>
    <t>b0d6cf7b-bced-4e16-aac2-42639aef257b</t>
  </si>
  <si>
    <t>722eb755-a627-466c-97db-ff6c822a4654</t>
  </si>
  <si>
    <t>156185f2-8844-4fbc-a3fa-a7390c42a8ce</t>
  </si>
  <si>
    <t>bfbe3d13-a6f6-4cec-9738-73f8c389ad99</t>
  </si>
  <si>
    <t>PIPO mixed</t>
  </si>
  <si>
    <t>e2849100-dc80-429f-8aaa-1690d2461088</t>
  </si>
  <si>
    <t>64cab82e-8cb1-464a-a05b-485fac8c96d9</t>
  </si>
  <si>
    <t>df7c35f6-fc01-450b-9011-6d92477c0d26</t>
  </si>
  <si>
    <t>a0bf1560-7054-40d1-8508-0a05f479252b</t>
  </si>
  <si>
    <t>71c0e03d-6411-4d43-ac39-cb22f0de9ea6</t>
  </si>
  <si>
    <t>1363bbd4-5194-46c8-b020-6a1c5dea6282</t>
  </si>
  <si>
    <t>773a0871-c3c1-43a8-addf-d3c8b238208f</t>
  </si>
  <si>
    <t>9b6f4c39-0065-4a37-a6af-cc8b14a414c3</t>
  </si>
  <si>
    <t>b509c2fc-8e6b-4760-a8d9-f58ce8515ca2</t>
  </si>
  <si>
    <t>361034ac-7a27-48c2-8a95-f22bae447c92</t>
  </si>
  <si>
    <t>12231580-5f17-4b81-883c-38c0b70c1f6b</t>
  </si>
  <si>
    <t>08320c19-0093-4eca-9055-8781a95a7101</t>
  </si>
  <si>
    <t>0167b5aa-f274-4ce9-8c27-398163456ce4</t>
  </si>
  <si>
    <t>94a5b73c-361d-44c7-9806-d60ac835694d</t>
  </si>
  <si>
    <t>a4be30d0-42d6-4487-9603-21953af181cd</t>
  </si>
  <si>
    <t>03785bef-d20b-41cb-99d2-2ccc0885d9d1</t>
  </si>
  <si>
    <t>74773d50-00e2-4f2b-98c0-770353802d00</t>
  </si>
  <si>
    <t>58b77f58-3050-4bb6-a091-011491bcd64d</t>
  </si>
  <si>
    <t>5c8e5361-f7da-44e7-b078-bca6252c92a7</t>
  </si>
  <si>
    <t>cc6ac8c0-79ab-4965-a8f4-abb9802dd994</t>
  </si>
  <si>
    <t>5d4a6c65-9f4d-4424-a994-2373291ad52f</t>
  </si>
  <si>
    <t>2d6bb2d2-8285-480c-8a9c-29863ea6f01c</t>
  </si>
  <si>
    <t>dcdcda6d-9590-4d67-94bb-91374d58ab24</t>
  </si>
  <si>
    <t>c2576352-72b2-4cb9-b993-e0fffdd6a386</t>
  </si>
  <si>
    <t>092e92ec-c302-41a3-965e-fb9a405ab79b</t>
  </si>
  <si>
    <t>a9b691ac-4c2a-48c8-aae5-493d8f633e4f</t>
  </si>
  <si>
    <t>11ad33cf-5920-4f3a-8f44-c481ef6769ae</t>
  </si>
  <si>
    <t>9e639151-1581-4548-b5ec-115b7b9e726c</t>
  </si>
  <si>
    <t>f30829cb-f0ee-4cc6-b538-0f612fd1c912</t>
  </si>
  <si>
    <t>4777b01b-a539-42c6-8a94-c7ea924ad79c</t>
  </si>
  <si>
    <t>bebce062-fff7-457c-a249-7e21575cb3c9</t>
  </si>
  <si>
    <t>f09da778-b615-44de-8688-5031a925cefc</t>
  </si>
  <si>
    <t>36505ee3-4216-40ce-b9ad-5fc206dfa7df</t>
  </si>
  <si>
    <t>6db50faa-6c54-4f09-84ec-50de597f977c</t>
  </si>
  <si>
    <t>737ffd72-211c-46e5-a733-cb4b199292c7</t>
  </si>
  <si>
    <t>f553f0b6-932f-4cf9-944f-70378ce651f7</t>
  </si>
  <si>
    <t>2934a9fe-08f0-4ddf-9b60-764ad6665b5a</t>
  </si>
  <si>
    <t>720f478a-e9b6-45de-8bfd-5e7115aa999e</t>
  </si>
  <si>
    <t>0d4771b0-4b28-4f28-a175-a85c617d6e7c</t>
  </si>
  <si>
    <t>b47b1bb5-42be-4012-90f8-bf762c762eef</t>
  </si>
  <si>
    <t>affbcd46-cda7-4fdd-8cd9-1fb994a7e018</t>
  </si>
  <si>
    <t>d88b5415-2574-4fbc-8f05-2c3da55fa4c0</t>
  </si>
  <si>
    <t>2c152286-bcb2-4289-9e45-0ab7f44f4bfe</t>
  </si>
  <si>
    <t>72864435-3b81-40ca-94e4-a51f3a93575f</t>
  </si>
  <si>
    <t>4473e8d3-c3b4-4b00-b11a-68a64d259c39</t>
  </si>
  <si>
    <t>85c020ef-0e06-4c95-b987-fedb81565b59</t>
  </si>
  <si>
    <t>d9a1f977-f790-48e6-b5f5-cb1f421bcbcc</t>
  </si>
  <si>
    <t>3757a6cf-afe3-4076-a2b4-1988ebdf4357</t>
  </si>
  <si>
    <t>70e23863-5a78-42c0-b764-f71d0bfc0383</t>
  </si>
  <si>
    <t>3e036a99-cb80-4f79-8077-4ff4a5419a6d</t>
  </si>
  <si>
    <t>c8e8190c-9186-4888-8ffa-80d985643a6f</t>
  </si>
  <si>
    <t>f4c3a9cd-f7a8-476b-9d71-e7b93e2a15da</t>
  </si>
  <si>
    <t>df334710-53e3-4937-a279-5b76e6f2bc9e</t>
  </si>
  <si>
    <t>bc38179d-89e9-4f9c-aee5-92a22ce629dc</t>
  </si>
  <si>
    <t>GB9111</t>
  </si>
  <si>
    <t>d2ba813a-8fdf-42a4-970e-fdee85b66110</t>
  </si>
  <si>
    <t>4f148699-7245-49a7-8e4b-d01fd07435f6</t>
  </si>
  <si>
    <t>8c97841c-e72e-41cd-8e4e-de12634af2d1</t>
  </si>
  <si>
    <t>2cdc52e3-88d8-4908-ab33-4ccba4261237</t>
  </si>
  <si>
    <t>32fb0778-3791-420f-971c-a989de6cf130</t>
  </si>
  <si>
    <t>2d8b0f29-1b84-4703-9498-14b733464cde</t>
  </si>
  <si>
    <t>4d8ba934-b9ca-428c-a455-2a3895cfae4f</t>
  </si>
  <si>
    <t>95d4acb8-2bd3-47aa-a946-ecca8800c45d</t>
  </si>
  <si>
    <t>6dfde674-21f2-4689-9a49-ff8200d7eed3</t>
  </si>
  <si>
    <t>a6bebbcb-656a-40a5-b6ad-82c0d3d83dad</t>
  </si>
  <si>
    <t>4d5e23a7-a9e6-4e33-b655-8f246c7468ed</t>
  </si>
  <si>
    <t>471fd978-0c59-40ab-bb5e-8623444eef80</t>
  </si>
  <si>
    <t>8a5b072d-8825-445a-9bc7-1d3b5765cb3b</t>
  </si>
  <si>
    <t>f15a659b-647c-4049-b6d4-0d905e4fc88b</t>
  </si>
  <si>
    <t>520f9de5-9be8-4bac-b000-0aafbd76b9d6</t>
  </si>
  <si>
    <t>a89a6e93-aa89-41dd-a9d8-e5b5fa4795cb</t>
  </si>
  <si>
    <t>3ec1d853-ea85-48c9-96c1-077ee55d1e62</t>
  </si>
  <si>
    <t>27c1fe01-d9e5-4b82-bdf1-fcb3f9bacbfd</t>
  </si>
  <si>
    <t>ed47c8e9-75d5-4e18-a145-6215ae2362cc</t>
  </si>
  <si>
    <t>e01c2e9b-7737-4f39-b8cc-6ccf8a0cc7df</t>
  </si>
  <si>
    <t>3b0c6c2e-f8fa-456c-a3e4-4430a9e2b978</t>
  </si>
  <si>
    <t>d69c9e36-8fa4-460f-b61f-5be179051668</t>
  </si>
  <si>
    <t>SD9111</t>
  </si>
  <si>
    <t>HOT DRY US</t>
  </si>
  <si>
    <t>Dry US</t>
  </si>
  <si>
    <t>R#SBDWlw</t>
  </si>
  <si>
    <t>b0f6ba22-99be-4c06-b4be-2bb61dd1ed04</t>
  </si>
  <si>
    <t>9b849d4d-d7c3-4747-a4fc-9f6c65a8b552</t>
  </si>
  <si>
    <t>271f3680-85a9-4d79-8ac0-550f8c5dd8ec</t>
  </si>
  <si>
    <t>09d639b2-3e79-4a82-b49c-57e2ba859cca</t>
  </si>
  <si>
    <t>12b3d072-1627-43b6-9f6d-a4ae9d9046c5</t>
  </si>
  <si>
    <t>3b115ad4-9204-4371-b103-db6e9902f350</t>
  </si>
  <si>
    <t>cea663b3-38ea-4966-943d-9cad8960b4c1</t>
  </si>
  <si>
    <t>ef8f7c62-2588-46e9-9799-89a9bd58d7cc</t>
  </si>
  <si>
    <t>MD3112</t>
  </si>
  <si>
    <t>MD</t>
  </si>
  <si>
    <t>df282e2d-d49f-407f-ae35-1a2b33cb7d55</t>
  </si>
  <si>
    <t>591b8038-e48a-4f61-b9b1-8d259ddb63ad</t>
  </si>
  <si>
    <t>22e487a6-e563-4db1-903d-63f1ce3acb90</t>
  </si>
  <si>
    <t>d46de419-a799-4888-9dfd-f6e4d08ef96a</t>
  </si>
  <si>
    <t>44702c03-075d-4889-8c0b-039ade88aae9</t>
  </si>
  <si>
    <t>ceb17832-8638-42f0-9c31-f3336e31ee3e</t>
  </si>
  <si>
    <t>3efdf752-997a-4430-8329-4a54c4a7c6aa</t>
  </si>
  <si>
    <t>a5ca5094-f6ba-49f7-8650-39a741ea9ddc</t>
  </si>
  <si>
    <t>55c0580b-7899-45d6-9151-9321a689cb3c</t>
  </si>
  <si>
    <t>1933d3fe-b991-4c43-b299-935f5bff20e8</t>
  </si>
  <si>
    <t>ad7f7b4d-ebe3-48d7-a842-e688a59c11eb</t>
  </si>
  <si>
    <t>bac000a0-e02b-4148-a36b-9ea9d70c0111</t>
  </si>
  <si>
    <t>c45a21c7-f50d-41fa-aa13-57c988f0d453</t>
  </si>
  <si>
    <t>f6e2f1f7-e23e-4f78-a1a6-19d1de1cb181</t>
  </si>
  <si>
    <t>37e2c632-65df-42a9-a93d-ae44d0e54362</t>
  </si>
  <si>
    <t>eda70420-664b-4530-b0b5-cc27594ba4ac</t>
  </si>
  <si>
    <t>9f5b68f8-0c89-4a9a-8051-263adb8c3dcb</t>
  </si>
  <si>
    <t>63ee0c9c-2e91-493f-a491-44982e80580f</t>
  </si>
  <si>
    <t>a4621519-72f8-494d-a57c-c5c5275b43f9</t>
  </si>
  <si>
    <t>cbb1e258-9137-45b1-bc69-e747685d6513</t>
  </si>
  <si>
    <t>c1ac6745-0f64-43cb-9ccc-f9b6448a0e25</t>
  </si>
  <si>
    <t>99566a12-af47-45ee-9a23-1354a9acb6db</t>
  </si>
  <si>
    <t>0bb44ed9-b50f-4c18-b282-4aa5cf04fcaf</t>
  </si>
  <si>
    <t>14bc7ffc-7e89-438c-bef3-d87cf0b08d76</t>
  </si>
  <si>
    <t>6d0e3939-85c6-4a1b-b012-6f11ec7a320f</t>
  </si>
  <si>
    <t>f5c5ab36-b9ed-412e-821a-65ee56899f0b</t>
  </si>
  <si>
    <t>06b2a246-9bfb-4dc4-8f7e-c853b64b2ddb</t>
  </si>
  <si>
    <t>dad97336-71ae-4056-b0f7-1451f13ac5af</t>
  </si>
  <si>
    <t>7b943740-00a0-4feb-b407-7c842a172838</t>
  </si>
  <si>
    <t>4edc6749-e4cd-40a6-b216-4b86d4bad07f</t>
  </si>
  <si>
    <t>151fb0d4-b1ba-4a2d-8e65-f023e3f762f3</t>
  </si>
  <si>
    <t>d5c4de2d-3a93-497d-ad73-3d87453bf6a8</t>
  </si>
  <si>
    <t>d154377b-6f6c-4c5c-bf0f-33ce26f6529d</t>
  </si>
  <si>
    <t>488401c6-3a8a-42d5-915f-48314eba29dc</t>
  </si>
  <si>
    <t>ae2db5f9-2299-4c1d-8c51-a450340062f4</t>
  </si>
  <si>
    <t>82f3e454-e6b0-4360-a519-1ddc7d78a110</t>
  </si>
  <si>
    <t>aa85c431-6d79-40df-b712-75e00b10bc0a</t>
  </si>
  <si>
    <t>612d0d9b-4ebb-4639-b4bb-0c00c94877bc</t>
  </si>
  <si>
    <t>0162766d-db09-44bf-9f9d-4164e9d34567</t>
  </si>
  <si>
    <t>8f382189-391c-46cc-999c-3f1a8fb8e90b</t>
  </si>
  <si>
    <t>5769cebd-036a-4200-b33b-4ca01aa3ebe5</t>
  </si>
  <si>
    <t>fea8791a-50c5-44e5-b5f7-7dca81205dec</t>
  </si>
  <si>
    <t>cc3699d5-b28b-48fe-bfad-17b8ef8c1c3a</t>
  </si>
  <si>
    <t>d2deebee-c070-47cc-81a9-f755550020f9</t>
  </si>
  <si>
    <t>94b6eda8-093b-4366-97a9-ee3a99388104</t>
  </si>
  <si>
    <t>fa31bf19-5341-45f9-b307-75a00c09cc0f</t>
  </si>
  <si>
    <t>330b08ff-adef-406a-bf74-dd5686d5e864</t>
  </si>
  <si>
    <t>1156dc7a-ace9-4e6a-bad2-5f6db1d1c4c6</t>
  </si>
  <si>
    <t>ca545cc0-86c8-4f78-9863-50764267b1a1</t>
  </si>
  <si>
    <t>57f012c3-624e-4259-ad31-039e267e2f69</t>
  </si>
  <si>
    <t>e0517b22-10f2-4f99-8b25-6abb2b4b6cca</t>
  </si>
  <si>
    <t>81148248-9a8a-46a7-a957-409d55319199</t>
  </si>
  <si>
    <t>5fcc82dc-1e3e-4d05-be54-e5c7736558e2</t>
  </si>
  <si>
    <t>fcd345ba-c314-4481-93a6-d8e2a655a6ad</t>
  </si>
  <si>
    <t>77560f7e-3569-4f50-8bf0-7a912fd8eac8</t>
  </si>
  <si>
    <t>ea8f47a1-80ce-4383-8efa-6d9c4dc80cb4</t>
  </si>
  <si>
    <t>e281eecf-d04c-496e-bdc4-163dd4cc47a9</t>
  </si>
  <si>
    <t>50c55ee4-2b0d-4829-b6fd-7e7a5d286dec</t>
  </si>
  <si>
    <t>f5a8893d-cb6a-486e-9935-22a2330c850a</t>
  </si>
  <si>
    <t>d816b16a-a485-4314-9b40-bd21b4c6b9e0</t>
  </si>
  <si>
    <t>8a848b63-61fd-4ecf-9a19-b5f63fd56bc7</t>
  </si>
  <si>
    <t>fb45ec0f-2c85-4f6e-be91-07d93442808b</t>
  </si>
  <si>
    <t>4e78af40-a901-4a4c-9a94-c0078d2cb489</t>
  </si>
  <si>
    <t>0664b91e-a86e-402d-abab-962ab5624b44</t>
  </si>
  <si>
    <t>c68a7505-9da8-4cf8-b8b7-a7cabd598021</t>
  </si>
  <si>
    <t>cc280929-d9d2-4f06-a42a-86878b0794f4</t>
  </si>
  <si>
    <t>c8a212bc-ce72-4434-9a61-ee970c52c9a3</t>
  </si>
  <si>
    <t>6a82b6a7-7b5a-4ea4-984b-5b1bc97a91a7</t>
  </si>
  <si>
    <t>89f0f753-4020-4884-815f-0e907b127ba4</t>
  </si>
  <si>
    <t>11171dfc-b69c-4be3-b950-c17343ff2b53</t>
  </si>
  <si>
    <t>04823747-fc96-4a7e-9e9c-acadaa261b66</t>
  </si>
  <si>
    <t>7aa2ac4c-cb93-4c61-b75b-21caa6e04e23</t>
  </si>
  <si>
    <t>abd1d442-50a3-41f7-8cb9-8f2c8987d20b</t>
  </si>
  <si>
    <t>c5e361ff-c90a-4b78-a24b-dc6f7c17eaee</t>
  </si>
  <si>
    <t>e188d009-abbe-402b-bc39-e646b1f38752</t>
  </si>
  <si>
    <t>ca4b63b0-1c8e-4021-bbd2-f3e14b4436c5</t>
  </si>
  <si>
    <t>2fbc768b-e737-4aec-910d-b1ac266eadf7</t>
  </si>
  <si>
    <t>e5ef7d34-b455-49db-a682-514d2b19e4c8</t>
  </si>
  <si>
    <t>f61ed2e8-ba97-4782-a21b-c02309c12b26</t>
  </si>
  <si>
    <t>b23a9cb2-e7f2-40ea-855e-b29e67d3bbce</t>
  </si>
  <si>
    <t>d34f54a3-b542-46bf-926a-a21624402b34</t>
  </si>
  <si>
    <t>ba7cc545-5749-43f9-8a2d-7cc8f96a6c8b</t>
  </si>
  <si>
    <t>d2f738db-5491-4d1c-a634-c87acae132a7</t>
  </si>
  <si>
    <t>39ec96e5-3c2e-42f9-b2f1-40dd7c4d8a21</t>
  </si>
  <si>
    <t>89574e26-523a-4a84-87f8-93054da99cda</t>
  </si>
  <si>
    <t>08cb8a6b-9d24-4c77-9e3d-cf657132d243</t>
  </si>
  <si>
    <t>c59d4582-84dd-4e15-9e2b-f29e9b6d5ec4</t>
  </si>
  <si>
    <t>1b2fbada-5f13-47db-a2ce-54cb04dc44ea</t>
  </si>
  <si>
    <t>5adaa16c-632b-43c0-9460-7285a3b2c7ad</t>
  </si>
  <si>
    <t>a6d13e36-54f8-4d9f-9374-5fe33eb3e748</t>
  </si>
  <si>
    <t>6800ce1e-782f-493a-b841-96cd928feb61</t>
  </si>
  <si>
    <t>a46ecbc4-e8d1-4920-832e-cdecf2d0fbbe</t>
  </si>
  <si>
    <t>57ba7596-0ffc-4d55-aaea-12bc78cbbd38</t>
  </si>
  <si>
    <t>2518db57-68c1-4c00-9cbd-7fab0d47d6e9</t>
  </si>
  <si>
    <t>47699c58-6c09-43a1-aa28-ce255607511c</t>
  </si>
  <si>
    <t>fc4dc746-1986-4eb6-8c30-95983d7f270b</t>
  </si>
  <si>
    <t>55f0c31d-abb4-4510-8699-860d36d15b95</t>
  </si>
  <si>
    <t>3393ec36-6b7a-41e2-95cf-9d64f4c6cdfc</t>
  </si>
  <si>
    <t>ff7b7567-84e9-4f82-a455-49ee42903191</t>
  </si>
  <si>
    <t>10043890-c1b9-4b4e-a1a6-f719f55fa913</t>
  </si>
  <si>
    <t>da626992-e758-46b6-874c-a396c3e217fe</t>
  </si>
  <si>
    <t>121bf7b5-a9bf-49ac-989e-7627087a6ed0</t>
  </si>
  <si>
    <t>88cc5bfb-a09a-4967-9b86-dd94dd2d8346</t>
  </si>
  <si>
    <t>49601592-d28c-4b0a-8071-f464c908ae2f</t>
  </si>
  <si>
    <t>6113498f-71a9-4257-a949-5f49283c2f91</t>
  </si>
  <si>
    <t>c3691ae7-de08-4b73-8505-23a0e01a815c</t>
  </si>
  <si>
    <t>d1e05d74-7b0f-47c6-83a5-49e7462d8ab7</t>
  </si>
  <si>
    <t>2c5ae9a5-eafa-4fa9-bdf2-943bff4ec1d8</t>
  </si>
  <si>
    <t>bf60621b-ca00-425e-a7a1-c68b002dff4e</t>
  </si>
  <si>
    <t>a88da9ef-566a-4d4d-a43f-108db6890378</t>
  </si>
  <si>
    <t>a1493696-2905-4750-b3b2-39bee056e70a</t>
  </si>
  <si>
    <t>76664e17-d3fb-459e-bf50-4ca0555a835a</t>
  </si>
  <si>
    <t>7a3953c8-d7b5-412d-b67b-b72e704759dd</t>
  </si>
  <si>
    <t>34407a7c-11ce-44f2-a001-7c9f52a87dbd</t>
  </si>
  <si>
    <t>4042690d-38c4-47f4-9202-b60f61f65154</t>
  </si>
  <si>
    <t>f64c3af3-cc97-41c3-8154-993bcbdbf3f8</t>
  </si>
  <si>
    <t>8daf8faa-a41b-4beb-9f59-0629440641ee</t>
  </si>
  <si>
    <t>b2787099-8fca-4477-9988-ebfd3ddcd9f3</t>
  </si>
  <si>
    <t>62b3a151-e69b-4694-8adf-f072acef51da</t>
  </si>
  <si>
    <t>d92a7b56-f86a-4925-b7a8-5f985a9bdd2e</t>
  </si>
  <si>
    <t>52f9b894-2573-4c25-a62c-bdae7ebc7a8a</t>
  </si>
  <si>
    <t>f09bd96c-f462-4b6c-ab1b-2f37fedd7f4c</t>
  </si>
  <si>
    <t>1f7da32b-53e5-4d08-a486-01e4a061135a</t>
  </si>
  <si>
    <t>526f02a6-6039-4f28-99c3-d506128700c5</t>
  </si>
  <si>
    <t>7bc93c06-963c-41dd-b9af-6cdf45dfedd1</t>
  </si>
  <si>
    <t>96c34151-8b0d-4be4-82d8-2420f9d23c5d</t>
  </si>
  <si>
    <t>bdc8dc82-e756-4485-aeb5-3428ff6b24ef</t>
  </si>
  <si>
    <t>53388314-23f7-48d0-ba9b-6c740b27cd11</t>
  </si>
  <si>
    <t>5d62f82b-7162-42f0-a546-8b50a5411120</t>
  </si>
  <si>
    <t>025411a9-3d5e-4d98-b486-690fc9026214</t>
  </si>
  <si>
    <t>d051d5bc-a546-4ccf-9753-6f7c546b986d</t>
  </si>
  <si>
    <t>c4226d46-a5b4-4005-9722-3a650128f0c3</t>
  </si>
  <si>
    <t>312d9c39-d98f-40fa-a2dc-cca3379aa3fe</t>
  </si>
  <si>
    <t>218abafe-c71b-430e-8907-6a2318bfc2a1</t>
  </si>
  <si>
    <t>32d1ce15-6234-4872-9c5e-c61c27011fc3</t>
  </si>
  <si>
    <t>c2ae01a9-699f-480b-958a-09ddf3ee4605</t>
  </si>
  <si>
    <t>e5937375-6067-4fdb-a982-02cd4d3d83a7</t>
  </si>
  <si>
    <t>c54ff446-4046-49ab-a7e7-9e3a74cdf12b</t>
  </si>
  <si>
    <t>eb710289-9c0a-4805-bd44-5e9a23c0fddf</t>
  </si>
  <si>
    <t>bf0437a4-fe67-44b1-904f-aaf8935ca0b9</t>
  </si>
  <si>
    <t>e0d5463a-59c4-4619-adcb-db2e9fc71afa</t>
  </si>
  <si>
    <t>b401fe5d-ac99-4e3a-b4c9-10b5ac240abf</t>
  </si>
  <si>
    <t>3bf45b49-739a-447c-8cc0-c3cf11a716a8</t>
  </si>
  <si>
    <t>46dd9bb9-0050-4b0c-9f4b-2a2aa93f0ad7</t>
  </si>
  <si>
    <t>8cec0a89-133a-4d52-a163-cdf6421e0d1b</t>
  </si>
  <si>
    <t>28b385be-fd56-4b5f-ae5d-e8497361ecb6</t>
  </si>
  <si>
    <t>7b6c277d-29d2-4904-9ce5-4bf0bf7f0aa3</t>
  </si>
  <si>
    <t>77444c1c-e990-48d8-9fa9-9ebbbc717f23</t>
  </si>
  <si>
    <t>5ebee7f2-b3c4-4a11-9431-06dc4c5ae3d9</t>
  </si>
  <si>
    <t>e964271c-d65b-4500-ad0f-dbe563e5a811</t>
  </si>
  <si>
    <t>292ce9f1-32f1-484e-ba78-eacff207063c</t>
  </si>
  <si>
    <t>0ba4c9ff-f21b-44ab-a102-8353b5369406</t>
  </si>
  <si>
    <t>98b86963-4239-4fda-8c8d-10bd72307ed7</t>
  </si>
  <si>
    <t>05dbac4f-44c0-456c-a3d5-3526edf27965</t>
  </si>
  <si>
    <t>58853525-f7ce-47fc-aab0-8981877d4f62</t>
  </si>
  <si>
    <t>87b90700-2e97-4a00-b28e-7a738245193a</t>
  </si>
  <si>
    <t>378630d6-975f-4d11-afed-4af14b3d7988</t>
  </si>
  <si>
    <t>b1a8ed51-1708-473b-acb8-419bd236b76b</t>
  </si>
  <si>
    <t>531d11ff-bada-4223-846f-a76b1c47d735</t>
  </si>
  <si>
    <t>ae49f8d1-086d-4bdc-9698-8c016f78a9a4</t>
  </si>
  <si>
    <t>f4376979-3b51-4575-a67f-5f288e424c4a</t>
  </si>
  <si>
    <t>01a9f527-30d7-48cf-b803-a83d95722e27</t>
  </si>
  <si>
    <t>76d34419-d227-449d-aa1f-a4d21af665a0</t>
  </si>
  <si>
    <t>f9588f7b-1820-47fa-9076-1506bf5a6c00</t>
  </si>
  <si>
    <t>f5675278-3895-49ca-abf9-e8bce0db6d3d</t>
  </si>
  <si>
    <t>a51de9a8-03a3-4f8e-94d4-ea6cb60281de</t>
  </si>
  <si>
    <t>5eb20ac8-b2b3-4a52-8507-fa3a0fbad9f3</t>
  </si>
  <si>
    <t>2d8a2b89-cc25-4c0d-b988-e04b0532df7b</t>
  </si>
  <si>
    <t>8ea93b35-53f0-4cdf-8f5d-0da32202f930</t>
  </si>
  <si>
    <t>2d90b4bd-1c14-41e7-891e-5c4fb934560f</t>
  </si>
  <si>
    <t>8fe5251e-e19c-4201-9901-8cdd36f51c34</t>
  </si>
  <si>
    <t>d3493793-6922-4a2b-bf57-76fd9813c725</t>
  </si>
  <si>
    <t>1621468c-31eb-451a-b90e-3ab93d35eba8</t>
  </si>
  <si>
    <t>494eb168-bd67-44ca-9f71-d9ff7ec02c28</t>
  </si>
  <si>
    <t>7bfe755d-6249-470e-a709-19cf7abfedf0</t>
  </si>
  <si>
    <t>fd6c0598-32f4-4a24-b05f-19489edfe04d</t>
  </si>
  <si>
    <t>c2a77780-27ad-4405-a9b8-01d8ae9cec4a</t>
  </si>
  <si>
    <t>6e565346-ad16-4435-9219-3a269127aade</t>
  </si>
  <si>
    <t>1b4c6e8c-c322-487e-b514-6689cb7bf1e7</t>
  </si>
  <si>
    <t>2a3898da-2a62-4602-abee-a5e85f78e7bf</t>
  </si>
  <si>
    <t>1d2bd321-8bec-472b-befc-1bbb3d467605</t>
  </si>
  <si>
    <t>162894ff-01dc-497d-b8df-d44b440ceb90</t>
  </si>
  <si>
    <t>2ca516f1-173e-4d62-9fc3-7ac71d91bba0</t>
  </si>
  <si>
    <t>c952b6b7-80f1-4238-b126-05530bb971fd</t>
  </si>
  <si>
    <t>e002e722-784a-4475-b247-f338f2e65e6b</t>
  </si>
  <si>
    <t>0a7b7503-a078-4f91-8963-94071801bf7c</t>
  </si>
  <si>
    <t>1d27ff31-ce36-4304-8ebc-e49b5bfa1f57</t>
  </si>
  <si>
    <t>2f45cb7a-72fe-4ef0-bdad-7fbe04ecc707</t>
  </si>
  <si>
    <t>acc9c20e-aaaf-4b45-aa3f-03863185d883</t>
  </si>
  <si>
    <t>d7e9c0f1-6fb4-4408-bc3c-17a54cd01029</t>
  </si>
  <si>
    <t>c2e9862a-3ee3-49ad-bfbb-2f7205c68228</t>
  </si>
  <si>
    <t>581e0c76-8190-4ba9-b457-fddebb0bbade</t>
  </si>
  <si>
    <t>4e068c28-cfac-413a-a9f9-15ccfe5a5eba</t>
  </si>
  <si>
    <t>c144441e-663c-4bb0-a8a7-6ec4161f6951</t>
  </si>
  <si>
    <t>b49f6af7-5df5-4f54-95f6-68d2ed514a43</t>
  </si>
  <si>
    <t>81bc0051-1e0d-4487-beb2-7bbaa3ca3a07</t>
  </si>
  <si>
    <t>db152343-fb3d-4cba-ae94-0e9b1834842e</t>
  </si>
  <si>
    <t>fc36c14d-34b7-4a76-95b9-030c658c4abb</t>
  </si>
  <si>
    <t>427d33ff-74a6-435a-a38c-3f1c1508cf9d</t>
  </si>
  <si>
    <t>61aa048d-35c1-43f7-8330-10bf145b27b2</t>
  </si>
  <si>
    <t>ba75ff3f-f481-4989-92e4-63cca0fa1c2c</t>
  </si>
  <si>
    <t>d4c84bb5-738c-49f6-b3af-7c9c38e55943</t>
  </si>
  <si>
    <t>b3dd9939-9752-4da1-9e2d-d8fd7926c020</t>
  </si>
  <si>
    <t>ff54e107-ddce-4af5-b6d6-4039d01a040c</t>
  </si>
  <si>
    <t>de4960b1-fb92-464d-978d-2f9b71d86c0a</t>
  </si>
  <si>
    <t>d14aa4d6-add2-4d03-ba9a-7accbc00ae43</t>
  </si>
  <si>
    <t>31305e6d-68e1-4ce0-8c34-fc08df8e13e7</t>
  </si>
  <si>
    <t>f57f6d73-0baf-43cb-8d31-3146c3f572eb</t>
  </si>
  <si>
    <t>6eb4a4b3-9fb4-41fe-88a5-36f615fe898e</t>
  </si>
  <si>
    <t>aa91d17c-7b83-4c80-8968-d7350bd85282</t>
  </si>
  <si>
    <t>dd6f74d8-fb43-419a-ad61-36f9cdf5bc92</t>
  </si>
  <si>
    <t>4dc9531e-0cc1-47e7-b038-8839bef0fa7e</t>
  </si>
  <si>
    <t>52aaea3f-ac9e-446f-913f-dc1d805e8580</t>
  </si>
  <si>
    <t>a0b44093-802f-48d5-99d9-3856a70bb285</t>
  </si>
  <si>
    <t>0ea9231d-c883-4c27-8cd1-07857b778f0b</t>
  </si>
  <si>
    <t>03430296-665c-4fd6-a45e-bec600247273</t>
  </si>
  <si>
    <t>dd5b8d37-f600-4ccf-bca1-ae52f2aec892</t>
  </si>
  <si>
    <t>a8980b91-4fce-4bf7-bf22-a51c4f3277c3</t>
  </si>
  <si>
    <t>2029f022-9059-4e27-affa-da3917150027</t>
  </si>
  <si>
    <t>ec4df607-2ff9-4c0b-a498-2f3ab0372d20</t>
  </si>
  <si>
    <t>de07e8ea-4200-4266-b1a2-bb4b395b6e4c</t>
  </si>
  <si>
    <t>1d9ed894-f1ab-4e7b-9a71-64709591dd01</t>
  </si>
  <si>
    <t>ab2d84ea-fba1-4f2a-b0bc-05aeafe9f5e1</t>
  </si>
  <si>
    <t>2fb19c2b-38cd-4214-a5be-3931a1f20e68</t>
  </si>
  <si>
    <t>e06f3401-414a-46fe-83e2-de045183eb71</t>
  </si>
  <si>
    <t>52aa780d-e9c4-41c8-9c42-12db8007ea1c</t>
  </si>
  <si>
    <t>7027eff3-2baf-4813-9a81-0f330cc1930e</t>
  </si>
  <si>
    <t>10114441-2f8d-4323-aa08-61d9cc6df408</t>
  </si>
  <si>
    <t>cf018593-5bf4-4f63-aa89-b56e89df8cad</t>
  </si>
  <si>
    <t>490076f9-0a5d-4736-ba8f-cd01824ea960</t>
  </si>
  <si>
    <t>dc8c5c13-f5fe-47ad-999a-c9990beea81c</t>
  </si>
  <si>
    <t>PICO mixed</t>
  </si>
  <si>
    <t>631aee6c-69a2-46f6-90aa-75f3a7eb676d</t>
  </si>
  <si>
    <t>3beaf1a7-617d-42d5-a753-a444c1ac071b</t>
  </si>
  <si>
    <t>ec0e8c0c-bd4c-497f-9fd6-3208c2484f7c</t>
  </si>
  <si>
    <t>82e87bc2-8282-4a58-9c05-6577d8d7e733</t>
  </si>
  <si>
    <t>173b034d-e82e-4ea9-a81d-db75905d243e</t>
  </si>
  <si>
    <t>ec835245-a8d3-4206-980f-135589a58af9</t>
  </si>
  <si>
    <t>ABLA</t>
  </si>
  <si>
    <t>798ff698-3f49-4f24-a6c5-72ffe0f5cb23</t>
  </si>
  <si>
    <t>65d3237d-a5c4-4e5e-8a15-bfe00d3eaf77</t>
  </si>
  <si>
    <t>c59e4271-4cd8-4c76-9d00-1963a40478ed</t>
  </si>
  <si>
    <t>72ec6f73-1583-46bd-9a79-7a9201d77a7b</t>
  </si>
  <si>
    <t>60251691-7dbc-43f6-90ca-f52349ad2bbb</t>
  </si>
  <si>
    <t>9855e7c6-95e1-4d40-8542-45c88f88e8ab</t>
  </si>
  <si>
    <t>8c18276d-273d-43fc-984a-d43d2110fdf5</t>
  </si>
  <si>
    <t>1bbaaa49-2994-4cf7-8c31-365d4b372388</t>
  </si>
  <si>
    <t>5f8b2fd8-3fee-4d6f-a117-0b3eeb89cddb</t>
  </si>
  <si>
    <t>974f794b-a5f4-4d11-af33-239beb067a5b</t>
  </si>
  <si>
    <t>25e5b213-8253-4d08-bd5b-cccbf6852f2f</t>
  </si>
  <si>
    <t>e5617998-d129-42c6-a033-20af76871ed6</t>
  </si>
  <si>
    <t>d306435c-6780-4ec7-94a9-ea92400091b8</t>
  </si>
  <si>
    <t>a22ec7cd-dd7f-4ff5-acd3-0927cea0f6a8</t>
  </si>
  <si>
    <t>0f747771-c38b-4c12-80a9-f1b286cfb9b6</t>
  </si>
  <si>
    <t>c35e018f-09db-4e32-ad65-4de80fcc3893</t>
  </si>
  <si>
    <t>46573b97-76e7-4bcc-9127-530a88de6add</t>
  </si>
  <si>
    <t>63af3c84-eea7-4ef4-80a2-757be2db5254</t>
  </si>
  <si>
    <t>32b23300-6958-4481-b94d-7df7e0967cba</t>
  </si>
  <si>
    <t>0f6727e0-e629-4184-b891-e3175338625f</t>
  </si>
  <si>
    <t>3a47d41d-e18b-4c8f-ab03-3a3405b8e2d4</t>
  </si>
  <si>
    <t>63f5153d-5c2b-4b4b-a185-bd3a6e872e19</t>
  </si>
  <si>
    <t>c295a6b7-d261-4024-87f5-858b7f080b3e</t>
  </si>
  <si>
    <t>ff1ec49f-f880-4e04-b969-1d410e1bb06f</t>
  </si>
  <si>
    <t>0221efb1-ed4c-4f24-8ba5-c10b796d073c</t>
  </si>
  <si>
    <t>e5a6644a-439f-463f-aedf-736a52f75069</t>
  </si>
  <si>
    <t>f852ba9a-204b-40f4-80dd-6ce28fe4aae1</t>
  </si>
  <si>
    <t>a740cd77-fd04-47b2-adf1-b83709f59b67</t>
  </si>
  <si>
    <t>889f75b1-6fb3-4e9a-a61a-52439baf87ad</t>
  </si>
  <si>
    <t>3b5402f5-8f1a-4145-b73e-787a5932f121</t>
  </si>
  <si>
    <t>6cb2a1e5-6d4b-4b92-877e-39149ac69db1</t>
  </si>
  <si>
    <t>aa42e192-4f2c-499d-baad-cf1365824ba9</t>
  </si>
  <si>
    <t>51daf874-e57a-4a48-a76a-a3a8ecae529a</t>
  </si>
  <si>
    <t>75584ea5-9063-46f6-8f49-a014c40315f5</t>
  </si>
  <si>
    <t>e01157c6-fd89-4753-959a-8901015fd7ce</t>
  </si>
  <si>
    <t>0a6e4023-35ba-4597-ac45-0bb55fee1717</t>
  </si>
  <si>
    <t>1e762fd7-3c58-4728-b9b2-45105b99a9a0</t>
  </si>
  <si>
    <t>e7c42a9b-e645-4ee6-b24e-3d90b86a20b5</t>
  </si>
  <si>
    <t>4c5dc877-00b7-43ef-98ff-5211e36127cf</t>
  </si>
  <si>
    <t>e1a894f2-58db-49e3-ad1d-2afab7684344</t>
  </si>
  <si>
    <t>4a9d629e-1bea-4a71-9b26-af1cc97729f4</t>
  </si>
  <si>
    <t>e539d97e-0927-4cb4-9bfb-b31ef161f809</t>
  </si>
  <si>
    <t>66970806-b01a-4c5f-9512-4068bf4d1858</t>
  </si>
  <si>
    <t>867270a8-1936-416a-95ff-aff5a9b197a7</t>
  </si>
  <si>
    <t>9a2850de-1db9-4e6c-bfbf-9c31989000ee</t>
  </si>
  <si>
    <t>ba9a76e1-40b6-41c0-8a1d-95d1f44ea9ca</t>
  </si>
  <si>
    <t>f9258ee0-f80b-484f-bc11-54def9b03bf5</t>
  </si>
  <si>
    <t>a10cc041-8d5e-47d1-bba9-f326fe8c953f</t>
  </si>
  <si>
    <t>19a2bfc6-d238-4610-8e7e-74b44de11f08</t>
  </si>
  <si>
    <t>a79d528c-9495-49f5-9bf2-b61a90f05e79</t>
  </si>
  <si>
    <t>39b3ebec-6940-4983-85b0-0392aebeba84</t>
  </si>
  <si>
    <t>029c31d9-e1e2-42d7-a90b-68fc10372476</t>
  </si>
  <si>
    <t>e704c8fa-8702-496d-905f-8f58a4ab2e17</t>
  </si>
  <si>
    <t>1964f534-5f1e-4a44-a872-fb1ba2ae3922</t>
  </si>
  <si>
    <t>7ad3bda1-0796-40c4-901b-0a48417f38f8</t>
  </si>
  <si>
    <t>e8943ff1-bf7a-4788-bdd4-fe38fcaa0c8f</t>
  </si>
  <si>
    <t>9007a1e7-6955-42bf-8175-2baa25cb1b30</t>
  </si>
  <si>
    <t>a2b5e622-6837-40c5-80c0-445a9abc39f7</t>
  </si>
  <si>
    <t>ccf1278a-27c7-42cf-baf7-6c037e6fa8b9</t>
  </si>
  <si>
    <t>c549bd95-cf93-4320-ba4e-42a26040fd3e</t>
  </si>
  <si>
    <t>f0c8d2b0-ef57-4042-abd0-07a04cd1bd47</t>
  </si>
  <si>
    <t>a9d3c458-8982-41ec-bbc4-178dc034d2aa</t>
  </si>
  <si>
    <t>38366c63-bd59-4214-b75c-fe2d91f81c50</t>
  </si>
  <si>
    <t>02a84e48-9c5d-44dd-a3d0-0f714c1469c6</t>
  </si>
  <si>
    <t>37c5a86a-0179-40f9-8c3b-7edeaf636338</t>
  </si>
  <si>
    <t>69ccf4c3-73e5-4512-854a-d5994c331783</t>
  </si>
  <si>
    <t>96482bbd-d21e-474a-9525-d17579e2fe6f</t>
  </si>
  <si>
    <t>16de5562-5488-4c9c-a351-527fc6a6cea1</t>
  </si>
  <si>
    <t>bce4dcf1-efb7-45c5-aafd-5d5533efc17f</t>
  </si>
  <si>
    <t>9e76efc2-582d-4440-958f-c693209111c1</t>
  </si>
  <si>
    <t>08d62db3-d2e7-401b-bf44-457a0075663c</t>
  </si>
  <si>
    <t>667101e0-2b49-4984-8725-c575b5fda9ab</t>
  </si>
  <si>
    <t>94fbf76f-5537-42ee-b3fe-e42796778144</t>
  </si>
  <si>
    <t>cf468376-fd34-4efa-b7fd-dc8da67bc436</t>
  </si>
  <si>
    <t>e0b3f271-f440-4446-b151-56dc23b5e94c</t>
  </si>
  <si>
    <t>aed9d12d-e2b9-42c3-9b99-647756a3a593</t>
  </si>
  <si>
    <t>fe9fa59e-fff2-4555-b8e0-269b213c4b0e</t>
  </si>
  <si>
    <t>CWG211</t>
  </si>
  <si>
    <t>18469eff-32aa-48ad-9c41-f0ba9fc3948a</t>
  </si>
  <si>
    <t>399f85ca-5ec5-4e34-b395-cb1a79921fca</t>
  </si>
  <si>
    <t>0b5cecaa-93ff-4585-b8ef-9eac85004e38</t>
  </si>
  <si>
    <t>870beb61-d1db-4e22-aec4-cbd05af9f605</t>
  </si>
  <si>
    <t>ae4c7f9a-bcee-4128-8d38-387cbc4ac62d</t>
  </si>
  <si>
    <t>a645e458-25cc-4a25-b213-993fb00c99f6</t>
  </si>
  <si>
    <t>e5316282-937c-4649-978c-01d3951ec3db</t>
  </si>
  <si>
    <t>5e162491-581d-496d-a7a8-828ebfc0002f</t>
  </si>
  <si>
    <t>aec076d9-847e-4557-8363-81a01d6f6058</t>
  </si>
  <si>
    <t>0c595554-2681-493a-b140-e7fabb3fbb44</t>
  </si>
  <si>
    <t>7ef75eb2-1f3a-4f57-b782-eef24fb8b4ed</t>
  </si>
  <si>
    <t>1949f7b4-edf9-447c-b3ea-f9f06d0c4e90</t>
  </si>
  <si>
    <t>df84dda6-f7df-41f2-abe8-031d61b1ba38</t>
  </si>
  <si>
    <t>dcd03efc-4c47-4da6-819f-56cd25197a2f</t>
  </si>
  <si>
    <t>21930661-c525-4660-b5ab-e72eaab887cd</t>
  </si>
  <si>
    <t>a2bf5d37-5789-4924-8a69-6c1bd1c219c2</t>
  </si>
  <si>
    <t>05430238-c17f-4192-8881-e7279a626331</t>
  </si>
  <si>
    <t>dea8de8d-14db-4955-a8b9-1c5795467bbe</t>
  </si>
  <si>
    <t>1582ade3-3313-483b-a2e1-31369f86f3a4</t>
  </si>
  <si>
    <t>9528d6ac-2251-4501-a3e2-1c85199b7a32</t>
  </si>
  <si>
    <t>f29f89a4-6596-4071-bd0c-08180f9987f5</t>
  </si>
  <si>
    <t>4b06e0b0-37a2-4383-805e-a64cc5902d14</t>
  </si>
  <si>
    <t>d67f07d8-f985-44ad-bbf1-348b88af07d1</t>
  </si>
  <si>
    <t>f95c5fd1-aefe-4972-90ae-5538df2698cb</t>
  </si>
  <si>
    <t>478768da-d7c4-44b7-a048-a5ebb8c12f5e</t>
  </si>
  <si>
    <t>bc78d11d-dc01-4b1f-a250-96dd3aa1a524</t>
  </si>
  <si>
    <t>a1f23d98-6283-4f7c-91af-c9a28910c1ca</t>
  </si>
  <si>
    <t>0bba978b-1e9c-4bfa-b4fa-358b68c4266e</t>
  </si>
  <si>
    <t>f2902e1d-5c87-41c1-a120-04ae6260a6fe</t>
  </si>
  <si>
    <t>91bb0e8f-ae07-46c5-a19c-428c2bae7ce9</t>
  </si>
  <si>
    <t>9987b308-9a80-465b-adfc-f667cac7c734</t>
  </si>
  <si>
    <t>9eeaa34c-351b-4ed4-a0b4-035135cbc31a</t>
  </si>
  <si>
    <t>c9c4eff7-f01b-46fc-8a74-bfae3dad4b6e</t>
  </si>
  <si>
    <t>99c9c25e-1050-4e3d-992f-b88465119f25</t>
  </si>
  <si>
    <t>33138498-1080-47df-84a2-83bdd2b1a64a</t>
  </si>
  <si>
    <t>c7661501-4668-42d4-851d-880f246d9d54</t>
  </si>
  <si>
    <t>00de771c-7f0e-4e14-9db2-e81d8e6d6837</t>
  </si>
  <si>
    <t>4a211d52-6026-4f4f-bb15-e9f4cb2411af</t>
  </si>
  <si>
    <t>0bfee149-fbae-4381-9669-5a040902985b</t>
  </si>
  <si>
    <t>79a17dc6-01ea-4cc3-ab3c-edc05f691354</t>
  </si>
  <si>
    <t>f6d4bf63-943d-4342-8a6d-5c29f6170e24</t>
  </si>
  <si>
    <t>7b2039aa-81f2-4676-ae7b-a2dc7f9deafe</t>
  </si>
  <si>
    <t>998e5ec6-3c03-49df-b5fa-c84dd3064de7</t>
  </si>
  <si>
    <t>9e76a1c2-f33c-460d-a10c-8388a51afeea</t>
  </si>
  <si>
    <t>7a63e4e5-3e18-4ac5-bb07-7ba5e727e0c5</t>
  </si>
  <si>
    <t>746a9bc0-6059-4f6a-8f30-54eb55611914</t>
  </si>
  <si>
    <t>5466a057-9c3e-4a21-903b-fc106c1f8729</t>
  </si>
  <si>
    <t>2943a94d-c287-47b2-8207-ea29e59e92bc</t>
  </si>
  <si>
    <t>554c907f-6d54-49f8-bf71-c68f2ef2eeaf</t>
  </si>
  <si>
    <t>72fbd40f-38f0-46b0-920c-8e656511e4ae</t>
  </si>
  <si>
    <t>8f9e50cb-f30b-436d-b3d5-ff6f98ef2e68</t>
  </si>
  <si>
    <t>6a3f8b05-b3fa-44f7-af92-8f115401b912</t>
  </si>
  <si>
    <t>b6dafe17-63a3-467b-904e-87eede93886f</t>
  </si>
  <si>
    <t>fbd49fe9-ca42-4832-8cd4-daf612571e72</t>
  </si>
  <si>
    <t>f0760c71-91bc-4ccd-bb8c-221b5a6c8f03</t>
  </si>
  <si>
    <t>f38c1e1b-f446-4537-89b2-7c942284bcc9</t>
  </si>
  <si>
    <t>136100e1-3502-425d-be18-45fc993a6b68</t>
  </si>
  <si>
    <t>9ad37ffb-57a9-4d7d-bd84-57ee46721ac0</t>
  </si>
  <si>
    <t>25347d46-6f06-40ef-9943-d9242b4d247d</t>
  </si>
  <si>
    <t>4bc7d0f8-e1b8-41cf-b7ce-92bbd3dd500d</t>
  </si>
  <si>
    <t>0c241183-6945-440e-b68a-8d62d6a296fe</t>
  </si>
  <si>
    <t>77c7e776-de53-4a11-80f7-49987d91ae55</t>
  </si>
  <si>
    <t>4356ced2-c98c-4aa3-8e56-23f9928203f7</t>
  </si>
  <si>
    <t>9a82b605-c53e-4eb9-9426-b8dafe78ca4f</t>
  </si>
  <si>
    <t>433da649-2682-4252-a9ba-6f597ed9b392</t>
  </si>
  <si>
    <t>3049d3ee-e9e6-4d24-be81-70fecb9d0aeb</t>
  </si>
  <si>
    <t>b028cbcf-3575-4967-8132-39866965a621</t>
  </si>
  <si>
    <t>f1a863f6-e249-4d30-a79e-048ecb3f52c4</t>
  </si>
  <si>
    <t>2df2bd8b-652e-4903-86d2-a8821043e64f</t>
  </si>
  <si>
    <t>9c994b36-79e9-4ca0-9f90-e1e509ca07ce</t>
  </si>
  <si>
    <t>f2353a09-165d-4d5c-b841-c90a9bd5de1f</t>
  </si>
  <si>
    <t>b7bd76dd-fd9e-40e8-ac4d-2fa71372e602</t>
  </si>
  <si>
    <t>7ec544dc-1a81-48c5-92c5-b112cfdd170b</t>
  </si>
  <si>
    <t>03777a66-f852-4691-b38b-92ccf3f774bb</t>
  </si>
  <si>
    <t>c8178c58-55a1-4bee-8e6f-f558560c7a9e</t>
  </si>
  <si>
    <t>5813cc4d-9ee6-4687-9372-152ffe1b5ceb</t>
  </si>
  <si>
    <t>fdee9901-e69d-4229-b310-41a4339e341d</t>
  </si>
  <si>
    <t>6d856c86-47f5-4f91-9740-bf8878b5ef0a</t>
  </si>
  <si>
    <t>3d37b093-bd67-4449-8987-49b8f9796811</t>
  </si>
  <si>
    <t>99daebe8-cebd-4d41-b102-b8f7da25863b</t>
  </si>
  <si>
    <t>8cbd68d9-a56b-4e8f-b29b-db833cca5af8</t>
  </si>
  <si>
    <t>ab2c3d8a-85a0-4c6b-8e4d-ba9f077d7c16</t>
  </si>
  <si>
    <t>bbd8f73b-8a1b-4111-928c-33e043222b3e</t>
  </si>
  <si>
    <t>a3769653-bee5-4c10-a685-94c9a5774f2f</t>
  </si>
  <si>
    <t>156bf607-c5b4-4274-a1fc-089f94684363</t>
  </si>
  <si>
    <t>e18b92ee-cc31-49cb-8f67-23c2e41d3355</t>
  </si>
  <si>
    <t>3dc01bd6-8fd9-42cb-9d53-ba274b28b866</t>
  </si>
  <si>
    <t>b068d697-6396-4210-9c12-971a9673ece2</t>
  </si>
  <si>
    <t>6d7219ca-dcfe-4a5a-b178-b568617b6901</t>
  </si>
  <si>
    <t>3bbf9488-101d-4727-8fe5-605aa80a87ac</t>
  </si>
  <si>
    <t>9be0b5c5-602d-4fb6-9489-f8df42be0b7b</t>
  </si>
  <si>
    <t>9a997b7c-eade-44ae-8c9a-96e188950330</t>
  </si>
  <si>
    <t>a6a39e41-89ff-410a-b1ec-8e3413c8c9d7</t>
  </si>
  <si>
    <t>d3227039-394e-46fc-999c-2def671cdaeb</t>
  </si>
  <si>
    <t>6b843070-42df-436a-ab39-3e7a9358ae0b</t>
  </si>
  <si>
    <t>9aad3166-5d08-4895-9bac-6b8364017e41</t>
  </si>
  <si>
    <t>c1f17814-b58c-424d-b62f-439acdd766fb</t>
  </si>
  <si>
    <t>5c668655-aec7-4a75-bb17-8ec110c74801</t>
  </si>
  <si>
    <t>6fb6949e-cbee-426c-bed3-139266d09c25</t>
  </si>
  <si>
    <t>9d5f3af1-5c5c-48a8-aa58-6a80e5bfb5f6</t>
  </si>
  <si>
    <t>e46f6f28-3737-4041-af05-3e74118a203a</t>
  </si>
  <si>
    <t>dcb18ac0-b611-4995-a50a-2c94f6b18c9e</t>
  </si>
  <si>
    <t>bcc61aca-b15a-4b53-b5d6-f44a35630f0f</t>
  </si>
  <si>
    <t>5f722859-10eb-444c-a2e6-00b709ce31a3</t>
  </si>
  <si>
    <t>a8a9caa6-a96f-4a6a-a38a-b5427491eb48</t>
  </si>
  <si>
    <t>9fc5e4d1-51d1-406a-b324-d7b0d5e1ade7</t>
  </si>
  <si>
    <t>69b3f057-dd47-4527-a796-b30d68b952de</t>
  </si>
  <si>
    <t>55974e95-996d-4402-adb2-54989df421f9</t>
  </si>
  <si>
    <t>5e4a2626-36af-4a71-b52f-27a8744c925f</t>
  </si>
  <si>
    <t>da2571f2-b17d-4214-bd1d-3761e6d5875a</t>
  </si>
  <si>
    <t>f7b87d46-91dd-4e13-ae30-7bfb897e92f1</t>
  </si>
  <si>
    <t>d827b8d5-8c51-4e82-8067-fc4ba09e2dda</t>
  </si>
  <si>
    <t>8b4fe436-c385-4303-8557-b82443e20a9d</t>
  </si>
  <si>
    <t>d9adb747-132f-4060-9694-7442434cfcaa</t>
  </si>
  <si>
    <t>86f386d3-d52e-4c5b-aefc-812815345109</t>
  </si>
  <si>
    <t>367c4074-c154-4e7d-9693-254eab0c2f7f</t>
  </si>
  <si>
    <t>fc9c3b8c-a7ea-4eee-9338-c40300a430cd</t>
  </si>
  <si>
    <t>431c9ba1-7afd-43e0-9a73-07eadf2576b0</t>
  </si>
  <si>
    <t>9c140737-d24c-468b-abd6-e764b004c942</t>
  </si>
  <si>
    <t>2fcf5563-40e1-4f7a-9dfc-a67b202a798c</t>
  </si>
  <si>
    <t>8d5e52d3-f82a-4cdf-94b4-8eee43306909</t>
  </si>
  <si>
    <t>cf45528d-294a-43f8-a07d-9555139ede3e</t>
  </si>
  <si>
    <t>9311681a-429e-4c9a-b49c-669e6bfbc164</t>
  </si>
  <si>
    <t>d90e4551-8c08-49ea-bc86-c3ba55e57034</t>
  </si>
  <si>
    <t>354edb8e-8be5-4ede-91d8-a071998da79e</t>
  </si>
  <si>
    <t>022a0985-dc43-4d32-aedc-6d67f645d67e</t>
  </si>
  <si>
    <t>068246d5-3a45-4a3b-8572-576faceb61c4</t>
  </si>
  <si>
    <t>601c9b55-c220-4f85-91ef-77792a01c8d5</t>
  </si>
  <si>
    <t>81943c3e-b86e-4daf-85a9-efd858916f43</t>
  </si>
  <si>
    <t>afbf528e-6545-44c9-b389-02e42b92101e</t>
  </si>
  <si>
    <t>2d9b80c0-8cc0-40ec-a68e-e57d6b2d95c2</t>
  </si>
  <si>
    <t>f82557e4-8990-46ea-929c-d9cd3ea1eb33</t>
  </si>
  <si>
    <t>ec9386e3-6682-4d07-86e0-875dee929a1e</t>
  </si>
  <si>
    <t>8939e698-9f95-4f50-a7be-d4b653a6b5d8</t>
  </si>
  <si>
    <t>ac38a305-c046-4662-9a3d-8c1c599a4868</t>
  </si>
  <si>
    <t>8bdca5a9-6c9c-4d37-8b23-b6fa295fd2ff</t>
  </si>
  <si>
    <t>5e17877a-1847-4e88-b102-594bf818ea68</t>
  </si>
  <si>
    <t>a0c16d34-3e15-4177-bb94-b3ad273fc269</t>
  </si>
  <si>
    <t>2075b03e-d749-4764-8310-6e439fbd2b57</t>
  </si>
  <si>
    <t>4e9b0c64-3312-4338-b2aa-b17c7e4c6c20</t>
  </si>
  <si>
    <t>e1972b77-91ed-478c-b0e5-4a3676144829</t>
  </si>
  <si>
    <t>799de8bc-dd02-4b9d-a7c4-89db27819197</t>
  </si>
  <si>
    <t>35956f97-8042-4b0c-baa7-2108cc1fddd6</t>
  </si>
  <si>
    <t>3be30572-b269-4973-9e21-508e4c8c100b</t>
  </si>
  <si>
    <t>9a091eab-7980-4da0-be29-c912652a40d9</t>
  </si>
  <si>
    <t>bfcf0353-9243-4eab-b7f6-88bd29bb3cb3</t>
  </si>
  <si>
    <t>d8bf398b-6f37-4af9-898f-c85789683bdd</t>
  </si>
  <si>
    <t>63859297-80f2-42bc-898b-61cca542895f</t>
  </si>
  <si>
    <t>e627f934-8aba-4853-bbdc-92268962b9b7</t>
  </si>
  <si>
    <t>afc0f6b2-dcd7-4aa2-8508-bd903d225609</t>
  </si>
  <si>
    <t>b7e29599-552d-4b3e-8b1e-3b6228b14bf9</t>
  </si>
  <si>
    <t>f6e981a1-a67e-4c29-9f83-64cbe5509ff5</t>
  </si>
  <si>
    <t>1dd74403-b162-4b76-92ae-3c447ad84a17</t>
  </si>
  <si>
    <t>fe13ae97-6c19-4726-a622-a90cf464b1cc</t>
  </si>
  <si>
    <t>0746e161-8b24-4c2c-b139-4132128db53b</t>
  </si>
  <si>
    <t>a944ac45-1c29-438f-93c9-62804c1a31e0</t>
  </si>
  <si>
    <t>84f6380d-037a-4132-81bf-1235cdf110a5</t>
  </si>
  <si>
    <t>2051f26f-f1c3-4d22-afc4-af133d8c8901</t>
  </si>
  <si>
    <t>ac8b6ca5-4fc6-4c57-91b2-84840eedee7f</t>
  </si>
  <si>
    <t>0d3e0f36-402b-48c0-84f4-3f47dda8f30b</t>
  </si>
  <si>
    <t>07066dd7-c3f1-4199-b5c5-062348a0db4f</t>
  </si>
  <si>
    <t>407340ca-c0d4-4e3a-925c-9d99b531790b</t>
  </si>
  <si>
    <t>961b5b06-39f4-4814-b99a-d22b57023c09</t>
  </si>
  <si>
    <t>e0fca9e7-a7a6-4aa9-9b52-992e4e67ba28</t>
  </si>
  <si>
    <t>29f26417-fd0b-46a5-8d1b-4d6feff5016b</t>
  </si>
  <si>
    <t>2c73e464-04eb-42c8-8c50-59da18cd6d9a</t>
  </si>
  <si>
    <t>7ffe90b2-1c48-48a4-9678-a4b2f5df29ed</t>
  </si>
  <si>
    <t>10c7c4e4-bd8e-4408-8b73-26776e4bc3fb</t>
  </si>
  <si>
    <t>1426bfd9-e383-47ae-b780-25a8da3eb0da</t>
  </si>
  <si>
    <t>c8d83bd7-5dd2-4af8-84b7-f2ad468de205</t>
  </si>
  <si>
    <t>d25fb0d5-2ff0-449c-8dc1-31342e509122</t>
  </si>
  <si>
    <t>7104582e-9d91-4add-b43f-fdee669de2e4</t>
  </si>
  <si>
    <t>d9d0b12a-e587-4190-abf9-dc485c6676dc</t>
  </si>
  <si>
    <t>e01bad5f-6246-464f-a68f-73940207bc01</t>
  </si>
  <si>
    <t>0e377a5a-5f16-41e8-a019-c762b46fbb64</t>
  </si>
  <si>
    <t>58628780-ac5b-45ac-b146-ee1747a75b0c</t>
  </si>
  <si>
    <t>2333abfe-f0a1-4725-8dd0-0b5b411fc34c</t>
  </si>
  <si>
    <t>d87dd90e-0c84-4c30-a162-29a6cfdfbeeb</t>
  </si>
  <si>
    <t>bbe9e492-519b-43d9-82e6-21b0ac0134b5</t>
  </si>
  <si>
    <t>23528275-2e18-4fa6-b22c-22ccd50fe5b2</t>
  </si>
  <si>
    <t>a16df56c-59af-41cc-a14c-2dc86de68ee1</t>
  </si>
  <si>
    <t>28c2dff4-127a-4714-8b29-2ddd894abce4</t>
  </si>
  <si>
    <t>45bcf903-808d-411b-bd38-5416f0ac698a</t>
  </si>
  <si>
    <t>54b846eb-e613-4cf5-95d1-058739eac7f0</t>
  </si>
  <si>
    <t>87aff696-c953-44fa-984b-93c8cc49f017</t>
  </si>
  <si>
    <t>68ab2b7e-a5ff-47c0-8837-f073608552de</t>
  </si>
  <si>
    <t>951d5e23-000f-4bf8-863d-e5dee4723677</t>
  </si>
  <si>
    <t>91579eac-2562-4116-8600-a0793485c06b</t>
  </si>
  <si>
    <t>8f2114c5-f5d7-4244-afba-89e5b5d9008c</t>
  </si>
  <si>
    <t>feeb56a6-e647-48e0-8296-d0b3455a0ea0</t>
  </si>
  <si>
    <t>4195c8a2-5ebc-4845-a614-87f5ea78cc3b</t>
  </si>
  <si>
    <t>35a3465d-06d3-4d69-93b5-317db525bd1c</t>
  </si>
  <si>
    <t>2b3a057e-73dd-4467-b551-4cdd4d71db49</t>
  </si>
  <si>
    <t>4480fdb4-05fe-426d-821c-746430080091</t>
  </si>
  <si>
    <t>ee942e69-742b-497c-bd5f-92747e7f936e</t>
  </si>
  <si>
    <t>3f9ece67-de9c-4f35-9970-e009d862405c</t>
  </si>
  <si>
    <t>5df0d875-e501-48d1-98a1-84633ca0877d</t>
  </si>
  <si>
    <t>18ac1c6e-592c-4211-b327-a232b9f160c4</t>
  </si>
  <si>
    <t>b9a8b242-4d82-4793-be05-9f607114fd1c</t>
  </si>
  <si>
    <t>4dffef87-226e-490a-906e-e6a44dd9fb52</t>
  </si>
  <si>
    <t>9f98f926-342a-4b52-ba38-6eb4beaae065</t>
  </si>
  <si>
    <t>ff96133c-c211-46d6-b663-198d83170600</t>
  </si>
  <si>
    <t>8e948cd4-fb38-49a7-809c-52aae8ca56bb</t>
  </si>
  <si>
    <t>ea9203a4-aa87-47cc-b3a6-f796f31811de</t>
  </si>
  <si>
    <t>0a155212-c180-40f9-abbc-274d12a1c39b</t>
  </si>
  <si>
    <t>3079ec12-8d99-4722-9845-421257dab1d9</t>
  </si>
  <si>
    <t>768fc30d-bf96-4b4c-b1d5-a4545c27484f</t>
  </si>
  <si>
    <t>6f4c2348-6dbc-4672-89b1-2ad821426742</t>
  </si>
  <si>
    <t>010c4cca-a091-40ba-a0f2-6d8d8dcca79b</t>
  </si>
  <si>
    <t>3fb26a65-42e1-49c5-93c2-9c3555841e7f</t>
  </si>
  <si>
    <t>4f175caf-8968-48aa-afb1-0773bc94d4d4</t>
  </si>
  <si>
    <t>73384a34-472b-4597-8cb4-0f9dc7d05b7d</t>
  </si>
  <si>
    <t>68879669-54d7-4cff-9be7-8bdc31e65df0</t>
  </si>
  <si>
    <t>92b934ae-93a5-46c5-b8cb-cbfb6b23cf37</t>
  </si>
  <si>
    <t>c66645d3-5aeb-43e7-9b28-1b946d88a3c3</t>
  </si>
  <si>
    <t>d37a1021-2dfc-4659-b7b3-2fdcfbb753bb</t>
  </si>
  <si>
    <t>96500996-4a44-4ea2-be9d-662c5a1d5941</t>
  </si>
  <si>
    <t>744360f0-f0df-4546-909e-d7ef2d4ad41d</t>
  </si>
  <si>
    <t>d51dff91-4830-48a0-a3c3-22c01b7da74c</t>
  </si>
  <si>
    <t>67cf1ef0-c330-4a80-b4d5-595bac424a1a</t>
  </si>
  <si>
    <t>95bba457-5554-49f9-897d-aa699587a84f</t>
  </si>
  <si>
    <t>c9e1733c-b5ad-47e9-82f2-31fa01787eaf</t>
  </si>
  <si>
    <t>479cd620-1c70-4ca0-92cc-d27c733e7ea3</t>
  </si>
  <si>
    <t>4b365b66-9bef-4fd7-a5a4-c7de10de5b6d</t>
  </si>
  <si>
    <t>ae7f4511-5949-4e70-844a-eb3d00121949</t>
  </si>
  <si>
    <t>d4d6962a-96b3-482c-8311-83bca1743a5d</t>
  </si>
  <si>
    <t>ee61a4f3-6822-47cb-a4a2-c777d694b618</t>
  </si>
  <si>
    <t>75c99360-02be-4f6f-b20b-309037ced4c5</t>
  </si>
  <si>
    <t>ba526dd6-4386-4ff0-bb89-edc67efca39d</t>
  </si>
  <si>
    <t>27672d54-bee3-4ee1-a769-9cea8715908b</t>
  </si>
  <si>
    <t>999d2148-9025-4dca-8f6a-96e476237b75</t>
  </si>
  <si>
    <t>c4198ef2-6e84-4bc8-bb10-791c2a562433</t>
  </si>
  <si>
    <t>92cc3b39-6049-4b46-9a35-9268dd37f6e4</t>
  </si>
  <si>
    <t>a9264b07-5e0e-4efc-bb64-d74cd8fe564c</t>
  </si>
  <si>
    <t>e5ca82e8-94d3-4a3f-a13c-0b8479683e45</t>
  </si>
  <si>
    <t>2143b4e7-4fae-41ac-b801-1e6db4ddb1fa</t>
  </si>
  <si>
    <t>b86c4d2f-427f-43b5-897e-1e3640600b08</t>
  </si>
  <si>
    <t>705129b2-1c80-45b1-a1bd-de7f8d9f02ff</t>
  </si>
  <si>
    <t>512a4e9f-0757-4b0d-bc98-3a51e8cd13b7</t>
  </si>
  <si>
    <t>340a4698-ffe8-4834-8cfb-0ea6167a8efa</t>
  </si>
  <si>
    <t>d0005ca5-d713-4326-aa86-391cdf33ac27</t>
  </si>
  <si>
    <t>529c7a7f-bc9d-40cf-98cb-ae4f1c19550e</t>
  </si>
  <si>
    <t>4e11877d-08c8-4c0e-8a77-9763d629a0f3</t>
  </si>
  <si>
    <t>d232b037-cf3b-4c5c-913b-f41f51da3e0c</t>
  </si>
  <si>
    <t>633d2eb4-e780-40ad-8bf0-6f37eb5fa674</t>
  </si>
  <si>
    <t>380c39cb-ccaf-4ea0-9ed8-40fc55199ac8</t>
  </si>
  <si>
    <t>18b141ab-d146-4935-93a3-c4e403d3814f</t>
  </si>
  <si>
    <t>17eaf152-bf36-4ab2-9422-b100c68099e8</t>
  </si>
  <si>
    <t>025a4521-5c71-43d1-8c7f-ba7bb83dd27f</t>
  </si>
  <si>
    <t>2e3b1b9e-7f4a-46a8-9d72-f1b49b53a056</t>
  </si>
  <si>
    <t>71fe1a52-c543-4d13-92bc-94b1fc12926e</t>
  </si>
  <si>
    <t>d804e06c-b918-4efc-b201-eabe5070ccd2</t>
  </si>
  <si>
    <t>e7147439-b30d-4493-9720-223e5cdce74d</t>
  </si>
  <si>
    <t>85f0ba05-078e-4788-8c06-e9a581368716</t>
  </si>
  <si>
    <t>461d3e0c-6db8-45ac-a101-1670d2cc8512</t>
  </si>
  <si>
    <t>7c39d9b9-6ac1-4000-9e79-375ddbd11e59</t>
  </si>
  <si>
    <t>867b2a57-232b-4806-b4fb-cf11ea8fd767</t>
  </si>
  <si>
    <t>51d36ef7-3025-4980-959a-5d3cf22fc33a</t>
  </si>
  <si>
    <t>c4b589b8-bf6f-4fc3-b74c-cb9752794e2f</t>
  </si>
  <si>
    <t>9f13dcf2-f67f-4ac1-81b0-2887147e9023</t>
  </si>
  <si>
    <t>792a7deb-f797-4cdf-90fd-6f254d15d27d</t>
  </si>
  <si>
    <t>fa425e27-a05c-4c0d-9107-a7dc0e87f492</t>
  </si>
  <si>
    <t>b0cec4ea-0cbd-4f65-aeba-1fe9d8d9cc65</t>
  </si>
  <si>
    <t>5f8cee8f-257c-4c49-b6db-3627b046b36a</t>
  </si>
  <si>
    <t>4e3b41a3-cc77-4deb-adcb-5957a5f27475</t>
  </si>
  <si>
    <t>6b11191b-e864-4b75-abfb-d456448886f1</t>
  </si>
  <si>
    <t>8051cf64-2bbe-4f1e-947e-794312692dc7</t>
  </si>
  <si>
    <t>CWF512</t>
  </si>
  <si>
    <t>fb1dfb56-b883-4862-b4da-2ac650011c2d</t>
  </si>
  <si>
    <t>b34bf765-d986-4ccc-9c7b-56ce2631c6af</t>
  </si>
  <si>
    <t>7c1377f8-279c-48ad-a3f9-5cda58eae16b</t>
  </si>
  <si>
    <t>e2271b06-b669-4cc7-a069-ef161d09859e</t>
  </si>
  <si>
    <t>d9cb856a-ce94-4223-b29d-285c5e15a194</t>
  </si>
  <si>
    <t>8a22ee4e-7939-403e-b5a0-537707c3afd4</t>
  </si>
  <si>
    <t>2a0d1fd1-78d9-4a50-912e-dfd41c47c104</t>
  </si>
  <si>
    <t>7a11241d-b270-46b0-9167-7d633195d690</t>
  </si>
  <si>
    <t>ab7bebad-b8a5-4571-9e3c-e04f5ae6db02</t>
  </si>
  <si>
    <t>ab2911fa-b1c8-4615-9f86-2f56b82588d0</t>
  </si>
  <si>
    <t>da53daea-a47a-46f7-9d59-c24d1d154d3d</t>
  </si>
  <si>
    <t>6b703a45-cc44-4e66-a7e7-fbbdf50fe478</t>
  </si>
  <si>
    <t>86f2c6d1-0ddc-4e01-ada5-07578254907a</t>
  </si>
  <si>
    <t>679d8917-86c2-4b15-947e-3bbcf1db670c</t>
  </si>
  <si>
    <t>befaf6a6-9b02-47f7-b1bf-6364d54a24aa</t>
  </si>
  <si>
    <t>2a649590-aeaf-4f4c-ac08-a0b9570bd7d5</t>
  </si>
  <si>
    <t>ab9b9632-feb5-4c58-90ad-7acb39f376aa</t>
  </si>
  <si>
    <t>0d83550c-ce06-4700-83c5-97bed24afcb8</t>
  </si>
  <si>
    <t>a09ce2a5-164a-4890-ad85-1e7d8d85b08d</t>
  </si>
  <si>
    <t>1e3b69a6-c9a3-4469-a16e-6e1e37578c14</t>
  </si>
  <si>
    <t>c5ea70e6-b5d1-4043-838f-56ede22e1437</t>
  </si>
  <si>
    <t>72f39b80-a29a-4129-95d9-3b71b1c2bd1b</t>
  </si>
  <si>
    <t>7189eb6d-9da6-4941-b70d-2e6481056119</t>
  </si>
  <si>
    <t>1599df01-99d2-4e62-89be-64e7c6c62ac2</t>
  </si>
  <si>
    <t>5e54e830-a2ce-4c61-887b-a18cef66d1d2</t>
  </si>
  <si>
    <t>0c76809d-77d1-4783-a712-c5f9cf873eaf</t>
  </si>
  <si>
    <t>ee154f8f-1713-4b3b-890a-ab438951c52e</t>
  </si>
  <si>
    <t>ba4a2aa1-3097-4707-b1c4-99d8127afd17</t>
  </si>
  <si>
    <t>2cd2fcb4-461d-4711-be7b-22e69de9d89d</t>
  </si>
  <si>
    <t>ba1a45de-04fc-4f48-9d70-d708cc60eca3</t>
  </si>
  <si>
    <t>2b3f5ca0-9e17-481e-8237-856e6d6c4dc0</t>
  </si>
  <si>
    <t>e45ef812-529f-4473-bcce-64d922eb89d4</t>
  </si>
  <si>
    <t>a639735c-125c-446a-8ad5-357767612c82</t>
  </si>
  <si>
    <t>a4dd5e7a-3e04-4c93-85e3-5c772a5cd915</t>
  </si>
  <si>
    <t>f18f3878-13a0-459f-aaee-aff0ed2b78a6</t>
  </si>
  <si>
    <t>0e6ca30f-4312-4e5a-b438-5a9f96833d2d</t>
  </si>
  <si>
    <t>9b69e084-2819-4fb7-83dd-0d9a40122c57</t>
  </si>
  <si>
    <t>d4576099-cdf4-4512-84e5-f53378fab51d</t>
  </si>
  <si>
    <t>74af0dd8-a0da-4d7f-b01a-45072efc3d96</t>
  </si>
  <si>
    <t>44eaf082-ca5d-47aa-a23a-3c7d2b66ce83</t>
  </si>
  <si>
    <t>94bed3ed-221f-49a4-bbb6-f78cfe028fdf</t>
  </si>
  <si>
    <t>28a2e144-e67c-4989-b27b-584bb7f0c875</t>
  </si>
  <si>
    <t>ad058d16-4d67-43cd-bf2e-050dcd68d13b</t>
  </si>
  <si>
    <t>c9ce4504-94b6-4200-9972-2a8603685974</t>
  </si>
  <si>
    <t>9e1aa647-3ced-47e6-8c1d-ee787f82743d</t>
  </si>
  <si>
    <t>f1ce3213-da52-4548-88cf-fd34222394d2</t>
  </si>
  <si>
    <t>6df7638e-7656-402b-add8-bb4e01208ee1</t>
  </si>
  <si>
    <t>17343886-154a-42a2-9232-9d2e6be83ad2</t>
  </si>
  <si>
    <t>de445ed1-64bc-4651-b766-9cb06bda29a5</t>
  </si>
  <si>
    <t>938eab54-b48c-4534-b2cc-f990520b8303</t>
  </si>
  <si>
    <t>d541ae4c-7a4d-40d9-9187-b3fe5761d491</t>
  </si>
  <si>
    <t>0a3093bf-61c2-45d8-a7e2-32fe2bf0a6a9</t>
  </si>
  <si>
    <t>0d2b19f7-b538-4588-bf9d-7f15947e30fc</t>
  </si>
  <si>
    <t>c91f99c2-486c-483e-9cfe-47169b5d9496</t>
  </si>
  <si>
    <t>CWF613</t>
  </si>
  <si>
    <t>WARM HIGH SM RF</t>
  </si>
  <si>
    <t>High SM RF</t>
  </si>
  <si>
    <t>8d1dfb2c-1c4a-42b7-8753-f5f4e047090f</t>
  </si>
  <si>
    <t>9206dcf2-5d0d-41d7-b4de-62622a66ea8a</t>
  </si>
  <si>
    <t>CPG221</t>
  </si>
  <si>
    <t>b60f130c-1ec1-4342-b269-9d89b2e22540</t>
  </si>
  <si>
    <t>39677559-48fe-4ae2-866f-9e6bdb3951ca</t>
  </si>
  <si>
    <t>08957333-d386-4ff0-bb8b-884e513bba56</t>
  </si>
  <si>
    <t>5975ce88-2924-497e-b44d-5ab3c44c3c36</t>
  </si>
  <si>
    <t>e8e2a352-3b0b-46bf-8cfb-193cbddd83dd</t>
  </si>
  <si>
    <t>1ccf98f1-f5f7-4597-b3fa-3a391e587936</t>
  </si>
  <si>
    <t>8b6e417e-ffb8-4c20-9b49-53c49f97ee53</t>
  </si>
  <si>
    <t>d2f7d854-8ab2-45a1-9c73-6301bf833e30</t>
  </si>
  <si>
    <t>87aabd91-704e-4a64-9386-d0243950a482</t>
  </si>
  <si>
    <t>e3556f9a-79bc-4145-a984-bd1faf8550ad</t>
  </si>
  <si>
    <t>0e844247-06c9-499f-8c06-f2e3a030db95</t>
  </si>
  <si>
    <t>46b03e5f-d608-49d7-b3b5-1fd76892ffb2</t>
  </si>
  <si>
    <t>91ba6bfa-1d70-4694-a8b9-098291cf5d86</t>
  </si>
  <si>
    <t>8877ed4d-6674-48e9-8c4b-3271da36b932</t>
  </si>
  <si>
    <t>711af678-a1f6-4152-b152-16e36895d758</t>
  </si>
  <si>
    <t>78e1a533-cdd0-4c7a-90ca-5df80f595d58</t>
  </si>
  <si>
    <t>26fe5786-44fe-4bd2-9082-1525913d527b</t>
  </si>
  <si>
    <t>62bffd91-5ca6-42ac-bde7-728a9941c07b</t>
  </si>
  <si>
    <t>31e5476f-58d3-42a6-995a-886914472cdd</t>
  </si>
  <si>
    <t>14d85d8c-6b97-4d7c-bef2-8397f6f5acfb</t>
  </si>
  <si>
    <t>b5cae967-1601-475d-b396-08073abb7368</t>
  </si>
  <si>
    <t>043243bb-38e0-4e16-93ab-2cb665a37b68</t>
  </si>
  <si>
    <t>13ee4944-c18a-4aab-b42e-8acc02ba0f4e</t>
  </si>
  <si>
    <t>b5a331bf-d434-422e-846f-da45e97b182e</t>
  </si>
  <si>
    <t>1ad5cf7f-f08d-455f-ae26-48caf99a8ad4</t>
  </si>
  <si>
    <t>05cce720-1e45-40ce-8f77-ef1faa6c63c5</t>
  </si>
  <si>
    <t>60704cce-361c-4b47-870a-6d428f8904af</t>
  </si>
  <si>
    <t>9b7dbf62-183b-4f77-857f-50f3a38fba0d</t>
  </si>
  <si>
    <t>3f25699e-d8b3-45b1-a1a7-06042077c553</t>
  </si>
  <si>
    <t>8ff051e6-672e-4044-8003-d53b9cdcbb02</t>
  </si>
  <si>
    <t>54f9952d-bb5f-48ee-a662-3de4a7c2b7c6</t>
  </si>
  <si>
    <t>73e2e025-2780-45e9-8030-43f2b8e3c7a2</t>
  </si>
  <si>
    <t>a5843b28-532a-4a23-8572-a34eb462d6ad</t>
  </si>
  <si>
    <t>c0e04f64-876c-44f0-a4a9-d7e2af67c79e</t>
  </si>
  <si>
    <t>c04deaa1-2abc-4941-9d20-3e7105ae0cf6</t>
  </si>
  <si>
    <t>6d116455-67e6-4372-a0e8-fad0743f5692</t>
  </si>
  <si>
    <t>2135e9ea-370c-4fb1-b3f5-b951361de6b5</t>
  </si>
  <si>
    <t>c1b37398-af3c-49cf-8424-6ee0fa64cdbc</t>
  </si>
  <si>
    <t>8d452186-a763-4314-b026-8bc3c05aac49</t>
  </si>
  <si>
    <t>9699d52b-1be2-4773-a910-2e33251cefa5</t>
  </si>
  <si>
    <t>c69af8ab-3ef0-4780-ac2b-7df4834f553a</t>
  </si>
  <si>
    <t>2f0174ac-8453-4480-9d1e-c20a18596017</t>
  </si>
  <si>
    <t>8e8067a0-ea94-43e6-b440-3f91a6c0fdc2</t>
  </si>
  <si>
    <t>ef18a8cd-4ea4-4fc1-889e-dea3b03e60b5</t>
  </si>
  <si>
    <t>65761f31-a3fa-4abf-af80-d2efb7c514d2</t>
  </si>
  <si>
    <t>920bab3d-2c8f-422e-b589-f729b9d8d9f9</t>
  </si>
  <si>
    <t>31576904-4f6f-4809-9f94-28d90a612132</t>
  </si>
  <si>
    <t>36d39ede-95cc-42ba-bbd8-01fe2c080ebf</t>
  </si>
  <si>
    <t>77e9142a-9bdd-4042-9b88-a2f2064459e3</t>
  </si>
  <si>
    <t>7f8c0e5b-5204-46cd-b726-fb0a44cc5e1e</t>
  </si>
  <si>
    <t>74c7e5a2-85a7-4ab2-a1e8-b01ebc03e86a</t>
  </si>
  <si>
    <t>757ed0d7-d0e0-4b43-8c7a-8e67685cd073</t>
  </si>
  <si>
    <t>dd947fbd-b340-4906-8686-e480ff7c24d7</t>
  </si>
  <si>
    <t>e6c0b34a-c4fd-45b5-8641-24e43459fe35</t>
  </si>
  <si>
    <t>65de38f7-8485-4792-8be1-c0ddee284499</t>
  </si>
  <si>
    <t>3d7956aa-bbda-49ab-a956-7d1411bc1c4e</t>
  </si>
  <si>
    <t>f9e93bdc-9817-4df6-b680-9bf9b6c055e8</t>
  </si>
  <si>
    <t>9169a37a-05d4-4e29-b0b0-c54857c51868</t>
  </si>
  <si>
    <t>5327b58a-c8e0-48af-b155-13f89e570ad2</t>
  </si>
  <si>
    <t>00895c9c-bc83-48a3-9396-b8ed839e98e1</t>
  </si>
  <si>
    <t>f3e3df4e-04b7-4947-8653-d6119e1a2aa4</t>
  </si>
  <si>
    <t>d171e968-dde3-4a54-87df-bba82e3fc6dc</t>
  </si>
  <si>
    <t>69fb6369-fb65-4817-a146-bf03f125aedb</t>
  </si>
  <si>
    <t>30dc10cf-c485-493f-9c01-777b8a07e41e</t>
  </si>
  <si>
    <t>d6568c27-3dc5-45e4-a05e-7323cedfc4b0</t>
  </si>
  <si>
    <t>0a43f837-acb2-4c54-8416-f1822ea42767</t>
  </si>
  <si>
    <t>1d700c58-f48d-4915-9ef1-4c61d9a44372</t>
  </si>
  <si>
    <t>91e42207-5fad-4666-b7f3-bb593a5f455b</t>
  </si>
  <si>
    <t>b91bc9c5-3723-4c97-b766-110edd45a2f1</t>
  </si>
  <si>
    <t>dde2f4fc-545f-47c5-9638-7932d073caf6</t>
  </si>
  <si>
    <t>98f7bf56-1904-4385-9239-dc7ece06ff2b</t>
  </si>
  <si>
    <t>adfc031f-f60c-4314-be0f-3a8209c89e5e</t>
  </si>
  <si>
    <t>1b64bffc-9075-4d81-b049-db156f2bc8e2</t>
  </si>
  <si>
    <t>088acd14-a7aa-42fc-8a27-2973968ff5b7</t>
  </si>
  <si>
    <t>a522a2ae-6566-4f34-a0e5-273cf605285f</t>
  </si>
  <si>
    <t>34bc8863-db86-4b07-90ce-abd927fbc41e</t>
  </si>
  <si>
    <t>ee9dcfaa-c156-41d3-be7f-8feb9981ca01</t>
  </si>
  <si>
    <t>04e8db0c-cf81-46c0-9680-64e25e782a33</t>
  </si>
  <si>
    <t>86ed1b3d-62ec-46a0-95b6-b76e106338cf</t>
  </si>
  <si>
    <t>e052247f-6783-408d-ab36-4bc15705eb8b</t>
  </si>
  <si>
    <t>48eaec1d-37d6-4c50-b962-caac03595426</t>
  </si>
  <si>
    <t>32ac28ce-d697-4710-b57e-ffb2a9727949</t>
  </si>
  <si>
    <t>d0244cb0-7e04-4835-85cc-b1f4435ba049</t>
  </si>
  <si>
    <t>2864b222-1fcd-4acc-bb14-ba1120a511e3</t>
  </si>
  <si>
    <t>4ddf78df-1459-4b28-bcd4-7b5f0576f2ea</t>
  </si>
  <si>
    <t>c79a19cb-9454-4fd5-b11e-d6b213649d4a</t>
  </si>
  <si>
    <t>f0be749a-4393-45ee-974d-ac77d9589292</t>
  </si>
  <si>
    <t>37e1efda-ff17-4999-8dd7-56bb5305448f</t>
  </si>
  <si>
    <t>f9603763-9ed0-4b57-9e02-b04ac5e9075d</t>
  </si>
  <si>
    <t>07957c28-4e83-49f8-9da1-564ed8536d27</t>
  </si>
  <si>
    <t>a3371503-8fa5-4170-b65b-bb5ed9e4b906</t>
  </si>
  <si>
    <t>5d0a3f0a-105c-4614-ab46-b04bd72e9bbb</t>
  </si>
  <si>
    <t>e7a5de38-f851-4cd6-98be-a2e5fc89ca64</t>
  </si>
  <si>
    <t>6982a08f-d7a8-4d07-8974-4508e7eeb511</t>
  </si>
  <si>
    <t>75d06615-07d1-4200-9472-56a1d5322822</t>
  </si>
  <si>
    <t>29168bcc-230e-4bb8-8ef2-fbe8751542d3</t>
  </si>
  <si>
    <t>7d0288a1-1b15-4aa8-9c69-3bab4f974095</t>
  </si>
  <si>
    <t>456f2b11-42f0-4821-a210-e723d243d855</t>
  </si>
  <si>
    <t>5a33cbba-ab83-43ce-a963-a23f791fa88e</t>
  </si>
  <si>
    <t>59478140-2f00-4953-9d92-6ad2c03b9d4c</t>
  </si>
  <si>
    <t>e391cf87-cde1-4b5c-a06b-ff8b6c551e5d</t>
  </si>
  <si>
    <t>1de78ce4-8dc3-4a71-aa78-c99f373de8e4</t>
  </si>
  <si>
    <t>8c50457c-6293-432a-bcfa-b7b78d969427</t>
  </si>
  <si>
    <t>62395b98-b986-47a1-ad49-46fbc2701824</t>
  </si>
  <si>
    <t>668df5d2-6efb-4ea4-b292-89a516e65a60</t>
  </si>
  <si>
    <t>9d7beb26-9cc8-4668-935b-af8811c9a392</t>
  </si>
  <si>
    <t>749ced56-1b2f-4d76-b708-4eaaf626604f</t>
  </si>
  <si>
    <t>eef14c30-a8f8-43dc-a4c5-4aa046f83943</t>
  </si>
  <si>
    <t>91116b2e-9a7a-4a23-be60-4d5b7ecde253</t>
  </si>
  <si>
    <t>07cdf2b0-9f44-4a4c-9cd4-3f7b67f0b837</t>
  </si>
  <si>
    <t>ca2413bd-1dd6-43f4-b159-3e71344217d8</t>
  </si>
  <si>
    <t>6a003b8c-7f27-4eaa-b81f-5f4223268881</t>
  </si>
  <si>
    <t>6e287906-4518-4249-8aa2-fab3cb89eb07</t>
  </si>
  <si>
    <t>4b187e43-0d4f-4299-b1aa-4523d2e48445</t>
  </si>
  <si>
    <t>0bb6a296-44bf-4611-a454-93ab1994f8c9</t>
  </si>
  <si>
    <t>3f68d1ea-3c16-4f1c-ab8d-011dca09449f</t>
  </si>
  <si>
    <t>f29cfb84-fdbd-4e19-a6b3-64e76faffe06</t>
  </si>
  <si>
    <t>6c7d6817-e5ef-4455-84c8-a91be061daa3</t>
  </si>
  <si>
    <t>84da2c0e-7ff6-4f41-9497-7d8ba122e6a7</t>
  </si>
  <si>
    <t>e4e89f67-ccd1-4062-b5f8-62e20092af55</t>
  </si>
  <si>
    <t>5147c0cc-0af5-4e4a-be36-fc01dd314632</t>
  </si>
  <si>
    <t>b59f3c1e-2393-4adc-b4b9-749ae6225958</t>
  </si>
  <si>
    <t>e8024284-5c4f-4b26-a4b9-dafc46208076</t>
  </si>
  <si>
    <t>4d3d0950-bb9a-4977-968a-705695d251bd</t>
  </si>
  <si>
    <t>c4a44bf4-9104-4f9c-af6c-6b53a2a11d3a</t>
  </si>
  <si>
    <t>e2422fc8-1bb0-4654-b2b3-c98cda3ee418</t>
  </si>
  <si>
    <t>ef9a36b6-14dc-47e7-964b-1b641f8df8a7</t>
  </si>
  <si>
    <t>0570bea6-cf3f-4ec4-b744-f7650f800baf</t>
  </si>
  <si>
    <t>fc3ab337-cdf9-488c-8e57-b6d67b96fe72</t>
  </si>
  <si>
    <t>58b8cbb5-bc9c-406e-bec2-1d8b1e843ce2</t>
  </si>
  <si>
    <t>a08b9f87-040d-455d-8b6b-b1028c65cffc</t>
  </si>
  <si>
    <t>c517c719-4401-4fc4-9d14-fbcb710b616b</t>
  </si>
  <si>
    <t>2afc93ac-3cfe-4926-aee9-97e6eb0cf5c8</t>
  </si>
  <si>
    <t>3497b26a-cc56-4e12-bc52-f5b9273ee052</t>
  </si>
  <si>
    <t>48e5fd10-a930-433f-b31e-8bbe7f994db1</t>
  </si>
  <si>
    <t>53fb8deb-0c5a-4b6f-98e6-df7ea1e7c4e8</t>
  </si>
  <si>
    <t>307841e6-3790-4ece-9045-2255f378bdfd</t>
  </si>
  <si>
    <t>ed4623dd-9772-436d-a050-a9ed3c03cfc8</t>
  </si>
  <si>
    <t>436c650f-5c7d-42a3-bc25-53afb80cff4d</t>
  </si>
  <si>
    <t>a5e5cb2f-afc3-49c7-8189-0821f73bfb25</t>
  </si>
  <si>
    <t>7ca521e8-a051-4653-9329-788c1f8c60f5</t>
  </si>
  <si>
    <t>757f9018-0cf4-4c54-b4c3-e94839a0c2cc</t>
  </si>
  <si>
    <t>cbab6a36-8357-42d1-930b-4d23c5d4bc77</t>
  </si>
  <si>
    <t>03499001-2e7a-437d-a0d8-35bf9505a39c</t>
  </si>
  <si>
    <t>4f89f62a-1b8d-4c67-b6fe-9ad3e6cf07bf</t>
  </si>
  <si>
    <t>43d66cd3-d4ef-4449-b497-8932c4c24f89</t>
  </si>
  <si>
    <t>cc160652-be47-44d6-ac75-66cc525d7f89</t>
  </si>
  <si>
    <t>2d1f5572-3c66-45ef-8531-292c50b5a1f5</t>
  </si>
  <si>
    <t>3a3bc6df-f88d-4019-abf1-75b80ba5fdd9</t>
  </si>
  <si>
    <t>212d5852-7212-4ef2-844f-f9c4b1f99d5f</t>
  </si>
  <si>
    <t>391bff32-b3b0-49c9-adeb-f511972b9629</t>
  </si>
  <si>
    <t>8efc1cde-376e-4616-bb91-a647ce79a3ba</t>
  </si>
  <si>
    <t>ca39f383-7297-46b5-b657-9f832a117810</t>
  </si>
  <si>
    <t>8d7eb0f2-ad49-484f-ad67-8df3ba3bf2b3</t>
  </si>
  <si>
    <t>87b2e1d4-bd04-4a43-b6da-e0145ae5c0e0</t>
  </si>
  <si>
    <t>6fd11074-f451-4ffa-8d50-4da63fe75661</t>
  </si>
  <si>
    <t>66fb1148-b3d9-4eb4-9aad-a0358fb0e1e2</t>
  </si>
  <si>
    <t>6719ec22-d266-47f9-82dd-d111e079a609</t>
  </si>
  <si>
    <t>311c691d-cca6-4f33-bf0f-1ede4f1afd3f</t>
  </si>
  <si>
    <t>014afca5-40ed-4552-943e-fdc0dba5bd7c</t>
  </si>
  <si>
    <t>09ebcb5b-94b3-470e-873b-5ac7103a1f2a</t>
  </si>
  <si>
    <t>75baac9c-a699-473f-b730-37dc20714abe</t>
  </si>
  <si>
    <t>4202c72f-9996-4b84-908b-7cc72ac4b3ba</t>
  </si>
  <si>
    <t>c0abcb4a-9831-4962-a9f6-d21f29b2e7b4</t>
  </si>
  <si>
    <t>8e68f81f-8f5c-4970-96fc-7efee28a0451</t>
  </si>
  <si>
    <t>000227de-16a4-4c72-b38c-76a54768e689</t>
  </si>
  <si>
    <t>80552448-b643-4107-ba21-a11984f516cd</t>
  </si>
  <si>
    <t>df533b1b-479e-47c2-94b3-d35c8c5c7ede</t>
  </si>
  <si>
    <t>afa568e7-dcb1-403c-8f50-bf8e63000bea</t>
  </si>
  <si>
    <t>cea93843-8455-4eb7-a111-9fcbaecedb5c</t>
  </si>
  <si>
    <t>09ff0360-075e-4e34-85b4-f77c41ee2c90</t>
  </si>
  <si>
    <t>0b6b95a7-1356-4a2e-a20a-d28ca3b6b107</t>
  </si>
  <si>
    <t>a870c194-2fa4-4180-a52a-c572fb769ac1</t>
  </si>
  <si>
    <t>0677b1d3-2462-4d47-83b3-3137645636bf</t>
  </si>
  <si>
    <t>f26ebd49-a77a-446c-957a-a549a69b9dc7</t>
  </si>
  <si>
    <t>fd003a3e-1695-4deb-82bc-9579ad7ef64d</t>
  </si>
  <si>
    <t>61ac9193-9aae-4f01-958d-d47a64016cc8</t>
  </si>
  <si>
    <t>8d506a23-ceb1-49bc-be41-9aa008b77759</t>
  </si>
  <si>
    <t>f2c35f87-61ca-4590-bd64-f776aed360f1</t>
  </si>
  <si>
    <t>9e7e3aef-c0ba-4b79-865b-5ce5b42b7ff2</t>
  </si>
  <si>
    <t>ab989c9f-6db2-4145-962e-7256b8fae1d4</t>
  </si>
  <si>
    <t>dd0f58d2-ac13-4ce0-bfcd-49fae1364177</t>
  </si>
  <si>
    <t>3d5d185b-4239-4ed4-8197-e6b1811bc0cd</t>
  </si>
  <si>
    <t>d6c3a2eb-463a-4321-8f43-9ef02ab4d18a</t>
  </si>
  <si>
    <t>d6cb6829-b3b8-4f6b-b7fa-429782f1abb2</t>
  </si>
  <si>
    <t>a24b602b-9b51-47ad-aa54-1c31268d69fe</t>
  </si>
  <si>
    <t>bf3c4d77-290c-487a-a733-8297e3e0357a</t>
  </si>
  <si>
    <t>77abdc00-f40e-425b-9e48-a58b4f6d311b</t>
  </si>
  <si>
    <t>d741ec90-f8cc-4a64-9a54-b292c1f9fc77</t>
  </si>
  <si>
    <t>c41d64a2-35a4-4ad0-8598-bb51e383e98b</t>
  </si>
  <si>
    <t>1b133707-7246-40a7-8c66-11442c15a69d</t>
  </si>
  <si>
    <t>7bc63129-3088-49b5-83fd-8b39ca741dff</t>
  </si>
  <si>
    <t>a0bf55e4-8526-4d65-a9c9-6bcb69ca40c1</t>
  </si>
  <si>
    <t>15eb6981-1c46-46c2-bf5a-e1758ef53ee0</t>
  </si>
  <si>
    <t>95931fcf-1120-479b-a4a0-ec0c5cac7c39</t>
  </si>
  <si>
    <t>bcb408b8-c32a-4825-b646-be0a3280438f</t>
  </si>
  <si>
    <t>f8ff5ae9-513f-4117-8824-e85cf8bcbe9d</t>
  </si>
  <si>
    <t>82b6cda6-77e9-4b72-b520-2810ede63342</t>
  </si>
  <si>
    <t>447c69bb-565d-4b79-9c5d-f6aa50da5db7</t>
  </si>
  <si>
    <t>27c0f6d7-d8e5-4d5b-8cb1-bc60121e8f5c</t>
  </si>
  <si>
    <t>eba31950-05e7-4cd1-882a-b6b84552ac68</t>
  </si>
  <si>
    <t>df1ae3ac-bea9-467a-8489-841f2c0e05d8</t>
  </si>
  <si>
    <t>d66d4755-c56d-40f7-92f4-d2dc6d3f51eb</t>
  </si>
  <si>
    <t>7c5723e9-0c0e-4a1f-af7f-c759f7719f59</t>
  </si>
  <si>
    <t>1254c552-c4a5-40c0-87c4-8bee5d18ed91</t>
  </si>
  <si>
    <t>2b246a06-1761-42e1-82b9-b2fc684555e3</t>
  </si>
  <si>
    <t>51e13290-ca02-40ed-b405-0edce18a71eb</t>
  </si>
  <si>
    <t>d1c00c03-34e7-4339-a0b3-c844ee3c7478</t>
  </si>
  <si>
    <t>0783ae13-f6af-4f0c-a157-6d24c004c589</t>
  </si>
  <si>
    <t>80d0e8ef-7a2d-4f68-8e83-eb2b49f0ace6</t>
  </si>
  <si>
    <t>938580d3-4c3e-4300-9a78-d28b63d4634a</t>
  </si>
  <si>
    <t>015ddf81-23bd-4651-b17d-32db59df7bfd</t>
  </si>
  <si>
    <t>01fa028b-1aa6-4a92-a304-ed6818283edd</t>
  </si>
  <si>
    <t>1ee32a95-b965-47eb-b01d-c0f265dbb555</t>
  </si>
  <si>
    <t>bbf22ebf-48ee-4732-b52d-5bd680d5b590</t>
  </si>
  <si>
    <t>0d7113d6-d596-4761-9cc4-5aa03e17bc6a</t>
  </si>
  <si>
    <t>9ed94c82-464b-4083-a4f0-184f398a4523</t>
  </si>
  <si>
    <t>1b9319b2-e8cf-4d82-991a-d67f282b25fc</t>
  </si>
  <si>
    <t>76d88a10-dd8c-4a56-a2c3-fa72a817cfa5</t>
  </si>
  <si>
    <t>192fc106-f05d-43c8-b2f5-16cfdebab73f</t>
  </si>
  <si>
    <t>41dd15d5-33a0-4c4f-93d2-da39ed8ff7bc</t>
  </si>
  <si>
    <t>54f6ec60-0628-42bc-861f-503e446b86c7</t>
  </si>
  <si>
    <t>bbb3907b-15c2-4bcd-b796-30f688481861</t>
  </si>
  <si>
    <t>862b880a-56cb-443a-95ca-88bcfd951567</t>
  </si>
  <si>
    <t>c068296a-9080-4f60-8a5a-5fcf8a788012</t>
  </si>
  <si>
    <t>0537f7d7-0a16-4b3d-9c33-991128a3d463</t>
  </si>
  <si>
    <t>035b5e9b-944d-412b-a711-91a8b22bcbfe</t>
  </si>
  <si>
    <t>f45c7e02-8715-4516-bc09-cd594566c96c</t>
  </si>
  <si>
    <t>95f9ce51-e306-4ae7-b588-ddea2f1235ce</t>
  </si>
  <si>
    <t>daeebb00-bcc5-43a3-96af-ab7426b97949</t>
  </si>
  <si>
    <t>6a682a80-5193-4ae9-af14-0b9ccf2a99ee</t>
  </si>
  <si>
    <t>e1e5e05a-ad9d-48b2-9b3e-56525b344178</t>
  </si>
  <si>
    <t>1d30a81d-d264-4035-857a-b22c317ecb40</t>
  </si>
  <si>
    <t>1a53dd7a-4b6e-4b2a-abdd-55a3e8fdffa3</t>
  </si>
  <si>
    <t>426b5c55-b913-4ccf-9437-6ff4fc78ed0f</t>
  </si>
  <si>
    <t>7e833bed-7189-44a9-b684-82794bc508f4</t>
  </si>
  <si>
    <t>5f69bfb8-2729-48e4-8ca7-e2386f1dceef</t>
  </si>
  <si>
    <t>1f3e0d90-60cb-4e84-af69-e2903e35ddfe</t>
  </si>
  <si>
    <t>877fe4cc-9ced-4bb2-838b-7fd72556a046</t>
  </si>
  <si>
    <t>fbae3847-8320-4311-8b01-1ca90d4af2f5</t>
  </si>
  <si>
    <t>ea7015fc-d814-4189-b064-101b07680da7</t>
  </si>
  <si>
    <t>3709ff6e-b111-49e4-9ea5-9d371293be6b</t>
  </si>
  <si>
    <t>343f1997-b60a-4be9-8ff3-ea16e0a700a5</t>
  </si>
  <si>
    <t>0cefe522-2c6e-456d-8e3f-e15a8df8a110</t>
  </si>
  <si>
    <t>af20b41d-e7c3-43b8-8c84-622b53537fa0</t>
  </si>
  <si>
    <t>72903e95-3494-4f7e-bf4e-2df577d8529d</t>
  </si>
  <si>
    <t>4b9b9ddb-817d-474c-bfff-b97b213f797b</t>
  </si>
  <si>
    <t>10b927f3-fd0c-44a9-b71a-c859eac06838</t>
  </si>
  <si>
    <t>c17077f4-8dc0-4ca9-9d94-98842db23151</t>
  </si>
  <si>
    <t>434b6dcb-a681-41c1-b737-d15aafe07194</t>
  </si>
  <si>
    <t>7bcf9f56-d117-49fb-9033-6ec356a19444</t>
  </si>
  <si>
    <t>91bb7de8-abf3-4381-803f-1f0d900a19f7</t>
  </si>
  <si>
    <t>a683ac4a-8743-4d2a-af02-895157012bb9</t>
  </si>
  <si>
    <t>b3d56363-8633-4312-a6e9-d599e7588477</t>
  </si>
  <si>
    <t>3f0e3aaf-4b5d-4706-b983-a904b8806e98</t>
  </si>
  <si>
    <t>3ced236d-1228-4b40-b405-50c5341529a3</t>
  </si>
  <si>
    <t>918c434a-59cb-49e7-bb2d-cbd8f64eaa52</t>
  </si>
  <si>
    <t>f9640b45-0eb0-42cf-a798-86a2107a5915</t>
  </si>
  <si>
    <t>399c60aa-20c5-4c08-8843-a26eca947d66</t>
  </si>
  <si>
    <t>f8476998-a220-48f0-8b30-cfbc0f85b65e</t>
  </si>
  <si>
    <t>003a83ee-8203-4011-8be5-a810ec83878b</t>
  </si>
  <si>
    <t>85b04a9b-555b-467c-93e4-bb43d8220a15</t>
  </si>
  <si>
    <t>7c0fd4a6-9764-4741-ae8a-c43779d89848</t>
  </si>
  <si>
    <t>869d62fb-1fba-4e39-856e-971e08775399</t>
  </si>
  <si>
    <t>dd5afb45-8aa5-4e08-bd09-ae06b69a7c7b</t>
  </si>
  <si>
    <t>5096ba14-d7a5-4357-b946-72675135412f</t>
  </si>
  <si>
    <t>406bc42b-7046-47f8-9c7c-ecee9add95b9</t>
  </si>
  <si>
    <t>f1df96a9-0903-420a-a62c-0405946d4b33</t>
  </si>
  <si>
    <t>d0f9165c-73a5-4885-8f1a-f6cc1fca9c28</t>
  </si>
  <si>
    <t>SW2216</t>
  </si>
  <si>
    <t>WARM MODERATE SM RS</t>
  </si>
  <si>
    <t>Moderate SM RS</t>
  </si>
  <si>
    <t>84a8808d-bfd6-4ec4-9d68-74b13ae60d63</t>
  </si>
  <si>
    <t>c67272ea-8c70-4ccf-9697-76370833843a</t>
  </si>
  <si>
    <t>44f8e836-8a93-49ed-902f-ddfe269309c7</t>
  </si>
  <si>
    <t>73680d46-ad61-49b9-9706-bb84dd9c27e8</t>
  </si>
  <si>
    <t>023dd331-d7da-4336-bdd2-55ceb5e80066</t>
  </si>
  <si>
    <t>ca20ac8a-fdf0-4b55-8e34-ec07f3060606</t>
  </si>
  <si>
    <t>44076072-f165-49f3-bdfe-d3099879dcb6</t>
  </si>
  <si>
    <t>0501dead-18da-46ea-98a8-dcde09738eff</t>
  </si>
  <si>
    <t>797293e6-e388-42d5-9964-ecc357fb07ab</t>
  </si>
  <si>
    <t>417cad55-f2ea-4d1e-ae4c-c7388c17c8dc</t>
  </si>
  <si>
    <t>SW1111</t>
  </si>
  <si>
    <t>WARM LOW SM RS</t>
  </si>
  <si>
    <t>Low SM RS</t>
  </si>
  <si>
    <t>eafca754-e60b-457a-84b3-b547c8520c49</t>
  </si>
  <si>
    <t>442adef1-9109-48fd-9507-a4555605d07e</t>
  </si>
  <si>
    <t>10a86cb2-777b-49c4-ada0-fe11b8d1fa33</t>
  </si>
  <si>
    <t>4dd51bd2-171f-4738-9e86-5046321cb291</t>
  </si>
  <si>
    <t>1557c13c-9362-4667-bc7a-6463257e7324</t>
  </si>
  <si>
    <t>42731112-6311-443f-b64d-45bf9248d70b</t>
  </si>
  <si>
    <t>0e04b41b-bc8d-4885-b374-c225156ffe8c</t>
  </si>
  <si>
    <t>e756b64b-cec4-479b-9bf3-24515ad4346a</t>
  </si>
  <si>
    <t>1465cbcc-4058-4f37-b0d2-afda3b274ddb</t>
  </si>
  <si>
    <t>61557d02-f3ad-4366-a4b0-a5b6a21df06b</t>
  </si>
  <si>
    <t>9dc9aae0-66ab-43ab-8819-e65cfc6422b3</t>
  </si>
  <si>
    <t>1f751e48-cd6c-4639-9059-0e168fefab6f</t>
  </si>
  <si>
    <t>6fb06982-8ba9-47b9-b541-b5facb6959b0</t>
  </si>
  <si>
    <t>adc38bfc-5b3e-4498-8829-a69d9c6dc2a0</t>
  </si>
  <si>
    <t>28ec71d2-adf2-4699-92fb-bf6bc982325a</t>
  </si>
  <si>
    <t>2accd377-8855-4a26-a7cb-678a9486757e</t>
  </si>
  <si>
    <t>d35a4057-df70-46f4-91f6-8e17abc1417c</t>
  </si>
  <si>
    <t>NX</t>
  </si>
  <si>
    <t>a4c13974-2275-4646-b3a3-a16dea9cc838</t>
  </si>
  <si>
    <t>2bbcdde8-93bc-42bd-8a6a-6691b885ae94</t>
  </si>
  <si>
    <t>32519b52-d7bb-459b-818f-ff45f70240c4</t>
  </si>
  <si>
    <t>5d8f7b3d-eb83-4778-ac93-d34c686e0c48</t>
  </si>
  <si>
    <t>e0b3938d-c842-482c-a62f-92de9da7c0e9</t>
  </si>
  <si>
    <t>SW2113</t>
  </si>
  <si>
    <t>097cc29d-3b18-4f55-96b6-d273367a4c47</t>
  </si>
  <si>
    <t>2e100314-f5fd-491e-9b31-1494b1540322</t>
  </si>
  <si>
    <t>63f07b01-2edf-492a-a5fa-dbd1966bfcff</t>
  </si>
  <si>
    <t>5c9c918e-19ca-4587-b0a1-10882f7dd5f7</t>
  </si>
  <si>
    <t>fe0ed6f1-a672-43e0-b207-a9d4f47e15ce</t>
  </si>
  <si>
    <t>2df7de71-f92a-452c-9c6d-019ac31cc3c5</t>
  </si>
  <si>
    <t>1a452213-3730-48e5-8f81-429c5fed74b6</t>
  </si>
  <si>
    <t>e77562b4-f2da-4e08-8111-006d2fd08d32</t>
  </si>
  <si>
    <t>375e56ff-81cc-49fe-97ed-a6a8f5e25c9e</t>
  </si>
  <si>
    <t>f6dc8d58-3c88-40e7-a958-f8979e0468b7</t>
  </si>
  <si>
    <t>e84bc294-b255-4e8f-8be5-db36f0bdcd90</t>
  </si>
  <si>
    <t>21e6a29f-0251-4de2-b61f-ad79fe079bc6</t>
  </si>
  <si>
    <t>459d8f7d-a9be-4564-b516-29734ab4decb</t>
  </si>
  <si>
    <t>ca0d3432-cc8d-4f4f-a02c-34a7e01a8ea4</t>
  </si>
  <si>
    <t>9116dfdb-3a28-49d3-9cbb-ac0a3266c834</t>
  </si>
  <si>
    <t>dd312bf4-8fd6-4565-a82d-b9f370246911</t>
  </si>
  <si>
    <t>97d2e186-5758-4bf7-9b2b-881306eb1661</t>
  </si>
  <si>
    <t>53d3eeb7-535f-47ca-8470-c79dca8b4ce0</t>
  </si>
  <si>
    <t>4d0267da-402b-46c9-b3f7-1ad3e78fc29f</t>
  </si>
  <si>
    <t>e6b2e402-fa45-4bec-b704-7156686ab489</t>
  </si>
  <si>
    <t>bbe913eb-d502-4ed4-8469-03a2eaf21fb4</t>
  </si>
  <si>
    <t>1a018604-db4d-44b3-83b9-bcf657531989</t>
  </si>
  <si>
    <t>fb832f5a-1aec-4f71-902e-5754aaf871b6</t>
  </si>
  <si>
    <t>52c3586f-40ff-4468-aebd-41c86de8dfe3</t>
  </si>
  <si>
    <t>4a968e3c-2161-4277-a9c3-42f9aad35182</t>
  </si>
  <si>
    <t>3202cd4d-fd44-4442-b3dd-0a4d91424a31</t>
  </si>
  <si>
    <t>141485e3-7080-45a2-8d1d-a3aca174ce05</t>
  </si>
  <si>
    <t>4a09488d-b6bf-4c29-8fc3-51e869191d35</t>
  </si>
  <si>
    <t>1c5bac46-1d3f-46f6-b15f-f2a9de3c2bda</t>
  </si>
  <si>
    <t>d152bc0a-30db-4514-9f78-fbe479c61e32</t>
  </si>
  <si>
    <t>172060d2-25ff-4b90-97bc-ed158b4f221e</t>
  </si>
  <si>
    <t>9b548fa2-75ec-490f-bc5a-f66ae3426625</t>
  </si>
  <si>
    <t>1cd745a5-a039-4a8a-946e-76ef0b0f6d79</t>
  </si>
  <si>
    <t>6a6def1b-c76b-4d60-b159-3ca1a5e93f2f</t>
  </si>
  <si>
    <t>7c1310dd-366e-4b7c-a9dc-b7d05abe546f</t>
  </si>
  <si>
    <t>2052b48c-fb4d-4972-8b73-d1a2a1ff2aa4</t>
  </si>
  <si>
    <t>f7a53b17-e585-4e9e-bc1a-968dd4bd56d2</t>
  </si>
  <si>
    <t>544f5d6d-3898-41e3-9a97-08404d0466d7</t>
  </si>
  <si>
    <t>d72e39c5-ab0e-4122-af37-803bf1dec46e</t>
  </si>
  <si>
    <t>98e3d439-eb19-47fe-9689-30e8d9f13fdb</t>
  </si>
  <si>
    <t>e1345fbc-2905-47bf-b977-f2ea3a5b6e48</t>
  </si>
  <si>
    <t>2d437749-0593-429f-a400-b846445d0b69</t>
  </si>
  <si>
    <t>f3e6139c-49eb-4edc-ab8c-84d1a0f1e061</t>
  </si>
  <si>
    <t>0009632a-65e8-4ad3-8cc5-32b58feeb9a5</t>
  </si>
  <si>
    <t>f4b65217-c24b-410b-bc09-cff3ee88c3d7</t>
  </si>
  <si>
    <t>0488c3b1-bab4-4537-8fdb-3e8eecd21ea6</t>
  </si>
  <si>
    <t>f6a0b50b-553b-4bbc-bed1-f2b0001d4988</t>
  </si>
  <si>
    <t>4d9a5e01-5958-4c73-a7ed-d2af5f41c86e</t>
  </si>
  <si>
    <t>92a65964-1757-4d45-bf21-a1eb4300372a</t>
  </si>
  <si>
    <t>1832f4e0-a456-4948-bb24-841a1296c5c7</t>
  </si>
  <si>
    <t>02ebca95-a933-49e1-b70c-92f0453175f2</t>
  </si>
  <si>
    <t>6d2c27d0-112e-4cca-9fc6-f2dc19563ac6</t>
  </si>
  <si>
    <t>7f212aa3-956c-4e73-8814-66ba6696d12f</t>
  </si>
  <si>
    <t>1c9cda0a-a41f-4044-8339-baaf6338bd23</t>
  </si>
  <si>
    <t>b1a9118a-450b-4076-a0fe-65fe6ba566ea</t>
  </si>
  <si>
    <t>22bff7ad-a4bf-4f24-8079-c6d7047f9c89</t>
  </si>
  <si>
    <t>05d19ef4-b4a2-42de-8a57-237bf7e3738e</t>
  </si>
  <si>
    <t>26b6c742-e18f-45da-a605-60fac9f11217</t>
  </si>
  <si>
    <t>2ea1b1e5-2c64-4921-9891-f3a33b8ea7d6</t>
  </si>
  <si>
    <t>cdd538c3-079e-4c73-bb64-19913eddcd05</t>
  </si>
  <si>
    <t>65ad142c-2b65-44e3-9fd0-7780ba8c293a</t>
  </si>
  <si>
    <t>1022e075-e0fa-420f-ab21-fb50e2fd37b4</t>
  </si>
  <si>
    <t>9a2edbe1-8d8d-4602-832c-bcb91d5b0247</t>
  </si>
  <si>
    <t>1546844e-7705-46b4-bf17-3c08bccfe31e</t>
  </si>
  <si>
    <t>98d6799d-5128-41aa-8f7c-879d4df04e0e</t>
  </si>
  <si>
    <t>4959cf3c-f173-48db-8851-f6261e11d203</t>
  </si>
  <si>
    <t>CWS811</t>
  </si>
  <si>
    <t>3c0bd9e6-c58d-4fe1-b90f-8aa23fdd71b3</t>
  </si>
  <si>
    <t>9e0cc5ea-bf9e-42b1-9393-9333a06147c8</t>
  </si>
  <si>
    <t>58e64f0e-9981-44e4-923c-0f8874580f8b</t>
  </si>
  <si>
    <t>878a8189-741e-4c3a-a963-260eae1fdbd1</t>
  </si>
  <si>
    <t>3d8276a6-e883-41a3-9d04-181d2f34c199</t>
  </si>
  <si>
    <t>e158d777-ed2e-4bfa-8599-7f78b484b4a7</t>
  </si>
  <si>
    <t>7c460ce9-0da7-42c0-ab49-b2796722e395</t>
  </si>
  <si>
    <t>e11bd2d2-7159-4923-a6df-3ff68402a53c</t>
  </si>
  <si>
    <t>d113cfac-7c1c-4caa-8704-07c4f48035fb</t>
  </si>
  <si>
    <t>686d3141-6323-4621-8895-fb72e0abfa56</t>
  </si>
  <si>
    <t>383ea9a4-dd71-4fd5-93cf-249e7745d139</t>
  </si>
  <si>
    <t>acf8acbd-a367-4f2e-b66b-a8533eab43a1</t>
  </si>
  <si>
    <t>3311998f-3a2a-4b8c-8659-7bae0043c859</t>
  </si>
  <si>
    <t>e0b3dc46-1332-4461-906a-ac4c714fc5b9</t>
  </si>
  <si>
    <t>f9037221-7c00-41cb-b338-2f1aed7e0173</t>
  </si>
  <si>
    <t>19caff5e-f7ba-4f1f-95bd-42cac916060d</t>
  </si>
  <si>
    <t>0c437a48-7831-4826-9da5-d371e9680735</t>
  </si>
  <si>
    <t>40567cb9-c552-43ba-8e7e-2ea47873cfad</t>
  </si>
  <si>
    <t>c31e112b-17b3-433b-a0f7-599dda87abf2</t>
  </si>
  <si>
    <t>6c7cda78-6904-484b-af8c-965799b419de</t>
  </si>
  <si>
    <t>357ccca2-6053-4116-8cfc-9b8c2d8c4506</t>
  </si>
  <si>
    <t>d43184aa-f8a8-4c41-8754-03013e81f564</t>
  </si>
  <si>
    <t>ddb53b42-137d-404a-ac80-aab41c86ffe5</t>
  </si>
  <si>
    <t>b2db3bad-efc7-4b3d-8521-0d62a4f067be</t>
  </si>
  <si>
    <t>4f16603b-9563-4071-a4e9-c2a01e5b465d</t>
  </si>
  <si>
    <t>7ab6dd12-4f5a-4db7-99f8-17eb64f3cefc</t>
  </si>
  <si>
    <t>16800b60-49ff-49ab-a95a-a30fc263d435</t>
  </si>
  <si>
    <t>d42571c3-983c-48e3-ae2b-fd8c831a1b98</t>
  </si>
  <si>
    <t>78c31f2e-5ea3-4924-b4f3-724f8fcbc520</t>
  </si>
  <si>
    <t>c8d5f54f-38d3-4dc4-9d7e-93ccf73df446</t>
  </si>
  <si>
    <t>be84c64c-c6b6-4bb7-ae1b-3d318cf45c67</t>
  </si>
  <si>
    <t>6fd4f8a0-6940-44df-a4eb-39f5ef18196b</t>
  </si>
  <si>
    <t>7f451745-1c31-4d08-bf19-9934e41ff4ed</t>
  </si>
  <si>
    <t>OTHERS mixed</t>
  </si>
  <si>
    <t>356aadf7-d6a6-4905-93a6-b8548e1681dd</t>
  </si>
  <si>
    <t>8e3419e9-8d3a-4b5b-afbf-3e53bf92042c</t>
  </si>
  <si>
    <t>9c6d44cf-4f40-459f-86b5-d3a1547c38cf</t>
  </si>
  <si>
    <t>e4a7bc08-5860-4d27-b665-db75b936d5fb</t>
  </si>
  <si>
    <t>CLS514</t>
  </si>
  <si>
    <t>9ada184c-bb21-4224-8fc2-ccb2eb947874</t>
  </si>
  <si>
    <t>CDS812</t>
  </si>
  <si>
    <t>46dda975-5bd4-4546-bfb9-d5ac6b765922</t>
  </si>
  <si>
    <t>412549b9-b76a-463d-ae11-9a18fd91524b</t>
  </si>
  <si>
    <t>c6e029d5-1fd1-4b16-815b-75e3338f0ef2</t>
  </si>
  <si>
    <t>13891e49-011a-421a-b472-0c6fce945636</t>
  </si>
  <si>
    <t>e7bd92af-cd4f-42ba-a599-ecabe563b50d</t>
  </si>
  <si>
    <t>83bc6ede-bda3-47d2-bf6d-e9022a290012</t>
  </si>
  <si>
    <t>1117afef-5688-4970-a185-f771bbbd9f0e</t>
  </si>
  <si>
    <t>83a3b345-82fd-4f65-a23b-e1408c24b50e</t>
  </si>
  <si>
    <t>80c3dd4b-f468-4ca1-8e0a-efe8cd4c83d8</t>
  </si>
  <si>
    <t>f9ba7211-8e6c-45bb-a71b-0a7b90306dcc</t>
  </si>
  <si>
    <t>5345a388-b007-4319-8c59-99d91cc2f983</t>
  </si>
  <si>
    <t>93dac69b-c0ff-450c-b7d5-b2a7ae8f4f60</t>
  </si>
  <si>
    <t>c2d121db-714f-4af6-babf-139f0763c95a</t>
  </si>
  <si>
    <t>c79dcef1-1cb9-4404-a0a0-8d0e2361fd40</t>
  </si>
  <si>
    <t>4b372ac7-0365-47db-a165-9acd013fbf04</t>
  </si>
  <si>
    <t>594648be-4409-4592-be52-3405e10f172c</t>
  </si>
  <si>
    <t>d385a8d6-666d-46b0-a78d-2a2e2e4e413f</t>
  </si>
  <si>
    <t>3416c939-b462-4993-93b2-41daede117f7</t>
  </si>
  <si>
    <t>e92d9fc0-a88c-4fa8-93b2-3db4d0cf5ccf</t>
  </si>
  <si>
    <t>a0e0d267-b516-4c5b-8d8a-d0bdb41d4fb6</t>
  </si>
  <si>
    <t>7f9e3a36-ae15-4d5d-9e51-5a19f403e118</t>
  </si>
  <si>
    <t>a7beca28-04b3-4bab-b2f7-124c006538fe</t>
  </si>
  <si>
    <t>af4644ac-4614-4440-9c4a-4d12b720368e</t>
  </si>
  <si>
    <t>bdfa7bb4-5ea0-4532-9515-1a4f9e34f463</t>
  </si>
  <si>
    <t>6bfea249-30b5-408c-bbe8-5d1f1fd17854</t>
  </si>
  <si>
    <t>41c94e50-9a7a-4b21-ae28-79ac2d728a68</t>
  </si>
  <si>
    <t>297d8bab-1cee-4fe1-aaa2-12290084de01</t>
  </si>
  <si>
    <t>bade925b-0fb9-4bf0-a919-d31829cbe1e3</t>
  </si>
  <si>
    <t>f584eca0-4667-4147-b05b-b2765d063ba1</t>
  </si>
  <si>
    <t>a2f6e851-a155-4e62-994d-195d968f0e45</t>
  </si>
  <si>
    <t>20c2d811-81aa-4ed6-a7e3-f7a8719b17ef</t>
  </si>
  <si>
    <t>47486ec7-3bd2-4167-9467-0f9881395f34</t>
  </si>
  <si>
    <t>7df974b6-b3b0-4773-bda0-0d23a60083fa</t>
  </si>
  <si>
    <t>bf3856f0-e974-4a7c-981b-c02221b84138</t>
  </si>
  <si>
    <t>0504869e-d73b-446c-b224-bb651c8653a1</t>
  </si>
  <si>
    <t>0775cca7-21ec-4fda-9b75-0b139534f85b</t>
  </si>
  <si>
    <t>7bd93c98-4f48-457e-b2ec-dc341ce8b738</t>
  </si>
  <si>
    <t>36889be8-18dc-4281-8732-073165c549e2</t>
  </si>
  <si>
    <t>0a78b5f4-e1b6-455b-95fb-1e1f2cc1a6b4</t>
  </si>
  <si>
    <t>03131a8f-64cb-4a01-b398-6d01cae8db93</t>
  </si>
  <si>
    <t>a0a97653-1ef1-4c41-9b63-c19bbfeadbb2</t>
  </si>
  <si>
    <t>6847f696-952d-4e27-b078-9a27c7cd4857</t>
  </si>
  <si>
    <t>4c8aa86c-fd10-429f-a30d-884e0b9eac94</t>
  </si>
  <si>
    <t>9fd31f26-1696-4c5f-ab51-bc5f0fd40d92</t>
  </si>
  <si>
    <t>636de839-f297-48a4-8d8c-4b4331f7598f</t>
  </si>
  <si>
    <t>154bbf67-d04d-4e67-9cb7-443fe898009b</t>
  </si>
  <si>
    <t>9a970546-dc67-43ae-bd0e-c331a06064e2</t>
  </si>
  <si>
    <t>ac7b744c-fd2d-4df7-a4d6-3112f6ed8919</t>
  </si>
  <si>
    <t>b34808bc-d385-44f6-9bd0-2f5cf95a41fe</t>
  </si>
  <si>
    <t>87c7567c-b6a0-4024-be13-9a891eb954b6</t>
  </si>
  <si>
    <t>01906a87-123b-4808-8f93-b4b500d28127</t>
  </si>
  <si>
    <t>311a0cf7-9a78-4738-abda-6f26d04cc101</t>
  </si>
  <si>
    <t>3af51232-ae09-4dd9-aa73-c2626855ec3c</t>
  </si>
  <si>
    <t>4b81d160-483f-49c8-9db8-71a199451a3a</t>
  </si>
  <si>
    <t>59aec672-678c-4ef4-b5b6-53d4a69c1d9b</t>
  </si>
  <si>
    <t>502222bf-f648-4681-bfba-c618e9833637</t>
  </si>
  <si>
    <t>7fa3666e-8470-496d-9dbd-0c6b2c40288d</t>
  </si>
  <si>
    <t>7ecaa375-2019-4b14-adbf-e17c360c272d</t>
  </si>
  <si>
    <t>4bb23641-601a-4281-89ff-9b4198ff5909</t>
  </si>
  <si>
    <t>758d2a4b-0e5b-4316-ba86-e7484c8add9e</t>
  </si>
  <si>
    <t>314198a3-4351-42d7-8244-8debb51fe75e</t>
  </si>
  <si>
    <t>25ca9f1b-a4a0-48e9-92ca-ae49cb87ec39</t>
  </si>
  <si>
    <t>ff0f3ab2-5f87-4eff-8888-21ef4c2a99a9</t>
  </si>
  <si>
    <t>a8d24edf-4a91-46f8-8efe-252617939b79</t>
  </si>
  <si>
    <t>6341cecb-5391-4d58-8cc1-4c686971370c</t>
  </si>
  <si>
    <t>2b7ed0ee-dfad-41a2-a529-c0661bb74658</t>
  </si>
  <si>
    <t>ecd14389-35da-4ac8-a9b3-051174f2dd4b</t>
  </si>
  <si>
    <t>665387da-cb2c-4d0c-a6e5-8644c5896595</t>
  </si>
  <si>
    <t>199acabc-3829-4e7f-b57c-2bee61531749</t>
  </si>
  <si>
    <t>65644d45-28a7-46fb-9632-7222d79f19cb</t>
  </si>
  <si>
    <t>3f459821-e17e-4a7e-96ae-08d54600a85f</t>
  </si>
  <si>
    <t>0ebe820f-c7a8-4090-bfe0-a39d98fad49f</t>
  </si>
  <si>
    <t>a2669c99-34c1-4cba-88d0-15b9c7aca67d</t>
  </si>
  <si>
    <t>407f41fc-c822-45cf-8e6d-9cd04424bf1e</t>
  </si>
  <si>
    <t>ff651768-48ec-4f13-8e13-d138c8938bb7</t>
  </si>
  <si>
    <t>a31f6f76-a512-44c3-8a6a-d838cc09c9a1</t>
  </si>
  <si>
    <t>f2183006-c9c5-4180-9e40-caeaa993a08a</t>
  </si>
  <si>
    <t>75bbf0ac-334f-41a7-8c6b-ec749c6068d8</t>
  </si>
  <si>
    <t>394c2369-4e31-48e3-b14e-f4fa41835b46</t>
  </si>
  <si>
    <t>5af35b5d-9ec8-4a4b-82be-e4a77632b907</t>
  </si>
  <si>
    <t>99933732-1844-41ee-bfa8-dd0be70861b7</t>
  </si>
  <si>
    <t>450e5363-602e-4b6d-9bb9-1167759a5843</t>
  </si>
  <si>
    <t>5af59b61-92e1-42aa-8df8-bfb7373b7246</t>
  </si>
  <si>
    <t>fc62d7ba-f505-4cde-82ac-f8c5b9eb53c8</t>
  </si>
  <si>
    <t>6cc55c69-7bce-4cec-97cb-25e004370cfd</t>
  </si>
  <si>
    <t>733c9dd4-6934-4eca-9992-8c9292428fab</t>
  </si>
  <si>
    <t>fd4e8310-881b-41c8-9eff-5f4d7f6fd375</t>
  </si>
  <si>
    <t>b9fae1c5-72a1-4cc1-b7cc-a91127dde770</t>
  </si>
  <si>
    <t>7313d696-14f7-42bb-a2af-8124e652cbf2</t>
  </si>
  <si>
    <t>de784aa3-6ceb-4a92-9d34-cfc203a598d6</t>
  </si>
  <si>
    <t>5ce7f00d-a47f-4228-b5c5-2cae951dd90b</t>
  </si>
  <si>
    <t>2f8a32ce-1590-4f56-88dd-b97b251be486</t>
  </si>
  <si>
    <t>c1904109-5838-4e83-b459-11e7e2eb046c</t>
  </si>
  <si>
    <t>b24e4d33-909b-4c5b-974d-22e292dff46c</t>
  </si>
  <si>
    <t>481b0051-4d58-45ce-9df0-963714a3d1b7</t>
  </si>
  <si>
    <t>2e8d560f-6fac-4e82-8fe3-32bbbec5a263</t>
  </si>
  <si>
    <t>af686572-232c-43a5-a729-c07a72346d79</t>
  </si>
  <si>
    <t>d72263b8-ff15-45ff-820a-54d3d42f37be</t>
  </si>
  <si>
    <t>238a921b-2057-4210-838b-1822f0664760</t>
  </si>
  <si>
    <t>8cab40a9-e43b-48fe-94f6-1c9f25330ea4</t>
  </si>
  <si>
    <t>0e37e0c9-290e-4b86-bb86-933d24ab948f</t>
  </si>
  <si>
    <t>300257d1-2ee9-4abc-be63-b43ee96f9378</t>
  </si>
  <si>
    <t>39161347-48ff-45c9-bfec-a2c2006493bb</t>
  </si>
  <si>
    <t>82dba92f-72d7-4aae-b796-df2a90b87a0d</t>
  </si>
  <si>
    <t>a7fb7345-a539-4ba2-bf3e-c20f2e9324b7</t>
  </si>
  <si>
    <t>578c7b87-afed-4ba5-ad0e-537886024c6d</t>
  </si>
  <si>
    <t>498978eb-56a7-4f14-be7b-543be184ad05</t>
  </si>
  <si>
    <t>5d419d60-c044-4091-ab40-7645e3135e5b</t>
  </si>
  <si>
    <t>9cd4b8d2-48ec-4066-9040-a6b42fb85a83</t>
  </si>
  <si>
    <t>775f89f5-a3cb-41a0-8930-99d58a482791</t>
  </si>
  <si>
    <t>75c9dbd5-ddc9-42ce-aac3-76eee9ac9c6b</t>
  </si>
  <si>
    <t>ba154845-569f-413f-be86-6db2e556ec9e</t>
  </si>
  <si>
    <t>e3cabe03-49a7-4421-8b63-707a98c616f6</t>
  </si>
  <si>
    <t>68ac8fe3-0c68-4777-a9d6-9b8fd85ba2f6</t>
  </si>
  <si>
    <t>cdfcc9e7-6571-4243-aacb-458808f62344</t>
  </si>
  <si>
    <t>6641309c-f1b6-4bd7-8512-c63431d12f84</t>
  </si>
  <si>
    <t>f874c685-d2bb-4c26-b92f-281f0c17a787</t>
  </si>
  <si>
    <t>bd384240-83fb-4777-9ef8-a0e3113a8f7e</t>
  </si>
  <si>
    <t>ee3c5186-1005-4fa8-a176-ff9d42e83e5d</t>
  </si>
  <si>
    <t>b7d65221-302c-44a5-b8af-a8e527d16883</t>
  </si>
  <si>
    <t>e976ae67-7a72-4e98-aa4e-074f82a25259</t>
  </si>
  <si>
    <t>fb7546fe-3103-4c36-911f-534c4f7ca241</t>
  </si>
  <si>
    <t>d8c96e5c-b649-4615-a9b0-a9d594cf5139</t>
  </si>
  <si>
    <t>797df1f8-102f-4be5-bf4e-c93fb8f2fea8</t>
  </si>
  <si>
    <t>a6bd8a97-5d70-45b1-b663-477cf32d86b5</t>
  </si>
  <si>
    <t>512b4366-d6dd-48f2-b653-b1584a408e15</t>
  </si>
  <si>
    <t>8db5aef2-89d1-4611-999a-cfab55069997</t>
  </si>
  <si>
    <t>45d584ab-58f1-44e1-8054-af38964b967b</t>
  </si>
  <si>
    <t>c1443078-3312-40ed-9f70-66f588112249</t>
  </si>
  <si>
    <t>98ce0f3e-96fa-4bbe-9e23-6f3a222a23e1</t>
  </si>
  <si>
    <t>f04a23c3-3093-4999-8b59-c5c95181eb18</t>
  </si>
  <si>
    <t>4955927c-425b-4862-8bc5-47fea9216f35</t>
  </si>
  <si>
    <t>ab3e9113-4b91-4f47-9204-f892567c8c60</t>
  </si>
  <si>
    <t>eafd425d-f907-4e61-bcad-7c318c0b0e13</t>
  </si>
  <si>
    <t>67ad4944-f050-4136-a18a-62e447c9ffc1</t>
  </si>
  <si>
    <t>13fdc311-f4ec-43ff-a9b3-9795a16350c0</t>
  </si>
  <si>
    <t>360a9b5f-86db-422d-800f-5cdc04ce29ef</t>
  </si>
  <si>
    <t>1d2014bb-a93e-46f6-8a1c-9b7e3ddfbc55</t>
  </si>
  <si>
    <t>854d4d81-8420-4128-86ae-72ab9ebf7371</t>
  </si>
  <si>
    <t>681c68db-a73a-4b47-baf1-cd33def12a02</t>
  </si>
  <si>
    <t>f94701d5-335a-4fa0-a5e3-f66f479359b7</t>
  </si>
  <si>
    <t>f38be9eb-9cba-458b-88eb-6eb8c79e7eda</t>
  </si>
  <si>
    <t>61baab25-29c2-4054-ac7e-cb499ef6cb4c</t>
  </si>
  <si>
    <t>4dd4d8ec-7d59-48a4-9207-25168d8a4226</t>
  </si>
  <si>
    <t>9786f9f0-dcfa-4a86-8a23-891b19c4c002</t>
  </si>
  <si>
    <t>1196de3b-b70a-4b71-8260-9ff05910de44</t>
  </si>
  <si>
    <t>f32d1536-5099-4c68-a32c-912ef08ff95b</t>
  </si>
  <si>
    <t>26b8ddc5-09df-4b20-bd22-11b4ba8b19b1</t>
  </si>
  <si>
    <t>6a82e1a4-f86a-480b-b94c-f753ae5c93b1</t>
  </si>
  <si>
    <t>6c940b8d-761c-4e9b-b957-a92f5184d95d</t>
  </si>
  <si>
    <t>b13f96fe-611a-43ed-9d60-339243ef1893</t>
  </si>
  <si>
    <t>3d8c3215-492e-4c37-ab54-6aafc8b7d463</t>
  </si>
  <si>
    <t>f11cdccc-4f64-4c59-91ef-2a18183e5d85</t>
  </si>
  <si>
    <t>abef19ac-495e-4f9a-9a69-18956270acf9</t>
  </si>
  <si>
    <t>bc227bd9-5be1-4e8f-85cd-bc86e655c7a7</t>
  </si>
  <si>
    <t>33790592-912f-4bf2-98ac-739971be562e</t>
  </si>
  <si>
    <t>a94d8bff-8d54-4940-9e7a-0c0a334322bf</t>
  </si>
  <si>
    <t>8e0fd9cb-d386-4261-b32a-913aa3344cd8</t>
  </si>
  <si>
    <t>1ab9b5dc-439a-4f5d-a9a1-ccd4c5d16de0</t>
  </si>
  <si>
    <t>f1429228-34a4-4f33-acd5-26f30684bf5e</t>
  </si>
  <si>
    <t>f814f8c3-10f8-4ce8-a0b7-997807ddae5f</t>
  </si>
  <si>
    <t>26cf92fb-0e98-43df-8ac2-922dfbf3b07a</t>
  </si>
  <si>
    <t>744ae2f3-f2c3-490c-8117-327eaa5a64e2</t>
  </si>
  <si>
    <t>15638fd4-67e6-4ee3-a6e7-272463f4519f</t>
  </si>
  <si>
    <t>901766e9-2cdb-4f43-af21-6e6d46b5cdff</t>
  </si>
  <si>
    <t>70003392-c7d4-402b-be8a-e1bb6f1cc631</t>
  </si>
  <si>
    <t>821c9859-cc81-4fda-8201-772d7294f339</t>
  </si>
  <si>
    <t>272a5224-6e39-46f0-a278-870699d69efc</t>
  </si>
  <si>
    <t>202a7ac0-2598-4bd7-bbb6-0fddb6f3b558</t>
  </si>
  <si>
    <t>aa2c0f9a-c78d-4925-934f-20d845e5bc7c</t>
  </si>
  <si>
    <t>6b9e6ea7-3c58-4068-84c3-d3a203b68fab</t>
  </si>
  <si>
    <t>45066a00-d1bd-4bbf-ab8b-bc94f6b9e432</t>
  </si>
  <si>
    <t>3a7317db-ae84-4748-a69f-47aae87395b0</t>
  </si>
  <si>
    <t>3ada3896-3c07-4840-a0c4-dee0777cd0e7</t>
  </si>
  <si>
    <t>16bacf2b-6795-4a0a-ab8b-1622c151e3e0</t>
  </si>
  <si>
    <t>7b3f14d8-cf68-4b96-88ce-632a20eaa7e8</t>
  </si>
  <si>
    <t>e3bcde12-7849-470f-8edb-649f4b1d73b3</t>
  </si>
  <si>
    <t>42d44a04-59b1-487f-8a8e-fadfacb51964</t>
  </si>
  <si>
    <t>843f39da-a772-49e7-b789-c0ad39550045</t>
  </si>
  <si>
    <t>be817553-a15d-40db-bb49-00170b784e53</t>
  </si>
  <si>
    <t>68a4f1a4-8faf-485f-9902-8cf0a4c29a74</t>
  </si>
  <si>
    <t>07195c5e-90bd-4623-98a4-7c5c1274ff9c</t>
  </si>
  <si>
    <t>720a136e-376e-4c91-a6a3-f04eca6b8499</t>
  </si>
  <si>
    <t>1c61e7fd-fcac-41ec-aee8-1e16bc31a8e8</t>
  </si>
  <si>
    <t>bf58a911-2935-4285-a94b-19f212819852</t>
  </si>
  <si>
    <t>82b56c54-a7c3-4aff-953b-af1cc9ce4ace</t>
  </si>
  <si>
    <t>cd1cc166-80fa-41d7-ae2a-fa0f37cf1cf4</t>
  </si>
  <si>
    <t>cb514b30-a711-4a82-939e-e7943cb76e46</t>
  </si>
  <si>
    <t>f64785fc-0b50-4624-9c12-e5f587d9316d</t>
  </si>
  <si>
    <t>693a97a3-cdd2-4cdd-9ef7-e191f1b154f3</t>
  </si>
  <si>
    <t>a11f2112-c389-4044-a3fa-c38ea8f0f250</t>
  </si>
  <si>
    <t>b2909164-0506-4039-b5f5-594e1691a87a</t>
  </si>
  <si>
    <t>92b363f6-4aff-4ddb-98e4-552bc23e4468</t>
  </si>
  <si>
    <t>5c8cdf30-c6c3-4edd-adca-15ab92742e1f</t>
  </si>
  <si>
    <t>a4121f78-8270-4eb2-b3af-4300907e6ac2</t>
  </si>
  <si>
    <t>2f9fc371-896f-4726-91f2-2aa1f54d0f73</t>
  </si>
  <si>
    <t>d6cec46a-77f3-478c-9f87-d1de2084fa37</t>
  </si>
  <si>
    <t>bd5a2918-7a23-47f7-b476-54600adcd7b8</t>
  </si>
  <si>
    <t>CEF411</t>
  </si>
  <si>
    <t>8daef673-da9c-44c8-ab60-df9cf17916bd</t>
  </si>
  <si>
    <t>8c8e3673-2efc-4a36-bfc8-6114f98e5fcb</t>
  </si>
  <si>
    <t>581282dd-058f-41f6-886a-1774b64b7c18</t>
  </si>
  <si>
    <t>4ab1fecc-c9fe-422b-884a-74afb1ff0204</t>
  </si>
  <si>
    <t>046883e3-85a0-454b-9351-7d3d94dadb6d</t>
  </si>
  <si>
    <t>423ac6e6-1c29-47f1-8ca4-f3a69784af96</t>
  </si>
  <si>
    <t>6e9020a0-ae0a-40a1-9270-52e192c33cc2</t>
  </si>
  <si>
    <t>74c0cbbe-d13e-4b03-93d2-fe5a787aaa62</t>
  </si>
  <si>
    <t>a4821ac6-439d-4edd-b018-94624d7a0e21</t>
  </si>
  <si>
    <t>830478ce-05d1-4554-a691-c356eb1f1dbc</t>
  </si>
  <si>
    <t>762a10a4-4311-4ed2-ae80-b27ec90a8083</t>
  </si>
  <si>
    <t>f5cc0986-198e-4ace-98d8-02df4cef702b</t>
  </si>
  <si>
    <t>0e4f0987-7513-47c0-b4cc-0df92021c3a9</t>
  </si>
  <si>
    <t>6317fd84-aef6-4b9f-92be-3a13c6eaef43</t>
  </si>
  <si>
    <t>b3079efd-8b5b-4817-9a8c-5ed8b7fe0fd1</t>
  </si>
  <si>
    <t>fdf81b7c-cbd2-4956-82f0-1fc9cb168867</t>
  </si>
  <si>
    <t>f595636c-d367-43af-8e3c-edea785b6ea3</t>
  </si>
  <si>
    <t>1df09b91-07f8-4a8a-bf8a-11260d5ea6e5</t>
  </si>
  <si>
    <t>8d537e32-d79c-47fd-9b6d-faecd62752e8</t>
  </si>
  <si>
    <t>113d2451-6775-4cb2-9345-0cc73e0a0518</t>
  </si>
  <si>
    <t>c8df9987-c9ac-4b3a-91d5-867b4acad223</t>
  </si>
  <si>
    <t>fa92ae9e-2bc5-4f00-9a22-72bb0fbe363f</t>
  </si>
  <si>
    <t>52060dbd-7e55-44f7-91d7-e028f6fc3830</t>
  </si>
  <si>
    <t>18c69ff4-555d-47a4-8ba5-10517054b442</t>
  </si>
  <si>
    <t>2127d50d-b797-4538-a9e8-2ce092551b5a</t>
  </si>
  <si>
    <t>870dcd1b-77b8-48a4-ace0-c7e378288a5b</t>
  </si>
  <si>
    <t>4311f730-5c1f-4458-8126-da62389d8e5a</t>
  </si>
  <si>
    <t>0dff820f-4337-407b-96a6-091201010348</t>
  </si>
  <si>
    <t>593de64b-65bc-4b52-a1c1-16a229278e31</t>
  </si>
  <si>
    <t>3f21db5b-40fb-48f2-8a62-3d952764c1aa</t>
  </si>
  <si>
    <t>f1c8cd08-3a97-4855-90fc-aa9c6d7b0589</t>
  </si>
  <si>
    <t>c45f8e6f-9d90-459d-80a1-849a78807fa7</t>
  </si>
  <si>
    <t>1c82bfdd-1997-4c3f-b85b-940255e3abec</t>
  </si>
  <si>
    <t>763a653e-1ce9-43c1-aa00-464fe5e72354</t>
  </si>
  <si>
    <t>cb56c1e5-de9b-4675-8838-642547f38774</t>
  </si>
  <si>
    <t>17d6d247-d047-4073-ba86-d4ba3c082b3d</t>
  </si>
  <si>
    <t>ea3760e1-5e5e-4246-afa5-be25ee678491</t>
  </si>
  <si>
    <t>34e9ead9-db1c-4a58-a62a-396a782ff05d</t>
  </si>
  <si>
    <t>76ac8e3f-dbe1-4f78-bd8f-7725929665fc</t>
  </si>
  <si>
    <t>356e5ca7-afe4-426c-9e80-2a106d616dae</t>
  </si>
  <si>
    <t>4d400477-9ac7-45cf-beb8-435da1208df3</t>
  </si>
  <si>
    <t>d538ef26-4c39-4b40-a85c-761e33630a8d</t>
  </si>
  <si>
    <t>aca3bf20-7649-4c52-8621-9f607f9f0276</t>
  </si>
  <si>
    <t>4df4eb4c-f13f-4169-9d13-4b1a80c2190a</t>
  </si>
  <si>
    <t>cd72f89b-a780-4a55-b0eb-c3b6cf902cbf</t>
  </si>
  <si>
    <t>8e95b2f7-469d-4d52-88ee-83781daa12b7</t>
  </si>
  <si>
    <t>fa774f98-4876-4b14-a289-559e7e7201f5</t>
  </si>
  <si>
    <t>b0620835-b45d-4b8e-b920-cc3631076047</t>
  </si>
  <si>
    <t>3f2b6610-7965-4b6f-b793-ff162ae591c8</t>
  </si>
  <si>
    <t>745c5732-7ceb-494c-989d-d236f9a3ab47</t>
  </si>
  <si>
    <t>260101eb-2858-4aa4-b5e8-6dfcee2c2635</t>
  </si>
  <si>
    <t>eddb23dc-baac-4676-be24-b4ab883d6188</t>
  </si>
  <si>
    <t>54153c79-6470-4661-a87b-8db05efa4719</t>
  </si>
  <si>
    <t>80b2ba71-0af2-4e41-9b3e-935b55712600</t>
  </si>
  <si>
    <t>a2cc8030-fc77-45b8-bde2-3f0c3c9af2e4</t>
  </si>
  <si>
    <t>d90a10b9-7fd5-4d83-b37b-c865b4eeca93</t>
  </si>
  <si>
    <t>d2169e0f-3ff5-47a0-a34d-85ed804ad276</t>
  </si>
  <si>
    <t>PSME</t>
  </si>
  <si>
    <t>b7c13928-95ed-4bde-ae26-ec26e3720677</t>
  </si>
  <si>
    <t>c7e7a628-1ae7-4d54-8791-0594140da0eb</t>
  </si>
  <si>
    <t>25e8d22d-60e6-4da5-a23c-468e11abb937</t>
  </si>
  <si>
    <t>b26524bc-5324-41bf-970a-95a0d9991120</t>
  </si>
  <si>
    <t>f8002d2c-c6c9-4f7d-85c1-1e6fca4737f7</t>
  </si>
  <si>
    <t>0add7940-cd06-49c6-9820-fced14d92092</t>
  </si>
  <si>
    <t>3ddcdb03-1273-421e-8648-5f4eaae72de8</t>
  </si>
  <si>
    <t>f75b6a8e-1012-4389-b9eb-f412e88bc32d</t>
  </si>
  <si>
    <t>11945baa-4245-4178-8a19-d620f29a11ea</t>
  </si>
  <si>
    <t>29d17eeb-7555-4e0d-a3cd-aebf61060308</t>
  </si>
  <si>
    <t>2e23edd6-3a31-442d-ad84-a3955ccc5ad4</t>
  </si>
  <si>
    <t>bcf76816-f2c9-4908-af3e-c7545b1456e9</t>
  </si>
  <si>
    <t>bb59e7c9-bb24-4429-a13e-beaf5f3de928</t>
  </si>
  <si>
    <t>1abc819b-eb32-4c13-ba87-90c2e5fae3f1</t>
  </si>
  <si>
    <t>5d0b5376-b40d-4288-bd4a-0e54eb80cd25</t>
  </si>
  <si>
    <t>261f98d7-1d0d-4853-967e-bed3f2f34462</t>
  </si>
  <si>
    <t>f82a870f-eb08-4c7a-924f-04324b905444</t>
  </si>
  <si>
    <t>349def11-ee5a-412e-b849-091a88746407</t>
  </si>
  <si>
    <t>835d8f7b-74a8-4122-b132-d23c1df7391c</t>
  </si>
  <si>
    <t>7af9ce03-a091-4dc9-a675-33c62d514aef</t>
  </si>
  <si>
    <t>2daaf1a3-bb16-498b-b688-7bbbabaa2401</t>
  </si>
  <si>
    <t>6ce5876f-102c-491f-ada7-3bca6b9a09ed</t>
  </si>
  <si>
    <t>11f24e21-c6d5-4ebd-b608-6fba831d1344</t>
  </si>
  <si>
    <t>f0e73037-b372-4f30-bb11-f763d084f928</t>
  </si>
  <si>
    <t>714b9564-b273-4cea-b850-22e651623b64</t>
  </si>
  <si>
    <t>7100b8f8-4bd0-4dc6-993a-7eaa88b60d10</t>
  </si>
  <si>
    <t>301b4d77-838a-4266-b27a-9e9ffcac6130</t>
  </si>
  <si>
    <t>8211bbbf-d386-4d9b-8e29-c443b54d39d8</t>
  </si>
  <si>
    <t>f598497d-7277-4e00-b9e0-071dd60957bf</t>
  </si>
  <si>
    <t>e51fafb3-6965-4ce0-bfd1-8c1687292f64</t>
  </si>
  <si>
    <t>01e1af3d-6ba6-40f9-8c4c-6764b8777b34</t>
  </si>
  <si>
    <t>58efa590-0932-44a0-9075-0e82a28ec5cc</t>
  </si>
  <si>
    <t>7ddd63bc-ba8b-4eb2-b417-03ec2f871b92</t>
  </si>
  <si>
    <t>d1287cd5-a582-4741-a41f-72249aa3311b</t>
  </si>
  <si>
    <t>810c6165-82ad-4a40-b102-38a8dffb8937</t>
  </si>
  <si>
    <t>f4c6445f-f952-43c9-826c-e38fdf7f2603</t>
  </si>
  <si>
    <t>f8345cd2-144b-4aac-bd68-6fb8175a9f4f</t>
  </si>
  <si>
    <t>257162d6-6680-4b8c-be21-062064f9da0a</t>
  </si>
  <si>
    <t>29a9854e-3c2d-4c26-9c5f-ff78a3898248</t>
  </si>
  <si>
    <t>bb056766-846c-4c67-8d78-6dbf9fb548f9</t>
  </si>
  <si>
    <t>7687184c-0631-4889-a221-5f44e4bbfb60</t>
  </si>
  <si>
    <t>e9fc190c-a16b-4552-918c-389092f7888c</t>
  </si>
  <si>
    <t>b99b013f-1e8e-4327-b1ea-a930bc8bf0c8</t>
  </si>
  <si>
    <t>829c64e6-ed32-441a-9661-6f4bcf3427e1</t>
  </si>
  <si>
    <t>6728384a-fc64-44b4-8f00-651fb0f44032</t>
  </si>
  <si>
    <t>018efc65-d2ed-4a28-897a-702d81df79f1</t>
  </si>
  <si>
    <t>76b1d2b8-2c28-4ef3-b2e3-f9da4c7d0dd1</t>
  </si>
  <si>
    <t>74a6a475-f6f9-414f-bef4-6929a0abf418</t>
  </si>
  <si>
    <t>a252a6be-01a4-495b-928d-a8288fd43125</t>
  </si>
  <si>
    <t>1fbaa9aa-9ad5-4eb2-bf3e-e1333259a924</t>
  </si>
  <si>
    <t>970f99f0-4ca0-441b-abce-660884f96884</t>
  </si>
  <si>
    <t>62f21763-07a8-472f-8a99-4fae3ba0bd4a</t>
  </si>
  <si>
    <t>61da78d3-324b-4dd3-a48c-9afc05070a24</t>
  </si>
  <si>
    <t>af7e307f-33bb-4b9b-b304-643e16932a43</t>
  </si>
  <si>
    <t>694ab22a-83e8-499c-bdfc-d8553f86086a</t>
  </si>
  <si>
    <t>a3705305-494f-4db6-bf3c-eefac1bf5388</t>
  </si>
  <si>
    <t>fd867cf2-6432-4055-b201-729ccf8360ee</t>
  </si>
  <si>
    <t>3737441d-6a2d-4a09-b30d-96de13eca0c6</t>
  </si>
  <si>
    <t>e72a674f-f53e-420c-a87d-5b132a7a2c2c</t>
  </si>
  <si>
    <t>e5368380-cac2-490b-81df-81032dabb4ee</t>
  </si>
  <si>
    <t>cba5f748-c700-44d9-9a26-fde5c7f7a8ad</t>
  </si>
  <si>
    <t>d651cbcb-0649-444c-8518-8480b6c02b2a</t>
  </si>
  <si>
    <t>a5d9f3f7-0e19-4a5e-8d41-6944bbb9ea45</t>
  </si>
  <si>
    <t>957c1916-7c0a-436f-a576-53b03a983a20</t>
  </si>
  <si>
    <t>e42437bb-710f-4074-aad9-a028c03983e9</t>
  </si>
  <si>
    <t>f5cfe78a-b19a-4bd4-b9f9-6a3a01f5fc1d</t>
  </si>
  <si>
    <t>87447450-5778-482b-bd4a-30413f0dd84d</t>
  </si>
  <si>
    <t>2a0ab9af-4fec-4580-a0d7-d17d8add2e68</t>
  </si>
  <si>
    <t>609d299a-ebb9-4409-bd13-e9477cb746f6</t>
  </si>
  <si>
    <t>995de424-99a5-4814-bdd7-05e919b43816</t>
  </si>
  <si>
    <t>3a106807-e311-4ff1-9a48-c9ba2c986043</t>
  </si>
  <si>
    <t>2cb1c38f-9799-4881-a5d3-3ca8d62e29b7</t>
  </si>
  <si>
    <t>2db11917-90d2-4f43-833c-cb43b9761f3b</t>
  </si>
  <si>
    <t>20b79473-a794-49fc-8795-5622c86a68d0</t>
  </si>
  <si>
    <t>eec01d20-dcfd-4d09-8336-4f7b189ff88b</t>
  </si>
  <si>
    <t>dd5aeac8-de20-40e5-9f18-a11b2328105f</t>
  </si>
  <si>
    <t>6d752857-daa1-47fe-ad11-776b82e86a4c</t>
  </si>
  <si>
    <t>7e7acef2-fd92-42ff-8c03-f62b51f378bf</t>
  </si>
  <si>
    <t>b86cd31a-b1d7-4956-9b9e-f382af59c2d7</t>
  </si>
  <si>
    <t>e95124f6-b4f4-4a2b-ad95-744862311a53</t>
  </si>
  <si>
    <t>700b15ef-9db1-4aa1-abf6-bad9f3dba33e</t>
  </si>
  <si>
    <t>680a23d8-f822-4f50-8b8a-42ccdc878e5f</t>
  </si>
  <si>
    <t>2fcfdf7c-c03c-4082-807b-f4841165460a</t>
  </si>
  <si>
    <t>b1976522-3d6c-4c0f-b9f8-39305ba5a6a4</t>
  </si>
  <si>
    <t>905ef8e8-b32f-494e-bd6f-352275b240c8</t>
  </si>
  <si>
    <t>366932fe-a469-4959-a8f5-52d22e558a50</t>
  </si>
  <si>
    <t>e464552f-eaa0-46e0-98c7-bea8b098b1a3</t>
  </si>
  <si>
    <t>83a923ca-f735-4c3b-848d-ade7df246be1</t>
  </si>
  <si>
    <t>b62a94fc-fe81-4b90-b35f-5c4142311c12</t>
  </si>
  <si>
    <t>17e0efc5-05aa-432c-bf96-0b94ffd2d7e8</t>
  </si>
  <si>
    <t>ab357c47-a7c2-4a72-8afb-f31cd6124880</t>
  </si>
  <si>
    <t>9973198a-3832-4671-b2f3-57302e95f6ed</t>
  </si>
  <si>
    <t>11cf1928-130c-4a36-881e-0f7fae62c5a9</t>
  </si>
  <si>
    <t>e126a80e-5510-49b5-908b-cac47f568f3b</t>
  </si>
  <si>
    <t>9170387e-b134-4450-b7c4-7b21a7954de0</t>
  </si>
  <si>
    <t>106edadd-7768-476f-86d2-5f45b8b178bb</t>
  </si>
  <si>
    <t>da1e6cfe-4cb2-4841-8b17-ea5128cff41f</t>
  </si>
  <si>
    <t>4d3bc989-dba2-48c4-b0f6-412a36207227</t>
  </si>
  <si>
    <t>8c29ec4b-4149-4394-b54d-390a07d906b4</t>
  </si>
  <si>
    <t>d96bb3f3-6320-4ca7-8a96-25c97f02c682</t>
  </si>
  <si>
    <t>1f89b193-38d3-4bf4-9b91-e92fb463b0f7</t>
  </si>
  <si>
    <t>823a2aff-adb7-49e7-b1eb-2dc11f7f1896</t>
  </si>
  <si>
    <t>ad0af2f8-55f7-4205-be3e-5bf4bd849dcb</t>
  </si>
  <si>
    <t>b6b2bb75-245b-418d-8c0c-4d9b432974c2</t>
  </si>
  <si>
    <t>806872b2-ce7b-450d-8c16-3f5476817f2a</t>
  </si>
  <si>
    <t>86d24388-bcfa-409e-8476-59bd9de3544b</t>
  </si>
  <si>
    <t>9c4ee3a6-4c55-43ef-9cc5-832a3d8a3543</t>
  </si>
  <si>
    <t>42f09b83-e3ba-4e3a-8778-ad2708ed449f</t>
  </si>
  <si>
    <t>7c727f8f-435c-4858-ab29-d240b8510862</t>
  </si>
  <si>
    <t>6532d53f-2440-4f63-a727-102d8e679982</t>
  </si>
  <si>
    <t>01a51c24-66b1-45a5-bf4a-1876f0f0c662</t>
  </si>
  <si>
    <t>c26935ac-97a0-4c7c-b922-2b3f6acacdac</t>
  </si>
  <si>
    <t>d76f26d9-9e34-44a6-a865-d5d2aaa76511</t>
  </si>
  <si>
    <t>544e2305-c12b-4aa0-b3a9-2d538fa97a77</t>
  </si>
  <si>
    <t>1dd2a7a4-064b-412a-9383-dd4a0b3fadca</t>
  </si>
  <si>
    <t>b3b71e6b-acb8-436a-bf7f-85932c5a43c0</t>
  </si>
  <si>
    <t>a719e8db-9d28-4b6c-8a32-a0a84e2b324a</t>
  </si>
  <si>
    <t>394b4e4a-9f14-4abe-b5ad-c7bb7701d7eb</t>
  </si>
  <si>
    <t>3edc0138-3a89-4b8a-80d4-8df66500344d</t>
  </si>
  <si>
    <t>1148e3ab-9d8d-45b6-8b6d-8d8e149b0630</t>
  </si>
  <si>
    <t>2a747346-6438-4d69-b445-f7186efea483</t>
  </si>
  <si>
    <t>128b23f0-ea04-4819-ae3a-3a23d28e64f2</t>
  </si>
  <si>
    <t>21c70e23-6dd7-4605-b600-df42220619f3</t>
  </si>
  <si>
    <t>f2eaa371-a0f7-409e-b636-54aeb96de49d</t>
  </si>
  <si>
    <t>1ce71942-7acf-4a55-8fa7-938ecf3249b6</t>
  </si>
  <si>
    <t>fe6046f0-9540-4fd0-83ec-33ce2dadac14</t>
  </si>
  <si>
    <t>b5fe34a5-8079-4990-b043-477a20fb37e5</t>
  </si>
  <si>
    <t>49b2f967-d0a4-4ca6-bfa9-f89e3222a390</t>
  </si>
  <si>
    <t>f65dce28-ed48-4974-9fb1-233a3d550b2e</t>
  </si>
  <si>
    <t>339c03bd-5c2c-4eab-9414-a3e9351a6d4f</t>
  </si>
  <si>
    <t>a9a08c8c-3f5d-412f-8fea-787148b64de5</t>
  </si>
  <si>
    <t>a70be19d-f0c4-4fb1-ac4c-731d807039c1</t>
  </si>
  <si>
    <t>7e71e9ca-627a-4179-9c81-e7d9ad25c0a8</t>
  </si>
  <si>
    <t>d8cc6f82-ddc3-4b9e-9796-9bab912e1de2</t>
  </si>
  <si>
    <t>6b864c0b-5bab-4df3-89f3-613ddc920da9</t>
  </si>
  <si>
    <t>b0811040-9167-45ac-9a11-e4e79a20f80e</t>
  </si>
  <si>
    <t>bed2a594-a19f-4c10-8e04-f7a2bc68e2de</t>
  </si>
  <si>
    <t>13850761-9bfe-4be8-94be-3b36cebb3b66</t>
  </si>
  <si>
    <t>6fe2c316-112e-4435-8a5c-16725fab081f</t>
  </si>
  <si>
    <t>307f6082-650c-42be-ad82-d4e4f350a165</t>
  </si>
  <si>
    <t>ab4fd564-b23b-456d-955c-31bfb1038b99</t>
  </si>
  <si>
    <t>8d901c86-41de-4ec4-a6fa-ad127505daaf</t>
  </si>
  <si>
    <t>991811ff-5307-47fe-8eb5-173c980fbe60</t>
  </si>
  <si>
    <t>ada47067-3840-44c5-bdaf-79b5e60d9fd8</t>
  </si>
  <si>
    <t>586b9139-bf33-43ce-990e-46188e31a904</t>
  </si>
  <si>
    <t>fe814095-e443-4765-aa41-0e0506258e88</t>
  </si>
  <si>
    <t>cd9512db-9f60-47bb-9b91-e0fca4c984cf</t>
  </si>
  <si>
    <t>36e5f74e-5d4d-4f38-a6be-65c89a79d22c</t>
  </si>
  <si>
    <t>7f985f14-e979-43ce-9635-b1aeab6185fd</t>
  </si>
  <si>
    <t>708ec78b-bb67-44d9-bcd5-dde322eb6708</t>
  </si>
  <si>
    <t>b383e344-370c-4353-8d0b-ff19dba8cda4</t>
  </si>
  <si>
    <t>09b69c60-d3b4-44e5-8354-b2f2efd603cf</t>
  </si>
  <si>
    <t>69c7061b-e1c8-47bc-9b0d-3f79aa5a791f</t>
  </si>
  <si>
    <t>b0f2cf40-b8de-4533-a063-7fdbec562ed1</t>
  </si>
  <si>
    <t>d8cd187f-f733-448a-ad5b-ac71cb4d76ce</t>
  </si>
  <si>
    <t>eca574a2-48e0-4b40-a68d-96cd0bf0093a</t>
  </si>
  <si>
    <t>fc1bf7d6-1fd2-412e-b1be-a907829528ab</t>
  </si>
  <si>
    <t>67a07f69-9126-422d-bb7c-d0a4e32d6b6d</t>
  </si>
  <si>
    <t>SS4911</t>
  </si>
  <si>
    <t>COLD MOIST US</t>
  </si>
  <si>
    <t>3d07ac99-991a-43d9-b7eb-19f4645e78b2</t>
  </si>
  <si>
    <t>6f52cd94-2aae-4e05-b889-d4afb96ee762</t>
  </si>
  <si>
    <t>COLD DRY UH</t>
  </si>
  <si>
    <t>265cc7bd-94c8-4242-88e8-921e99e98d52</t>
  </si>
  <si>
    <t>b677fea8-0511-4973-9999-dfb39641051d</t>
  </si>
  <si>
    <t>b0788679-f5d9-4703-a091-4e057d21014d</t>
  </si>
  <si>
    <t>f293ea66-9ae3-43a1-a0c7-0c1033687e46</t>
  </si>
  <si>
    <t>c9d2fc61-3495-4b3a-b664-4348c351c690</t>
  </si>
  <si>
    <t>454a2773-add6-4a1d-8892-d522ab2a8f2e</t>
  </si>
  <si>
    <t>0d1368a3-c5ea-42d7-b57a-de9462a64709</t>
  </si>
  <si>
    <t>e121f132-45a9-4003-930b-530ed6d13837</t>
  </si>
  <si>
    <t>5647bc19-3344-40cc-aeca-c0ccac98bb09</t>
  </si>
  <si>
    <t>257bc2b2-3570-4f8c-b929-7b9326bfd6be</t>
  </si>
  <si>
    <t>e6189333-e81e-4941-b7c8-b01cd92f2615</t>
  </si>
  <si>
    <t>25101c4e-6a14-45e5-8252-bcec407e14fd</t>
  </si>
  <si>
    <t>ccf08149-dfd1-43c6-b3c6-9c05fb00b2eb</t>
  </si>
  <si>
    <t>9998b35e-e278-4410-a226-b1aab2adcbe3</t>
  </si>
  <si>
    <t>6b6ee3ca-a53f-4e97-970b-fa636b23ced0</t>
  </si>
  <si>
    <t>ecc6d8c7-1edd-4fd7-a906-0b5a9a9253d2</t>
  </si>
  <si>
    <t>cfb72659-df3f-469d-9dc0-6bcadbdb7bef</t>
  </si>
  <si>
    <t>1faf691d-f597-4649-a524-98ed802f77fe</t>
  </si>
  <si>
    <t>97e4cc62-918f-432e-ba56-48bccbe1f5d9</t>
  </si>
  <si>
    <t>585f7096-e37b-49ba-a58d-a2b475c81789</t>
  </si>
  <si>
    <t>bb68676c-8199-48c1-b205-49043ac5dcd3</t>
  </si>
  <si>
    <t>23af8a72-f3f9-4556-a244-e4479faa466f</t>
  </si>
  <si>
    <t>bb30ac23-f826-4335-ba96-d6d3f05e9485</t>
  </si>
  <si>
    <t>16ce6ff9-3fa2-46b0-8e17-288099ead94d</t>
  </si>
  <si>
    <t>ded01d09-1cb5-4507-b214-485e8ecdd0e5</t>
  </si>
  <si>
    <t>a2df8812-6ec3-47be-a261-7f903fa07126</t>
  </si>
  <si>
    <t>c3b45a49-6231-4ee9-8d84-100971a20d75</t>
  </si>
  <si>
    <t>9aca768e-eeeb-461f-9635-cd50ae2b7dbd</t>
  </si>
  <si>
    <t>5d8a306a-c24e-4a20-bed3-8ffe82dbdc31</t>
  </si>
  <si>
    <t>8d4b005d-53ac-4455-8bf3-a056de6cfc20</t>
  </si>
  <si>
    <t>f137573f-80d3-4eb9-910f-aa7268290d77</t>
  </si>
  <si>
    <t>61138a1f-af07-4992-a087-1741184d12dc</t>
  </si>
  <si>
    <t>42015172-44c1-4b7b-aa1b-dc8b2d88d168</t>
  </si>
  <si>
    <t>57a14b79-ad83-4222-80e8-519467219b18</t>
  </si>
  <si>
    <t>b7bc10fa-1da9-4f8a-be1c-7ae314c62743</t>
  </si>
  <si>
    <t>d9231932-c4e5-4ab8-9103-4b45cce6cae7</t>
  </si>
  <si>
    <t>202930d5-062a-4b1d-8562-d82a0094ca0b</t>
  </si>
  <si>
    <t>c27a3ee0-f04b-4ed3-8d78-c6483c1109ab</t>
  </si>
  <si>
    <t>a092f3b2-a397-4740-b663-52518406ce73</t>
  </si>
  <si>
    <t>a5e29be8-f520-4d9e-a9da-749b1e7e2f3f</t>
  </si>
  <si>
    <t>518e501f-ff9c-4b68-a6f4-d32bddb005e5</t>
  </si>
  <si>
    <t>5e51a095-ad79-4b6b-896b-ce9e48ee2396</t>
  </si>
  <si>
    <t>85f63889-c47b-4d1c-b18d-2a8e57f5f3a0</t>
  </si>
  <si>
    <t>ce31d9ce-161f-4bcc-8257-c98829b9db4c</t>
  </si>
  <si>
    <t>75137ef7-7f5f-4143-87de-b27b3990cfd7</t>
  </si>
  <si>
    <t>98e98648-7966-4da5-82ab-5c3123a13e1e</t>
  </si>
  <si>
    <t>bacc06dd-74be-42e5-85ad-7fd796edc2b4</t>
  </si>
  <si>
    <t>f39fbf11-9d77-47e5-97b7-3ff352ff1a50</t>
  </si>
  <si>
    <t>9d759b23-c25b-4558-b32f-9dbf96bc81fc</t>
  </si>
  <si>
    <t>77cf59bb-5515-4125-ba82-064d62781c48</t>
  </si>
  <si>
    <t>f0e11099-85df-4201-bcc0-ba2d39242a74</t>
  </si>
  <si>
    <t>d19d620f-81e4-4684-9a68-11292cbb27cf</t>
  </si>
  <si>
    <t>20582cdc-b944-46f8-81f8-8cc108d181a6</t>
  </si>
  <si>
    <t>1853a9db-56f5-4901-923c-ba4460fb81c7</t>
  </si>
  <si>
    <t>f2ebe494-fe19-4079-aee5-9dacf04fd8ae</t>
  </si>
  <si>
    <t>a2bad3c0-5ff9-41bb-ae6d-ce69102acf1b</t>
  </si>
  <si>
    <t>34754207-d364-4cd8-bacc-ed22872f4633</t>
  </si>
  <si>
    <t>cd5acee5-27e0-4d5d-950e-891fe0afe8ed</t>
  </si>
  <si>
    <t>e011e07e-322c-44f6-95cc-5d06ebe3c9cd</t>
  </si>
  <si>
    <t>2c30bbeb-61a1-4a58-bf57-f247b24ac5e1</t>
  </si>
  <si>
    <t>0bf08b96-28a1-4a6b-9ee8-adb38e368e02</t>
  </si>
  <si>
    <t>194e8dbf-b039-490a-8b44-69d481818679</t>
  </si>
  <si>
    <t>56267cd5-bea9-4335-a9b0-e014eb28671d</t>
  </si>
  <si>
    <t>84214a50-2fb9-4c26-b4de-1669c6c2bff9</t>
  </si>
  <si>
    <t>f4d6dcfe-36d0-483b-bc20-441fc12ab6fa</t>
  </si>
  <si>
    <t>b4f233d2-0531-4d1a-acea-46eb7d281b24</t>
  </si>
  <si>
    <t>f5f73a74-74c8-436b-97ba-ab2704525f79</t>
  </si>
  <si>
    <t>751d9851-e8f8-4cd9-a976-3d5b77a106b2</t>
  </si>
  <si>
    <t>311d49be-654b-4f54-b2b3-cc34457c6ac5</t>
  </si>
  <si>
    <t>e617e40a-6158-4529-a46a-8993dfb716f9</t>
  </si>
  <si>
    <t>220ed94f-c9bf-4220-994f-f533a48af5d8</t>
  </si>
  <si>
    <t>9eaba301-d518-4ae7-bf21-9d67387c7856</t>
  </si>
  <si>
    <t>e4ae530c-a79f-4acf-923b-4804cd785fa6</t>
  </si>
  <si>
    <t>37ef2fb1-1c09-4822-b67e-d05bc3b550be</t>
  </si>
  <si>
    <t>ee676f16-00c1-41f8-9498-a2c95dc7c75f</t>
  </si>
  <si>
    <t>b396ae86-8557-4d61-ac75-d6b03f8b2495</t>
  </si>
  <si>
    <t>5e9f912c-8cfa-465d-b1c5-1eae376098f8</t>
  </si>
  <si>
    <t>10a9db3a-f600-495d-82da-f19443a57d1a</t>
  </si>
  <si>
    <t>494606f6-590a-47da-84dc-b978db185a89</t>
  </si>
  <si>
    <t>89daa8fd-f02c-48fd-a9f7-8328977f5e12</t>
  </si>
  <si>
    <t>bdba02ef-5ae0-4518-a1d9-557f906ecbcc</t>
  </si>
  <si>
    <t>25efc2ef-39c6-4866-9357-e5f1db57cf34</t>
  </si>
  <si>
    <t>8cf61706-dff1-48d0-b359-ef13f511588f</t>
  </si>
  <si>
    <t>4adb04cb-3da3-45cf-aa45-0468c6fd9020</t>
  </si>
  <si>
    <t>7e1ae204-eea3-4238-a20d-15f97bde8756</t>
  </si>
  <si>
    <t>b493a2ca-573d-4cde-ab88-6bf7ed5ab191</t>
  </si>
  <si>
    <t>0b1cf248-ed44-4c9d-9130-c818b6295c65</t>
  </si>
  <si>
    <t>7f889ce8-4c87-4ab2-84c3-9eaaec823441</t>
  </si>
  <si>
    <t>bf68a82d-774a-4fe7-a75a-0758209fe833</t>
  </si>
  <si>
    <t>47fe367f-e0e9-4f74-ab30-11420958e242</t>
  </si>
  <si>
    <t>f355350a-e58b-4595-ae64-02181da9e99b</t>
  </si>
  <si>
    <t>b483f935-474f-40ea-826d-e8c9751abcab</t>
  </si>
  <si>
    <t>81e7defd-99a7-42cf-a564-7dfcfecfa577</t>
  </si>
  <si>
    <t>6445231e-c42f-4271-84ee-a888158a3593</t>
  </si>
  <si>
    <t>7973dfd7-8f7f-4629-92af-316447d9bd8c</t>
  </si>
  <si>
    <t>6c43be66-ce85-460a-a1d5-9cbd7eb64e0b</t>
  </si>
  <si>
    <t>0682361b-1abf-4c24-9fa0-ffd82fdccfdc</t>
  </si>
  <si>
    <t>bdb4da88-f05e-41ee-a15b-d21a2e6d5441</t>
  </si>
  <si>
    <t>4aca7150-f07a-4f57-9ee6-61e95e4ff916</t>
  </si>
  <si>
    <t>21f0d946-2806-4a54-b28b-8572da9a9ff8</t>
  </si>
  <si>
    <t>d5ebb849-b402-47e5-8220-8bf30bf90ffc</t>
  </si>
  <si>
    <t>3d3f8f9e-ff99-46fe-9495-4c766237cff3</t>
  </si>
  <si>
    <t>98c90bff-d414-48bd-ad59-b4025a0ddcf6</t>
  </si>
  <si>
    <t>CEF412</t>
  </si>
  <si>
    <t>6c4b9e8f-d673-49c3-9cbe-1588e0c7e38d</t>
  </si>
  <si>
    <t>832e7c03-5826-4413-a630-216c7c766e44</t>
  </si>
  <si>
    <t>c33773d5-8b33-441f-92bb-8ae34992a243</t>
  </si>
  <si>
    <t>de9b176b-f281-4d34-a1c4-bbb81d63cdb6</t>
  </si>
  <si>
    <t>10c9376d-9162-463e-99a2-6247fd78fbb3</t>
  </si>
  <si>
    <t>06c7a992-58d9-42c6-be1c-a8790f0720b0</t>
  </si>
  <si>
    <t>6c2458b9-3ad3-4cb1-a01a-af9764b242c2</t>
  </si>
  <si>
    <t>58a34402-4031-41b2-82ac-ccdcc18050f3</t>
  </si>
  <si>
    <t>b52c0c84-15c3-44de-aaee-fac231693a12</t>
  </si>
  <si>
    <t>70472b94-3ad5-4e96-98ff-303e369fef85</t>
  </si>
  <si>
    <t>7a9e0177-012b-410a-9374-877685ae00d2</t>
  </si>
  <si>
    <t>e204b246-1a72-46f5-85bf-53f1d68aa6b8</t>
  </si>
  <si>
    <t>bf3fdaea-35dd-4fdb-a625-f301a1cdb589</t>
  </si>
  <si>
    <t>691e65e0-f1d3-47df-b304-8d10bfb4447b</t>
  </si>
  <si>
    <t>e6a96759-5030-442a-8b89-5fa9ae793392</t>
  </si>
  <si>
    <t>70c08049-659c-4801-89df-1ca08c553a8b</t>
  </si>
  <si>
    <t>3f991f7d-1747-41b3-bdb1-ef0547044c2f</t>
  </si>
  <si>
    <t>a0f08b45-f454-4baa-93b2-917e4340d583</t>
  </si>
  <si>
    <t>d221a547-88b0-49aa-a9db-3b6bd4150d99</t>
  </si>
  <si>
    <t>e104a428-22a8-44a5-87c5-aeaa7fb82f55</t>
  </si>
  <si>
    <t>5b913af7-9f1f-4180-9095-9e731fdadad3</t>
  </si>
  <si>
    <t>79843b3d-4b31-4bd1-8783-874cacbac3ac</t>
  </si>
  <si>
    <t>91c5eb71-d392-422d-9955-039f5436b396</t>
  </si>
  <si>
    <t>a489650b-d324-47f2-bd7e-2581b6a1a5f2</t>
  </si>
  <si>
    <t>6ca7ebe8-29c8-4e78-8739-a07df947e5e1</t>
  </si>
  <si>
    <t>a4143ff6-2674-40e2-9615-f631fb445cb4</t>
  </si>
  <si>
    <t>efff818c-8e24-4fb4-a6a3-9c901cfedfbc</t>
  </si>
  <si>
    <t>a3a75998-d47b-4ad1-9139-50a0a4607c90</t>
  </si>
  <si>
    <t>a57b2f7e-053c-4319-9aba-a03d4c7379df</t>
  </si>
  <si>
    <t>f96dfe84-2ded-4169-b8c2-6b729d2670d5</t>
  </si>
  <si>
    <t>0cfee139-9deb-4833-b75a-3e91f438fed5</t>
  </si>
  <si>
    <t>ee436c9e-9837-437b-9892-6212583b190d</t>
  </si>
  <si>
    <t>d0e5203d-e2d6-467b-9de1-16c2a6cd07cf</t>
  </si>
  <si>
    <t>08bd9433-454a-454b-b585-789244d934e2</t>
  </si>
  <si>
    <t>60168627-15f7-4e56-92b3-4e845488ee49</t>
  </si>
  <si>
    <t>bd7931e9-fce6-4833-906a-9899fbf27f9f</t>
  </si>
  <si>
    <t>d87d69e4-64d0-4ffe-83f9-c2b993a0511d</t>
  </si>
  <si>
    <t>9c28b53f-5b7f-48f6-84c2-feb34058e967</t>
  </si>
  <si>
    <t>a194f36d-b7c5-46c6-a654-26fd91180b79</t>
  </si>
  <si>
    <t>56668716-066c-4613-81dd-85845c04f19b</t>
  </si>
  <si>
    <t>be75984d-8ca4-4de5-a3d6-f32e48910300</t>
  </si>
  <si>
    <t>a31143bf-a619-4053-ac6b-d3bc08dd502b</t>
  </si>
  <si>
    <t>bfb86304-9bb0-4e11-83c6-ee57c7bcdc02</t>
  </si>
  <si>
    <t>f8423c73-aca2-4cf0-8768-856861bd42b3</t>
  </si>
  <si>
    <t>623b5868-93c9-44f2-ac95-8016aea82932</t>
  </si>
  <si>
    <t>308ae3a9-a20f-4069-b854-416ef2663f15</t>
  </si>
  <si>
    <t>220806f9-a553-460e-a187-e584ad423f74</t>
  </si>
  <si>
    <t>d52c2fa9-a2ed-49f0-a77f-4eafe277f564</t>
  </si>
  <si>
    <t>249db244-b283-46e7-9362-36f991c3d5fd</t>
  </si>
  <si>
    <t>e44498e7-c9c1-403d-840c-e10628ae8735</t>
  </si>
  <si>
    <t>5fb09e19-ced6-44c9-9c56-3d7ec0ca9ef3</t>
  </si>
  <si>
    <t>2ee7d25d-09e2-4ba4-92d7-550920d9b068</t>
  </si>
  <si>
    <t>a8ae5396-3ee2-43a6-b161-9080aa859163</t>
  </si>
  <si>
    <t>fd081fd4-68c2-46da-b46a-d49995f3cd6d</t>
  </si>
  <si>
    <t>fe203bff-b49d-4aa9-a875-d91eebb7fa24</t>
  </si>
  <si>
    <t>3d7e5e57-42f6-43d4-bf2a-c18878f7a8d4</t>
  </si>
  <si>
    <t>e4d5a219-757d-4c71-9e3b-e480738db47e</t>
  </si>
  <si>
    <t>75fe3c84-baf3-4ae6-b52c-152099736e66</t>
  </si>
  <si>
    <t>1f5a0a65-f222-4af0-af51-56a134aa11be</t>
  </si>
  <si>
    <t>95a788a4-be40-456f-bfce-639bc23a4d81</t>
  </si>
  <si>
    <t>775bce53-d223-49b6-859c-d2a88a783c6e</t>
  </si>
  <si>
    <t>97f2bebc-a340-4cab-8849-b71f808a9606</t>
  </si>
  <si>
    <t>c04e1d3c-f0e5-4769-a1e9-c95f8803ec8e</t>
  </si>
  <si>
    <t>5e742b35-799d-4818-9a6c-cd4bc4b5358e</t>
  </si>
  <si>
    <t>b044f36e-1f75-49a6-b459-52c2bdee2d16</t>
  </si>
  <si>
    <t>93e8f694-9197-4625-a5b7-ffa04a40c5c5</t>
  </si>
  <si>
    <t>7c54209e-e0fb-4f50-a4a6-8a937c5c730e</t>
  </si>
  <si>
    <t>d16da1a5-a7b2-44cc-81f8-0aacb90e8ce3</t>
  </si>
  <si>
    <t>6118f5c1-1fb0-404d-bd61-076dc2abbd05</t>
  </si>
  <si>
    <t>23308eb8-e5a7-480a-9348-0ab3025c48fa</t>
  </si>
  <si>
    <t>5104101c-751f-4a2e-a631-467d71dcdc9a</t>
  </si>
  <si>
    <t>206d1cc6-80cb-4f04-9144-e75600bfe21d</t>
  </si>
  <si>
    <t>acd9710a-23d3-495b-ba87-dd2f6a2a7784</t>
  </si>
  <si>
    <t>51acb7a2-623d-49c9-9f13-b0459f82a52d</t>
  </si>
  <si>
    <t>0b9384e9-9af2-420e-89c2-f88177a22928</t>
  </si>
  <si>
    <t>1a46ea10-b66d-4928-ab51-e168643713e5</t>
  </si>
  <si>
    <t>b4daad19-ad1a-429d-84fe-d7afeae2b6a3</t>
  </si>
  <si>
    <t>96bac3c1-e304-4e7e-a73a-9da03fb438b4</t>
  </si>
  <si>
    <t>c24accfe-dc03-47c1-97d2-8a02a9828226</t>
  </si>
  <si>
    <t>67bfb4d8-ef83-4241-ac08-07191bf204e6</t>
  </si>
  <si>
    <t>2b474fd4-6982-41e6-8aa2-98099d5b06d6</t>
  </si>
  <si>
    <t>dbcd66a2-f756-4eb6-a592-f44b9702b572</t>
  </si>
  <si>
    <t>f216d43b-63bc-42a7-b44e-cacf29479086</t>
  </si>
  <si>
    <t>5c0d27ce-b1d6-4fb7-8405-da25c03268c5</t>
  </si>
  <si>
    <t>9ed6c919-9b5e-49be-85ec-97818a75cc7c</t>
  </si>
  <si>
    <t>a133f43d-d231-4a7e-a843-c4361012a870</t>
  </si>
  <si>
    <t>3c60b88a-c6fa-4fea-bc8d-eae8e394d674</t>
  </si>
  <si>
    <t>228121f4-4d36-4905-9302-e10f3699db0d</t>
  </si>
  <si>
    <t>c7dff630-b773-42b1-8968-58046883f261</t>
  </si>
  <si>
    <t>da1f2dbd-a7cb-48cf-8ab2-d08bb144d9ca</t>
  </si>
  <si>
    <t>0c4de4f6-75c6-4917-8e2e-c6eed3035d75</t>
  </si>
  <si>
    <t>adcaa532-9a60-40fa-b111-f371109b4cfe</t>
  </si>
  <si>
    <t>c9a93ffb-1ad4-46b7-a44c-7582ac886294</t>
  </si>
  <si>
    <t>084adc13-5f9b-4fe0-9c41-6be87b9b8a77</t>
  </si>
  <si>
    <t>fff299d5-2a40-4b1d-a55d-342e33123721</t>
  </si>
  <si>
    <t>7b39bd4e-fe0a-41ea-926e-75603534b905</t>
  </si>
  <si>
    <t>9a4a4381-dc60-4665-b578-4c36e80a03b7</t>
  </si>
  <si>
    <t>506698bd-2713-4dd4-9edf-f2f226f6d480</t>
  </si>
  <si>
    <t>87212d56-8376-4d9b-9b7e-65e71655dd3f</t>
  </si>
  <si>
    <t>5b31e3e5-b41c-44dc-a5df-511f65e68edf</t>
  </si>
  <si>
    <t>f7e36731-b189-4e76-9495-c76176aac815</t>
  </si>
  <si>
    <t>54ccdb7d-6c70-47f5-9cec-1633b522922f</t>
  </si>
  <si>
    <t>16ecb275-fd73-45fb-8cfb-a91f9deb847f</t>
  </si>
  <si>
    <t>49dee7b5-99ef-4758-b124-8f43d892e5c6</t>
  </si>
  <si>
    <t>504d07d7-9646-4c66-a51f-9fde899a0c21</t>
  </si>
  <si>
    <t>f3898cf9-a614-4872-994f-6317724e3984</t>
  </si>
  <si>
    <t>c296aba3-7616-4fc7-b06c-f3cd4744a043</t>
  </si>
  <si>
    <t>62923c0e-1820-4b5b-93c4-7e3228605677</t>
  </si>
  <si>
    <t>4d8eabb5-3594-402e-98b3-2ac243b2b52d</t>
  </si>
  <si>
    <t>2c595eff-95b1-450a-aeab-537699d62bf2</t>
  </si>
  <si>
    <t>bea7a7a3-1a84-4629-b42b-c202ca6c89ad</t>
  </si>
  <si>
    <t>364b17d5-75db-4d1c-b07c-9bcf91b3b72c</t>
  </si>
  <si>
    <t>648b6264-ef69-4640-b7be-98203e50ddb1</t>
  </si>
  <si>
    <t>c2e605ce-6a3d-4687-b76b-afa476c5d45c</t>
  </si>
  <si>
    <t>e25c8dab-51c9-4b5f-be5c-51e427390999</t>
  </si>
  <si>
    <t>e73b395a-e14b-42f0-9bb1-bee081494d79</t>
  </si>
  <si>
    <t>ff4a944b-a153-43eb-a421-95f523403308</t>
  </si>
  <si>
    <t>dff95392-7ee9-489d-b92e-d0f8a3295d1e</t>
  </si>
  <si>
    <t>2f4a45c2-5d1f-40c6-a2c5-fbb74384b9fc</t>
  </si>
  <si>
    <t>cb81a233-1200-45f7-9154-151e19ad227f</t>
  </si>
  <si>
    <t>f79ae978-45c0-479d-aaff-c0c2d44d3dfa</t>
  </si>
  <si>
    <t>a9d19b63-369e-433e-bcdc-b235776782c2</t>
  </si>
  <si>
    <t>49abd918-5e3e-4e23-aed7-f6197980deb7</t>
  </si>
  <si>
    <t>b16b127e-ac59-48ba-af5c-89143a27ab96</t>
  </si>
  <si>
    <t>df810150-e8ab-4dfb-a9a5-6be1cfc5d1e9</t>
  </si>
  <si>
    <t>484482b7-43c5-4008-a275-269febbbc01f</t>
  </si>
  <si>
    <t>6ac4f1b4-7191-4ed7-9462-0d6c904bead9</t>
  </si>
  <si>
    <t>2cc8e7ab-a83f-452d-8ddd-72e0ee3b0aa6</t>
  </si>
  <si>
    <t>6bb0df41-37a4-4189-8dcf-97e6a10efe26</t>
  </si>
  <si>
    <t>7344d5dc-3c21-47ae-989b-2e497b494c93</t>
  </si>
  <si>
    <t>35f82d04-03b0-4e33-af2a-7053707e70c2</t>
  </si>
  <si>
    <t>eae42eca-ee5a-4a24-bc68-d26bfba9e02e</t>
  </si>
  <si>
    <t>ed3c78d4-7315-4b12-b09b-9cbbf1b5e790</t>
  </si>
  <si>
    <t>c22679a4-5edf-4e36-aabb-0591c3b58292</t>
  </si>
  <si>
    <t>1182baae-2727-43bf-9b89-83d82fa33f27</t>
  </si>
  <si>
    <t>b711dc3e-5603-4abb-b61d-6277f63f5b1e</t>
  </si>
  <si>
    <t>be0a6196-4409-468c-938b-6b71463eb636</t>
  </si>
  <si>
    <t>b5d74bdc-51ea-456f-93a4-711e070c16bb</t>
  </si>
  <si>
    <t>f83c2a4d-d691-4f3b-8ec7-c3be61e7c10e</t>
  </si>
  <si>
    <t>fc242415-8063-417d-8c5d-47992bb5ea89</t>
  </si>
  <si>
    <t>f66968d5-5519-4efd-83c1-3817b813dbff</t>
  </si>
  <si>
    <t>e0397efa-b9f9-4e44-bc0c-fa0af42c95bb</t>
  </si>
  <si>
    <t>6731a719-6e52-40dc-a46f-37326da42aa3</t>
  </si>
  <si>
    <t>953c3ab2-132a-4cb4-8e6a-40e206e25687</t>
  </si>
  <si>
    <t>ce2d5ead-6069-425d-85b4-16477216f5ed</t>
  </si>
  <si>
    <t>9d6c477b-1a48-471b-b35a-0cde67bc1c9a</t>
  </si>
  <si>
    <t>ade1394f-c912-45a6-b7b1-a9d2fa9bbfca</t>
  </si>
  <si>
    <t>db7440aa-935e-4d22-b837-0958fce89eaa</t>
  </si>
  <si>
    <t>087f150d-5b5c-4b58-95f2-1bd56be4d900</t>
  </si>
  <si>
    <t>26471cca-538c-4bb3-8d82-48485dc0b171</t>
  </si>
  <si>
    <t>402670ab-a158-4fec-bad1-32d23d04c2ad</t>
  </si>
  <si>
    <t>2407842b-79fc-41e3-84fd-51078528dccd</t>
  </si>
  <si>
    <t>ebc04707-f1d3-439e-8c45-a78c4ebbcfdb</t>
  </si>
  <si>
    <t>d808abc1-7a80-4005-bec7-8c61a4ef0b89</t>
  </si>
  <si>
    <t>4f9621b6-d6e2-4d3e-bbb5-8a17e67851bb</t>
  </si>
  <si>
    <t>Sum of DA_ACRES</t>
  </si>
  <si>
    <t>Row Labels</t>
  </si>
  <si>
    <t>Grand Total</t>
  </si>
  <si>
    <t>Sum of DA_ACRES2</t>
  </si>
  <si>
    <t>Fire Regime</t>
  </si>
  <si>
    <t>Biophysical Settings</t>
  </si>
  <si>
    <t>Acres</t>
  </si>
  <si>
    <t>% of Project Area</t>
  </si>
  <si>
    <t>Fire Return Interval</t>
  </si>
  <si>
    <t>N/A</t>
  </si>
  <si>
    <t>&lt;25 yrs</t>
  </si>
  <si>
    <t>&gt;35 yrs</t>
  </si>
  <si>
    <t>25-90 yrs</t>
  </si>
  <si>
    <t>&gt;200 yrs</t>
  </si>
  <si>
    <t>90-200 yrs</t>
  </si>
  <si>
    <t>OBJECTID *</t>
  </si>
  <si>
    <t>Value</t>
  </si>
  <si>
    <t>Count</t>
  </si>
  <si>
    <t>Squ. Meters</t>
  </si>
  <si>
    <t>% Area</t>
  </si>
  <si>
    <t>0-15</t>
  </si>
  <si>
    <t>15-25</t>
  </si>
  <si>
    <t>25-35</t>
  </si>
  <si>
    <t>35-50</t>
  </si>
  <si>
    <t>50+</t>
  </si>
  <si>
    <t>Slope %</t>
  </si>
  <si>
    <t>F2</t>
  </si>
  <si>
    <t>D2</t>
  </si>
  <si>
    <t>C4</t>
  </si>
  <si>
    <t>E2</t>
  </si>
  <si>
    <t>F4</t>
  </si>
  <si>
    <t>C5</t>
  </si>
  <si>
    <t>Column1</t>
  </si>
  <si>
    <t>MAS</t>
  </si>
  <si>
    <t>C3</t>
  </si>
  <si>
    <t>A3</t>
  </si>
  <si>
    <t>A9</t>
  </si>
  <si>
    <t>A4</t>
  </si>
  <si>
    <t>F4SH</t>
  </si>
  <si>
    <t>C1</t>
  </si>
  <si>
    <t>PATotal</t>
  </si>
  <si>
    <t>%</t>
  </si>
  <si>
    <t>NA</t>
  </si>
  <si>
    <t>SHAPE *</t>
  </si>
  <si>
    <t>ACRES</t>
  </si>
  <si>
    <t>SHAPE_Length</t>
  </si>
  <si>
    <t>SHAPE_Area</t>
  </si>
  <si>
    <t>Potential Veg Code</t>
  </si>
  <si>
    <t>Potential Veg Ref</t>
  </si>
  <si>
    <t>Existing Veg Code</t>
  </si>
  <si>
    <t>Fuel Model</t>
  </si>
  <si>
    <t>Canopy Closure Trees</t>
  </si>
  <si>
    <t>Productivity Class</t>
  </si>
  <si>
    <t>Tree Layer Structure</t>
  </si>
  <si>
    <t>Canopy Cover</t>
  </si>
  <si>
    <t>Crown Fire</t>
  </si>
  <si>
    <t>Crown Base Height</t>
  </si>
  <si>
    <t>Hab Struct Stage Code</t>
  </si>
  <si>
    <t>PAG Code</t>
  </si>
  <si>
    <t>Tree Size Code</t>
  </si>
  <si>
    <t>EV_COMMON_NAME</t>
  </si>
  <si>
    <t>PV_COMMON_NAME</t>
  </si>
  <si>
    <t>SAF_COMMON_NAME</t>
  </si>
  <si>
    <t>Project_Acres</t>
  </si>
  <si>
    <t>&lt;Null&gt;</t>
  </si>
  <si>
    <t>Grand or white fir</t>
  </si>
  <si>
    <t>grand fir/Rocky Mountain maple-ninebark</t>
  </si>
  <si>
    <t>grand fir</t>
  </si>
  <si>
    <t>Subalpine fir, Engelmann spruce</t>
  </si>
  <si>
    <t>subalpine fir/false bugbane</t>
  </si>
  <si>
    <t>Engelmann spruce - subalpine fir</t>
  </si>
  <si>
    <t>subalpine fir/queencup beadlily</t>
  </si>
  <si>
    <t>Douglas-fir</t>
  </si>
  <si>
    <t>Douglas-fir/mountain snowberry</t>
  </si>
  <si>
    <t>interior Douglas-fir</t>
  </si>
  <si>
    <t>Douglas-fir/ninebark</t>
  </si>
  <si>
    <t>grand fir/big huckleberry</t>
  </si>
  <si>
    <t>Douglas-fir/Rocky Mountain maple-ninebark</t>
  </si>
  <si>
    <t>grand fir/Pacific yew/queencup beadlily</t>
  </si>
  <si>
    <t>subalpine fir/big huckleberry</t>
  </si>
  <si>
    <t>Alpine open, forest park</t>
  </si>
  <si>
    <t>subalpine fir/grouse huckleberry</t>
  </si>
  <si>
    <t>Mesic (forest zone) shrublands</t>
  </si>
  <si>
    <t>alder snow slides</t>
  </si>
  <si>
    <t>Non Forest Types</t>
  </si>
  <si>
    <t>PNC grassland (no descriptor specified)</t>
  </si>
  <si>
    <t>Idaho fescue-bluebunch wheatgrass</t>
  </si>
  <si>
    <t>Lodgepole pine</t>
  </si>
  <si>
    <t>subalpine fir/twinflower</t>
  </si>
  <si>
    <t>PNC shrubland (no descriptor specified)</t>
  </si>
  <si>
    <t>grand fir/sword fern-ginger</t>
  </si>
  <si>
    <t>Idaho fescue (alpine)</t>
  </si>
  <si>
    <t>lodgepole pine</t>
  </si>
  <si>
    <t>bluebunch wheatgrass-Sandberg's bluegrass</t>
  </si>
  <si>
    <t>mallow ninebark-common snowberry</t>
  </si>
  <si>
    <t>mountain snowberry</t>
  </si>
  <si>
    <t>common snowberry-rose</t>
  </si>
  <si>
    <t>subalpine fir/Jacob's ladder</t>
  </si>
  <si>
    <t>grand fir/pinegrass</t>
  </si>
  <si>
    <t>grand fir/queencup beadlily</t>
  </si>
  <si>
    <t>subalpine fir/elk sedge</t>
  </si>
  <si>
    <t>low sagebrush/Idaho fescue-bluebunch wheatgrass</t>
  </si>
  <si>
    <t>Forbland (no descriptor specified)</t>
  </si>
  <si>
    <t>nonvegetated land; less than 10 percent crown cover potential (no descriptor specified)</t>
  </si>
  <si>
    <t>non-vegetated land, less than 10% vegetation cover</t>
  </si>
  <si>
    <t>Douglas-fir/common snowberry</t>
  </si>
  <si>
    <t>Ponderosa, Jeffery pine</t>
  </si>
  <si>
    <t>Douglas-fir/pinegrass</t>
  </si>
  <si>
    <t>interior ponderosa pine</t>
  </si>
  <si>
    <t>Sandberg's bluegrass-onespike oatgrass</t>
  </si>
  <si>
    <t>western needlegrass</t>
  </si>
  <si>
    <t>Dry shrubland (sagebrush)</t>
  </si>
  <si>
    <t>stiff sagebrush/Sandberg's bluegrass (scabland)</t>
  </si>
  <si>
    <t>Ponderosa pine-Douglas-fir/common snowberry-oceanspray</t>
  </si>
  <si>
    <t>grand fir/twinflower</t>
  </si>
  <si>
    <t>Coniferous forest (no descriptor specified)</t>
  </si>
  <si>
    <t>western larch</t>
  </si>
  <si>
    <t>Moist meadow</t>
  </si>
  <si>
    <t>tufted hairgrass</t>
  </si>
  <si>
    <t>grand fir/Rocky Mountain maple</t>
  </si>
  <si>
    <t>Buildings, structures, roads, campgrounds</t>
  </si>
  <si>
    <t>buildings, structures, roads</t>
  </si>
  <si>
    <t>Douglas-fir/elk sedge</t>
  </si>
  <si>
    <t>grand fir/ladyfern</t>
  </si>
  <si>
    <t>grand fir/Columbia brome</t>
  </si>
  <si>
    <t>mountain alder-red osier dogwood/mesic forb</t>
  </si>
  <si>
    <t>grand fir/false bugbane</t>
  </si>
  <si>
    <t>ponderosa pine/Idaho fescue</t>
  </si>
  <si>
    <t>grand fir/elk sedge</t>
  </si>
  <si>
    <t>Scouler willow/blue wildrye</t>
  </si>
  <si>
    <t>Geyer's sedge (upland)</t>
  </si>
  <si>
    <t>Rocky lands with too little soil (or no soil) for good vegetative cover</t>
  </si>
  <si>
    <t>rocky land with minimal vegetation potential</t>
  </si>
  <si>
    <t>green fescue</t>
  </si>
  <si>
    <t>ponderosa pine/bluebunch wheatgrass</t>
  </si>
  <si>
    <t>mountain big sagebrush/elk sedge</t>
  </si>
  <si>
    <t>ponderosa pine/mountain snowberry</t>
  </si>
  <si>
    <t>grand fir/oakfern</t>
  </si>
  <si>
    <t>Sitka alder/mesic forb</t>
  </si>
  <si>
    <t>False hellebore</t>
  </si>
  <si>
    <t>grand fir/grouse huckleberry</t>
  </si>
  <si>
    <t>ponderosa pine/pinegrass</t>
  </si>
  <si>
    <t>snowbrush ceanothus</t>
  </si>
  <si>
    <t>ponderosa pine/common snowberry</t>
  </si>
  <si>
    <t>Dry meadow</t>
  </si>
  <si>
    <t>Kentucky bluegrass (degenerated bench)</t>
  </si>
  <si>
    <t>Mine tailings, dredgings; human-caused disturbances, which has little current vegetation potential</t>
  </si>
  <si>
    <t>mine tailings, dredgings, man-caused minimal vegetation potential</t>
  </si>
  <si>
    <t>lodgepole pine-subalpine fir/thinleaf huckleberry</t>
  </si>
  <si>
    <t>grand fir/Pacific yew/twinflower</t>
  </si>
  <si>
    <t>mountain alder/ladyfern</t>
  </si>
  <si>
    <t>Douglas-fir/big huckleberry</t>
  </si>
  <si>
    <t>subalpine fir/heartleaf arnica</t>
  </si>
  <si>
    <t>ponderosa pine/mountain big sagebrush/Idaho fescue-bluebunch wheatgrass</t>
  </si>
  <si>
    <t>willow/Kentucky bluegrass</t>
  </si>
  <si>
    <t>Sum of Project_Acres</t>
  </si>
  <si>
    <t>Acres In AOI</t>
  </si>
  <si>
    <t>Percent In AOI</t>
  </si>
  <si>
    <t>NB1 (91)</t>
  </si>
  <si>
    <t>NB3 (93)</t>
  </si>
  <si>
    <t>NB9 (99)</t>
  </si>
  <si>
    <t>GR1 (101)</t>
  </si>
  <si>
    <t>GR2 (102)</t>
  </si>
  <si>
    <t>GS1 (121)</t>
  </si>
  <si>
    <t>GS2 (122)</t>
  </si>
  <si>
    <t>SH1 (141)</t>
  </si>
  <si>
    <t>SH2 (142)</t>
  </si>
  <si>
    <t>SH3 (143)</t>
  </si>
  <si>
    <t>TU1 (161)</t>
  </si>
  <si>
    <t>TU2 (162)</t>
  </si>
  <si>
    <t>TU3 (163)</t>
  </si>
  <si>
    <t>TU5 (165)</t>
  </si>
  <si>
    <t>TL1 (181)</t>
  </si>
  <si>
    <t>TL2 (182)</t>
  </si>
  <si>
    <t>TL3 (183)</t>
  </si>
  <si>
    <t>TL5 (185)</t>
  </si>
  <si>
    <t>TL6 (186)</t>
  </si>
  <si>
    <t>TL8 (188)</t>
  </si>
  <si>
    <t>Canopy Cover (percent)</t>
  </si>
  <si>
    <t>0 (non-forested)</t>
  </si>
  <si>
    <t>&gt;0 - 10</t>
  </si>
  <si>
    <t>&gt;10 - 20</t>
  </si>
  <si>
    <t>&gt;20 - 30</t>
  </si>
  <si>
    <t>&gt;30 - 40</t>
  </si>
  <si>
    <t>&gt;40 - 50</t>
  </si>
  <si>
    <t>&gt;50 - 60</t>
  </si>
  <si>
    <t>&gt;60 - 70</t>
  </si>
  <si>
    <t>&gt;70 - 80</t>
  </si>
  <si>
    <t>Canopy Bulk Density (kg/m^3)</t>
  </si>
  <si>
    <t>&gt;0 - .05</t>
  </si>
  <si>
    <t>&gt;.05 - .10</t>
  </si>
  <si>
    <t>&gt;.10 - .15</t>
  </si>
  <si>
    <t>&gt;.15 - .20</t>
  </si>
  <si>
    <t>Canopy Base Height (meters)</t>
  </si>
  <si>
    <t>&gt;0 - 0.5</t>
  </si>
  <si>
    <t>&gt;0.5 - 1</t>
  </si>
  <si>
    <t>&gt;1 - 1.5</t>
  </si>
  <si>
    <t>&gt;1.5 - 2</t>
  </si>
  <si>
    <t>&gt;2 - 2.5</t>
  </si>
  <si>
    <t>&gt;2.5 - 3</t>
  </si>
  <si>
    <t>&gt;3 - 3.5</t>
  </si>
  <si>
    <t>&gt;3.5 - 4</t>
  </si>
  <si>
    <t>&gt;4 - 10</t>
  </si>
  <si>
    <t>&gt;10</t>
  </si>
  <si>
    <t>TL4 (184)</t>
  </si>
  <si>
    <t>&gt;80 - 90</t>
  </si>
  <si>
    <t>&gt;.20 - .25</t>
  </si>
  <si>
    <t>&gt;.25 - .30</t>
  </si>
  <si>
    <t>Current</t>
  </si>
  <si>
    <t>Modified</t>
  </si>
  <si>
    <t>ActionAlt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</si>
</sst>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3">
    <border>
      <left/>
      <right/>
      <top/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1">
    <xf numFmtId="0" fontId="0" fillId="0" borderId="0"/>
  </cellStyleXfs>
  <cellXfs count="28">
    <xf numFmtId="0" fontId="0" fillId="0" borderId="0" xfId="0"/>
    <xf numFmtId="1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0" fontId="0" fillId="0" borderId="0" xfId="0" applyNumberFormat="1"/>
    <xf numFmtId="0" fontId="0" fillId="0" borderId="0" xfId="0" applyAlignment="1">
      <alignment horizontal="left" indent="1"/>
    </xf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1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/>
    <xf numFmtId="164" fontId="0" fillId="0" borderId="0" xfId="0" applyNumberFormat="1"/>
    <xf numFmtId="0" fontId="1" fillId="0" borderId="1" xfId="0" applyFont="1" applyBorder="1"/>
    <xf numFmtId="0" fontId="0" fillId="2" borderId="0" xfId="0" applyFill="1"/>
    <xf numFmtId="0" fontId="0" fillId="0" borderId="2" xfId="0" applyBorder="1"/>
    <xf numFmtId="3" fontId="0" fillId="0" borderId="0" xfId="0" applyNumberFormat="1"/>
    <xf numFmtId="0" fontId="1" fillId="0" borderId="1" xfId="0" applyFont="1" applyBorder="1" applyAlignment="1">
      <alignment horizontal="center"/>
    </xf>
    <xf numFmtId="0" fontId="0" fillId="2" borderId="0" xfId="0" applyFill="1" applyAlignment="1">
      <alignment horizontal="center"/>
    </xf>
    <xf numFmtId="3" fontId="0" fillId="0" borderId="0" xfId="0" applyNumberFormat="1" applyAlignment="1">
      <alignment horizontal="center"/>
    </xf>
    <xf numFmtId="3" fontId="0" fillId="2" borderId="0" xfId="0" applyNumberFormat="1" applyFill="1" applyAlignment="1">
      <alignment horizontal="center"/>
    </xf>
    <xf numFmtId="0" fontId="0" fillId="0" borderId="2" xfId="0" applyBorder="1" applyAlignment="1">
      <alignment horizontal="center"/>
    </xf>
    <xf numFmtId="0" fontId="0" fillId="2" borderId="2" xfId="0" applyFill="1" applyBorder="1"/>
    <xf numFmtId="3" fontId="0" fillId="2" borderId="0" xfId="0" applyNumberFormat="1" applyFill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3" fontId="0" fillId="2" borderId="2" xfId="0" applyNumberFormat="1" applyFill="1" applyBorder="1"/>
  </cellXfs>
  <cellStyles count="1">
    <cellStyle name="Normal" xfId="0" builtinId="0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top style="thin">
          <color theme="1"/>
        </top>
      </border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0" formatCode="General"/>
    </dxf>
    <dxf>
      <numFmt numFmtId="164" formatCode="0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Surface Fuel Model Comparison</a:t>
            </a:r>
          </a:p>
        </c:rich>
      </c:tx>
      <c:layout>
        <c:manualLayout>
          <c:xMode val="edge"/>
          <c:yMode val="edge"/>
          <c:x val="0.24025678040244969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ComparisonSummary!$B$2</c:f>
              <c:strCache>
                <c:ptCount val="1"/>
                <c:pt idx="0">
                  <c:v>Current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ComparisonSummary!$A$3:$A$21</c:f>
              <c:strCache>
                <c:ptCount val="19"/>
                <c:pt idx="0">
                  <c:v>NB1 (91)</c:v>
                </c:pt>
                <c:pt idx="1">
                  <c:v>NB3 (93)</c:v>
                </c:pt>
                <c:pt idx="2">
                  <c:v>NB9 (99)</c:v>
                </c:pt>
                <c:pt idx="3">
                  <c:v>GR1 (101)</c:v>
                </c:pt>
                <c:pt idx="4">
                  <c:v>GR2 (102)</c:v>
                </c:pt>
                <c:pt idx="5">
                  <c:v>GS1 (121)</c:v>
                </c:pt>
                <c:pt idx="6">
                  <c:v>GS2 (122)</c:v>
                </c:pt>
                <c:pt idx="7">
                  <c:v>SH1 (141)</c:v>
                </c:pt>
                <c:pt idx="8">
                  <c:v>SH2 (142)</c:v>
                </c:pt>
                <c:pt idx="9">
                  <c:v>SH3 (143)</c:v>
                </c:pt>
                <c:pt idx="10">
                  <c:v>TU1 (161)</c:v>
                </c:pt>
                <c:pt idx="11">
                  <c:v>TU2 (162)</c:v>
                </c:pt>
                <c:pt idx="12">
                  <c:v>TU5 (165)</c:v>
                </c:pt>
                <c:pt idx="13">
                  <c:v>TL2 (182)</c:v>
                </c:pt>
                <c:pt idx="14">
                  <c:v>TL3 (183)</c:v>
                </c:pt>
                <c:pt idx="15">
                  <c:v>TL4 (184)</c:v>
                </c:pt>
                <c:pt idx="16">
                  <c:v>TL5 (185)</c:v>
                </c:pt>
                <c:pt idx="17">
                  <c:v>TL6 (186)</c:v>
                </c:pt>
                <c:pt idx="18">
                  <c:v>TL8 (188)</c:v>
                </c:pt>
              </c:strCache>
            </c:strRef>
          </c:cat>
          <c:val>
            <c:numRef>
              <c:f>ComparisonSummary!$B$3:$B$21</c:f>
              <c:numCache>
                <c:formatCode>General</c:formatCode>
                <c:ptCount val="19"/>
                <c:pt idx="0">
                  <c:v>174</c:v>
                </c:pt>
                <c:pt idx="1">
                  <c:v>2</c:v>
                </c:pt>
                <c:pt idx="2">
                  <c:v>31</c:v>
                </c:pt>
                <c:pt idx="3">
                  <c:v>640</c:v>
                </c:pt>
                <c:pt idx="4">
                  <c:v>755</c:v>
                </c:pt>
                <c:pt idx="5">
                  <c:v>395</c:v>
                </c:pt>
                <c:pt idx="6" formatCode="#,##0">
                  <c:v>3330</c:v>
                </c:pt>
                <c:pt idx="7" formatCode="#,##0">
                  <c:v>1201</c:v>
                </c:pt>
                <c:pt idx="8">
                  <c:v>10</c:v>
                </c:pt>
                <c:pt idx="9">
                  <c:v>0</c:v>
                </c:pt>
                <c:pt idx="10" formatCode="#,##0">
                  <c:v>1420</c:v>
                </c:pt>
                <c:pt idx="11">
                  <c:v>32</c:v>
                </c:pt>
                <c:pt idx="12" formatCode="#,##0">
                  <c:v>15005</c:v>
                </c:pt>
                <c:pt idx="13">
                  <c:v>12</c:v>
                </c:pt>
                <c:pt idx="14" formatCode="#,##0">
                  <c:v>3658</c:v>
                </c:pt>
                <c:pt idx="15">
                  <c:v>29</c:v>
                </c:pt>
                <c:pt idx="16">
                  <c:v>132</c:v>
                </c:pt>
                <c:pt idx="17">
                  <c:v>4</c:v>
                </c:pt>
                <c:pt idx="18">
                  <c:v>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2E-49E6-A300-C4CE1EB55C88}"/>
            </c:ext>
          </c:extLst>
        </c:ser>
        <c:ser>
          <c:idx val="1"/>
          <c:order val="1"/>
          <c:tx>
            <c:strRef>
              <c:f>ComparisonSummary!$C$2</c:f>
              <c:strCache>
                <c:ptCount val="1"/>
                <c:pt idx="0">
                  <c:v>Modified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ComparisonSummary!$A$3:$A$21</c:f>
              <c:strCache>
                <c:ptCount val="19"/>
                <c:pt idx="0">
                  <c:v>NB1 (91)</c:v>
                </c:pt>
                <c:pt idx="1">
                  <c:v>NB3 (93)</c:v>
                </c:pt>
                <c:pt idx="2">
                  <c:v>NB9 (99)</c:v>
                </c:pt>
                <c:pt idx="3">
                  <c:v>GR1 (101)</c:v>
                </c:pt>
                <c:pt idx="4">
                  <c:v>GR2 (102)</c:v>
                </c:pt>
                <c:pt idx="5">
                  <c:v>GS1 (121)</c:v>
                </c:pt>
                <c:pt idx="6">
                  <c:v>GS2 (122)</c:v>
                </c:pt>
                <c:pt idx="7">
                  <c:v>SH1 (141)</c:v>
                </c:pt>
                <c:pt idx="8">
                  <c:v>SH2 (142)</c:v>
                </c:pt>
                <c:pt idx="9">
                  <c:v>SH3 (143)</c:v>
                </c:pt>
                <c:pt idx="10">
                  <c:v>TU1 (161)</c:v>
                </c:pt>
                <c:pt idx="11">
                  <c:v>TU2 (162)</c:v>
                </c:pt>
                <c:pt idx="12">
                  <c:v>TU5 (165)</c:v>
                </c:pt>
                <c:pt idx="13">
                  <c:v>TL2 (182)</c:v>
                </c:pt>
                <c:pt idx="14">
                  <c:v>TL3 (183)</c:v>
                </c:pt>
                <c:pt idx="15">
                  <c:v>TL4 (184)</c:v>
                </c:pt>
                <c:pt idx="16">
                  <c:v>TL5 (185)</c:v>
                </c:pt>
                <c:pt idx="17">
                  <c:v>TL6 (186)</c:v>
                </c:pt>
                <c:pt idx="18">
                  <c:v>TL8 (188)</c:v>
                </c:pt>
              </c:strCache>
            </c:strRef>
          </c:cat>
          <c:val>
            <c:numRef>
              <c:f>ComparisonSummary!$C$3:$C$21</c:f>
              <c:numCache>
                <c:formatCode>General</c:formatCode>
                <c:ptCount val="19"/>
                <c:pt idx="0">
                  <c:v>159</c:v>
                </c:pt>
                <c:pt idx="1">
                  <c:v>2</c:v>
                </c:pt>
                <c:pt idx="2">
                  <c:v>31</c:v>
                </c:pt>
                <c:pt idx="3" formatCode="#,##0">
                  <c:v>1199</c:v>
                </c:pt>
                <c:pt idx="4" formatCode="#,##0">
                  <c:v>1092</c:v>
                </c:pt>
                <c:pt idx="5" formatCode="#,##0">
                  <c:v>2597</c:v>
                </c:pt>
                <c:pt idx="6" formatCode="#,##0">
                  <c:v>1186</c:v>
                </c:pt>
                <c:pt idx="7">
                  <c:v>354</c:v>
                </c:pt>
                <c:pt idx="8" formatCode="#,##0">
                  <c:v>1355</c:v>
                </c:pt>
                <c:pt idx="9">
                  <c:v>31</c:v>
                </c:pt>
                <c:pt idx="10" formatCode="#,##0">
                  <c:v>1782</c:v>
                </c:pt>
                <c:pt idx="11" formatCode="#,##0">
                  <c:v>3792</c:v>
                </c:pt>
                <c:pt idx="12" formatCode="#,##0">
                  <c:v>5212</c:v>
                </c:pt>
                <c:pt idx="13" formatCode="#,##0">
                  <c:v>1867</c:v>
                </c:pt>
                <c:pt idx="14">
                  <c:v>312</c:v>
                </c:pt>
                <c:pt idx="15" formatCode="#,##0">
                  <c:v>5823</c:v>
                </c:pt>
                <c:pt idx="16">
                  <c:v>87</c:v>
                </c:pt>
                <c:pt idx="17">
                  <c:v>705</c:v>
                </c:pt>
                <c:pt idx="1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2E-49E6-A300-C4CE1EB55C88}"/>
            </c:ext>
          </c:extLst>
        </c:ser>
        <c:ser>
          <c:idx val="2"/>
          <c:order val="2"/>
          <c:tx>
            <c:strRef>
              <c:f>ComparisonSummary!$D$2</c:f>
              <c:strCache>
                <c:ptCount val="1"/>
                <c:pt idx="0">
                  <c:v>ActionAlt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ComparisonSummary!$A$3:$A$21</c:f>
              <c:strCache>
                <c:ptCount val="19"/>
                <c:pt idx="0">
                  <c:v>NB1 (91)</c:v>
                </c:pt>
                <c:pt idx="1">
                  <c:v>NB3 (93)</c:v>
                </c:pt>
                <c:pt idx="2">
                  <c:v>NB9 (99)</c:v>
                </c:pt>
                <c:pt idx="3">
                  <c:v>GR1 (101)</c:v>
                </c:pt>
                <c:pt idx="4">
                  <c:v>GR2 (102)</c:v>
                </c:pt>
                <c:pt idx="5">
                  <c:v>GS1 (121)</c:v>
                </c:pt>
                <c:pt idx="6">
                  <c:v>GS2 (122)</c:v>
                </c:pt>
                <c:pt idx="7">
                  <c:v>SH1 (141)</c:v>
                </c:pt>
                <c:pt idx="8">
                  <c:v>SH2 (142)</c:v>
                </c:pt>
                <c:pt idx="9">
                  <c:v>SH3 (143)</c:v>
                </c:pt>
                <c:pt idx="10">
                  <c:v>TU1 (161)</c:v>
                </c:pt>
                <c:pt idx="11">
                  <c:v>TU2 (162)</c:v>
                </c:pt>
                <c:pt idx="12">
                  <c:v>TU5 (165)</c:v>
                </c:pt>
                <c:pt idx="13">
                  <c:v>TL2 (182)</c:v>
                </c:pt>
                <c:pt idx="14">
                  <c:v>TL3 (183)</c:v>
                </c:pt>
                <c:pt idx="15">
                  <c:v>TL4 (184)</c:v>
                </c:pt>
                <c:pt idx="16">
                  <c:v>TL5 (185)</c:v>
                </c:pt>
                <c:pt idx="17">
                  <c:v>TL6 (186)</c:v>
                </c:pt>
                <c:pt idx="18">
                  <c:v>TL8 (188)</c:v>
                </c:pt>
              </c:strCache>
            </c:strRef>
          </c:cat>
          <c:val>
            <c:numRef>
              <c:f>ComparisonSummary!$D$3:$D$21</c:f>
              <c:numCache>
                <c:formatCode>General</c:formatCode>
                <c:ptCount val="19"/>
                <c:pt idx="0">
                  <c:v>174</c:v>
                </c:pt>
                <c:pt idx="1">
                  <c:v>2</c:v>
                </c:pt>
                <c:pt idx="2">
                  <c:v>31</c:v>
                </c:pt>
                <c:pt idx="3">
                  <c:v>800</c:v>
                </c:pt>
                <c:pt idx="4">
                  <c:v>971</c:v>
                </c:pt>
                <c:pt idx="5" formatCode="#,##0">
                  <c:v>1714</c:v>
                </c:pt>
                <c:pt idx="6" formatCode="#,##0">
                  <c:v>1264</c:v>
                </c:pt>
                <c:pt idx="7">
                  <c:v>917</c:v>
                </c:pt>
                <c:pt idx="8" formatCode="#,##0">
                  <c:v>1015</c:v>
                </c:pt>
                <c:pt idx="9">
                  <c:v>140</c:v>
                </c:pt>
                <c:pt idx="10" formatCode="#,##0">
                  <c:v>1693</c:v>
                </c:pt>
                <c:pt idx="11" formatCode="#,##0">
                  <c:v>5795</c:v>
                </c:pt>
                <c:pt idx="12" formatCode="#,##0">
                  <c:v>5997</c:v>
                </c:pt>
                <c:pt idx="13" formatCode="#,##0">
                  <c:v>1815</c:v>
                </c:pt>
                <c:pt idx="14">
                  <c:v>86</c:v>
                </c:pt>
                <c:pt idx="15" formatCode="#,##0">
                  <c:v>4318</c:v>
                </c:pt>
                <c:pt idx="16">
                  <c:v>95</c:v>
                </c:pt>
                <c:pt idx="17">
                  <c:v>757</c:v>
                </c:pt>
                <c:pt idx="1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2E-49E6-A300-C4CE1EB55C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73362511"/>
        <c:axId val="14318655"/>
      </c:barChart>
      <c:catAx>
        <c:axId val="5733625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18655"/>
        <c:crosses val="autoZero"/>
        <c:auto val="1"/>
        <c:lblAlgn val="ctr"/>
        <c:lblOffset val="100"/>
        <c:noMultiLvlLbl val="0"/>
      </c:catAx>
      <c:valAx>
        <c:axId val="14318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3625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Canopy Cover Comparison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ComparisonSummary!$H$2</c:f>
              <c:strCache>
                <c:ptCount val="1"/>
                <c:pt idx="0">
                  <c:v>Current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ComparisonSummary!$G$3:$G$12</c:f>
              <c:strCache>
                <c:ptCount val="10"/>
                <c:pt idx="0">
                  <c:v>0 (non-forested)</c:v>
                </c:pt>
                <c:pt idx="1">
                  <c:v>&gt;0 - 10</c:v>
                </c:pt>
                <c:pt idx="2">
                  <c:v>&gt;10 - 20</c:v>
                </c:pt>
                <c:pt idx="3">
                  <c:v>&gt;20 - 30</c:v>
                </c:pt>
                <c:pt idx="4">
                  <c:v>&gt;30 - 40</c:v>
                </c:pt>
                <c:pt idx="5">
                  <c:v>&gt;40 - 50</c:v>
                </c:pt>
                <c:pt idx="6">
                  <c:v>&gt;50 - 60</c:v>
                </c:pt>
                <c:pt idx="7">
                  <c:v>&gt;60 - 70</c:v>
                </c:pt>
                <c:pt idx="8">
                  <c:v>&gt;70 - 80</c:v>
                </c:pt>
                <c:pt idx="9">
                  <c:v>&gt;80 - 90</c:v>
                </c:pt>
              </c:strCache>
            </c:strRef>
          </c:cat>
          <c:val>
            <c:numRef>
              <c:f>ComparisonSummary!$H$3:$H$12</c:f>
              <c:numCache>
                <c:formatCode>General</c:formatCode>
                <c:ptCount val="10"/>
                <c:pt idx="0" formatCode="#,##0">
                  <c:v>3207</c:v>
                </c:pt>
                <c:pt idx="1">
                  <c:v>0</c:v>
                </c:pt>
                <c:pt idx="2">
                  <c:v>433</c:v>
                </c:pt>
                <c:pt idx="3" formatCode="#,##0">
                  <c:v>2787</c:v>
                </c:pt>
                <c:pt idx="4" formatCode="#,##0">
                  <c:v>5387</c:v>
                </c:pt>
                <c:pt idx="5" formatCode="#,##0">
                  <c:v>7424</c:v>
                </c:pt>
                <c:pt idx="6" formatCode="#,##0">
                  <c:v>6770</c:v>
                </c:pt>
                <c:pt idx="7" formatCode="#,##0">
                  <c:v>1509</c:v>
                </c:pt>
                <c:pt idx="8">
                  <c:v>77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C8-4FB2-9E87-359F191D49C7}"/>
            </c:ext>
          </c:extLst>
        </c:ser>
        <c:ser>
          <c:idx val="1"/>
          <c:order val="1"/>
          <c:tx>
            <c:strRef>
              <c:f>ComparisonSummary!$I$2</c:f>
              <c:strCache>
                <c:ptCount val="1"/>
                <c:pt idx="0">
                  <c:v>Modified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ComparisonSummary!$G$3:$G$12</c:f>
              <c:strCache>
                <c:ptCount val="10"/>
                <c:pt idx="0">
                  <c:v>0 (non-forested)</c:v>
                </c:pt>
                <c:pt idx="1">
                  <c:v>&gt;0 - 10</c:v>
                </c:pt>
                <c:pt idx="2">
                  <c:v>&gt;10 - 20</c:v>
                </c:pt>
                <c:pt idx="3">
                  <c:v>&gt;20 - 30</c:v>
                </c:pt>
                <c:pt idx="4">
                  <c:v>&gt;30 - 40</c:v>
                </c:pt>
                <c:pt idx="5">
                  <c:v>&gt;40 - 50</c:v>
                </c:pt>
                <c:pt idx="6">
                  <c:v>&gt;50 - 60</c:v>
                </c:pt>
                <c:pt idx="7">
                  <c:v>&gt;60 - 70</c:v>
                </c:pt>
                <c:pt idx="8">
                  <c:v>&gt;70 - 80</c:v>
                </c:pt>
                <c:pt idx="9">
                  <c:v>&gt;80 - 90</c:v>
                </c:pt>
              </c:strCache>
            </c:strRef>
          </c:cat>
          <c:val>
            <c:numRef>
              <c:f>ComparisonSummary!$I$3:$I$12</c:f>
              <c:numCache>
                <c:formatCode>General</c:formatCode>
                <c:ptCount val="10"/>
                <c:pt idx="0" formatCode="#,##0">
                  <c:v>3588</c:v>
                </c:pt>
                <c:pt idx="1">
                  <c:v>254</c:v>
                </c:pt>
                <c:pt idx="2" formatCode="#,##0">
                  <c:v>4565</c:v>
                </c:pt>
                <c:pt idx="3" formatCode="#,##0">
                  <c:v>5907</c:v>
                </c:pt>
                <c:pt idx="4" formatCode="#,##0">
                  <c:v>5855</c:v>
                </c:pt>
                <c:pt idx="5" formatCode="#,##0">
                  <c:v>6210</c:v>
                </c:pt>
                <c:pt idx="6" formatCode="#,##0">
                  <c:v>1084</c:v>
                </c:pt>
                <c:pt idx="7">
                  <c:v>130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C8-4FB2-9E87-359F191D49C7}"/>
            </c:ext>
          </c:extLst>
        </c:ser>
        <c:ser>
          <c:idx val="2"/>
          <c:order val="2"/>
          <c:tx>
            <c:strRef>
              <c:f>ComparisonSummary!$J$2</c:f>
              <c:strCache>
                <c:ptCount val="1"/>
                <c:pt idx="0">
                  <c:v>ActionAlt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ComparisonSummary!$G$3:$G$12</c:f>
              <c:strCache>
                <c:ptCount val="10"/>
                <c:pt idx="0">
                  <c:v>0 (non-forested)</c:v>
                </c:pt>
                <c:pt idx="1">
                  <c:v>&gt;0 - 10</c:v>
                </c:pt>
                <c:pt idx="2">
                  <c:v>&gt;10 - 20</c:v>
                </c:pt>
                <c:pt idx="3">
                  <c:v>&gt;20 - 30</c:v>
                </c:pt>
                <c:pt idx="4">
                  <c:v>&gt;30 - 40</c:v>
                </c:pt>
                <c:pt idx="5">
                  <c:v>&gt;40 - 50</c:v>
                </c:pt>
                <c:pt idx="6">
                  <c:v>&gt;50 - 60</c:v>
                </c:pt>
                <c:pt idx="7">
                  <c:v>&gt;60 - 70</c:v>
                </c:pt>
                <c:pt idx="8">
                  <c:v>&gt;70 - 80</c:v>
                </c:pt>
                <c:pt idx="9">
                  <c:v>&gt;80 - 90</c:v>
                </c:pt>
              </c:strCache>
            </c:strRef>
          </c:cat>
          <c:val>
            <c:numRef>
              <c:f>ComparisonSummary!$J$3:$J$12</c:f>
              <c:numCache>
                <c:formatCode>General</c:formatCode>
                <c:ptCount val="10"/>
                <c:pt idx="0" formatCode="#,##0">
                  <c:v>3045</c:v>
                </c:pt>
                <c:pt idx="1">
                  <c:v>66</c:v>
                </c:pt>
                <c:pt idx="2">
                  <c:v>951</c:v>
                </c:pt>
                <c:pt idx="3" formatCode="#,##0">
                  <c:v>4676</c:v>
                </c:pt>
                <c:pt idx="4" formatCode="#,##0">
                  <c:v>6961</c:v>
                </c:pt>
                <c:pt idx="5" formatCode="#,##0">
                  <c:v>8949</c:v>
                </c:pt>
                <c:pt idx="6" formatCode="#,##0">
                  <c:v>2066</c:v>
                </c:pt>
                <c:pt idx="7">
                  <c:v>845</c:v>
                </c:pt>
                <c:pt idx="8">
                  <c:v>38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C8-4FB2-9E87-359F191D49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9421535"/>
        <c:axId val="1110136831"/>
      </c:barChart>
      <c:catAx>
        <c:axId val="11094215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0136831"/>
        <c:crosses val="autoZero"/>
        <c:auto val="1"/>
        <c:lblAlgn val="ctr"/>
        <c:lblOffset val="100"/>
        <c:noMultiLvlLbl val="0"/>
      </c:catAx>
      <c:valAx>
        <c:axId val="1110136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94215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Canopy Bulk Density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ComparisonSummary!$N$2</c:f>
              <c:strCache>
                <c:ptCount val="1"/>
                <c:pt idx="0">
                  <c:v>Current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ComparisonSummary!$M$3:$M$9</c:f>
              <c:strCache>
                <c:ptCount val="7"/>
                <c:pt idx="0">
                  <c:v>0 (non-forested)</c:v>
                </c:pt>
                <c:pt idx="1">
                  <c:v>&gt;0 - .05</c:v>
                </c:pt>
                <c:pt idx="2">
                  <c:v>&gt;.05 - .10</c:v>
                </c:pt>
                <c:pt idx="3">
                  <c:v>&gt;.10 - .15</c:v>
                </c:pt>
                <c:pt idx="4">
                  <c:v>&gt;.15 - .20</c:v>
                </c:pt>
                <c:pt idx="5">
                  <c:v>&gt;.20 - .25</c:v>
                </c:pt>
                <c:pt idx="6">
                  <c:v>&gt;.25 - .30</c:v>
                </c:pt>
              </c:strCache>
            </c:strRef>
          </c:cat>
          <c:val>
            <c:numRef>
              <c:f>ComparisonSummary!$N$3:$N$9</c:f>
              <c:numCache>
                <c:formatCode>#,##0</c:formatCode>
                <c:ptCount val="7"/>
                <c:pt idx="0">
                  <c:v>3207</c:v>
                </c:pt>
                <c:pt idx="1">
                  <c:v>8605</c:v>
                </c:pt>
                <c:pt idx="2">
                  <c:v>14194</c:v>
                </c:pt>
                <c:pt idx="3">
                  <c:v>1510</c:v>
                </c:pt>
                <c:pt idx="4" formatCode="General">
                  <c:v>77</c:v>
                </c:pt>
                <c:pt idx="5" formatCode="General">
                  <c:v>0</c:v>
                </c:pt>
                <c:pt idx="6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40-4B31-ACE8-3ED031B3D39E}"/>
            </c:ext>
          </c:extLst>
        </c:ser>
        <c:ser>
          <c:idx val="1"/>
          <c:order val="1"/>
          <c:tx>
            <c:strRef>
              <c:f>ComparisonSummary!$O$2</c:f>
              <c:strCache>
                <c:ptCount val="1"/>
                <c:pt idx="0">
                  <c:v>Modified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ComparisonSummary!$M$3:$M$9</c:f>
              <c:strCache>
                <c:ptCount val="7"/>
                <c:pt idx="0">
                  <c:v>0 (non-forested)</c:v>
                </c:pt>
                <c:pt idx="1">
                  <c:v>&gt;0 - .05</c:v>
                </c:pt>
                <c:pt idx="2">
                  <c:v>&gt;.05 - .10</c:v>
                </c:pt>
                <c:pt idx="3">
                  <c:v>&gt;.10 - .15</c:v>
                </c:pt>
                <c:pt idx="4">
                  <c:v>&gt;.15 - .20</c:v>
                </c:pt>
                <c:pt idx="5">
                  <c:v>&gt;.20 - .25</c:v>
                </c:pt>
                <c:pt idx="6">
                  <c:v>&gt;.25 - .30</c:v>
                </c:pt>
              </c:strCache>
            </c:strRef>
          </c:cat>
          <c:val>
            <c:numRef>
              <c:f>ComparisonSummary!$O$3:$O$9</c:f>
              <c:numCache>
                <c:formatCode>#,##0</c:formatCode>
                <c:ptCount val="7"/>
                <c:pt idx="0">
                  <c:v>3620</c:v>
                </c:pt>
                <c:pt idx="1">
                  <c:v>14167</c:v>
                </c:pt>
                <c:pt idx="2">
                  <c:v>9667</c:v>
                </c:pt>
                <c:pt idx="3" formatCode="General">
                  <c:v>134</c:v>
                </c:pt>
                <c:pt idx="4" formatCode="General">
                  <c:v>7</c:v>
                </c:pt>
                <c:pt idx="5" formatCode="General">
                  <c:v>0</c:v>
                </c:pt>
                <c:pt idx="6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40-4B31-ACE8-3ED031B3D39E}"/>
            </c:ext>
          </c:extLst>
        </c:ser>
        <c:ser>
          <c:idx val="2"/>
          <c:order val="2"/>
          <c:tx>
            <c:strRef>
              <c:f>ComparisonSummary!$P$2</c:f>
              <c:strCache>
                <c:ptCount val="1"/>
                <c:pt idx="0">
                  <c:v>ActionAlt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ComparisonSummary!$M$3:$M$9</c:f>
              <c:strCache>
                <c:ptCount val="7"/>
                <c:pt idx="0">
                  <c:v>0 (non-forested)</c:v>
                </c:pt>
                <c:pt idx="1">
                  <c:v>&gt;0 - .05</c:v>
                </c:pt>
                <c:pt idx="2">
                  <c:v>&gt;.05 - .10</c:v>
                </c:pt>
                <c:pt idx="3">
                  <c:v>&gt;.10 - .15</c:v>
                </c:pt>
                <c:pt idx="4">
                  <c:v>&gt;.15 - .20</c:v>
                </c:pt>
                <c:pt idx="5">
                  <c:v>&gt;.20 - .25</c:v>
                </c:pt>
                <c:pt idx="6">
                  <c:v>&gt;.25 - .30</c:v>
                </c:pt>
              </c:strCache>
            </c:strRef>
          </c:cat>
          <c:val>
            <c:numRef>
              <c:f>ComparisonSummary!$P$3:$P$9</c:f>
              <c:numCache>
                <c:formatCode>#,##0</c:formatCode>
                <c:ptCount val="7"/>
                <c:pt idx="0">
                  <c:v>3105</c:v>
                </c:pt>
                <c:pt idx="1">
                  <c:v>9291</c:v>
                </c:pt>
                <c:pt idx="2">
                  <c:v>14370</c:v>
                </c:pt>
                <c:pt idx="3" formatCode="General">
                  <c:v>821</c:v>
                </c:pt>
                <c:pt idx="4" formatCode="General">
                  <c:v>7</c:v>
                </c:pt>
                <c:pt idx="5" formatCode="General">
                  <c:v>0</c:v>
                </c:pt>
                <c:pt idx="6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40-4B31-ACE8-3ED031B3D3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10774095"/>
        <c:axId val="14192911"/>
      </c:barChart>
      <c:catAx>
        <c:axId val="17107740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92911"/>
        <c:crosses val="autoZero"/>
        <c:auto val="1"/>
        <c:lblAlgn val="ctr"/>
        <c:lblOffset val="100"/>
        <c:noMultiLvlLbl val="0"/>
      </c:catAx>
      <c:valAx>
        <c:axId val="14192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07740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Canopy Base Height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ComparisonSummary!$T$2</c:f>
              <c:strCache>
                <c:ptCount val="1"/>
                <c:pt idx="0">
                  <c:v>Current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ComparisonSummary!$S$3:$S$13</c:f>
              <c:strCache>
                <c:ptCount val="11"/>
                <c:pt idx="0">
                  <c:v>0 (non-forested)</c:v>
                </c:pt>
                <c:pt idx="1">
                  <c:v>&gt;0 - 0.5</c:v>
                </c:pt>
                <c:pt idx="2">
                  <c:v>&gt;0.5 - 1</c:v>
                </c:pt>
                <c:pt idx="3">
                  <c:v>&gt;1 - 1.5</c:v>
                </c:pt>
                <c:pt idx="4">
                  <c:v>&gt;1.5 - 2</c:v>
                </c:pt>
                <c:pt idx="5">
                  <c:v>&gt;2 - 2.5</c:v>
                </c:pt>
                <c:pt idx="6">
                  <c:v>&gt;2.5 - 3</c:v>
                </c:pt>
                <c:pt idx="7">
                  <c:v>&gt;3 - 3.5</c:v>
                </c:pt>
                <c:pt idx="8">
                  <c:v>&gt;3.5 - 4</c:v>
                </c:pt>
                <c:pt idx="9">
                  <c:v>&gt;4 - 10</c:v>
                </c:pt>
                <c:pt idx="10">
                  <c:v>&gt;10</c:v>
                </c:pt>
              </c:strCache>
            </c:strRef>
          </c:cat>
          <c:val>
            <c:numRef>
              <c:f>ComparisonSummary!$T$3:$T$13</c:f>
              <c:numCache>
                <c:formatCode>#,##0</c:formatCode>
                <c:ptCount val="11"/>
                <c:pt idx="0">
                  <c:v>3207</c:v>
                </c:pt>
                <c:pt idx="1">
                  <c:v>1409</c:v>
                </c:pt>
                <c:pt idx="2">
                  <c:v>21907</c:v>
                </c:pt>
                <c:pt idx="3" formatCode="General">
                  <c:v>646</c:v>
                </c:pt>
                <c:pt idx="4" formatCode="General">
                  <c:v>157</c:v>
                </c:pt>
                <c:pt idx="5" formatCode="General">
                  <c:v>10</c:v>
                </c:pt>
                <c:pt idx="6" formatCode="General">
                  <c:v>3</c:v>
                </c:pt>
                <c:pt idx="7" formatCode="General">
                  <c:v>18</c:v>
                </c:pt>
                <c:pt idx="8" formatCode="General">
                  <c:v>13</c:v>
                </c:pt>
                <c:pt idx="9" formatCode="General">
                  <c:v>217</c:v>
                </c:pt>
                <c:pt idx="10" formatCode="General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F8-4133-8C15-0CC1E3977896}"/>
            </c:ext>
          </c:extLst>
        </c:ser>
        <c:ser>
          <c:idx val="1"/>
          <c:order val="1"/>
          <c:tx>
            <c:strRef>
              <c:f>ComparisonSummary!$U$2</c:f>
              <c:strCache>
                <c:ptCount val="1"/>
                <c:pt idx="0">
                  <c:v>Modified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ComparisonSummary!$S$3:$S$13</c:f>
              <c:strCache>
                <c:ptCount val="11"/>
                <c:pt idx="0">
                  <c:v>0 (non-forested)</c:v>
                </c:pt>
                <c:pt idx="1">
                  <c:v>&gt;0 - 0.5</c:v>
                </c:pt>
                <c:pt idx="2">
                  <c:v>&gt;0.5 - 1</c:v>
                </c:pt>
                <c:pt idx="3">
                  <c:v>&gt;1 - 1.5</c:v>
                </c:pt>
                <c:pt idx="4">
                  <c:v>&gt;1.5 - 2</c:v>
                </c:pt>
                <c:pt idx="5">
                  <c:v>&gt;2 - 2.5</c:v>
                </c:pt>
                <c:pt idx="6">
                  <c:v>&gt;2.5 - 3</c:v>
                </c:pt>
                <c:pt idx="7">
                  <c:v>&gt;3 - 3.5</c:v>
                </c:pt>
                <c:pt idx="8">
                  <c:v>&gt;3.5 - 4</c:v>
                </c:pt>
                <c:pt idx="9">
                  <c:v>&gt;4 - 10</c:v>
                </c:pt>
                <c:pt idx="10">
                  <c:v>&gt;10</c:v>
                </c:pt>
              </c:strCache>
            </c:strRef>
          </c:cat>
          <c:val>
            <c:numRef>
              <c:f>ComparisonSummary!$U$3:$U$13</c:f>
              <c:numCache>
                <c:formatCode>General</c:formatCode>
                <c:ptCount val="11"/>
                <c:pt idx="0" formatCode="#,##0">
                  <c:v>3588</c:v>
                </c:pt>
                <c:pt idx="1">
                  <c:v>86</c:v>
                </c:pt>
                <c:pt idx="2">
                  <c:v>482</c:v>
                </c:pt>
                <c:pt idx="3">
                  <c:v>115</c:v>
                </c:pt>
                <c:pt idx="4">
                  <c:v>302</c:v>
                </c:pt>
                <c:pt idx="5">
                  <c:v>644</c:v>
                </c:pt>
                <c:pt idx="6">
                  <c:v>428</c:v>
                </c:pt>
                <c:pt idx="7" formatCode="#,##0">
                  <c:v>1293</c:v>
                </c:pt>
                <c:pt idx="8" formatCode="#,##0">
                  <c:v>2226</c:v>
                </c:pt>
                <c:pt idx="9" formatCode="#,##0">
                  <c:v>15520</c:v>
                </c:pt>
                <c:pt idx="10" formatCode="#,##0">
                  <c:v>2910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F8-4133-8C15-0CC1E3977896}"/>
            </c:ext>
          </c:extLst>
        </c:ser>
        <c:ser>
          <c:idx val="2"/>
          <c:order val="2"/>
          <c:tx>
            <c:strRef>
              <c:f>ComparisonSummary!$V$2</c:f>
              <c:strCache>
                <c:ptCount val="1"/>
                <c:pt idx="0">
                  <c:v>ActionAlt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ComparisonSummary!$S$3:$S$13</c:f>
              <c:strCache>
                <c:ptCount val="11"/>
                <c:pt idx="0">
                  <c:v>0 (non-forested)</c:v>
                </c:pt>
                <c:pt idx="1">
                  <c:v>&gt;0 - 0.5</c:v>
                </c:pt>
                <c:pt idx="2">
                  <c:v>&gt;0.5 - 1</c:v>
                </c:pt>
                <c:pt idx="3">
                  <c:v>&gt;1 - 1.5</c:v>
                </c:pt>
                <c:pt idx="4">
                  <c:v>&gt;1.5 - 2</c:v>
                </c:pt>
                <c:pt idx="5">
                  <c:v>&gt;2 - 2.5</c:v>
                </c:pt>
                <c:pt idx="6">
                  <c:v>&gt;2.5 - 3</c:v>
                </c:pt>
                <c:pt idx="7">
                  <c:v>&gt;3 - 3.5</c:v>
                </c:pt>
                <c:pt idx="8">
                  <c:v>&gt;3.5 - 4</c:v>
                </c:pt>
                <c:pt idx="9">
                  <c:v>&gt;4 - 10</c:v>
                </c:pt>
                <c:pt idx="10">
                  <c:v>&gt;10</c:v>
                </c:pt>
              </c:strCache>
            </c:strRef>
          </c:cat>
          <c:val>
            <c:numRef>
              <c:f>ComparisonSummary!$V$3:$V$13</c:f>
              <c:numCache>
                <c:formatCode>General</c:formatCode>
                <c:ptCount val="11"/>
                <c:pt idx="0" formatCode="#,##0">
                  <c:v>3105</c:v>
                </c:pt>
                <c:pt idx="1">
                  <c:v>33</c:v>
                </c:pt>
                <c:pt idx="2">
                  <c:v>404</c:v>
                </c:pt>
                <c:pt idx="3">
                  <c:v>111</c:v>
                </c:pt>
                <c:pt idx="4">
                  <c:v>461</c:v>
                </c:pt>
                <c:pt idx="5">
                  <c:v>713</c:v>
                </c:pt>
                <c:pt idx="6">
                  <c:v>856</c:v>
                </c:pt>
                <c:pt idx="7" formatCode="#,##0">
                  <c:v>1797</c:v>
                </c:pt>
                <c:pt idx="8" formatCode="#,##0">
                  <c:v>3143</c:v>
                </c:pt>
                <c:pt idx="9" formatCode="#,##0">
                  <c:v>14885</c:v>
                </c:pt>
                <c:pt idx="10" formatCode="#,##0">
                  <c:v>2087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F8-4133-8C15-0CC1E39778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123151"/>
        <c:axId val="578802863"/>
      </c:barChart>
      <c:catAx>
        <c:axId val="13123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8802863"/>
        <c:crosses val="autoZero"/>
        <c:auto val="1"/>
        <c:lblAlgn val="ctr"/>
        <c:lblOffset val="100"/>
        <c:noMultiLvlLbl val="0"/>
      </c:catAx>
      <c:valAx>
        <c:axId val="578802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23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22</xdr:row>
      <xdr:rowOff>38100</xdr:rowOff>
    </xdr:from>
    <xdr:to>
      <xdr:col>6</xdr:col>
      <xdr:colOff>590550</xdr:colOff>
      <xdr:row>36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0EC4B6E-2260-4419-55FE-246CB94AF1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1057275</xdr:colOff>
      <xdr:row>22</xdr:row>
      <xdr:rowOff>47625</xdr:rowOff>
    </xdr:from>
    <xdr:to>
      <xdr:col>12</xdr:col>
      <xdr:colOff>457200</xdr:colOff>
      <xdr:row>36</xdr:row>
      <xdr:rowOff>123825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59A56D9-F688-EECB-D118-1DFF59AED7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1171575</xdr:colOff>
      <xdr:row>22</xdr:row>
      <xdr:rowOff>57150</xdr:rowOff>
    </xdr:from>
    <xdr:to>
      <xdr:col>18</xdr:col>
      <xdr:colOff>371475</xdr:colOff>
      <xdr:row>36</xdr:row>
      <xdr:rowOff>133350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27F1F77-14D3-A0B0-38AE-228F4DC06CA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814387</xdr:colOff>
      <xdr:row>22</xdr:row>
      <xdr:rowOff>57150</xdr:rowOff>
    </xdr:from>
    <xdr:to>
      <xdr:col>24</xdr:col>
      <xdr:colOff>242887</xdr:colOff>
      <xdr:row>36</xdr:row>
      <xdr:rowOff>133350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6419362-7B7F-8EB1-1A13-96FB5A037E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ciarrino, Joseph -FS" refreshedDate="44652.501520601851" createdVersion="7" refreshedVersion="7" minRefreshableVersion="3" recordCount="2681" xr:uid="{920DB49F-766E-4D89-9F64-7D8F10A3EE06}">
  <cacheSource type="worksheet">
    <worksheetSource name="Table1"/>
  </cacheSource>
  <cacheFields count="60">
    <cacheField name="FID *" numFmtId="0">
      <sharedItems containsSemiMixedTypes="0" containsString="0" containsNumber="1" containsInteger="1" minValue="1" maxValue="2681"/>
    </cacheField>
    <cacheField name="Shape *" numFmtId="0">
      <sharedItems/>
    </cacheField>
    <cacheField name="OBJECTID" numFmtId="0">
      <sharedItems containsSemiMixedTypes="0" containsString="0" containsNumber="1" containsInteger="1" minValue="1" maxValue="9230"/>
    </cacheField>
    <cacheField name="SPATIAL_ID" numFmtId="0">
      <sharedItems/>
    </cacheField>
    <cacheField name="LOCATION" numFmtId="0">
      <sharedItems containsSemiMixedTypes="0" containsString="0" containsNumber="1" containsInteger="1" minValue="8010000" maxValue="8069000"/>
    </cacheField>
    <cacheField name="USGS_ANDER" numFmtId="0">
      <sharedItems containsSemiMixedTypes="0" containsString="0" containsNumber="1" containsInteger="1" minValue="1" maxValue="7"/>
    </cacheField>
    <cacheField name="AGENCY" numFmtId="0">
      <sharedItems/>
    </cacheField>
    <cacheField name="USGS_AND_1" numFmtId="0">
      <sharedItems containsSemiMixedTypes="0" containsString="0" containsNumber="1" containsInteger="1" minValue="12" maxValue="77"/>
    </cacheField>
    <cacheField name="DA_SETTING" numFmtId="0">
      <sharedItems containsSemiMixedTypes="0" containsString="0" containsNumber="1" containsInteger="1" minValue="6140680100000000" maxValue="6140680690000170"/>
    </cacheField>
    <cacheField name="DA_ACRES" numFmtId="0">
      <sharedItems containsSemiMixedTypes="0" containsString="0" containsNumber="1" minValue="6.0000000000000002E-5" maxValue="700.74588900000003" count="2681">
        <n v="7.445322"/>
        <n v="9.1613430000000005"/>
        <n v="14.979756"/>
        <n v="3.328055"/>
        <n v="18.542787000000001"/>
        <n v="24.311993999999999"/>
        <n v="37.952959"/>
        <n v="29.001695999999999"/>
        <n v="22.123571999999999"/>
        <n v="9.5618049999999997"/>
        <n v="16.724592999999999"/>
        <n v="8.0276049999999994"/>
        <n v="29.694908999999999"/>
        <n v="11.305313999999999"/>
        <n v="25.732334999999999"/>
        <n v="1.122566"/>
        <n v="36.286333999999997"/>
        <n v="33.474558000000002"/>
        <n v="3.3368690000000001"/>
        <n v="8.8821309999999993"/>
        <n v="10.198193"/>
        <n v="6.610055"/>
        <n v="0.154114"/>
        <n v="2.1436060000000001"/>
        <n v="4.8889019999999999"/>
        <n v="4.0631709999999996"/>
        <n v="0.97349699999999995"/>
        <n v="9.4552639999999997"/>
        <n v="6.217314"/>
        <n v="3.7512379999999999"/>
        <n v="5.762721"/>
        <n v="1.2386360000000001"/>
        <n v="5.4159360000000003"/>
        <n v="3.1284779999999999"/>
        <n v="2.4829560000000002"/>
        <n v="6.0972410000000004"/>
        <n v="12.034511999999999"/>
        <n v="17.587529"/>
        <n v="10.048515"/>
        <n v="4.4572760000000002"/>
        <n v="34.049809000000003"/>
        <n v="14.601376"/>
        <n v="8.8758569999999999"/>
        <n v="3.2239710000000001"/>
        <n v="8.7974029999999992"/>
        <n v="2.755147"/>
        <n v="2.8177840000000001"/>
        <n v="6.3535029999999999"/>
        <n v="11.177863"/>
        <n v="28.264192000000001"/>
        <n v="37.161180000000002"/>
        <n v="10.006053"/>
        <n v="48.455931999999997"/>
        <n v="10.495331999999999"/>
        <n v="9.4978390000000008"/>
        <n v="12.959383000000001"/>
        <n v="2.2170519999999998"/>
        <n v="14.677197"/>
        <n v="34.43768"/>
        <n v="14.242426"/>
        <n v="9.4332969999999996"/>
        <n v="180.193207"/>
        <n v="61.254643000000002"/>
        <n v="2.6815099999999998"/>
        <n v="3.2999740000000002"/>
        <n v="8.9680000000000003E-3"/>
        <n v="3.030367"/>
        <n v="1.268192"/>
        <n v="2.175303"/>
        <n v="7.2164979999999996"/>
        <n v="31.819499"/>
        <n v="0.48113299999999998"/>
        <n v="0.25007000000000001"/>
        <n v="6.3685179999999999"/>
        <n v="32.253878999999998"/>
        <n v="22.658932"/>
        <n v="9.4250310000000006"/>
        <n v="19.212729"/>
        <n v="40.004117999999998"/>
        <n v="6.5349389999999996"/>
        <n v="2.7775270000000001"/>
        <n v="12.133134"/>
        <n v="8.3754570000000008"/>
        <n v="8.3141200000000008"/>
        <n v="70.284402"/>
        <n v="28.179434000000001"/>
        <n v="4.6703539999999997"/>
        <n v="12.728672"/>
        <n v="11.552568000000001"/>
        <n v="5.0985620000000003"/>
        <n v="3.3744689999999999"/>
        <n v="29.201276"/>
        <n v="1.536446"/>
        <n v="5.8349690000000001"/>
        <n v="1.041145"/>
        <n v="0.23416200000000001"/>
        <n v="11.100739000000001"/>
        <n v="6.4140949999999997"/>
        <n v="8.1477199999999996"/>
        <n v="1.75502"/>
        <n v="13.021625999999999"/>
        <n v="8.5274669999999997"/>
        <n v="14.217801"/>
        <n v="17.867927000000002"/>
        <n v="9.5378209999999992"/>
        <n v="10.79247"/>
        <n v="8.6865930000000002"/>
        <n v="9.5693839999999994"/>
        <n v="6.0853460000000004"/>
        <n v="4.8872390000000001"/>
        <n v="27.586175000000001"/>
        <n v="20.863790999999999"/>
        <n v="0.444158"/>
        <n v="0.13488700000000001"/>
        <n v="41.589117999999999"/>
        <n v="11.075854"/>
        <n v="1.3832990000000001"/>
        <n v="3.4482089999999999"/>
        <n v="5.1538079999999997"/>
        <n v="3.1815790000000002"/>
        <n v="18.791301000000001"/>
        <n v="1.0652790000000001"/>
        <n v="2.6797420000000001"/>
        <n v="7.1436260000000003"/>
        <n v="6.6527979999999998"/>
        <n v="8.6537059999999997"/>
        <n v="22.703932999999999"/>
        <n v="2.7417669999999998"/>
        <n v="2.490558"/>
        <n v="1.473489"/>
        <n v="1.819885"/>
        <n v="1.027531"/>
        <n v="4.4678719999999998"/>
        <n v="7.8567799999999997"/>
        <n v="20.033534"/>
        <n v="1.0252429999999999"/>
        <n v="3.6503030000000001"/>
        <n v="1.2654829999999999"/>
        <n v="3.7887430000000002"/>
        <n v="1.7819999999999999E-3"/>
        <n v="9.7916670000000003"/>
        <n v="5.0366460000000002"/>
        <n v="10.379541"/>
        <n v="1.9608950000000001"/>
        <n v="1.9528490000000001"/>
        <n v="13.343328"/>
        <n v="3.6044480000000001"/>
        <n v="5.2609529999999998"/>
        <n v="5.554913"/>
        <n v="1.1730149999999999"/>
        <n v="0.36358600000000002"/>
        <n v="0.28696199999999999"/>
        <n v="0.90321099999999999"/>
        <n v="0.66971899999999995"/>
        <n v="1.5388269999999999"/>
        <n v="2.0834769999999998"/>
        <n v="3.0534490000000001"/>
        <n v="2.4680949999999999"/>
        <n v="3.6287820000000002"/>
        <n v="7.6387029999999996"/>
        <n v="1.6659170000000001"/>
        <n v="18.560164"/>
        <n v="10.091357"/>
        <n v="1.2612110000000001"/>
        <n v="5.287871"/>
        <n v="1.4725520000000001"/>
        <n v="4.6525689999999997"/>
        <n v="1.4555549999999999"/>
        <n v="6.1200070000000002"/>
        <n v="2.40957"/>
        <n v="3.4198539999999999"/>
        <n v="4.4449100000000001"/>
        <n v="2.629213"/>
        <n v="2.6603889999999999"/>
        <n v="1.596141"/>
        <n v="3.2040099999999998"/>
        <n v="2.5115729999999998"/>
        <n v="16.123663000000001"/>
        <n v="7.813574"/>
        <n v="21.001138999999998"/>
        <n v="8.8886830000000003"/>
        <n v="16.283318999999999"/>
        <n v="10.167018000000001"/>
        <n v="17.875012999999999"/>
        <n v="10.288307"/>
        <n v="8.1483240000000006"/>
        <n v="1.816986"/>
        <n v="3.4137680000000001"/>
        <n v="49.33034"/>
        <n v="2.4487359999999998"/>
        <n v="9.5507999999999996E-2"/>
        <n v="0.30295800000000001"/>
        <n v="0.90070799999999995"/>
        <n v="13.917107"/>
        <n v="2.42767"/>
        <n v="42.481876"/>
        <n v="7.1180110000000001"/>
        <n v="10.740461"/>
        <n v="8.4078630000000008"/>
        <n v="37.040691000000002"/>
        <n v="14.339604"/>
        <n v="37.825933999999997"/>
        <n v="6.074408"/>
        <n v="7.0128649999999997"/>
        <n v="0.61915799999999999"/>
        <n v="10.299806"/>
        <n v="8.4533719999999999"/>
        <n v="33.239261999999997"/>
        <n v="1.6999679999999999"/>
        <n v="35.364834000000002"/>
        <n v="6.9862539999999997"/>
        <n v="3.0825300000000002"/>
        <n v="12.400249000000001"/>
        <n v="4.9723430000000004"/>
        <n v="0.21009800000000001"/>
        <n v="4.1644249999999996"/>
        <n v="6.2315230000000001"/>
        <n v="7.0124680000000001"/>
        <n v="1.2918609999999999"/>
        <n v="8.481166"/>
        <n v="9.0397820000000007"/>
        <n v="11.301148"/>
        <n v="1.553229"/>
        <n v="9.1962820000000001"/>
        <n v="5.9429369999999997"/>
        <n v="7.9624629999999996"/>
        <n v="29.236975000000001"/>
        <n v="1.457581"/>
        <n v="15.31021"/>
        <n v="2.7486299999999999"/>
        <n v="8.6845359999999996"/>
        <n v="5.8317870000000003"/>
        <n v="3.8364419999999999"/>
        <n v="47.362506000000003"/>
        <n v="23.032253999999998"/>
        <n v="1.6393880000000001"/>
        <n v="48.803182"/>
        <n v="35.868141999999999"/>
        <n v="55.658282"/>
        <n v="19.598991000000002"/>
        <n v="23.056211999999999"/>
        <n v="5.4535660000000004"/>
        <n v="54.879252999999999"/>
        <n v="0.91665300000000005"/>
        <n v="1.6723030000000001"/>
        <n v="1.008859"/>
        <n v="0.83914800000000001"/>
        <n v="8.9167339999999999"/>
        <n v="6.9031510000000003"/>
        <n v="15.573537999999999"/>
        <n v="13.112367000000001"/>
        <n v="4.9439999999999998E-2"/>
        <n v="1.1355409999999999"/>
        <n v="19.330468"/>
        <n v="5.7559500000000003"/>
        <n v="1.6372450000000001"/>
        <n v="1.6843790000000001"/>
        <n v="0.87400299999999997"/>
        <n v="7.8317319999999997"/>
        <n v="1.8111390000000001"/>
        <n v="1.768411"/>
        <n v="3.728558"/>
        <n v="8.3486809999999991"/>
        <n v="2.7554280000000002"/>
        <n v="4.1788189999999998"/>
        <n v="3.1073040000000001"/>
        <n v="3.3288769999999999"/>
        <n v="6.8522049999999997"/>
        <n v="1.0723149999999999"/>
        <n v="1.8476220000000001"/>
        <n v="11.697422"/>
        <n v="5.338635"/>
        <n v="1.3315870000000001"/>
        <n v="1.5786100000000001"/>
        <n v="2.0052840000000001"/>
        <n v="5.3554839999999997"/>
        <n v="1.6005609999999999"/>
        <n v="8.7593000000000004E-2"/>
        <n v="0.28759699999999999"/>
        <n v="1.40462"/>
        <n v="0.27007700000000001"/>
        <n v="0.492396"/>
        <n v="20.506271000000002"/>
        <n v="11.899594"/>
        <n v="3.9775109999999998"/>
        <n v="1.9203479999999999"/>
        <n v="2.770178"/>
        <n v="7.918253"/>
        <n v="4.4752409999999996"/>
        <n v="6.8943000000000004E-2"/>
        <n v="0.35748799999999997"/>
        <n v="0.66311399999999998"/>
        <n v="0.62413799999999997"/>
        <n v="2.0860159999999999"/>
        <n v="23.167504000000001"/>
        <n v="1.4977659999999999"/>
        <n v="1.685829"/>
        <n v="27.349018000000001"/>
        <n v="4.4136189999999997"/>
        <n v="3.9007420000000002"/>
        <n v="1.3409219999999999"/>
        <n v="0.50461699999999998"/>
        <n v="5.0387500000000003"/>
        <n v="1.3871E-2"/>
        <n v="1.1733290000000001"/>
        <n v="1.933608"/>
        <n v="0.208622"/>
        <n v="2.6061930000000002"/>
        <n v="1.8886080000000001"/>
        <n v="3.5436139999999998"/>
        <n v="1.2351920000000001"/>
        <n v="9.0158149999999999"/>
        <n v="90.149033000000003"/>
        <n v="36.947879"/>
        <n v="3.1585580000000002"/>
        <n v="2.4560240000000002"/>
        <n v="6.1074599999999997"/>
        <n v="2.0307599999999999"/>
        <n v="2.953328"/>
        <n v="0.75165700000000002"/>
        <n v="8.1370000000000001E-3"/>
        <n v="4.7042140000000003"/>
        <n v="1.786567"/>
        <n v="0.48605799999999999"/>
        <n v="1.4100000000000001E-4"/>
        <n v="0.19256999999999999"/>
        <n v="8.6544050000000006"/>
        <n v="0.62008099999999999"/>
        <n v="57.509331000000003"/>
        <n v="17.106379"/>
        <n v="2.9726940000000002"/>
        <n v="7.1513429999999998"/>
        <n v="0.83509999999999995"/>
        <n v="7.0123259999999998"/>
        <n v="3.5150760000000001"/>
        <n v="3.0603690000000001"/>
        <n v="22.682020999999999"/>
        <n v="7.5507309999999999"/>
        <n v="5.5979660000000004"/>
        <n v="51.95326"/>
        <n v="4.8088490000000004"/>
        <n v="3.302295"/>
        <n v="2.9739369999999998"/>
        <n v="17.27994"/>
        <n v="25.274000000000001"/>
        <n v="1.21E-4"/>
        <n v="2.7349450000000002"/>
        <n v="93.068396000000007"/>
        <n v="0.37488300000000002"/>
        <n v="6.6702950000000003"/>
        <n v="36.127676999999998"/>
        <n v="5.1472759999999997"/>
        <n v="4.0244030000000004"/>
        <n v="2.472045"/>
        <n v="1.9314469999999999"/>
        <n v="1.461411"/>
        <n v="1.855745"/>
        <n v="1.3028249999999999"/>
        <n v="3.6440739999999998"/>
        <n v="0.84206400000000003"/>
        <n v="5.1550520000000004"/>
        <n v="4.1209290000000003"/>
        <n v="4.902425"/>
        <n v="2.1153919999999999"/>
        <n v="1.9229229999999999"/>
        <n v="8.3545800000000003"/>
        <n v="0.53993899999999995"/>
        <n v="0.482825"/>
        <n v="8.9743580000000005"/>
        <n v="7.16683"/>
        <n v="14.77908"/>
        <n v="2.248577"/>
        <n v="9.8659999999999998E-2"/>
        <n v="1.0924419999999999"/>
        <n v="2.214664"/>
        <n v="0.42762600000000001"/>
        <n v="26.211095"/>
        <n v="2.7382469999999999"/>
        <n v="4.6119999999999998E-3"/>
        <n v="1.1134310000000001"/>
        <n v="12.572753000000001"/>
        <n v="11.578552"/>
        <n v="13.975251"/>
        <n v="0.51898699999999998"/>
        <n v="42.327317999999998"/>
        <n v="9.8363040000000002"/>
        <n v="29.822548999999999"/>
        <n v="1.3388000000000001E-2"/>
        <n v="7.7125630000000003"/>
        <n v="4.7198510000000002"/>
        <n v="2.3614359999999999"/>
        <n v="2.1901510000000002"/>
        <n v="7.2994750000000002"/>
        <n v="0.84657499999999997"/>
        <n v="1.4839560000000001"/>
        <n v="4.7602979999999997"/>
        <n v="5.8548840000000002"/>
        <n v="12.282387"/>
        <n v="2.8560889999999999"/>
        <n v="0.79819700000000005"/>
        <n v="14.630820999999999"/>
        <n v="9.9713999999999997E-2"/>
        <n v="8.6771879999999992"/>
        <n v="12.098955"/>
        <n v="0.36912099999999998"/>
        <n v="0.33762599999999998"/>
        <n v="5.996251"/>
        <n v="6.4608020000000002"/>
        <n v="1.6931179999999999"/>
        <n v="10.604633"/>
        <n v="10.623929"/>
        <n v="2.7407900000000001"/>
        <n v="3.3443160000000001"/>
        <n v="3.4789999999999999E-3"/>
        <n v="11.228956999999999"/>
        <n v="2.8127610000000001"/>
        <n v="71.817746999999997"/>
        <n v="12.532622999999999"/>
        <n v="1.1837029999999999"/>
        <n v="24.177938999999999"/>
        <n v="8.1828830000000004"/>
        <n v="3.3373170000000001"/>
        <n v="9.3981670000000008"/>
        <n v="2.4197150000000001"/>
        <n v="25.243645999999998"/>
        <n v="6.8201299999999998"/>
        <n v="15.507075"/>
        <n v="9.9049630000000004"/>
        <n v="31.653742000000001"/>
        <n v="28.320772000000002"/>
        <n v="15.919376"/>
        <n v="8.3113270000000004"/>
        <n v="16.842096000000002"/>
        <n v="9.1423059999999996"/>
        <n v="3.0777160000000001"/>
        <n v="52.438912999999999"/>
        <n v="41.157493000000002"/>
        <n v="4.1060860000000003"/>
        <n v="47.715000000000003"/>
        <n v="4.4370349999999998"/>
        <n v="76.731217999999998"/>
        <n v="11.429062999999999"/>
        <n v="17.249134000000002"/>
        <n v="2.37486"/>
        <n v="8.5776520000000005"/>
        <n v="13.417679"/>
        <n v="4.9180390000000003"/>
        <n v="5.4227049999999997"/>
        <n v="202.132587"/>
        <n v="33.831164000000001"/>
        <n v="92.970522000000003"/>
        <n v="85.153057000000004"/>
        <n v="7.1545360000000002"/>
        <n v="11.74227"/>
        <n v="18.988745000000002"/>
        <n v="45.729170000000003"/>
        <n v="4.7412640000000001"/>
        <n v="9.9549730000000007"/>
        <n v="2.0461140000000002"/>
        <n v="7.2459610000000003"/>
        <n v="15.344856"/>
        <n v="8.3887319999999992"/>
        <n v="4.7066699999999999"/>
        <n v="12.946972000000001"/>
        <n v="12.52788"/>
        <n v="4.6840400000000004"/>
        <n v="75.141295"/>
        <n v="49.721429000000001"/>
        <n v="36.986114999999998"/>
        <n v="5.5444769999999997"/>
        <n v="56.695945999999999"/>
        <n v="42.176375"/>
        <n v="51.933396999999999"/>
        <n v="3.4513120000000002"/>
        <n v="9.7408859999999997"/>
        <n v="18.997149"/>
        <n v="90.815387000000001"/>
        <n v="7.5765029999999998"/>
        <n v="19.680035"/>
        <n v="17.262566"/>
        <n v="7.6201689999999997"/>
        <n v="8.7738060000000004"/>
        <n v="116.461094"/>
        <n v="3.8062390000000001"/>
        <n v="5.5742599999999998"/>
        <n v="16.361532"/>
        <n v="8.7724759999999993"/>
        <n v="42.308582000000001"/>
        <n v="4.6092880000000003"/>
        <n v="8.4878009999999993"/>
        <n v="12.263016"/>
        <n v="111.896613"/>
        <n v="6.3157069999999997"/>
        <n v="3.8921600000000001"/>
        <n v="0.90892200000000001"/>
        <n v="9.4705829999999995"/>
        <n v="0.39809"/>
        <n v="6.6824440000000003"/>
        <n v="26.141613"/>
        <n v="84.638300999999998"/>
        <n v="3.3332980000000001"/>
        <n v="8.7342150000000007"/>
        <n v="27.997472999999999"/>
        <n v="66.890625"/>
        <n v="10.093019"/>
        <n v="108.55647"/>
        <n v="216.39547999999999"/>
        <n v="6.6506639999999999"/>
        <n v="1.861774"/>
        <n v="1.971184"/>
        <n v="0.25498999999999999"/>
        <n v="2.593502"/>
        <n v="1.7635829999999999"/>
        <n v="1.285447"/>
        <n v="9.6546020000000006"/>
        <n v="5.303642"/>
        <n v="1.1280410000000001"/>
        <n v="1.7880940000000001"/>
        <n v="1.4849969999999999"/>
        <n v="2.8737759999999999"/>
        <n v="6.9971069999999997"/>
        <n v="5.1097159999999997"/>
        <n v="18.058261000000002"/>
        <n v="76.196681999999996"/>
        <n v="7.2979859999999999"/>
        <n v="4.597658"/>
        <n v="3.968375"/>
        <n v="17.296576999999999"/>
        <n v="8.8430470000000003"/>
        <n v="9.4192780000000003"/>
        <n v="2.2418559999999998"/>
        <n v="2.5079739999999999"/>
        <n v="7.7613529999999997"/>
        <n v="2.8067920000000002"/>
        <n v="1.672785"/>
        <n v="20.553449000000001"/>
        <n v="10.259874999999999"/>
        <n v="14.950288"/>
        <n v="35.430750000000003"/>
        <n v="10.109190999999999"/>
        <n v="2.5722230000000001"/>
        <n v="1.501986"/>
        <n v="3.7606250000000001"/>
        <n v="8.0135900000000007"/>
        <n v="1.957444"/>
        <n v="2.807852"/>
        <n v="5.4812810000000001"/>
        <n v="3.5556130000000001"/>
        <n v="73.077517"/>
        <n v="14.355358000000001"/>
        <n v="7.8623669999999999"/>
        <n v="9.1358139999999999"/>
        <n v="80.787908000000002"/>
        <n v="2.83325"/>
        <n v="11.298492"/>
        <n v="2.117944"/>
        <n v="2.3663669999999999"/>
        <n v="166.435688"/>
        <n v="5.7580080000000002"/>
        <n v="4.2808890000000002"/>
        <n v="7.1272520000000004"/>
        <n v="5.3522920000000003"/>
        <n v="3.0458560000000001"/>
        <n v="1.7660400000000001"/>
        <n v="23.384049000000001"/>
        <n v="3.461525"/>
        <n v="105.104338"/>
        <n v="1.717481"/>
        <n v="85.156441000000001"/>
        <n v="1.427948"/>
        <n v="1.475635"/>
        <n v="5.9457469999999999"/>
        <n v="4.0290949999999999"/>
        <n v="0.44778899999999999"/>
        <n v="1.0414870000000001"/>
        <n v="1.415813"/>
        <n v="3.5352410000000001"/>
        <n v="0.30061300000000002"/>
        <n v="7.9777060000000004"/>
        <n v="1.0026790000000001"/>
        <n v="3.174169"/>
        <n v="8.8699759999999994"/>
        <n v="8.7715230000000002"/>
        <n v="6.700698"/>
        <n v="16.633824000000001"/>
        <n v="45.790666000000002"/>
        <n v="5.5608690000000003"/>
        <n v="7.4041430000000004"/>
        <n v="8.2659839999999996"/>
        <n v="16.934059000000001"/>
        <n v="12.904298000000001"/>
        <n v="27.615894999999998"/>
        <n v="29.999148999999999"/>
        <n v="189.904607"/>
        <n v="24.527187999999999"/>
        <n v="2.9341970000000002"/>
        <n v="160.790131"/>
        <n v="5.6211029999999997"/>
        <n v="13.353294"/>
        <n v="5.7961710000000002"/>
        <n v="36.005403999999999"/>
        <n v="11.788627"/>
        <n v="29.612838"/>
        <n v="20.215129000000001"/>
        <n v="15.372999999999999"/>
        <n v="32.195991999999997"/>
        <n v="22.933568999999999"/>
        <n v="9.214423"/>
        <n v="28.926314000000001"/>
        <n v="14.393465000000001"/>
        <n v="12.689368999999999"/>
        <n v="6.2612480000000001"/>
        <n v="9.5555699999999995"/>
        <n v="8.4126379999999994"/>
        <n v="3.9038110000000001"/>
        <n v="11.828908"/>
        <n v="10.086895"/>
        <n v="9.2966569999999997"/>
        <n v="4.9513090000000002"/>
        <n v="6.5334060000000003"/>
        <n v="23.235016000000002"/>
        <n v="2.7549950000000001"/>
        <n v="18.530142000000001"/>
        <n v="1.927886"/>
        <n v="31.367349999999998"/>
        <n v="20.618656999999999"/>
        <n v="10.762203"/>
        <n v="1.6733960000000001"/>
        <n v="56.447864000000003"/>
        <n v="18.058299000000002"/>
        <n v="19.465510999999999"/>
        <n v="13.417669999999999"/>
        <n v="9.1153549999999992"/>
        <n v="8.4403790000000001"/>
        <n v="17.520956000000002"/>
        <n v="2.1091700000000002"/>
        <n v="15.99967"/>
        <n v="8.9233589999999996"/>
        <n v="24.481005"/>
        <n v="31.346986000000001"/>
        <n v="10.941140000000001"/>
        <n v="62.559401999999999"/>
        <n v="12.408094999999999"/>
        <n v="18.215772999999999"/>
        <n v="9.428763"/>
        <n v="8.3454800000000002"/>
        <n v="48.874125999999997"/>
        <n v="4.5744670000000003"/>
        <n v="2.8346290000000001"/>
        <n v="34.495122000000002"/>
        <n v="6.6741109999999999"/>
        <n v="16.365037999999998"/>
        <n v="13.904140999999999"/>
        <n v="1.742305"/>
        <n v="13.472275"/>
        <n v="19.657992"/>
        <n v="38.350247000000003"/>
        <n v="14.682002000000001"/>
        <n v="5.3231999999999999"/>
        <n v="5.5656179999999997"/>
        <n v="13.682601999999999"/>
        <n v="6.2553460000000003"/>
        <n v="66.859911999999994"/>
        <n v="16.316095000000001"/>
        <n v="9.6824779999999997"/>
        <n v="26.223694999999999"/>
        <n v="14.038532999999999"/>
        <n v="20.785917999999999"/>
        <n v="23.301741"/>
        <n v="8.3780280000000005"/>
        <n v="15.011602"/>
        <n v="3.2403590000000002"/>
        <n v="1.623853"/>
        <n v="4.8967179999999999"/>
        <n v="13.39472"/>
        <n v="1.892647"/>
        <n v="10.884527"/>
        <n v="5.5679910000000001"/>
        <n v="4.6530670000000001"/>
        <n v="14.428273000000001"/>
        <n v="41.633614000000001"/>
        <n v="6.5310160000000002"/>
        <n v="33.637526999999999"/>
        <n v="7.8798120000000003"/>
        <n v="38.281999999999996"/>
        <n v="43.280892000000001"/>
        <n v="2.5657860000000001"/>
        <n v="6.9095789999999999"/>
        <n v="29.489011000000001"/>
        <n v="9.5152950000000001"/>
        <n v="5.9974280000000002"/>
        <n v="40.758158999999999"/>
        <n v="14.213577000000001"/>
        <n v="53.557060999999997"/>
        <n v="14.66695"/>
        <n v="7.6735600000000002"/>
        <n v="11.75243"/>
        <n v="10.705063000000001"/>
        <n v="34.164251"/>
        <n v="12.153565"/>
        <n v="9.3152360000000005"/>
        <n v="2.6223890000000001"/>
        <n v="17.117605000000001"/>
        <n v="3.4163830000000002"/>
        <n v="16.156207999999999"/>
        <n v="14.068883"/>
        <n v="12.175207"/>
        <n v="13.210016"/>
        <n v="14.816338"/>
        <n v="25.960092"/>
        <n v="32.898741999999999"/>
        <n v="36.630062000000002"/>
        <n v="50.282077999999998"/>
        <n v="33.315308000000002"/>
        <n v="7.0228469999999996"/>
        <n v="63.142398999999997"/>
        <n v="19.038792999999998"/>
        <n v="4.0349440000000003"/>
        <n v="30.68451"/>
        <n v="14.969796000000001"/>
        <n v="20.844336999999999"/>
        <n v="10.503064999999999"/>
        <n v="11.082641000000001"/>
        <n v="51.698255000000003"/>
        <n v="28.573004000000001"/>
        <n v="3.8002579999999999"/>
        <n v="6.057836"/>
        <n v="2.727373"/>
        <n v="14.890442999999999"/>
        <n v="5.0230930000000003"/>
        <n v="2.0607950000000002"/>
        <n v="48.465361999999999"/>
        <n v="3.0202610000000001"/>
        <n v="5.2176520000000002"/>
        <n v="56.574424999999998"/>
        <n v="3.7464719999999998"/>
        <n v="13.935838"/>
        <n v="17.541226999999999"/>
        <n v="8.2959399999999999"/>
        <n v="94.448514000000003"/>
        <n v="19.122920000000001"/>
        <n v="14.443144"/>
        <n v="22.771446000000001"/>
        <n v="13.418744"/>
        <n v="22.683793000000001"/>
        <n v="20.807382"/>
        <n v="77.923060000000007"/>
        <n v="2.8256950000000001"/>
        <n v="1.9641999999999999"/>
        <n v="7.0045760000000001"/>
        <n v="6.6168389999999997"/>
        <n v="21.101839999999999"/>
        <n v="80.966596999999993"/>
        <n v="18.199978999999999"/>
        <n v="10.243212"/>
        <n v="7.8364640000000003"/>
        <n v="8.3197080000000003"/>
        <n v="22.500176"/>
        <n v="30.767738999999999"/>
        <n v="34.664839000000001"/>
        <n v="4.4491959999999997"/>
        <n v="16.519770999999999"/>
        <n v="31.545233"/>
        <n v="3.8676810000000001"/>
        <n v="2.8478569999999999"/>
        <n v="4.944102"/>
        <n v="6.722226"/>
        <n v="1.53233"/>
        <n v="4.6293829999999998"/>
        <n v="32.815212000000002"/>
        <n v="2.0153219999999998"/>
        <n v="63.336834000000003"/>
        <n v="3.0326170000000001"/>
        <n v="124.077395"/>
        <n v="20.508492"/>
        <n v="16.173019"/>
        <n v="6.5351699999999999"/>
        <n v="18.332773"/>
        <n v="47.473539000000002"/>
        <n v="13.907165000000001"/>
        <n v="14.870447"/>
        <n v="14.411720000000001"/>
        <n v="33.518807000000002"/>
        <n v="17.615715999999999"/>
        <n v="9.1138729999999999"/>
        <n v="4.8967530000000004"/>
        <n v="3.3036989999999999"/>
        <n v="9.8553069999999998"/>
        <n v="25.518046999999999"/>
        <n v="14.802312000000001"/>
        <n v="11.213931000000001"/>
        <n v="3.6375989999999998"/>
        <n v="9.4992900000000002"/>
        <n v="15.428318000000001"/>
        <n v="3.8951180000000001"/>
        <n v="8.8682309999999998"/>
        <n v="10.584440000000001"/>
        <n v="10.723777999999999"/>
        <n v="10.133172999999999"/>
        <n v="13.075098000000001"/>
        <n v="3.8252549999999998"/>
        <n v="103.086809"/>
        <n v="14.832057000000001"/>
        <n v="7.2086540000000001"/>
        <n v="7.780602"/>
        <n v="32.041550999999998"/>
        <n v="2.5859480000000001"/>
        <n v="19.828012999999999"/>
        <n v="1.5259309999999999"/>
        <n v="21.862886"/>
        <n v="31.084420999999999"/>
        <n v="8.8727680000000007"/>
        <n v="30.864827999999999"/>
        <n v="49.668261999999999"/>
        <n v="67.317098000000001"/>
        <n v="18.791910000000001"/>
        <n v="2.007476"/>
        <n v="5.8613960000000001"/>
        <n v="2.847512"/>
        <n v="5.091018"/>
        <n v="24.872995"/>
        <n v="12.531295"/>
        <n v="29.126785000000002"/>
        <n v="2.2260469999999999"/>
        <n v="25.897127000000001"/>
        <n v="24.153238999999999"/>
        <n v="0.39138800000000001"/>
        <n v="23.069503000000001"/>
        <n v="35.900143999999997"/>
        <n v="11.535963000000001"/>
        <n v="4.6613119999999997"/>
        <n v="39.830534999999998"/>
        <n v="0.53706200000000004"/>
        <n v="12.569991"/>
        <n v="25.610665000000001"/>
        <n v="23.020233000000001"/>
        <n v="6.0153749999999997"/>
        <n v="32.655532000000001"/>
        <n v="27.668395"/>
        <n v="25.752141999999999"/>
        <n v="4.6263360000000002"/>
        <n v="5.0537460000000003"/>
        <n v="12.866868"/>
        <n v="7.6046610000000001"/>
        <n v="70.451618999999994"/>
        <n v="4.5059990000000001"/>
        <n v="15.168564999999999"/>
        <n v="15.788323"/>
        <n v="10.200165999999999"/>
        <n v="0.54055600000000004"/>
        <n v="42.653646999999999"/>
        <n v="2.6180669999999999"/>
        <n v="6.1152100000000003"/>
        <n v="36.052042"/>
        <n v="5.2527670000000004"/>
        <n v="29.513549999999999"/>
        <n v="5.2166810000000003"/>
        <n v="22.241826"/>
        <n v="9.0130479999999995"/>
        <n v="5.8739359999999996"/>
        <n v="4.8346020000000003"/>
        <n v="3.1226970000000001"/>
        <n v="7.4359970000000004"/>
        <n v="6.5134400000000001"/>
        <n v="1.433338"/>
        <n v="7.6450490000000002"/>
        <n v="31.781842999999999"/>
        <n v="39.927337999999999"/>
        <n v="22.86251"/>
        <n v="4.9138669999999998"/>
        <n v="19.314585999999998"/>
        <n v="27.004311999999999"/>
        <n v="20.742726999999999"/>
        <n v="52.853375"/>
        <n v="39.158551000000003"/>
        <n v="6.3105190000000002"/>
        <n v="11.003275"/>
        <n v="4.4710390000000002"/>
        <n v="13.962546"/>
        <n v="19.862849000000001"/>
        <n v="26.140217"/>
        <n v="39.172831000000002"/>
        <n v="37.682527999999998"/>
        <n v="14.909921000000001"/>
        <n v="9.7122639999999993"/>
        <n v="12.017105000000001"/>
        <n v="28.396895000000001"/>
        <n v="29.176556999999999"/>
        <n v="17.96772"/>
        <n v="3.8980269999999999"/>
        <n v="37.188265000000001"/>
        <n v="18.990836000000002"/>
        <n v="12.721818000000001"/>
        <n v="9.8598649999999992"/>
        <n v="19.791148"/>
        <n v="13.900599"/>
        <n v="15.285005999999999"/>
        <n v="2.2669579999999998"/>
        <n v="3.7568820000000001"/>
        <n v="13.444953999999999"/>
        <n v="3.1733600000000002"/>
        <n v="22.287057000000001"/>
        <n v="54.855037000000003"/>
        <n v="20.094591000000001"/>
        <n v="8.9749169999999996"/>
        <n v="6.1879540000000004"/>
        <n v="15.494265"/>
        <n v="30.816026999999998"/>
        <n v="4.7206939999999999"/>
        <n v="15.888166999999999"/>
        <n v="9.0297420000000006"/>
        <n v="6.6723759999999999"/>
        <n v="15.764977"/>
        <n v="5.3046119999999997"/>
        <n v="2.6498550000000001"/>
        <n v="1.577331"/>
        <n v="4.0291699999999997"/>
        <n v="1.4953099999999999"/>
        <n v="53.272595000000003"/>
        <n v="2.4638979999999999"/>
        <n v="5.6103170000000002"/>
        <n v="37.653309999999998"/>
        <n v="36.236539999999998"/>
        <n v="8.1814929999999997"/>
        <n v="14.147485"/>
        <n v="10.330970000000001"/>
        <n v="8.2841249999999995"/>
        <n v="2.3988550000000002"/>
        <n v="3.91079"/>
        <n v="115.540373"/>
        <n v="7.4451150000000004"/>
        <n v="9.3853600000000004"/>
        <n v="9.5732710000000001"/>
        <n v="5.271725"/>
        <n v="114.007845"/>
        <n v="4.2024150000000002"/>
        <n v="6.7620560000000003"/>
        <n v="17.965510999999999"/>
        <n v="10.359417000000001"/>
        <n v="38.054625000000001"/>
        <n v="1.5367839999999999"/>
        <n v="6.8205640000000001"/>
        <n v="25.625813999999998"/>
        <n v="3.1428199999999999"/>
        <n v="3.6849530000000001"/>
        <n v="11.424291999999999"/>
        <n v="8.4350609999999993"/>
        <n v="2.512899"/>
        <n v="6.7923580000000001"/>
        <n v="4.046627"/>
        <n v="4.3382259999999997"/>
        <n v="5.1364239999999999"/>
        <n v="5.3116620000000001"/>
        <n v="3.2229160000000001"/>
        <n v="2.2129759999999998"/>
        <n v="2.8897729999999999"/>
        <n v="3.6499779999999999"/>
        <n v="2.2299289999999998"/>
        <n v="14.076071000000001"/>
        <n v="4.4119210000000004"/>
        <n v="2.9125200000000002"/>
        <n v="2.0563180000000001"/>
        <n v="2.70397"/>
        <n v="7.9658249999999997"/>
        <n v="15.874869"/>
        <n v="1.441597"/>
        <n v="7.8885949999999996"/>
        <n v="2.2358419999999999"/>
        <n v="0.83147599999999999"/>
        <n v="5.4172120000000001"/>
        <n v="14.407173"/>
        <n v="5.6879099999999996"/>
        <n v="4.253558"/>
        <n v="5.8876039999999996"/>
        <n v="5.8464549999999997"/>
        <n v="1.525142"/>
        <n v="7.799258"/>
        <n v="14.899737"/>
        <n v="2.775509"/>
        <n v="5.8790519999999997"/>
        <n v="3.1830229999999999"/>
        <n v="3.2892749999999999"/>
        <n v="3.791979"/>
        <n v="1.1083149999999999"/>
        <n v="5.4156940000000002"/>
        <n v="4.5319419999999999"/>
        <n v="4.2278029999999998"/>
        <n v="29.598248000000002"/>
        <n v="3.4428179999999999"/>
        <n v="9.7134929999999997"/>
        <n v="3.5989149999999999"/>
        <n v="24.540486999999999"/>
        <n v="7.9631150000000002"/>
        <n v="98.578199999999995"/>
        <n v="5.8417760000000003"/>
        <n v="12.541783000000001"/>
        <n v="1.76715"/>
        <n v="0.87050000000000005"/>
        <n v="11.696377"/>
        <n v="2.8828269999999998"/>
        <n v="3.023396"/>
        <n v="1.501233"/>
        <n v="1.4422429999999999"/>
        <n v="3.8320379999999998"/>
        <n v="1.219991"/>
        <n v="6.8254710000000003"/>
        <n v="5.7296269999999998"/>
        <n v="11.160816000000001"/>
        <n v="3.571377"/>
        <n v="5.541061"/>
        <n v="1.9703440000000001"/>
        <n v="0.81384400000000001"/>
        <n v="0.23715700000000001"/>
        <n v="46.275860999999999"/>
        <n v="8.1473340000000007"/>
        <n v="5.215573"/>
        <n v="6.1650619999999998"/>
        <n v="1.0437909999999999"/>
        <n v="0.95873399999999998"/>
        <n v="46.757980000000003"/>
        <n v="10.255292000000001"/>
        <n v="1.2944990000000001"/>
        <n v="1.637186"/>
        <n v="2.7811729999999999"/>
        <n v="1.1873499999999999"/>
        <n v="1.3044800000000001"/>
        <n v="6.2162670000000002"/>
        <n v="37.287576000000001"/>
        <n v="113.22127999999999"/>
        <n v="93.397559999999999"/>
        <n v="53.724590999999997"/>
        <n v="29.877435999999999"/>
        <n v="39.568114000000001"/>
        <n v="6.7744949999999999"/>
        <n v="4.2626900000000001"/>
        <n v="27.627831"/>
        <n v="39.422756999999997"/>
        <n v="86.34442"/>
        <n v="4.6855099999999998"/>
        <n v="54.734631"/>
        <n v="28.180284"/>
        <n v="1.6151359999999999"/>
        <n v="9.7975469999999998"/>
        <n v="9.0232309999999991"/>
        <n v="10.275274"/>
        <n v="1.5501799999999999"/>
        <n v="4.7355260000000001"/>
        <n v="6.322946"/>
        <n v="6.0102520000000004"/>
        <n v="8.1605500000000006"/>
        <n v="4.3869819999999997"/>
        <n v="1.432653"/>
        <n v="10.089891"/>
        <n v="3.6127699999999998"/>
        <n v="3.7130450000000002"/>
        <n v="25.050885000000001"/>
        <n v="1.6590929999999999"/>
        <n v="2.990351"/>
        <n v="6.164371"/>
        <n v="28.858124"/>
        <n v="3.1374360000000001"/>
        <n v="15.728673000000001"/>
        <n v="7.0608009999999997"/>
        <n v="4.8483409999999996"/>
        <n v="8.129626"/>
        <n v="2.3649209999999998"/>
        <n v="3.1559680000000001"/>
        <n v="4.0319120000000002"/>
        <n v="32.992587"/>
        <n v="11.647997"/>
        <n v="14.955588000000001"/>
        <n v="4.4358430000000002"/>
        <n v="8.1579610000000002"/>
        <n v="56.380395"/>
        <n v="2.458631"/>
        <n v="2.6025290000000001"/>
        <n v="3.0074019999999999"/>
        <n v="1.9260809999999999"/>
        <n v="0.88398900000000002"/>
        <n v="2.0158619999999998"/>
        <n v="1.5431980000000001"/>
        <n v="13.273982"/>
        <n v="3.5171890000000001"/>
        <n v="23.818332000000002"/>
        <n v="17.518218000000001"/>
        <n v="7.8264630000000004"/>
        <n v="9.3910440000000008"/>
        <n v="5.2693640000000004"/>
        <n v="1.5846960000000001"/>
        <n v="3.9729199999999998"/>
        <n v="23.618717"/>
        <n v="30.268937999999999"/>
        <n v="2.989144"/>
        <n v="2.8180749999999999"/>
        <n v="29.852951000000001"/>
        <n v="23.539534"/>
        <n v="12.149981"/>
        <n v="3.9832999999999998"/>
        <n v="129.71172999999999"/>
        <n v="2.6115249999999999"/>
        <n v="10.705416"/>
        <n v="49.243375999999998"/>
        <n v="3.0135730000000001"/>
        <n v="9.4329780000000003"/>
        <n v="127.34848599999999"/>
        <n v="31.490124000000002"/>
        <n v="7.2195099999999996"/>
        <n v="14.659190000000001"/>
        <n v="7.3546490000000002"/>
        <n v="12.587796000000001"/>
        <n v="11.793271000000001"/>
        <n v="38.105567000000001"/>
        <n v="8.1209609999999994"/>
        <n v="23.206026000000001"/>
        <n v="13.258908999999999"/>
        <n v="24.028312"/>
        <n v="11.495245000000001"/>
        <n v="8.9199300000000008"/>
        <n v="3.686957"/>
        <n v="10.989826000000001"/>
        <n v="8.6271699999999996"/>
        <n v="3.3154669999999999"/>
        <n v="2.0334919999999999"/>
        <n v="3.070446"/>
        <n v="1.3674740000000001"/>
        <n v="28.257586"/>
        <n v="9.1510899999999999"/>
        <n v="3.733034"/>
        <n v="5.4491449999999997"/>
        <n v="1.8077639999999999"/>
        <n v="2.0297909999999999"/>
        <n v="6.2299689999999996"/>
        <n v="12.450551000000001"/>
        <n v="3.3212440000000001"/>
        <n v="6.2319469999999999"/>
        <n v="1.9076770000000001"/>
        <n v="11.610828"/>
        <n v="9.2151490000000003"/>
        <n v="2.0640550000000002"/>
        <n v="4.148752"/>
        <n v="10.929019"/>
        <n v="33.223301999999997"/>
        <n v="27.995329000000002"/>
        <n v="8.8339839999999992"/>
        <n v="5.2333220000000003"/>
        <n v="3.0135149999999999"/>
        <n v="7.0612060000000003"/>
        <n v="25.499638999999998"/>
        <n v="68.958583000000004"/>
        <n v="20.136115"/>
        <n v="56.457765999999999"/>
        <n v="31.482147999999999"/>
        <n v="16.907515"/>
        <n v="12.620578"/>
        <n v="3.43004"/>
        <n v="166.760029"/>
        <n v="27.919948999999999"/>
        <n v="50.130020000000002"/>
        <n v="10.918252000000001"/>
        <n v="2.6171039999999999"/>
        <n v="35.848542999999999"/>
        <n v="2.0324680000000002"/>
        <n v="3.1330550000000001"/>
        <n v="21.985734000000001"/>
        <n v="6.1455979999999997"/>
        <n v="153.20408800000001"/>
        <n v="2.1239319999999999"/>
        <n v="1.980313"/>
        <n v="3.3342130000000001"/>
        <n v="1.5357099999999999"/>
        <n v="3.443854"/>
        <n v="2.168021"/>
        <n v="11.355266"/>
        <n v="11.164814"/>
        <n v="2.7415669999999999"/>
        <n v="12.098222"/>
        <n v="14.972287"/>
        <n v="4.543552"/>
        <n v="33.825023000000002"/>
        <n v="700.74588900000003"/>
        <n v="10.910371"/>
        <n v="24.936"/>
        <n v="13.063539"/>
        <n v="75.558544999999995"/>
        <n v="23.455878999999999"/>
        <n v="11.6281"/>
        <n v="30.651277"/>
        <n v="37.892626"/>
        <n v="6.503241"/>
        <n v="63.109271"/>
        <n v="17.565218999999999"/>
        <n v="8.2537389999999995"/>
        <n v="40.038272999999997"/>
        <n v="2.2625739999999999"/>
        <n v="5.996397"/>
        <n v="3.7042860000000002"/>
        <n v="0.74560800000000005"/>
        <n v="6.474151"/>
        <n v="6.0000000000000002E-5"/>
        <n v="0.73711599999999999"/>
        <n v="4.8860000000000001"/>
        <n v="12.596296000000001"/>
        <n v="1.3632310000000001"/>
        <n v="3.8282790000000002"/>
        <n v="2.2691979999999998"/>
        <n v="4.5684459999999998"/>
        <n v="12.975911999999999"/>
        <n v="7.35161"/>
        <n v="11.276427999999999"/>
        <n v="2.7298960000000001"/>
        <n v="15.711591"/>
        <n v="7.6586069999999999"/>
        <n v="8.8884679999999996"/>
        <n v="5.3059050000000001"/>
        <n v="4.2032619999999996"/>
        <n v="4.1772499999999999"/>
        <n v="5.2802449999999999"/>
        <n v="4.2893679999999996"/>
        <n v="6.6604150000000004"/>
        <n v="4.7889470000000003"/>
        <n v="8.6047639999999994"/>
        <n v="4.048127"/>
        <n v="43.928469999999997"/>
        <n v="160.25943599999999"/>
        <n v="7.3300000000000004E-4"/>
        <n v="11.717408000000001"/>
        <n v="6.8501820000000002"/>
        <n v="25.975411999999999"/>
        <n v="14.898503"/>
        <n v="36.983607999999997"/>
        <n v="7.1122959999999997"/>
        <n v="31.822648000000001"/>
        <n v="43.207892000000001"/>
        <n v="64.382052000000002"/>
        <n v="48.768528000000003"/>
        <n v="177.809316"/>
        <n v="3.1097969999999999"/>
        <n v="1.1247999999999999E-2"/>
        <n v="3.7041840000000001"/>
        <n v="95.168621000000002"/>
        <n v="1.381178"/>
        <n v="48.095176000000002"/>
        <n v="35.282001999999999"/>
        <n v="2.544378"/>
        <n v="0.65349699999999999"/>
        <n v="7.1540319999999999"/>
        <n v="22.035450999999998"/>
        <n v="5.6480969999999999"/>
        <n v="1.613324"/>
        <n v="60.397230999999998"/>
        <n v="4.3449099999999996"/>
        <n v="4.7137690000000001"/>
        <n v="280.62672199999997"/>
        <n v="41.269027000000001"/>
        <n v="3.3142"/>
        <n v="6.663697"/>
        <n v="2.255525"/>
        <n v="43.701611999999997"/>
        <n v="6.0705070000000001"/>
        <n v="9.1150129999999994"/>
        <n v="7.3029809999999999"/>
        <n v="10.279957"/>
        <n v="29.429638000000001"/>
        <n v="4.1271279999999999"/>
        <n v="3.553067"/>
        <n v="15.542904999999999"/>
        <n v="66.064650999999998"/>
        <n v="11.966564999999999"/>
        <n v="6.836195"/>
        <n v="11.336029999999999"/>
        <n v="52.065610999999997"/>
        <n v="4.6340219999999999"/>
        <n v="2.5806979999999999"/>
        <n v="3.7072159999999998"/>
        <n v="17.832605999999998"/>
        <n v="6.1407550000000004"/>
        <n v="5.3802000000000003"/>
        <n v="13.27374"/>
        <n v="20.247565000000002"/>
        <n v="10.286391"/>
        <n v="5.5712000000000002"/>
        <n v="18.101956000000001"/>
        <n v="14.154686999999999"/>
        <n v="9.6580049999999993"/>
        <n v="32.266838999999997"/>
        <n v="8.9817339999999994"/>
        <n v="9.9811750000000004"/>
        <n v="22.011603999999998"/>
        <n v="9.2201970000000006"/>
        <n v="193.56609"/>
        <n v="2.5858340000000002"/>
        <n v="7.6189210000000003"/>
        <n v="6.7308680000000001"/>
        <n v="13.134394"/>
        <n v="29.826782000000001"/>
        <n v="101.458973"/>
        <n v="151.157173"/>
        <n v="10.268895000000001"/>
        <n v="3.3389099999999998"/>
        <n v="2.176679"/>
        <n v="7.9067780000000001"/>
        <n v="1.02193"/>
        <n v="4.6231270000000002"/>
        <n v="2.2895340000000002"/>
        <n v="2.6845629999999998"/>
        <n v="8.5101490000000002"/>
        <n v="11.710588"/>
        <n v="8.7063020000000009"/>
        <n v="2.672933"/>
        <n v="2.6701250000000001"/>
        <n v="5.0724850000000004"/>
        <n v="3.4063650000000001"/>
        <n v="4.5571719999999996"/>
        <n v="4.0829690000000003"/>
        <n v="1.24701"/>
        <n v="1.197943"/>
        <n v="15.617350999999999"/>
        <n v="1.8945289999999999"/>
        <n v="1.161564"/>
        <n v="7.2356179999999997"/>
        <n v="3.168974"/>
        <n v="1.2746679999999999"/>
        <n v="1.0417069999999999"/>
        <n v="5.4272790000000004"/>
        <n v="12.613049"/>
        <n v="14.003764"/>
        <n v="3.8989729999999998"/>
        <n v="8.6042480000000001"/>
        <n v="9.0233699999999999"/>
        <n v="12.736245"/>
        <n v="5.8671199999999999"/>
        <n v="4.1759829999999996"/>
        <n v="5.3227570000000002"/>
        <n v="8.2997019999999999"/>
        <n v="11.471045999999999"/>
        <n v="6.0547599999999999"/>
        <n v="5.742267"/>
        <n v="3.0493749999999999"/>
        <n v="1.941028"/>
        <n v="1.4247479999999999"/>
        <n v="9.7471700000000006"/>
        <n v="7.1378089999999998"/>
        <n v="49.584769999999999"/>
        <n v="7.5329839999999999"/>
        <n v="7.5599119999999997"/>
        <n v="4.6682480000000002"/>
        <n v="5.2533649999999996"/>
        <n v="4.9502119999999996"/>
        <n v="7.8415699999999999"/>
        <n v="1.1201559999999999"/>
        <n v="9.2037499999999994"/>
        <n v="1.568235"/>
        <n v="0.86313200000000001"/>
        <n v="6.8778410000000001"/>
        <n v="1.3893740000000001"/>
        <n v="2.576686"/>
        <n v="16.880327999999999"/>
        <n v="7.3238620000000001"/>
        <n v="2.0675020000000002"/>
        <n v="1.2135119999999999"/>
        <n v="1.202391"/>
        <n v="1.4175469999999999"/>
        <n v="5.9794330000000002"/>
        <n v="3.4881709999999999"/>
        <n v="2.7751269999999999"/>
        <n v="1.5776650000000001"/>
        <n v="2.6767270000000001"/>
        <n v="4.449751"/>
        <n v="6.3552169999999997"/>
        <n v="6.0228510000000002"/>
        <n v="29.052771"/>
        <n v="49.268897000000003"/>
        <n v="17.623462"/>
        <n v="1.356479"/>
        <n v="5.4161510000000002"/>
        <n v="7.9936980000000002"/>
        <n v="61.313840999999996"/>
        <n v="4.8201320000000001"/>
        <n v="0.88178199999999995"/>
        <n v="1.1066929999999999"/>
        <n v="1.4174610000000001"/>
        <n v="3.7117309999999999"/>
        <n v="4.8842230000000004"/>
        <n v="26.782643"/>
        <n v="25.236861999999999"/>
        <n v="12.108198"/>
        <n v="2.767163"/>
        <n v="15.955590000000001"/>
        <n v="26.747252"/>
        <n v="16.087779999999999"/>
        <n v="13.121191"/>
        <n v="49.031587000000002"/>
        <n v="1.581968"/>
        <n v="10.100861999999999"/>
        <n v="5.5289890000000002"/>
        <n v="14.615218"/>
        <n v="106.910054"/>
        <n v="6.1386310000000002"/>
        <n v="3.6672470000000001"/>
        <n v="1.58602"/>
        <n v="2.0195340000000002"/>
        <n v="10.798747000000001"/>
        <n v="13.577657"/>
        <n v="0.92937999999999998"/>
        <n v="1.956844"/>
        <n v="2.0690680000000001"/>
        <n v="1.408811"/>
        <n v="5.7739019999999996"/>
        <n v="1.985474"/>
        <n v="3.6616930000000001"/>
        <n v="2.1278069999999998"/>
        <n v="1.8455999999999999"/>
        <n v="4.9436169999999997"/>
        <n v="7.1743420000000002"/>
        <n v="41.301180000000002"/>
        <n v="6.7678349999999998"/>
        <n v="8.3328469999999992"/>
        <n v="3.688393"/>
        <n v="20.011849000000002"/>
        <n v="2.763058"/>
        <n v="6.6669600000000004"/>
        <n v="8.3422549999999998"/>
        <n v="3.2739669999999998"/>
        <n v="1.408342"/>
        <n v="40.688851"/>
        <n v="4.4110709999999997"/>
        <n v="86.285724999999999"/>
        <n v="1.3807389999999999"/>
        <n v="1.0453190000000001"/>
        <n v="0.73945300000000003"/>
        <n v="1.802122"/>
        <n v="2.0106760000000001"/>
        <n v="8.4547779999999992"/>
        <n v="3.1274109999999999"/>
        <n v="2.9081090000000001"/>
        <n v="2.8008649999999999"/>
        <n v="0.73019100000000003"/>
        <n v="5.7923920000000004"/>
        <n v="3.5263469999999999"/>
        <n v="2.2001949999999999"/>
        <n v="1.1954290000000001"/>
        <n v="17.353248000000001"/>
        <n v="10.323736999999999"/>
        <n v="14.117839999999999"/>
        <n v="21.801952"/>
        <n v="11.328196999999999"/>
        <n v="9.6357999999999999E-2"/>
        <n v="31.077143"/>
        <n v="0.35214800000000002"/>
        <n v="5.6125109999999996"/>
        <n v="1.6953020000000001"/>
        <n v="5.0033620000000001"/>
        <n v="269.99216899999999"/>
        <n v="11.4085"/>
        <n v="9.9651040000000002"/>
        <n v="361.47726899999998"/>
        <n v="70.215457000000001"/>
        <n v="3.3177699999999999"/>
        <n v="1.3887799999999999"/>
        <n v="3.2180719999999998"/>
        <n v="21.698252"/>
        <n v="5.2692690000000004"/>
        <n v="262.03729600000003"/>
        <n v="1.016089"/>
        <n v="24.563759999999998"/>
        <n v="10.697892"/>
        <n v="77.450153999999998"/>
        <n v="16.189753"/>
        <n v="7.9450969999999996"/>
        <n v="1.774467"/>
        <n v="1.3520589999999999"/>
        <n v="8.9452049999999996"/>
        <n v="1.722874"/>
        <n v="637.19315600000004"/>
        <n v="4.8265450000000003"/>
        <n v="2.9646249999999998"/>
        <n v="34.874156999999997"/>
        <n v="13.325471"/>
        <n v="2.1547290000000001"/>
        <n v="1.287337"/>
        <n v="8.8241790000000009"/>
        <n v="16.678027"/>
        <n v="3.701921"/>
        <n v="1.051615"/>
        <n v="1.4540200000000001"/>
        <n v="2.661842"/>
        <n v="2.936369"/>
        <n v="2.1047400000000001"/>
        <n v="7.3830049999999998"/>
        <n v="1.0166869999999999"/>
        <n v="1.04742"/>
        <n v="6.1345919999999996"/>
        <n v="1.7814589999999999"/>
        <n v="4.3371459999999997"/>
        <n v="1.6557759999999999"/>
        <n v="8.1388990000000003"/>
        <n v="0.76639400000000002"/>
        <n v="0.96331500000000003"/>
        <n v="0.78755799999999998"/>
        <n v="1.0856840000000001"/>
        <n v="0.50656599999999996"/>
        <n v="0.83476300000000003"/>
        <n v="10.314448000000001"/>
        <n v="2.9820980000000001"/>
        <n v="1.4753670000000001"/>
        <n v="9.4308130000000006"/>
        <n v="1.384436"/>
        <n v="4.8470250000000004"/>
        <n v="1.837558"/>
        <n v="5.6557870000000001"/>
        <n v="1.7221610000000001"/>
        <n v="3.0673439999999998"/>
        <n v="4.3563689999999999"/>
        <n v="3.888998"/>
        <n v="3.812665"/>
        <n v="1.0566580000000001"/>
        <n v="0.73816999999999999"/>
        <n v="1.6953370000000001"/>
        <n v="1.584517"/>
        <n v="8.7813829999999999"/>
        <n v="1.429341"/>
        <n v="1.7205569999999999"/>
        <n v="0.53554199999999996"/>
        <n v="1.3221860000000001"/>
        <n v="11.472693"/>
        <n v="27.055052"/>
        <n v="13.3062"/>
        <n v="7.525798"/>
        <n v="0.62700999999999996"/>
        <n v="2.927718"/>
        <n v="2.9538129999999998"/>
        <n v="16.259788"/>
        <n v="16.916475999999999"/>
        <n v="9.2164929999999998"/>
        <n v="3.5938289999999999"/>
        <n v="16.366613999999998"/>
        <n v="5.0702509999999998"/>
        <n v="3.712834"/>
        <n v="7.3512040000000001"/>
        <n v="16.728401999999999"/>
        <n v="3.3323670000000001"/>
        <n v="13.282911"/>
        <n v="17.172412000000001"/>
        <n v="12.510002"/>
        <n v="4.776789"/>
        <n v="4.3897389999999996"/>
        <n v="8.0464690000000001"/>
        <n v="4.3218300000000003"/>
        <n v="10.585883000000001"/>
        <n v="1.714483"/>
        <n v="8.5925220000000007"/>
        <n v="14.107988000000001"/>
        <n v="11.896397"/>
        <n v="3.4773489999999998"/>
        <n v="29.726896"/>
        <n v="9.7391290000000001"/>
        <n v="18.989218999999999"/>
        <n v="24.026503000000002"/>
        <n v="1.8088960000000001"/>
        <n v="3.3516020000000002"/>
        <n v="5.5328249999999999"/>
        <n v="4.2811529999999998"/>
        <n v="21.666827999999999"/>
        <n v="14.960804"/>
        <n v="2.0630549999999999"/>
        <n v="5.7305580000000003"/>
        <n v="14.391038"/>
        <n v="7.5365799999999998"/>
        <n v="19.458822000000001"/>
        <n v="4.3379690000000002"/>
        <n v="11.160651"/>
        <n v="3.9955599999999998"/>
        <n v="1.3160970000000001"/>
        <n v="12.049344"/>
        <n v="6.0644270000000002"/>
        <n v="17.814437999999999"/>
        <n v="10.014523000000001"/>
        <n v="3.8010489999999999"/>
        <n v="5.0717980000000003"/>
        <n v="3.3954900000000001"/>
        <n v="13.008538"/>
        <n v="14.789434"/>
        <n v="9.9699259999999992"/>
        <n v="2.8947349999999998"/>
        <n v="1.505412"/>
        <n v="10.007250000000001"/>
        <n v="8.2378730000000004"/>
        <n v="8.6826589999999992"/>
        <n v="25.890813999999999"/>
        <n v="2.6545030000000001"/>
        <n v="15.020272"/>
        <n v="5.3884600000000002"/>
        <n v="10.970116000000001"/>
        <n v="9.6738199999999992"/>
        <n v="3.1819709999999999"/>
        <n v="2.0756199999999998"/>
        <n v="78.734115000000003"/>
        <n v="72.533159999999995"/>
        <n v="23.313480999999999"/>
        <n v="9.1119140000000005"/>
        <n v="20.076739"/>
        <n v="5.7745819999999997"/>
        <n v="2.4031159999999998"/>
        <n v="8.4279069999999994"/>
        <n v="15.629740999999999"/>
        <n v="53.875641999999999"/>
        <n v="7.0439189999999998"/>
        <n v="7.9624600000000001"/>
        <n v="20.39"/>
        <n v="7.8615630000000003"/>
        <n v="8.6600439999999992"/>
        <n v="10.133003"/>
        <n v="17.773289999999999"/>
        <n v="8.2194029999999998"/>
        <n v="28.781559000000001"/>
        <n v="10.031442999999999"/>
        <n v="24.137643000000001"/>
        <n v="2.8911120000000001"/>
        <n v="8.3563559999999999"/>
        <n v="18.21378"/>
        <n v="8.4801439999999992"/>
        <n v="3.8620000000000001"/>
        <n v="4.0684899999999997"/>
        <n v="9.0629439999999999"/>
        <n v="5.0284870000000002"/>
        <n v="22.718152"/>
        <n v="14.129205000000001"/>
        <n v="11.15784"/>
        <n v="12.981118"/>
        <n v="23.275359000000002"/>
        <n v="7.488264"/>
        <n v="2.468404"/>
        <n v="16.987472"/>
        <n v="2.444617"/>
        <n v="21.356994"/>
        <n v="3.0632199999999998"/>
        <n v="5.3471440000000001"/>
        <n v="3.5510679999999999"/>
        <n v="5.2456699999999996"/>
        <n v="17.784388"/>
        <n v="14.826441000000001"/>
        <n v="5.5084419999999996"/>
        <n v="8.0276340000000008"/>
        <n v="5.3456950000000001"/>
        <n v="2.8733040000000001"/>
        <n v="4.076206"/>
        <n v="1.9429689999999999"/>
        <n v="15.629236000000001"/>
        <n v="8.3401409999999991"/>
        <n v="3.4253290000000001"/>
        <n v="9.0176770000000008"/>
        <n v="18.734089000000001"/>
        <n v="3.2799160000000001"/>
        <n v="1.8966639999999999"/>
        <n v="50.229000999999997"/>
        <n v="11.025658999999999"/>
        <n v="2.5741960000000002"/>
        <n v="6.0920820000000004"/>
        <n v="31.459171999999999"/>
        <n v="2.3980610000000002"/>
        <n v="3.3134619999999999"/>
        <n v="15.333831"/>
        <n v="7.5378090000000002"/>
        <n v="2.4333659999999999"/>
        <n v="8.6086840000000002"/>
        <n v="4.4543189999999999"/>
        <n v="2.3647610000000001"/>
        <n v="17.947938000000001"/>
        <n v="6.4462630000000001"/>
        <n v="10.934765000000001"/>
        <n v="9.6555230000000005"/>
        <n v="16.042952"/>
        <n v="10.487581"/>
        <n v="4.8065239999999996"/>
        <n v="5.6377699999999997"/>
        <n v="2.816576"/>
        <n v="29.872551000000001"/>
        <n v="7.8245060000000004"/>
        <n v="5.44407"/>
        <n v="8.7779550000000004"/>
        <n v="2.6912449999999999"/>
        <n v="9.5681469999999997"/>
        <n v="2.29243"/>
        <n v="8.9203530000000004"/>
        <n v="5.8955900000000003"/>
        <n v="9.6068529999999992"/>
        <n v="12.225538"/>
        <n v="3.682334"/>
        <n v="18.821676"/>
        <n v="3.065267"/>
        <n v="1.198075"/>
        <n v="19.358581000000001"/>
        <n v="2.400569"/>
        <n v="25.222873"/>
        <n v="2.4062670000000002"/>
        <n v="25.642530000000001"/>
        <n v="8.4282590000000006"/>
        <n v="3.3478850000000002"/>
        <n v="33.427940999999997"/>
        <n v="58.584057000000001"/>
        <n v="0.61752899999999999"/>
        <n v="7.1912700000000003"/>
        <n v="1.3652850000000001"/>
        <n v="4.582217"/>
        <n v="17.530101999999999"/>
        <n v="7.4448509999999999"/>
        <n v="17.823269"/>
        <n v="7.6200210000000004"/>
        <n v="9.5308670000000006"/>
        <n v="6.9134330000000004"/>
        <n v="9.234553"/>
        <n v="6.1619789999999997"/>
        <n v="10.839223"/>
        <n v="5.0268610000000002"/>
        <n v="53.236389000000003"/>
        <n v="12.589962"/>
        <n v="3.4305349999999999"/>
        <n v="10.277208999999999"/>
        <n v="3.5059680000000002"/>
        <n v="2.2022629999999999"/>
        <n v="29.016323"/>
        <n v="10.200163999999999"/>
        <n v="2.864115"/>
        <n v="4.6252950000000004"/>
        <n v="31.670217000000001"/>
        <n v="2.6272989999999998"/>
        <n v="2.6247820000000002"/>
        <n v="33.037379999999999"/>
        <n v="7.3907530000000001"/>
        <n v="20.152404000000001"/>
        <n v="46.192189999999997"/>
        <n v="27.286397999999998"/>
        <n v="7.7038989999999998"/>
        <n v="8.8756939999999993"/>
        <n v="34.794269"/>
        <n v="2.8996469999999999"/>
        <n v="6.4029150000000001"/>
        <n v="6.0495140000000003"/>
        <n v="13.391711000000001"/>
        <n v="6.6378810000000001"/>
        <n v="4.147481"/>
        <n v="17.292722999999999"/>
        <n v="12.745291999999999"/>
        <n v="4.1358870000000003"/>
        <n v="5.6107100000000001"/>
        <n v="6.9069700000000003"/>
        <n v="7.9780660000000001"/>
        <n v="10.267236"/>
        <n v="18.345994999999998"/>
        <n v="86.057051000000001"/>
        <n v="10.56598"/>
        <n v="16.039311999999999"/>
        <n v="2.3064140000000002"/>
        <n v="11.986172"/>
        <n v="1.4670529999999999"/>
        <n v="62.069374000000003"/>
        <n v="10.142643"/>
        <n v="12.810375000000001"/>
        <n v="3.8952770000000001"/>
        <n v="25.454568999999999"/>
        <n v="28.764022000000001"/>
        <n v="7.4642939999999998"/>
        <n v="36.599791000000003"/>
        <n v="12.096301"/>
        <n v="11.089835000000001"/>
        <n v="11.275804000000001"/>
        <n v="14.2637"/>
        <n v="17.500772999999999"/>
        <n v="9.1789269999999998"/>
        <n v="5.9674740000000002"/>
        <n v="7.7057929999999999"/>
        <n v="1.495676"/>
        <n v="13.772902999999999"/>
        <n v="5.2798030000000002"/>
        <n v="3.3478829999999999"/>
        <n v="2.7185890000000001"/>
        <n v="11.744939"/>
        <n v="11.194794"/>
        <n v="3.1850109999999998"/>
        <n v="23.219207000000001"/>
        <n v="25.411891000000001"/>
        <n v="4.0452110000000001"/>
        <n v="9.6309989999999992"/>
        <n v="4.3250380000000002"/>
        <n v="4.036276"/>
        <n v="6.3681660000000004"/>
        <n v="5.1533660000000001"/>
        <n v="8.9694739999999999"/>
        <n v="7.2578009999999997"/>
        <n v="4.2739140000000004"/>
        <n v="6.3415210000000002"/>
        <n v="2.6582170000000001"/>
        <n v="4.2234489999999996"/>
        <n v="5.2414930000000002"/>
        <n v="3.9028939999999999"/>
        <n v="29.799786999999998"/>
        <n v="6.5664600000000002"/>
        <n v="16.156075999999999"/>
        <n v="10.701881"/>
        <n v="6.6639119999999998"/>
        <n v="7.337129"/>
        <n v="10.294953"/>
        <n v="10.108746"/>
        <n v="7.2800630000000002"/>
        <n v="6.3625179999999997"/>
        <n v="3.3277589999999999"/>
        <n v="2.3074970000000001"/>
        <n v="6.2262000000000004"/>
        <n v="1.592274"/>
        <n v="39.889873999999999"/>
        <n v="12.231259"/>
        <n v="20.073674"/>
        <n v="13.835228000000001"/>
        <n v="3.295687"/>
        <n v="16.390761999999999"/>
        <n v="4.1099480000000002"/>
        <n v="4.4400789999999999"/>
        <n v="11.021027"/>
        <n v="8.4038609999999991"/>
        <n v="2.1272739999999999"/>
        <n v="1.851688"/>
        <n v="1.856033"/>
        <n v="5.3234019999999997"/>
        <n v="1.885005"/>
        <n v="5.8478510000000004"/>
        <n v="63.174263000000003"/>
        <n v="3.19679"/>
        <n v="4.3767779999999998"/>
        <n v="2.906018"/>
        <n v="6.9023859999999999"/>
        <n v="12.646796999999999"/>
        <n v="9.0729030000000002"/>
        <n v="2.244596"/>
        <n v="2.179694"/>
        <n v="23.514907000000001"/>
        <n v="3.3322189999999998"/>
        <n v="5.0623760000000004"/>
        <n v="3.8142489999999998"/>
        <n v="6.0011140000000003"/>
        <n v="7.7856990000000001"/>
        <n v="7.148072"/>
        <n v="5.9680359999999997"/>
        <n v="3.8864930000000002"/>
        <n v="4.058643"/>
        <n v="6.0893610000000002"/>
        <n v="13.320905"/>
        <n v="8.3257560000000002"/>
        <n v="2.423219"/>
        <n v="2.6313689999999998"/>
        <n v="1.0077130000000001"/>
        <n v="0.57050999999999996"/>
        <n v="2.9204859999999999"/>
        <n v="3.0830350000000002"/>
        <n v="1.491031"/>
        <n v="7.7020790000000003"/>
        <n v="0.565106"/>
        <n v="1.3884240000000001"/>
        <n v="1.350527"/>
        <n v="1.047715"/>
        <n v="2.2062810000000002"/>
        <n v="79.85324"/>
        <n v="11.622812"/>
        <n v="2.5054620000000001"/>
        <n v="4.3755319999999998"/>
        <n v="26.545470999999999"/>
        <n v="2.1459320000000002"/>
        <n v="2.7899989999999999"/>
        <n v="7.6937389999999999"/>
        <n v="4.7515169999999998"/>
        <n v="4.5011450000000002"/>
        <n v="1.3125789999999999"/>
        <n v="5.3978450000000002"/>
        <n v="3.6841219999999999"/>
        <n v="3.6543269999999999"/>
        <n v="18.352031"/>
        <n v="5.0275860000000003"/>
        <n v="0.88336000000000003"/>
        <n v="3.7513079999999999"/>
        <n v="1.870798"/>
        <n v="1.065523"/>
        <n v="1.8926350000000001"/>
        <n v="1.977962"/>
        <n v="3.416979"/>
        <n v="8.3171230000000005"/>
        <n v="26.073053000000002"/>
        <n v="2.5738159999999999"/>
        <n v="0.86838599999999999"/>
        <n v="2.401033"/>
        <n v="2.7068720000000002"/>
        <n v="5.8763820000000004"/>
        <n v="1.1206510000000001"/>
        <n v="5.0752430000000004"/>
        <n v="12.782325999999999"/>
        <n v="3.8855309999999998"/>
        <n v="6.5504600000000002"/>
        <n v="3.4342540000000001"/>
        <n v="52.199033999999997"/>
        <n v="2.1015109999999999"/>
        <n v="0.86812699999999998"/>
        <n v="2.2942209999999998"/>
        <n v="0.87770599999999999"/>
        <n v="1.567401"/>
        <n v="3.8288579999999999"/>
        <n v="4.2034570000000002"/>
        <n v="5.9935479999999997"/>
        <n v="5.3614179999999996"/>
        <n v="2.0588519999999999"/>
        <n v="6.3129860000000004"/>
        <n v="23.589428999999999"/>
        <n v="59.156258999999999"/>
        <n v="3.0877539999999999"/>
        <n v="2.613607"/>
        <n v="4.5396989999999997"/>
        <n v="18.209194"/>
        <n v="3.1338050000000002"/>
        <n v="1.2210300000000001"/>
        <n v="1.415624"/>
        <n v="1.486289"/>
        <n v="5.2967139999999997"/>
        <n v="9.5201750000000001"/>
        <n v="5.4831700000000003"/>
        <n v="6.8436870000000001"/>
        <n v="3.8274859999999999"/>
        <n v="4.6823240000000004"/>
        <n v="7.083602"/>
        <n v="4.8226899999999997"/>
        <n v="2.3134039999999998"/>
        <n v="24.946632000000001"/>
        <n v="5.0016360000000004"/>
        <n v="9.4381989999999991"/>
        <n v="4.5723060000000002"/>
        <n v="5.6663329999999998"/>
        <n v="5.1625110000000003"/>
        <n v="1.669694"/>
        <n v="13.278643000000001"/>
        <n v="3.31454"/>
        <n v="2.1485150000000002"/>
        <n v="3.9674149999999999"/>
        <n v="3.8456250000000001"/>
        <n v="2.7090920000000001"/>
        <n v="1.1027400000000001"/>
        <n v="1.4293629999999999"/>
        <n v="0.94167800000000002"/>
        <n v="1.4144890000000001"/>
        <n v="12.208963000000001"/>
        <n v="1.9350160000000001"/>
        <n v="11.892792999999999"/>
        <n v="11.897976999999999"/>
        <n v="19.304870000000001"/>
        <n v="11.093650999999999"/>
        <n v="3.1399029999999999"/>
        <n v="9.7604649999999999"/>
        <n v="13.371071000000001"/>
        <n v="12.685701999999999"/>
        <n v="17.626916999999999"/>
        <n v="3.9482680000000001"/>
        <n v="3.3357749999999999"/>
        <n v="2.6106150000000001"/>
        <n v="1.5371980000000001"/>
        <n v="17.160663"/>
        <n v="8.8447099999999992"/>
        <n v="4.5859300000000003"/>
        <n v="5.4722949999999999"/>
        <n v="2.088638"/>
        <n v="9.341469"/>
        <n v="2.9340199999999999"/>
        <n v="3.9496349999999998"/>
        <n v="5.0613039999999998"/>
        <n v="6.1731400000000001"/>
        <n v="4.1479299999999997"/>
        <n v="42.950778999999997"/>
        <n v="6.6264479999999999"/>
        <n v="2.2743920000000002"/>
        <n v="2.4175800000000001"/>
        <n v="4.2122200000000003"/>
        <n v="34.629323999999997"/>
        <n v="5.2873970000000003"/>
        <n v="18.361598000000001"/>
        <n v="85.120321000000004"/>
        <n v="28.836034000000001"/>
        <n v="59.009067000000002"/>
        <n v="3.383572"/>
        <n v="2.8332000000000002"/>
        <n v="26.617466"/>
        <n v="7.9917920000000002"/>
        <n v="2.8530850000000001"/>
        <n v="1.801323"/>
        <n v="3.3080020000000001"/>
        <n v="5.5960510000000001"/>
        <n v="3.5031289999999999"/>
        <n v="2.3396370000000002"/>
        <n v="3.264907"/>
        <n v="3.7253129999999999"/>
        <n v="3.1249410000000002"/>
        <n v="7.62364"/>
        <n v="2.0788799999999998"/>
        <n v="2.6675710000000001"/>
        <n v="7.470065"/>
        <n v="3.298279"/>
        <n v="4.3233629999999996"/>
        <n v="6.8331710000000001"/>
        <n v="2.9920520000000002"/>
        <n v="1.7117979999999999"/>
        <n v="34.039633000000002"/>
        <n v="2.3206359999999999"/>
        <n v="9.5588820000000005"/>
        <n v="2.798108"/>
        <n v="24.021782999999999"/>
        <n v="6.0941390000000002"/>
        <n v="7.6092469999999999"/>
        <n v="16.474924000000001"/>
        <n v="9.329898"/>
        <n v="15.012632"/>
        <n v="12.049234"/>
        <n v="3.3903590000000001"/>
        <n v="14.177505999999999"/>
        <n v="1.710161"/>
        <n v="2.0313270000000001"/>
        <n v="1.0782290000000001"/>
        <n v="12.63608"/>
        <n v="1.9338200000000001"/>
        <n v="3.2654350000000001"/>
        <n v="3.2197"/>
        <n v="8.7926660000000005"/>
        <n v="0.89264299999999996"/>
        <n v="5.696574"/>
        <n v="4.7136889999999996"/>
        <n v="6.7154049999999996"/>
        <n v="7.5843449999999999"/>
        <n v="1.699025"/>
        <n v="7.3670530000000003"/>
        <n v="6.1183800000000002"/>
        <n v="6.9522360000000001"/>
        <n v="1.97885"/>
        <n v="0.82795799999999997"/>
        <n v="2.2083270000000002"/>
        <n v="7.7068190000000003"/>
        <n v="4.5837620000000001"/>
        <n v="3.2509229999999998"/>
        <n v="6.2407820000000003"/>
        <n v="2.5533079999999999"/>
        <n v="4.2533349999999999"/>
        <n v="4.6022999999999996"/>
        <n v="9.805491"/>
        <n v="3.9601869999999999"/>
        <n v="1.6415930000000001"/>
        <n v="3.523393"/>
        <n v="18.190919000000001"/>
        <n v="3.4506230000000002"/>
        <n v="0.85479300000000003"/>
        <n v="1.5248790000000001"/>
        <n v="15.552773999999999"/>
        <n v="17.765198000000002"/>
        <n v="3.4998290000000001"/>
        <n v="1.7300469999999999"/>
        <n v="0.6966"/>
        <n v="3.1885460000000001"/>
        <n v="53.733221999999998"/>
        <n v="12.549083"/>
        <n v="5.2196150000000001"/>
        <n v="9.1616160000000004"/>
        <n v="9.3097130000000003"/>
        <n v="8.1867049999999999"/>
        <n v="2.4666899999999998"/>
        <n v="1.015417"/>
        <n v="1.114554"/>
        <n v="1.2149810000000001"/>
        <n v="1.3280050000000001"/>
        <n v="22.053607"/>
        <n v="15.380718"/>
        <n v="12.336637"/>
        <n v="0.89279699999999995"/>
        <n v="1.2318150000000001"/>
        <n v="4.9962109999999997"/>
        <n v="2.212561"/>
        <n v="2.9627970000000001"/>
        <n v="0.89206399999999997"/>
        <n v="21.789567999999999"/>
        <n v="19.167735"/>
        <n v="2.5979220000000001"/>
        <n v="10.952178999999999"/>
        <n v="13.222257000000001"/>
        <n v="5.1366329999999998"/>
        <n v="4.4691989999999997"/>
        <n v="0.58349300000000004"/>
        <n v="0.94725899999999996"/>
        <n v="3.6517080000000002"/>
        <n v="4.9070819999999999"/>
        <n v="10.459963"/>
        <n v="23.868251000000001"/>
        <n v="1.608139"/>
        <n v="25.206105999999998"/>
        <n v="1.2724040000000001"/>
        <n v="10.56157"/>
        <n v="4.5594919999999997"/>
        <n v="3.483225"/>
        <n v="3.3881899999999998"/>
        <n v="6.002097"/>
        <n v="3.0447829999999998"/>
        <n v="4.534421"/>
        <n v="6.0202179999999998"/>
        <n v="8.1845239999999997"/>
        <n v="5.7963129999999996"/>
        <n v="5.5149169999999996"/>
        <n v="4.1360349999999997"/>
        <n v="3.1090040000000001"/>
        <n v="24.317019999999999"/>
        <n v="2.8707009999999999"/>
        <n v="2.5630639999999998"/>
        <n v="8.8401990000000001"/>
        <n v="13.667743"/>
        <n v="13.905452"/>
        <n v="23.999217999999999"/>
        <n v="20.899059000000001"/>
        <n v="66.251823000000002"/>
        <n v="4.1937850000000001"/>
        <n v="4.0927749999999996"/>
        <n v="3.0910479999999998"/>
        <n v="3.4203640000000002"/>
        <n v="10.789671"/>
        <n v="6.7245990000000004"/>
        <n v="9.1392950000000006"/>
        <n v="31.126480999999998"/>
        <n v="2.2013440000000002"/>
        <n v="6.9428150000000004"/>
        <n v="30.373381999999999"/>
        <n v="26.044809000000001"/>
        <n v="14.550003"/>
        <n v="3.3508520000000002"/>
        <n v="2.056886"/>
        <n v="3.4696950000000002"/>
        <n v="2.479508"/>
        <n v="4.8090140000000003"/>
        <n v="18.52298"/>
        <n v="19.79149"/>
        <n v="14.442365000000001"/>
        <n v="1.5262039999999999"/>
        <n v="124.038354"/>
        <n v="112.170967"/>
        <n v="11.281129999999999"/>
        <n v="17.987417000000001"/>
        <n v="8.6194919999999993"/>
        <n v="13.665243"/>
        <n v="9.1441289999999995"/>
        <n v="33.139876999999998"/>
        <n v="13.310544999999999"/>
        <n v="9.8634570000000004"/>
        <n v="5.8586429999999998"/>
        <n v="5.9566129999999999"/>
        <n v="1.3062339999999999"/>
        <n v="3.0189010000000001"/>
        <n v="1.982405"/>
        <n v="3.8678170000000001"/>
        <n v="20.805221"/>
        <n v="2.128028"/>
        <n v="3.7231809999999999"/>
        <n v="3.5097740000000002"/>
        <n v="5.9213129999999996"/>
        <n v="9.7273879999999995"/>
        <n v="14.065293"/>
        <n v="9.2638739999999995"/>
        <n v="2.164866"/>
        <n v="23.111198000000002"/>
        <n v="32.433762000000002"/>
        <n v="44.095827999999997"/>
        <n v="2.334851"/>
        <n v="14.527822"/>
        <n v="22.342858"/>
        <n v="8.4998550000000002"/>
        <n v="1.9507030000000001"/>
        <n v="97.518226999999996"/>
        <n v="85.082907000000006"/>
        <n v="3.1467130000000001"/>
        <n v="3.2639119999999999"/>
        <n v="9.5998009999999994"/>
        <n v="22.389351000000001"/>
        <n v="27.192872999999999"/>
        <n v="19.814596000000002"/>
        <n v="64.997523999999999"/>
        <n v="16.715982"/>
        <n v="18.613112000000001"/>
        <n v="21.061630000000001"/>
        <n v="27.398886999999998"/>
        <n v="15.641361"/>
        <n v="21.084668000000001"/>
        <n v="3.3947379999999998"/>
        <n v="10.615326"/>
        <n v="5.4474080000000002"/>
        <n v="31.427281000000001"/>
        <n v="12.367341"/>
        <n v="22.251318999999999"/>
        <n v="30.118613"/>
        <n v="58.279921000000002"/>
        <n v="47.665559999999999"/>
        <n v="23.241655999999999"/>
        <n v="16.081261999999999"/>
        <n v="11.050138"/>
        <n v="3.2981590000000001"/>
        <n v="8.3786120000000004"/>
        <n v="11.043962000000001"/>
        <n v="3.9732460000000001"/>
        <n v="15.089183"/>
        <n v="5.0313860000000004"/>
        <n v="10.070304"/>
        <n v="27.886574"/>
        <n v="3.8797709999999999"/>
        <n v="4.5037799999999999"/>
        <n v="7.6141310000000004"/>
        <n v="102.69546200000001"/>
        <n v="20.560879"/>
        <n v="14.307085000000001"/>
        <n v="21.573798"/>
        <n v="13.527588"/>
        <n v="7.4264749999999999"/>
        <n v="4.625445"/>
        <n v="13.716739"/>
        <n v="30.244789000000001"/>
        <n v="1.2649189999999999"/>
        <n v="1.1476E-2"/>
        <n v="2.9201250000000001"/>
        <n v="1.319075"/>
        <n v="10.546412"/>
        <n v="3.3870300000000002"/>
        <n v="0.82022300000000004"/>
        <n v="44.591442000000001"/>
        <n v="2.3765999999999999E-2"/>
        <n v="1.5095460000000001"/>
        <n v="1.2581610000000001"/>
        <n v="2.459711"/>
        <n v="4.556076"/>
        <n v="4.8076210000000001"/>
        <n v="0.31113600000000002"/>
        <n v="1.189E-3"/>
        <n v="0.97553000000000001"/>
        <n v="3.008734"/>
        <n v="1.509104"/>
        <n v="2.002189"/>
        <n v="42.620151999999997"/>
        <n v="1.288856"/>
        <n v="0.76031700000000002"/>
        <n v="9.4439270000000004"/>
        <n v="8.61E-4"/>
        <n v="0.27271699999999999"/>
        <n v="0.41061599999999998"/>
        <n v="2.2520000000000001E-3"/>
        <n v="1.208E-2"/>
        <n v="5.8630000000000002E-3"/>
        <n v="20.591441"/>
        <n v="13.765124"/>
        <n v="1.479328"/>
        <n v="0.23827899999999999"/>
        <n v="1.3786529999999999"/>
        <n v="2.5952850000000001"/>
        <n v="2.743074"/>
        <n v="2.4987910000000002"/>
        <n v="51.007764999999999"/>
        <n v="3.8727019999999999"/>
        <n v="1.6549419999999999"/>
        <n v="15.69078"/>
        <n v="4.4996729999999996"/>
        <n v="13.843544"/>
        <n v="14.55988"/>
        <n v="6.2391170000000002"/>
        <n v="42.867780000000003"/>
        <n v="8.4651820000000004"/>
        <n v="11.532069"/>
        <n v="18.607966999999999"/>
        <n v="3.5171209999999999"/>
        <n v="16.429898999999999"/>
        <n v="6.6582660000000002"/>
        <n v="3.130703"/>
        <n v="1.985266"/>
        <n v="35.973049000000003"/>
        <n v="21.886828999999999"/>
        <n v="8.3606409999999993"/>
        <n v="16.460142000000001"/>
        <n v="4.71922"/>
        <n v="2.9845079999999999"/>
        <n v="8.4710210000000004"/>
        <n v="5.483142"/>
        <n v="1.9469E-2"/>
        <n v="1.572206"/>
        <n v="4.1654679999999997"/>
        <n v="21.979851"/>
        <n v="6.3870480000000001"/>
        <n v="24.015574000000001"/>
        <n v="44.848807000000001"/>
        <n v="36.354139000000004"/>
        <n v="15.283619"/>
        <n v="4.2972900000000003"/>
        <n v="9.5700620000000001"/>
        <n v="12.777291999999999"/>
        <n v="18.613386999999999"/>
        <n v="6.7891279999999998"/>
        <n v="28.608711"/>
        <n v="14.606731"/>
        <n v="24.492144"/>
        <n v="5.3696679999999999"/>
        <n v="3.590373"/>
        <n v="191.96928600000001"/>
        <n v="15.018468"/>
        <n v="7.6556379999999997"/>
        <n v="127.957697"/>
        <n v="5.0712200000000003"/>
        <n v="14.665355"/>
        <n v="15.119626"/>
        <n v="3.658191"/>
        <n v="13.420868"/>
        <n v="63.767673000000002"/>
        <n v="3.2120310000000001"/>
        <n v="5.770232"/>
        <n v="42.559620000000002"/>
        <n v="7.8685720000000003"/>
        <n v="38.284922999999999"/>
        <n v="10.723043000000001"/>
        <n v="7.9526690000000002"/>
        <n v="8.4919740000000008"/>
        <n v="61.844943999999998"/>
        <n v="11.557601999999999"/>
        <n v="2.633702"/>
        <n v="3.6239729999999999"/>
        <n v="10.162694999999999"/>
        <n v="8.7749559999999995"/>
        <n v="3.1028340000000001"/>
        <n v="2.8044150000000001"/>
        <n v="0.23947199999999999"/>
        <n v="6.6217319999999997"/>
        <n v="1.7989710000000001"/>
        <n v="4.1797370000000003"/>
        <n v="10.438958"/>
        <n v="23.371174"/>
        <n v="2.4896950000000002"/>
        <n v="6.6075220000000003"/>
        <n v="7.0688800000000001"/>
        <n v="4.2979310000000002"/>
        <n v="2.5583870000000002"/>
        <n v="12.174823"/>
        <n v="7.8332639999999998"/>
        <n v="21.033968000000002"/>
        <n v="8.7285710000000005"/>
        <n v="6.7285659999999998"/>
        <n v="5.0882139999999998"/>
        <n v="5.7919219999999996"/>
        <n v="8.3971429999999998"/>
        <n v="45.421529999999997"/>
        <n v="25.708181"/>
        <n v="16.891971999999999"/>
        <n v="5.9403379999999997"/>
        <n v="2.9915020000000001"/>
        <n v="5.185181"/>
        <n v="81.422546999999994"/>
        <n v="11.151661000000001"/>
        <n v="60.925369000000003"/>
        <n v="12.649285000000001"/>
        <n v="35.243307999999999"/>
        <n v="4.4863"/>
        <n v="4.7179219999999997"/>
        <n v="25.739369"/>
        <n v="20.010268"/>
        <n v="3.847677"/>
        <n v="1.372476"/>
        <n v="15.428974999999999"/>
        <n v="2.3847390000000002"/>
        <n v="1.4219379999999999"/>
        <n v="16.537611999999999"/>
        <n v="21.230312000000001"/>
        <n v="6.6898809999999997"/>
        <n v="16.267589999999998"/>
        <n v="8.4281389999999998"/>
        <n v="40.505198"/>
        <n v="3.724666"/>
        <n v="3.6479460000000001"/>
        <n v="7.7310230000000004"/>
        <n v="8.1969510000000003"/>
        <n v="35.340685000000001"/>
        <n v="9.2969939999999998"/>
        <n v="44.218426999999998"/>
        <n v="1.0812109999999999"/>
        <n v="6.4835370000000001"/>
        <n v="5.1705709999999998"/>
        <n v="0.989402"/>
        <n v="12.202707"/>
        <n v="13.747538"/>
        <n v="2.5438719999999999"/>
        <n v="15.473615000000001"/>
        <n v="3.470993"/>
        <n v="2.412585"/>
        <n v="24.967547"/>
        <n v="1.6166659999999999"/>
        <n v="8.9973150000000004"/>
        <n v="1.3815949999999999"/>
        <n v="1.023787"/>
        <n v="2.0483120000000001"/>
        <n v="3.8583470000000002"/>
        <n v="20.898056"/>
        <n v="2.55098"/>
        <n v="47.118340000000003"/>
        <n v="2.2074470000000002"/>
        <n v="1.16093"/>
        <n v="51.894474000000002"/>
        <n v="16.027083999999999"/>
        <n v="5.922936"/>
        <n v="6.9498899999999999"/>
        <n v="5.3143260000000003"/>
        <n v="3.3474400000000002"/>
        <n v="3.2990409999999999"/>
        <n v="4.7330009999999998"/>
        <n v="28.422908"/>
        <n v="21.647917"/>
        <n v="15.297370000000001"/>
        <n v="8.0395380000000003"/>
        <n v="9.9892710000000005"/>
        <n v="20.834364999999998"/>
        <n v="5.062602"/>
        <n v="6.3950940000000003"/>
        <n v="1.3836619999999999"/>
        <n v="13.327906"/>
        <n v="12.450462999999999"/>
        <n v="6.8955409999999997"/>
        <n v="1.2057040000000001"/>
        <n v="1.5563880000000001"/>
        <n v="0.61161500000000002"/>
        <n v="2.1641149999999998"/>
        <n v="1.0147790000000001"/>
        <n v="1.4560979999999999"/>
        <n v="7.6027750000000003"/>
        <n v="4.4565799999999998"/>
        <n v="0.99996399999999996"/>
        <n v="15.719493"/>
        <n v="8.1972690000000004"/>
        <n v="10.816521"/>
        <n v="24.087848000000001"/>
        <n v="52.304253000000003"/>
        <n v="32.274757999999999"/>
        <n v="13.712785"/>
        <n v="3.6987670000000001"/>
        <n v="1.880425"/>
        <n v="2.5645790000000002"/>
        <n v="16.149003"/>
        <n v="35.451331000000003"/>
        <n v="151.40814499999999"/>
        <n v="0.19670099999999999"/>
        <n v="5.8849539999999996"/>
        <n v="0.60707199999999994"/>
        <n v="1.198086"/>
        <n v="4.5752170000000003"/>
        <n v="3.684714"/>
        <n v="4.6919199999999996"/>
        <n v="0.44631900000000002"/>
        <n v="0.52975899999999998"/>
        <n v="2.525493"/>
        <n v="4.6934999999999998E-2"/>
        <n v="2.6225550000000002"/>
        <n v="0.30555599999999999"/>
        <n v="3.0141999999999999E-2"/>
        <n v="50.804589"/>
        <n v="1.852608"/>
        <n v="2.798349"/>
        <n v="2.5345499999999999"/>
        <n v="0.78365799999999997"/>
        <n v="2.8274319999999999"/>
        <n v="27.459620999999999"/>
        <n v="1.163046"/>
        <n v="5.4311049999999996"/>
        <n v="3.0302470000000001"/>
        <n v="17.556446999999999"/>
        <n v="8.8770290000000003"/>
        <n v="60.321778000000002"/>
        <n v="5.1578189999999999"/>
        <n v="10.880986"/>
        <n v="4.205997"/>
        <n v="2.740866"/>
        <n v="11.87032"/>
        <n v="2.0870009999999999"/>
        <n v="19.868102"/>
        <n v="1.7357309999999999"/>
        <n v="5.7173319999999999"/>
        <n v="1.8512949999999999"/>
        <n v="6.0528269999999997"/>
        <n v="1.18333"/>
        <n v="1.7105969999999999"/>
        <n v="2.7077070000000001"/>
        <n v="3.7516790000000002"/>
        <n v="16.835501000000001"/>
        <n v="12.587490000000001"/>
        <n v="19.960699999999999"/>
        <n v="11.320682"/>
        <n v="7.4834120000000004"/>
        <n v="3.0800010000000002"/>
        <n v="3.843388"/>
        <n v="10.939387999999999"/>
        <n v="53.607996999999997"/>
        <n v="3.520489"/>
        <n v="9.5024739999999994"/>
        <n v="11.19051"/>
        <n v="37.700944"/>
        <n v="8.4020100000000006"/>
        <n v="36.103828"/>
        <n v="9.6060859999999995"/>
        <n v="2.6879270000000002"/>
        <n v="2.525801"/>
        <n v="2.6596549999999999"/>
        <n v="3.8263259999999999"/>
        <n v="28.860633"/>
        <n v="34.842841999999997"/>
        <n v="22.052088999999999"/>
        <n v="1.311542"/>
        <n v="105.51047199999999"/>
        <n v="8.4537420000000001"/>
        <n v="2.733905"/>
        <n v="1.7491099999999999"/>
        <n v="79.825191000000004"/>
        <n v="10.948677"/>
        <n v="44.507024999999999"/>
        <n v="2.7937310000000002"/>
        <n v="14.221610999999999"/>
        <n v="4.5955310000000003"/>
        <n v="3.9796279999999999"/>
        <n v="1.195492"/>
        <n v="1.489314"/>
        <n v="0.19917599999999999"/>
        <n v="3.0921989999999999"/>
        <n v="6.6310849999999997"/>
        <n v="6.8751259999999998"/>
        <n v="1.8310569999999999"/>
        <n v="1.7555590000000001"/>
        <n v="17.374085000000001"/>
        <n v="4.6681790000000003"/>
        <n v="3.2383459999999999"/>
        <n v="1.6945220000000001"/>
        <n v="0.98051500000000003"/>
        <n v="2.3952089999999999"/>
        <n v="0.87461699999999998"/>
        <n v="4.8818099999999998"/>
        <n v="10.878019999999999"/>
        <n v="1.608047"/>
        <n v="9.3229640000000007"/>
        <n v="17.260674000000002"/>
        <n v="11.585321"/>
        <n v="7.0484280000000004"/>
        <n v="14.608022"/>
        <n v="15.449604000000001"/>
        <n v="5.7407110000000001"/>
        <n v="1.392636"/>
        <n v="0.54968099999999998"/>
        <n v="5.9471910000000001"/>
        <n v="1.1760630000000001"/>
        <n v="1.813904"/>
        <n v="1.1943269999999999"/>
        <n v="2.0219000000000001E-2"/>
        <n v="0.50977300000000003"/>
        <n v="8.6723560000000006"/>
        <n v="4.1195890000000004"/>
        <n v="2.111488"/>
        <n v="1.01E-4"/>
        <n v="3.3211020000000002"/>
        <n v="2.0477799999999999"/>
        <n v="1.7306919999999999"/>
        <n v="6.4476779999999998"/>
        <n v="14.495903"/>
        <n v="4.2072849999999997"/>
        <n v="23.851020999999999"/>
        <n v="7.7621279999999997"/>
        <n v="14.20702"/>
        <n v="4.1315239999999998"/>
        <n v="4.6764710000000003"/>
        <n v="24.173276999999999"/>
        <n v="8.1648180000000004"/>
        <n v="13.58203"/>
        <n v="6.0588009999999999"/>
        <n v="2.477427"/>
        <n v="5.7909000000000002E-2"/>
        <n v="0.41375800000000001"/>
        <n v="7.5168330000000001"/>
        <n v="5.3808100000000003"/>
        <n v="8.7758050000000001"/>
        <n v="43.193510000000003"/>
        <n v="40.466087999999999"/>
        <n v="2.2615910000000001"/>
        <n v="6.3103850000000001"/>
        <n v="5.2482240000000004"/>
        <n v="32.528021000000003"/>
        <n v="6.0683369999999996"/>
        <n v="3.7110270000000001"/>
        <n v="15.125613"/>
        <n v="6.2292170000000002"/>
        <n v="10.398656000000001"/>
        <n v="4.857494"/>
        <n v="9.2072500000000002"/>
        <n v="22.864639"/>
        <n v="21.082142999999999"/>
        <n v="22.589634"/>
        <n v="13.077173"/>
        <n v="10.678775"/>
        <n v="9.6845119999999998"/>
        <n v="22.569454"/>
        <n v="8.0781759999999991"/>
        <n v="22.513126"/>
        <n v="20.019853999999999"/>
        <n v="20.187103"/>
        <n v="15.749752000000001"/>
        <n v="10.850253"/>
        <n v="5.4126839999999996"/>
        <n v="28.112192"/>
        <n v="7.5024430000000004"/>
        <n v="3.784E-3"/>
        <n v="1.882085"/>
        <n v="2.8827029999999998"/>
        <n v="3.3189109999999999"/>
        <n v="6.2724859999999998"/>
        <n v="1.396747"/>
        <n v="1.223773"/>
        <n v="1.8328679999999999"/>
        <n v="1.497012"/>
        <n v="2.224996"/>
        <n v="5.3142529999999999"/>
        <n v="7.9304030000000001"/>
        <n v="3.310578"/>
        <n v="1.1697740000000001"/>
        <n v="1.0596920000000001"/>
        <n v="2.197905"/>
        <n v="0.40523599999999999"/>
        <n v="1.010583"/>
        <n v="2.3358729999999999"/>
        <n v="1.77718"/>
        <n v="2.5290210000000002"/>
        <n v="1.1720520000000001"/>
        <n v="2.0488729999999999"/>
        <n v="1.299112"/>
        <n v="1.4924630000000001"/>
        <n v="2.4570599999999998"/>
        <n v="0.49863299999999999"/>
        <n v="1.5701480000000001"/>
        <n v="3.146312"/>
        <n v="1.7484219999999999"/>
        <n v="1.319796"/>
        <n v="1.5626850000000001"/>
        <n v="2.1628059999999998"/>
        <n v="6.4837749999999996"/>
        <n v="0.788412"/>
        <n v="3.1590060000000002"/>
        <n v="10.880107000000001"/>
        <n v="5.1237999999999999E-2"/>
        <n v="1.864714"/>
        <n v="7.5999140000000001"/>
        <n v="11.056311000000001"/>
        <n v="5.8574650000000004"/>
        <n v="4.1053290000000002"/>
        <n v="9.7754139999999996"/>
        <n v="3.0587010000000001"/>
        <n v="1.1475949999999999"/>
        <n v="1.811992"/>
        <n v="22.813485"/>
        <n v="1.377313"/>
        <n v="2.6654239999999998"/>
        <n v="7.0609330000000003"/>
        <n v="2.9784799999999998"/>
        <n v="12.587156999999999"/>
        <n v="4.4251709999999997"/>
        <n v="4.9555090000000002"/>
        <n v="3.5722749999999999"/>
        <n v="2.1243940000000001"/>
        <n v="48.077967000000001"/>
        <n v="8.34023"/>
        <n v="23.249952"/>
        <n v="29.56382"/>
        <n v="9.5843869999999995"/>
        <n v="11.465016"/>
        <n v="4.459543"/>
        <n v="8.643713"/>
        <n v="1.5759650000000001"/>
        <n v="0.28741499999999998"/>
        <n v="4.4381300000000001"/>
        <n v="3.2165599999999999"/>
        <n v="9.4650230000000004"/>
        <n v="2.7113870000000002"/>
        <n v="9.5530989999999996"/>
        <n v="3.082538"/>
        <n v="7.0066000000000003E-2"/>
        <n v="5.1980339999999998"/>
        <n v="6.9578550000000003"/>
      </sharedItems>
    </cacheField>
    <cacheField name="Stratum_1_" numFmtId="0">
      <sharedItems containsSemiMixedTypes="0" containsString="0" containsNumber="1" minValue="0" maxValue="54.193618999999998"/>
    </cacheField>
    <cacheField name="Stratum_11" numFmtId="0">
      <sharedItems containsSemiMixedTypes="0" containsString="0" containsNumber="1" containsInteger="1" minValue="0" maxValue="235"/>
    </cacheField>
    <cacheField name="Stratum_12" numFmtId="0">
      <sharedItems containsSemiMixedTypes="0" containsString="0" containsNumber="1" containsInteger="1" minValue="0" maxValue="96"/>
    </cacheField>
    <cacheField name="Stratum_13" numFmtId="0">
      <sharedItems/>
    </cacheField>
    <cacheField name="Stratum_14" numFmtId="0">
      <sharedItems/>
    </cacheField>
    <cacheField name="Stratum_2_" numFmtId="0">
      <sharedItems containsSemiMixedTypes="0" containsString="0" containsNumber="1" minValue="0" maxValue="24.070851999999999"/>
    </cacheField>
    <cacheField name="Stratum_21" numFmtId="0">
      <sharedItems containsSemiMixedTypes="0" containsString="0" containsNumber="1" containsInteger="1" minValue="0" maxValue="109"/>
    </cacheField>
    <cacheField name="Stratum_22" numFmtId="0">
      <sharedItems containsSemiMixedTypes="0" containsString="0" containsNumber="1" containsInteger="1" minValue="0" maxValue="95"/>
    </cacheField>
    <cacheField name="Stratum_23" numFmtId="0">
      <sharedItems/>
    </cacheField>
    <cacheField name="Stratum_24" numFmtId="0">
      <sharedItems/>
    </cacheField>
    <cacheField name="Stratum_3_" numFmtId="0">
      <sharedItems containsSemiMixedTypes="0" containsString="0" containsNumber="1" minValue="0" maxValue="15.329713999999999"/>
    </cacheField>
    <cacheField name="Stratum_31" numFmtId="0">
      <sharedItems containsSemiMixedTypes="0" containsString="0" containsNumber="1" containsInteger="1" minValue="0" maxValue="46"/>
    </cacheField>
    <cacheField name="Stratum_32" numFmtId="0">
      <sharedItems containsSemiMixedTypes="0" containsString="0" containsNumber="1" containsInteger="1" minValue="0" maxValue="88"/>
    </cacheField>
    <cacheField name="Stratum_33" numFmtId="0">
      <sharedItems/>
    </cacheField>
    <cacheField name="Stratum_34" numFmtId="0">
      <sharedItems/>
    </cacheField>
    <cacheField name="Number_of_" numFmtId="0">
      <sharedItems containsSemiMixedTypes="0" containsString="0" containsNumber="1" containsInteger="1" minValue="0" maxValue="3"/>
    </cacheField>
    <cacheField name="Total_Cove" numFmtId="0">
      <sharedItems containsSemiMixedTypes="0" containsString="0" containsNumber="1" containsInteger="1" minValue="0" maxValue="97"/>
    </cacheField>
    <cacheField name="Structure_" numFmtId="0">
      <sharedItems/>
    </cacheField>
    <cacheField name="Tpa" numFmtId="0">
      <sharedItems containsSemiMixedTypes="0" containsString="0" containsNumber="1" containsInteger="1" minValue="0" maxValue="13804"/>
    </cacheField>
    <cacheField name="BA" numFmtId="0">
      <sharedItems containsSemiMixedTypes="0" containsString="0" containsNumber="1" containsInteger="1" minValue="0" maxValue="342"/>
    </cacheField>
    <cacheField name="SDI" numFmtId="0">
      <sharedItems containsSemiMixedTypes="0" containsString="0" containsNumber="1" containsInteger="1" minValue="0" maxValue="776"/>
    </cacheField>
    <cacheField name="TopHt" numFmtId="0">
      <sharedItems containsSemiMixedTypes="0" containsString="0" containsNumber="1" containsInteger="1" minValue="0" maxValue="135"/>
    </cacheField>
    <cacheField name="QMD" numFmtId="0">
      <sharedItems containsSemiMixedTypes="0" containsString="0" containsNumber="1" minValue="0" maxValue="29.981306"/>
    </cacheField>
    <cacheField name="TCuFt" numFmtId="0">
      <sharedItems containsSemiMixedTypes="0" containsString="0" containsNumber="1" containsInteger="1" minValue="0" maxValue="12419"/>
    </cacheField>
    <cacheField name="MCuFt" numFmtId="0">
      <sharedItems containsSemiMixedTypes="0" containsString="0" containsNumber="1" containsInteger="1" minValue="0" maxValue="11538"/>
    </cacheField>
    <cacheField name="BdFt" numFmtId="0">
      <sharedItems containsSemiMixedTypes="0" containsString="0" containsNumber="1" containsInteger="1" minValue="0" maxValue="70763"/>
    </cacheField>
    <cacheField name="ForTyp" numFmtId="0">
      <sharedItems containsSemiMixedTypes="0" containsString="0" containsNumber="1" containsInteger="1" minValue="0" maxValue="999"/>
    </cacheField>
    <cacheField name="SizeCls" numFmtId="0">
      <sharedItems containsSemiMixedTypes="0" containsString="0" containsNumber="1" containsInteger="1" minValue="0" maxValue="5"/>
    </cacheField>
    <cacheField name="StkCls" numFmtId="0">
      <sharedItems containsSemiMixedTypes="0" containsString="0" containsNumber="1" containsInteger="1" minValue="0" maxValue="5"/>
    </cacheField>
    <cacheField name="PV_CODE" numFmtId="0">
      <sharedItems count="65">
        <s v="CWF311"/>
        <s v="CWS912"/>
        <s v="CWS211"/>
        <s v="CEF331"/>
        <s v="CWC811"/>
        <s v="CWC812"/>
        <s v="CES311"/>
        <s v="CES411"/>
        <s v="CWS412"/>
        <s v="CPS131"/>
        <s v="GS12"/>
        <s v="SM20"/>
        <s v="GS10"/>
        <s v="SW2116"/>
        <s v="GB41"/>
        <s v="SM32"/>
        <s v="SM3111"/>
        <s v="SD1911"/>
        <s v="AB"/>
        <s v="CDS722"/>
        <s v="CAG111"/>
        <s v="CWG112"/>
        <s v="CES131"/>
        <s v="CWF421"/>
        <s v="CDS625"/>
        <s v="CDS622"/>
        <s v="CDS711"/>
        <s v="CDS611"/>
        <s v="SM1111"/>
        <s v="SM33"/>
        <s v="GB59"/>
        <s v="MM1912"/>
        <s v="CDG121"/>
        <s v="CPS522"/>
        <s v="SW1130"/>
        <s v="GS39"/>
        <s v="CWG111"/>
        <s v="GS11"/>
        <s v="CES414"/>
        <s v="FW5121"/>
        <s v="NM"/>
        <s v="CDG111"/>
        <s v="CPS525"/>
        <s v="CWF612"/>
        <s v="NR"/>
        <s v="CPG112"/>
        <s v="CWF611"/>
        <s v="CPG111"/>
        <s v="GB9111"/>
        <s v="SD9111"/>
        <s v="MD3112"/>
        <s v="CWG211"/>
        <s v="CWF512"/>
        <s v="CWF613"/>
        <s v="CPG221"/>
        <s v="SW2216"/>
        <s v="SW1111"/>
        <s v="NX"/>
        <s v="SW2113"/>
        <s v="CWS811"/>
        <s v="CLS514"/>
        <s v="CDS812"/>
        <s v="CEF411"/>
        <s v="SS4911"/>
        <s v="CEF412"/>
      </sharedItems>
    </cacheField>
    <cacheField name="EV_CODE" numFmtId="0">
      <sharedItems/>
    </cacheField>
    <cacheField name="FUEL_MODEL" numFmtId="0">
      <sharedItems containsSemiMixedTypes="0" containsString="0" containsNumber="1" containsInteger="1" minValue="1" maxValue="202"/>
    </cacheField>
    <cacheField name="CANOPY_CLO" numFmtId="0">
      <sharedItems containsSemiMixedTypes="0" containsString="0" containsNumber="1" containsInteger="1" minValue="0" maxValue="98"/>
    </cacheField>
    <cacheField name="TREE_LAYER" numFmtId="0">
      <sharedItems/>
    </cacheField>
    <cacheField name="SAF_COVER_" numFmtId="0">
      <sharedItems containsMixedTypes="1" containsNumber="1" containsInteger="1" minValue="0" maxValue="237"/>
    </cacheField>
    <cacheField name="FIRE_REGIM" numFmtId="0">
      <sharedItems containsSemiMixedTypes="0" containsString="0" containsNumber="1" containsInteger="1" minValue="0" maxValue="5" count="6">
        <n v="3"/>
        <n v="4"/>
        <n v="1"/>
        <n v="5"/>
        <n v="2"/>
        <n v="0"/>
      </sharedItems>
    </cacheField>
    <cacheField name="HAB_STRUCT" numFmtId="0">
      <sharedItems/>
    </cacheField>
    <cacheField name="PAG_CODE" numFmtId="0">
      <sharedItems/>
    </cacheField>
    <cacheField name="TREE_SIZE_" numFmtId="0">
      <sharedItems containsMixedTypes="1" containsNumber="1" containsInteger="1" minValue="2" maxValue="88"/>
    </cacheField>
    <cacheField name="PVG" numFmtId="0">
      <sharedItems count="15">
        <s v="Moist UF"/>
        <s v="Cold UF"/>
        <s v="Dry UF"/>
        <s v="Cold UH"/>
        <s v="Cold US"/>
        <s v="High SM RS"/>
        <s v="Dry UH"/>
        <s v="Moist US"/>
        <s v=" "/>
        <s v="Moist UH"/>
        <s v="Moderate SM RH"/>
        <s v="Dry US"/>
        <s v="High SM RF"/>
        <s v="Moderate SM RS"/>
        <s v="Low SM RS"/>
      </sharedItems>
    </cacheField>
    <cacheField name="LANDFIRE_V" numFmtId="0">
      <sharedItems count="13">
        <s v="R#MCONms"/>
        <s v="R#SPFI"/>
        <s v="R#PIPOxe"/>
        <s v="R#ALME"/>
        <s v="R#SBMT"/>
        <s v="R#MGRA"/>
        <s v=" "/>
        <s v="R#AGSP"/>
        <s v="R#SAWD"/>
        <s v="R#MCONdy"/>
        <s v="R#PIPOM"/>
        <s v="R#WGRA"/>
        <s v="R#SBDWlw"/>
      </sharedItems>
    </cacheField>
    <cacheField name="COVER_TYPE" numFmtId="0">
      <sharedItems/>
    </cacheField>
    <cacheField name="ELEVATION_" numFmtId="0">
      <sharedItems containsSemiMixedTypes="0" containsString="0" containsNumber="1" containsInteger="1" minValue="2499" maxValue="6223"/>
    </cacheField>
    <cacheField name="SLOPE_PERC" numFmtId="0">
      <sharedItems containsSemiMixedTypes="0" containsString="0" containsNumber="1" containsInteger="1" minValue="3" maxValue="81"/>
    </cacheField>
    <cacheField name="ASPECT_CLA" numFmtId="0">
      <sharedItems/>
    </cacheField>
    <cacheField name="FVSCAL_Bar" numFmtId="0">
      <sharedItems/>
    </cacheField>
    <cacheField name="SHAPE_Leng" numFmtId="0">
      <sharedItems containsSemiMixedTypes="0" containsString="0" containsNumber="1" minValue="148.32334299999999" maxValue="81936.601267999999"/>
    </cacheField>
    <cacheField name="Density" numFmtId="0">
      <sharedItems/>
    </cacheField>
    <cacheField name="Shape_Length" numFmtId="0">
      <sharedItems containsSemiMixedTypes="0" containsString="0" containsNumber="1" minValue="3.4501019999999998" maxValue="81936.524191000004"/>
    </cacheField>
    <cacheField name="Shape_Area" numFmtId="0">
      <sharedItems containsSemiMixedTypes="0" containsString="0" containsNumber="1" minValue="0.24230599999999999" maxValue="2835818.00298900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ciarrino, Joseph -FS" refreshedDate="45310.619526967595" createdVersion="8" refreshedVersion="8" minRefreshableVersion="3" recordCount="2701" xr:uid="{ECE6C83E-DB27-4E1E-B0B7-E7F461C7CAFE}">
  <cacheSource type="worksheet">
    <worksheetSource name="Table2"/>
  </cacheSource>
  <cacheFields count="23">
    <cacheField name="OBJECTID *" numFmtId="0">
      <sharedItems containsSemiMixedTypes="0" containsString="0" containsNumber="1" containsInteger="1" minValue="1" maxValue="2701"/>
    </cacheField>
    <cacheField name="SHAPE *" numFmtId="0">
      <sharedItems/>
    </cacheField>
    <cacheField name="ACRES" numFmtId="0">
      <sharedItems containsSemiMixedTypes="0" containsString="0" containsNumber="1" minValue="0.24" maxValue="700.75"/>
    </cacheField>
    <cacheField name="SHAPE_Length" numFmtId="0">
      <sharedItems containsSemiMixedTypes="0" containsString="0" containsNumber="1" minValue="3.4501019999999998" maxValue="81936.52145"/>
    </cacheField>
    <cacheField name="SHAPE_Area" numFmtId="0">
      <sharedItems containsSemiMixedTypes="0" containsString="0" containsNumber="1" minValue="0.110553" maxValue="2835817.9988879999"/>
    </cacheField>
    <cacheField name="Potential Veg Code" numFmtId="0">
      <sharedItems/>
    </cacheField>
    <cacheField name="Potential Veg Ref" numFmtId="0">
      <sharedItems containsMixedTypes="1" containsNumber="1" containsInteger="1" minValue="639" maxValue="640"/>
    </cacheField>
    <cacheField name="Existing Veg Code" numFmtId="0">
      <sharedItems/>
    </cacheField>
    <cacheField name="Fuel Model" numFmtId="0">
      <sharedItems containsSemiMixedTypes="0" containsString="0" containsNumber="1" containsInteger="1" minValue="1" maxValue="202"/>
    </cacheField>
    <cacheField name="Canopy Closure Trees" numFmtId="0">
      <sharedItems containsMixedTypes="1" containsNumber="1" containsInteger="1" minValue="0" maxValue="98"/>
    </cacheField>
    <cacheField name="Productivity Class" numFmtId="0">
      <sharedItems containsMixedTypes="1" containsNumber="1" containsInteger="1" minValue="0" maxValue="8"/>
    </cacheField>
    <cacheField name="Tree Layer Structure" numFmtId="0">
      <sharedItems/>
    </cacheField>
    <cacheField name="Canopy Cover" numFmtId="0">
      <sharedItems containsMixedTypes="1" containsNumber="1" containsInteger="1" minValue="0" maxValue="100"/>
    </cacheField>
    <cacheField name="Crown Fire" numFmtId="0">
      <sharedItems/>
    </cacheField>
    <cacheField name="Crown Base Height" numFmtId="0">
      <sharedItems/>
    </cacheField>
    <cacheField name="Fire Regime" numFmtId="0">
      <sharedItems containsMixedTypes="1" containsNumber="1" containsInteger="1" minValue="1" maxValue="5" count="6">
        <n v="3"/>
        <n v="4"/>
        <n v="1"/>
        <s v="&lt;Null&gt;"/>
        <n v="5"/>
        <n v="2"/>
      </sharedItems>
    </cacheField>
    <cacheField name="Hab Struct Stage Code" numFmtId="0">
      <sharedItems/>
    </cacheField>
    <cacheField name="PAG Code" numFmtId="0">
      <sharedItems/>
    </cacheField>
    <cacheField name="Tree Size Code" numFmtId="0">
      <sharedItems containsMixedTypes="1" containsNumber="1" containsInteger="1" minValue="2" maxValue="88"/>
    </cacheField>
    <cacheField name="EV_COMMON_NAME" numFmtId="0">
      <sharedItems count="19">
        <s v="Grand or white fir"/>
        <s v="Subalpine fir, Engelmann spruce"/>
        <s v="Douglas-fir"/>
        <s v="&lt;Null&gt;"/>
        <s v="Alpine open, forest park"/>
        <s v="Mesic (forest zone) shrublands"/>
        <s v="PNC grassland (no descriptor specified)"/>
        <s v="Lodgepole pine"/>
        <s v="PNC shrubland (no descriptor specified)"/>
        <s v="Forbland (no descriptor specified)"/>
        <s v="nonvegetated land; less than 10 percent crown cover potential (no descriptor specified)"/>
        <s v="Ponderosa, Jeffery pine"/>
        <s v="Dry shrubland (sagebrush)"/>
        <s v="Coniferous forest (no descriptor specified)"/>
        <s v="Moist meadow"/>
        <s v="Buildings, structures, roads, campgrounds"/>
        <s v="Rocky lands with too little soil (or no soil) for good vegetative cover"/>
        <s v="Dry meadow"/>
        <s v="Mine tailings, dredgings; human-caused disturbances, which has little current vegetation potential"/>
      </sharedItems>
    </cacheField>
    <cacheField name="PV_COMMON_NAME" numFmtId="0">
      <sharedItems count="66">
        <s v="grand fir/Rocky Mountain maple-ninebark"/>
        <s v="subalpine fir/false bugbane"/>
        <s v="subalpine fir/queencup beadlily"/>
        <s v="Douglas-fir/mountain snowberry"/>
        <s v="&lt;Null&gt;"/>
        <s v="Douglas-fir/ninebark"/>
        <s v="grand fir/big huckleberry"/>
        <s v="Douglas-fir/Rocky Mountain maple-ninebark"/>
        <s v="grand fir/Pacific yew/queencup beadlily"/>
        <s v="subalpine fir/big huckleberry"/>
        <s v="subalpine fir/grouse huckleberry"/>
        <s v="alder snow slides"/>
        <s v="Idaho fescue-bluebunch wheatgrass"/>
        <s v="subalpine fir/twinflower"/>
        <s v="grand fir/sword fern-ginger"/>
        <s v="Idaho fescue (alpine)"/>
        <s v="bluebunch wheatgrass-Sandberg's bluegrass"/>
        <s v="mallow ninebark-common snowberry"/>
        <s v="mountain snowberry"/>
        <s v="common snowberry-rose"/>
        <s v="subalpine fir/Jacob's ladder"/>
        <s v="grand fir/pinegrass"/>
        <s v="grand fir/queencup beadlily"/>
        <s v="subalpine fir/elk sedge"/>
        <s v="low sagebrush/Idaho fescue-bluebunch wheatgrass"/>
        <s v="non-vegetated land, less than 10% vegetation cover"/>
        <s v="Douglas-fir/common snowberry"/>
        <s v="Douglas-fir/pinegrass"/>
        <s v="Sandberg's bluegrass-onespike oatgrass"/>
        <s v="western needlegrass"/>
        <s v="stiff sagebrush/Sandberg's bluegrass (scabland)"/>
        <s v="Ponderosa pine-Douglas-fir/common snowberry-oceanspray"/>
        <s v="grand fir/twinflower"/>
        <s v="tufted hairgrass"/>
        <s v="grand fir/Rocky Mountain maple"/>
        <s v="buildings, structures, roads"/>
        <s v="Douglas-fir/elk sedge"/>
        <s v="grand fir/ladyfern"/>
        <s v="grand fir/Columbia brome"/>
        <s v="mountain alder-red osier dogwood/mesic forb"/>
        <s v="grand fir/false bugbane"/>
        <s v="ponderosa pine/Idaho fescue"/>
        <s v="grand fir/elk sedge"/>
        <s v="Scouler willow/blue wildrye"/>
        <s v="Geyer's sedge (upland)"/>
        <s v="rocky land with minimal vegetation potential"/>
        <s v="green fescue"/>
        <s v="ponderosa pine/bluebunch wheatgrass"/>
        <s v="mountain big sagebrush/elk sedge"/>
        <s v="ponderosa pine/mountain snowberry"/>
        <s v="grand fir/oakfern"/>
        <s v="Sitka alder/mesic forb"/>
        <s v="False hellebore"/>
        <s v="grand fir/grouse huckleberry"/>
        <s v="ponderosa pine/pinegrass"/>
        <s v="snowbrush ceanothus"/>
        <s v="ponderosa pine/common snowberry"/>
        <s v="Kentucky bluegrass (degenerated bench)"/>
        <s v="mine tailings, dredgings, man-caused minimal vegetation potential"/>
        <s v="lodgepole pine-subalpine fir/thinleaf huckleberry"/>
        <s v="grand fir/Pacific yew/twinflower"/>
        <s v="mountain alder/ladyfern"/>
        <s v="Douglas-fir/big huckleberry"/>
        <s v="subalpine fir/heartleaf arnica"/>
        <s v="ponderosa pine/mountain big sagebrush/Idaho fescue-bluebunch wheatgrass"/>
        <s v="willow/Kentucky bluegrass"/>
      </sharedItems>
    </cacheField>
    <cacheField name="SAF_COMMON_NAME" numFmtId="0">
      <sharedItems count="8">
        <s v="grand fir"/>
        <s v="Engelmann spruce - subalpine fir"/>
        <s v="interior Douglas-fir"/>
        <s v="&lt;Null&gt;"/>
        <s v="Non Forest Types"/>
        <s v="lodgepole pine"/>
        <s v="interior ponderosa pine"/>
        <s v="western larch"/>
      </sharedItems>
    </cacheField>
    <cacheField name="Project_Acres" numFmtId="0">
      <sharedItems containsSemiMixedTypes="0" containsString="0" containsNumber="1" minValue="2.6999999999999999E-5" maxValue="700.745900000000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81">
  <r>
    <n v="1"/>
    <s v="Polygon"/>
    <n v="1"/>
    <s v="0fc2c0ad-ba0e-4c33-b0f7-0ee7ed732c91"/>
    <n v="8060000"/>
    <n v="4"/>
    <s v="USFS"/>
    <n v="42"/>
    <n v="6140680600000000"/>
    <x v="0"/>
    <n v="0"/>
    <n v="0"/>
    <n v="0"/>
    <s v="--"/>
    <s v="--"/>
    <n v="0"/>
    <n v="0"/>
    <n v="0"/>
    <s v="--"/>
    <s v="--"/>
    <n v="0"/>
    <n v="0"/>
    <n v="0"/>
    <s v="--"/>
    <s v="--"/>
    <n v="0"/>
    <n v="8"/>
    <s v="0=BG"/>
    <n v="156"/>
    <n v="18"/>
    <n v="44"/>
    <n v="16"/>
    <n v="4.5434270000000003"/>
    <n v="583"/>
    <n v="509"/>
    <n v="3134"/>
    <n v="999"/>
    <n v="5"/>
    <n v="5"/>
    <x v="0"/>
    <s v="CW"/>
    <n v="10"/>
    <n v="92"/>
    <s v="MS"/>
    <n v="213"/>
    <x v="0"/>
    <s v="OFMS"/>
    <s v="COOL MOIST UF"/>
    <n v="10"/>
    <x v="0"/>
    <x v="0"/>
    <s v="ABGR"/>
    <n v="5046"/>
    <n v="40"/>
    <s v="NW"/>
    <s v="No"/>
    <n v="819.12317199999995"/>
    <s v="H"/>
    <n v="819.12317199999995"/>
    <n v="30130.150024999999"/>
  </r>
  <r>
    <n v="2"/>
    <s v="Polygon"/>
    <n v="2"/>
    <s v="b7fd5e16-c563-40e3-b3e4-d892f351330b"/>
    <n v="8060000"/>
    <n v="4"/>
    <s v="USFS"/>
    <n v="42"/>
    <n v="6140680600000000"/>
    <x v="1"/>
    <n v="12.542903000000001"/>
    <n v="62"/>
    <n v="43"/>
    <s v="WL"/>
    <s v="GF"/>
    <n v="1.743495"/>
    <n v="14"/>
    <n v="93"/>
    <s v="OH"/>
    <s v="GF"/>
    <n v="0"/>
    <n v="0"/>
    <n v="0"/>
    <s v="--"/>
    <s v="--"/>
    <n v="2"/>
    <n v="96"/>
    <s v="3=UR"/>
    <n v="2556"/>
    <n v="112"/>
    <n v="338"/>
    <n v="81"/>
    <n v="2.8370950000000001"/>
    <n v="2731"/>
    <n v="2310"/>
    <n v="11680"/>
    <n v="321"/>
    <n v="1"/>
    <n v="3"/>
    <x v="1"/>
    <s v="CW"/>
    <n v="4"/>
    <n v="85"/>
    <s v="SS"/>
    <n v="213"/>
    <x v="0"/>
    <s v="SI"/>
    <s v="WARM VERY MOIST UF"/>
    <n v="4"/>
    <x v="0"/>
    <x v="0"/>
    <s v="ABGR"/>
    <n v="4616"/>
    <n v="53"/>
    <s v="NE"/>
    <s v="No"/>
    <n v="941.84013600000003"/>
    <s v="H"/>
    <n v="941.84013600000003"/>
    <n v="37074.639084000002"/>
  </r>
  <r>
    <n v="3"/>
    <s v="Polygon"/>
    <n v="3"/>
    <s v="5d2ae7fa-e764-43c4-94b2-7c420dfcff0b"/>
    <n v="8060000"/>
    <n v="4"/>
    <s v="USFS"/>
    <n v="42"/>
    <n v="6140680600000050"/>
    <x v="2"/>
    <n v="12.147093"/>
    <n v="45"/>
    <n v="62"/>
    <s v="PP"/>
    <s v="WL"/>
    <n v="3.2194959999999999"/>
    <n v="14"/>
    <n v="3"/>
    <s v="ES"/>
    <s v="--"/>
    <n v="0"/>
    <n v="0"/>
    <n v="0"/>
    <s v="--"/>
    <s v="--"/>
    <n v="1"/>
    <n v="63"/>
    <s v="2=SE"/>
    <n v="246"/>
    <n v="143"/>
    <n v="259"/>
    <n v="49"/>
    <n v="10.33647"/>
    <n v="2354"/>
    <n v="1867"/>
    <n v="7993"/>
    <n v="221"/>
    <n v="1"/>
    <n v="2"/>
    <x v="2"/>
    <s v="CW"/>
    <n v="10"/>
    <n v="94"/>
    <s v="TS"/>
    <n v="213"/>
    <x v="0"/>
    <s v="UR"/>
    <s v="COOL MOIST UF"/>
    <n v="8"/>
    <x v="0"/>
    <x v="0"/>
    <s v="ABGR"/>
    <n v="4625"/>
    <n v="10"/>
    <s v="WE"/>
    <s v="No"/>
    <n v="1065.4917479999999"/>
    <s v="H"/>
    <n v="1065.4917479999999"/>
    <n v="60620.922448999998"/>
  </r>
  <r>
    <n v="4"/>
    <s v="Polygon"/>
    <n v="4"/>
    <s v="4fa54f36-867a-411d-8885-904dc7148ae1"/>
    <n v="8060000"/>
    <n v="4"/>
    <s v="USFS"/>
    <n v="42"/>
    <n v="6140680600000070"/>
    <x v="3"/>
    <n v="24.191946000000002"/>
    <n v="83"/>
    <n v="28"/>
    <s v="DF"/>
    <s v="PP"/>
    <n v="13.336660999999999"/>
    <n v="37"/>
    <n v="8"/>
    <s v="GF"/>
    <s v="--"/>
    <n v="0.79194699999999996"/>
    <n v="5"/>
    <n v="1"/>
    <s v="PP"/>
    <s v="--"/>
    <n v="2"/>
    <n v="34"/>
    <s v="3=UR"/>
    <n v="184"/>
    <n v="95"/>
    <n v="176"/>
    <n v="68"/>
    <n v="9.7379549999999995"/>
    <n v="2355"/>
    <n v="2042"/>
    <n v="10280"/>
    <n v="221"/>
    <n v="1"/>
    <n v="4"/>
    <x v="3"/>
    <s v="CE"/>
    <n v="2"/>
    <n v="10"/>
    <s v="SS"/>
    <n v="206"/>
    <x v="1"/>
    <s v="SE"/>
    <s v="COOL MOIST UF"/>
    <n v="88"/>
    <x v="0"/>
    <x v="1"/>
    <s v="PIEN"/>
    <n v="5475"/>
    <n v="18"/>
    <s v="NW"/>
    <s v="No"/>
    <n v="658.55269899999996"/>
    <s v=" "/>
    <n v="658.55269899999996"/>
    <n v="13468.160287999999"/>
  </r>
  <r>
    <n v="5"/>
    <s v="Polygon"/>
    <n v="5"/>
    <s v="d49a5f13-e69f-4ba0-9695-be4727a33f3b"/>
    <n v="8060000"/>
    <n v="4"/>
    <s v="USFS"/>
    <n v="42"/>
    <n v="6140680600000090"/>
    <x v="4"/>
    <n v="38.916466"/>
    <n v="110"/>
    <n v="2"/>
    <s v="GF"/>
    <s v="DF"/>
    <n v="3.2952590000000002"/>
    <n v="19"/>
    <n v="90"/>
    <s v="GF"/>
    <s v="DF"/>
    <n v="0"/>
    <n v="0"/>
    <n v="0"/>
    <s v="--"/>
    <s v="--"/>
    <n v="1"/>
    <n v="90"/>
    <s v="1=SI"/>
    <n v="2166"/>
    <n v="110"/>
    <n v="323"/>
    <n v="21"/>
    <n v="3.0563609999999999"/>
    <n v="1276"/>
    <n v="269"/>
    <n v="1537"/>
    <n v="201"/>
    <n v="3"/>
    <n v="1"/>
    <x v="4"/>
    <s v="CW"/>
    <n v="10"/>
    <n v="88"/>
    <s v="SS"/>
    <n v="213"/>
    <x v="0"/>
    <s v="OFSS"/>
    <s v="COOL WET UF"/>
    <n v="10"/>
    <x v="0"/>
    <x v="0"/>
    <s v="ABGR"/>
    <n v="4380"/>
    <n v="30"/>
    <s v="WE"/>
    <s v="No"/>
    <n v="1179.8748250000001"/>
    <s v="H"/>
    <n v="1179.8748250000001"/>
    <n v="75039.994663000005"/>
  </r>
  <r>
    <n v="6"/>
    <s v="Polygon"/>
    <n v="6"/>
    <s v="e464b964-a0d4-4e32-ae54-979eeee5a5e2"/>
    <n v="8060000"/>
    <n v="4"/>
    <s v="USFS"/>
    <n v="42"/>
    <n v="6140680600000090"/>
    <x v="5"/>
    <n v="14.686870000000001"/>
    <n v="80"/>
    <n v="78"/>
    <s v="GF"/>
    <s v="ES"/>
    <n v="4.0175799999999997"/>
    <n v="33"/>
    <n v="9"/>
    <s v="GF"/>
    <s v="--"/>
    <n v="2.2857609999999999"/>
    <n v="15"/>
    <n v="17"/>
    <s v="GF"/>
    <s v="--"/>
    <n v="3"/>
    <n v="83"/>
    <s v="4=YM"/>
    <n v="598"/>
    <n v="225"/>
    <n v="445"/>
    <n v="67"/>
    <n v="8.3148820000000008"/>
    <n v="6244"/>
    <n v="5418"/>
    <n v="26789"/>
    <n v="267"/>
    <n v="1"/>
    <n v="2"/>
    <x v="4"/>
    <s v="CW"/>
    <n v="10"/>
    <n v="88"/>
    <s v="TS"/>
    <n v="213"/>
    <x v="0"/>
    <s v="OFMS"/>
    <s v="COOL WET UF"/>
    <n v="10"/>
    <x v="0"/>
    <x v="0"/>
    <s v="ABGR"/>
    <n v="4331"/>
    <n v="30"/>
    <s v="WE"/>
    <s v="No"/>
    <n v="1537.4845310000001"/>
    <s v="H"/>
    <n v="1568.2982139999999"/>
    <n v="98387.150271999999"/>
  </r>
  <r>
    <n v="7"/>
    <s v="Polygon"/>
    <n v="7"/>
    <s v="408c41ce-796c-41ce-9733-0065bfbcce62"/>
    <n v="8060000"/>
    <n v="4"/>
    <s v="USFS"/>
    <n v="42"/>
    <n v="6140680600000100"/>
    <x v="6"/>
    <n v="38.803992999999998"/>
    <n v="110"/>
    <n v="2"/>
    <s v="GF"/>
    <s v="DF"/>
    <n v="3.295445"/>
    <n v="19"/>
    <n v="90"/>
    <s v="GF"/>
    <s v="DF"/>
    <n v="0"/>
    <n v="0"/>
    <n v="0"/>
    <s v="--"/>
    <s v="--"/>
    <n v="1"/>
    <n v="91"/>
    <s v="1=SI"/>
    <n v="2167"/>
    <n v="110"/>
    <n v="323"/>
    <n v="21"/>
    <n v="3.055326"/>
    <n v="1275"/>
    <n v="267"/>
    <n v="1524"/>
    <n v="201"/>
    <n v="3"/>
    <n v="1"/>
    <x v="5"/>
    <s v="CX"/>
    <n v="4"/>
    <n v="94"/>
    <s v="SS"/>
    <n v="212"/>
    <x v="0"/>
    <s v="SI"/>
    <s v="COOL WET UF"/>
    <n v="4"/>
    <x v="0"/>
    <x v="0"/>
    <s v="LAOC mixed"/>
    <n v="4284"/>
    <n v="38"/>
    <s v="NW"/>
    <s v="No"/>
    <n v="2312.4695489999999"/>
    <s v="H"/>
    <n v="2292.7429269999998"/>
    <n v="153590.17757"/>
  </r>
  <r>
    <n v="8"/>
    <s v="Polygon"/>
    <n v="8"/>
    <s v="c2515327-6090-417b-928b-b01b6e56d440"/>
    <n v="8060000"/>
    <n v="4"/>
    <s v="USFS"/>
    <n v="42"/>
    <n v="6140680600000100"/>
    <x v="7"/>
    <n v="10.570753"/>
    <n v="46"/>
    <n v="67"/>
    <s v="DF"/>
    <s v="GF"/>
    <n v="0"/>
    <n v="0"/>
    <n v="0"/>
    <s v="--"/>
    <s v="--"/>
    <n v="0"/>
    <n v="0"/>
    <n v="0"/>
    <s v="--"/>
    <s v="--"/>
    <n v="1"/>
    <n v="67"/>
    <s v="2=SE"/>
    <n v="430"/>
    <n v="105"/>
    <n v="225"/>
    <n v="55"/>
    <n v="6.6899839999999999"/>
    <n v="1768"/>
    <n v="1231"/>
    <n v="5404"/>
    <n v="201"/>
    <n v="1"/>
    <n v="3"/>
    <x v="4"/>
    <s v="CW"/>
    <n v="10"/>
    <n v="63"/>
    <s v="SS"/>
    <n v="213"/>
    <x v="0"/>
    <s v="SE"/>
    <s v="COOL WET UF"/>
    <n v="5"/>
    <x v="0"/>
    <x v="0"/>
    <s v="ABGR"/>
    <n v="4652"/>
    <n v="39"/>
    <s v="WE"/>
    <s v="No"/>
    <n v="1662.0797259999999"/>
    <s v="M"/>
    <n v="1662.0797259999999"/>
    <n v="117365.698752"/>
  </r>
  <r>
    <n v="9"/>
    <s v="Polygon"/>
    <n v="9"/>
    <s v="2e003755-52ed-4377-a984-18d03520e89b"/>
    <n v="8060000"/>
    <n v="4"/>
    <s v="USFS"/>
    <n v="42"/>
    <n v="6140680600000100"/>
    <x v="8"/>
    <n v="8.1546079999999996"/>
    <n v="32"/>
    <n v="29"/>
    <s v="PP"/>
    <s v="WP"/>
    <n v="1.621496"/>
    <n v="9"/>
    <n v="6"/>
    <s v="GF"/>
    <s v="DF"/>
    <n v="0"/>
    <n v="0"/>
    <n v="0"/>
    <s v="--"/>
    <s v="--"/>
    <n v="2"/>
    <n v="34"/>
    <s v="3=UR"/>
    <n v="886"/>
    <n v="38"/>
    <n v="115"/>
    <n v="37"/>
    <n v="2.7965779999999998"/>
    <n v="526"/>
    <n v="277"/>
    <n v="1303"/>
    <n v="221"/>
    <n v="2"/>
    <n v="4"/>
    <x v="4"/>
    <s v="CW"/>
    <n v="10"/>
    <n v="66"/>
    <s v="MS"/>
    <n v="213"/>
    <x v="0"/>
    <s v="OFMS"/>
    <s v="COOL WET UF"/>
    <n v="10"/>
    <x v="0"/>
    <x v="0"/>
    <s v="ABGR"/>
    <n v="4394"/>
    <n v="44"/>
    <s v="NE"/>
    <s v="No"/>
    <n v="1366.0294550000001"/>
    <s v="M"/>
    <n v="1366.0294550000001"/>
    <n v="89530.918258999998"/>
  </r>
  <r>
    <n v="10"/>
    <s v="Polygon"/>
    <n v="10"/>
    <s v="b6b9553a-0888-4cae-93c6-71a14e865d5d"/>
    <n v="8060000"/>
    <n v="4"/>
    <s v="USFS"/>
    <n v="42"/>
    <n v="6140680600000100"/>
    <x v="9"/>
    <n v="39.308886999999999"/>
    <n v="124"/>
    <n v="2"/>
    <s v="GF"/>
    <s v="--"/>
    <n v="12.438815999999999"/>
    <n v="42"/>
    <n v="56"/>
    <s v="PP"/>
    <s v="GF"/>
    <n v="0"/>
    <n v="0"/>
    <n v="0"/>
    <s v="--"/>
    <s v="--"/>
    <n v="1"/>
    <n v="57"/>
    <s v="2=SE"/>
    <n v="329"/>
    <n v="106"/>
    <n v="216"/>
    <n v="48"/>
    <n v="7.6943869999999999"/>
    <n v="1688"/>
    <n v="1288"/>
    <n v="5624"/>
    <n v="221"/>
    <n v="1"/>
    <n v="3"/>
    <x v="4"/>
    <s v="CW"/>
    <n v="8"/>
    <n v="94"/>
    <s v="SS"/>
    <n v="213"/>
    <x v="0"/>
    <s v="SI"/>
    <s v="COOL WET UF"/>
    <n v="4"/>
    <x v="0"/>
    <x v="0"/>
    <s v="ABGR"/>
    <n v="4722"/>
    <n v="44"/>
    <s v="NW"/>
    <s v="No"/>
    <n v="811.54311299999995"/>
    <s v="H"/>
    <n v="811.54311299999995"/>
    <n v="38695.252614999998"/>
  </r>
  <r>
    <n v="11"/>
    <s v="Polygon"/>
    <n v="11"/>
    <s v="57d77354-0659-43ea-8319-f7630a776b1e"/>
    <n v="8060000"/>
    <n v="4"/>
    <s v="USFS"/>
    <n v="42"/>
    <n v="6140680600000100"/>
    <x v="10"/>
    <n v="37.930965"/>
    <n v="121"/>
    <n v="6"/>
    <s v="ES"/>
    <s v="GF"/>
    <n v="9.6546260000000004"/>
    <n v="36"/>
    <n v="78"/>
    <s v="ES"/>
    <s v="GF"/>
    <n v="0"/>
    <n v="0"/>
    <n v="0"/>
    <s v="--"/>
    <s v="--"/>
    <n v="2"/>
    <n v="80"/>
    <s v="6=OM"/>
    <n v="1429"/>
    <n v="136"/>
    <n v="351"/>
    <n v="53"/>
    <n v="4.1710269999999996"/>
    <n v="2380"/>
    <n v="1573"/>
    <n v="7944"/>
    <n v="265"/>
    <n v="1"/>
    <n v="2"/>
    <x v="6"/>
    <s v="CE"/>
    <n v="8"/>
    <n v="94"/>
    <s v="SS"/>
    <n v="206"/>
    <x v="1"/>
    <s v="SI"/>
    <s v="COOL MOIST UF"/>
    <n v="3"/>
    <x v="0"/>
    <x v="1"/>
    <s v="PIEN"/>
    <n v="4653"/>
    <n v="43"/>
    <s v="NE"/>
    <s v="No"/>
    <n v="1118.785979"/>
    <s v="H"/>
    <n v="1118.785979"/>
    <n v="67682.026530999996"/>
  </r>
  <r>
    <n v="12"/>
    <s v="Polygon"/>
    <n v="12"/>
    <s v="a47b013a-2c7a-4f95-ba94-29d7cb2a550a"/>
    <n v="8060000"/>
    <n v="4"/>
    <s v="USFS"/>
    <n v="42"/>
    <n v="6140680600000100"/>
    <x v="11"/>
    <n v="36.236294000000001"/>
    <n v="112"/>
    <n v="2"/>
    <s v="GF"/>
    <s v="--"/>
    <n v="7.509576"/>
    <n v="34"/>
    <n v="61"/>
    <s v="ES"/>
    <s v="GF"/>
    <n v="0"/>
    <n v="0"/>
    <n v="0"/>
    <s v="--"/>
    <s v="--"/>
    <n v="1"/>
    <n v="62"/>
    <s v="2=SE"/>
    <n v="2902"/>
    <n v="57"/>
    <n v="202"/>
    <n v="42"/>
    <n v="1.8982600000000001"/>
    <n v="832"/>
    <n v="486"/>
    <n v="2368"/>
    <n v="265"/>
    <n v="3"/>
    <n v="3"/>
    <x v="4"/>
    <s v="CW"/>
    <n v="8"/>
    <n v="90"/>
    <s v="SS"/>
    <n v="213"/>
    <x v="0"/>
    <s v="SI"/>
    <s v="COOL WET UF"/>
    <n v="4"/>
    <x v="0"/>
    <x v="0"/>
    <s v="ABGR"/>
    <n v="4732"/>
    <n v="54"/>
    <s v="NO"/>
    <s v="No"/>
    <n v="740.30241899999999"/>
    <s v="H"/>
    <n v="740.30241899999999"/>
    <n v="32486.563880999998"/>
  </r>
  <r>
    <n v="13"/>
    <s v="Polygon"/>
    <n v="13"/>
    <s v="b39a88c9-8734-4d66-8764-3129c007df45"/>
    <n v="8060000"/>
    <n v="4"/>
    <s v="USFS"/>
    <n v="42"/>
    <n v="6140680600000110"/>
    <x v="12"/>
    <n v="32.726920999999997"/>
    <n v="125"/>
    <n v="5"/>
    <s v="ES"/>
    <s v="WL"/>
    <n v="7.6202230000000002"/>
    <n v="46"/>
    <n v="63"/>
    <s v="GF"/>
    <s v="AF"/>
    <n v="0"/>
    <n v="0"/>
    <n v="0"/>
    <s v="--"/>
    <s v="--"/>
    <n v="1"/>
    <n v="65"/>
    <s v="2=SE"/>
    <n v="676"/>
    <n v="83"/>
    <n v="204"/>
    <n v="58"/>
    <n v="4.7456969999999998"/>
    <n v="1667"/>
    <n v="1146"/>
    <n v="6185"/>
    <n v="267"/>
    <n v="2"/>
    <n v="3"/>
    <x v="4"/>
    <s v="CW"/>
    <n v="10"/>
    <n v="87"/>
    <s v="MS"/>
    <n v="213"/>
    <x v="0"/>
    <s v="OFMS"/>
    <s v="COOL WET UF"/>
    <n v="10"/>
    <x v="0"/>
    <x v="0"/>
    <s v="ABGR"/>
    <n v="4500"/>
    <n v="44"/>
    <s v="NO"/>
    <s v="No"/>
    <n v="1648.9369200000001"/>
    <s v="H"/>
    <n v="1648.9369200000001"/>
    <n v="120171.032586"/>
  </r>
  <r>
    <n v="14"/>
    <s v="Polygon"/>
    <n v="14"/>
    <s v="4081619e-bc1c-4506-b892-a4a2e24ddb6e"/>
    <n v="8060000"/>
    <n v="4"/>
    <s v="USFS"/>
    <n v="42"/>
    <n v="6140680600000120"/>
    <x v="13"/>
    <n v="0"/>
    <n v="0"/>
    <n v="0"/>
    <s v="--"/>
    <s v="--"/>
    <n v="0"/>
    <n v="0"/>
    <n v="0"/>
    <s v="--"/>
    <s v="--"/>
    <n v="0"/>
    <n v="0"/>
    <n v="0"/>
    <s v="--"/>
    <s v="--"/>
    <n v="0"/>
    <n v="8"/>
    <s v="0=BG"/>
    <n v="156"/>
    <n v="18"/>
    <n v="44"/>
    <n v="16"/>
    <n v="4.5478810000000003"/>
    <n v="584"/>
    <n v="509"/>
    <n v="3141"/>
    <n v="999"/>
    <n v="5"/>
    <n v="5"/>
    <x v="4"/>
    <s v="CW"/>
    <n v="10"/>
    <n v="72"/>
    <s v="SS"/>
    <n v="213"/>
    <x v="0"/>
    <s v="OFSS"/>
    <s v="COOL WET UF"/>
    <n v="10"/>
    <x v="0"/>
    <x v="0"/>
    <s v="ABGR"/>
    <n v="5100"/>
    <n v="43"/>
    <s v="SW"/>
    <s v="No"/>
    <n v="971.78149099999996"/>
    <s v="H"/>
    <n v="971.78149099999996"/>
    <n v="45750.983073000003"/>
  </r>
  <r>
    <n v="15"/>
    <s v="Polygon"/>
    <n v="15"/>
    <s v="71e76bc9-daed-4156-a4b8-df6c444fb2ab"/>
    <n v="8060000"/>
    <n v="4"/>
    <s v="USFS"/>
    <n v="42"/>
    <n v="6140680600000120"/>
    <x v="14"/>
    <n v="37.929831999999998"/>
    <n v="121"/>
    <n v="6"/>
    <s v="ES"/>
    <s v="GF"/>
    <n v="9.5523640000000007"/>
    <n v="37"/>
    <n v="78"/>
    <s v="ES"/>
    <s v="GF"/>
    <n v="0"/>
    <n v="0"/>
    <n v="0"/>
    <s v="--"/>
    <s v="--"/>
    <n v="2"/>
    <n v="80"/>
    <s v="6=OM"/>
    <n v="1429"/>
    <n v="136"/>
    <n v="351"/>
    <n v="53"/>
    <n v="4.1705240000000003"/>
    <n v="2380"/>
    <n v="1573"/>
    <n v="7944"/>
    <n v="265"/>
    <n v="1"/>
    <n v="2"/>
    <x v="4"/>
    <s v="CW"/>
    <n v="10"/>
    <n v="89"/>
    <s v="MS"/>
    <n v="213"/>
    <x v="0"/>
    <s v="OFMS"/>
    <s v="COOL WET UF"/>
    <n v="10"/>
    <x v="0"/>
    <x v="0"/>
    <s v="ABGR"/>
    <n v="4772"/>
    <n v="40"/>
    <s v="NE"/>
    <s v="No"/>
    <n v="1322.7598539999999"/>
    <s v="H"/>
    <n v="1322.7598539999999"/>
    <n v="104135.06595600001"/>
  </r>
  <r>
    <n v="16"/>
    <s v="Polygon"/>
    <n v="16"/>
    <s v="3dcde0e0-3ef2-45dc-8008-eb640be02467"/>
    <n v="8060000"/>
    <n v="4"/>
    <s v="USFS"/>
    <n v="42"/>
    <n v="6140680600000080"/>
    <x v="15"/>
    <n v="23.434536000000001"/>
    <n v="98"/>
    <n v="6"/>
    <s v="PP"/>
    <s v="--"/>
    <n v="0.101841"/>
    <n v="2"/>
    <n v="0"/>
    <s v="PP"/>
    <s v="--"/>
    <n v="0"/>
    <n v="0"/>
    <n v="0"/>
    <s v="--"/>
    <s v="--"/>
    <n v="1"/>
    <n v="6"/>
    <s v="1=SI"/>
    <n v="18"/>
    <n v="21"/>
    <n v="33"/>
    <n v="43"/>
    <n v="14.637831"/>
    <n v="692"/>
    <n v="633"/>
    <n v="3570"/>
    <n v="221"/>
    <n v="1"/>
    <n v="4"/>
    <x v="2"/>
    <s v="CE"/>
    <n v="4"/>
    <n v="88"/>
    <s v="SS"/>
    <n v="206"/>
    <x v="0"/>
    <s v="SI"/>
    <s v="COOL MOIST UF"/>
    <n v="3"/>
    <x v="0"/>
    <x v="0"/>
    <s v="PIEN mixed"/>
    <n v="5486"/>
    <n v="11"/>
    <s v="SW"/>
    <s v="No"/>
    <n v="323.37265400000001"/>
    <s v="H"/>
    <n v="323.37265400000001"/>
    <n v="4542.862314"/>
  </r>
  <r>
    <n v="17"/>
    <s v="Polygon"/>
    <n v="85"/>
    <s v="7446ecf5-eea3-4520-b676-8de64fbc9d04"/>
    <n v="8060000"/>
    <n v="4"/>
    <s v="USFS"/>
    <n v="42"/>
    <n v="6140680600000080"/>
    <x v="16"/>
    <n v="17.196178"/>
    <n v="94"/>
    <n v="37"/>
    <s v="ES"/>
    <s v="AF"/>
    <n v="2.0368810000000002"/>
    <n v="8"/>
    <n v="9"/>
    <s v="AF"/>
    <s v="GF"/>
    <n v="0"/>
    <n v="0"/>
    <n v="0"/>
    <s v="--"/>
    <s v="--"/>
    <n v="2"/>
    <n v="43"/>
    <s v="3=UR"/>
    <n v="3927"/>
    <n v="96"/>
    <n v="326"/>
    <n v="93"/>
    <n v="2.1214770000000001"/>
    <n v="3152"/>
    <n v="2830"/>
    <n v="15151"/>
    <n v="266"/>
    <n v="1"/>
    <n v="4"/>
    <x v="7"/>
    <s v="CE"/>
    <n v="10"/>
    <n v="80"/>
    <s v="MS"/>
    <n v="206"/>
    <x v="1"/>
    <s v="OFMS"/>
    <s v="COLD DRY UF"/>
    <n v="10"/>
    <x v="1"/>
    <x v="1"/>
    <s v="PIEN"/>
    <n v="5179"/>
    <n v="33"/>
    <s v="SE"/>
    <s v="No"/>
    <n v="2465.470026"/>
    <s v="H"/>
    <n v="2465.470026"/>
    <n v="146845.58214300001"/>
  </r>
  <r>
    <n v="18"/>
    <s v="Polygon"/>
    <n v="86"/>
    <s v="9f666042-93e1-4b32-8051-a726fc494053"/>
    <n v="8060000"/>
    <n v="4"/>
    <s v="USFS"/>
    <n v="42"/>
    <n v="6140680600000120"/>
    <x v="17"/>
    <n v="26.178778000000001"/>
    <n v="110"/>
    <n v="4"/>
    <s v="PP"/>
    <s v="--"/>
    <n v="1.685935"/>
    <n v="12"/>
    <n v="59"/>
    <s v="LP"/>
    <s v="WL"/>
    <n v="0"/>
    <n v="0"/>
    <n v="0"/>
    <s v="--"/>
    <s v="--"/>
    <n v="1"/>
    <n v="60"/>
    <s v="1=SI"/>
    <n v="3224"/>
    <n v="55"/>
    <n v="199"/>
    <n v="26"/>
    <n v="1.764621"/>
    <n v="833"/>
    <n v="494"/>
    <n v="3083"/>
    <n v="281"/>
    <n v="3"/>
    <n v="2"/>
    <x v="3"/>
    <s v="CA"/>
    <n v="2"/>
    <n v="38"/>
    <s v="SS"/>
    <n v="206"/>
    <x v="1"/>
    <s v="SE"/>
    <s v="COOL MOIST UF"/>
    <n v="88"/>
    <x v="0"/>
    <x v="1"/>
    <s v="ABLA mixed"/>
    <n v="5681"/>
    <n v="17"/>
    <s v="NE"/>
    <s v="No"/>
    <n v="2229.5618530000002"/>
    <s v=" "/>
    <n v="2229.5618530000002"/>
    <n v="135466.73167899999"/>
  </r>
  <r>
    <n v="19"/>
    <s v="Polygon"/>
    <n v="87"/>
    <s v="7dce0d3d-6f05-45bc-a559-c72f7a4407f2"/>
    <n v="8060000"/>
    <n v="4"/>
    <s v="USFS"/>
    <n v="42"/>
    <n v="6140680600000140"/>
    <x v="18"/>
    <n v="12.641140999999999"/>
    <n v="69"/>
    <n v="16"/>
    <s v="AF"/>
    <s v="--"/>
    <n v="8.1253689999999992"/>
    <n v="28"/>
    <n v="42"/>
    <s v="AF"/>
    <s v="--"/>
    <n v="3.0968059999999999"/>
    <n v="12"/>
    <n v="26"/>
    <s v="AF"/>
    <s v="ES"/>
    <n v="3"/>
    <n v="64"/>
    <s v="4=YM"/>
    <n v="551"/>
    <n v="93"/>
    <n v="215"/>
    <n v="60"/>
    <n v="5.5590830000000002"/>
    <n v="1453"/>
    <n v="1126"/>
    <n v="4893"/>
    <n v="268"/>
    <n v="2"/>
    <n v="2"/>
    <x v="3"/>
    <s v="CA"/>
    <n v="8"/>
    <n v="70"/>
    <s v="TS"/>
    <n v="206"/>
    <x v="1"/>
    <s v="UR"/>
    <s v="COOL MOIST UF"/>
    <n v="8"/>
    <x v="0"/>
    <x v="1"/>
    <s v="ABLA mixed"/>
    <n v="5688"/>
    <n v="26"/>
    <s v="WE"/>
    <s v="No"/>
    <n v="515.18395999999996"/>
    <s v="H"/>
    <n v="515.18395999999996"/>
    <n v="13503.828587"/>
  </r>
  <r>
    <n v="20"/>
    <s v="Polygon"/>
    <n v="88"/>
    <s v="a72fc40b-0928-469f-a49a-f9b552daaa39"/>
    <n v="8060000"/>
    <n v="4"/>
    <s v="USFS"/>
    <n v="42"/>
    <n v="6140680600000140"/>
    <x v="19"/>
    <n v="15.775263000000001"/>
    <n v="77"/>
    <n v="72"/>
    <s v="GF"/>
    <s v="DF"/>
    <n v="0"/>
    <n v="0"/>
    <n v="0"/>
    <s v="--"/>
    <s v="--"/>
    <n v="0"/>
    <n v="0"/>
    <n v="0"/>
    <s v="--"/>
    <s v="--"/>
    <n v="1"/>
    <n v="72"/>
    <s v="2=SE"/>
    <n v="381"/>
    <n v="190"/>
    <n v="355"/>
    <n v="86"/>
    <n v="9.566255"/>
    <n v="5829"/>
    <n v="5098"/>
    <n v="26674"/>
    <n v="267"/>
    <n v="1"/>
    <n v="2"/>
    <x v="7"/>
    <s v="CE"/>
    <n v="10"/>
    <n v="88"/>
    <s v="SS"/>
    <n v="206"/>
    <x v="1"/>
    <s v="OFSS"/>
    <s v="COLD DRY UF"/>
    <n v="10"/>
    <x v="1"/>
    <x v="1"/>
    <s v="PIEN"/>
    <n v="5329"/>
    <n v="38"/>
    <s v="SO"/>
    <s v="No"/>
    <n v="1139.8571609999999"/>
    <s v="H"/>
    <n v="1139.8571609999999"/>
    <n v="35944.709712000003"/>
  </r>
  <r>
    <n v="21"/>
    <s v="Polygon"/>
    <n v="89"/>
    <s v="db670c78-9002-45dc-be3e-b3a40781decb"/>
    <n v="8060000"/>
    <n v="4"/>
    <s v="USFS"/>
    <n v="42"/>
    <n v="6140680600000150"/>
    <x v="20"/>
    <n v="24.221273"/>
    <n v="110"/>
    <n v="9"/>
    <s v="PP"/>
    <s v="DF"/>
    <n v="1.2839"/>
    <n v="10"/>
    <n v="37"/>
    <s v="DF"/>
    <s v="WL"/>
    <n v="0"/>
    <n v="0"/>
    <n v="0"/>
    <s v="--"/>
    <s v="--"/>
    <n v="2"/>
    <n v="43"/>
    <s v="3=UR"/>
    <n v="4364"/>
    <n v="42"/>
    <n v="171"/>
    <n v="40"/>
    <n v="1.3272189999999999"/>
    <n v="1224"/>
    <n v="1093"/>
    <n v="6517"/>
    <n v="201"/>
    <n v="3"/>
    <n v="3"/>
    <x v="8"/>
    <s v="CW"/>
    <n v="10"/>
    <n v="57"/>
    <s v="SS"/>
    <n v="213"/>
    <x v="0"/>
    <s v="OFSS"/>
    <s v="WARM MOIST UF"/>
    <n v="10"/>
    <x v="0"/>
    <x v="0"/>
    <s v="ABGR"/>
    <n v="5296"/>
    <n v="43"/>
    <s v="SE"/>
    <s v="No"/>
    <n v="1284.212184"/>
    <s v="M"/>
    <n v="1284.212184"/>
    <n v="41270.624108000004"/>
  </r>
  <r>
    <n v="22"/>
    <s v="Polygon"/>
    <n v="90"/>
    <s v="83076419-a92b-45f9-bd3b-9f6f880dd4c0"/>
    <n v="8060000"/>
    <n v="4"/>
    <s v="USFS"/>
    <n v="42"/>
    <n v="6140680600000150"/>
    <x v="21"/>
    <n v="18.290552000000002"/>
    <n v="106"/>
    <n v="49"/>
    <s v="WL"/>
    <s v="DF"/>
    <n v="7.7217589999999996"/>
    <n v="43"/>
    <n v="24"/>
    <s v="DF"/>
    <s v="--"/>
    <n v="0.10127"/>
    <n v="1"/>
    <n v="0"/>
    <s v="WL"/>
    <s v="--"/>
    <n v="2"/>
    <n v="62"/>
    <s v="3=UR"/>
    <n v="193"/>
    <n v="157"/>
    <n v="267"/>
    <n v="118"/>
    <n v="12.214306000000001"/>
    <n v="5759"/>
    <n v="5071"/>
    <n v="27608"/>
    <n v="201"/>
    <n v="1"/>
    <n v="2"/>
    <x v="7"/>
    <s v="CE"/>
    <n v="10"/>
    <n v="80"/>
    <s v="SS"/>
    <n v="206"/>
    <x v="1"/>
    <s v="OFSS"/>
    <s v="COLD DRY UF"/>
    <n v="10"/>
    <x v="1"/>
    <x v="1"/>
    <s v="PIEN"/>
    <n v="5289"/>
    <n v="34"/>
    <s v="SE"/>
    <s v="No"/>
    <n v="1138.0041779999999"/>
    <s v="H"/>
    <n v="1138.0041779999999"/>
    <n v="26749.941726000001"/>
  </r>
  <r>
    <n v="23"/>
    <s v="Polygon"/>
    <n v="92"/>
    <s v="47d7ddaa-11eb-4de0-9d36-f6a0adfda200"/>
    <n v="8060000"/>
    <n v="4"/>
    <s v="USFS"/>
    <n v="42"/>
    <n v="6140680600000050"/>
    <x v="22"/>
    <n v="29.859503"/>
    <n v="112"/>
    <n v="20"/>
    <s v="PP"/>
    <s v="--"/>
    <n v="0"/>
    <n v="0"/>
    <n v="0"/>
    <s v="--"/>
    <s v="--"/>
    <n v="0"/>
    <n v="0"/>
    <n v="0"/>
    <s v="--"/>
    <s v="--"/>
    <n v="1"/>
    <n v="20"/>
    <s v="5=OS"/>
    <n v="15"/>
    <n v="71"/>
    <n v="84"/>
    <n v="113"/>
    <n v="29.970904999999998"/>
    <n v="2885"/>
    <n v="2679"/>
    <n v="17537"/>
    <n v="221"/>
    <n v="1"/>
    <n v="4"/>
    <x v="9"/>
    <s v="CP"/>
    <n v="2"/>
    <n v="56"/>
    <s v="SS"/>
    <n v="237"/>
    <x v="2"/>
    <s v="OFSS"/>
    <s v="HOT DRY UF"/>
    <n v="10"/>
    <x v="2"/>
    <x v="2"/>
    <s v="PIPO"/>
    <n v="4325"/>
    <n v="53"/>
    <s v="SO"/>
    <s v="No"/>
    <n v="2013.380733"/>
    <s v="M"/>
    <n v="128.734453"/>
    <n v="623.67543499999999"/>
  </r>
  <r>
    <n v="24"/>
    <s v="Polygon"/>
    <n v="93"/>
    <s v="0f7fec57-0d53-4878-8d10-d815442e6a76"/>
    <n v="8060000"/>
    <n v="3"/>
    <s v="USFS"/>
    <n v="33"/>
    <n v="6140680600000110"/>
    <x v="2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"/>
    <n v="1"/>
    <s v="MO"/>
    <n v="0"/>
    <x v="1"/>
    <s v="NF"/>
    <s v="COLD MOIST UH"/>
    <n v="8"/>
    <x v="3"/>
    <x v="3"/>
    <s v="non-conifer"/>
    <n v="5504"/>
    <n v="26"/>
    <s v="SW"/>
    <s v="No"/>
    <n v="745.38562899999999"/>
    <s v=" "/>
    <n v="745.38562899999999"/>
    <n v="8674.8655149999995"/>
  </r>
  <r>
    <n v="25"/>
    <s v="Polygon"/>
    <n v="94"/>
    <s v="3111b17b-abb5-476c-8d1f-68ed6f88dea4"/>
    <n v="8060000"/>
    <n v="3"/>
    <s v="USFS"/>
    <n v="33"/>
    <n v="6140680600000030"/>
    <x v="2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4"/>
    <n v="1"/>
    <s v="MO"/>
    <n v="0"/>
    <x v="3"/>
    <s v="NF"/>
    <s v="COLD VERY MOIST US"/>
    <n v="8"/>
    <x v="4"/>
    <x v="4"/>
    <s v="non-conifer"/>
    <n v="5143"/>
    <n v="51"/>
    <s v="NW"/>
    <s v="No"/>
    <n v="764.80553299999997"/>
    <s v=" "/>
    <n v="764.80553299999997"/>
    <n v="19784.685609"/>
  </r>
  <r>
    <n v="26"/>
    <s v="Polygon"/>
    <n v="95"/>
    <s v="cc40cc54-5f93-4997-a020-4f702d45e71e"/>
    <n v="8060000"/>
    <n v="3"/>
    <s v="USFS"/>
    <n v="33"/>
    <n v="6140680600000040"/>
    <x v="2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4"/>
    <n v="1"/>
    <s v="MO"/>
    <n v="0"/>
    <x v="3"/>
    <s v="NF"/>
    <s v="COLD VERY MOIST US"/>
    <n v="8"/>
    <x v="4"/>
    <x v="4"/>
    <s v="non-conifer"/>
    <n v="5469"/>
    <n v="53"/>
    <s v="SW"/>
    <s v="No"/>
    <n v="583.07033100000001"/>
    <s v=" "/>
    <n v="583.07033100000001"/>
    <n v="16443.070378"/>
  </r>
  <r>
    <n v="27"/>
    <s v="Polygon"/>
    <n v="96"/>
    <s v="87cfabb7-34a1-4be2-91ed-fa67ab73eaab"/>
    <n v="8060000"/>
    <n v="3"/>
    <s v="USFS"/>
    <n v="33"/>
    <n v="6140680600000040"/>
    <x v="2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"/>
    <n v="0"/>
    <s v="UA"/>
    <n v="0"/>
    <x v="4"/>
    <s v="NF"/>
    <s v="COOL MOIST UH"/>
    <n v="8"/>
    <x v="3"/>
    <x v="5"/>
    <s v="non-conifer"/>
    <n v="5725"/>
    <n v="5"/>
    <s v="SO"/>
    <s v="No"/>
    <n v="333.86967900000002"/>
    <s v=" "/>
    <n v="333.86967900000002"/>
    <n v="3939.6039970000002"/>
  </r>
  <r>
    <n v="28"/>
    <s v="Polygon"/>
    <n v="97"/>
    <s v="67dad2ea-e22e-4e76-8824-196fe0596239"/>
    <n v="8060000"/>
    <n v="3"/>
    <s v="USFS"/>
    <n v="33"/>
    <n v="6140680600000060"/>
    <x v="2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3"/>
    <s v="SX"/>
    <n v="4"/>
    <n v="1"/>
    <s v="MO"/>
    <n v="0"/>
    <x v="1"/>
    <s v="NF"/>
    <s v="WARM HIGH SM RS"/>
    <n v="8"/>
    <x v="5"/>
    <x v="6"/>
    <s v="non-conifer"/>
    <n v="5205"/>
    <n v="42"/>
    <s v="NO"/>
    <s v="No"/>
    <n v="1558.710961"/>
    <s v=" "/>
    <n v="1558.710961"/>
    <n v="38264.093936999998"/>
  </r>
  <r>
    <n v="29"/>
    <s v="Polygon"/>
    <n v="98"/>
    <s v="d818792b-79e3-4eae-bb24-2383b4e99132"/>
    <n v="8060000"/>
    <n v="3"/>
    <s v="USFS"/>
    <n v="33"/>
    <n v="6140680600000060"/>
    <x v="2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"/>
    <n v="1"/>
    <s v="MO"/>
    <n v="0"/>
    <x v="4"/>
    <s v="NF"/>
    <s v="COOL MOIST UH"/>
    <n v="8"/>
    <x v="3"/>
    <x v="5"/>
    <s v="non-conifer"/>
    <n v="5445"/>
    <n v="36"/>
    <s v="WE"/>
    <s v="No"/>
    <n v="870.97086899999999"/>
    <s v=" "/>
    <n v="870.97086899999999"/>
    <n v="25160.577378999998"/>
  </r>
  <r>
    <n v="30"/>
    <s v="Polygon"/>
    <n v="99"/>
    <s v="651558ec-2c72-42e3-84c0-c1ad5db6e091"/>
    <n v="8060000"/>
    <n v="3"/>
    <s v="USFS"/>
    <n v="31"/>
    <n v="6140680600000130"/>
    <x v="2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4981"/>
    <n v="18"/>
    <s v="SE"/>
    <s v="No"/>
    <n v="920.85580400000003"/>
    <s v=" "/>
    <n v="920.85580400000003"/>
    <n v="15180.723298999999"/>
  </r>
  <r>
    <n v="31"/>
    <s v="Polygon"/>
    <n v="100"/>
    <s v="027a32dc-0d16-4b8f-b648-1c67bed2ca0b"/>
    <n v="8060000"/>
    <n v="3"/>
    <s v="USFS"/>
    <n v="33"/>
    <n v="6140680600000130"/>
    <x v="3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1"/>
    <n v="1"/>
    <s v="MO"/>
    <n v="0"/>
    <x v="4"/>
    <s v="NF"/>
    <s v="WARM MOIST US"/>
    <n v="8"/>
    <x v="7"/>
    <x v="4"/>
    <s v="non-conifer"/>
    <n v="4848"/>
    <n v="52"/>
    <s v="SO"/>
    <s v="No"/>
    <n v="1585.8080460000001"/>
    <s v=" "/>
    <n v="1407.3578170000001"/>
    <n v="23320.906309999998"/>
  </r>
  <r>
    <n v="32"/>
    <s v="Polygon"/>
    <n v="101"/>
    <s v="6a8f2cdd-47c7-4b05-8784-ab0a928d9516"/>
    <n v="8060000"/>
    <n v="3"/>
    <s v="USFS"/>
    <n v="33"/>
    <n v="6140680600000130"/>
    <x v="3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"/>
    <n v="0"/>
    <s v="UA"/>
    <n v="0"/>
    <x v="4"/>
    <s v="NF"/>
    <s v="COOL MOIST UH"/>
    <n v="8"/>
    <x v="3"/>
    <x v="5"/>
    <s v="non-conifer"/>
    <n v="5319"/>
    <n v="40"/>
    <s v="SE"/>
    <s v="No"/>
    <n v="297.70824499999998"/>
    <s v=" "/>
    <n v="297.70824499999998"/>
    <n v="5012.5825839999998"/>
  </r>
  <r>
    <n v="33"/>
    <s v="Polygon"/>
    <n v="102"/>
    <s v="62bb737c-af55-48ca-81a6-13e86a777a18"/>
    <n v="8060000"/>
    <n v="3"/>
    <s v="USFS"/>
    <n v="33"/>
    <n v="6140680600000070"/>
    <x v="3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6"/>
    <s v="SX"/>
    <n v="4"/>
    <n v="2"/>
    <s v="MO"/>
    <n v="0"/>
    <x v="4"/>
    <s v="NF"/>
    <s v="WARM MOIST US"/>
    <n v="8"/>
    <x v="7"/>
    <x v="4"/>
    <s v="non-conifer"/>
    <n v="5184"/>
    <n v="43"/>
    <s v="SE"/>
    <s v="No"/>
    <n v="1746.1913850000001"/>
    <s v=" "/>
    <n v="1746.1913850000001"/>
    <n v="21917.515979"/>
  </r>
  <r>
    <n v="34"/>
    <s v="Polygon"/>
    <n v="103"/>
    <s v="38676943-847f-4138-99cc-658cbcd1a9f8"/>
    <n v="8060000"/>
    <n v="3"/>
    <s v="USFS"/>
    <n v="33"/>
    <n v="6140680600000140"/>
    <x v="3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"/>
    <n v="1"/>
    <s v="MO"/>
    <n v="0"/>
    <x v="4"/>
    <s v="NF"/>
    <s v="WARM MOIST US"/>
    <n v="8"/>
    <x v="7"/>
    <x v="4"/>
    <s v="non-conifer"/>
    <n v="4853"/>
    <n v="22"/>
    <s v="WE"/>
    <s v="No"/>
    <n v="731.73683200000005"/>
    <s v=" "/>
    <n v="731.73683200000005"/>
    <n v="12660.501358"/>
  </r>
  <r>
    <n v="35"/>
    <s v="Polygon"/>
    <n v="104"/>
    <s v="59fdb7c2-a233-46f9-a1b7-eca7bfcd829e"/>
    <n v="8060000"/>
    <n v="3"/>
    <s v="USFS"/>
    <n v="31"/>
    <n v="6140680600000080"/>
    <x v="3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"/>
    <n v="0"/>
    <s v="UA"/>
    <n v="0"/>
    <x v="4"/>
    <s v="NF"/>
    <s v="COOL MOIST UH"/>
    <n v="8"/>
    <x v="3"/>
    <x v="5"/>
    <s v="non-conifer"/>
    <n v="5380"/>
    <n v="22"/>
    <s v="SW"/>
    <s v="No"/>
    <n v="636.03316600000005"/>
    <s v=" "/>
    <n v="636.03316600000005"/>
    <n v="10048.165464"/>
  </r>
  <r>
    <n v="36"/>
    <s v="Polygon"/>
    <n v="105"/>
    <s v="d4c818c8-14c6-40e4-a9ad-6668756e1d40"/>
    <n v="8060000"/>
    <n v="3"/>
    <s v="USFS"/>
    <n v="33"/>
    <n v="6140680600000130"/>
    <x v="3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"/>
    <n v="1"/>
    <s v="MO"/>
    <n v="0"/>
    <x v="4"/>
    <s v="NF"/>
    <s v="COOL MOIST UH"/>
    <n v="8"/>
    <x v="3"/>
    <x v="5"/>
    <s v="non-conifer"/>
    <n v="5488"/>
    <n v="12"/>
    <s v="SW"/>
    <s v="No"/>
    <n v="1253.9698189999999"/>
    <s v=" "/>
    <n v="1253.9698189999999"/>
    <n v="24674.657842000001"/>
  </r>
  <r>
    <n v="37"/>
    <s v="Polygon"/>
    <n v="106"/>
    <s v="3f3da02c-ad66-49f6-ba18-bb5e8a75159e"/>
    <n v="8060000"/>
    <n v="3"/>
    <s v="USFS"/>
    <n v="33"/>
    <n v="6140680600000320"/>
    <x v="3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7"/>
    <s v="GX"/>
    <n v="1"/>
    <n v="1"/>
    <s v="MO"/>
    <n v="0"/>
    <x v="4"/>
    <s v="NF"/>
    <s v="WARM MOIST US"/>
    <n v="8"/>
    <x v="7"/>
    <x v="4"/>
    <s v="non-conifer"/>
    <n v="4550"/>
    <n v="48"/>
    <s v="SE"/>
    <s v="No"/>
    <n v="1491.7903679999999"/>
    <s v=" "/>
    <n v="1491.7903679999999"/>
    <n v="48701.941419000002"/>
  </r>
  <r>
    <n v="38"/>
    <s v="Polygon"/>
    <n v="149"/>
    <s v="5688187d-b97d-4cfc-b023-2a13e26ee343"/>
    <n v="8060000"/>
    <n v="3"/>
    <s v="USFS"/>
    <n v="31"/>
    <n v="6140680600000080"/>
    <x v="3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"/>
    <n v="1"/>
    <s v="MO"/>
    <n v="0"/>
    <x v="4"/>
    <s v="NF"/>
    <s v="COOL MOIST UH"/>
    <n v="8"/>
    <x v="3"/>
    <x v="5"/>
    <s v="non-conifer"/>
    <n v="5469"/>
    <n v="24"/>
    <s v="SE"/>
    <s v="No"/>
    <n v="2351.3043779999998"/>
    <s v=" "/>
    <n v="2351.3043779999998"/>
    <n v="71174.205145"/>
  </r>
  <r>
    <n v="39"/>
    <s v="Polygon"/>
    <n v="150"/>
    <s v="31ec6d54-f1d2-48e8-a70a-ae628e9a8a35"/>
    <n v="8060000"/>
    <n v="1"/>
    <s v="USFS"/>
    <n v="14"/>
    <n v="6140680600000130"/>
    <x v="3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8"/>
    <s v="AB"/>
    <n v="99"/>
    <n v="0"/>
    <s v="UA"/>
    <n v="0"/>
    <x v="5"/>
    <s v="NF"/>
    <s v="ADMIN"/>
    <s v=" "/>
    <x v="8"/>
    <x v="6"/>
    <s v="non veg"/>
    <n v="5069"/>
    <n v="37"/>
    <s v="SE"/>
    <s v="No"/>
    <n v="4781.7721490000004"/>
    <s v=" "/>
    <n v="4781.7721490000004"/>
    <n v="40664.898538000001"/>
  </r>
  <r>
    <n v="40"/>
    <s v="Polygon"/>
    <n v="151"/>
    <s v="981334db-347b-4589-bfaa-b0d12cdb9744"/>
    <n v="8060000"/>
    <n v="1"/>
    <s v="USFS"/>
    <n v="14"/>
    <n v="6140680600000140"/>
    <x v="3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8"/>
    <s v="AB"/>
    <n v="99"/>
    <n v="0"/>
    <s v="UA"/>
    <n v="0"/>
    <x v="5"/>
    <s v="NF"/>
    <s v="ADMIN"/>
    <s v=" "/>
    <x v="8"/>
    <x v="6"/>
    <s v="non veg"/>
    <n v="5347"/>
    <n v="34"/>
    <s v="NO"/>
    <s v="No"/>
    <n v="2131.0014820000001"/>
    <s v=" "/>
    <n v="2131.0014820000001"/>
    <n v="18037.957901999998"/>
  </r>
  <r>
    <n v="41"/>
    <s v="Polygon"/>
    <n v="152"/>
    <s v="d149f26f-a8bd-4f7c-a76b-d448209e37d7"/>
    <n v="8060000"/>
    <n v="4"/>
    <s v="USFS"/>
    <n v="42"/>
    <n v="6140680600000150"/>
    <x v="40"/>
    <n v="18.291803000000002"/>
    <n v="88"/>
    <n v="42"/>
    <s v="GF"/>
    <s v="WL"/>
    <n v="7.2764889999999998"/>
    <n v="38"/>
    <n v="7"/>
    <s v="DF"/>
    <s v="GF"/>
    <n v="2.0906669999999998"/>
    <n v="12"/>
    <n v="20"/>
    <s v="GF"/>
    <s v="DF"/>
    <n v="3"/>
    <n v="57"/>
    <s v="4=YM"/>
    <n v="508"/>
    <n v="120"/>
    <n v="259"/>
    <n v="92"/>
    <n v="6.5724530000000003"/>
    <n v="4047"/>
    <n v="3615"/>
    <n v="20129"/>
    <n v="267"/>
    <n v="1"/>
    <n v="3"/>
    <x v="4"/>
    <s v="CW"/>
    <n v="10"/>
    <n v="94"/>
    <s v="SS"/>
    <n v="213"/>
    <x v="0"/>
    <s v="OFSS"/>
    <s v="COOL WET UF"/>
    <n v="10"/>
    <x v="0"/>
    <x v="0"/>
    <s v="ABGR"/>
    <n v="4270"/>
    <n v="30"/>
    <s v="NW"/>
    <s v="No"/>
    <n v="7299.1895020000002"/>
    <s v="H"/>
    <n v="4164.054752"/>
    <n v="137794.689082"/>
  </r>
  <r>
    <n v="42"/>
    <s v="Polygon"/>
    <n v="153"/>
    <s v="90cc9efe-41fb-4321-b4c7-16e5acec15ba"/>
    <n v="8060000"/>
    <n v="4"/>
    <s v="USFS"/>
    <n v="42"/>
    <n v="6140680600000160"/>
    <x v="41"/>
    <n v="14.449265"/>
    <n v="43"/>
    <n v="55"/>
    <s v="PP"/>
    <s v="WL"/>
    <n v="0"/>
    <n v="0"/>
    <n v="0"/>
    <s v="--"/>
    <s v="--"/>
    <n v="0"/>
    <n v="0"/>
    <n v="0"/>
    <s v="--"/>
    <s v="--"/>
    <n v="1"/>
    <n v="55"/>
    <s v="2=SE"/>
    <n v="167"/>
    <n v="131"/>
    <n v="224"/>
    <n v="49"/>
    <n v="12.010246"/>
    <n v="2166"/>
    <n v="1788"/>
    <n v="7494"/>
    <n v="221"/>
    <n v="1"/>
    <n v="3"/>
    <x v="2"/>
    <s v="CW"/>
    <n v="10"/>
    <n v="90"/>
    <s v="MS"/>
    <n v="213"/>
    <x v="0"/>
    <s v="UR"/>
    <s v="COOL MOIST UF"/>
    <n v="8"/>
    <x v="0"/>
    <x v="0"/>
    <s v="ABGR"/>
    <n v="4369"/>
    <n v="43"/>
    <s v="NW"/>
    <s v="No"/>
    <n v="2415.9308409999999"/>
    <s v="H"/>
    <n v="2366.945667"/>
    <n v="59089.672996000001"/>
  </r>
  <r>
    <n v="43"/>
    <s v="Polygon"/>
    <n v="154"/>
    <s v="c39bc5b3-52d2-4d44-883a-94dbb349d665"/>
    <n v="8060000"/>
    <n v="4"/>
    <s v="USFS"/>
    <n v="42"/>
    <n v="6140680600000060"/>
    <x v="42"/>
    <n v="12.290622000000001"/>
    <n v="48"/>
    <n v="48"/>
    <s v="GF"/>
    <s v="ES"/>
    <n v="0"/>
    <n v="0"/>
    <n v="0"/>
    <s v="--"/>
    <s v="--"/>
    <n v="0"/>
    <n v="0"/>
    <n v="0"/>
    <s v="--"/>
    <s v="--"/>
    <n v="1"/>
    <n v="48"/>
    <s v="1=SI"/>
    <n v="341"/>
    <n v="68"/>
    <n v="151"/>
    <n v="53"/>
    <n v="6.0250830000000004"/>
    <n v="1305"/>
    <n v="940"/>
    <n v="4312"/>
    <n v="267"/>
    <n v="1"/>
    <n v="4"/>
    <x v="2"/>
    <s v="CW"/>
    <n v="10"/>
    <n v="93"/>
    <s v="MS"/>
    <n v="213"/>
    <x v="0"/>
    <s v="OFMS"/>
    <s v="COOL MOIST UF"/>
    <n v="10"/>
    <x v="0"/>
    <x v="0"/>
    <s v="ABGR"/>
    <n v="4608"/>
    <n v="14"/>
    <s v="EA"/>
    <s v="No"/>
    <n v="849.80974400000002"/>
    <s v="H"/>
    <n v="849.80974400000002"/>
    <n v="35919.319923000003"/>
  </r>
  <r>
    <n v="44"/>
    <s v="Polygon"/>
    <n v="155"/>
    <s v="16baec66-7ce8-4e73-b592-b1bfe5430be4"/>
    <n v="8060000"/>
    <n v="4"/>
    <s v="USFS"/>
    <n v="42"/>
    <n v="6140680600000050"/>
    <x v="43"/>
    <n v="23.430313000000002"/>
    <n v="98"/>
    <n v="7"/>
    <s v="PP"/>
    <s v="--"/>
    <n v="0.101841"/>
    <n v="2"/>
    <n v="0"/>
    <s v="PP"/>
    <s v="--"/>
    <n v="0"/>
    <n v="0"/>
    <n v="0"/>
    <s v="--"/>
    <s v="--"/>
    <n v="1"/>
    <n v="7"/>
    <s v="1=SI"/>
    <n v="18"/>
    <n v="21"/>
    <n v="33"/>
    <n v="43"/>
    <n v="14.634857999999999"/>
    <n v="692"/>
    <n v="633"/>
    <n v="3568"/>
    <n v="221"/>
    <n v="1"/>
    <n v="4"/>
    <x v="2"/>
    <s v="CD"/>
    <n v="5"/>
    <n v="40"/>
    <s v="SS"/>
    <n v="210"/>
    <x v="0"/>
    <s v="OFSS"/>
    <s v="COOL MOIST UF"/>
    <n v="10"/>
    <x v="0"/>
    <x v="0"/>
    <s v="PSMEG mixed"/>
    <n v="4572"/>
    <n v="17"/>
    <s v="NO"/>
    <s v="No"/>
    <n v="742.77288499999997"/>
    <s v=" "/>
    <n v="742.77288499999997"/>
    <n v="13046.948455"/>
  </r>
  <r>
    <n v="45"/>
    <s v="Polygon"/>
    <n v="156"/>
    <s v="e6498d60-c408-481c-b85a-320818ebe690"/>
    <n v="8060000"/>
    <n v="4"/>
    <s v="USFS"/>
    <n v="42"/>
    <n v="6140680600000160"/>
    <x v="44"/>
    <n v="39.952488000000002"/>
    <n v="164"/>
    <n v="2"/>
    <s v="GF"/>
    <s v="--"/>
    <n v="23.911524"/>
    <n v="109"/>
    <n v="3"/>
    <s v="WL"/>
    <s v="DF"/>
    <n v="7.8367399999999998"/>
    <n v="32"/>
    <n v="30"/>
    <s v="WL"/>
    <s v="DF"/>
    <n v="1"/>
    <n v="34"/>
    <s v="1=SI"/>
    <n v="181"/>
    <n v="61"/>
    <n v="124"/>
    <n v="50"/>
    <n v="7.8782509999999997"/>
    <n v="1308"/>
    <n v="960"/>
    <n v="5295"/>
    <n v="321"/>
    <n v="2"/>
    <n v="4"/>
    <x v="2"/>
    <s v="CD"/>
    <n v="8"/>
    <n v="90"/>
    <s v="MS"/>
    <n v="210"/>
    <x v="0"/>
    <s v="UR"/>
    <s v="COOL MOIST UF"/>
    <n v="8"/>
    <x v="0"/>
    <x v="0"/>
    <s v="PSMEG mixed"/>
    <n v="4379"/>
    <n v="45"/>
    <s v="EA"/>
    <s v="No"/>
    <n v="1005.355863"/>
    <s v="H"/>
    <n v="969.26384199999995"/>
    <n v="35601.826027000003"/>
  </r>
  <r>
    <n v="46"/>
    <s v="Polygon"/>
    <n v="157"/>
    <s v="3dae7d75-e9bb-41d2-a707-6fd0a62cae48"/>
    <n v="8060000"/>
    <n v="4"/>
    <s v="USFS"/>
    <n v="42"/>
    <n v="6140680600000160"/>
    <x v="45"/>
    <n v="25.515608"/>
    <n v="71"/>
    <n v="17"/>
    <s v="PP"/>
    <s v="--"/>
    <n v="8.6145420000000001"/>
    <n v="23"/>
    <n v="2"/>
    <s v="PP"/>
    <s v="--"/>
    <n v="1.8829629999999999"/>
    <n v="12"/>
    <n v="2"/>
    <s v="DF"/>
    <s v="--"/>
    <n v="1"/>
    <n v="20"/>
    <s v="5=OS"/>
    <n v="43"/>
    <n v="43"/>
    <n v="70"/>
    <n v="33"/>
    <n v="13.505492"/>
    <n v="918"/>
    <n v="808"/>
    <n v="4205"/>
    <n v="221"/>
    <n v="1"/>
    <n v="4"/>
    <x v="19"/>
    <s v="CD"/>
    <n v="8"/>
    <n v="70"/>
    <s v="MS"/>
    <n v="210"/>
    <x v="0"/>
    <s v="OFMS"/>
    <s v="WARM MOIST UF"/>
    <n v="10"/>
    <x v="0"/>
    <x v="0"/>
    <s v="PSMEG"/>
    <n v="4334"/>
    <n v="47"/>
    <s v="SO"/>
    <s v="No"/>
    <n v="747.68102599999997"/>
    <s v="H"/>
    <n v="747.68102599999997"/>
    <n v="11149.684565"/>
  </r>
  <r>
    <n v="47"/>
    <s v="Polygon"/>
    <n v="158"/>
    <s v="bc5faebf-ed80-4a96-b153-afe66083dfc3"/>
    <n v="8060000"/>
    <n v="4"/>
    <s v="USFS"/>
    <n v="42"/>
    <n v="6140680600000170"/>
    <x v="46"/>
    <n v="0"/>
    <n v="0"/>
    <n v="0"/>
    <s v="--"/>
    <s v="--"/>
    <n v="0"/>
    <n v="0"/>
    <n v="0"/>
    <s v="--"/>
    <s v="--"/>
    <n v="0"/>
    <n v="0"/>
    <n v="0"/>
    <s v="--"/>
    <s v="--"/>
    <n v="0"/>
    <n v="8"/>
    <s v="0=BG"/>
    <n v="156"/>
    <n v="18"/>
    <n v="44"/>
    <n v="16"/>
    <n v="4.5442629999999999"/>
    <n v="583"/>
    <n v="509"/>
    <n v="3134"/>
    <n v="999"/>
    <n v="5"/>
    <n v="5"/>
    <x v="19"/>
    <s v="CD"/>
    <n v="4"/>
    <n v="58"/>
    <s v="MS"/>
    <n v="210"/>
    <x v="0"/>
    <s v="OFMS"/>
    <s v="WARM MOIST UF"/>
    <n v="10"/>
    <x v="0"/>
    <x v="0"/>
    <s v="PSMEG"/>
    <n v="4119"/>
    <n v="47"/>
    <s v="SE"/>
    <s v="No"/>
    <n v="1701.179815"/>
    <s v="M"/>
    <n v="821.27854100000002"/>
    <n v="11403.166778999999"/>
  </r>
  <r>
    <n v="48"/>
    <s v="Polygon"/>
    <n v="159"/>
    <s v="51effbc2-cd9c-4419-8dbf-58e6ef582490"/>
    <n v="8060000"/>
    <n v="4"/>
    <s v="USFS"/>
    <n v="42"/>
    <n v="6140680600000160"/>
    <x v="47"/>
    <n v="35.280929999999998"/>
    <n v="134"/>
    <n v="2"/>
    <s v="GF"/>
    <s v="--"/>
    <n v="12.547262999999999"/>
    <n v="42"/>
    <n v="60"/>
    <s v="DF"/>
    <s v="PP"/>
    <n v="3.0259369999999999"/>
    <n v="16"/>
    <n v="7"/>
    <s v="GF"/>
    <s v="--"/>
    <n v="2"/>
    <n v="64"/>
    <s v="3=UR"/>
    <n v="230"/>
    <n v="134"/>
    <n v="242"/>
    <n v="45"/>
    <n v="10.327076999999999"/>
    <n v="2210"/>
    <n v="1672"/>
    <n v="6737"/>
    <n v="201"/>
    <n v="1"/>
    <n v="3"/>
    <x v="2"/>
    <s v="CW"/>
    <n v="10"/>
    <n v="40"/>
    <s v="TS"/>
    <n v="213"/>
    <x v="0"/>
    <s v="UR"/>
    <s v="COOL MOIST UF"/>
    <n v="6"/>
    <x v="0"/>
    <x v="0"/>
    <s v="ABGR"/>
    <n v="4463"/>
    <n v="23"/>
    <s v="SE"/>
    <s v="No"/>
    <n v="1062.7636500000001"/>
    <s v=" "/>
    <n v="1062.7636500000001"/>
    <n v="25711.713714000001"/>
  </r>
  <r>
    <n v="49"/>
    <s v="Polygon"/>
    <n v="160"/>
    <s v="851e1571-4851-4053-93a5-e3249fa370f5"/>
    <n v="8060000"/>
    <n v="4"/>
    <s v="USFS"/>
    <n v="42"/>
    <n v="6140680600000000"/>
    <x v="48"/>
    <n v="12.896445999999999"/>
    <n v="61"/>
    <n v="43"/>
    <s v="WL"/>
    <s v="GF"/>
    <n v="1.742942"/>
    <n v="14"/>
    <n v="93"/>
    <s v="OH"/>
    <s v="GF"/>
    <n v="0"/>
    <n v="0"/>
    <n v="0"/>
    <s v="--"/>
    <s v="--"/>
    <n v="2"/>
    <n v="96"/>
    <s v="3=UR"/>
    <n v="2552"/>
    <n v="113"/>
    <n v="340"/>
    <n v="81"/>
    <n v="2.849799"/>
    <n v="2756"/>
    <n v="2340"/>
    <n v="11873"/>
    <n v="321"/>
    <n v="1"/>
    <n v="3"/>
    <x v="7"/>
    <s v="CX"/>
    <n v="10"/>
    <n v="94"/>
    <s v="MS"/>
    <n v="212"/>
    <x v="1"/>
    <s v="UR"/>
    <s v="COLD DRY UF"/>
    <n v="8"/>
    <x v="1"/>
    <x v="1"/>
    <s v="LAOC mixed"/>
    <n v="4996"/>
    <n v="47"/>
    <s v="NW"/>
    <s v="No"/>
    <n v="1356.2524169999999"/>
    <s v="H"/>
    <n v="1356.2524169999999"/>
    <n v="45235.204668999999"/>
  </r>
  <r>
    <n v="50"/>
    <s v="Polygon"/>
    <n v="161"/>
    <s v="bee390f2-2170-4eae-a47a-7abcbbbfc4d0"/>
    <n v="8060000"/>
    <n v="4"/>
    <s v="USFS"/>
    <n v="42"/>
    <n v="6140680600000120"/>
    <x v="49"/>
    <n v="15.314137000000001"/>
    <n v="82"/>
    <n v="50"/>
    <s v="GF"/>
    <s v="WL"/>
    <n v="2.7253400000000001"/>
    <n v="16"/>
    <n v="9"/>
    <s v="GF"/>
    <s v="DF"/>
    <n v="0"/>
    <n v="0"/>
    <n v="0"/>
    <s v="--"/>
    <s v="--"/>
    <n v="2"/>
    <n v="55"/>
    <s v="3=UR"/>
    <n v="284"/>
    <n v="132"/>
    <n v="250"/>
    <n v="90"/>
    <n v="9.2483970000000006"/>
    <n v="4391"/>
    <n v="3932"/>
    <n v="20994"/>
    <n v="267"/>
    <n v="1"/>
    <n v="3"/>
    <x v="4"/>
    <s v="CW"/>
    <n v="10"/>
    <n v="89"/>
    <s v="SS"/>
    <n v="213"/>
    <x v="0"/>
    <s v="OFSS"/>
    <s v="COOL WET UF"/>
    <n v="10"/>
    <x v="0"/>
    <x v="0"/>
    <s v="ABGR"/>
    <n v="4468"/>
    <n v="41"/>
    <s v="NE"/>
    <s v="No"/>
    <n v="3080.1266479999999"/>
    <s v="H"/>
    <n v="3080.1266479999999"/>
    <n v="114381.125497"/>
  </r>
  <r>
    <n v="51"/>
    <s v="Polygon"/>
    <n v="162"/>
    <s v="0ae834eb-7414-458e-b209-43803a382d6d"/>
    <n v="8060000"/>
    <n v="4"/>
    <s v="USFS"/>
    <n v="42"/>
    <n v="6140680600000180"/>
    <x v="50"/>
    <n v="15.766862"/>
    <n v="81"/>
    <n v="51"/>
    <s v="GF"/>
    <s v="WL"/>
    <n v="2.7003469999999998"/>
    <n v="16"/>
    <n v="9"/>
    <s v="GF"/>
    <s v="DF"/>
    <n v="0"/>
    <n v="0"/>
    <n v="0"/>
    <s v="--"/>
    <s v="--"/>
    <n v="2"/>
    <n v="55"/>
    <s v="3=UR"/>
    <n v="284"/>
    <n v="135"/>
    <n v="255"/>
    <n v="88"/>
    <n v="9.3506549999999997"/>
    <n v="4474"/>
    <n v="3983"/>
    <n v="21326"/>
    <n v="267"/>
    <n v="1"/>
    <n v="3"/>
    <x v="2"/>
    <s v="CW"/>
    <n v="10"/>
    <n v="86"/>
    <s v="TS"/>
    <n v="213"/>
    <x v="0"/>
    <s v="UR"/>
    <s v="COOL MOIST UF"/>
    <n v="4"/>
    <x v="0"/>
    <x v="0"/>
    <s v="ABGR"/>
    <n v="4472"/>
    <n v="46"/>
    <s v="WE"/>
    <s v="No"/>
    <n v="2025.6276580000001"/>
    <s v="H"/>
    <n v="2025.6276580000001"/>
    <n v="150385.96193300001"/>
  </r>
  <r>
    <n v="52"/>
    <s v="Polygon"/>
    <n v="163"/>
    <s v="378675de-3019-45ec-9fad-2bc2aa27c198"/>
    <n v="8060000"/>
    <n v="4"/>
    <s v="USFS"/>
    <n v="42"/>
    <n v="6140680600000110"/>
    <x v="51"/>
    <n v="12.734175"/>
    <n v="60"/>
    <n v="43"/>
    <s v="WL"/>
    <s v="GF"/>
    <n v="1.7414289999999999"/>
    <n v="14"/>
    <n v="93"/>
    <s v="OH"/>
    <s v="GF"/>
    <n v="0"/>
    <n v="0"/>
    <n v="0"/>
    <s v="--"/>
    <s v="--"/>
    <n v="2"/>
    <n v="96"/>
    <s v="3=UR"/>
    <n v="2543"/>
    <n v="114"/>
    <n v="343"/>
    <n v="79"/>
    <n v="2.8698320000000002"/>
    <n v="2788"/>
    <n v="2360"/>
    <n v="11984"/>
    <n v="321"/>
    <n v="1"/>
    <n v="3"/>
    <x v="2"/>
    <s v="CW"/>
    <n v="10"/>
    <n v="90"/>
    <s v="MS"/>
    <n v="213"/>
    <x v="0"/>
    <s v="UR"/>
    <s v="COOL MOIST UF"/>
    <n v="6"/>
    <x v="0"/>
    <x v="0"/>
    <s v="ABGR"/>
    <n v="4873"/>
    <n v="47"/>
    <s v="WE"/>
    <s v="No"/>
    <n v="1222.7826930000001"/>
    <s v="H"/>
    <n v="1222.7826930000001"/>
    <n v="40493.060668999999"/>
  </r>
  <r>
    <n v="53"/>
    <s v="Polygon"/>
    <n v="164"/>
    <s v="dfb8e1d6-12f8-4ade-94f3-2927865ac7f5"/>
    <n v="8060000"/>
    <n v="4"/>
    <s v="USFS"/>
    <n v="42"/>
    <n v="6140680600000020"/>
    <x v="52"/>
    <n v="26.743168000000001"/>
    <n v="116"/>
    <n v="63"/>
    <s v="ES"/>
    <s v="GF"/>
    <n v="8.5053319999999992"/>
    <n v="31"/>
    <n v="6"/>
    <s v="ES"/>
    <s v="--"/>
    <n v="1.7647219999999999"/>
    <n v="8"/>
    <n v="3"/>
    <s v="AF"/>
    <s v="GF"/>
    <n v="2"/>
    <n v="66"/>
    <s v="6=OM"/>
    <n v="745"/>
    <n v="250"/>
    <n v="505"/>
    <n v="112"/>
    <n v="7.8457730000000003"/>
    <n v="8733"/>
    <n v="7923"/>
    <n v="45875"/>
    <n v="265"/>
    <n v="1"/>
    <n v="2"/>
    <x v="6"/>
    <s v="CE"/>
    <n v="10"/>
    <n v="70"/>
    <s v="SS"/>
    <n v="206"/>
    <x v="1"/>
    <s v="OFSS"/>
    <s v="COOL MOIST UF"/>
    <n v="10"/>
    <x v="0"/>
    <x v="1"/>
    <s v="PIEN"/>
    <n v="4967"/>
    <n v="51"/>
    <s v="NO"/>
    <s v="No"/>
    <n v="2287.961382"/>
    <s v="H"/>
    <n v="2287.961382"/>
    <n v="196094.19798500001"/>
  </r>
  <r>
    <n v="54"/>
    <s v="Polygon"/>
    <n v="165"/>
    <s v="58780164-bac8-4c0c-ade5-ba2adaa76497"/>
    <n v="8060000"/>
    <n v="4"/>
    <s v="USFS"/>
    <n v="42"/>
    <n v="6140680600000010"/>
    <x v="53"/>
    <n v="20.683979000000001"/>
    <n v="87"/>
    <n v="32"/>
    <s v="DF"/>
    <s v="PP"/>
    <n v="6.7786559999999998"/>
    <n v="31"/>
    <n v="27"/>
    <s v="GF"/>
    <s v="--"/>
    <n v="1.048257"/>
    <n v="7"/>
    <n v="7"/>
    <s v="GF"/>
    <s v="DF"/>
    <n v="3"/>
    <n v="54"/>
    <s v="4=YM"/>
    <n v="919"/>
    <n v="117"/>
    <n v="286"/>
    <n v="88"/>
    <n v="4.8351509999999998"/>
    <n v="3422"/>
    <n v="2825"/>
    <n v="16199"/>
    <n v="221"/>
    <n v="1"/>
    <n v="3"/>
    <x v="6"/>
    <s v="CE"/>
    <n v="10"/>
    <n v="90"/>
    <s v="SS"/>
    <n v="206"/>
    <x v="1"/>
    <s v="OFSS"/>
    <s v="COOL MOIST UF"/>
    <n v="10"/>
    <x v="0"/>
    <x v="1"/>
    <s v="PIEN"/>
    <n v="5064"/>
    <n v="51"/>
    <s v="WE"/>
    <s v="No"/>
    <n v="1316.640723"/>
    <s v="H"/>
    <n v="1316.640723"/>
    <n v="42473.101525999999"/>
  </r>
  <r>
    <n v="55"/>
    <s v="Polygon"/>
    <n v="166"/>
    <s v="75df72c5-c5cb-43b9-b597-b8bced6af67d"/>
    <n v="8060000"/>
    <n v="4"/>
    <s v="USFS"/>
    <n v="42"/>
    <n v="6140680600000120"/>
    <x v="54"/>
    <n v="33.506278999999999"/>
    <n v="99"/>
    <n v="11"/>
    <s v="GF"/>
    <s v="--"/>
    <n v="14.272736"/>
    <n v="38"/>
    <n v="5"/>
    <s v="AF"/>
    <s v="--"/>
    <n v="7.2442380000000002"/>
    <n v="16"/>
    <n v="32"/>
    <s v="AF"/>
    <s v="--"/>
    <n v="2"/>
    <n v="43"/>
    <s v="6=OM"/>
    <n v="287"/>
    <n v="90"/>
    <n v="183"/>
    <n v="38"/>
    <n v="7.5619649999999998"/>
    <n v="1792"/>
    <n v="1430"/>
    <n v="8127"/>
    <n v="268"/>
    <n v="1"/>
    <n v="3"/>
    <x v="20"/>
    <s v="CA"/>
    <n v="11"/>
    <n v="35"/>
    <s v="MS"/>
    <n v="206"/>
    <x v="0"/>
    <s v="UR"/>
    <s v="COLD DRY UF"/>
    <n v="8"/>
    <x v="1"/>
    <x v="8"/>
    <s v="ABLA mixed"/>
    <n v="5365"/>
    <n v="39"/>
    <s v="NO"/>
    <s v="No"/>
    <n v="898.31892200000004"/>
    <s v=" "/>
    <n v="898.31892200000004"/>
    <n v="38436.391406000002"/>
  </r>
  <r>
    <n v="56"/>
    <s v="Polygon"/>
    <n v="167"/>
    <s v="fbf95e7c-6c0f-4587-aec3-834deb4be670"/>
    <n v="8060000"/>
    <n v="4"/>
    <s v="USFS"/>
    <n v="42"/>
    <n v="6140680600000010"/>
    <x v="55"/>
    <n v="20.615539999999999"/>
    <n v="93"/>
    <n v="10"/>
    <s v="WL"/>
    <s v="ES"/>
    <n v="4.3912440000000004"/>
    <n v="20"/>
    <n v="84"/>
    <s v="AF"/>
    <s v="ES"/>
    <n v="0"/>
    <n v="0"/>
    <n v="0"/>
    <s v="--"/>
    <s v="--"/>
    <n v="2"/>
    <n v="86"/>
    <s v="3=UR"/>
    <n v="2720"/>
    <n v="127"/>
    <n v="379"/>
    <n v="47"/>
    <n v="2.9312770000000001"/>
    <n v="1674"/>
    <n v="784"/>
    <n v="4168"/>
    <n v="268"/>
    <n v="3"/>
    <n v="1"/>
    <x v="7"/>
    <s v="CA"/>
    <n v="11"/>
    <n v="52"/>
    <s v="MS"/>
    <n v="206"/>
    <x v="1"/>
    <s v="UR"/>
    <s v="COLD DRY UF"/>
    <n v="8"/>
    <x v="1"/>
    <x v="1"/>
    <s v="ABLA mixed"/>
    <n v="5618"/>
    <n v="22"/>
    <s v="WE"/>
    <s v="No"/>
    <n v="1216.0220360000001"/>
    <s v="M"/>
    <n v="1216.0220360000001"/>
    <n v="52444.761377000003"/>
  </r>
  <r>
    <n v="57"/>
    <s v="Polygon"/>
    <n v="168"/>
    <s v="fd45e25d-b30d-4824-aceb-5a86f260af81"/>
    <n v="8060000"/>
    <n v="4"/>
    <s v="USFS"/>
    <n v="42"/>
    <n v="6140680600000030"/>
    <x v="56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7"/>
    <n v="1.0301739999999999"/>
    <n v="0"/>
    <n v="0"/>
    <n v="1"/>
    <n v="999"/>
    <n v="5"/>
    <n v="5"/>
    <x v="7"/>
    <s v="SX"/>
    <n v="5"/>
    <n v="1"/>
    <s v="MO"/>
    <n v="0"/>
    <x v="1"/>
    <s v="BG"/>
    <s v="COLD DRY UF"/>
    <n v="77"/>
    <x v="1"/>
    <x v="1"/>
    <s v="non-conifer"/>
    <n v="5605"/>
    <n v="33"/>
    <s v="NO"/>
    <s v="Yes"/>
    <n v="595.85882800000002"/>
    <s v=" "/>
    <n v="595.85882800000002"/>
    <n v="8972.0900989999991"/>
  </r>
  <r>
    <n v="58"/>
    <s v="Polygon"/>
    <n v="169"/>
    <s v="5238d0b3-2f88-487f-a08a-9312ae2816e0"/>
    <n v="8060000"/>
    <n v="4"/>
    <s v="USFS"/>
    <n v="42"/>
    <n v="6140680600000170"/>
    <x v="57"/>
    <n v="20.938552999999999"/>
    <n v="95"/>
    <n v="10"/>
    <s v="WL"/>
    <s v="ES"/>
    <n v="3.904795"/>
    <n v="18"/>
    <n v="85"/>
    <s v="AF"/>
    <s v="ES"/>
    <n v="0"/>
    <n v="0"/>
    <n v="0"/>
    <s v="--"/>
    <s v="--"/>
    <n v="2"/>
    <n v="87"/>
    <s v="3=UR"/>
    <n v="2766"/>
    <n v="126"/>
    <n v="378"/>
    <n v="48"/>
    <n v="2.8920689999999998"/>
    <n v="1673"/>
    <n v="785"/>
    <n v="4177"/>
    <n v="268"/>
    <n v="3"/>
    <n v="1"/>
    <x v="7"/>
    <s v="CE"/>
    <n v="11"/>
    <n v="58"/>
    <s v="MS"/>
    <n v="206"/>
    <x v="1"/>
    <s v="UR"/>
    <s v="COLD DRY UF"/>
    <n v="8"/>
    <x v="1"/>
    <x v="1"/>
    <s v="PIEN"/>
    <n v="5301"/>
    <n v="47"/>
    <s v="NE"/>
    <s v="No"/>
    <n v="2510.2921190000002"/>
    <s v="M"/>
    <n v="2510.2921190000002"/>
    <n v="59396.509889000001"/>
  </r>
  <r>
    <n v="59"/>
    <s v="Polygon"/>
    <n v="170"/>
    <s v="05eebb97-469b-483c-acd9-38226c975dff"/>
    <n v="8060000"/>
    <n v="4"/>
    <s v="USFS"/>
    <n v="42"/>
    <n v="6140680600000100"/>
    <x v="58"/>
    <n v="15.872725000000001"/>
    <n v="79"/>
    <n v="72"/>
    <s v="GF"/>
    <s v="DF"/>
    <n v="0"/>
    <n v="0"/>
    <n v="0"/>
    <s v="--"/>
    <s v="--"/>
    <n v="0"/>
    <n v="0"/>
    <n v="0"/>
    <s v="--"/>
    <s v="--"/>
    <n v="1"/>
    <n v="72"/>
    <s v="2=SE"/>
    <n v="382"/>
    <n v="190"/>
    <n v="354"/>
    <n v="86"/>
    <n v="9.5334339999999997"/>
    <n v="5811"/>
    <n v="5080"/>
    <n v="26581"/>
    <n v="267"/>
    <n v="1"/>
    <n v="2"/>
    <x v="6"/>
    <s v="CE"/>
    <n v="10"/>
    <n v="90"/>
    <s v="SS"/>
    <n v="206"/>
    <x v="1"/>
    <s v="SI"/>
    <s v="COOL MOIST UF"/>
    <n v="3"/>
    <x v="0"/>
    <x v="1"/>
    <s v="PIEN"/>
    <n v="5234"/>
    <n v="43"/>
    <s v="WE"/>
    <s v="No"/>
    <n v="2635.9501030000001"/>
    <s v="H"/>
    <n v="2612.6982939999998"/>
    <n v="139364.345902"/>
  </r>
  <r>
    <n v="60"/>
    <s v="Polygon"/>
    <n v="171"/>
    <s v="b025f27e-0330-4ff5-a660-53621ece45cb"/>
    <n v="8060000"/>
    <n v="4"/>
    <s v="USFS"/>
    <n v="42"/>
    <n v="6140680600000020"/>
    <x v="59"/>
    <n v="13.058228"/>
    <n v="61"/>
    <n v="3"/>
    <s v="PP"/>
    <s v="WL"/>
    <n v="0.36147499999999999"/>
    <n v="6"/>
    <n v="0"/>
    <s v="LP"/>
    <s v="DF"/>
    <n v="0"/>
    <n v="0"/>
    <n v="0"/>
    <s v="--"/>
    <s v="--"/>
    <n v="1"/>
    <n v="3"/>
    <s v="1=SI"/>
    <n v="596"/>
    <n v="6"/>
    <n v="24"/>
    <n v="16"/>
    <n v="1.3350439999999999"/>
    <n v="120"/>
    <n v="102"/>
    <n v="496"/>
    <n v="281"/>
    <n v="3"/>
    <n v="4"/>
    <x v="7"/>
    <s v="CE"/>
    <n v="12"/>
    <n v="75"/>
    <s v="SS"/>
    <n v="206"/>
    <x v="1"/>
    <s v="OFSS"/>
    <s v="COLD DRY UF"/>
    <n v="10"/>
    <x v="1"/>
    <x v="1"/>
    <s v="PIEN"/>
    <n v="5457"/>
    <n v="32"/>
    <s v="WE"/>
    <s v="No"/>
    <n v="2207.1005100000002"/>
    <s v="H"/>
    <n v="2105.9966840000002"/>
    <n v="57637.051213999999"/>
  </r>
  <r>
    <n v="61"/>
    <s v="Polygon"/>
    <n v="172"/>
    <s v="401d04be-647e-4a02-9a1c-9007135285ed"/>
    <n v="8060000"/>
    <n v="4"/>
    <s v="USFS"/>
    <n v="42"/>
    <n v="6140680600000120"/>
    <x v="60"/>
    <n v="12.65075"/>
    <n v="69"/>
    <n v="16"/>
    <s v="AF"/>
    <s v="--"/>
    <n v="8.1413820000000001"/>
    <n v="28"/>
    <n v="42"/>
    <s v="AF"/>
    <s v="--"/>
    <n v="3.1019760000000001"/>
    <n v="12"/>
    <n v="27"/>
    <s v="AF"/>
    <s v="ES"/>
    <n v="3"/>
    <n v="64"/>
    <s v="4=YM"/>
    <n v="551"/>
    <n v="93"/>
    <n v="215"/>
    <n v="60"/>
    <n v="5.5677269999999996"/>
    <n v="1454"/>
    <n v="1125"/>
    <n v="4889"/>
    <n v="268"/>
    <n v="2"/>
    <n v="2"/>
    <x v="21"/>
    <s v="CD"/>
    <n v="8"/>
    <n v="87"/>
    <s v="SS"/>
    <n v="210"/>
    <x v="0"/>
    <s v="SE"/>
    <s v="WARM DRY UF"/>
    <n v="5"/>
    <x v="2"/>
    <x v="9"/>
    <s v="PSMEG mixed"/>
    <n v="5598"/>
    <n v="19"/>
    <s v="SW"/>
    <s v="No"/>
    <n v="1463.326431"/>
    <s v="H"/>
    <n v="1463.326431"/>
    <n v="38175.200191000004"/>
  </r>
  <r>
    <n v="62"/>
    <s v="Polygon"/>
    <n v="173"/>
    <s v="273b8c93-455d-4c9e-81b3-3c9c04a23ce5"/>
    <n v="8060000"/>
    <n v="4"/>
    <s v="USFS"/>
    <n v="42"/>
    <n v="6140680600000070"/>
    <x v="61"/>
    <n v="18.839901000000001"/>
    <n v="106"/>
    <n v="3"/>
    <s v="WL"/>
    <s v="--"/>
    <n v="1.6301680000000001"/>
    <n v="9"/>
    <n v="43"/>
    <s v="AF"/>
    <s v="WL"/>
    <n v="0"/>
    <n v="0"/>
    <n v="0"/>
    <s v="--"/>
    <s v="--"/>
    <n v="1"/>
    <n v="45"/>
    <s v="1=SI"/>
    <n v="2553"/>
    <n v="38"/>
    <n v="141"/>
    <n v="29"/>
    <n v="1.644474"/>
    <n v="541"/>
    <n v="333"/>
    <n v="1787"/>
    <n v="321"/>
    <n v="3"/>
    <n v="3"/>
    <x v="22"/>
    <s v="CE"/>
    <n v="10"/>
    <n v="85"/>
    <s v="MS"/>
    <n v="206"/>
    <x v="1"/>
    <s v="OFMS"/>
    <s v="COOL MOIST UF"/>
    <n v="10"/>
    <x v="0"/>
    <x v="1"/>
    <s v="PIEN"/>
    <n v="5052"/>
    <n v="45"/>
    <s v="NW"/>
    <s v="No"/>
    <n v="7154.2040299999999"/>
    <s v="H"/>
    <n v="7183.8801489999996"/>
    <n v="729216.03722699999"/>
  </r>
  <r>
    <n v="63"/>
    <s v="Polygon"/>
    <n v="174"/>
    <s v="ae04dd76-258f-4538-845e-85fe89ce9683"/>
    <n v="8060000"/>
    <n v="4"/>
    <s v="USFS"/>
    <n v="42"/>
    <n v="6140680600000040"/>
    <x v="62"/>
    <n v="26.174600999999999"/>
    <n v="110"/>
    <n v="4"/>
    <s v="PP"/>
    <s v="--"/>
    <n v="1.681433"/>
    <n v="12"/>
    <n v="60"/>
    <s v="LP"/>
    <s v="WL"/>
    <n v="0"/>
    <n v="0"/>
    <n v="0"/>
    <s v="--"/>
    <s v="--"/>
    <n v="1"/>
    <n v="62"/>
    <s v="1=SI"/>
    <n v="3224"/>
    <n v="53"/>
    <n v="194"/>
    <n v="26"/>
    <n v="1.737114"/>
    <n v="822"/>
    <n v="494"/>
    <n v="3083"/>
    <n v="281"/>
    <n v="3"/>
    <n v="2"/>
    <x v="23"/>
    <s v="CW"/>
    <n v="10"/>
    <n v="70"/>
    <s v="TS"/>
    <n v="213"/>
    <x v="0"/>
    <s v="UR"/>
    <s v="COOL MOIST UF"/>
    <n v="8"/>
    <x v="0"/>
    <x v="0"/>
    <s v="ABGR"/>
    <n v="5207"/>
    <n v="48"/>
    <s v="WE"/>
    <s v="No"/>
    <n v="2620.3858639999999"/>
    <s v="H"/>
    <n v="2620.3858639999999"/>
    <n v="247888.744963"/>
  </r>
  <r>
    <n v="64"/>
    <s v="Polygon"/>
    <n v="176"/>
    <s v="2f54ace9-68c3-4fc8-95ac-7720ed4f96a0"/>
    <n v="8060000"/>
    <n v="4"/>
    <s v="USFS"/>
    <n v="42"/>
    <n v="6140680600000180"/>
    <x v="63"/>
    <n v="12.053115"/>
    <n v="59"/>
    <n v="43"/>
    <s v="GF"/>
    <s v="LP"/>
    <n v="5.0582370000000001"/>
    <n v="29"/>
    <n v="5"/>
    <s v="GF"/>
    <s v="--"/>
    <n v="2.5242640000000001"/>
    <n v="14"/>
    <n v="9"/>
    <s v="GF"/>
    <s v="DF"/>
    <n v="2"/>
    <n v="50"/>
    <s v="3=UR"/>
    <n v="388"/>
    <n v="96"/>
    <n v="205"/>
    <n v="68"/>
    <n v="6.7288629999999996"/>
    <n v="2369"/>
    <n v="1673"/>
    <n v="8841"/>
    <n v="221"/>
    <n v="1"/>
    <n v="3"/>
    <x v="19"/>
    <s v="CD"/>
    <n v="4"/>
    <n v="40"/>
    <s v="TS"/>
    <n v="210"/>
    <x v="0"/>
    <s v="OFSS"/>
    <s v="WARM MOIST UF"/>
    <n v="10"/>
    <x v="0"/>
    <x v="0"/>
    <s v="PSMEG"/>
    <n v="4511"/>
    <n v="55"/>
    <s v="WE"/>
    <s v="No"/>
    <n v="612.61710000000005"/>
    <s v=" "/>
    <n v="573.98767599999996"/>
    <n v="10851.68671"/>
  </r>
  <r>
    <n v="65"/>
    <s v="Polygon"/>
    <n v="177"/>
    <s v="e8d71200-b058-4f5e-8a80-10f2499005c5"/>
    <n v="8060000"/>
    <n v="4"/>
    <s v="USFS"/>
    <n v="42"/>
    <n v="6140680600000180"/>
    <x v="64"/>
    <n v="18.376532000000001"/>
    <n v="41"/>
    <n v="3"/>
    <s v="PP"/>
    <s v="--"/>
    <n v="7.9193059999999997"/>
    <n v="22"/>
    <n v="10"/>
    <s v="LP"/>
    <s v="PP"/>
    <n v="2.3909630000000002"/>
    <n v="9"/>
    <n v="2"/>
    <s v="PP"/>
    <s v="--"/>
    <n v="1"/>
    <n v="15"/>
    <s v="1=SI"/>
    <n v="70"/>
    <n v="17"/>
    <n v="36"/>
    <n v="22"/>
    <n v="6.5760019999999999"/>
    <n v="177"/>
    <n v="123"/>
    <n v="457"/>
    <n v="999"/>
    <n v="5"/>
    <n v="5"/>
    <x v="24"/>
    <s v="CP"/>
    <n v="2"/>
    <n v="35"/>
    <s v="SS"/>
    <n v="237"/>
    <x v="2"/>
    <s v="OFSS"/>
    <s v="WARM DRY UF"/>
    <n v="10"/>
    <x v="2"/>
    <x v="9"/>
    <s v="PIPO"/>
    <n v="4608"/>
    <n v="40"/>
    <s v="WE"/>
    <s v="No"/>
    <n v="664.13191400000005"/>
    <s v="L"/>
    <n v="664.13191400000005"/>
    <n v="13354.519566999999"/>
  </r>
  <r>
    <n v="66"/>
    <s v="Polygon"/>
    <n v="179"/>
    <s v="950ee5cb-d106-4d6c-a908-f1a7c7578371"/>
    <n v="8060000"/>
    <n v="4"/>
    <s v="USFS"/>
    <n v="42"/>
    <n v="6140680600000190"/>
    <x v="65"/>
    <n v="0"/>
    <n v="0"/>
    <n v="0"/>
    <s v="--"/>
    <s v="--"/>
    <n v="0"/>
    <n v="0"/>
    <n v="0"/>
    <s v="--"/>
    <s v="--"/>
    <n v="0"/>
    <n v="0"/>
    <n v="0"/>
    <s v="--"/>
    <s v="--"/>
    <n v="0"/>
    <n v="8"/>
    <s v="0=BG"/>
    <n v="156"/>
    <n v="18"/>
    <n v="44"/>
    <n v="16"/>
    <n v="4.5482639999999996"/>
    <n v="584"/>
    <n v="509"/>
    <n v="3136"/>
    <n v="999"/>
    <n v="5"/>
    <n v="5"/>
    <x v="24"/>
    <s v="CD"/>
    <n v="2"/>
    <n v="70"/>
    <s v="MS"/>
    <n v="210"/>
    <x v="2"/>
    <s v="OFMS"/>
    <s v="WARM DRY UF"/>
    <n v="10"/>
    <x v="2"/>
    <x v="9"/>
    <s v="PSMEG"/>
    <n v="4073"/>
    <n v="48"/>
    <s v="SO"/>
    <s v="No"/>
    <n v="787.11050799999998"/>
    <s v="H"/>
    <n v="28.510020999999998"/>
    <n v="36.290706999999998"/>
  </r>
  <r>
    <n v="67"/>
    <s v="Polygon"/>
    <n v="180"/>
    <s v="e8f7728d-af4f-4f42-8adb-943baaedabb5"/>
    <n v="8060000"/>
    <n v="4"/>
    <s v="USFS"/>
    <n v="42"/>
    <n v="6140680600000190"/>
    <x v="66"/>
    <n v="0"/>
    <n v="0"/>
    <n v="0"/>
    <s v="--"/>
    <s v="--"/>
    <n v="0"/>
    <n v="0"/>
    <n v="0"/>
    <s v="--"/>
    <s v="--"/>
    <n v="0"/>
    <n v="0"/>
    <n v="0"/>
    <s v="--"/>
    <s v="--"/>
    <n v="0"/>
    <n v="8"/>
    <s v="0=BG"/>
    <n v="156"/>
    <n v="18"/>
    <n v="44"/>
    <n v="16"/>
    <n v="4.5445799999999998"/>
    <n v="583"/>
    <n v="509"/>
    <n v="3134"/>
    <n v="999"/>
    <n v="5"/>
    <n v="5"/>
    <x v="19"/>
    <s v="CD"/>
    <n v="4"/>
    <n v="35"/>
    <s v="MS"/>
    <n v="210"/>
    <x v="0"/>
    <s v="UR"/>
    <s v="WARM MOIST UF"/>
    <n v="8"/>
    <x v="0"/>
    <x v="0"/>
    <s v="PSMEG"/>
    <n v="4302"/>
    <n v="36"/>
    <s v="SE"/>
    <s v="No"/>
    <n v="838.38724999999999"/>
    <s v=" "/>
    <n v="716.42061699999999"/>
    <n v="12263.458782"/>
  </r>
  <r>
    <n v="68"/>
    <s v="Polygon"/>
    <n v="184"/>
    <s v="c71488d4-24a2-44af-8824-9eb72a4e1d9a"/>
    <n v="8060000"/>
    <n v="4"/>
    <s v="USFS"/>
    <n v="42"/>
    <n v="6140680600000180"/>
    <x v="67"/>
    <n v="20.345793"/>
    <n v="78"/>
    <n v="31"/>
    <s v="GF"/>
    <s v="DF"/>
    <n v="5.3041980000000004"/>
    <n v="28"/>
    <n v="5"/>
    <s v="GF"/>
    <s v="--"/>
    <n v="0.203954"/>
    <n v="3"/>
    <n v="1"/>
    <s v="GF"/>
    <s v="--"/>
    <n v="2"/>
    <n v="35"/>
    <s v="3=UR"/>
    <n v="484"/>
    <n v="87"/>
    <n v="199"/>
    <n v="72"/>
    <n v="5.7538109999999998"/>
    <n v="2686"/>
    <n v="2356"/>
    <n v="13359"/>
    <n v="201"/>
    <n v="1"/>
    <n v="4"/>
    <x v="25"/>
    <s v="CD"/>
    <n v="2"/>
    <n v="33"/>
    <s v="MS"/>
    <n v="210"/>
    <x v="2"/>
    <s v="UR"/>
    <s v="WARM DRY UF"/>
    <n v="8"/>
    <x v="2"/>
    <x v="9"/>
    <s v="PSMEG"/>
    <n v="4056"/>
    <n v="40"/>
    <s v="SE"/>
    <s v="No"/>
    <n v="1169.8436850000001"/>
    <s v=" "/>
    <n v="406.74840799999998"/>
    <n v="5132.1914029999998"/>
  </r>
  <r>
    <n v="69"/>
    <s v="Polygon"/>
    <n v="185"/>
    <s v="0563d986-769a-4f96-b607-e7010d092479"/>
    <n v="8060000"/>
    <n v="4"/>
    <s v="USFS"/>
    <n v="42"/>
    <n v="6140680600000200"/>
    <x v="68"/>
    <n v="12.025957"/>
    <n v="59"/>
    <n v="43"/>
    <s v="GF"/>
    <s v="LP"/>
    <n v="5.0399229999999999"/>
    <n v="29"/>
    <n v="5"/>
    <s v="GF"/>
    <s v="--"/>
    <n v="2.5242640000000001"/>
    <n v="14"/>
    <n v="9"/>
    <s v="GF"/>
    <s v="DF"/>
    <n v="2"/>
    <n v="51"/>
    <s v="3=UR"/>
    <n v="388"/>
    <n v="96"/>
    <n v="205"/>
    <n v="68"/>
    <n v="6.72675"/>
    <n v="2366"/>
    <n v="1679"/>
    <n v="8847"/>
    <n v="221"/>
    <n v="1"/>
    <n v="3"/>
    <x v="2"/>
    <s v="CW"/>
    <n v="10"/>
    <n v="84"/>
    <s v="MS"/>
    <n v="213"/>
    <x v="0"/>
    <s v="UR"/>
    <s v="COOL MOIST UF"/>
    <n v="8"/>
    <x v="0"/>
    <x v="0"/>
    <s v="ABGR"/>
    <n v="4360"/>
    <n v="33"/>
    <s v="EA"/>
    <s v="No"/>
    <n v="830.02559199999996"/>
    <s v="H"/>
    <n v="894.774407"/>
    <n v="8803.1386569999995"/>
  </r>
  <r>
    <n v="70"/>
    <s v="Polygon"/>
    <n v="186"/>
    <s v="4b04ebcb-548d-4b64-8f3f-40fff645db87"/>
    <n v="8060000"/>
    <n v="4"/>
    <s v="USFS"/>
    <n v="42"/>
    <n v="6140680600000190"/>
    <x v="69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9"/>
    <n v="2.6457380000000001"/>
    <n v="1"/>
    <n v="0"/>
    <n v="2"/>
    <n v="999"/>
    <n v="5"/>
    <n v="5"/>
    <x v="6"/>
    <s v="SX"/>
    <n v="4"/>
    <n v="1"/>
    <s v="MO"/>
    <n v="0"/>
    <x v="1"/>
    <s v="BG"/>
    <s v="COOL MOIST UF"/>
    <n v="4"/>
    <x v="0"/>
    <x v="1"/>
    <s v="non-conifer"/>
    <n v="4772"/>
    <n v="53"/>
    <s v="NE"/>
    <s v="Yes"/>
    <n v="789.25703299999998"/>
    <s v=" "/>
    <n v="789.25703299999998"/>
    <n v="29204.129299"/>
  </r>
  <r>
    <n v="71"/>
    <s v="Polygon"/>
    <n v="187"/>
    <s v="c10feb91-d094-4a62-b4a4-e08402270387"/>
    <n v="8060000"/>
    <n v="4"/>
    <s v="USFS"/>
    <n v="42"/>
    <n v="6140680600000120"/>
    <x v="70"/>
    <n v="21.062252000000001"/>
    <n v="100"/>
    <n v="41"/>
    <s v="DF"/>
    <s v="GF"/>
    <n v="0.16761400000000001"/>
    <n v="3"/>
    <n v="1"/>
    <s v="GF"/>
    <s v="DF"/>
    <n v="0"/>
    <n v="0"/>
    <n v="0"/>
    <s v="--"/>
    <s v="--"/>
    <n v="1"/>
    <n v="42"/>
    <s v="2=SE"/>
    <n v="395"/>
    <n v="111"/>
    <n v="232"/>
    <n v="98"/>
    <n v="7.1724379999999996"/>
    <n v="4181"/>
    <n v="3825"/>
    <n v="21970"/>
    <n v="201"/>
    <n v="1"/>
    <n v="3"/>
    <x v="2"/>
    <s v="CE"/>
    <n v="4"/>
    <n v="89"/>
    <s v="MS"/>
    <n v="206"/>
    <x v="0"/>
    <s v="UR"/>
    <s v="COOL MOIST UF"/>
    <n v="8"/>
    <x v="0"/>
    <x v="0"/>
    <s v="PIEN mixed"/>
    <n v="4684"/>
    <n v="46"/>
    <s v="NE"/>
    <s v="No"/>
    <n v="2016.3947270000001"/>
    <s v="H"/>
    <n v="2016.3947270000001"/>
    <n v="128768.942159"/>
  </r>
  <r>
    <n v="72"/>
    <s v="Polygon"/>
    <n v="188"/>
    <s v="21e3b2bb-4977-47ec-a4db-c627bdaa357e"/>
    <n v="8060000"/>
    <n v="4"/>
    <s v="USFS"/>
    <n v="42"/>
    <n v="6140680600000010"/>
    <x v="71"/>
    <n v="26.226904000000001"/>
    <n v="124"/>
    <n v="72"/>
    <s v="GF"/>
    <s v="DF"/>
    <n v="0"/>
    <n v="0"/>
    <n v="0"/>
    <s v="--"/>
    <s v="--"/>
    <n v="0"/>
    <n v="0"/>
    <n v="0"/>
    <s v="--"/>
    <s v="--"/>
    <n v="1"/>
    <n v="72"/>
    <s v="5=OS"/>
    <n v="137"/>
    <n v="237"/>
    <n v="346"/>
    <n v="115"/>
    <n v="17.817996999999998"/>
    <n v="9694"/>
    <n v="8842"/>
    <n v="52403"/>
    <n v="267"/>
    <n v="1"/>
    <n v="2"/>
    <x v="4"/>
    <s v="CW"/>
    <n v="10"/>
    <n v="88"/>
    <s v="MS"/>
    <n v="213"/>
    <x v="0"/>
    <s v="OFMS"/>
    <s v="COOL WET UF"/>
    <n v="10"/>
    <x v="0"/>
    <x v="0"/>
    <s v="ABGR"/>
    <n v="3743"/>
    <n v="39"/>
    <s v="NW"/>
    <s v="No"/>
    <n v="4680.039342"/>
    <s v="H"/>
    <n v="335.07405"/>
    <n v="1947.0781159999999"/>
  </r>
  <r>
    <n v="73"/>
    <s v="Polygon"/>
    <n v="189"/>
    <s v="9ad943c6-e06f-41a7-b241-bb2a035bac7c"/>
    <n v="8060000"/>
    <n v="4"/>
    <s v="USFS"/>
    <n v="42"/>
    <n v="6140680600000010"/>
    <x v="72"/>
    <n v="17.490673000000001"/>
    <n v="80"/>
    <n v="44"/>
    <s v="DF"/>
    <s v="GF"/>
    <n v="2.6918510000000002"/>
    <n v="19"/>
    <n v="26"/>
    <s v="DF"/>
    <s v="GF"/>
    <n v="0"/>
    <n v="0"/>
    <n v="0"/>
    <s v="--"/>
    <s v="--"/>
    <n v="2"/>
    <n v="59"/>
    <s v="3=UR"/>
    <n v="608"/>
    <n v="98"/>
    <n v="228"/>
    <n v="81"/>
    <n v="5.4259630000000003"/>
    <n v="3207"/>
    <n v="2827"/>
    <n v="16054"/>
    <n v="201"/>
    <n v="1"/>
    <n v="3"/>
    <x v="24"/>
    <s v="CD"/>
    <n v="2"/>
    <n v="66"/>
    <s v="MS"/>
    <n v="210"/>
    <x v="2"/>
    <s v="UR"/>
    <s v="WARM DRY UF"/>
    <n v="8"/>
    <x v="2"/>
    <x v="9"/>
    <s v="PSMEG"/>
    <n v="4039"/>
    <n v="53"/>
    <s v="WE"/>
    <s v="No"/>
    <n v="693.54225899999994"/>
    <s v="M"/>
    <n v="154.037049"/>
    <n v="1011.9967779999999"/>
  </r>
  <r>
    <n v="74"/>
    <s v="Polygon"/>
    <n v="190"/>
    <s v="5ba762ba-72d1-4b70-84bf-96c5afa0071f"/>
    <n v="8060000"/>
    <n v="4"/>
    <s v="USFS"/>
    <n v="42"/>
    <n v="6140680600000200"/>
    <x v="73"/>
    <n v="20.945710999999999"/>
    <n v="95"/>
    <n v="10"/>
    <s v="WL"/>
    <s v="ES"/>
    <n v="4.3773980000000003"/>
    <n v="20"/>
    <n v="84"/>
    <s v="AF"/>
    <s v="ES"/>
    <n v="0"/>
    <n v="0"/>
    <n v="0"/>
    <s v="--"/>
    <s v="--"/>
    <n v="2"/>
    <n v="86"/>
    <s v="3=UR"/>
    <n v="2726"/>
    <n v="127"/>
    <n v="379"/>
    <n v="47"/>
    <n v="2.926488"/>
    <n v="1670"/>
    <n v="784"/>
    <n v="4168"/>
    <n v="268"/>
    <n v="3"/>
    <n v="1"/>
    <x v="3"/>
    <s v="CE"/>
    <n v="12"/>
    <n v="40"/>
    <s v="SS"/>
    <n v="206"/>
    <x v="1"/>
    <s v="OFSS"/>
    <s v="COOL MOIST UF"/>
    <n v="10"/>
    <x v="0"/>
    <x v="1"/>
    <s v="PIEN"/>
    <n v="5514"/>
    <n v="24"/>
    <s v="EA"/>
    <s v="No"/>
    <n v="1402.989022"/>
    <s v=" "/>
    <n v="1402.989022"/>
    <n v="25772.477249"/>
  </r>
  <r>
    <n v="75"/>
    <s v="Polygon"/>
    <n v="191"/>
    <s v="dc21c0aa-c3e2-4edd-9654-ffb3c9800189"/>
    <n v="8060000"/>
    <n v="4"/>
    <s v="USFS"/>
    <n v="42"/>
    <n v="6140680600000200"/>
    <x v="74"/>
    <n v="20.948115999999999"/>
    <n v="95"/>
    <n v="10"/>
    <s v="WL"/>
    <s v="ES"/>
    <n v="3.9600200000000001"/>
    <n v="18"/>
    <n v="85"/>
    <s v="AF"/>
    <s v="ES"/>
    <n v="0"/>
    <n v="0"/>
    <n v="0"/>
    <s v="--"/>
    <s v="--"/>
    <n v="2"/>
    <n v="87"/>
    <s v="3=UR"/>
    <n v="2729"/>
    <n v="127"/>
    <n v="379"/>
    <n v="48"/>
    <n v="2.9237860000000002"/>
    <n v="1671"/>
    <n v="787"/>
    <n v="4173"/>
    <n v="268"/>
    <n v="3"/>
    <n v="1"/>
    <x v="3"/>
    <s v="CE"/>
    <n v="10"/>
    <n v="70"/>
    <s v="MS"/>
    <n v="206"/>
    <x v="1"/>
    <s v="OFMS"/>
    <s v="COOL MOIST UF"/>
    <n v="10"/>
    <x v="0"/>
    <x v="1"/>
    <s v="PIEN"/>
    <n v="5288"/>
    <n v="26"/>
    <s v="EA"/>
    <s v="No"/>
    <n v="2884.7933419999999"/>
    <s v="H"/>
    <n v="3376.0287370000001"/>
    <n v="130526.818826"/>
  </r>
  <r>
    <n v="76"/>
    <s v="Polygon"/>
    <n v="192"/>
    <s v="e0f5a4b8-27f0-4185-8588-0ac7d6664af7"/>
    <n v="8060000"/>
    <n v="4"/>
    <s v="USFS"/>
    <n v="42"/>
    <n v="6140680600000100"/>
    <x v="75"/>
    <n v="18.514288000000001"/>
    <n v="89"/>
    <n v="75"/>
    <s v="GF"/>
    <s v="DF"/>
    <n v="4.6301220000000001"/>
    <n v="27"/>
    <n v="18"/>
    <s v="GF"/>
    <s v="DF"/>
    <n v="0"/>
    <n v="0"/>
    <n v="0"/>
    <s v="--"/>
    <s v="--"/>
    <n v="2"/>
    <n v="80"/>
    <s v="3=UR"/>
    <n v="467"/>
    <n v="252"/>
    <n v="463"/>
    <n v="95"/>
    <n v="9.9365140000000007"/>
    <n v="8133"/>
    <n v="7177"/>
    <n v="38386"/>
    <n v="267"/>
    <n v="1"/>
    <n v="2"/>
    <x v="4"/>
    <s v="CW"/>
    <n v="10"/>
    <n v="88"/>
    <s v="MS"/>
    <n v="213"/>
    <x v="0"/>
    <s v="OFMS"/>
    <s v="COOL WET UF"/>
    <n v="10"/>
    <x v="0"/>
    <x v="0"/>
    <s v="ABGR"/>
    <n v="3900"/>
    <n v="38"/>
    <s v="NE"/>
    <s v="No"/>
    <n v="2124.8894249999998"/>
    <s v="H"/>
    <n v="1969.007764"/>
    <n v="91697.443666000006"/>
  </r>
  <r>
    <n v="77"/>
    <s v="Polygon"/>
    <n v="193"/>
    <s v="3d976b98-a578-4d0e-b70c-21c288c358bb"/>
    <n v="8060000"/>
    <n v="4"/>
    <s v="USFS"/>
    <n v="42"/>
    <n v="6140680600000020"/>
    <x v="76"/>
    <n v="20.290606"/>
    <n v="90"/>
    <n v="70"/>
    <s v="GF"/>
    <s v="ES"/>
    <n v="0.10387399999999999"/>
    <n v="2"/>
    <n v="0"/>
    <s v="GF"/>
    <s v="DF"/>
    <n v="0"/>
    <n v="0"/>
    <n v="0"/>
    <s v="--"/>
    <s v="--"/>
    <n v="1"/>
    <n v="71"/>
    <s v="2=SE"/>
    <n v="1215"/>
    <n v="262"/>
    <n v="577"/>
    <n v="99"/>
    <n v="6.2872849999999998"/>
    <n v="9118"/>
    <n v="8186"/>
    <n v="45317"/>
    <n v="267"/>
    <n v="1"/>
    <n v="2"/>
    <x v="21"/>
    <s v="CW"/>
    <n v="10"/>
    <n v="83"/>
    <s v="MS"/>
    <n v="213"/>
    <x v="2"/>
    <s v="OFMS"/>
    <s v="WARM DRY UF"/>
    <n v="10"/>
    <x v="2"/>
    <x v="9"/>
    <s v="ABGR"/>
    <n v="3834"/>
    <n v="27"/>
    <s v="WE"/>
    <s v="No"/>
    <n v="1444.455651"/>
    <s v="H"/>
    <n v="977.82237699999996"/>
    <n v="38141.747801999998"/>
  </r>
  <r>
    <n v="78"/>
    <s v="Polygon"/>
    <n v="194"/>
    <s v="62c0a32a-5874-4fb0-9ad8-55d51dd28cf0"/>
    <n v="8060000"/>
    <n v="4"/>
    <s v="USFS"/>
    <n v="42"/>
    <n v="6140680600000110"/>
    <x v="77"/>
    <n v="25.227394"/>
    <n v="87"/>
    <n v="34"/>
    <s v="GF"/>
    <s v="PP"/>
    <n v="7.9469519999999996"/>
    <n v="28"/>
    <n v="51"/>
    <s v="PP"/>
    <s v="--"/>
    <n v="2.003946"/>
    <n v="11"/>
    <n v="12"/>
    <s v="PP"/>
    <s v="DF"/>
    <n v="3"/>
    <n v="71"/>
    <s v="6=OM"/>
    <n v="592"/>
    <n v="103"/>
    <n v="237"/>
    <n v="74"/>
    <n v="5.6518860000000002"/>
    <n v="2366"/>
    <n v="1921"/>
    <n v="11326"/>
    <n v="221"/>
    <n v="1"/>
    <n v="2"/>
    <x v="4"/>
    <s v="CW"/>
    <n v="8"/>
    <n v="90"/>
    <s v="MS"/>
    <n v="213"/>
    <x v="0"/>
    <s v="OFMS"/>
    <s v="COOL WET UF"/>
    <n v="10"/>
    <x v="0"/>
    <x v="0"/>
    <s v="ABGR"/>
    <n v="4693"/>
    <n v="46"/>
    <s v="WE"/>
    <s v="No"/>
    <n v="1934.11475"/>
    <s v="H"/>
    <n v="1934.1147510000001"/>
    <n v="77751.154613000006"/>
  </r>
  <r>
    <n v="79"/>
    <s v="Polygon"/>
    <n v="195"/>
    <s v="9c3e2ba4-ec56-4631-99d6-febb2ef06c58"/>
    <n v="8060000"/>
    <n v="4"/>
    <s v="USFS"/>
    <n v="42"/>
    <n v="6140680600000110"/>
    <x v="78"/>
    <n v="27.145779000000001"/>
    <n v="143"/>
    <n v="26"/>
    <s v="GF"/>
    <s v="WL"/>
    <n v="8.9075450000000007"/>
    <n v="61"/>
    <n v="13"/>
    <s v="GF"/>
    <s v="--"/>
    <n v="6.2949590000000004"/>
    <n v="18"/>
    <n v="17"/>
    <s v="DF"/>
    <s v="--"/>
    <n v="3"/>
    <n v="47"/>
    <s v="6=OM"/>
    <n v="127"/>
    <n v="97"/>
    <n v="167"/>
    <n v="101"/>
    <n v="11.88109"/>
    <n v="4280"/>
    <n v="3832"/>
    <n v="24763"/>
    <n v="267"/>
    <n v="1"/>
    <n v="4"/>
    <x v="4"/>
    <s v="CW"/>
    <n v="10"/>
    <n v="90"/>
    <s v="MS"/>
    <n v="213"/>
    <x v="0"/>
    <s v="UR"/>
    <s v="COOL WET UF"/>
    <n v="8"/>
    <x v="0"/>
    <x v="0"/>
    <s v="ABGR"/>
    <n v="4299"/>
    <n v="46"/>
    <s v="NO"/>
    <s v="No"/>
    <n v="2316.3859790000001"/>
    <s v="H"/>
    <n v="2316.3859790000001"/>
    <n v="161890.92203399999"/>
  </r>
  <r>
    <n v="80"/>
    <s v="Polygon"/>
    <n v="196"/>
    <s v="2d25aa54-3e2b-4256-8e68-ad9dcf180328"/>
    <n v="8060000"/>
    <n v="4"/>
    <s v="USFS"/>
    <n v="42"/>
    <n v="6140680600000030"/>
    <x v="79"/>
    <n v="14.228197"/>
    <n v="81"/>
    <n v="53"/>
    <s v="DF"/>
    <s v="WL"/>
    <n v="4.0537609999999997"/>
    <n v="27"/>
    <n v="25"/>
    <s v="GF"/>
    <s v="--"/>
    <n v="0"/>
    <n v="0"/>
    <n v="0"/>
    <s v="--"/>
    <s v="--"/>
    <n v="2"/>
    <n v="65"/>
    <s v="3=UR"/>
    <n v="459"/>
    <n v="120"/>
    <n v="254"/>
    <n v="84"/>
    <n v="6.922885"/>
    <n v="3729"/>
    <n v="3326"/>
    <n v="17081"/>
    <n v="201"/>
    <n v="1"/>
    <n v="3"/>
    <x v="25"/>
    <s v="CD"/>
    <n v="10"/>
    <n v="74"/>
    <s v="MS"/>
    <n v="210"/>
    <x v="2"/>
    <s v="OFMS"/>
    <s v="WARM DRY UF"/>
    <n v="10"/>
    <x v="2"/>
    <x v="9"/>
    <s v="PSMEG"/>
    <n v="3875"/>
    <n v="38"/>
    <s v="SW"/>
    <s v="No"/>
    <n v="1039.484897"/>
    <s v="H"/>
    <n v="878.11999300000002"/>
    <n v="26445.957887"/>
  </r>
  <r>
    <n v="81"/>
    <s v="Polygon"/>
    <n v="197"/>
    <s v="d1cc6fd4-f983-46dd-a145-8aba35fa0633"/>
    <n v="8060000"/>
    <n v="4"/>
    <s v="USFS"/>
    <n v="42"/>
    <n v="6140680600000020"/>
    <x v="80"/>
    <n v="20.546824000000001"/>
    <n v="97"/>
    <n v="72"/>
    <s v="GF"/>
    <s v="DF"/>
    <n v="3.1669049999999999"/>
    <n v="16"/>
    <n v="3"/>
    <s v="GF"/>
    <s v="--"/>
    <n v="0.10627"/>
    <n v="3"/>
    <n v="0"/>
    <s v="DF"/>
    <s v="GF"/>
    <n v="1"/>
    <n v="73"/>
    <s v="2=SE"/>
    <n v="333"/>
    <n v="274"/>
    <n v="463"/>
    <n v="102"/>
    <n v="12.278337000000001"/>
    <n v="9366"/>
    <n v="8391"/>
    <n v="46131"/>
    <n v="201"/>
    <n v="1"/>
    <n v="2"/>
    <x v="2"/>
    <s v="CD"/>
    <n v="10"/>
    <n v="67"/>
    <s v="MS"/>
    <n v="210"/>
    <x v="0"/>
    <s v="UR"/>
    <s v="COOL MOIST UF"/>
    <n v="8"/>
    <x v="0"/>
    <x v="0"/>
    <s v="PSMEG mixed"/>
    <n v="3915"/>
    <n v="44"/>
    <s v="WE"/>
    <s v="No"/>
    <n v="1054.5033719999999"/>
    <s v="M"/>
    <n v="513.21664099999998"/>
    <n v="11240.254838000001"/>
  </r>
  <r>
    <n v="82"/>
    <s v="Polygon"/>
    <n v="198"/>
    <s v="dfb50817-72ef-47bc-b6fe-667f09e3e639"/>
    <n v="8060000"/>
    <n v="4"/>
    <s v="USFS"/>
    <n v="42"/>
    <n v="6140680600000020"/>
    <x v="81"/>
    <n v="0"/>
    <n v="0"/>
    <n v="0"/>
    <s v="--"/>
    <s v="--"/>
    <n v="0"/>
    <n v="0"/>
    <n v="0"/>
    <s v="--"/>
    <s v="--"/>
    <n v="0"/>
    <n v="0"/>
    <n v="0"/>
    <s v="--"/>
    <s v="--"/>
    <n v="0"/>
    <n v="5"/>
    <s v="0=BG"/>
    <n v="75"/>
    <n v="3"/>
    <n v="10"/>
    <n v="12"/>
    <n v="2.8843239999999999"/>
    <n v="25"/>
    <n v="0"/>
    <n v="0"/>
    <n v="999"/>
    <n v="5"/>
    <n v="5"/>
    <x v="2"/>
    <s v="CD"/>
    <n v="8"/>
    <n v="92"/>
    <s v="SS"/>
    <n v="210"/>
    <x v="0"/>
    <s v="SE"/>
    <s v="COOL MOIST UF"/>
    <n v="88"/>
    <x v="0"/>
    <x v="0"/>
    <s v="PSMEG mixed"/>
    <n v="4574"/>
    <n v="38"/>
    <s v="NO"/>
    <s v="No"/>
    <n v="2340.0622499999999"/>
    <s v="H"/>
    <n v="2340.0622499999999"/>
    <n v="49101.052721"/>
  </r>
  <r>
    <n v="83"/>
    <s v="Polygon"/>
    <n v="199"/>
    <s v="c34d3032-118f-474b-ba73-f76507c22cf7"/>
    <n v="8060000"/>
    <n v="4"/>
    <s v="USFS"/>
    <n v="42"/>
    <n v="6140680600000020"/>
    <x v="82"/>
    <n v="24.303042999999999"/>
    <n v="102"/>
    <n v="41"/>
    <s v="DF"/>
    <s v="GF"/>
    <n v="7.5133390000000002"/>
    <n v="33"/>
    <n v="22"/>
    <s v="DF"/>
    <s v="--"/>
    <n v="0.10226"/>
    <n v="2"/>
    <n v="0"/>
    <s v="DF"/>
    <s v="PY"/>
    <n v="2"/>
    <n v="54"/>
    <s v="3=UR"/>
    <n v="197"/>
    <n v="140"/>
    <n v="244"/>
    <n v="102"/>
    <n v="11.442358"/>
    <n v="5026"/>
    <n v="4579"/>
    <n v="27360"/>
    <n v="201"/>
    <n v="1"/>
    <n v="3"/>
    <x v="24"/>
    <s v="CD"/>
    <n v="10"/>
    <n v="87"/>
    <s v="MS"/>
    <n v="210"/>
    <x v="2"/>
    <s v="OFMS"/>
    <s v="WARM DRY UF"/>
    <n v="10"/>
    <x v="2"/>
    <x v="9"/>
    <s v="PSMEG"/>
    <n v="4319"/>
    <n v="41"/>
    <s v="SW"/>
    <s v="No"/>
    <n v="2268.4818519999999"/>
    <s v="H"/>
    <n v="2268.4818519999999"/>
    <n v="33894.272134999999"/>
  </r>
  <r>
    <n v="84"/>
    <s v="Polygon"/>
    <n v="200"/>
    <s v="0deabe12-6558-4e33-9021-e09af22fd73f"/>
    <n v="8060000"/>
    <n v="4"/>
    <s v="USFS"/>
    <n v="42"/>
    <n v="6140680600000100"/>
    <x v="83"/>
    <n v="20.406960000000002"/>
    <n v="78"/>
    <n v="31"/>
    <s v="GF"/>
    <s v="DF"/>
    <n v="5.3311390000000003"/>
    <n v="28"/>
    <n v="5"/>
    <s v="GF"/>
    <s v="--"/>
    <n v="0.203954"/>
    <n v="3"/>
    <n v="1"/>
    <s v="GF"/>
    <s v="--"/>
    <n v="2"/>
    <n v="35"/>
    <s v="3=UR"/>
    <n v="484"/>
    <n v="88"/>
    <n v="200"/>
    <n v="72"/>
    <n v="5.7683419999999996"/>
    <n v="2696"/>
    <n v="2368"/>
    <n v="13459"/>
    <n v="201"/>
    <n v="1"/>
    <n v="4"/>
    <x v="24"/>
    <s v="CP"/>
    <n v="2"/>
    <n v="58"/>
    <s v="SS"/>
    <n v="237"/>
    <x v="2"/>
    <s v="OFSS"/>
    <s v="WARM DRY UF"/>
    <n v="10"/>
    <x v="2"/>
    <x v="9"/>
    <s v="PIPO"/>
    <n v="4091"/>
    <n v="52"/>
    <s v="SW"/>
    <s v="No"/>
    <n v="1052.7861600000001"/>
    <s v="M"/>
    <n v="1052.7861600000001"/>
    <n v="33646.050433999997"/>
  </r>
  <r>
    <n v="85"/>
    <s v="Polygon"/>
    <n v="201"/>
    <s v="ad6c36ba-13a1-4a73-add9-b470a3675e15"/>
    <n v="8060000"/>
    <n v="4"/>
    <s v="USFS"/>
    <n v="42"/>
    <n v="6140680600000040"/>
    <x v="84"/>
    <n v="22.252320999999998"/>
    <n v="103"/>
    <n v="44"/>
    <s v="ES"/>
    <s v="WL"/>
    <n v="10.307373999999999"/>
    <n v="43"/>
    <n v="6"/>
    <s v="ES"/>
    <s v="WL"/>
    <n v="0.4627"/>
    <n v="5"/>
    <n v="0"/>
    <s v="GF"/>
    <s v="AF"/>
    <n v="2"/>
    <n v="47"/>
    <s v="3=UR"/>
    <n v="255"/>
    <n v="172"/>
    <n v="302"/>
    <n v="106"/>
    <n v="11.110950000000001"/>
    <n v="6184"/>
    <n v="5655"/>
    <n v="32020"/>
    <n v="321"/>
    <n v="1"/>
    <n v="2"/>
    <x v="4"/>
    <s v="CW"/>
    <n v="10"/>
    <n v="88"/>
    <s v="MS"/>
    <n v="213"/>
    <x v="0"/>
    <s v="OFMS"/>
    <s v="COOL WET UF"/>
    <n v="10"/>
    <x v="0"/>
    <x v="0"/>
    <s v="ABGR"/>
    <n v="3943"/>
    <n v="39"/>
    <s v="NW"/>
    <s v="No"/>
    <n v="7843.4375749999999"/>
    <s v="H"/>
    <n v="6859.8269380000002"/>
    <n v="284430.88317099999"/>
  </r>
  <r>
    <n v="86"/>
    <s v="Polygon"/>
    <n v="202"/>
    <s v="3454e1bf-b82b-4c2a-baab-2a36f69bc22b"/>
    <n v="8060000"/>
    <n v="4"/>
    <s v="USFS"/>
    <n v="42"/>
    <n v="6140680600000100"/>
    <x v="85"/>
    <n v="27.149549"/>
    <n v="143"/>
    <n v="26"/>
    <s v="GF"/>
    <s v="WL"/>
    <n v="8.9129690000000004"/>
    <n v="61"/>
    <n v="13"/>
    <s v="GF"/>
    <s v="--"/>
    <n v="6.2998149999999997"/>
    <n v="18"/>
    <n v="18"/>
    <s v="DF"/>
    <s v="--"/>
    <n v="3"/>
    <n v="47"/>
    <s v="6=OM"/>
    <n v="127"/>
    <n v="97"/>
    <n v="167"/>
    <n v="101"/>
    <n v="11.885012"/>
    <n v="4283"/>
    <n v="3834"/>
    <n v="24763"/>
    <n v="267"/>
    <n v="1"/>
    <n v="4"/>
    <x v="4"/>
    <s v="CW"/>
    <n v="10"/>
    <n v="87"/>
    <s v="SS"/>
    <n v="213"/>
    <x v="0"/>
    <s v="OFSS"/>
    <s v="COOL WET UF"/>
    <n v="10"/>
    <x v="0"/>
    <x v="0"/>
    <s v="ABGR"/>
    <n v="4253"/>
    <n v="45"/>
    <s v="NO"/>
    <s v="No"/>
    <n v="2253.0742220000002"/>
    <s v="H"/>
    <n v="2253.0742220000002"/>
    <n v="114038.122026"/>
  </r>
  <r>
    <n v="87"/>
    <s v="Polygon"/>
    <n v="203"/>
    <s v="94d11d41-2c44-45db-9a21-166781f765bb"/>
    <n v="8060000"/>
    <n v="4"/>
    <s v="USFS"/>
    <n v="42"/>
    <n v="6140680600000030"/>
    <x v="86"/>
    <n v="24.243143"/>
    <n v="110"/>
    <n v="10"/>
    <s v="PP"/>
    <s v="DF"/>
    <n v="1.3576950000000001"/>
    <n v="11"/>
    <n v="37"/>
    <s v="DF"/>
    <s v="WL"/>
    <n v="0"/>
    <n v="0"/>
    <n v="0"/>
    <s v="--"/>
    <s v="--"/>
    <n v="2"/>
    <n v="43"/>
    <s v="3=UR"/>
    <n v="4364"/>
    <n v="42"/>
    <n v="171"/>
    <n v="40"/>
    <n v="1.328325"/>
    <n v="1227"/>
    <n v="1102"/>
    <n v="6583"/>
    <n v="201"/>
    <n v="3"/>
    <n v="3"/>
    <x v="7"/>
    <s v="CE"/>
    <n v="10"/>
    <n v="86"/>
    <s v="SS"/>
    <n v="206"/>
    <x v="1"/>
    <s v="OFSS"/>
    <s v="COLD DRY UF"/>
    <n v="10"/>
    <x v="1"/>
    <x v="1"/>
    <s v="PIEN"/>
    <n v="5102"/>
    <n v="50"/>
    <s v="WE"/>
    <s v="No"/>
    <n v="834.51061000000004"/>
    <s v="H"/>
    <n v="834.51061000000004"/>
    <n v="18900.25389"/>
  </r>
  <r>
    <n v="88"/>
    <s v="Polygon"/>
    <n v="204"/>
    <s v="e75de6bf-e1b7-48ed-b809-977ab04141e8"/>
    <n v="8060000"/>
    <n v="4"/>
    <s v="USFS"/>
    <n v="42"/>
    <n v="6140680600000080"/>
    <x v="87"/>
    <n v="24.244668999999998"/>
    <n v="110"/>
    <n v="10"/>
    <s v="PP"/>
    <s v="DF"/>
    <n v="1.3576950000000001"/>
    <n v="11"/>
    <n v="37"/>
    <s v="DF"/>
    <s v="WL"/>
    <n v="0"/>
    <n v="0"/>
    <n v="0"/>
    <s v="--"/>
    <s v="--"/>
    <n v="2"/>
    <n v="43"/>
    <s v="3=UR"/>
    <n v="4364"/>
    <n v="42"/>
    <n v="171"/>
    <n v="40"/>
    <n v="1.328389"/>
    <n v="1227"/>
    <n v="1102"/>
    <n v="6583"/>
    <n v="201"/>
    <n v="3"/>
    <n v="3"/>
    <x v="8"/>
    <s v="CW"/>
    <n v="10"/>
    <n v="82"/>
    <s v="SS"/>
    <n v="213"/>
    <x v="0"/>
    <s v="OFSS"/>
    <s v="WARM MOIST UF"/>
    <n v="10"/>
    <x v="0"/>
    <x v="0"/>
    <s v="ABGR"/>
    <n v="5197"/>
    <n v="50"/>
    <s v="WE"/>
    <s v="No"/>
    <n v="1038.4717109999999"/>
    <s v="H"/>
    <n v="1038.4717109999999"/>
    <n v="51511.108834999999"/>
  </r>
  <r>
    <n v="89"/>
    <s v="Polygon"/>
    <n v="205"/>
    <s v="99492ce5-130c-46ef-b60a-f899ee9c00c4"/>
    <n v="8060000"/>
    <n v="4"/>
    <s v="USFS"/>
    <n v="42"/>
    <n v="6140680600000070"/>
    <x v="88"/>
    <n v="24.248481999999999"/>
    <n v="110"/>
    <n v="10"/>
    <s v="PP"/>
    <s v="DF"/>
    <n v="1.3576950000000001"/>
    <n v="11"/>
    <n v="37"/>
    <s v="DF"/>
    <s v="WL"/>
    <n v="0"/>
    <n v="0"/>
    <n v="0"/>
    <s v="--"/>
    <s v="--"/>
    <n v="2"/>
    <n v="43"/>
    <s v="3=UR"/>
    <n v="4364"/>
    <n v="42"/>
    <n v="171"/>
    <n v="40"/>
    <n v="1.3283609999999999"/>
    <n v="1227"/>
    <n v="1099"/>
    <n v="6570"/>
    <n v="201"/>
    <n v="3"/>
    <n v="3"/>
    <x v="26"/>
    <s v="CD"/>
    <n v="2"/>
    <n v="35"/>
    <s v="SS"/>
    <n v="210"/>
    <x v="2"/>
    <s v="SE"/>
    <s v="WARM DRY UF"/>
    <n v="8"/>
    <x v="2"/>
    <x v="9"/>
    <s v="PSMEG"/>
    <n v="5100"/>
    <n v="44"/>
    <s v="SW"/>
    <s v="No"/>
    <n v="1616.749366"/>
    <s v=" "/>
    <n v="1616.749366"/>
    <n v="46751.583895999996"/>
  </r>
  <r>
    <n v="90"/>
    <s v="Polygon"/>
    <n v="206"/>
    <s v="5b9e09ab-3b4b-41ad-b50f-28a13a9cd79f"/>
    <n v="8060000"/>
    <n v="4"/>
    <s v="USFS"/>
    <n v="42"/>
    <n v="6140680600000070"/>
    <x v="89"/>
    <n v="16.013083000000002"/>
    <n v="81"/>
    <n v="72"/>
    <s v="GF"/>
    <s v="DF"/>
    <n v="0"/>
    <n v="0"/>
    <n v="0"/>
    <s v="--"/>
    <s v="--"/>
    <n v="0"/>
    <n v="0"/>
    <n v="0"/>
    <s v="--"/>
    <s v="--"/>
    <n v="1"/>
    <n v="72"/>
    <s v="2=SE"/>
    <n v="382"/>
    <n v="190"/>
    <n v="354"/>
    <n v="86"/>
    <n v="9.5365009999999995"/>
    <n v="5814"/>
    <n v="5079"/>
    <n v="26584"/>
    <n v="267"/>
    <n v="1"/>
    <n v="2"/>
    <x v="8"/>
    <s v="CW"/>
    <n v="10"/>
    <n v="88"/>
    <s v="SS"/>
    <n v="213"/>
    <x v="0"/>
    <s v="OFSS"/>
    <s v="WARM MOIST UF"/>
    <n v="10"/>
    <x v="0"/>
    <x v="0"/>
    <s v="ABGR"/>
    <n v="4916"/>
    <n v="45"/>
    <s v="WE"/>
    <s v="No"/>
    <n v="810.297235"/>
    <s v="H"/>
    <n v="810.297235"/>
    <n v="20633.150208999999"/>
  </r>
  <r>
    <n v="91"/>
    <s v="Polygon"/>
    <n v="207"/>
    <s v="2b8c5d6d-c8fe-4096-b877-b3ab45fe6008"/>
    <n v="8060000"/>
    <n v="4"/>
    <s v="USFS"/>
    <n v="42"/>
    <n v="6140680600000130"/>
    <x v="90"/>
    <n v="28.364296"/>
    <n v="86"/>
    <n v="33"/>
    <s v="DF"/>
    <s v="PP"/>
    <n v="0"/>
    <n v="0"/>
    <n v="0"/>
    <s v="--"/>
    <s v="--"/>
    <n v="0"/>
    <n v="0"/>
    <n v="0"/>
    <s v="--"/>
    <s v="--"/>
    <n v="1"/>
    <n v="33"/>
    <s v="5=OS"/>
    <n v="24"/>
    <n v="80"/>
    <n v="103"/>
    <n v="82"/>
    <n v="24.630154000000001"/>
    <n v="2389"/>
    <n v="2141"/>
    <n v="12389"/>
    <n v="221"/>
    <n v="1"/>
    <n v="3"/>
    <x v="26"/>
    <s v="CD"/>
    <n v="5"/>
    <n v="10"/>
    <s v="SS"/>
    <n v="210"/>
    <x v="2"/>
    <s v="SE"/>
    <s v="WARM DRY UF"/>
    <n v="8"/>
    <x v="2"/>
    <x v="9"/>
    <s v="PSMEG"/>
    <n v="5092"/>
    <n v="44"/>
    <s v="SW"/>
    <s v="No"/>
    <n v="603.14090699999997"/>
    <s v=" "/>
    <n v="603.14090699999997"/>
    <n v="13655.991947"/>
  </r>
  <r>
    <n v="92"/>
    <s v="Polygon"/>
    <n v="208"/>
    <s v="cd7f1d75-1a8d-4570-91c7-422dab26cc28"/>
    <n v="8060000"/>
    <n v="4"/>
    <s v="USFS"/>
    <n v="42"/>
    <n v="6140680600000080"/>
    <x v="91"/>
    <n v="24.248453000000001"/>
    <n v="110"/>
    <n v="9"/>
    <s v="PP"/>
    <s v="DF"/>
    <n v="1.2839"/>
    <n v="10"/>
    <n v="37"/>
    <s v="DF"/>
    <s v="WL"/>
    <n v="0"/>
    <n v="0"/>
    <n v="0"/>
    <s v="--"/>
    <s v="--"/>
    <n v="2"/>
    <n v="43"/>
    <s v="3=UR"/>
    <n v="4364"/>
    <n v="42"/>
    <n v="171"/>
    <n v="40"/>
    <n v="1.328335"/>
    <n v="1227"/>
    <n v="1099"/>
    <n v="6570"/>
    <n v="201"/>
    <n v="3"/>
    <n v="3"/>
    <x v="7"/>
    <s v="CE"/>
    <n v="2"/>
    <n v="40"/>
    <s v="SS"/>
    <n v="206"/>
    <x v="1"/>
    <s v="OFSS"/>
    <s v="COLD DRY UF"/>
    <n v="10"/>
    <x v="1"/>
    <x v="1"/>
    <s v="PIEN"/>
    <n v="5379"/>
    <n v="18"/>
    <s v="SE"/>
    <s v="No"/>
    <n v="2479.2659800000001"/>
    <s v=" "/>
    <n v="2479.2659800000001"/>
    <n v="118173.372237"/>
  </r>
  <r>
    <n v="93"/>
    <s v="Polygon"/>
    <n v="209"/>
    <s v="581ecc2d-ee5f-4347-9a96-24191f8c63dd"/>
    <n v="8060000"/>
    <n v="4"/>
    <s v="USFS"/>
    <n v="42"/>
    <n v="6140680600000210"/>
    <x v="92"/>
    <n v="0"/>
    <n v="0"/>
    <n v="0"/>
    <s v="--"/>
    <s v="--"/>
    <n v="0"/>
    <n v="0"/>
    <n v="0"/>
    <s v="--"/>
    <s v="--"/>
    <n v="0"/>
    <n v="0"/>
    <n v="0"/>
    <s v="--"/>
    <s v="--"/>
    <n v="0"/>
    <n v="8"/>
    <s v="0=BG"/>
    <n v="156"/>
    <n v="18"/>
    <n v="44"/>
    <n v="16"/>
    <n v="4.5409839999999999"/>
    <n v="583"/>
    <n v="509"/>
    <n v="3133"/>
    <n v="999"/>
    <n v="5"/>
    <n v="5"/>
    <x v="2"/>
    <s v="CW"/>
    <n v="10"/>
    <n v="75"/>
    <s v="MS"/>
    <n v="213"/>
    <x v="0"/>
    <s v="OFMS"/>
    <s v="COOL MOIST UF"/>
    <n v="10"/>
    <x v="0"/>
    <x v="0"/>
    <s v="ABGR"/>
    <n v="4131"/>
    <n v="45"/>
    <s v="EA"/>
    <s v="No"/>
    <n v="448.01267300000001"/>
    <s v="H"/>
    <n v="425.93302599999998"/>
    <n v="6217.7767780000004"/>
  </r>
  <r>
    <n v="94"/>
    <s v="Polygon"/>
    <n v="210"/>
    <s v="f4b2cb3c-ee38-4451-a4f6-63fcc7f97c05"/>
    <n v="8060000"/>
    <n v="4"/>
    <s v="USFS"/>
    <n v="42"/>
    <n v="6140680600000210"/>
    <x v="93"/>
    <n v="20.381813000000001"/>
    <n v="78"/>
    <n v="31"/>
    <s v="GF"/>
    <s v="DF"/>
    <n v="5.3090539999999997"/>
    <n v="28"/>
    <n v="5"/>
    <s v="GF"/>
    <s v="--"/>
    <n v="0.203954"/>
    <n v="3"/>
    <n v="1"/>
    <s v="GF"/>
    <s v="--"/>
    <n v="2"/>
    <n v="35"/>
    <s v="3=UR"/>
    <n v="484"/>
    <n v="88"/>
    <n v="200"/>
    <n v="72"/>
    <n v="5.7614900000000002"/>
    <n v="2692"/>
    <n v="2368"/>
    <n v="13459"/>
    <n v="201"/>
    <n v="1"/>
    <n v="4"/>
    <x v="2"/>
    <s v="CW"/>
    <n v="5"/>
    <n v="60"/>
    <s v="MS"/>
    <n v="213"/>
    <x v="0"/>
    <s v="UR"/>
    <s v="COOL MOIST UF"/>
    <n v="8"/>
    <x v="0"/>
    <x v="0"/>
    <s v="ABGR"/>
    <n v="4226"/>
    <n v="40"/>
    <s v="WE"/>
    <s v="No"/>
    <n v="1351.207897"/>
    <s v="M"/>
    <n v="1241.365922"/>
    <n v="23613.282341999999"/>
  </r>
  <r>
    <n v="95"/>
    <s v="Polygon"/>
    <n v="211"/>
    <s v="9bd7ba3b-ddf3-481d-a048-2ca17d4d8bd6"/>
    <n v="8060000"/>
    <n v="4"/>
    <s v="USFS"/>
    <n v="42"/>
    <n v="6140680600000210"/>
    <x v="94"/>
    <n v="0"/>
    <n v="0"/>
    <n v="0"/>
    <s v="--"/>
    <s v="--"/>
    <n v="0"/>
    <n v="0"/>
    <n v="0"/>
    <s v="--"/>
    <s v="--"/>
    <n v="0"/>
    <n v="0"/>
    <n v="0"/>
    <s v="--"/>
    <s v="--"/>
    <n v="0"/>
    <n v="5"/>
    <s v="0=BG"/>
    <n v="75"/>
    <n v="4"/>
    <n v="11"/>
    <n v="12"/>
    <n v="2.9871129999999999"/>
    <n v="28"/>
    <n v="0"/>
    <n v="0"/>
    <n v="999"/>
    <n v="5"/>
    <n v="5"/>
    <x v="2"/>
    <s v="CW"/>
    <n v="2"/>
    <n v="80"/>
    <s v="MS"/>
    <n v="213"/>
    <x v="0"/>
    <s v="UR"/>
    <s v="COOL MOIST UF"/>
    <n v="8"/>
    <x v="0"/>
    <x v="0"/>
    <s v="ABGR"/>
    <n v="4837"/>
    <n v="34"/>
    <s v="WE"/>
    <s v="No"/>
    <n v="310.81804199999999"/>
    <s v="H"/>
    <n v="310.81804199999999"/>
    <n v="4213.3653059999997"/>
  </r>
  <r>
    <n v="96"/>
    <s v="Polygon"/>
    <n v="212"/>
    <s v="e61ce7c2-d7f4-45c0-a3cf-c51f6ce358ad"/>
    <n v="8060000"/>
    <n v="4"/>
    <s v="USFS"/>
    <n v="42"/>
    <n v="6140680600000150"/>
    <x v="95"/>
    <n v="1.497158"/>
    <n v="11"/>
    <n v="64"/>
    <s v="LP"/>
    <s v="WL"/>
    <n v="0"/>
    <n v="0"/>
    <n v="0"/>
    <s v="--"/>
    <s v="--"/>
    <n v="0"/>
    <n v="0"/>
    <n v="0"/>
    <s v="--"/>
    <s v="--"/>
    <n v="1"/>
    <n v="64"/>
    <s v="1=SI"/>
    <n v="4053"/>
    <n v="28"/>
    <n v="120"/>
    <n v="12"/>
    <n v="1.11764"/>
    <n v="176"/>
    <n v="0"/>
    <n v="0"/>
    <n v="281"/>
    <n v="3"/>
    <n v="1"/>
    <x v="2"/>
    <s v="CW"/>
    <n v="2"/>
    <n v="68"/>
    <s v="TS"/>
    <n v="213"/>
    <x v="0"/>
    <s v="UR"/>
    <s v="COOL MOIST UF"/>
    <n v="8"/>
    <x v="0"/>
    <x v="0"/>
    <s v="ABGR"/>
    <n v="4364"/>
    <n v="49"/>
    <s v="WE"/>
    <s v="No"/>
    <n v="1618.3495869999999"/>
    <s v="M"/>
    <n v="140.68106399999999"/>
    <n v="947.62160600000004"/>
  </r>
  <r>
    <n v="97"/>
    <s v="Polygon"/>
    <n v="213"/>
    <s v="72f2f1ad-2e93-432a-bed4-b028cf4c2298"/>
    <n v="8060000"/>
    <n v="4"/>
    <s v="USFS"/>
    <n v="42"/>
    <n v="6140680600000140"/>
    <x v="96"/>
    <n v="19.470773999999999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1342"/>
    <n v="2109"/>
    <n v="1915"/>
    <n v="11302"/>
    <n v="267"/>
    <n v="1"/>
    <n v="4"/>
    <x v="27"/>
    <s v="CD"/>
    <n v="2"/>
    <n v="66"/>
    <s v="MS"/>
    <n v="210"/>
    <x v="0"/>
    <s v="OFMS"/>
    <s v="WARM MOIST UF"/>
    <n v="10"/>
    <x v="0"/>
    <x v="0"/>
    <s v="PSMEG"/>
    <n v="4874"/>
    <n v="47"/>
    <s v="SE"/>
    <s v="No"/>
    <n v="1474.2820389999999"/>
    <s v="M"/>
    <n v="1473.393335"/>
    <n v="44923.098262"/>
  </r>
  <r>
    <n v="98"/>
    <s v="Polygon"/>
    <n v="214"/>
    <s v="76cf0a26-0ecd-4f4f-93fc-1659f891f574"/>
    <n v="8060000"/>
    <n v="4"/>
    <s v="USFS"/>
    <n v="42"/>
    <n v="6140680600000220"/>
    <x v="97"/>
    <n v="25.710557999999999"/>
    <n v="87"/>
    <n v="1"/>
    <s v="LP"/>
    <s v="--"/>
    <n v="3.0461"/>
    <n v="20"/>
    <n v="8"/>
    <s v="WL"/>
    <s v="DF"/>
    <n v="0"/>
    <n v="0"/>
    <n v="0"/>
    <s v="--"/>
    <s v="--"/>
    <n v="1"/>
    <n v="9"/>
    <s v="1=SI"/>
    <n v="372"/>
    <n v="7"/>
    <n v="24"/>
    <n v="22"/>
    <n v="1.822543"/>
    <n v="121"/>
    <n v="81"/>
    <n v="462"/>
    <n v="999"/>
    <n v="5"/>
    <n v="5"/>
    <x v="24"/>
    <s v="CD"/>
    <n v="2"/>
    <n v="10"/>
    <s v="SS"/>
    <n v="210"/>
    <x v="2"/>
    <s v="SE"/>
    <s v="WARM DRY UF"/>
    <n v="88"/>
    <x v="2"/>
    <x v="9"/>
    <s v="PSMEG"/>
    <n v="4658"/>
    <n v="53"/>
    <s v="EA"/>
    <s v="No"/>
    <n v="941.00905399999999"/>
    <s v="L"/>
    <n v="806.26791300000002"/>
    <n v="25956.920281999999"/>
  </r>
  <r>
    <n v="99"/>
    <s v="Polygon"/>
    <n v="216"/>
    <s v="7f5e681b-0d33-40d2-ad9d-496efd92f081"/>
    <n v="8060000"/>
    <n v="4"/>
    <s v="USFS"/>
    <n v="42"/>
    <n v="6140680600000060"/>
    <x v="98"/>
    <n v="12.410629"/>
    <n v="55"/>
    <n v="3"/>
    <s v="PP"/>
    <s v="WL"/>
    <n v="0.39438499999999999"/>
    <n v="6"/>
    <n v="0"/>
    <s v="LP"/>
    <s v="DF"/>
    <n v="0"/>
    <n v="0"/>
    <n v="0"/>
    <s v="--"/>
    <s v="--"/>
    <n v="1"/>
    <n v="4"/>
    <s v="1=SI"/>
    <n v="596"/>
    <n v="6"/>
    <n v="23"/>
    <n v="16"/>
    <n v="1.332927"/>
    <n v="120"/>
    <n v="102"/>
    <n v="496"/>
    <n v="281"/>
    <n v="3"/>
    <n v="4"/>
    <x v="24"/>
    <s v="CD"/>
    <n v="2"/>
    <n v="10"/>
    <s v="SS"/>
    <n v="210"/>
    <x v="2"/>
    <s v="SE"/>
    <s v="WARM DRY UF"/>
    <n v="77"/>
    <x v="2"/>
    <x v="9"/>
    <s v="PSMEG"/>
    <n v="4682"/>
    <n v="45"/>
    <s v="SE"/>
    <s v="No"/>
    <n v="1048.169367"/>
    <s v="L"/>
    <n v="873.81681800000001"/>
    <n v="32972.651725999996"/>
  </r>
  <r>
    <n v="100"/>
    <s v="Polygon"/>
    <n v="217"/>
    <s v="46b3efd2-8b34-4c27-affc-d5b6bc7f7875"/>
    <n v="8060000"/>
    <n v="4"/>
    <s v="USFS"/>
    <n v="42"/>
    <n v="6140680600000220"/>
    <x v="99"/>
    <n v="25.814215000000001"/>
    <n v="87"/>
    <n v="2"/>
    <s v="LP"/>
    <s v="--"/>
    <n v="3.035882"/>
    <n v="20"/>
    <n v="8"/>
    <s v="WL"/>
    <s v="DF"/>
    <n v="0"/>
    <n v="0"/>
    <n v="0"/>
    <s v="--"/>
    <s v="--"/>
    <n v="1"/>
    <n v="9"/>
    <s v="1=SI"/>
    <n v="372"/>
    <n v="7"/>
    <n v="24"/>
    <n v="22"/>
    <n v="1.822789"/>
    <n v="122"/>
    <n v="81"/>
    <n v="462"/>
    <n v="999"/>
    <n v="5"/>
    <n v="5"/>
    <x v="24"/>
    <s v="CD"/>
    <n v="2"/>
    <n v="17"/>
    <s v="SS"/>
    <n v="210"/>
    <x v="2"/>
    <s v="SE"/>
    <s v="WARM DRY UF"/>
    <n v="88"/>
    <x v="2"/>
    <x v="9"/>
    <s v="PSMEG"/>
    <n v="4539"/>
    <n v="47"/>
    <s v="SO"/>
    <s v="No"/>
    <n v="1008.887245"/>
    <s v="L"/>
    <n v="428.24901499999999"/>
    <n v="7102.3132589999996"/>
  </r>
  <r>
    <n v="101"/>
    <s v="Polygon"/>
    <n v="218"/>
    <s v="f1ba9f91-0021-4e53-9bc5-054bb7912e5b"/>
    <n v="8060000"/>
    <n v="4"/>
    <s v="USFS"/>
    <n v="42"/>
    <n v="6140680600000060"/>
    <x v="100"/>
    <n v="1.633605"/>
    <n v="13"/>
    <n v="62"/>
    <s v="LP"/>
    <s v="WL"/>
    <n v="0"/>
    <n v="0"/>
    <n v="0"/>
    <s v="--"/>
    <s v="--"/>
    <n v="0"/>
    <n v="0"/>
    <n v="0"/>
    <s v="--"/>
    <s v="--"/>
    <n v="1"/>
    <n v="62"/>
    <s v="1=SI"/>
    <n v="4053"/>
    <n v="28"/>
    <n v="120"/>
    <n v="12"/>
    <n v="1.11764"/>
    <n v="176"/>
    <n v="0"/>
    <n v="0"/>
    <n v="281"/>
    <n v="3"/>
    <n v="1"/>
    <x v="2"/>
    <s v="CW"/>
    <n v="10"/>
    <n v="70"/>
    <s v="SS"/>
    <n v="213"/>
    <x v="0"/>
    <s v="OFSS"/>
    <s v="COOL MOIST UF"/>
    <n v="10"/>
    <x v="0"/>
    <x v="0"/>
    <s v="ABGR"/>
    <n v="4856"/>
    <n v="30"/>
    <s v="SW"/>
    <s v="No"/>
    <n v="1244.869952"/>
    <s v="H"/>
    <n v="1244.869952"/>
    <n v="52696.651184000002"/>
  </r>
  <r>
    <n v="102"/>
    <s v="Polygon"/>
    <n v="219"/>
    <s v="0aeb801e-6448-4988-8aa1-2243b7f0835e"/>
    <n v="8060000"/>
    <n v="4"/>
    <s v="USFS"/>
    <n v="42"/>
    <n v="6140680600000070"/>
    <x v="101"/>
    <n v="19.448027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0322"/>
    <n v="2107"/>
    <n v="1915"/>
    <n v="11302"/>
    <n v="267"/>
    <n v="1"/>
    <n v="4"/>
    <x v="2"/>
    <s v="CW"/>
    <n v="10"/>
    <n v="83"/>
    <s v="MS"/>
    <n v="213"/>
    <x v="0"/>
    <s v="OFMS"/>
    <s v="COOL MOIST UF"/>
    <n v="10"/>
    <x v="0"/>
    <x v="0"/>
    <s v="ABGR"/>
    <n v="4851"/>
    <n v="36"/>
    <s v="EA"/>
    <s v="No"/>
    <n v="1365.1974029999999"/>
    <s v="H"/>
    <n v="1365.1974029999999"/>
    <n v="34509.43477"/>
  </r>
  <r>
    <n v="103"/>
    <s v="Polygon"/>
    <n v="220"/>
    <s v="2e7b4c92-b1ff-4b0f-a5e8-15dbfb0a52bc"/>
    <n v="8060000"/>
    <n v="4"/>
    <s v="USFS"/>
    <n v="42"/>
    <n v="6140680600000050"/>
    <x v="102"/>
    <n v="23.998771999999999"/>
    <n v="94"/>
    <n v="5"/>
    <s v="GF"/>
    <s v="WL"/>
    <n v="8.5275379999999998"/>
    <n v="31"/>
    <n v="5"/>
    <s v="GF"/>
    <s v="--"/>
    <n v="1.713322"/>
    <n v="13"/>
    <n v="15"/>
    <s v="WL"/>
    <s v="DF"/>
    <n v="2"/>
    <n v="23"/>
    <s v="3=UR"/>
    <n v="2564"/>
    <n v="27"/>
    <n v="108"/>
    <n v="29"/>
    <n v="1.3934580000000001"/>
    <n v="609"/>
    <n v="490"/>
    <n v="2768"/>
    <n v="321"/>
    <n v="3"/>
    <n v="3"/>
    <x v="24"/>
    <s v="CD"/>
    <n v="2"/>
    <n v="28"/>
    <s v="SS"/>
    <n v="210"/>
    <x v="2"/>
    <s v="SE"/>
    <s v="WARM DRY UF"/>
    <n v="8"/>
    <x v="2"/>
    <x v="9"/>
    <s v="PSMEG"/>
    <n v="4939"/>
    <n v="48"/>
    <s v="SW"/>
    <s v="No"/>
    <n v="1342.1920709999999"/>
    <s v=" "/>
    <n v="1342.1920709999999"/>
    <n v="57537.401108999999"/>
  </r>
  <r>
    <n v="104"/>
    <s v="Polygon"/>
    <n v="221"/>
    <s v="35d5c4ee-c98e-4f23-bbbb-be9788a87baf"/>
    <n v="8060000"/>
    <n v="4"/>
    <s v="USFS"/>
    <n v="42"/>
    <n v="6140680600000200"/>
    <x v="103"/>
    <n v="22.695329999999998"/>
    <n v="75"/>
    <n v="66"/>
    <s v="LP"/>
    <s v="AF"/>
    <n v="0.66165200000000002"/>
    <n v="5"/>
    <n v="4"/>
    <s v="AF"/>
    <s v="DF"/>
    <n v="0"/>
    <n v="0"/>
    <n v="0"/>
    <s v="--"/>
    <s v="--"/>
    <n v="1"/>
    <n v="67"/>
    <s v="2=SE"/>
    <n v="1521"/>
    <n v="272"/>
    <n v="622"/>
    <n v="77"/>
    <n v="5.7281690000000003"/>
    <n v="7101"/>
    <n v="6219"/>
    <n v="31192"/>
    <n v="281"/>
    <n v="1"/>
    <n v="2"/>
    <x v="3"/>
    <s v="CA"/>
    <n v="2"/>
    <n v="15"/>
    <s v="TS"/>
    <n v="206"/>
    <x v="1"/>
    <s v="UR"/>
    <s v="COOL MOIST UF"/>
    <n v="8"/>
    <x v="0"/>
    <x v="1"/>
    <s v="ABLA mixed"/>
    <n v="5586"/>
    <n v="14"/>
    <s v="EA"/>
    <s v="No"/>
    <n v="2107.4655729999999"/>
    <s v=" "/>
    <n v="2107.4655729999999"/>
    <n v="72308.934884000002"/>
  </r>
  <r>
    <n v="105"/>
    <s v="Polygon"/>
    <n v="222"/>
    <s v="18ff53f5-af1d-45fb-922b-85b6cb43243a"/>
    <n v="8060000"/>
    <n v="4"/>
    <s v="USFS"/>
    <n v="42"/>
    <n v="6140680600000220"/>
    <x v="104"/>
    <n v="22.549612"/>
    <n v="74"/>
    <n v="67"/>
    <s v="LP"/>
    <s v="AF"/>
    <n v="0.66165200000000002"/>
    <n v="5"/>
    <n v="4"/>
    <s v="AF"/>
    <s v="DF"/>
    <n v="0"/>
    <n v="0"/>
    <n v="0"/>
    <s v="--"/>
    <s v="--"/>
    <n v="1"/>
    <n v="68"/>
    <s v="2=SE"/>
    <n v="1522"/>
    <n v="272"/>
    <n v="622"/>
    <n v="77"/>
    <n v="5.7256419999999997"/>
    <n v="7101"/>
    <n v="6220"/>
    <n v="31200"/>
    <n v="281"/>
    <n v="1"/>
    <n v="2"/>
    <x v="2"/>
    <s v="CW"/>
    <n v="4"/>
    <n v="25"/>
    <s v="MS"/>
    <n v="213"/>
    <x v="0"/>
    <s v="UR"/>
    <s v="COOL MOIST UF"/>
    <n v="8"/>
    <x v="0"/>
    <x v="0"/>
    <s v="ABGR"/>
    <n v="5420"/>
    <n v="35"/>
    <s v="NE"/>
    <s v="No"/>
    <n v="1888.250434"/>
    <s v=" "/>
    <n v="1888.250434"/>
    <n v="38598.192447000001"/>
  </r>
  <r>
    <n v="106"/>
    <s v="Polygon"/>
    <n v="223"/>
    <s v="0404773b-e6b1-4b7f-897d-4b9178babe40"/>
    <n v="8060000"/>
    <n v="4"/>
    <s v="USFS"/>
    <n v="42"/>
    <n v="6140680600000140"/>
    <x v="105"/>
    <n v="19.501533999999999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30219999999999"/>
    <n v="2112"/>
    <n v="1924"/>
    <n v="11382"/>
    <n v="267"/>
    <n v="1"/>
    <n v="4"/>
    <x v="2"/>
    <s v="CE"/>
    <n v="2"/>
    <n v="55"/>
    <s v="MS"/>
    <n v="206"/>
    <x v="0"/>
    <s v="OFMS"/>
    <s v="COOL MOIST UF"/>
    <n v="10"/>
    <x v="0"/>
    <x v="0"/>
    <s v="PIEN mixed"/>
    <n v="5417"/>
    <n v="24"/>
    <s v="SW"/>
    <s v="No"/>
    <n v="1184.293021"/>
    <s v="M"/>
    <n v="1184.293021"/>
    <n v="43675.575407999997"/>
  </r>
  <r>
    <n v="107"/>
    <s v="Polygon"/>
    <n v="224"/>
    <s v="d61e90df-3f6d-4886-994f-6d97ab55a117"/>
    <n v="8060000"/>
    <n v="4"/>
    <s v="USFS"/>
    <n v="42"/>
    <n v="6140680600000030"/>
    <x v="106"/>
    <n v="25.624348000000001"/>
    <n v="87"/>
    <n v="1"/>
    <s v="LP"/>
    <s v="--"/>
    <n v="3.1086040000000001"/>
    <n v="20"/>
    <n v="8"/>
    <s v="WL"/>
    <s v="DF"/>
    <n v="0"/>
    <n v="0"/>
    <n v="0"/>
    <s v="--"/>
    <s v="--"/>
    <n v="1"/>
    <n v="9"/>
    <s v="1=SI"/>
    <n v="372"/>
    <n v="7"/>
    <n v="24"/>
    <n v="22"/>
    <n v="1.8368500000000001"/>
    <n v="121"/>
    <n v="81"/>
    <n v="462"/>
    <n v="999"/>
    <n v="5"/>
    <n v="5"/>
    <x v="2"/>
    <s v="CE"/>
    <n v="2"/>
    <n v="32"/>
    <s v="MS"/>
    <n v="206"/>
    <x v="0"/>
    <s v="UR"/>
    <s v="COOL MOIST UF"/>
    <n v="8"/>
    <x v="0"/>
    <x v="0"/>
    <s v="PIEN mixed"/>
    <n v="5411"/>
    <n v="14"/>
    <s v="WE"/>
    <s v="No"/>
    <n v="1089.735533"/>
    <s v=" "/>
    <n v="1089.735533"/>
    <n v="35153.395969999998"/>
  </r>
  <r>
    <n v="108"/>
    <s v="Polygon"/>
    <n v="225"/>
    <s v="1890a275-c224-4dfd-a667-730611e07c6a"/>
    <n v="8060000"/>
    <n v="4"/>
    <s v="USFS"/>
    <n v="42"/>
    <n v="6140680600000220"/>
    <x v="107"/>
    <n v="26.176027000000001"/>
    <n v="110"/>
    <n v="4"/>
    <s v="PP"/>
    <s v="--"/>
    <n v="1.6837610000000001"/>
    <n v="12"/>
    <n v="59"/>
    <s v="LP"/>
    <s v="WL"/>
    <n v="0"/>
    <n v="0"/>
    <n v="0"/>
    <s v="--"/>
    <s v="--"/>
    <n v="1"/>
    <n v="61"/>
    <s v="1=SI"/>
    <n v="3224"/>
    <n v="54"/>
    <n v="197"/>
    <n v="26"/>
    <n v="1.7511939999999999"/>
    <n v="833"/>
    <n v="494"/>
    <n v="3083"/>
    <n v="281"/>
    <n v="3"/>
    <n v="2"/>
    <x v="2"/>
    <s v="CW"/>
    <n v="10"/>
    <n v="63"/>
    <s v="MS"/>
    <n v="213"/>
    <x v="0"/>
    <s v="OFMS"/>
    <s v="COOL MOIST UF"/>
    <n v="10"/>
    <x v="0"/>
    <x v="0"/>
    <s v="ABGR"/>
    <n v="5381"/>
    <n v="28"/>
    <s v="NW"/>
    <s v="No"/>
    <n v="944.69641999999999"/>
    <s v="M"/>
    <n v="944.69641999999999"/>
    <n v="38725.921816000002"/>
  </r>
  <r>
    <n v="109"/>
    <s v="Polygon"/>
    <n v="226"/>
    <s v="d8319bd1-1da4-451a-a4a8-1c558f59700f"/>
    <n v="8060000"/>
    <n v="4"/>
    <s v="USFS"/>
    <n v="42"/>
    <n v="6140680600000150"/>
    <x v="108"/>
    <n v="22.689388000000001"/>
    <n v="75"/>
    <n v="66"/>
    <s v="LP"/>
    <s v="AF"/>
    <n v="0.68291599999999997"/>
    <n v="5"/>
    <n v="4"/>
    <s v="AF"/>
    <s v="DF"/>
    <n v="0"/>
    <n v="0"/>
    <n v="0"/>
    <s v="--"/>
    <s v="--"/>
    <n v="1"/>
    <n v="67"/>
    <s v="2=SE"/>
    <n v="1522"/>
    <n v="272"/>
    <n v="622"/>
    <n v="77"/>
    <n v="5.7261199999999999"/>
    <n v="7100"/>
    <n v="6220"/>
    <n v="31198"/>
    <n v="281"/>
    <n v="1"/>
    <n v="2"/>
    <x v="3"/>
    <s v="CE"/>
    <n v="11"/>
    <n v="15"/>
    <s v="TS"/>
    <n v="206"/>
    <x v="1"/>
    <s v="UR"/>
    <s v="COOL MOIST UF"/>
    <n v="8"/>
    <x v="0"/>
    <x v="1"/>
    <s v="PIEN"/>
    <n v="5555"/>
    <n v="17"/>
    <s v="NO"/>
    <s v="No"/>
    <n v="786.47868600000004"/>
    <s v=" "/>
    <n v="786.47868600000004"/>
    <n v="24626.522094"/>
  </r>
  <r>
    <n v="110"/>
    <s v="Polygon"/>
    <n v="227"/>
    <s v="ec48c072-b676-48da-8d68-94544ce2491a"/>
    <n v="8060000"/>
    <n v="4"/>
    <s v="USFS"/>
    <n v="42"/>
    <n v="6140680600000230"/>
    <x v="109"/>
    <n v="18.839901000000001"/>
    <n v="106"/>
    <n v="3"/>
    <s v="WL"/>
    <s v="--"/>
    <n v="1.630455"/>
    <n v="9"/>
    <n v="41"/>
    <s v="AF"/>
    <s v="WL"/>
    <n v="0"/>
    <n v="0"/>
    <n v="0"/>
    <s v="--"/>
    <s v="--"/>
    <n v="1"/>
    <n v="43"/>
    <s v="1=SI"/>
    <n v="2553"/>
    <n v="38"/>
    <n v="141"/>
    <n v="29"/>
    <n v="1.64493"/>
    <n v="541"/>
    <n v="333"/>
    <n v="1787"/>
    <n v="321"/>
    <n v="3"/>
    <n v="3"/>
    <x v="7"/>
    <s v="CE"/>
    <n v="5"/>
    <n v="15"/>
    <s v="TS"/>
    <n v="206"/>
    <x v="1"/>
    <s v="UR"/>
    <s v="COLD DRY UF"/>
    <n v="8"/>
    <x v="1"/>
    <x v="1"/>
    <s v="PIEN"/>
    <n v="5590"/>
    <n v="20"/>
    <s v="NW"/>
    <s v="No"/>
    <n v="673.31210499999997"/>
    <s v=" "/>
    <n v="673.31210499999997"/>
    <n v="19777.954697000001"/>
  </r>
  <r>
    <n v="111"/>
    <s v="Polygon"/>
    <n v="228"/>
    <s v="6b347806-2fc2-480b-a603-4e92e495a384"/>
    <n v="8060000"/>
    <n v="4"/>
    <s v="USFS"/>
    <n v="42"/>
    <n v="6140680600000230"/>
    <x v="110"/>
    <n v="18.839901000000001"/>
    <n v="106"/>
    <n v="3"/>
    <s v="WL"/>
    <s v="--"/>
    <n v="1.629982"/>
    <n v="9"/>
    <n v="41"/>
    <s v="AF"/>
    <s v="WL"/>
    <n v="0"/>
    <n v="0"/>
    <n v="0"/>
    <s v="--"/>
    <s v="--"/>
    <n v="1"/>
    <n v="43"/>
    <s v="1=SI"/>
    <n v="2553"/>
    <n v="38"/>
    <n v="141"/>
    <n v="29"/>
    <n v="1.644177"/>
    <n v="541"/>
    <n v="333"/>
    <n v="1787"/>
    <n v="321"/>
    <n v="3"/>
    <n v="3"/>
    <x v="7"/>
    <s v="CE"/>
    <n v="10"/>
    <n v="70"/>
    <s v="MS"/>
    <n v="206"/>
    <x v="1"/>
    <s v="UR"/>
    <s v="COLD DRY UF"/>
    <n v="8"/>
    <x v="1"/>
    <x v="1"/>
    <s v="PIEN"/>
    <n v="5520"/>
    <n v="28"/>
    <s v="NW"/>
    <s v="No"/>
    <n v="1976.454009"/>
    <s v="H"/>
    <n v="1976.454009"/>
    <n v="111637.287496"/>
  </r>
  <r>
    <n v="112"/>
    <s v="Polygon"/>
    <n v="229"/>
    <s v="179b7885-4753-49bf-a955-92ca180646c3"/>
    <n v="8060000"/>
    <n v="4"/>
    <s v="USFS"/>
    <n v="42"/>
    <n v="6140680600000230"/>
    <x v="111"/>
    <n v="17.361720999999999"/>
    <n v="95"/>
    <n v="36"/>
    <s v="ES"/>
    <s v="AF"/>
    <n v="2.0368810000000002"/>
    <n v="8"/>
    <n v="9"/>
    <s v="AF"/>
    <s v="GF"/>
    <n v="0"/>
    <n v="0"/>
    <n v="0"/>
    <s v="--"/>
    <s v="--"/>
    <n v="2"/>
    <n v="41"/>
    <s v="3=UR"/>
    <n v="3940"/>
    <n v="95"/>
    <n v="323"/>
    <n v="93"/>
    <n v="2.1063830000000001"/>
    <n v="3122"/>
    <n v="2804"/>
    <n v="15013"/>
    <n v="266"/>
    <n v="1"/>
    <n v="4"/>
    <x v="3"/>
    <s v="CA"/>
    <n v="10"/>
    <n v="53"/>
    <s v="SS"/>
    <n v="206"/>
    <x v="1"/>
    <s v="SE"/>
    <s v="COOL MOIST UF"/>
    <n v="77"/>
    <x v="0"/>
    <x v="1"/>
    <s v="ABLA mixed"/>
    <n v="5535"/>
    <n v="23"/>
    <s v="NW"/>
    <s v="No"/>
    <n v="1932.2008980000001"/>
    <s v="M"/>
    <n v="1932.2008980000001"/>
    <n v="84432.765020000006"/>
  </r>
  <r>
    <n v="113"/>
    <s v="Polygon"/>
    <n v="230"/>
    <s v="5a3a68bb-1330-4d04-9630-34e2208d5bbe"/>
    <n v="8060000"/>
    <n v="4"/>
    <s v="USFS"/>
    <n v="42"/>
    <n v="6140680600000230"/>
    <x v="112"/>
    <n v="26.090902"/>
    <n v="113"/>
    <n v="67"/>
    <s v="GF"/>
    <s v="WL"/>
    <n v="9.6551659999999995"/>
    <n v="35"/>
    <n v="15"/>
    <s v="ES"/>
    <s v="GF"/>
    <n v="1.7175290000000001"/>
    <n v="10"/>
    <n v="2"/>
    <s v="ES"/>
    <s v="GF"/>
    <n v="2"/>
    <n v="73"/>
    <s v="6=OM"/>
    <n v="381"/>
    <n v="257"/>
    <n v="452"/>
    <n v="107"/>
    <n v="11.125942"/>
    <n v="9251"/>
    <n v="8384"/>
    <n v="48408"/>
    <n v="267"/>
    <n v="1"/>
    <n v="2"/>
    <x v="19"/>
    <s v="CD"/>
    <n v="10"/>
    <n v="84"/>
    <s v="MS"/>
    <n v="210"/>
    <x v="0"/>
    <s v="OFMS"/>
    <s v="WARM MOIST UF"/>
    <n v="10"/>
    <x v="0"/>
    <x v="0"/>
    <s v="PSMEG"/>
    <n v="4278"/>
    <n v="58"/>
    <s v="SW"/>
    <s v="No"/>
    <n v="1007.4203649999999"/>
    <s v="H"/>
    <n v="186.798778"/>
    <n v="1797.4440520000001"/>
  </r>
  <r>
    <n v="114"/>
    <s v="Polygon"/>
    <n v="232"/>
    <s v="2ce874a7-b542-46b0-8ded-1442957db348"/>
    <n v="8060000"/>
    <n v="4"/>
    <s v="USFS"/>
    <n v="42"/>
    <n v="6140680600000180"/>
    <x v="113"/>
    <n v="21.403482"/>
    <n v="72"/>
    <n v="6"/>
    <s v="GF"/>
    <s v="DF"/>
    <n v="4.9878989999999996"/>
    <n v="12"/>
    <n v="59"/>
    <s v="DF"/>
    <s v="GF"/>
    <n v="0"/>
    <n v="0"/>
    <n v="0"/>
    <s v="--"/>
    <s v="--"/>
    <n v="2"/>
    <n v="61"/>
    <s v="3=UR"/>
    <n v="1116"/>
    <n v="58"/>
    <n v="170"/>
    <n v="29"/>
    <n v="3.0999539999999999"/>
    <n v="660"/>
    <n v="324"/>
    <n v="1518"/>
    <n v="201"/>
    <n v="3"/>
    <n v="3"/>
    <x v="19"/>
    <s v="CD"/>
    <n v="10"/>
    <n v="70"/>
    <s v="TS"/>
    <n v="210"/>
    <x v="0"/>
    <s v="UR"/>
    <s v="WARM MOIST UF"/>
    <n v="8"/>
    <x v="0"/>
    <x v="0"/>
    <s v="PSMEG"/>
    <n v="4355"/>
    <n v="60"/>
    <s v="SW"/>
    <s v="No"/>
    <n v="481.984531"/>
    <s v="H"/>
    <n v="96.741138000000007"/>
    <n v="545.86736599999995"/>
  </r>
  <r>
    <n v="115"/>
    <s v="Polygon"/>
    <n v="235"/>
    <s v="48e730f2-4969-4c13-a204-e3a48cc9a427"/>
    <n v="8060000"/>
    <n v="4"/>
    <s v="USFS"/>
    <n v="42"/>
    <n v="6140680600000090"/>
    <x v="114"/>
    <n v="0"/>
    <n v="0"/>
    <n v="0"/>
    <s v="--"/>
    <s v="--"/>
    <n v="0"/>
    <n v="0"/>
    <n v="0"/>
    <s v="--"/>
    <s v="--"/>
    <n v="0"/>
    <n v="0"/>
    <n v="0"/>
    <s v="--"/>
    <s v="--"/>
    <n v="0"/>
    <n v="8"/>
    <s v="0=BG"/>
    <n v="156"/>
    <n v="18"/>
    <n v="44"/>
    <n v="16"/>
    <n v="4.5402430000000003"/>
    <n v="583"/>
    <n v="509"/>
    <n v="3133"/>
    <n v="999"/>
    <n v="5"/>
    <n v="5"/>
    <x v="2"/>
    <s v="CD"/>
    <n v="4"/>
    <n v="66"/>
    <s v="MS"/>
    <n v="210"/>
    <x v="0"/>
    <s v="UR"/>
    <s v="COOL MOIST UF"/>
    <n v="8"/>
    <x v="0"/>
    <x v="0"/>
    <s v="PSMEG mixed"/>
    <n v="4432"/>
    <n v="48"/>
    <s v="EA"/>
    <s v="No"/>
    <n v="5825.7331940000004"/>
    <s v="M"/>
    <n v="5469.0168679999997"/>
    <n v="168305.18766200001"/>
  </r>
  <r>
    <n v="116"/>
    <s v="Polygon"/>
    <n v="236"/>
    <s v="e9d834db-396f-4980-a5b3-17abbd43c08b"/>
    <n v="8060000"/>
    <n v="3"/>
    <s v="USFS"/>
    <n v="33"/>
    <n v="6140680600000170"/>
    <x v="11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5"/>
    <n v="2"/>
    <s v="MO"/>
    <n v="0"/>
    <x v="4"/>
    <s v="NF"/>
    <s v="WARM MOIST US"/>
    <n v="8"/>
    <x v="7"/>
    <x v="4"/>
    <s v="non-conifer"/>
    <n v="4296"/>
    <n v="44"/>
    <s v="SO"/>
    <s v="No"/>
    <n v="2932.751503"/>
    <s v=" "/>
    <n v="1927.5450080000001"/>
    <n v="44822.391283999998"/>
  </r>
  <r>
    <n v="117"/>
    <s v="Polygon"/>
    <n v="237"/>
    <s v="93e71588-0b5d-48ef-81ed-7227724b91cd"/>
    <n v="8060000"/>
    <n v="3"/>
    <s v="USFS"/>
    <n v="33"/>
    <n v="6140680600000160"/>
    <x v="11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5"/>
    <n v="1"/>
    <s v="MO"/>
    <n v="0"/>
    <x v="4"/>
    <s v="NF"/>
    <s v="WARM MOIST US"/>
    <n v="8"/>
    <x v="7"/>
    <x v="4"/>
    <s v="non-conifer"/>
    <n v="4225"/>
    <n v="43"/>
    <s v="EA"/>
    <s v="No"/>
    <n v="436.349649"/>
    <s v=" "/>
    <n v="436.349649"/>
    <n v="5598.0138390000002"/>
  </r>
  <r>
    <n v="118"/>
    <s v="Polygon"/>
    <n v="238"/>
    <s v="75f8a5a9-cb82-4e72-99ee-5867d0013a7b"/>
    <n v="8060000"/>
    <n v="3"/>
    <s v="USFS"/>
    <n v="33"/>
    <n v="6140680600000170"/>
    <x v="11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5"/>
    <n v="3"/>
    <s v="MO"/>
    <n v="0"/>
    <x v="4"/>
    <s v="NF"/>
    <s v="WARM MOIST US"/>
    <n v="8"/>
    <x v="7"/>
    <x v="4"/>
    <s v="non-conifer"/>
    <n v="4219"/>
    <n v="41"/>
    <s v="WE"/>
    <s v="No"/>
    <n v="901.22386500000005"/>
    <s v=" "/>
    <n v="901.22386500000005"/>
    <n v="13954.407609"/>
  </r>
  <r>
    <n v="119"/>
    <s v="Polygon"/>
    <n v="239"/>
    <s v="cbd08f33-316d-4095-a2c2-631a8ac306a2"/>
    <n v="8060000"/>
    <n v="3"/>
    <s v="USFS"/>
    <n v="33"/>
    <n v="6140680600000170"/>
    <x v="11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5"/>
    <n v="3"/>
    <s v="MO"/>
    <n v="0"/>
    <x v="4"/>
    <s v="NF"/>
    <s v="WARM MOIST US"/>
    <n v="8"/>
    <x v="7"/>
    <x v="4"/>
    <s v="non-conifer"/>
    <n v="4328"/>
    <n v="42"/>
    <s v="SO"/>
    <s v="No"/>
    <n v="767.42441199999996"/>
    <s v=" "/>
    <n v="767.42441199999996"/>
    <n v="20856.720883999998"/>
  </r>
  <r>
    <n v="120"/>
    <s v="Polygon"/>
    <n v="240"/>
    <s v="ca8a4b86-029f-4867-954e-9d0be1c2d1b2"/>
    <n v="8060000"/>
    <n v="3"/>
    <s v="USFS"/>
    <n v="33"/>
    <n v="6140680600000170"/>
    <x v="11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5"/>
    <n v="1"/>
    <s v="MO"/>
    <n v="0"/>
    <x v="4"/>
    <s v="NF"/>
    <s v="WARM MOIST US"/>
    <n v="8"/>
    <x v="7"/>
    <x v="4"/>
    <s v="non-conifer"/>
    <n v="4430"/>
    <n v="33"/>
    <s v="SW"/>
    <s v="No"/>
    <n v="862.93442100000004"/>
    <s v=" "/>
    <n v="862.93442100000004"/>
    <n v="12875.393303000001"/>
  </r>
  <r>
    <n v="121"/>
    <s v="Polygon"/>
    <n v="241"/>
    <s v="523ed14d-899c-4d24-8d98-f54156899423"/>
    <n v="8060000"/>
    <n v="3"/>
    <s v="USFS"/>
    <n v="33"/>
    <n v="6140680600000170"/>
    <x v="12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5"/>
    <n v="1"/>
    <s v="MO"/>
    <n v="0"/>
    <x v="4"/>
    <s v="NF"/>
    <s v="WARM MOIST US"/>
    <n v="8"/>
    <x v="7"/>
    <x v="4"/>
    <s v="non-conifer"/>
    <n v="4414"/>
    <n v="36"/>
    <s v="EA"/>
    <s v="No"/>
    <n v="1977.951847"/>
    <s v=" "/>
    <n v="1977.951847"/>
    <n v="76045.695902000007"/>
  </r>
  <r>
    <n v="122"/>
    <s v="Polygon"/>
    <n v="242"/>
    <s v="44e439f7-34f8-41dd-b2ca-f24a9f877743"/>
    <n v="8060000"/>
    <n v="3"/>
    <s v="USFS"/>
    <n v="32"/>
    <n v="6140680600000160"/>
    <x v="12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9"/>
    <s v="SX"/>
    <n v="4"/>
    <n v="3"/>
    <s v="MO"/>
    <n v="0"/>
    <x v="4"/>
    <s v="NF"/>
    <s v="WARM MOIST US"/>
    <n v="8"/>
    <x v="7"/>
    <x v="4"/>
    <s v="non-conifer"/>
    <n v="4993"/>
    <n v="51"/>
    <s v="NW"/>
    <s v="No"/>
    <n v="319.57889999999998"/>
    <s v=" "/>
    <n v="319.57889999999998"/>
    <n v="4311.0294379999996"/>
  </r>
  <r>
    <n v="123"/>
    <s v="Polygon"/>
    <n v="243"/>
    <s v="53361acc-4517-45a3-a985-435d6c5eab4d"/>
    <n v="8060000"/>
    <n v="3"/>
    <s v="USFS"/>
    <n v="33"/>
    <n v="6140680600000170"/>
    <x v="12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1"/>
    <s v="MO"/>
    <n v="0"/>
    <x v="4"/>
    <s v="NF"/>
    <s v="WARM MOIST UH"/>
    <n v="8"/>
    <x v="9"/>
    <x v="5"/>
    <s v="non-conifer"/>
    <n v="4764"/>
    <n v="40"/>
    <s v="SW"/>
    <s v="No"/>
    <n v="620.70719199999996"/>
    <s v=" "/>
    <n v="620.70719199999996"/>
    <n v="10844.532343000001"/>
  </r>
  <r>
    <n v="124"/>
    <s v="Polygon"/>
    <n v="244"/>
    <s v="cf57cfbf-4728-44fa-b14d-5cd0474b6e83"/>
    <n v="8060000"/>
    <n v="3"/>
    <s v="USFS"/>
    <n v="33"/>
    <n v="6140680600000170"/>
    <x v="12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5"/>
    <n v="1"/>
    <s v="MO"/>
    <n v="0"/>
    <x v="4"/>
    <s v="NF"/>
    <s v="WARM MOIST US"/>
    <n v="8"/>
    <x v="7"/>
    <x v="4"/>
    <s v="non-conifer"/>
    <n v="4827"/>
    <n v="41"/>
    <s v="SW"/>
    <s v="No"/>
    <n v="1143.5881710000001"/>
    <s v=" "/>
    <n v="1143.5881710000001"/>
    <n v="28909.230427999999"/>
  </r>
  <r>
    <n v="125"/>
    <s v="Polygon"/>
    <n v="245"/>
    <s v="97f35d9b-12f7-4c7d-8b45-407db0bbfdce"/>
    <n v="8060000"/>
    <n v="3"/>
    <s v="USFS"/>
    <n v="33"/>
    <n v="6140680600000010"/>
    <x v="12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"/>
    <n v="1"/>
    <s v="MO"/>
    <n v="0"/>
    <x v="1"/>
    <s v="NF"/>
    <s v="COLD MOIST UH"/>
    <n v="8"/>
    <x v="3"/>
    <x v="3"/>
    <s v="non-conifer"/>
    <n v="5180"/>
    <n v="37"/>
    <s v="NO"/>
    <s v="No"/>
    <n v="1708.014422"/>
    <s v=" "/>
    <n v="1708.014422"/>
    <n v="26922.917549000002"/>
  </r>
  <r>
    <n v="126"/>
    <s v="Polygon"/>
    <n v="246"/>
    <s v="09b46714-3ea6-473b-9d1a-9fb4af3147f7"/>
    <n v="8060000"/>
    <n v="3"/>
    <s v="USFS"/>
    <n v="33"/>
    <n v="6140680600000020"/>
    <x v="12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"/>
    <n v="1"/>
    <s v="MO"/>
    <n v="0"/>
    <x v="1"/>
    <s v="NF"/>
    <s v="COLD MOIST UH"/>
    <n v="8"/>
    <x v="3"/>
    <x v="3"/>
    <s v="non-conifer"/>
    <n v="5449"/>
    <n v="45"/>
    <s v="WE"/>
    <s v="No"/>
    <n v="1276.3208870000001"/>
    <s v=" "/>
    <n v="1276.3208870000001"/>
    <n v="35020.304493000003"/>
  </r>
  <r>
    <n v="127"/>
    <s v="Polygon"/>
    <n v="247"/>
    <s v="830a3fe9-995c-40f3-ae69-592292be4fd8"/>
    <n v="8060000"/>
    <n v="3"/>
    <s v="USFS"/>
    <n v="32"/>
    <n v="6140680600000030"/>
    <x v="12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4"/>
    <n v="1"/>
    <s v="MO"/>
    <n v="0"/>
    <x v="3"/>
    <s v="NF"/>
    <s v="COLD VERY MOIST US"/>
    <n v="8"/>
    <x v="4"/>
    <x v="4"/>
    <s v="non-conifer"/>
    <n v="5041"/>
    <n v="47"/>
    <s v="NO"/>
    <s v="No"/>
    <n v="2106.9233810000001"/>
    <s v=" "/>
    <n v="2106.9233810000001"/>
    <n v="91879.556498000005"/>
  </r>
  <r>
    <n v="128"/>
    <s v="Polygon"/>
    <n v="248"/>
    <s v="ecddd887-47ef-46d2-a8cc-3c510c3fafe7"/>
    <n v="8060000"/>
    <n v="3"/>
    <s v="USFS"/>
    <n v="33"/>
    <n v="6140680600000180"/>
    <x v="12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X"/>
    <n v="4"/>
    <n v="1"/>
    <s v="MO"/>
    <n v="0"/>
    <x v="3"/>
    <s v="NF"/>
    <s v="COLD VERY MOIST US"/>
    <n v="8"/>
    <x v="4"/>
    <x v="4"/>
    <s v="non-conifer"/>
    <n v="5442"/>
    <n v="48"/>
    <s v="NE"/>
    <s v="No"/>
    <n v="482.93283200000002"/>
    <s v=" "/>
    <n v="482.93283200000002"/>
    <n v="11095.535868999999"/>
  </r>
  <r>
    <n v="129"/>
    <s v="Polygon"/>
    <n v="249"/>
    <s v="ba9f7785-9340-4f5e-ab1c-54fd5b99db5d"/>
    <n v="8060000"/>
    <n v="3"/>
    <s v="USFS"/>
    <n v="33"/>
    <n v="6140680600000130"/>
    <x v="12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"/>
    <n v="2"/>
    <s v="MO"/>
    <n v="0"/>
    <x v="1"/>
    <s v="NF"/>
    <s v="COLD MOIST UH"/>
    <n v="8"/>
    <x v="3"/>
    <x v="3"/>
    <s v="non-conifer"/>
    <n v="5410"/>
    <n v="41"/>
    <s v="WE"/>
    <s v="No"/>
    <n v="639.93002899999999"/>
    <s v=" "/>
    <n v="639.93002899999999"/>
    <n v="10078.929018000001"/>
  </r>
  <r>
    <n v="130"/>
    <s v="Polygon"/>
    <n v="250"/>
    <s v="5f151061-2030-49dd-b7fe-e07c688d1475"/>
    <n v="8060000"/>
    <n v="3"/>
    <s v="USFS"/>
    <n v="32"/>
    <n v="6140680600000180"/>
    <x v="12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9"/>
    <s v="SX"/>
    <n v="4"/>
    <n v="1"/>
    <s v="MO"/>
    <n v="0"/>
    <x v="4"/>
    <s v="NF"/>
    <s v="WARM MOIST US"/>
    <n v="8"/>
    <x v="7"/>
    <x v="4"/>
    <s v="non-conifer"/>
    <n v="5143"/>
    <n v="34"/>
    <s v="NW"/>
    <s v="No"/>
    <n v="370.93125600000002"/>
    <s v=" "/>
    <n v="370.93125600000002"/>
    <n v="5962.9968650000001"/>
  </r>
  <r>
    <n v="131"/>
    <s v="Polygon"/>
    <n v="251"/>
    <s v="0294be76-09db-4b5a-94b9-b24ca4d63302"/>
    <n v="8060000"/>
    <n v="3"/>
    <s v="USFS"/>
    <n v="32"/>
    <n v="6140680600000180"/>
    <x v="13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9"/>
    <s v="SX"/>
    <n v="4"/>
    <n v="1"/>
    <s v="MO"/>
    <n v="0"/>
    <x v="4"/>
    <s v="NF"/>
    <s v="WARM MOIST US"/>
    <n v="8"/>
    <x v="7"/>
    <x v="4"/>
    <s v="non-conifer"/>
    <n v="5193"/>
    <n v="41"/>
    <s v="WE"/>
    <s v="No"/>
    <n v="442.53463399999998"/>
    <s v=" "/>
    <n v="442.53463399999998"/>
    <n v="7364.8120170000002"/>
  </r>
  <r>
    <n v="132"/>
    <s v="Polygon"/>
    <n v="252"/>
    <s v="c2b14edd-a2a8-4ddb-8ae1-bbe584e25065"/>
    <n v="8060000"/>
    <n v="3"/>
    <s v="USFS"/>
    <n v="33"/>
    <n v="6140680600000180"/>
    <x v="13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"/>
    <n v="0"/>
    <s v="UA"/>
    <n v="0"/>
    <x v="1"/>
    <s v="NF"/>
    <s v="COLD MOIST UH"/>
    <n v="8"/>
    <x v="3"/>
    <x v="3"/>
    <s v="non-conifer"/>
    <n v="5623"/>
    <n v="18"/>
    <s v="SW"/>
    <s v="No"/>
    <n v="483.27408100000002"/>
    <s v=" "/>
    <n v="483.27408100000002"/>
    <n v="4158.2709420000001"/>
  </r>
  <r>
    <n v="133"/>
    <s v="Polygon"/>
    <n v="253"/>
    <s v="fb96df3e-6516-4065-8b9a-6d68089de3f5"/>
    <n v="8060000"/>
    <n v="3"/>
    <s v="USFS"/>
    <n v="33"/>
    <n v="6140680600000070"/>
    <x v="13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4"/>
    <n v="1"/>
    <s v="MO"/>
    <n v="0"/>
    <x v="3"/>
    <s v="NF"/>
    <s v="COLD VERY MOIST US"/>
    <n v="8"/>
    <x v="4"/>
    <x v="4"/>
    <s v="non-conifer"/>
    <n v="5357"/>
    <n v="40"/>
    <s v="NW"/>
    <s v="No"/>
    <n v="848.82882700000005"/>
    <s v=" "/>
    <n v="848.82882700000005"/>
    <n v="18080.835673000001"/>
  </r>
  <r>
    <n v="134"/>
    <s v="Polygon"/>
    <n v="254"/>
    <s v="9d4db1c0-ee5f-49ae-bfa2-12f16cc397a7"/>
    <n v="8060000"/>
    <n v="3"/>
    <s v="USFS"/>
    <n v="33"/>
    <n v="6140680600000050"/>
    <x v="13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"/>
    <n v="1"/>
    <s v="MO"/>
    <n v="0"/>
    <x v="4"/>
    <s v="NF"/>
    <s v="COOL MOIST UH"/>
    <n v="8"/>
    <x v="3"/>
    <x v="5"/>
    <s v="non-conifer"/>
    <n v="5538"/>
    <n v="40"/>
    <s v="SW"/>
    <s v="No"/>
    <n v="1278.2951190000001"/>
    <s v=" "/>
    <n v="1278.2951190000001"/>
    <n v="31795.258902000001"/>
  </r>
  <r>
    <n v="135"/>
    <s v="Polygon"/>
    <n v="255"/>
    <s v="1c24bbec-fc0d-491c-9163-99dc079e61f5"/>
    <n v="8060000"/>
    <n v="3"/>
    <s v="USFS"/>
    <n v="33"/>
    <n v="6140680600000040"/>
    <x v="13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"/>
    <n v="2"/>
    <s v="MO"/>
    <n v="0"/>
    <x v="4"/>
    <s v="NF"/>
    <s v="WARM MOIST US"/>
    <n v="8"/>
    <x v="7"/>
    <x v="4"/>
    <s v="non-conifer"/>
    <n v="5021"/>
    <n v="46"/>
    <s v="SW"/>
    <s v="No"/>
    <n v="2753.541972"/>
    <s v=" "/>
    <n v="2753.541972"/>
    <n v="81072.834690000003"/>
  </r>
  <r>
    <n v="136"/>
    <s v="Polygon"/>
    <n v="259"/>
    <s v="d336adad-94ff-496c-a694-2d849f172171"/>
    <n v="8060000"/>
    <n v="3"/>
    <s v="USFS"/>
    <n v="33"/>
    <n v="6140680600000190"/>
    <x v="13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0"/>
    <s v="UA"/>
    <n v="0"/>
    <x v="4"/>
    <s v="NF"/>
    <s v="HOT DRY UH"/>
    <n v="8"/>
    <x v="6"/>
    <x v="7"/>
    <s v="non-conifer"/>
    <n v="4199"/>
    <n v="35"/>
    <s v="SE"/>
    <s v="No"/>
    <n v="595.04235500000004"/>
    <s v=" "/>
    <n v="379.45024699999999"/>
    <n v="4149.0120500000003"/>
  </r>
  <r>
    <n v="137"/>
    <s v="Polygon"/>
    <n v="261"/>
    <s v="2816a269-1939-40ce-a1ba-50db56c20d0c"/>
    <n v="8060000"/>
    <n v="3"/>
    <s v="USFS"/>
    <n v="33"/>
    <n v="6140680600000040"/>
    <x v="13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6"/>
    <s v="GX"/>
    <n v="1"/>
    <n v="1"/>
    <s v="MO"/>
    <n v="0"/>
    <x v="4"/>
    <s v="NF"/>
    <s v="WARM MOIST US"/>
    <n v="8"/>
    <x v="7"/>
    <x v="4"/>
    <s v="non-conifer"/>
    <n v="4172"/>
    <n v="52"/>
    <s v="SW"/>
    <s v="No"/>
    <n v="4168.6886919999997"/>
    <s v=" "/>
    <n v="771.32021799999995"/>
    <n v="14772.250373000001"/>
  </r>
  <r>
    <n v="138"/>
    <s v="Polygon"/>
    <n v="262"/>
    <s v="06b4acac-6568-49b9-92b6-388e8daf74bf"/>
    <n v="8060000"/>
    <n v="3"/>
    <s v="USFS"/>
    <n v="33"/>
    <n v="6140680600000200"/>
    <x v="13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6"/>
    <s v="GX"/>
    <n v="1"/>
    <n v="1"/>
    <s v="MO"/>
    <n v="0"/>
    <x v="4"/>
    <s v="NF"/>
    <s v="WARM MOIST US"/>
    <n v="8"/>
    <x v="7"/>
    <x v="4"/>
    <s v="non-conifer"/>
    <n v="4437"/>
    <n v="45"/>
    <s v="EA"/>
    <s v="No"/>
    <n v="538.26898300000005"/>
    <s v=" "/>
    <n v="538.26898300000005"/>
    <n v="5121.2282709999999"/>
  </r>
  <r>
    <n v="139"/>
    <s v="Polygon"/>
    <n v="263"/>
    <s v="3bfe498f-a4b1-4a8f-a32f-acfb7459bebe"/>
    <n v="8060000"/>
    <n v="3"/>
    <s v="USFS"/>
    <n v="33"/>
    <n v="6140680600000000"/>
    <x v="13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"/>
    <n v="1"/>
    <s v="MO"/>
    <n v="0"/>
    <x v="4"/>
    <s v="NF"/>
    <s v="WARM MOIST US"/>
    <n v="8"/>
    <x v="7"/>
    <x v="4"/>
    <s v="non-conifer"/>
    <n v="4213"/>
    <n v="58"/>
    <s v="WE"/>
    <s v="No"/>
    <n v="1401.3505299999999"/>
    <s v=" "/>
    <n v="868.92333399999995"/>
    <n v="15332.497449"/>
  </r>
  <r>
    <n v="140"/>
    <s v="Polygon"/>
    <n v="264"/>
    <s v="f44400a1-1d5a-4211-b809-08d56a055a59"/>
    <n v="8060000"/>
    <n v="3"/>
    <s v="USFS"/>
    <n v="33"/>
    <n v="6140680600000200"/>
    <x v="13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1"/>
    <s v="MO"/>
    <n v="0"/>
    <x v="4"/>
    <s v="NF"/>
    <s v="WARM MOIST UH"/>
    <n v="8"/>
    <x v="9"/>
    <x v="5"/>
    <s v="non-conifer"/>
    <n v="4130"/>
    <n v="62"/>
    <s v="WE"/>
    <s v="No"/>
    <n v="248.78438800000001"/>
    <s v=" "/>
    <n v="14.706144999999999"/>
    <n v="7.2115260000000001"/>
  </r>
  <r>
    <n v="141"/>
    <s v="Polygon"/>
    <n v="265"/>
    <s v="c1193c1b-9296-4724-88be-717d8c700b69"/>
    <n v="8060000"/>
    <n v="3"/>
    <s v="USFS"/>
    <n v="33"/>
    <n v="6140680600000000"/>
    <x v="14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"/>
    <n v="1"/>
    <s v="MO"/>
    <n v="0"/>
    <x v="4"/>
    <s v="NF"/>
    <s v="COOL MOIST UH"/>
    <n v="8"/>
    <x v="3"/>
    <x v="5"/>
    <s v="non-conifer"/>
    <n v="5206"/>
    <n v="38"/>
    <s v="SW"/>
    <s v="No"/>
    <n v="1551.8068129999999"/>
    <s v=" "/>
    <n v="1551.8068129999999"/>
    <n v="39625.470205999998"/>
  </r>
  <r>
    <n v="142"/>
    <s v="Polygon"/>
    <n v="266"/>
    <s v="0d890848-2793-4e56-90c5-b6d39d94a680"/>
    <n v="8060000"/>
    <n v="3"/>
    <s v="USFS"/>
    <n v="31"/>
    <n v="6140680600000000"/>
    <x v="14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1"/>
    <s v="MM"/>
    <n v="1"/>
    <n v="1"/>
    <s v="MO"/>
    <n v="0"/>
    <x v="1"/>
    <s v="NF"/>
    <s v="WARM MODERATE SM RH"/>
    <n v="8"/>
    <x v="10"/>
    <x v="3"/>
    <s v="non-conifer"/>
    <n v="5579"/>
    <n v="15"/>
    <s v="SE"/>
    <s v="No"/>
    <n v="783.89500499999997"/>
    <s v=" "/>
    <n v="797.68510200000003"/>
    <n v="20382.584903999999"/>
  </r>
  <r>
    <n v="143"/>
    <s v="Polygon"/>
    <n v="267"/>
    <s v="fd90c67c-a771-4b73-b536-5241c08b822a"/>
    <n v="8060000"/>
    <n v="3"/>
    <s v="USFS"/>
    <n v="31"/>
    <n v="6140680600000070"/>
    <x v="14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1"/>
    <s v="MM"/>
    <n v="1"/>
    <n v="1"/>
    <s v="MO"/>
    <n v="0"/>
    <x v="1"/>
    <s v="NF"/>
    <s v="WARM MODERATE SM RH"/>
    <n v="8"/>
    <x v="10"/>
    <x v="3"/>
    <s v="non-conifer"/>
    <n v="5572"/>
    <n v="17"/>
    <s v="SO"/>
    <s v="No"/>
    <n v="1616.504387"/>
    <s v=" "/>
    <n v="1491.3097749999999"/>
    <n v="42004.513694000001"/>
  </r>
  <r>
    <n v="144"/>
    <s v="Polygon"/>
    <n v="268"/>
    <s v="0daebae5-0acd-418c-8b5d-2a576429dca8"/>
    <n v="8060000"/>
    <n v="3"/>
    <s v="USFS"/>
    <n v="31"/>
    <n v="6140680600000200"/>
    <x v="14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1"/>
    <s v="MM"/>
    <n v="1"/>
    <n v="0"/>
    <s v="UA"/>
    <n v="0"/>
    <x v="1"/>
    <s v="NF"/>
    <s v="WARM MODERATE SM RH"/>
    <n v="8"/>
    <x v="10"/>
    <x v="3"/>
    <s v="non-conifer"/>
    <n v="5598"/>
    <n v="10"/>
    <s v="NW"/>
    <s v="No"/>
    <n v="458.645062"/>
    <s v=" "/>
    <n v="458.645062"/>
    <n v="7935.4605039999997"/>
  </r>
  <r>
    <n v="145"/>
    <s v="Polygon"/>
    <n v="269"/>
    <s v="5f2fb2be-6df3-427f-ac57-c3e351660a50"/>
    <n v="8060000"/>
    <n v="3"/>
    <s v="USFS"/>
    <n v="31"/>
    <n v="6140680600000080"/>
    <x v="14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1"/>
    <s v="MM"/>
    <n v="1"/>
    <n v="1"/>
    <s v="MO"/>
    <n v="0"/>
    <x v="1"/>
    <s v="NF"/>
    <s v="WARM MODERATE SM RH"/>
    <n v="8"/>
    <x v="10"/>
    <x v="3"/>
    <s v="non-conifer"/>
    <n v="5590"/>
    <n v="10"/>
    <s v="NW"/>
    <s v="No"/>
    <n v="595.67684099999997"/>
    <s v=" "/>
    <n v="595.67684099999997"/>
    <n v="7902.8984250000003"/>
  </r>
  <r>
    <n v="146"/>
    <s v="Polygon"/>
    <n v="270"/>
    <s v="f01073d6-9047-44f7-91fa-7df719b8779f"/>
    <n v="8060000"/>
    <n v="3"/>
    <s v="USFS"/>
    <n v="33"/>
    <n v="6140680600000200"/>
    <x v="14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"/>
    <n v="1"/>
    <s v="MO"/>
    <n v="0"/>
    <x v="4"/>
    <s v="NF"/>
    <s v="WARM MOIST US"/>
    <n v="8"/>
    <x v="7"/>
    <x v="4"/>
    <s v="non-conifer"/>
    <n v="4550"/>
    <n v="43"/>
    <s v="WE"/>
    <s v="No"/>
    <n v="2149.3546120000001"/>
    <s v=" "/>
    <n v="2149.3546120000001"/>
    <n v="53998.532372000001"/>
  </r>
  <r>
    <n v="147"/>
    <s v="Polygon"/>
    <n v="271"/>
    <s v="fa2522d5-6f3a-4c5b-bc16-91d4fa889bea"/>
    <n v="8060000"/>
    <n v="3"/>
    <s v="USFS"/>
    <n v="33"/>
    <n v="6140680600000210"/>
    <x v="14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"/>
    <n v="1"/>
    <s v="MO"/>
    <n v="0"/>
    <x v="4"/>
    <s v="NF"/>
    <s v="WARM MOIST US"/>
    <n v="8"/>
    <x v="7"/>
    <x v="4"/>
    <s v="non-conifer"/>
    <n v="4358"/>
    <n v="47"/>
    <s v="SW"/>
    <s v="No"/>
    <n v="974.40988000000004"/>
    <s v=" "/>
    <n v="974.40988000000004"/>
    <n v="14586.682279000001"/>
  </r>
  <r>
    <n v="148"/>
    <s v="Polygon"/>
    <n v="272"/>
    <s v="672b8de2-acf4-4a89-b2fc-6d8082df2b36"/>
    <n v="8060000"/>
    <n v="3"/>
    <s v="USFS"/>
    <n v="33"/>
    <n v="6140680600000020"/>
    <x v="14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4"/>
    <n v="1"/>
    <s v="MO"/>
    <n v="0"/>
    <x v="4"/>
    <s v="NF"/>
    <s v="WARM MOIST US"/>
    <n v="8"/>
    <x v="7"/>
    <x v="4"/>
    <s v="non-conifer"/>
    <n v="4226"/>
    <n v="45"/>
    <s v="SW"/>
    <s v="No"/>
    <n v="1091.4679610000001"/>
    <s v=" "/>
    <n v="1091.4679610000001"/>
    <n v="21290.319454"/>
  </r>
  <r>
    <n v="149"/>
    <s v="Polygon"/>
    <n v="273"/>
    <s v="911ae37c-b5fb-408b-a3de-218515e1d99a"/>
    <n v="8060000"/>
    <n v="3"/>
    <s v="USFS"/>
    <n v="33"/>
    <n v="6140680600000130"/>
    <x v="14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5237"/>
    <n v="41"/>
    <s v="SO"/>
    <s v="No"/>
    <n v="1324.37032"/>
    <s v=" "/>
    <n v="1324.37032"/>
    <n v="22479.936167"/>
  </r>
  <r>
    <n v="150"/>
    <s v="Polygon"/>
    <n v="274"/>
    <s v="030f6810-3d36-4c23-99c4-4b2c14d3cab2"/>
    <n v="8060000"/>
    <n v="3"/>
    <s v="USFS"/>
    <n v="31"/>
    <n v="6140680600000030"/>
    <x v="14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"/>
    <n v="0"/>
    <s v="UA"/>
    <n v="0"/>
    <x v="4"/>
    <s v="NF"/>
    <s v="COOL MOIST UH"/>
    <n v="8"/>
    <x v="3"/>
    <x v="5"/>
    <s v="non-conifer"/>
    <n v="5325"/>
    <n v="31"/>
    <s v="SO"/>
    <s v="No"/>
    <n v="328.27559200000002"/>
    <s v=" "/>
    <n v="328.27559200000002"/>
    <n v="4747.022465"/>
  </r>
  <r>
    <n v="151"/>
    <s v="Polygon"/>
    <n v="275"/>
    <s v="5b2aa96b-ea85-482a-8645-d49fe1026336"/>
    <n v="8060000"/>
    <n v="3"/>
    <s v="USFS"/>
    <n v="33"/>
    <n v="6140680600000210"/>
    <x v="15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1"/>
    <n v="5"/>
    <s v="MO"/>
    <n v="0"/>
    <x v="4"/>
    <s v="NF"/>
    <s v="WARM MOIST US"/>
    <n v="8"/>
    <x v="7"/>
    <x v="4"/>
    <s v="non-conifer"/>
    <n v="3899"/>
    <n v="56"/>
    <s v="SE"/>
    <s v="No"/>
    <n v="454.81064300000003"/>
    <s v=" "/>
    <n v="182.58488"/>
    <n v="1471.380302"/>
  </r>
  <r>
    <n v="152"/>
    <s v="Polygon"/>
    <n v="276"/>
    <s v="424c4120-9b7e-44a7-9d36-9ac72335e58b"/>
    <n v="8060000"/>
    <n v="3"/>
    <s v="USFS"/>
    <n v="33"/>
    <n v="6140680600000200"/>
    <x v="15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1"/>
    <n v="5"/>
    <s v="MO"/>
    <n v="0"/>
    <x v="4"/>
    <s v="NF"/>
    <s v="WARM MOIST US"/>
    <n v="8"/>
    <x v="7"/>
    <x v="4"/>
    <s v="non-conifer"/>
    <n v="4039"/>
    <n v="53"/>
    <s v="WE"/>
    <s v="No"/>
    <n v="405.17379699999998"/>
    <s v=" "/>
    <n v="140.28801100000001"/>
    <n v="1161.293467"/>
  </r>
  <r>
    <n v="153"/>
    <s v="Polygon"/>
    <n v="278"/>
    <s v="90d13866-5fbc-4f63-94ae-b032311da710"/>
    <n v="8060000"/>
    <n v="3"/>
    <s v="USFS"/>
    <n v="33"/>
    <n v="6140680600000050"/>
    <x v="15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1"/>
    <n v="3"/>
    <s v="MO"/>
    <n v="0"/>
    <x v="4"/>
    <s v="NF"/>
    <s v="WARM MOIST US"/>
    <n v="8"/>
    <x v="7"/>
    <x v="4"/>
    <s v="non-conifer"/>
    <n v="3954"/>
    <n v="56"/>
    <s v="SW"/>
    <s v="No"/>
    <n v="2782.3776969999999"/>
    <s v=" "/>
    <n v="363.11677800000001"/>
    <n v="3655.1645170000002"/>
  </r>
  <r>
    <n v="154"/>
    <s v="Polygon"/>
    <n v="279"/>
    <s v="5079c024-4fc7-478f-b6c4-d4ea9792e527"/>
    <n v="8060000"/>
    <n v="1"/>
    <s v="USFS"/>
    <n v="14"/>
    <n v="6140680600000210"/>
    <x v="15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8"/>
    <s v="AB"/>
    <n v="99"/>
    <n v="0"/>
    <s v="UA"/>
    <n v="0"/>
    <x v="5"/>
    <s v="NF"/>
    <s v="ADMIN"/>
    <s v=" "/>
    <x v="8"/>
    <x v="6"/>
    <s v="non veg"/>
    <n v="4403"/>
    <n v="26"/>
    <s v="SW"/>
    <s v="No"/>
    <n v="407.769656"/>
    <s v=" "/>
    <n v="407.769656"/>
    <n v="2710.2567239999998"/>
  </r>
  <r>
    <n v="155"/>
    <s v="Polygon"/>
    <n v="280"/>
    <s v="d419de6f-3dce-41c8-bb41-e7d4ca2fb9b5"/>
    <n v="8060000"/>
    <n v="3"/>
    <s v="USFS"/>
    <n v="32"/>
    <n v="6140680600000210"/>
    <x v="15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6"/>
    <s v="SX"/>
    <n v="4"/>
    <n v="1"/>
    <s v="MO"/>
    <n v="0"/>
    <x v="4"/>
    <s v="NF"/>
    <s v="WARM MOIST US"/>
    <n v="8"/>
    <x v="7"/>
    <x v="4"/>
    <s v="non-conifer"/>
    <n v="4429"/>
    <n v="18"/>
    <s v="NE"/>
    <s v="No"/>
    <n v="468.934076"/>
    <s v=" "/>
    <n v="468.934076"/>
    <n v="6227.4117340000003"/>
  </r>
  <r>
    <n v="156"/>
    <s v="Polygon"/>
    <n v="281"/>
    <s v="ef5db8f3-f50d-473d-a3cb-169df3d84271"/>
    <n v="8060000"/>
    <n v="3"/>
    <s v="USFS"/>
    <n v="33"/>
    <n v="6140680600000010"/>
    <x v="15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4"/>
    <n v="1"/>
    <s v="MO"/>
    <n v="0"/>
    <x v="4"/>
    <s v="NF"/>
    <s v="WARM MOIST US"/>
    <n v="8"/>
    <x v="7"/>
    <x v="4"/>
    <s v="non-conifer"/>
    <n v="4811"/>
    <n v="38"/>
    <s v="WE"/>
    <s v="No"/>
    <n v="639.49625300000002"/>
    <s v=" "/>
    <n v="639.49625300000002"/>
    <n v="8431.5329060000004"/>
  </r>
  <r>
    <n v="157"/>
    <s v="Polygon"/>
    <n v="282"/>
    <s v="115e9004-aef1-421b-92e9-2a860925a4fa"/>
    <n v="8060000"/>
    <n v="3"/>
    <s v="USFS"/>
    <n v="33"/>
    <n v="6140680600000150"/>
    <x v="15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"/>
    <n v="1"/>
    <s v="MO"/>
    <n v="0"/>
    <x v="4"/>
    <s v="NF"/>
    <s v="WARM MOIST US"/>
    <n v="8"/>
    <x v="7"/>
    <x v="4"/>
    <s v="non-conifer"/>
    <n v="4578"/>
    <n v="47"/>
    <s v="SE"/>
    <s v="No"/>
    <n v="1772.3164839999999"/>
    <s v=" "/>
    <n v="916.83281699999998"/>
    <n v="12356.869185"/>
  </r>
  <r>
    <n v="158"/>
    <s v="Polygon"/>
    <n v="283"/>
    <s v="a1992cab-7dd5-4b39-822b-a4da9c374217"/>
    <n v="8060000"/>
    <n v="3"/>
    <s v="USFS"/>
    <n v="33"/>
    <n v="6140680600000220"/>
    <x v="15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4660"/>
    <n v="25"/>
    <s v="SE"/>
    <s v="No"/>
    <n v="525.76759600000003"/>
    <s v=" "/>
    <n v="466.07966099999999"/>
    <n v="9988.0270070000006"/>
  </r>
  <r>
    <n v="159"/>
    <s v="Polygon"/>
    <n v="284"/>
    <s v="51f78e36-9dae-4fad-ba8e-131ee81097dd"/>
    <n v="8060000"/>
    <n v="3"/>
    <s v="USFS"/>
    <n v="33"/>
    <n v="6140680600000220"/>
    <x v="15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"/>
    <n v="1"/>
    <s v="MO"/>
    <n v="0"/>
    <x v="4"/>
    <s v="NF"/>
    <s v="WARM MOIST US"/>
    <n v="8"/>
    <x v="7"/>
    <x v="4"/>
    <s v="non-conifer"/>
    <n v="4892"/>
    <n v="24"/>
    <s v="SO"/>
    <s v="No"/>
    <n v="932.72320200000001"/>
    <s v=" "/>
    <n v="932.72320200000001"/>
    <n v="14685.157944"/>
  </r>
  <r>
    <n v="160"/>
    <s v="Polygon"/>
    <n v="285"/>
    <s v="b024239f-d1dd-4002-bd7f-6494f975b93e"/>
    <n v="8060000"/>
    <n v="3"/>
    <s v="USFS"/>
    <n v="33"/>
    <n v="6140680600000130"/>
    <x v="15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"/>
    <n v="3"/>
    <s v="MO"/>
    <n v="0"/>
    <x v="4"/>
    <s v="NF"/>
    <s v="WARM MOIST US"/>
    <n v="8"/>
    <x v="7"/>
    <x v="4"/>
    <s v="non-conifer"/>
    <n v="4726"/>
    <n v="56"/>
    <s v="SE"/>
    <s v="No"/>
    <n v="1355.495451"/>
    <s v=" "/>
    <n v="1282.465328"/>
    <n v="30912.733898999999"/>
  </r>
  <r>
    <n v="161"/>
    <s v="Polygon"/>
    <n v="286"/>
    <s v="d2f5c0f5-6b4d-4803-b4c9-36ac68af0ceb"/>
    <n v="8060000"/>
    <n v="3"/>
    <s v="USFS"/>
    <n v="33"/>
    <n v="6140680600000220"/>
    <x v="16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4888"/>
    <n v="23"/>
    <s v="SE"/>
    <s v="No"/>
    <n v="362.966228"/>
    <s v=" "/>
    <n v="362.966228"/>
    <n v="6741.7257460000001"/>
  </r>
  <r>
    <n v="162"/>
    <s v="Polygon"/>
    <n v="287"/>
    <s v="d4ccf0c5-d6a0-4188-8856-aec172207c43"/>
    <n v="8060000"/>
    <n v="3"/>
    <s v="USFS"/>
    <n v="33"/>
    <n v="6140680600000060"/>
    <x v="16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4"/>
    <n v="2"/>
    <s v="MO"/>
    <n v="0"/>
    <x v="4"/>
    <s v="NF"/>
    <s v="WARM MOIST US"/>
    <n v="8"/>
    <x v="7"/>
    <x v="4"/>
    <s v="non-conifer"/>
    <n v="4563"/>
    <n v="51"/>
    <s v="SW"/>
    <s v="No"/>
    <n v="1663.096188"/>
    <s v=" "/>
    <n v="1655.8070070000001"/>
    <n v="75110.320238"/>
  </r>
  <r>
    <n v="163"/>
    <s v="Polygon"/>
    <n v="288"/>
    <s v="03f34c76-10a7-4ea6-acae-e5aceae71c1f"/>
    <n v="8060000"/>
    <n v="3"/>
    <s v="USFS"/>
    <n v="33"/>
    <n v="6140680600000150"/>
    <x v="16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"/>
    <n v="2"/>
    <s v="MO"/>
    <n v="0"/>
    <x v="4"/>
    <s v="NF"/>
    <s v="WARM MOIST US"/>
    <n v="8"/>
    <x v="7"/>
    <x v="4"/>
    <s v="non-conifer"/>
    <n v="4658"/>
    <n v="43"/>
    <s v="SO"/>
    <s v="No"/>
    <n v="1460.4089200000001"/>
    <s v=" "/>
    <n v="1193.2723109999999"/>
    <n v="40838.270980000001"/>
  </r>
  <r>
    <n v="164"/>
    <s v="Polygon"/>
    <n v="289"/>
    <s v="59187a81-92c4-4c83-bad4-e1c169abb7a2"/>
    <n v="8060000"/>
    <n v="3"/>
    <s v="USFS"/>
    <n v="33"/>
    <n v="6140680600000220"/>
    <x v="16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"/>
    <n v="3"/>
    <s v="MO"/>
    <n v="0"/>
    <x v="4"/>
    <s v="NF"/>
    <s v="WARM MOIST US"/>
    <n v="8"/>
    <x v="7"/>
    <x v="4"/>
    <s v="non-conifer"/>
    <n v="4672"/>
    <n v="53"/>
    <s v="WE"/>
    <s v="No"/>
    <n v="378.29393199999998"/>
    <s v=" "/>
    <n v="334.90528399999999"/>
    <n v="5103.9379909999998"/>
  </r>
  <r>
    <n v="165"/>
    <s v="Polygon"/>
    <n v="290"/>
    <s v="0514622c-2ad7-4279-9891-34057b319d30"/>
    <n v="8060000"/>
    <n v="3"/>
    <s v="USFS"/>
    <n v="33"/>
    <n v="6140680600000060"/>
    <x v="16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1"/>
    <n v="1"/>
    <s v="MO"/>
    <n v="0"/>
    <x v="4"/>
    <s v="NF"/>
    <s v="WARM MOIST US"/>
    <n v="8"/>
    <x v="7"/>
    <x v="4"/>
    <s v="non-conifer"/>
    <n v="4814"/>
    <n v="34"/>
    <s v="SE"/>
    <s v="No"/>
    <n v="1167.873517"/>
    <s v=" "/>
    <n v="1167.873517"/>
    <n v="21399.253879"/>
  </r>
  <r>
    <n v="166"/>
    <s v="Polygon"/>
    <n v="294"/>
    <s v="cdafcfd2-2275-4edc-84a4-abe86c6d8397"/>
    <n v="8060000"/>
    <n v="3"/>
    <s v="USFS"/>
    <n v="32"/>
    <n v="6140680600000060"/>
    <x v="16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5"/>
    <n v="1"/>
    <s v="MO"/>
    <n v="0"/>
    <x v="4"/>
    <s v="NF"/>
    <s v="WARM MOIST US"/>
    <n v="8"/>
    <x v="7"/>
    <x v="4"/>
    <s v="non-conifer"/>
    <n v="4565"/>
    <n v="38"/>
    <s v="SE"/>
    <s v="No"/>
    <n v="378.39858500000003"/>
    <s v=" "/>
    <n v="378.39858500000003"/>
    <n v="5959.2070999999996"/>
  </r>
  <r>
    <n v="167"/>
    <s v="Polygon"/>
    <n v="295"/>
    <s v="2a89cf2a-8159-4db5-ba65-b954b77ca317"/>
    <n v="8060000"/>
    <n v="3"/>
    <s v="USFS"/>
    <n v="33"/>
    <n v="6140680600000140"/>
    <x v="16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5"/>
    <n v="3"/>
    <s v="MO"/>
    <n v="0"/>
    <x v="4"/>
    <s v="NF"/>
    <s v="WARM MOIST US"/>
    <n v="8"/>
    <x v="7"/>
    <x v="4"/>
    <s v="non-conifer"/>
    <n v="4274"/>
    <n v="47"/>
    <s v="SO"/>
    <s v="No"/>
    <n v="1058.619649"/>
    <s v=" "/>
    <n v="869.92324099999996"/>
    <n v="18828.278610000001"/>
  </r>
  <r>
    <n v="168"/>
    <s v="Polygon"/>
    <n v="296"/>
    <s v="c064fa18-31ad-4e98-9e4d-3e7a87b03dd0"/>
    <n v="8060000"/>
    <n v="3"/>
    <s v="USFS"/>
    <n v="33"/>
    <n v="6140680600000240"/>
    <x v="16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5"/>
    <n v="1"/>
    <s v="MO"/>
    <n v="0"/>
    <x v="4"/>
    <s v="NF"/>
    <s v="WARM MOIST US"/>
    <n v="8"/>
    <x v="7"/>
    <x v="4"/>
    <s v="non-conifer"/>
    <n v="4304"/>
    <n v="49"/>
    <s v="SE"/>
    <s v="No"/>
    <n v="476.37999000000002"/>
    <s v=" "/>
    <n v="447.11350299999998"/>
    <n v="5890.4209870000004"/>
  </r>
  <r>
    <n v="169"/>
    <s v="Polygon"/>
    <n v="297"/>
    <s v="67a0103a-64e5-484c-98fa-aad57aadb8ea"/>
    <n v="8060000"/>
    <n v="3"/>
    <s v="USFS"/>
    <n v="33"/>
    <n v="6140680600000140"/>
    <x v="16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6"/>
    <s v="GX"/>
    <n v="1"/>
    <n v="1"/>
    <s v="MO"/>
    <n v="0"/>
    <x v="4"/>
    <s v="NF"/>
    <s v="WARM MOIST US"/>
    <n v="8"/>
    <x v="7"/>
    <x v="4"/>
    <s v="non-conifer"/>
    <n v="4393"/>
    <n v="47"/>
    <s v="SW"/>
    <s v="No"/>
    <n v="2820.995539"/>
    <s v=" "/>
    <n v="1375.501254"/>
    <n v="24766.791051"/>
  </r>
  <r>
    <n v="170"/>
    <s v="Polygon"/>
    <n v="298"/>
    <s v="637b3a98-c0c0-43f7-ad9e-032b9e86d86a"/>
    <n v="8060000"/>
    <n v="3"/>
    <s v="USFS"/>
    <n v="33"/>
    <n v="6140680600000240"/>
    <x v="16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6"/>
    <s v="GX"/>
    <n v="1"/>
    <n v="1"/>
    <s v="MO"/>
    <n v="0"/>
    <x v="4"/>
    <s v="NF"/>
    <s v="WARM MOIST US"/>
    <n v="8"/>
    <x v="7"/>
    <x v="4"/>
    <s v="non-conifer"/>
    <n v="4478"/>
    <n v="52"/>
    <s v="EA"/>
    <s v="No"/>
    <n v="693.95239200000003"/>
    <s v=" "/>
    <n v="693.95239200000003"/>
    <n v="9751.1828139999998"/>
  </r>
  <r>
    <n v="171"/>
    <s v="Polygon"/>
    <n v="299"/>
    <s v="17ac8c6a-19d8-4207-8f1e-bba6f819385a"/>
    <n v="8060000"/>
    <n v="3"/>
    <s v="USFS"/>
    <n v="33"/>
    <n v="6140680600000240"/>
    <x v="17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"/>
    <n v="1"/>
    <s v="MO"/>
    <n v="0"/>
    <x v="4"/>
    <s v="NF"/>
    <s v="WARM MOIST US"/>
    <n v="8"/>
    <x v="7"/>
    <x v="4"/>
    <s v="non-conifer"/>
    <n v="4619"/>
    <n v="28"/>
    <s v="SE"/>
    <s v="No"/>
    <n v="998.19860900000003"/>
    <s v=" "/>
    <n v="998.19860900000003"/>
    <n v="13839.659680000001"/>
  </r>
  <r>
    <n v="172"/>
    <s v="Polygon"/>
    <n v="300"/>
    <s v="9c50d92e-1302-44e6-85df-969cfe8851ad"/>
    <n v="8060000"/>
    <n v="3"/>
    <s v="USFS"/>
    <n v="33"/>
    <n v="6140680600000190"/>
    <x v="17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5"/>
    <n v="1"/>
    <s v="MO"/>
    <n v="0"/>
    <x v="4"/>
    <s v="NF"/>
    <s v="WARM MOIST US"/>
    <n v="8"/>
    <x v="7"/>
    <x v="4"/>
    <s v="non-conifer"/>
    <n v="4295"/>
    <n v="54"/>
    <s v="EA"/>
    <s v="No"/>
    <n v="1066.508619"/>
    <s v=" "/>
    <n v="954.58754499999998"/>
    <n v="17987.911457999999"/>
  </r>
  <r>
    <n v="173"/>
    <s v="Polygon"/>
    <n v="301"/>
    <s v="75e4cf67-e78d-4e9e-95a4-be31ad0d253a"/>
    <n v="8060000"/>
    <n v="3"/>
    <s v="USFS"/>
    <n v="33"/>
    <n v="6140680600000250"/>
    <x v="17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1"/>
    <s v="MO"/>
    <n v="0"/>
    <x v="4"/>
    <s v="NF"/>
    <s v="WARM MOIST UH"/>
    <n v="8"/>
    <x v="9"/>
    <x v="5"/>
    <s v="non-conifer"/>
    <n v="4310"/>
    <n v="32"/>
    <s v="SO"/>
    <s v="No"/>
    <n v="1025.5417849999999"/>
    <s v=" "/>
    <n v="989.81338000000005"/>
    <n v="10640.045558"/>
  </r>
  <r>
    <n v="174"/>
    <s v="Polygon"/>
    <n v="302"/>
    <s v="e68f94d9-34a9-4f39-b328-98eb60c1b48c"/>
    <n v="8060000"/>
    <n v="3"/>
    <s v="USFS"/>
    <n v="31"/>
    <n v="6140680600000250"/>
    <x v="17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4531"/>
    <n v="41"/>
    <s v="SO"/>
    <s v="No"/>
    <n v="688.95567200000005"/>
    <s v=" "/>
    <n v="688.95567200000005"/>
    <n v="10766.213847000001"/>
  </r>
  <r>
    <n v="175"/>
    <s v="Polygon"/>
    <n v="303"/>
    <s v="56314331-c561-487d-8044-71b4d1e8427b"/>
    <n v="8060000"/>
    <n v="4"/>
    <s v="USFS"/>
    <n v="42"/>
    <n v="6140680600000250"/>
    <x v="174"/>
    <n v="20.382574000000002"/>
    <n v="78"/>
    <n v="31"/>
    <s v="GF"/>
    <s v="DF"/>
    <n v="5.3173680000000001"/>
    <n v="28"/>
    <n v="5"/>
    <s v="GF"/>
    <s v="--"/>
    <n v="0.203954"/>
    <n v="3"/>
    <n v="1"/>
    <s v="GF"/>
    <s v="--"/>
    <n v="2"/>
    <n v="35"/>
    <s v="3=UR"/>
    <n v="484"/>
    <n v="88"/>
    <n v="200"/>
    <n v="72"/>
    <n v="5.761787"/>
    <n v="2692"/>
    <n v="2368"/>
    <n v="13459"/>
    <n v="201"/>
    <n v="1"/>
    <n v="4"/>
    <x v="24"/>
    <s v="CD"/>
    <n v="2"/>
    <n v="40"/>
    <s v="TS"/>
    <n v="210"/>
    <x v="2"/>
    <s v="UR"/>
    <s v="WARM DRY UF"/>
    <n v="8"/>
    <x v="2"/>
    <x v="9"/>
    <s v="PSMEG"/>
    <n v="4185"/>
    <n v="45"/>
    <s v="SO"/>
    <s v="No"/>
    <n v="506.915302"/>
    <s v=" "/>
    <n v="442.22875599999998"/>
    <n v="6459.3519850000002"/>
  </r>
  <r>
    <n v="176"/>
    <s v="Polygon"/>
    <n v="304"/>
    <s v="6a0a95c6-4643-4275-9fe5-63b6d76fb574"/>
    <n v="8060000"/>
    <n v="4"/>
    <s v="USFS"/>
    <n v="42"/>
    <n v="6140680600000250"/>
    <x v="175"/>
    <n v="17.361999999999998"/>
    <n v="80"/>
    <n v="44"/>
    <s v="DF"/>
    <s v="GF"/>
    <n v="2.6918510000000002"/>
    <n v="19"/>
    <n v="26"/>
    <s v="DF"/>
    <s v="GF"/>
    <n v="0"/>
    <n v="0"/>
    <n v="0"/>
    <s v="--"/>
    <s v="--"/>
    <n v="2"/>
    <n v="59"/>
    <s v="3=UR"/>
    <n v="608"/>
    <n v="95"/>
    <n v="224"/>
    <n v="81"/>
    <n v="5.3630139999999997"/>
    <n v="3142"/>
    <n v="2774"/>
    <n v="15825"/>
    <n v="201"/>
    <n v="1"/>
    <n v="3"/>
    <x v="1"/>
    <s v="CW"/>
    <n v="4"/>
    <n v="66"/>
    <s v="MS"/>
    <n v="213"/>
    <x v="0"/>
    <s v="OFMS"/>
    <s v="WARM VERY MOIST UF"/>
    <n v="10"/>
    <x v="0"/>
    <x v="0"/>
    <s v="ABGR"/>
    <n v="4058"/>
    <n v="45"/>
    <s v="EA"/>
    <s v="No"/>
    <n v="1599.955743"/>
    <s v="M"/>
    <n v="707.31215299999997"/>
    <n v="12966.168691999999"/>
  </r>
  <r>
    <n v="177"/>
    <s v="Polygon"/>
    <n v="305"/>
    <s v="feb3be1c-bc0f-4d78-aa90-576390424211"/>
    <n v="8060000"/>
    <n v="4"/>
    <s v="USFS"/>
    <n v="42"/>
    <n v="6140680600000170"/>
    <x v="176"/>
    <n v="25.798157"/>
    <n v="113"/>
    <n v="67"/>
    <s v="GF"/>
    <s v="WL"/>
    <n v="9.4413509999999992"/>
    <n v="35"/>
    <n v="15"/>
    <s v="ES"/>
    <s v="GF"/>
    <n v="1.7175290000000001"/>
    <n v="10"/>
    <n v="2"/>
    <s v="ES"/>
    <s v="GF"/>
    <n v="2"/>
    <n v="73"/>
    <s v="6=OM"/>
    <n v="386"/>
    <n v="251"/>
    <n v="444"/>
    <n v="108"/>
    <n v="10.917097"/>
    <n v="9093"/>
    <n v="8207"/>
    <n v="47568"/>
    <n v="267"/>
    <n v="1"/>
    <n v="2"/>
    <x v="1"/>
    <s v="CW"/>
    <n v="4"/>
    <n v="65"/>
    <s v="MS"/>
    <n v="213"/>
    <x v="0"/>
    <s v="OFMS"/>
    <s v="WARM VERY MOIST UF"/>
    <n v="10"/>
    <x v="0"/>
    <x v="0"/>
    <s v="ABGR"/>
    <n v="4003"/>
    <n v="51"/>
    <s v="NE"/>
    <s v="No"/>
    <n v="1748.560907"/>
    <s v="M"/>
    <n v="504.273933"/>
    <n v="10163.976618999999"/>
  </r>
  <r>
    <n v="178"/>
    <s v="Polygon"/>
    <n v="309"/>
    <s v="03145dab-e8b8-48ec-87b6-aa858859f8ed"/>
    <n v="8060000"/>
    <n v="4"/>
    <s v="USFS"/>
    <n v="42"/>
    <n v="6140680600000050"/>
    <x v="177"/>
    <n v="26.190086000000001"/>
    <n v="108"/>
    <n v="67"/>
    <s v="GF"/>
    <s v="WL"/>
    <n v="9.627338"/>
    <n v="35"/>
    <n v="15"/>
    <s v="ES"/>
    <s v="GF"/>
    <n v="1.7175290000000001"/>
    <n v="10"/>
    <n v="2"/>
    <s v="ES"/>
    <s v="GF"/>
    <n v="2"/>
    <n v="73"/>
    <s v="6=OM"/>
    <n v="384"/>
    <n v="254"/>
    <n v="448"/>
    <n v="108"/>
    <n v="11.019807999999999"/>
    <n v="9165"/>
    <n v="8295"/>
    <n v="47923"/>
    <n v="267"/>
    <n v="1"/>
    <n v="2"/>
    <x v="1"/>
    <s v="CW"/>
    <n v="10"/>
    <n v="88"/>
    <s v="MS"/>
    <n v="213"/>
    <x v="0"/>
    <s v="OFMS"/>
    <s v="WARM VERY MOIST UF"/>
    <n v="10"/>
    <x v="0"/>
    <x v="0"/>
    <s v="ABGR"/>
    <n v="3922"/>
    <n v="39"/>
    <s v="SE"/>
    <s v="No"/>
    <n v="7001.4432559999996"/>
    <s v="H"/>
    <n v="3017.7786590000001"/>
    <n v="65250.149707999997"/>
  </r>
  <r>
    <n v="179"/>
    <s v="Polygon"/>
    <n v="310"/>
    <s v="495dcbfd-ef01-4e50-9d80-c24625078187"/>
    <n v="8060000"/>
    <n v="4"/>
    <s v="USFS"/>
    <n v="42"/>
    <n v="6140680600000260"/>
    <x v="178"/>
    <n v="0"/>
    <n v="0"/>
    <n v="0"/>
    <s v="--"/>
    <s v="--"/>
    <n v="0"/>
    <n v="0"/>
    <n v="0"/>
    <s v="--"/>
    <s v="--"/>
    <n v="0"/>
    <n v="0"/>
    <n v="0"/>
    <s v="--"/>
    <s v="--"/>
    <n v="0"/>
    <n v="8"/>
    <s v="0=BG"/>
    <n v="156"/>
    <n v="18"/>
    <n v="44"/>
    <n v="16"/>
    <n v="4.5485439999999997"/>
    <n v="584"/>
    <n v="509"/>
    <n v="3136"/>
    <n v="999"/>
    <n v="5"/>
    <n v="5"/>
    <x v="19"/>
    <s v="CD"/>
    <n v="10"/>
    <n v="84"/>
    <s v="MS"/>
    <n v="210"/>
    <x v="0"/>
    <s v="OFMS"/>
    <s v="WARM MOIST UF"/>
    <n v="10"/>
    <x v="0"/>
    <x v="0"/>
    <s v="PSMEG"/>
    <n v="4118"/>
    <n v="49"/>
    <s v="WE"/>
    <s v="No"/>
    <n v="2208.9601349999998"/>
    <s v="H"/>
    <n v="1013.59203"/>
    <n v="31620.410905000001"/>
  </r>
  <r>
    <n v="180"/>
    <s v="Polygon"/>
    <n v="311"/>
    <s v="b20a27d4-fb85-4913-a01b-61990c02e57c"/>
    <n v="8060000"/>
    <n v="4"/>
    <s v="USFS"/>
    <n v="42"/>
    <n v="6140680600000090"/>
    <x v="179"/>
    <n v="0"/>
    <n v="0"/>
    <n v="0"/>
    <s v="--"/>
    <s v="--"/>
    <n v="0"/>
    <n v="0"/>
    <n v="0"/>
    <s v="--"/>
    <s v="--"/>
    <n v="0"/>
    <n v="0"/>
    <n v="0"/>
    <s v="--"/>
    <s v="--"/>
    <n v="0"/>
    <n v="8"/>
    <s v="0=BG"/>
    <n v="156"/>
    <n v="18"/>
    <n v="44"/>
    <n v="16"/>
    <n v="4.5408989999999996"/>
    <n v="583"/>
    <n v="509"/>
    <n v="3133"/>
    <n v="999"/>
    <n v="5"/>
    <n v="5"/>
    <x v="2"/>
    <s v="CP"/>
    <n v="4"/>
    <n v="68"/>
    <s v="MS"/>
    <n v="237"/>
    <x v="0"/>
    <s v="UR"/>
    <s v="COOL MOIST UF"/>
    <n v="8"/>
    <x v="0"/>
    <x v="0"/>
    <s v="PIPO"/>
    <n v="4119"/>
    <n v="46"/>
    <s v="EA"/>
    <s v="No"/>
    <n v="2128.5072169999999"/>
    <s v="M"/>
    <n v="2139.8128230000002"/>
    <n v="84988.595530999999"/>
  </r>
  <r>
    <n v="181"/>
    <s v="Polygon"/>
    <n v="312"/>
    <s v="72c770b1-005e-427c-9626-2342925a04fa"/>
    <n v="8060000"/>
    <n v="4"/>
    <s v="USFS"/>
    <n v="42"/>
    <n v="6140680600000210"/>
    <x v="180"/>
    <n v="0"/>
    <n v="0"/>
    <n v="0"/>
    <s v="--"/>
    <s v="--"/>
    <n v="0"/>
    <n v="0"/>
    <n v="0"/>
    <s v="--"/>
    <s v="--"/>
    <n v="0"/>
    <n v="0"/>
    <n v="0"/>
    <s v="--"/>
    <s v="--"/>
    <n v="0"/>
    <n v="8"/>
    <s v="0=BG"/>
    <n v="156"/>
    <n v="18"/>
    <n v="44"/>
    <n v="16"/>
    <n v="4.5501370000000003"/>
    <n v="584"/>
    <n v="510"/>
    <n v="3141"/>
    <n v="999"/>
    <n v="5"/>
    <n v="5"/>
    <x v="24"/>
    <s v="CP"/>
    <n v="2"/>
    <n v="55"/>
    <s v="SS"/>
    <n v="237"/>
    <x v="2"/>
    <s v="OFSS"/>
    <s v="WARM DRY UF"/>
    <n v="10"/>
    <x v="2"/>
    <x v="9"/>
    <s v="PIPO"/>
    <n v="4181"/>
    <n v="50"/>
    <s v="SW"/>
    <s v="No"/>
    <n v="1149.704133"/>
    <s v="M"/>
    <n v="1121.969501"/>
    <n v="35971.224396999998"/>
  </r>
  <r>
    <n v="182"/>
    <s v="Polygon"/>
    <n v="313"/>
    <s v="bb65c99c-cb84-4355-a1dd-bc7711ea2289"/>
    <n v="8060000"/>
    <n v="4"/>
    <s v="USFS"/>
    <n v="42"/>
    <n v="6140680600000260"/>
    <x v="181"/>
    <n v="15.774976000000001"/>
    <n v="81"/>
    <n v="51"/>
    <s v="GF"/>
    <s v="WL"/>
    <n v="2.733946"/>
    <n v="16"/>
    <n v="9"/>
    <s v="GF"/>
    <s v="DF"/>
    <n v="0"/>
    <n v="0"/>
    <n v="0"/>
    <s v="--"/>
    <s v="--"/>
    <n v="2"/>
    <n v="55"/>
    <s v="3=UR"/>
    <n v="284"/>
    <n v="136"/>
    <n v="255"/>
    <n v="88"/>
    <n v="9.3588120000000004"/>
    <n v="4480"/>
    <n v="3985"/>
    <n v="21326"/>
    <n v="267"/>
    <n v="1"/>
    <n v="3"/>
    <x v="2"/>
    <s v="CD"/>
    <n v="8"/>
    <n v="94"/>
    <s v="MS"/>
    <n v="210"/>
    <x v="0"/>
    <s v="UR"/>
    <s v="COOL MOIST UF"/>
    <n v="8"/>
    <x v="0"/>
    <x v="0"/>
    <s v="PSMEG mixed"/>
    <n v="4349"/>
    <n v="22"/>
    <s v="WE"/>
    <s v="No"/>
    <n v="1300.687304"/>
    <s v="H"/>
    <n v="1300.687304"/>
    <n v="65896.255311999994"/>
  </r>
  <r>
    <n v="183"/>
    <s v="Polygon"/>
    <n v="314"/>
    <s v="42df40df-a02e-496a-875c-5617063350c0"/>
    <n v="8060000"/>
    <n v="4"/>
    <s v="USFS"/>
    <n v="42"/>
    <n v="6140680600000260"/>
    <x v="182"/>
    <n v="15.797034"/>
    <n v="81"/>
    <n v="51"/>
    <s v="GF"/>
    <s v="WL"/>
    <n v="2.7276859999999998"/>
    <n v="16"/>
    <n v="9"/>
    <s v="GF"/>
    <s v="DF"/>
    <n v="0"/>
    <n v="0"/>
    <n v="0"/>
    <s v="--"/>
    <s v="--"/>
    <n v="2"/>
    <n v="55"/>
    <s v="3=UR"/>
    <n v="284"/>
    <n v="136"/>
    <n v="255"/>
    <n v="88"/>
    <n v="9.3673339999999996"/>
    <n v="4487"/>
    <n v="3985"/>
    <n v="21326"/>
    <n v="267"/>
    <n v="1"/>
    <n v="3"/>
    <x v="2"/>
    <s v="CD"/>
    <n v="8"/>
    <n v="90"/>
    <s v="MS"/>
    <n v="210"/>
    <x v="0"/>
    <s v="UR"/>
    <s v="COOL MOIST UF"/>
    <n v="8"/>
    <x v="0"/>
    <x v="0"/>
    <s v="PSMEG mixed"/>
    <n v="4310"/>
    <n v="31"/>
    <s v="SW"/>
    <s v="No"/>
    <n v="1422.357029"/>
    <s v="H"/>
    <n v="1422.357029"/>
    <n v="41144.461970999997"/>
  </r>
  <r>
    <n v="184"/>
    <s v="Polygon"/>
    <n v="315"/>
    <s v="4f003dfb-8767-4240-83f2-f5719c35fb02"/>
    <n v="8060000"/>
    <n v="4"/>
    <s v="USFS"/>
    <n v="42"/>
    <n v="6140680600000090"/>
    <x v="183"/>
    <n v="15.733343"/>
    <n v="82"/>
    <n v="51"/>
    <s v="GF"/>
    <s v="WL"/>
    <n v="2.7375690000000001"/>
    <n v="16"/>
    <n v="9"/>
    <s v="GF"/>
    <s v="DF"/>
    <n v="0"/>
    <n v="0"/>
    <n v="0"/>
    <s v="--"/>
    <s v="--"/>
    <n v="2"/>
    <n v="55"/>
    <s v="3=UR"/>
    <n v="284"/>
    <n v="134"/>
    <n v="253"/>
    <n v="90"/>
    <n v="9.3156960000000009"/>
    <n v="4445"/>
    <n v="3963"/>
    <n v="21166"/>
    <n v="267"/>
    <n v="1"/>
    <n v="3"/>
    <x v="2"/>
    <s v="CD"/>
    <n v="8"/>
    <n v="89"/>
    <s v="MS"/>
    <n v="210"/>
    <x v="0"/>
    <s v="OFMS"/>
    <s v="COOL MOIST UF"/>
    <n v="10"/>
    <x v="0"/>
    <x v="0"/>
    <s v="PSMEG mixed"/>
    <n v="4250"/>
    <n v="38"/>
    <s v="SE"/>
    <s v="No"/>
    <n v="2225.3863780000001"/>
    <s v="H"/>
    <n v="2225.3863780000001"/>
    <n v="72337.611904000005"/>
  </r>
  <r>
    <n v="185"/>
    <s v="Polygon"/>
    <n v="316"/>
    <s v="442acdb7-f349-4447-8825-60ed911bf31e"/>
    <n v="8060000"/>
    <n v="4"/>
    <s v="USFS"/>
    <n v="42"/>
    <n v="6140680600000260"/>
    <x v="184"/>
    <n v="20.314575000000001"/>
    <n v="78"/>
    <n v="31"/>
    <s v="GF"/>
    <s v="DF"/>
    <n v="5.2779999999999996"/>
    <n v="28"/>
    <n v="5"/>
    <s v="GF"/>
    <s v="--"/>
    <n v="0.203954"/>
    <n v="3"/>
    <n v="1"/>
    <s v="GF"/>
    <s v="--"/>
    <n v="2"/>
    <n v="35"/>
    <s v="3=UR"/>
    <n v="484"/>
    <n v="87"/>
    <n v="199"/>
    <n v="72"/>
    <n v="5.7460579999999997"/>
    <n v="2680"/>
    <n v="2342"/>
    <n v="13265"/>
    <n v="201"/>
    <n v="1"/>
    <n v="4"/>
    <x v="2"/>
    <s v="CD"/>
    <n v="8"/>
    <n v="85"/>
    <s v="MS"/>
    <n v="210"/>
    <x v="0"/>
    <s v="OFMS"/>
    <s v="COOL MOIST UF"/>
    <n v="10"/>
    <x v="0"/>
    <x v="0"/>
    <s v="PSMEG mixed"/>
    <n v="4267"/>
    <n v="37"/>
    <s v="EA"/>
    <s v="No"/>
    <n v="1296.0007109999999"/>
    <s v="H"/>
    <n v="1296.0007109999999"/>
    <n v="41635.300323000003"/>
  </r>
  <r>
    <n v="186"/>
    <s v="Polygon"/>
    <n v="317"/>
    <s v="e2af678f-1d09-421e-a670-42deb0ef3534"/>
    <n v="8060000"/>
    <n v="4"/>
    <s v="USFS"/>
    <n v="42"/>
    <n v="6140680600000080"/>
    <x v="185"/>
    <n v="17.471912"/>
    <n v="80"/>
    <n v="44"/>
    <s v="DF"/>
    <s v="GF"/>
    <n v="2.6918510000000002"/>
    <n v="19"/>
    <n v="26"/>
    <s v="DF"/>
    <s v="GF"/>
    <n v="0"/>
    <n v="0"/>
    <n v="0"/>
    <s v="--"/>
    <s v="--"/>
    <n v="2"/>
    <n v="58"/>
    <s v="3=UR"/>
    <n v="608"/>
    <n v="96"/>
    <n v="226"/>
    <n v="81"/>
    <n v="5.3917679999999999"/>
    <n v="3172"/>
    <n v="2793"/>
    <n v="15914"/>
    <n v="201"/>
    <n v="1"/>
    <n v="3"/>
    <x v="2"/>
    <s v="CD"/>
    <n v="10"/>
    <n v="70"/>
    <s v="MS"/>
    <n v="210"/>
    <x v="0"/>
    <s v="OFMS"/>
    <s v="COOL MOIST UF"/>
    <n v="10"/>
    <x v="0"/>
    <x v="0"/>
    <s v="PSMEG mixed"/>
    <n v="4401"/>
    <n v="37"/>
    <s v="NW"/>
    <s v="No"/>
    <n v="994.72558000000004"/>
    <s v="H"/>
    <n v="994.72558000000004"/>
    <n v="32975.096861999999"/>
  </r>
  <r>
    <n v="187"/>
    <s v="Polygon"/>
    <n v="318"/>
    <s v="afaa9fd9-42ad-44f3-8e47-a85638bc0d51"/>
    <n v="8060000"/>
    <n v="4"/>
    <s v="USFS"/>
    <n v="42"/>
    <n v="6140680600000260"/>
    <x v="186"/>
    <n v="0"/>
    <n v="0"/>
    <n v="0"/>
    <s v="--"/>
    <s v="--"/>
    <n v="0"/>
    <n v="0"/>
    <n v="0"/>
    <s v="--"/>
    <s v="--"/>
    <n v="0"/>
    <n v="0"/>
    <n v="0"/>
    <s v="--"/>
    <s v="--"/>
    <n v="0"/>
    <n v="8"/>
    <s v="0=BG"/>
    <n v="156"/>
    <n v="18"/>
    <n v="44"/>
    <n v="16"/>
    <n v="4.5459490000000002"/>
    <n v="583"/>
    <n v="509"/>
    <n v="3134"/>
    <n v="999"/>
    <n v="5"/>
    <n v="5"/>
    <x v="2"/>
    <s v="CD"/>
    <n v="8"/>
    <n v="87"/>
    <s v="TS"/>
    <n v="210"/>
    <x v="0"/>
    <s v="UR"/>
    <s v="COOL MOIST UF"/>
    <n v="8"/>
    <x v="0"/>
    <x v="0"/>
    <s v="PSMEG mixed"/>
    <n v="4503"/>
    <n v="23"/>
    <s v="NW"/>
    <s v="No"/>
    <n v="458.33409699999999"/>
    <s v="H"/>
    <n v="458.33409699999999"/>
    <n v="7353.081349"/>
  </r>
  <r>
    <n v="188"/>
    <s v="Polygon"/>
    <n v="319"/>
    <s v="23c62598-c95f-47de-8b32-1fc34f07349d"/>
    <n v="8060000"/>
    <n v="4"/>
    <s v="USFS"/>
    <n v="42"/>
    <n v="6140680600000090"/>
    <x v="187"/>
    <n v="24.974428"/>
    <n v="91"/>
    <n v="5"/>
    <s v="DF"/>
    <s v="--"/>
    <n v="9.2176629999999999"/>
    <n v="55"/>
    <n v="68"/>
    <s v="DF"/>
    <s v="GF"/>
    <n v="2.9501400000000002"/>
    <n v="14"/>
    <n v="13"/>
    <s v="DF"/>
    <s v="GF"/>
    <n v="2"/>
    <n v="73"/>
    <s v="3=UR"/>
    <n v="937"/>
    <n v="110"/>
    <n v="272"/>
    <n v="62"/>
    <n v="4.6283640000000004"/>
    <n v="2382"/>
    <n v="1828"/>
    <n v="9082"/>
    <n v="201"/>
    <n v="2"/>
    <n v="3"/>
    <x v="8"/>
    <s v="CW"/>
    <n v="10"/>
    <n v="58"/>
    <s v="MS"/>
    <n v="213"/>
    <x v="0"/>
    <s v="OFMS"/>
    <s v="WARM MOIST UF"/>
    <n v="10"/>
    <x v="0"/>
    <x v="0"/>
    <s v="ABGR"/>
    <n v="4172"/>
    <n v="32"/>
    <s v="SE"/>
    <s v="No"/>
    <n v="731.70354199999997"/>
    <s v="M"/>
    <n v="731.70354199999997"/>
    <n v="13815.027314999999"/>
  </r>
  <r>
    <n v="189"/>
    <s v="Polygon"/>
    <n v="320"/>
    <s v="89120190-c14a-48ca-b388-cbfc93707ccd"/>
    <n v="8060000"/>
    <n v="4"/>
    <s v="USFS"/>
    <n v="42"/>
    <n v="6140680600000080"/>
    <x v="188"/>
    <n v="10.622460999999999"/>
    <n v="51"/>
    <n v="41"/>
    <s v="ES"/>
    <s v="GF"/>
    <n v="3.3044539999999998"/>
    <n v="17"/>
    <n v="19"/>
    <s v="GF"/>
    <s v="AF"/>
    <n v="0"/>
    <n v="0"/>
    <n v="0"/>
    <s v="--"/>
    <s v="--"/>
    <n v="2"/>
    <n v="52"/>
    <s v="3=UR"/>
    <n v="290"/>
    <n v="68"/>
    <n v="148"/>
    <n v="53"/>
    <n v="6.5634309999999996"/>
    <n v="1254"/>
    <n v="961"/>
    <n v="4468"/>
    <n v="266"/>
    <n v="1"/>
    <n v="4"/>
    <x v="4"/>
    <s v="CW"/>
    <n v="4"/>
    <n v="87"/>
    <s v="SS"/>
    <n v="213"/>
    <x v="0"/>
    <s v="SE"/>
    <s v="COOL WET UF"/>
    <n v="5"/>
    <x v="0"/>
    <x v="0"/>
    <s v="ABGR"/>
    <n v="4192"/>
    <n v="33"/>
    <s v="SE"/>
    <s v="No"/>
    <n v="3914.6183649999998"/>
    <s v="H"/>
    <n v="4052.6312210000001"/>
    <n v="199632.801828"/>
  </r>
  <r>
    <n v="190"/>
    <s v="Polygon"/>
    <n v="321"/>
    <s v="a1a8294e-e7f5-42a8-84d8-e17be25ebb9d"/>
    <n v="8060000"/>
    <n v="4"/>
    <s v="USFS"/>
    <n v="42"/>
    <n v="6140680600000270"/>
    <x v="189"/>
    <n v="35.332690999999997"/>
    <n v="134"/>
    <n v="2"/>
    <s v="GF"/>
    <s v="--"/>
    <n v="12.705780000000001"/>
    <n v="41"/>
    <n v="64"/>
    <s v="DF"/>
    <s v="PP"/>
    <n v="0"/>
    <n v="0"/>
    <n v="0"/>
    <s v="--"/>
    <s v="--"/>
    <n v="1"/>
    <n v="64"/>
    <s v="2=SE"/>
    <n v="230"/>
    <n v="134"/>
    <n v="242"/>
    <n v="45"/>
    <n v="10.324477"/>
    <n v="2206"/>
    <n v="1667"/>
    <n v="6727"/>
    <n v="201"/>
    <n v="1"/>
    <n v="3"/>
    <x v="19"/>
    <s v="CD"/>
    <n v="4"/>
    <n v="70"/>
    <s v="MS"/>
    <n v="210"/>
    <x v="0"/>
    <s v="UR"/>
    <s v="WARM MOIST UF"/>
    <n v="8"/>
    <x v="0"/>
    <x v="0"/>
    <s v="PSMEG"/>
    <n v="4083"/>
    <n v="42"/>
    <s v="SO"/>
    <s v="No"/>
    <n v="439.09979399999997"/>
    <s v="H"/>
    <n v="439.09979399999997"/>
    <n v="9909.6833380000007"/>
  </r>
  <r>
    <n v="191"/>
    <s v="Polygon"/>
    <n v="322"/>
    <s v="d5840548-8eb2-4100-9ece-d46564965841"/>
    <n v="8060000"/>
    <n v="4"/>
    <s v="USFS"/>
    <n v="42"/>
    <n v="6140680600000270"/>
    <x v="190"/>
    <n v="18.895706000000001"/>
    <n v="89"/>
    <n v="75"/>
    <s v="GF"/>
    <s v="DF"/>
    <n v="4.7741749999999996"/>
    <n v="27"/>
    <n v="18"/>
    <s v="GF"/>
    <s v="DF"/>
    <n v="0"/>
    <n v="0"/>
    <n v="0"/>
    <s v="--"/>
    <s v="--"/>
    <n v="2"/>
    <n v="79"/>
    <s v="3=UR"/>
    <n v="458"/>
    <n v="252"/>
    <n v="461"/>
    <n v="95"/>
    <n v="10.046245000000001"/>
    <n v="8115"/>
    <n v="7159"/>
    <n v="38398"/>
    <n v="267"/>
    <n v="1"/>
    <n v="2"/>
    <x v="4"/>
    <s v="CW"/>
    <n v="10"/>
    <n v="94"/>
    <s v="MS"/>
    <n v="213"/>
    <x v="0"/>
    <s v="OFMS"/>
    <s v="COOL WET UF"/>
    <n v="10"/>
    <x v="0"/>
    <x v="0"/>
    <s v="ABGR"/>
    <n v="3584"/>
    <n v="37"/>
    <s v="WE"/>
    <s v="No"/>
    <n v="2939.7552900000001"/>
    <s v="H"/>
    <n v="112.473837"/>
    <n v="386.50653999999997"/>
  </r>
  <r>
    <n v="192"/>
    <s v="Polygon"/>
    <n v="323"/>
    <s v="5f0b57b9-f733-4a47-8986-7324b852c7b8"/>
    <n v="8060000"/>
    <n v="4"/>
    <s v="USFS"/>
    <n v="42"/>
    <n v="6140680600000270"/>
    <x v="191"/>
    <n v="21.775167"/>
    <n v="100"/>
    <n v="58"/>
    <s v="GF"/>
    <s v="ES"/>
    <n v="10.206193000000001"/>
    <n v="55"/>
    <n v="11"/>
    <s v="GF"/>
    <s v="--"/>
    <n v="2.198887"/>
    <n v="12"/>
    <n v="23"/>
    <s v="GF"/>
    <s v="ES"/>
    <n v="3"/>
    <n v="71"/>
    <s v="4=YM"/>
    <n v="737"/>
    <n v="194"/>
    <n v="410"/>
    <n v="102"/>
    <n v="6.9404469999999998"/>
    <n v="7191"/>
    <n v="6479"/>
    <n v="37670"/>
    <n v="267"/>
    <n v="1"/>
    <n v="3"/>
    <x v="2"/>
    <s v="CW"/>
    <n v="10"/>
    <n v="68"/>
    <s v="MS"/>
    <n v="213"/>
    <x v="0"/>
    <s v="OFMS"/>
    <s v="COOL MOIST UF"/>
    <n v="10"/>
    <x v="0"/>
    <x v="0"/>
    <s v="ABGR"/>
    <n v="3952"/>
    <n v="53"/>
    <s v="EA"/>
    <s v="No"/>
    <n v="2948.5809119999999"/>
    <s v="M"/>
    <n v="169.77592899999999"/>
    <n v="1226.0284590000001"/>
  </r>
  <r>
    <n v="193"/>
    <s v="Polygon"/>
    <n v="324"/>
    <s v="d7aba3c7-744d-4c5a-979c-417cb67150ac"/>
    <n v="8060000"/>
    <n v="4"/>
    <s v="USFS"/>
    <n v="42"/>
    <n v="6140680600000040"/>
    <x v="192"/>
    <n v="0"/>
    <n v="0"/>
    <n v="0"/>
    <s v="--"/>
    <s v="--"/>
    <n v="0"/>
    <n v="0"/>
    <n v="0"/>
    <s v="--"/>
    <s v="--"/>
    <n v="0"/>
    <n v="0"/>
    <n v="0"/>
    <s v="--"/>
    <s v="--"/>
    <n v="0"/>
    <n v="8"/>
    <s v="0=BG"/>
    <n v="156"/>
    <n v="18"/>
    <n v="44"/>
    <n v="16"/>
    <n v="4.5480999999999998"/>
    <n v="584"/>
    <n v="509"/>
    <n v="3136"/>
    <n v="999"/>
    <n v="5"/>
    <n v="5"/>
    <x v="24"/>
    <s v="CD"/>
    <n v="2"/>
    <n v="83"/>
    <s v="MS"/>
    <n v="210"/>
    <x v="2"/>
    <s v="OFMS"/>
    <s v="WARM DRY UF"/>
    <n v="10"/>
    <x v="2"/>
    <x v="9"/>
    <s v="PSMEG"/>
    <n v="3973"/>
    <n v="38"/>
    <s v="SO"/>
    <s v="No"/>
    <n v="571.02836200000002"/>
    <s v="H"/>
    <n v="232.741659"/>
    <n v="3645.036055"/>
  </r>
  <r>
    <n v="194"/>
    <s v="Polygon"/>
    <n v="325"/>
    <s v="e8346d4f-2968-427a-bb69-998ec3a6b244"/>
    <n v="8060000"/>
    <n v="4"/>
    <s v="USFS"/>
    <n v="42"/>
    <n v="6140680600000120"/>
    <x v="193"/>
    <n v="0"/>
    <n v="0"/>
    <n v="0"/>
    <s v="--"/>
    <s v="--"/>
    <n v="0"/>
    <n v="0"/>
    <n v="0"/>
    <s v="--"/>
    <s v="--"/>
    <n v="0"/>
    <n v="0"/>
    <n v="0"/>
    <s v="--"/>
    <s v="--"/>
    <n v="0"/>
    <n v="8"/>
    <s v="0=BG"/>
    <n v="156"/>
    <n v="18"/>
    <n v="44"/>
    <n v="16"/>
    <n v="4.5398250000000004"/>
    <n v="582"/>
    <n v="509"/>
    <n v="3132"/>
    <n v="999"/>
    <n v="5"/>
    <n v="5"/>
    <x v="7"/>
    <s v="CE"/>
    <n v="10"/>
    <n v="89"/>
    <s v="TS"/>
    <n v="206"/>
    <x v="1"/>
    <s v="UR"/>
    <s v="COLD DRY UF"/>
    <n v="8"/>
    <x v="1"/>
    <x v="1"/>
    <s v="PIEN"/>
    <n v="5019"/>
    <n v="46"/>
    <s v="NO"/>
    <s v="No"/>
    <n v="1427.4438130000001"/>
    <s v="H"/>
    <n v="1427.4438130000001"/>
    <n v="56320.534382999998"/>
  </r>
  <r>
    <n v="195"/>
    <s v="Polygon"/>
    <n v="326"/>
    <s v="8982c776-9ba9-42a8-b3ed-f38032be34f2"/>
    <n v="8060000"/>
    <n v="4"/>
    <s v="USFS"/>
    <n v="42"/>
    <n v="6140680600000270"/>
    <x v="194"/>
    <n v="0"/>
    <n v="0"/>
    <n v="0"/>
    <s v="--"/>
    <s v="--"/>
    <n v="0"/>
    <n v="0"/>
    <n v="0"/>
    <s v="--"/>
    <s v="--"/>
    <n v="0"/>
    <n v="0"/>
    <n v="0"/>
    <s v="--"/>
    <s v="--"/>
    <n v="0"/>
    <n v="8"/>
    <s v="0=BG"/>
    <n v="156"/>
    <n v="18"/>
    <n v="44"/>
    <n v="16"/>
    <n v="4.5434369999999999"/>
    <n v="583"/>
    <n v="509"/>
    <n v="3133"/>
    <n v="999"/>
    <n v="5"/>
    <n v="5"/>
    <x v="0"/>
    <s v="CW"/>
    <n v="10"/>
    <n v="90"/>
    <s v="MS"/>
    <n v="213"/>
    <x v="0"/>
    <s v="OFMS"/>
    <s v="COOL MOIST UF"/>
    <n v="10"/>
    <x v="0"/>
    <x v="0"/>
    <s v="ABGR"/>
    <n v="5277"/>
    <n v="35"/>
    <s v="NW"/>
    <s v="No"/>
    <n v="683.69188599999995"/>
    <s v="H"/>
    <n v="683.69188599999995"/>
    <n v="9824.4333769999994"/>
  </r>
  <r>
    <n v="196"/>
    <s v="Polygon"/>
    <n v="327"/>
    <s v="d7076c7a-0d34-4467-82d0-920a505d7bfc"/>
    <n v="8060000"/>
    <n v="4"/>
    <s v="USFS"/>
    <n v="42"/>
    <n v="6140680600000110"/>
    <x v="195"/>
    <n v="12.309421"/>
    <n v="63"/>
    <n v="42"/>
    <s v="WL"/>
    <s v="GF"/>
    <n v="1.7439789999999999"/>
    <n v="14"/>
    <n v="93"/>
    <s v="OH"/>
    <s v="GF"/>
    <n v="0"/>
    <n v="0"/>
    <n v="0"/>
    <s v="--"/>
    <s v="--"/>
    <n v="2"/>
    <n v="96"/>
    <s v="3=UR"/>
    <n v="2558"/>
    <n v="112"/>
    <n v="338"/>
    <n v="81"/>
    <n v="2.834997"/>
    <n v="2731"/>
    <n v="2317"/>
    <n v="11741"/>
    <n v="321"/>
    <n v="1"/>
    <n v="3"/>
    <x v="6"/>
    <s v="CX"/>
    <n v="4"/>
    <n v="96"/>
    <s v="SS"/>
    <n v="212"/>
    <x v="1"/>
    <s v="SE"/>
    <s v="COOL MOIST UF"/>
    <n v="5"/>
    <x v="0"/>
    <x v="1"/>
    <s v="LAOC mixed"/>
    <n v="4906"/>
    <n v="51"/>
    <s v="NO"/>
    <s v="No"/>
    <n v="1737.3686990000001"/>
    <s v="H"/>
    <n v="1737.3686990000001"/>
    <n v="171918.05353100001"/>
  </r>
  <r>
    <n v="197"/>
    <s v="Polygon"/>
    <n v="328"/>
    <s v="4a32892b-7032-4ea5-b3c4-70fec625c6bb"/>
    <n v="8060000"/>
    <n v="4"/>
    <s v="USFS"/>
    <n v="42"/>
    <n v="6140680600000110"/>
    <x v="196"/>
    <n v="16.750150999999999"/>
    <n v="86"/>
    <n v="86"/>
    <s v="GF"/>
    <s v="ES"/>
    <n v="0.92300800000000005"/>
    <n v="10"/>
    <n v="11"/>
    <s v="GF"/>
    <s v="PY"/>
    <n v="0"/>
    <n v="0"/>
    <n v="0"/>
    <s v="--"/>
    <s v="--"/>
    <n v="2"/>
    <n v="88"/>
    <s v="3=UR"/>
    <n v="1470"/>
    <n v="198"/>
    <n v="479"/>
    <n v="89"/>
    <n v="4.9725229999999998"/>
    <n v="5800"/>
    <n v="3842"/>
    <n v="20972"/>
    <n v="267"/>
    <n v="2"/>
    <n v="2"/>
    <x v="4"/>
    <s v="CW"/>
    <n v="10"/>
    <n v="90"/>
    <s v="MS"/>
    <n v="213"/>
    <x v="0"/>
    <s v="OFMS"/>
    <s v="COOL WET UF"/>
    <n v="10"/>
    <x v="0"/>
    <x v="0"/>
    <s v="ABGR"/>
    <n v="4103"/>
    <n v="47"/>
    <s v="NE"/>
    <s v="No"/>
    <n v="734.14904100000001"/>
    <s v="H"/>
    <n v="734.14904100000001"/>
    <n v="28805.567008000002"/>
  </r>
  <r>
    <n v="198"/>
    <s v="Polygon"/>
    <n v="329"/>
    <s v="404d0fd8-02a6-49e1-8b54-7f2688675c51"/>
    <n v="8060000"/>
    <n v="4"/>
    <s v="USFS"/>
    <n v="42"/>
    <n v="6140680600000280"/>
    <x v="197"/>
    <n v="21.335718"/>
    <n v="100"/>
    <n v="42"/>
    <s v="DF"/>
    <s v="GF"/>
    <n v="0.16761400000000001"/>
    <n v="3"/>
    <n v="1"/>
    <s v="GF"/>
    <s v="DF"/>
    <n v="0"/>
    <n v="0"/>
    <n v="0"/>
    <s v="--"/>
    <s v="--"/>
    <n v="1"/>
    <n v="43"/>
    <s v="2=SE"/>
    <n v="395"/>
    <n v="113"/>
    <n v="235"/>
    <n v="97"/>
    <n v="7.2356550000000004"/>
    <n v="4238"/>
    <n v="3879"/>
    <n v="22372"/>
    <n v="201"/>
    <n v="1"/>
    <n v="3"/>
    <x v="4"/>
    <s v="CW"/>
    <n v="10"/>
    <n v="90"/>
    <s v="MS"/>
    <n v="213"/>
    <x v="0"/>
    <s v="OFMS"/>
    <s v="COOL WET UF"/>
    <n v="10"/>
    <x v="0"/>
    <x v="0"/>
    <s v="ABGR"/>
    <n v="4198"/>
    <n v="35"/>
    <s v="SW"/>
    <s v="No"/>
    <n v="1480.9585830000001"/>
    <s v="H"/>
    <n v="1480.9585830000001"/>
    <n v="43465.105072999999"/>
  </r>
  <r>
    <n v="199"/>
    <s v="Polygon"/>
    <n v="330"/>
    <s v="50fca4be-3a0e-487a-9ca6-4a251ed3c3db"/>
    <n v="8060000"/>
    <n v="4"/>
    <s v="USFS"/>
    <n v="42"/>
    <n v="6140680600000270"/>
    <x v="198"/>
    <n v="14.230273"/>
    <n v="81"/>
    <n v="52"/>
    <s v="DF"/>
    <s v="WL"/>
    <n v="4.0421589999999998"/>
    <n v="27"/>
    <n v="25"/>
    <s v="GF"/>
    <s v="--"/>
    <n v="0"/>
    <n v="0"/>
    <n v="0"/>
    <s v="--"/>
    <s v="--"/>
    <n v="2"/>
    <n v="64"/>
    <s v="3=UR"/>
    <n v="459"/>
    <n v="120"/>
    <n v="254"/>
    <n v="84"/>
    <n v="6.9219749999999998"/>
    <n v="3730"/>
    <n v="3326"/>
    <n v="17082"/>
    <n v="201"/>
    <n v="1"/>
    <n v="3"/>
    <x v="24"/>
    <s v="CD"/>
    <n v="10"/>
    <n v="87"/>
    <s v="MS"/>
    <n v="210"/>
    <x v="2"/>
    <s v="OFMS"/>
    <s v="WARM DRY UF"/>
    <n v="10"/>
    <x v="2"/>
    <x v="9"/>
    <s v="PSMEG"/>
    <n v="4149"/>
    <n v="45"/>
    <s v="SW"/>
    <s v="No"/>
    <n v="1484.611748"/>
    <s v="H"/>
    <n v="1484.611748"/>
    <n v="34025.412697"/>
  </r>
  <r>
    <n v="200"/>
    <s v="Polygon"/>
    <n v="331"/>
    <s v="6d3543f3-d363-475b-ac7f-b21cbe6aa619"/>
    <n v="8060000"/>
    <n v="4"/>
    <s v="USFS"/>
    <n v="42"/>
    <n v="6140680600000010"/>
    <x v="199"/>
    <n v="20.400469000000001"/>
    <n v="78"/>
    <n v="31"/>
    <s v="GF"/>
    <s v="DF"/>
    <n v="5.3189640000000002"/>
    <n v="28"/>
    <n v="5"/>
    <s v="GF"/>
    <s v="--"/>
    <n v="0.203954"/>
    <n v="3"/>
    <n v="1"/>
    <s v="GF"/>
    <s v="--"/>
    <n v="2"/>
    <n v="35"/>
    <s v="3=UR"/>
    <n v="484"/>
    <n v="88"/>
    <n v="200"/>
    <n v="72"/>
    <n v="5.7655709999999996"/>
    <n v="2695"/>
    <n v="2368"/>
    <n v="13459"/>
    <n v="201"/>
    <n v="1"/>
    <n v="4"/>
    <x v="24"/>
    <s v="CD"/>
    <n v="10"/>
    <n v="63"/>
    <s v="MS"/>
    <n v="210"/>
    <x v="2"/>
    <s v="UR"/>
    <s v="WARM DRY UF"/>
    <n v="8"/>
    <x v="2"/>
    <x v="9"/>
    <s v="PSMEG"/>
    <n v="4297"/>
    <n v="46"/>
    <s v="SW"/>
    <s v="No"/>
    <n v="2756.77124"/>
    <s v="M"/>
    <n v="2756.77124"/>
    <n v="149898.35667899999"/>
  </r>
  <r>
    <n v="201"/>
    <s v="Polygon"/>
    <n v="332"/>
    <s v="e0a0df6c-571b-4203-87fa-9ce1d039b9eb"/>
    <n v="8060000"/>
    <n v="4"/>
    <s v="USFS"/>
    <n v="42"/>
    <n v="6140680600000110"/>
    <x v="200"/>
    <n v="0"/>
    <n v="0"/>
    <n v="0"/>
    <s v="--"/>
    <s v="--"/>
    <n v="0"/>
    <n v="0"/>
    <n v="0"/>
    <s v="--"/>
    <s v="--"/>
    <n v="0"/>
    <n v="0"/>
    <n v="0"/>
    <s v="--"/>
    <s v="--"/>
    <n v="0"/>
    <n v="8"/>
    <s v="0=BG"/>
    <n v="156"/>
    <n v="18"/>
    <n v="44"/>
    <n v="16"/>
    <n v="4.5441859999999998"/>
    <n v="583"/>
    <n v="509"/>
    <n v="3134"/>
    <n v="999"/>
    <n v="5"/>
    <n v="5"/>
    <x v="23"/>
    <s v="CW"/>
    <n v="10"/>
    <n v="87"/>
    <s v="MS"/>
    <n v="213"/>
    <x v="0"/>
    <s v="UR"/>
    <s v="COOL MOIST UF"/>
    <n v="8"/>
    <x v="0"/>
    <x v="0"/>
    <s v="ABGR"/>
    <n v="4420"/>
    <n v="57"/>
    <s v="NW"/>
    <s v="No"/>
    <n v="1511.8338100000001"/>
    <s v="H"/>
    <n v="1512.424587"/>
    <n v="58030.319745000001"/>
  </r>
  <r>
    <n v="202"/>
    <s v="Polygon"/>
    <n v="333"/>
    <s v="127cd6be-253c-4018-b208-586ddbbda4b6"/>
    <n v="8060000"/>
    <n v="4"/>
    <s v="USFS"/>
    <n v="42"/>
    <n v="6140680600000110"/>
    <x v="201"/>
    <n v="16.747108000000001"/>
    <n v="86"/>
    <n v="86"/>
    <s v="GF"/>
    <s v="ES"/>
    <n v="0.92303000000000002"/>
    <n v="10"/>
    <n v="11"/>
    <s v="GF"/>
    <s v="PY"/>
    <n v="0"/>
    <n v="0"/>
    <n v="0"/>
    <s v="--"/>
    <s v="--"/>
    <n v="2"/>
    <n v="87"/>
    <s v="3=UR"/>
    <n v="1471"/>
    <n v="198"/>
    <n v="479"/>
    <n v="89"/>
    <n v="4.970326"/>
    <n v="5798"/>
    <n v="3842"/>
    <n v="20970"/>
    <n v="267"/>
    <n v="2"/>
    <n v="2"/>
    <x v="2"/>
    <s v="CW"/>
    <n v="4"/>
    <n v="73"/>
    <s v="MS"/>
    <n v="213"/>
    <x v="0"/>
    <s v="UR"/>
    <s v="COOL MOIST UF"/>
    <n v="8"/>
    <x v="0"/>
    <x v="0"/>
    <s v="ABGR"/>
    <n v="4401"/>
    <n v="48"/>
    <s v="NE"/>
    <s v="No"/>
    <n v="2401.1230989999999"/>
    <s v="H"/>
    <n v="2406.4481270000001"/>
    <n v="153076.125569"/>
  </r>
  <r>
    <n v="203"/>
    <s v="Polygon"/>
    <n v="334"/>
    <s v="02a82df1-56f2-491f-b81a-662d1bebb180"/>
    <n v="8060000"/>
    <n v="4"/>
    <s v="USFS"/>
    <n v="42"/>
    <n v="6140680600000070"/>
    <x v="202"/>
    <n v="0"/>
    <n v="0"/>
    <n v="0"/>
    <s v="--"/>
    <s v="--"/>
    <n v="0"/>
    <n v="0"/>
    <n v="0"/>
    <s v="--"/>
    <s v="--"/>
    <n v="0"/>
    <n v="0"/>
    <n v="0"/>
    <s v="--"/>
    <s v="--"/>
    <n v="0"/>
    <n v="8"/>
    <s v="0=BG"/>
    <n v="156"/>
    <n v="18"/>
    <n v="44"/>
    <n v="16"/>
    <n v="4.5458179999999997"/>
    <n v="584"/>
    <n v="509"/>
    <n v="3134"/>
    <n v="999"/>
    <n v="5"/>
    <n v="5"/>
    <x v="4"/>
    <s v="CW"/>
    <n v="10"/>
    <n v="92"/>
    <s v="MS"/>
    <n v="213"/>
    <x v="0"/>
    <s v="OFMS"/>
    <s v="COOL WET UF"/>
    <n v="10"/>
    <x v="0"/>
    <x v="0"/>
    <s v="ABGR"/>
    <n v="3671"/>
    <n v="34"/>
    <s v="SE"/>
    <s v="No"/>
    <n v="8318.0157770000005"/>
    <s v="H"/>
    <n v="1172.4156700000001"/>
    <n v="24582.258894999999"/>
  </r>
  <r>
    <n v="204"/>
    <s v="Polygon"/>
    <n v="335"/>
    <s v="c8d0abc1-46de-4bd9-b16d-5d1c0c1fde28"/>
    <n v="8060000"/>
    <n v="4"/>
    <s v="USFS"/>
    <n v="42"/>
    <n v="6140680600000010"/>
    <x v="203"/>
    <n v="20.696558"/>
    <n v="85"/>
    <n v="71"/>
    <s v="GF"/>
    <s v="DF"/>
    <n v="0"/>
    <n v="0"/>
    <n v="0"/>
    <s v="--"/>
    <s v="--"/>
    <n v="0"/>
    <n v="0"/>
    <n v="0"/>
    <s v="--"/>
    <s v="--"/>
    <n v="1"/>
    <n v="71"/>
    <s v="2=SE"/>
    <n v="1421"/>
    <n v="208"/>
    <n v="495"/>
    <n v="97"/>
    <n v="5.1833619999999998"/>
    <n v="6785"/>
    <n v="5889"/>
    <n v="33441"/>
    <n v="267"/>
    <n v="1"/>
    <n v="2"/>
    <x v="4"/>
    <s v="CE"/>
    <n v="10"/>
    <n v="85"/>
    <s v="MS"/>
    <n v="206"/>
    <x v="0"/>
    <s v="OFMS"/>
    <s v="COOL WET UF"/>
    <n v="10"/>
    <x v="0"/>
    <x v="0"/>
    <s v="PIEN mixed"/>
    <n v="4671"/>
    <n v="49"/>
    <s v="WE"/>
    <s v="No"/>
    <n v="1469.495911"/>
    <s v="H"/>
    <n v="1148.2728959999999"/>
    <n v="28380.055983999999"/>
  </r>
  <r>
    <n v="205"/>
    <s v="Polygon"/>
    <n v="336"/>
    <s v="79ad0eac-b20a-4d5f-b54d-e54a5953d6a0"/>
    <n v="8060000"/>
    <n v="4"/>
    <s v="USFS"/>
    <n v="42"/>
    <n v="6140680600000150"/>
    <x v="204"/>
    <n v="12.033213999999999"/>
    <n v="59"/>
    <n v="43"/>
    <s v="GF"/>
    <s v="LP"/>
    <n v="5.0543880000000003"/>
    <n v="29"/>
    <n v="5"/>
    <s v="GF"/>
    <s v="--"/>
    <n v="2.5242640000000001"/>
    <n v="14"/>
    <n v="9"/>
    <s v="GF"/>
    <s v="DF"/>
    <n v="2"/>
    <n v="51"/>
    <s v="3=UR"/>
    <n v="388"/>
    <n v="96"/>
    <n v="206"/>
    <n v="68"/>
    <n v="6.7378900000000002"/>
    <n v="2374"/>
    <n v="1682"/>
    <n v="8865"/>
    <n v="221"/>
    <n v="1"/>
    <n v="3"/>
    <x v="4"/>
    <s v="CW"/>
    <n v="8"/>
    <n v="87"/>
    <s v="SS"/>
    <n v="213"/>
    <x v="0"/>
    <s v="SE"/>
    <s v="COOL WET UF"/>
    <n v="77"/>
    <x v="0"/>
    <x v="0"/>
    <s v="ABGR"/>
    <n v="4305"/>
    <n v="36"/>
    <s v="SE"/>
    <s v="No"/>
    <n v="4633.5765330000004"/>
    <s v="H"/>
    <n v="498.95814000000001"/>
    <n v="2505.6434680000002"/>
  </r>
  <r>
    <n v="206"/>
    <s v="Polygon"/>
    <n v="337"/>
    <s v="928a6f70-8763-4e5c-ab66-1a8f7ca5d730"/>
    <n v="8060000"/>
    <n v="4"/>
    <s v="USFS"/>
    <n v="42"/>
    <n v="6140680600000280"/>
    <x v="205"/>
    <n v="13.053618999999999"/>
    <n v="61"/>
    <n v="3"/>
    <s v="PP"/>
    <s v="WL"/>
    <n v="0.39438499999999999"/>
    <n v="6"/>
    <n v="0"/>
    <s v="LP"/>
    <s v="DF"/>
    <n v="0"/>
    <n v="0"/>
    <n v="0"/>
    <s v="--"/>
    <s v="--"/>
    <n v="1"/>
    <n v="3"/>
    <s v="1=SI"/>
    <n v="596"/>
    <n v="6"/>
    <n v="24"/>
    <n v="16"/>
    <n v="1.3343309999999999"/>
    <n v="120"/>
    <n v="102"/>
    <n v="496"/>
    <n v="281"/>
    <n v="3"/>
    <n v="4"/>
    <x v="8"/>
    <s v="CW"/>
    <n v="10"/>
    <n v="70"/>
    <s v="SS"/>
    <n v="213"/>
    <x v="0"/>
    <s v="OFSS"/>
    <s v="WARM MOIST UF"/>
    <n v="10"/>
    <x v="0"/>
    <x v="0"/>
    <s v="ABGR"/>
    <n v="5160"/>
    <n v="55"/>
    <s v="SW"/>
    <s v="No"/>
    <n v="1152.2112540000001"/>
    <s v="H"/>
    <n v="1152.2112540000001"/>
    <n v="41681.836906999997"/>
  </r>
  <r>
    <n v="207"/>
    <s v="Polygon"/>
    <n v="338"/>
    <s v="0b62b175-7b64-4d91-a7a1-3263f3794bd9"/>
    <n v="8060000"/>
    <n v="4"/>
    <s v="USFS"/>
    <n v="42"/>
    <n v="6140680600000280"/>
    <x v="206"/>
    <n v="26.185482"/>
    <n v="110"/>
    <n v="4"/>
    <s v="PP"/>
    <s v="--"/>
    <n v="1.6815469999999999"/>
    <n v="12"/>
    <n v="59"/>
    <s v="LP"/>
    <s v="WL"/>
    <n v="0"/>
    <n v="0"/>
    <n v="0"/>
    <s v="--"/>
    <s v="--"/>
    <n v="1"/>
    <n v="60"/>
    <s v="1=SI"/>
    <n v="3224"/>
    <n v="53"/>
    <n v="194"/>
    <n v="26"/>
    <n v="1.7379869999999999"/>
    <n v="823"/>
    <n v="494"/>
    <n v="3083"/>
    <n v="281"/>
    <n v="3"/>
    <n v="2"/>
    <x v="8"/>
    <s v="CW"/>
    <n v="8"/>
    <n v="85"/>
    <s v="MS"/>
    <n v="213"/>
    <x v="0"/>
    <s v="UR"/>
    <s v="WARM MOIST UF"/>
    <n v="8"/>
    <x v="0"/>
    <x v="0"/>
    <s v="ABGR"/>
    <n v="5527"/>
    <n v="47"/>
    <s v="WE"/>
    <s v="No"/>
    <n v="1297.3405519999999"/>
    <s v="H"/>
    <n v="1297.3405519999999"/>
    <n v="34209.581142000003"/>
  </r>
  <r>
    <n v="208"/>
    <s v="Polygon"/>
    <n v="339"/>
    <s v="174b4d02-5f1b-43db-af4b-93af3ac1478c"/>
    <n v="8060000"/>
    <n v="4"/>
    <s v="USFS"/>
    <n v="42"/>
    <n v="6140680600000120"/>
    <x v="207"/>
    <n v="25.616261999999999"/>
    <n v="87"/>
    <n v="1"/>
    <s v="LP"/>
    <s v="--"/>
    <n v="2.9483839999999999"/>
    <n v="20"/>
    <n v="7"/>
    <s v="WL"/>
    <s v="DF"/>
    <n v="0"/>
    <n v="0"/>
    <n v="0"/>
    <s v="--"/>
    <s v="--"/>
    <n v="1"/>
    <n v="9"/>
    <s v="1=SI"/>
    <n v="372"/>
    <n v="7"/>
    <n v="24"/>
    <n v="22"/>
    <n v="1.7940309999999999"/>
    <n v="118"/>
    <n v="81"/>
    <n v="462"/>
    <n v="999"/>
    <n v="5"/>
    <n v="5"/>
    <x v="8"/>
    <s v="CW"/>
    <n v="10"/>
    <n v="88"/>
    <s v="MS"/>
    <n v="213"/>
    <x v="0"/>
    <s v="OFSS"/>
    <s v="WARM MOIST UF"/>
    <n v="10"/>
    <x v="0"/>
    <x v="0"/>
    <s v="ABGR"/>
    <n v="5163"/>
    <n v="52"/>
    <s v="WE"/>
    <s v="No"/>
    <n v="3609.3034969999999"/>
    <s v="H"/>
    <n v="3609.3034969999999"/>
    <n v="134514.51959899999"/>
  </r>
  <r>
    <n v="209"/>
    <s v="Polygon"/>
    <n v="340"/>
    <s v="09f20171-a579-44cb-8025-2edbbefec4d6"/>
    <n v="8060000"/>
    <n v="4"/>
    <s v="USFS"/>
    <n v="42"/>
    <n v="6140680600000280"/>
    <x v="208"/>
    <n v="23.434892999999999"/>
    <n v="98"/>
    <n v="6"/>
    <s v="PP"/>
    <s v="--"/>
    <n v="0.101841"/>
    <n v="2"/>
    <n v="0"/>
    <s v="PP"/>
    <s v="--"/>
    <n v="0"/>
    <n v="0"/>
    <n v="0"/>
    <s v="--"/>
    <s v="--"/>
    <n v="1"/>
    <n v="6"/>
    <s v="1=SI"/>
    <n v="18"/>
    <n v="21"/>
    <n v="33"/>
    <n v="43"/>
    <n v="14.638083"/>
    <n v="692"/>
    <n v="633"/>
    <n v="3570"/>
    <n v="221"/>
    <n v="1"/>
    <n v="4"/>
    <x v="8"/>
    <s v="CW"/>
    <n v="2"/>
    <n v="10"/>
    <s v="MS"/>
    <n v="213"/>
    <x v="0"/>
    <s v="SE"/>
    <s v="WARM MOIST UF"/>
    <n v="9"/>
    <x v="0"/>
    <x v="0"/>
    <s v="ABGR"/>
    <n v="5535"/>
    <n v="17"/>
    <s v="WE"/>
    <s v="No"/>
    <n v="639.54036499999995"/>
    <s v=" "/>
    <n v="639.54036499999995"/>
    <n v="6879.5249700000004"/>
  </r>
  <r>
    <n v="210"/>
    <s v="Polygon"/>
    <n v="341"/>
    <s v="bb20850a-bcb1-44bc-9a88-1328247e4d84"/>
    <n v="8060000"/>
    <n v="4"/>
    <s v="USFS"/>
    <n v="42"/>
    <n v="6140680600000090"/>
    <x v="209"/>
    <n v="36.240673000000001"/>
    <n v="112"/>
    <n v="2"/>
    <s v="GF"/>
    <s v="--"/>
    <n v="7.5195239999999997"/>
    <n v="34"/>
    <n v="61"/>
    <s v="ES"/>
    <s v="GF"/>
    <n v="0"/>
    <n v="0"/>
    <n v="0"/>
    <s v="--"/>
    <s v="--"/>
    <n v="1"/>
    <n v="62"/>
    <s v="2=SE"/>
    <n v="2902"/>
    <n v="57"/>
    <n v="202"/>
    <n v="42"/>
    <n v="1.9013420000000001"/>
    <n v="834"/>
    <n v="491"/>
    <n v="2394"/>
    <n v="265"/>
    <n v="3"/>
    <n v="3"/>
    <x v="2"/>
    <s v="CE"/>
    <n v="8"/>
    <n v="94"/>
    <s v="SS"/>
    <n v="206"/>
    <x v="0"/>
    <s v="SE"/>
    <s v="COOL MOIST UF"/>
    <n v="5"/>
    <x v="0"/>
    <x v="0"/>
    <s v="PIEN mixed"/>
    <n v="4657"/>
    <n v="36"/>
    <s v="NO"/>
    <s v="No"/>
    <n v="1981.7723229999999"/>
    <s v="H"/>
    <n v="1981.7723229999999"/>
    <n v="143116.40614000001"/>
  </r>
  <r>
    <n v="211"/>
    <s v="Polygon"/>
    <n v="342"/>
    <s v="001f6a38-cc41-4068-8341-fab54c78a4d9"/>
    <n v="8060000"/>
    <n v="4"/>
    <s v="USFS"/>
    <n v="42"/>
    <n v="6140680600000290"/>
    <x v="210"/>
    <n v="0.72305799999999998"/>
    <n v="6"/>
    <n v="4"/>
    <s v="DF"/>
    <s v="--"/>
    <n v="0"/>
    <n v="0"/>
    <n v="0"/>
    <s v="--"/>
    <s v="--"/>
    <n v="0"/>
    <n v="0"/>
    <n v="0"/>
    <s v="--"/>
    <s v="--"/>
    <n v="1"/>
    <n v="4"/>
    <s v="1=SI"/>
    <n v="233"/>
    <n v="0"/>
    <n v="3"/>
    <n v="7"/>
    <n v="0.60896099999999997"/>
    <n v="0"/>
    <n v="0"/>
    <n v="0"/>
    <n v="201"/>
    <n v="3"/>
    <n v="4"/>
    <x v="2"/>
    <s v="CD"/>
    <n v="10"/>
    <n v="83"/>
    <s v="MS"/>
    <n v="210"/>
    <x v="0"/>
    <s v="OFMS"/>
    <s v="COOL MOIST UF"/>
    <n v="10"/>
    <x v="0"/>
    <x v="0"/>
    <s v="PSMEG mixed"/>
    <n v="4667"/>
    <n v="33"/>
    <s v="NW"/>
    <s v="No"/>
    <n v="1291.1029719999999"/>
    <s v="H"/>
    <n v="1291.1029719999999"/>
    <n v="28272.367490000001"/>
  </r>
  <r>
    <n v="212"/>
    <s v="Polygon"/>
    <n v="343"/>
    <s v="af1a7d51-fc57-4f8e-9dd8-b109db3834ae"/>
    <n v="8060000"/>
    <n v="4"/>
    <s v="USFS"/>
    <n v="42"/>
    <n v="6140680600000280"/>
    <x v="211"/>
    <n v="25.576273"/>
    <n v="87"/>
    <n v="1"/>
    <s v="LP"/>
    <s v="--"/>
    <n v="3.022732"/>
    <n v="20"/>
    <n v="8"/>
    <s v="WL"/>
    <s v="DF"/>
    <n v="0"/>
    <n v="0"/>
    <n v="0"/>
    <s v="--"/>
    <s v="--"/>
    <n v="1"/>
    <n v="9"/>
    <s v="1=SI"/>
    <n v="372"/>
    <n v="7"/>
    <n v="24"/>
    <n v="22"/>
    <n v="1.8124960000000001"/>
    <n v="120"/>
    <n v="81"/>
    <n v="462"/>
    <n v="999"/>
    <n v="5"/>
    <n v="5"/>
    <x v="2"/>
    <s v="CE"/>
    <n v="4"/>
    <n v="66"/>
    <s v="MS"/>
    <n v="206"/>
    <x v="0"/>
    <s v="UR"/>
    <s v="COOL MOIST UF"/>
    <n v="8"/>
    <x v="0"/>
    <x v="0"/>
    <s v="PIEN mixed"/>
    <n v="4756"/>
    <n v="38"/>
    <s v="NO"/>
    <s v="No"/>
    <n v="595.11619700000006"/>
    <s v="M"/>
    <n v="595.11619700000006"/>
    <n v="12474.55539"/>
  </r>
  <r>
    <n v="213"/>
    <s v="Polygon"/>
    <n v="344"/>
    <s v="3ae53fc5-9b6c-43c5-9f36-f5bfa6d10903"/>
    <n v="8060000"/>
    <n v="4"/>
    <s v="USFS"/>
    <n v="42"/>
    <n v="6140680600000090"/>
    <x v="212"/>
    <n v="25.729123999999999"/>
    <n v="87"/>
    <n v="1"/>
    <s v="LP"/>
    <s v="--"/>
    <n v="3.0210240000000002"/>
    <n v="20"/>
    <n v="8"/>
    <s v="WL"/>
    <s v="DF"/>
    <n v="0"/>
    <n v="0"/>
    <n v="0"/>
    <s v="--"/>
    <s v="--"/>
    <n v="1"/>
    <n v="9"/>
    <s v="1=SI"/>
    <n v="372"/>
    <n v="7"/>
    <n v="24"/>
    <n v="22"/>
    <n v="1.816411"/>
    <n v="121"/>
    <n v="81"/>
    <n v="462"/>
    <n v="999"/>
    <n v="5"/>
    <n v="5"/>
    <x v="24"/>
    <s v="CD"/>
    <n v="10"/>
    <n v="85"/>
    <s v="MS"/>
    <n v="210"/>
    <x v="2"/>
    <s v="UR"/>
    <s v="WARM DRY UF"/>
    <n v="8"/>
    <x v="2"/>
    <x v="9"/>
    <s v="PSMEG"/>
    <n v="4627"/>
    <n v="40"/>
    <s v="SW"/>
    <s v="No"/>
    <n v="1870.5695470000001"/>
    <s v="H"/>
    <n v="1870.5695470000001"/>
    <n v="50182.028982999997"/>
  </r>
  <r>
    <n v="214"/>
    <s v="Polygon"/>
    <n v="345"/>
    <s v="0d4e6d69-de44-4bd3-92a8-00076b755847"/>
    <n v="8060000"/>
    <n v="4"/>
    <s v="USFS"/>
    <n v="42"/>
    <n v="6140680600000280"/>
    <x v="213"/>
    <n v="20.378316999999999"/>
    <n v="95"/>
    <n v="40"/>
    <s v="GF"/>
    <s v="DF"/>
    <n v="1.5643130000000001"/>
    <n v="10"/>
    <n v="3"/>
    <s v="DF"/>
    <s v="GF"/>
    <n v="0"/>
    <n v="0"/>
    <n v="0"/>
    <s v="--"/>
    <s v="--"/>
    <n v="1"/>
    <n v="41"/>
    <s v="2=SE"/>
    <n v="647"/>
    <n v="107"/>
    <n v="249"/>
    <n v="91"/>
    <n v="5.5182989999999998"/>
    <n v="3750"/>
    <n v="3294"/>
    <n v="18666"/>
    <n v="267"/>
    <n v="1"/>
    <n v="4"/>
    <x v="4"/>
    <s v="CW"/>
    <n v="10"/>
    <n v="68"/>
    <s v="MS"/>
    <n v="213"/>
    <x v="0"/>
    <s v="OFMS"/>
    <s v="COOL WET UF"/>
    <n v="10"/>
    <x v="0"/>
    <x v="0"/>
    <s v="ABGR"/>
    <n v="4462"/>
    <n v="45"/>
    <s v="EA"/>
    <s v="No"/>
    <n v="2910.597921"/>
    <s v="M"/>
    <n v="1102.23387"/>
    <n v="20122.356681000001"/>
  </r>
  <r>
    <n v="215"/>
    <s v="Polygon"/>
    <n v="346"/>
    <s v="3d5fe58b-8915-4e5d-a567-23001a795a20"/>
    <n v="8060000"/>
    <n v="4"/>
    <s v="USFS"/>
    <n v="42"/>
    <n v="6140680600000280"/>
    <x v="214"/>
    <n v="17.562546000000001"/>
    <n v="80"/>
    <n v="44"/>
    <s v="DF"/>
    <s v="GF"/>
    <n v="2.5864950000000002"/>
    <n v="18"/>
    <n v="26"/>
    <s v="DF"/>
    <s v="GF"/>
    <n v="0"/>
    <n v="0"/>
    <n v="0"/>
    <s v="--"/>
    <s v="--"/>
    <n v="2"/>
    <n v="58"/>
    <s v="3=UR"/>
    <n v="608"/>
    <n v="97"/>
    <n v="228"/>
    <n v="81"/>
    <n v="5.4222489999999999"/>
    <n v="3202"/>
    <n v="2814"/>
    <n v="15983"/>
    <n v="201"/>
    <n v="1"/>
    <n v="3"/>
    <x v="32"/>
    <s v="CD"/>
    <n v="2"/>
    <n v="52"/>
    <s v="SS"/>
    <n v="210"/>
    <x v="2"/>
    <s v="OFSS"/>
    <s v="WARM DRY UF"/>
    <n v="10"/>
    <x v="2"/>
    <x v="9"/>
    <s v="PSMEG"/>
    <n v="4532"/>
    <n v="43"/>
    <s v="SO"/>
    <s v="No"/>
    <n v="1035.7536379999999"/>
    <s v="M"/>
    <n v="247.09267199999999"/>
    <n v="850.23591299999998"/>
  </r>
  <r>
    <n v="216"/>
    <s v="Polygon"/>
    <n v="348"/>
    <s v="dfed8d5c-40e4-4a8b-ab22-fd6642648cc1"/>
    <n v="8060000"/>
    <n v="4"/>
    <s v="USFS"/>
    <n v="42"/>
    <n v="6140680600000290"/>
    <x v="215"/>
    <n v="9.7549480000000006"/>
    <n v="54"/>
    <n v="43"/>
    <s v="GF"/>
    <s v="PP"/>
    <n v="3.3175159999999999"/>
    <n v="20"/>
    <n v="56"/>
    <s v="GF"/>
    <s v="DF"/>
    <n v="0"/>
    <n v="0"/>
    <n v="0"/>
    <s v="--"/>
    <s v="--"/>
    <n v="2"/>
    <n v="75"/>
    <s v="3=UR"/>
    <n v="1036"/>
    <n v="92"/>
    <n v="242"/>
    <n v="64"/>
    <n v="4.0381070000000001"/>
    <n v="2013"/>
    <n v="1393"/>
    <n v="7275"/>
    <n v="267"/>
    <n v="1"/>
    <n v="3"/>
    <x v="2"/>
    <s v="CX"/>
    <n v="10"/>
    <n v="84"/>
    <s v="TS"/>
    <n v="212"/>
    <x v="0"/>
    <s v="UR"/>
    <s v="COOL MOIST UF"/>
    <n v="8"/>
    <x v="0"/>
    <x v="0"/>
    <s v="LAOC mixed"/>
    <n v="4659"/>
    <n v="34"/>
    <s v="SO"/>
    <s v="No"/>
    <n v="858.41982199999995"/>
    <s v="H"/>
    <n v="642.98827900000003"/>
    <n v="16852.829728000001"/>
  </r>
  <r>
    <n v="217"/>
    <s v="Polygon"/>
    <n v="349"/>
    <s v="0e543d88-1e43-4c5a-ae3a-e75f2f92f418"/>
    <n v="8060000"/>
    <n v="4"/>
    <s v="USFS"/>
    <n v="42"/>
    <n v="6140680600000090"/>
    <x v="216"/>
    <n v="11.306305"/>
    <n v="45"/>
    <n v="70"/>
    <s v="LP"/>
    <s v="ES"/>
    <n v="0"/>
    <n v="0"/>
    <n v="0"/>
    <s v="--"/>
    <s v="--"/>
    <n v="0"/>
    <n v="0"/>
    <n v="0"/>
    <s v="--"/>
    <s v="--"/>
    <n v="1"/>
    <n v="70"/>
    <s v="2=SE"/>
    <n v="447"/>
    <n v="126"/>
    <n v="263"/>
    <n v="51"/>
    <n v="7.1854680000000002"/>
    <n v="1890"/>
    <n v="1319"/>
    <n v="5377"/>
    <n v="281"/>
    <n v="1"/>
    <n v="3"/>
    <x v="2"/>
    <s v="CX"/>
    <n v="4"/>
    <n v="87"/>
    <s v="MS"/>
    <n v="212"/>
    <x v="0"/>
    <s v="UR"/>
    <s v="COOL MOIST UF"/>
    <n v="8"/>
    <x v="0"/>
    <x v="0"/>
    <s v="LAOC mixed"/>
    <n v="4630"/>
    <n v="43"/>
    <s v="WE"/>
    <s v="No"/>
    <n v="1544.0222650000001"/>
    <s v="H"/>
    <n v="1021.0491040000001"/>
    <n v="25218.078228999999"/>
  </r>
  <r>
    <n v="218"/>
    <s v="Polygon"/>
    <n v="350"/>
    <s v="fde0eaa3-263d-401f-8b4c-52e92117c825"/>
    <n v="8060000"/>
    <n v="4"/>
    <s v="USFS"/>
    <n v="42"/>
    <n v="6140680600000060"/>
    <x v="217"/>
    <n v="16.754930000000002"/>
    <n v="86"/>
    <n v="86"/>
    <s v="GF"/>
    <s v="ES"/>
    <n v="0.92300300000000002"/>
    <n v="10"/>
    <n v="11"/>
    <s v="GF"/>
    <s v="PY"/>
    <n v="0"/>
    <n v="0"/>
    <n v="0"/>
    <s v="--"/>
    <s v="--"/>
    <n v="2"/>
    <n v="87"/>
    <s v="3=UR"/>
    <n v="1470"/>
    <n v="198"/>
    <n v="479"/>
    <n v="89"/>
    <n v="4.973033"/>
    <n v="5801"/>
    <n v="3842"/>
    <n v="20971"/>
    <n v="267"/>
    <n v="2"/>
    <n v="2"/>
    <x v="2"/>
    <s v="CX"/>
    <n v="8"/>
    <n v="77"/>
    <s v="SS"/>
    <n v="212"/>
    <x v="0"/>
    <s v="SE"/>
    <s v="COOL MOIST UF"/>
    <n v="5"/>
    <x v="0"/>
    <x v="0"/>
    <s v="LAOC mixed"/>
    <n v="4641"/>
    <n v="41"/>
    <s v="EA"/>
    <s v="No"/>
    <n v="1264.0915930000001"/>
    <s v="H"/>
    <n v="837.20979399999999"/>
    <n v="28378.451012000001"/>
  </r>
  <r>
    <n v="219"/>
    <s v="Polygon"/>
    <n v="351"/>
    <s v="a3160888-2339-49a2-9955-59566dfeaf33"/>
    <n v="8060000"/>
    <n v="4"/>
    <s v="USFS"/>
    <n v="42"/>
    <n v="6140680600000290"/>
    <x v="218"/>
    <n v="23.831247000000001"/>
    <n v="104"/>
    <n v="80"/>
    <s v="GF"/>
    <s v="ES"/>
    <n v="0"/>
    <n v="0"/>
    <n v="0"/>
    <s v="--"/>
    <s v="--"/>
    <n v="0"/>
    <n v="0"/>
    <n v="0"/>
    <s v="--"/>
    <s v="--"/>
    <n v="1"/>
    <n v="80"/>
    <s v="2=SE"/>
    <n v="1180"/>
    <n v="271"/>
    <n v="590"/>
    <n v="105"/>
    <n v="6.4949459999999997"/>
    <n v="8876"/>
    <n v="7672"/>
    <n v="44991"/>
    <n v="267"/>
    <n v="1"/>
    <n v="2"/>
    <x v="4"/>
    <s v="CW"/>
    <n v="10"/>
    <n v="87"/>
    <s v="MS"/>
    <n v="213"/>
    <x v="0"/>
    <s v="OFMS"/>
    <s v="COOL WET UF"/>
    <n v="10"/>
    <x v="0"/>
    <x v="0"/>
    <s v="ABGR"/>
    <n v="4600"/>
    <n v="43"/>
    <s v="SO"/>
    <s v="No"/>
    <n v="1748.583259"/>
    <s v="H"/>
    <n v="401.67863499999999"/>
    <n v="5227.9763430000003"/>
  </r>
  <r>
    <n v="220"/>
    <s v="Polygon"/>
    <n v="352"/>
    <s v="95681f52-37a4-47d5-b8ce-fb4269b992d7"/>
    <n v="8060000"/>
    <n v="4"/>
    <s v="USFS"/>
    <n v="42"/>
    <n v="6140680600000150"/>
    <x v="219"/>
    <n v="0"/>
    <n v="0"/>
    <n v="0"/>
    <s v="--"/>
    <s v="--"/>
    <n v="0"/>
    <n v="0"/>
    <n v="0"/>
    <s v="--"/>
    <s v="--"/>
    <n v="0"/>
    <n v="0"/>
    <n v="0"/>
    <s v="--"/>
    <s v="--"/>
    <n v="0"/>
    <n v="8"/>
    <s v="0=BG"/>
    <n v="156"/>
    <n v="18"/>
    <n v="44"/>
    <n v="16"/>
    <n v="4.546926"/>
    <n v="584"/>
    <n v="509"/>
    <n v="3138"/>
    <n v="999"/>
    <n v="5"/>
    <n v="5"/>
    <x v="4"/>
    <s v="CW"/>
    <n v="10"/>
    <n v="55"/>
    <s v="SS"/>
    <n v="213"/>
    <x v="0"/>
    <s v="OFSS"/>
    <s v="COOL WET UF"/>
    <n v="10"/>
    <x v="0"/>
    <x v="0"/>
    <s v="ABGR"/>
    <n v="4784"/>
    <n v="46"/>
    <s v="SO"/>
    <s v="No"/>
    <n v="1831.2990669999999"/>
    <s v="M"/>
    <n v="1767.043189"/>
    <n v="34322.061592999999"/>
  </r>
  <r>
    <n v="221"/>
    <s v="Polygon"/>
    <n v="353"/>
    <s v="9e9d46c7-0f59-4c7e-aeef-3f61c48a96d1"/>
    <n v="8060000"/>
    <n v="4"/>
    <s v="USFS"/>
    <n v="42"/>
    <n v="6140680600000290"/>
    <x v="220"/>
    <n v="11.120028"/>
    <n v="28"/>
    <n v="70"/>
    <s v="LP"/>
    <s v="ES"/>
    <n v="0"/>
    <n v="0"/>
    <n v="0"/>
    <s v="--"/>
    <s v="--"/>
    <n v="0"/>
    <n v="0"/>
    <n v="0"/>
    <s v="--"/>
    <s v="--"/>
    <n v="1"/>
    <n v="70"/>
    <s v="2=SE"/>
    <n v="433"/>
    <n v="133"/>
    <n v="274"/>
    <n v="49"/>
    <n v="7.5198099999999997"/>
    <n v="1970"/>
    <n v="1411"/>
    <n v="5567"/>
    <n v="281"/>
    <n v="1"/>
    <n v="3"/>
    <x v="4"/>
    <s v="CW"/>
    <n v="10"/>
    <n v="72"/>
    <s v="SS"/>
    <n v="213"/>
    <x v="0"/>
    <s v="OFSS"/>
    <s v="COOL WET UF"/>
    <n v="10"/>
    <x v="0"/>
    <x v="0"/>
    <s v="ABGR"/>
    <n v="4983"/>
    <n v="44"/>
    <s v="SE"/>
    <s v="No"/>
    <n v="934.93649300000004"/>
    <s v="H"/>
    <n v="934.93649300000004"/>
    <n v="36582.699896999999"/>
  </r>
  <r>
    <n v="222"/>
    <s v="Polygon"/>
    <n v="354"/>
    <s v="f364c675-d611-4110-b491-33d9715d1ccd"/>
    <n v="8060000"/>
    <n v="4"/>
    <s v="USFS"/>
    <n v="42"/>
    <n v="6140680600000070"/>
    <x v="221"/>
    <n v="10.788553"/>
    <n v="31"/>
    <n v="70"/>
    <s v="LP"/>
    <s v="ES"/>
    <n v="0"/>
    <n v="0"/>
    <n v="0"/>
    <s v="--"/>
    <s v="--"/>
    <n v="0"/>
    <n v="0"/>
    <n v="0"/>
    <s v="--"/>
    <s v="--"/>
    <n v="1"/>
    <n v="70"/>
    <s v="2=SE"/>
    <n v="439"/>
    <n v="131"/>
    <n v="270"/>
    <n v="50"/>
    <n v="7.3861990000000004"/>
    <n v="1945"/>
    <n v="1392"/>
    <n v="5574"/>
    <n v="281"/>
    <n v="1"/>
    <n v="3"/>
    <x v="26"/>
    <s v="CD"/>
    <n v="4"/>
    <n v="35"/>
    <s v="SS"/>
    <n v="210"/>
    <x v="2"/>
    <s v="SE"/>
    <s v="WARM DRY UF"/>
    <n v="6"/>
    <x v="2"/>
    <x v="9"/>
    <s v="PSMEG"/>
    <n v="4823"/>
    <n v="47"/>
    <s v="SW"/>
    <s v="No"/>
    <n v="1566.037973"/>
    <s v=" "/>
    <n v="1424.268705"/>
    <n v="45734.124173999997"/>
  </r>
  <r>
    <n v="223"/>
    <s v="Polygon"/>
    <n v="355"/>
    <s v="0e738079-5a9a-42ce-8cd5-8e1cbd3a380b"/>
    <n v="8060000"/>
    <n v="4"/>
    <s v="USFS"/>
    <n v="42"/>
    <n v="6140680600000290"/>
    <x v="222"/>
    <n v="24.234724"/>
    <n v="110"/>
    <n v="10"/>
    <s v="PP"/>
    <s v="DF"/>
    <n v="1.3576950000000001"/>
    <n v="11"/>
    <n v="37"/>
    <s v="DF"/>
    <s v="WL"/>
    <n v="0"/>
    <n v="0"/>
    <n v="0"/>
    <s v="--"/>
    <s v="--"/>
    <n v="2"/>
    <n v="43"/>
    <s v="3=UR"/>
    <n v="4364"/>
    <n v="42"/>
    <n v="171"/>
    <n v="40"/>
    <n v="1.327718"/>
    <n v="1225"/>
    <n v="1094"/>
    <n v="6529"/>
    <n v="201"/>
    <n v="3"/>
    <n v="3"/>
    <x v="2"/>
    <s v="CW"/>
    <n v="10"/>
    <n v="40"/>
    <s v="MS"/>
    <n v="213"/>
    <x v="0"/>
    <s v="OFMS"/>
    <s v="COOL MOIST US"/>
    <n v="10"/>
    <x v="0"/>
    <x v="0"/>
    <s v="ABGR"/>
    <n v="5053"/>
    <n v="46"/>
    <s v="SO"/>
    <s v="No"/>
    <n v="563.25054999999998"/>
    <s v=" "/>
    <n v="563.25054999999998"/>
    <n v="6285.6952810000003"/>
  </r>
  <r>
    <n v="224"/>
    <s v="Polygon"/>
    <n v="356"/>
    <s v="da95f3d8-1e8d-41ca-941d-d4805df8d08f"/>
    <n v="8060000"/>
    <n v="4"/>
    <s v="USFS"/>
    <n v="42"/>
    <n v="6140680600000160"/>
    <x v="223"/>
    <n v="18.153199999999998"/>
    <n v="88"/>
    <n v="42"/>
    <s v="GF"/>
    <s v="WL"/>
    <n v="7.2473340000000004"/>
    <n v="38"/>
    <n v="7"/>
    <s v="DF"/>
    <s v="GF"/>
    <n v="2.0906669999999998"/>
    <n v="12"/>
    <n v="21"/>
    <s v="GF"/>
    <s v="DF"/>
    <n v="3"/>
    <n v="57"/>
    <s v="4=YM"/>
    <n v="508"/>
    <n v="119"/>
    <n v="259"/>
    <n v="92"/>
    <n v="6.5616589999999997"/>
    <n v="4040"/>
    <n v="3600"/>
    <n v="19977"/>
    <n v="267"/>
    <n v="1"/>
    <n v="3"/>
    <x v="24"/>
    <s v="CD"/>
    <n v="4"/>
    <n v="75"/>
    <s v="MS"/>
    <n v="210"/>
    <x v="2"/>
    <s v="UR"/>
    <s v="WARM DRY UF"/>
    <n v="8"/>
    <x v="2"/>
    <x v="9"/>
    <s v="PSMEG"/>
    <n v="4283"/>
    <n v="37"/>
    <s v="EA"/>
    <s v="No"/>
    <n v="1651.7922530000001"/>
    <s v="H"/>
    <n v="1651.4011089999999"/>
    <n v="37216.032392000001"/>
  </r>
  <r>
    <n v="225"/>
    <s v="Polygon"/>
    <n v="357"/>
    <s v="4eaabe71-5f5b-40ce-9f67-f5879273c7e2"/>
    <n v="8060000"/>
    <n v="4"/>
    <s v="USFS"/>
    <n v="42"/>
    <n v="6140680600000290"/>
    <x v="224"/>
    <n v="7.9302239999999999"/>
    <n v="45"/>
    <n v="60"/>
    <s v="ES"/>
    <s v="AF"/>
    <n v="0"/>
    <n v="0"/>
    <n v="0"/>
    <s v="--"/>
    <s v="--"/>
    <n v="0"/>
    <n v="0"/>
    <n v="0"/>
    <s v="--"/>
    <s v="--"/>
    <n v="1"/>
    <n v="60"/>
    <s v="2=SE"/>
    <n v="1986"/>
    <n v="78"/>
    <n v="241"/>
    <n v="67"/>
    <n v="2.6868639999999999"/>
    <n v="1803"/>
    <n v="1317"/>
    <n v="7417"/>
    <n v="266"/>
    <n v="1"/>
    <n v="4"/>
    <x v="24"/>
    <s v="CD"/>
    <n v="10"/>
    <n v="55"/>
    <s v="MS"/>
    <n v="210"/>
    <x v="2"/>
    <s v="UR"/>
    <s v="WARM DRY UF"/>
    <n v="8"/>
    <x v="2"/>
    <x v="9"/>
    <s v="PSMEG"/>
    <n v="4169"/>
    <n v="54"/>
    <s v="EA"/>
    <s v="No"/>
    <n v="836.71711900000003"/>
    <s v="M"/>
    <n v="831.89282100000003"/>
    <n v="24050.212861"/>
  </r>
  <r>
    <n v="226"/>
    <s v="Polygon"/>
    <n v="358"/>
    <s v="3e14bef9-9fdd-4063-b380-a5bb5b7e3078"/>
    <n v="8060000"/>
    <n v="4"/>
    <s v="USFS"/>
    <n v="42"/>
    <n v="6140680600000150"/>
    <x v="225"/>
    <n v="25.726033999999999"/>
    <n v="87"/>
    <n v="1"/>
    <s v="LP"/>
    <s v="--"/>
    <n v="3.0281639999999999"/>
    <n v="20"/>
    <n v="8"/>
    <s v="WL"/>
    <s v="DF"/>
    <n v="0"/>
    <n v="0"/>
    <n v="0"/>
    <s v="--"/>
    <s v="--"/>
    <n v="1"/>
    <n v="9"/>
    <s v="1=SI"/>
    <n v="372"/>
    <n v="7"/>
    <n v="24"/>
    <n v="22"/>
    <n v="1.818217"/>
    <n v="121"/>
    <n v="81"/>
    <n v="462"/>
    <n v="999"/>
    <n v="5"/>
    <n v="5"/>
    <x v="24"/>
    <s v="CD"/>
    <n v="4"/>
    <n v="10"/>
    <s v="SS"/>
    <n v="210"/>
    <x v="2"/>
    <s v="SE"/>
    <s v="WARM DRY UF"/>
    <n v="77"/>
    <x v="2"/>
    <x v="9"/>
    <s v="PSMEG"/>
    <n v="4623"/>
    <n v="38"/>
    <s v="SW"/>
    <s v="No"/>
    <n v="1440.3430699999999"/>
    <s v="L"/>
    <n v="1440.3430699999999"/>
    <n v="32222.943475"/>
  </r>
  <r>
    <n v="227"/>
    <s v="Polygon"/>
    <n v="359"/>
    <s v="62b5c740-3a5c-4c97-ba92-b8594c0186c2"/>
    <n v="8060000"/>
    <n v="4"/>
    <s v="USFS"/>
    <n v="42"/>
    <n v="6140680600000090"/>
    <x v="226"/>
    <n v="25.613759999999999"/>
    <n v="87"/>
    <n v="2"/>
    <s v="LP"/>
    <s v="--"/>
    <n v="3.0358010000000002"/>
    <n v="20"/>
    <n v="8"/>
    <s v="WL"/>
    <s v="DF"/>
    <n v="0"/>
    <n v="0"/>
    <n v="0"/>
    <s v="--"/>
    <s v="--"/>
    <n v="1"/>
    <n v="9"/>
    <s v="1=SI"/>
    <n v="372"/>
    <n v="7"/>
    <n v="24"/>
    <n v="22"/>
    <n v="1.8170409999999999"/>
    <n v="121"/>
    <n v="81"/>
    <n v="462"/>
    <n v="999"/>
    <n v="5"/>
    <n v="5"/>
    <x v="2"/>
    <s v="CW"/>
    <n v="10"/>
    <n v="94"/>
    <s v="SS"/>
    <n v="213"/>
    <x v="0"/>
    <s v="SE"/>
    <s v="COOL MOIST UF"/>
    <n v="5"/>
    <x v="0"/>
    <x v="0"/>
    <s v="ABGR"/>
    <n v="4545"/>
    <n v="30"/>
    <s v="NW"/>
    <s v="No"/>
    <n v="3169.4904889999998"/>
    <s v="H"/>
    <n v="3067.625125"/>
    <n v="118317.838127"/>
  </r>
  <r>
    <n v="228"/>
    <s v="Polygon"/>
    <n v="360"/>
    <s v="d09567d9-63b9-4d08-9420-c7c55d65bba8"/>
    <n v="8060000"/>
    <n v="4"/>
    <s v="USFS"/>
    <n v="42"/>
    <n v="6140680600000300"/>
    <x v="227"/>
    <n v="25.646121999999998"/>
    <n v="87"/>
    <n v="1"/>
    <s v="LP"/>
    <s v="--"/>
    <n v="3.0375999999999999"/>
    <n v="20"/>
    <n v="8"/>
    <s v="WL"/>
    <s v="DF"/>
    <n v="0"/>
    <n v="0"/>
    <n v="0"/>
    <s v="--"/>
    <s v="--"/>
    <n v="1"/>
    <n v="9"/>
    <s v="1=SI"/>
    <n v="372"/>
    <n v="7"/>
    <n v="24"/>
    <n v="22"/>
    <n v="1.8184419999999999"/>
    <n v="121"/>
    <n v="81"/>
    <n v="462"/>
    <n v="999"/>
    <n v="5"/>
    <n v="5"/>
    <x v="24"/>
    <s v="CP"/>
    <n v="8"/>
    <n v="45"/>
    <s v="SS"/>
    <n v="237"/>
    <x v="2"/>
    <s v="SI"/>
    <s v="WARM DRY UF"/>
    <n v="3"/>
    <x v="2"/>
    <x v="9"/>
    <s v="PIPO"/>
    <n v="4714"/>
    <n v="30"/>
    <s v="WE"/>
    <s v="No"/>
    <n v="463.65161899999998"/>
    <s v="M"/>
    <n v="463.65161899999998"/>
    <n v="5898.6219440000004"/>
  </r>
  <r>
    <n v="229"/>
    <s v="Polygon"/>
    <n v="361"/>
    <s v="ad81deda-9ff4-49e2-a977-775936c69646"/>
    <n v="8060000"/>
    <n v="4"/>
    <s v="USFS"/>
    <n v="42"/>
    <n v="6140680600000270"/>
    <x v="228"/>
    <n v="20.337478999999998"/>
    <n v="78"/>
    <n v="31"/>
    <s v="GF"/>
    <s v="DF"/>
    <n v="5.2878720000000001"/>
    <n v="28"/>
    <n v="5"/>
    <s v="GF"/>
    <s v="--"/>
    <n v="0.203954"/>
    <n v="3"/>
    <n v="1"/>
    <s v="GF"/>
    <s v="--"/>
    <n v="2"/>
    <n v="35"/>
    <s v="3=UR"/>
    <n v="484"/>
    <n v="87"/>
    <n v="199"/>
    <n v="72"/>
    <n v="5.7510680000000001"/>
    <n v="2684"/>
    <n v="2356"/>
    <n v="13359"/>
    <n v="201"/>
    <n v="1"/>
    <n v="4"/>
    <x v="19"/>
    <s v="CD"/>
    <n v="2"/>
    <n v="11"/>
    <s v="SS"/>
    <n v="210"/>
    <x v="0"/>
    <s v="OFSS"/>
    <s v="WARM MOIST UF"/>
    <n v="10"/>
    <x v="0"/>
    <x v="0"/>
    <s v="PSMEG"/>
    <n v="4407"/>
    <n v="47"/>
    <s v="SE"/>
    <s v="No"/>
    <n v="2346.91302"/>
    <s v=" "/>
    <n v="2346.91302"/>
    <n v="61958.220208999999"/>
  </r>
  <r>
    <n v="230"/>
    <s v="Polygon"/>
    <n v="362"/>
    <s v="ae4497ab-c272-4548-96bc-bb30be598026"/>
    <n v="8060000"/>
    <n v="4"/>
    <s v="USFS"/>
    <n v="42"/>
    <n v="6140680600000300"/>
    <x v="229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3"/>
    <n v="1.354827"/>
    <n v="0"/>
    <n v="0"/>
    <n v="1"/>
    <n v="999"/>
    <n v="5"/>
    <n v="5"/>
    <x v="19"/>
    <s v="SX"/>
    <n v="4"/>
    <n v="11"/>
    <s v="SS"/>
    <n v="0"/>
    <x v="0"/>
    <s v="BG"/>
    <s v="WARM MOIST UF"/>
    <n v="10"/>
    <x v="0"/>
    <x v="0"/>
    <s v="non-conifer"/>
    <n v="4748"/>
    <n v="31"/>
    <s v="SE"/>
    <s v="Yes"/>
    <n v="513.26027399999998"/>
    <s v=" "/>
    <n v="513.26027399999998"/>
    <n v="11123.310941"/>
  </r>
  <r>
    <n v="231"/>
    <s v="Polygon"/>
    <n v="363"/>
    <s v="6ae70f56-806a-43bf-8953-75e0fa4fb166"/>
    <n v="8060000"/>
    <n v="4"/>
    <s v="USFS"/>
    <n v="42"/>
    <n v="6140680600000160"/>
    <x v="230"/>
    <n v="15.752999000000001"/>
    <n v="81"/>
    <n v="51"/>
    <s v="GF"/>
    <s v="WL"/>
    <n v="2.7310099999999999"/>
    <n v="16"/>
    <n v="9"/>
    <s v="GF"/>
    <s v="DF"/>
    <n v="0"/>
    <n v="0"/>
    <n v="0"/>
    <s v="--"/>
    <s v="--"/>
    <n v="2"/>
    <n v="55"/>
    <s v="3=UR"/>
    <n v="284"/>
    <n v="135"/>
    <n v="255"/>
    <n v="88"/>
    <n v="9.3505549999999999"/>
    <n v="4474"/>
    <n v="3972"/>
    <n v="21236"/>
    <n v="267"/>
    <n v="1"/>
    <n v="3"/>
    <x v="2"/>
    <s v="CD"/>
    <n v="8"/>
    <n v="92"/>
    <s v="MS"/>
    <n v="210"/>
    <x v="0"/>
    <s v="SE"/>
    <s v="COOL MOIST UF"/>
    <n v="88"/>
    <x v="0"/>
    <x v="0"/>
    <s v="PSMEG mixed"/>
    <n v="4509"/>
    <n v="24"/>
    <s v="WE"/>
    <s v="No"/>
    <n v="1421.5030099999999"/>
    <s v="H"/>
    <n v="1421.5030099999999"/>
    <n v="35145.071585999998"/>
  </r>
  <r>
    <n v="232"/>
    <s v="Polygon"/>
    <n v="364"/>
    <s v="3b5887b9-174c-4213-bcfa-e37b6800f53a"/>
    <n v="8060000"/>
    <n v="4"/>
    <s v="USFS"/>
    <n v="42"/>
    <n v="6140680600000270"/>
    <x v="231"/>
    <n v="54.193618999999998"/>
    <n v="185"/>
    <n v="3"/>
    <s v="PP"/>
    <s v="--"/>
    <n v="14.129761999999999"/>
    <n v="55"/>
    <n v="20"/>
    <s v="PP"/>
    <s v="WL"/>
    <n v="1.165616"/>
    <n v="7"/>
    <n v="7"/>
    <s v="PP"/>
    <s v="DF"/>
    <n v="2"/>
    <n v="27"/>
    <s v="3=UR"/>
    <n v="1236"/>
    <n v="47"/>
    <n v="146"/>
    <n v="66"/>
    <n v="2.646776"/>
    <n v="1394"/>
    <n v="1230"/>
    <n v="7346"/>
    <n v="221"/>
    <n v="1"/>
    <n v="4"/>
    <x v="33"/>
    <s v="CP"/>
    <n v="2"/>
    <n v="11"/>
    <s v="TS"/>
    <n v="237"/>
    <x v="2"/>
    <s v="UR"/>
    <s v="WARM DRY UF"/>
    <n v="10"/>
    <x v="2"/>
    <x v="10"/>
    <s v="PIPO"/>
    <n v="4221"/>
    <n v="50"/>
    <s v="SW"/>
    <s v="No"/>
    <n v="800.50474999999994"/>
    <s v=" "/>
    <n v="800.50474999999994"/>
    <n v="23600.406241000001"/>
  </r>
  <r>
    <n v="233"/>
    <s v="Polygon"/>
    <n v="365"/>
    <s v="9ada6ca8-8f2e-46df-8e12-bc1012c9c0bd"/>
    <n v="8060000"/>
    <n v="4"/>
    <s v="USFS"/>
    <n v="42"/>
    <n v="6140680600000260"/>
    <x v="232"/>
    <n v="20.395002000000002"/>
    <n v="78"/>
    <n v="31"/>
    <s v="GF"/>
    <s v="DF"/>
    <n v="5.3065920000000002"/>
    <n v="28"/>
    <n v="5"/>
    <s v="GF"/>
    <s v="--"/>
    <n v="0.203954"/>
    <n v="3"/>
    <n v="1"/>
    <s v="GF"/>
    <s v="--"/>
    <n v="2"/>
    <n v="35"/>
    <s v="3=UR"/>
    <n v="484"/>
    <n v="88"/>
    <n v="200"/>
    <n v="72"/>
    <n v="5.7626799999999996"/>
    <n v="2691"/>
    <n v="2365"/>
    <n v="13444"/>
    <n v="201"/>
    <n v="1"/>
    <n v="4"/>
    <x v="24"/>
    <s v="CD"/>
    <n v="2"/>
    <n v="45"/>
    <s v="SS"/>
    <n v="210"/>
    <x v="2"/>
    <s v="OFSS"/>
    <s v="WARM DRY UF"/>
    <n v="10"/>
    <x v="2"/>
    <x v="9"/>
    <s v="PSMEG"/>
    <n v="4532"/>
    <n v="31"/>
    <s v="SW"/>
    <s v="No"/>
    <n v="943.79269199999999"/>
    <s v="M"/>
    <n v="943.79269199999999"/>
    <n v="15525.53031"/>
  </r>
  <r>
    <n v="234"/>
    <s v="Polygon"/>
    <n v="366"/>
    <s v="00d5b7fc-9421-4896-add1-1ed6b5b146e5"/>
    <n v="8060000"/>
    <n v="4"/>
    <s v="USFS"/>
    <n v="42"/>
    <n v="6140680600000120"/>
    <x v="233"/>
    <n v="26.189266"/>
    <n v="110"/>
    <n v="4"/>
    <s v="PP"/>
    <s v="--"/>
    <n v="1.6854499999999999"/>
    <n v="12"/>
    <n v="59"/>
    <s v="LP"/>
    <s v="WL"/>
    <n v="0"/>
    <n v="0"/>
    <n v="0"/>
    <s v="--"/>
    <s v="--"/>
    <n v="1"/>
    <n v="61"/>
    <s v="1=SI"/>
    <n v="3224"/>
    <n v="55"/>
    <n v="199"/>
    <n v="26"/>
    <n v="1.7618020000000001"/>
    <n v="833"/>
    <n v="494"/>
    <n v="3083"/>
    <n v="281"/>
    <n v="3"/>
    <n v="2"/>
    <x v="3"/>
    <s v="CE"/>
    <n v="2"/>
    <n v="58"/>
    <s v="MS"/>
    <n v="206"/>
    <x v="1"/>
    <s v="OFSS"/>
    <s v="COOL MOIST UF"/>
    <n v="10"/>
    <x v="0"/>
    <x v="1"/>
    <s v="PIEN"/>
    <n v="5557"/>
    <n v="15"/>
    <s v="NW"/>
    <s v="No"/>
    <n v="4114.8173159999997"/>
    <s v="M"/>
    <n v="4099.5510969999996"/>
    <n v="191669.260805"/>
  </r>
  <r>
    <n v="235"/>
    <s v="Polygon"/>
    <n v="367"/>
    <s v="a169ba26-561d-45a7-a323-e0e4877d11a0"/>
    <n v="8060000"/>
    <n v="4"/>
    <s v="USFS"/>
    <n v="42"/>
    <n v="6140680600000010"/>
    <x v="234"/>
    <n v="28.593748000000001"/>
    <n v="120"/>
    <n v="24"/>
    <s v="GF"/>
    <s v="WL"/>
    <n v="3.315979"/>
    <n v="15"/>
    <n v="64"/>
    <s v="AF"/>
    <s v="GF"/>
    <n v="0"/>
    <n v="0"/>
    <n v="0"/>
    <s v="--"/>
    <s v="--"/>
    <n v="2"/>
    <n v="72"/>
    <s v="6=OM"/>
    <n v="1787"/>
    <n v="127"/>
    <n v="349"/>
    <n v="89"/>
    <n v="3.6144829999999999"/>
    <n v="3671"/>
    <n v="3065"/>
    <n v="18537"/>
    <n v="267"/>
    <n v="1"/>
    <n v="3"/>
    <x v="22"/>
    <s v="CE"/>
    <n v="10"/>
    <n v="90"/>
    <s v="MS"/>
    <n v="206"/>
    <x v="1"/>
    <s v="OFMS"/>
    <s v="COOL MOIST UF"/>
    <n v="10"/>
    <x v="0"/>
    <x v="1"/>
    <s v="PIEN"/>
    <n v="4969"/>
    <n v="46"/>
    <s v="NO"/>
    <s v="No"/>
    <n v="2165.3675370000001"/>
    <s v="H"/>
    <n v="2165.3675370000001"/>
    <n v="93208.226110000003"/>
  </r>
  <r>
    <n v="236"/>
    <s v="Polygon"/>
    <n v="368"/>
    <s v="08c87539-9040-4060-afe2-d0ed57e32cbc"/>
    <n v="8060000"/>
    <n v="4"/>
    <s v="USFS"/>
    <n v="42"/>
    <n v="6140680600000300"/>
    <x v="235"/>
    <n v="0"/>
    <n v="0"/>
    <n v="0"/>
    <s v="--"/>
    <s v="--"/>
    <n v="0"/>
    <n v="0"/>
    <n v="0"/>
    <s v="--"/>
    <s v="--"/>
    <n v="0"/>
    <n v="0"/>
    <n v="0"/>
    <s v="--"/>
    <s v="--"/>
    <n v="0"/>
    <n v="8"/>
    <s v="0=BG"/>
    <n v="156"/>
    <n v="18"/>
    <n v="44"/>
    <n v="16"/>
    <n v="4.5389670000000004"/>
    <n v="582"/>
    <n v="509"/>
    <n v="3132"/>
    <n v="999"/>
    <n v="5"/>
    <n v="5"/>
    <x v="7"/>
    <s v="CE"/>
    <n v="10"/>
    <n v="70"/>
    <s v="MS"/>
    <n v="206"/>
    <x v="1"/>
    <s v="OFMS"/>
    <s v="COLD DRY UF"/>
    <n v="10"/>
    <x v="1"/>
    <x v="1"/>
    <s v="PIEN"/>
    <n v="5047"/>
    <n v="58"/>
    <s v="NO"/>
    <s v="No"/>
    <n v="399.43494700000002"/>
    <s v="H"/>
    <n v="399.43494700000002"/>
    <n v="6634.3662100000001"/>
  </r>
  <r>
    <n v="237"/>
    <s v="Polygon"/>
    <n v="369"/>
    <s v="b5181499-91f9-4edf-b38c-c6708ead75c6"/>
    <n v="8060000"/>
    <n v="4"/>
    <s v="USFS"/>
    <n v="42"/>
    <n v="6140680600000020"/>
    <x v="236"/>
    <n v="8.9516779999999994"/>
    <n v="42"/>
    <n v="70"/>
    <s v="GF"/>
    <s v="DF"/>
    <n v="0"/>
    <n v="0"/>
    <n v="0"/>
    <s v="--"/>
    <s v="--"/>
    <n v="0"/>
    <n v="0"/>
    <n v="0"/>
    <s v="--"/>
    <s v="--"/>
    <n v="1"/>
    <n v="70"/>
    <s v="2=SE"/>
    <n v="3016"/>
    <n v="95"/>
    <n v="307"/>
    <n v="58"/>
    <n v="2.4065319999999999"/>
    <n v="1806"/>
    <n v="1168"/>
    <n v="5768"/>
    <n v="267"/>
    <n v="2"/>
    <n v="3"/>
    <x v="7"/>
    <s v="CE"/>
    <n v="10"/>
    <n v="85"/>
    <s v="MS"/>
    <n v="206"/>
    <x v="1"/>
    <s v="OFMS"/>
    <s v="COLD DRY UF"/>
    <n v="10"/>
    <x v="1"/>
    <x v="1"/>
    <s v="PIEN"/>
    <n v="4598"/>
    <n v="47"/>
    <s v="NE"/>
    <s v="No"/>
    <n v="3717.1819949999999"/>
    <s v="H"/>
    <n v="3717.1819949999999"/>
    <n v="197499.47079799999"/>
  </r>
  <r>
    <n v="238"/>
    <s v="Polygon"/>
    <n v="370"/>
    <s v="29491448-e142-4938-8692-1639a84e91a9"/>
    <n v="8060000"/>
    <n v="4"/>
    <s v="USFS"/>
    <n v="42"/>
    <n v="6140680600000020"/>
    <x v="237"/>
    <n v="19.337999"/>
    <n v="93"/>
    <n v="32"/>
    <s v="GF"/>
    <s v="ES"/>
    <n v="5.444566"/>
    <n v="29"/>
    <n v="63"/>
    <s v="GF"/>
    <s v="AF"/>
    <n v="0"/>
    <n v="0"/>
    <n v="0"/>
    <s v="--"/>
    <s v="--"/>
    <n v="2"/>
    <n v="75"/>
    <s v="3=UR"/>
    <n v="1680"/>
    <n v="130"/>
    <n v="352"/>
    <n v="90"/>
    <n v="3.7733310000000002"/>
    <n v="3381"/>
    <n v="2719"/>
    <n v="14762"/>
    <n v="266"/>
    <n v="1"/>
    <n v="3"/>
    <x v="7"/>
    <s v="CE"/>
    <n v="10"/>
    <n v="88"/>
    <s v="SS"/>
    <n v="206"/>
    <x v="1"/>
    <s v="OFSS"/>
    <s v="COLD DRY UF"/>
    <n v="10"/>
    <x v="1"/>
    <x v="1"/>
    <s v="PIEN"/>
    <n v="4700"/>
    <n v="49"/>
    <s v="WE"/>
    <s v="No"/>
    <n v="2029.5680070000001"/>
    <s v="H"/>
    <n v="2029.5680070000001"/>
    <n v="145153.21924599999"/>
  </r>
  <r>
    <n v="239"/>
    <s v="Polygon"/>
    <n v="371"/>
    <s v="8327e934-9a2a-44c1-837c-015080ad907a"/>
    <n v="8060000"/>
    <n v="4"/>
    <s v="USFS"/>
    <n v="42"/>
    <n v="6140680600000110"/>
    <x v="238"/>
    <n v="12.422573999999999"/>
    <n v="55"/>
    <n v="3"/>
    <s v="PP"/>
    <s v="WL"/>
    <n v="0.39438499999999999"/>
    <n v="6"/>
    <n v="0"/>
    <s v="LP"/>
    <s v="DF"/>
    <n v="0"/>
    <n v="0"/>
    <n v="0"/>
    <s v="--"/>
    <s v="--"/>
    <n v="1"/>
    <n v="4"/>
    <s v="1=SI"/>
    <n v="596"/>
    <n v="6"/>
    <n v="24"/>
    <n v="16"/>
    <n v="1.334176"/>
    <n v="120"/>
    <n v="102"/>
    <n v="496"/>
    <n v="281"/>
    <n v="3"/>
    <n v="4"/>
    <x v="24"/>
    <s v="CD"/>
    <n v="2"/>
    <n v="35"/>
    <s v="MS"/>
    <n v="210"/>
    <x v="2"/>
    <s v="UR"/>
    <s v="WARM DRY UF"/>
    <n v="8"/>
    <x v="2"/>
    <x v="9"/>
    <s v="PSMEG"/>
    <n v="4691"/>
    <n v="52"/>
    <s v="SW"/>
    <s v="No"/>
    <n v="3004.3370839999998"/>
    <s v="L"/>
    <n v="3004.3370839999998"/>
    <n v="225241.07729300001"/>
  </r>
  <r>
    <n v="240"/>
    <s v="Polygon"/>
    <n v="372"/>
    <s v="10e57e84-9c10-4b36-8547-bea36e9e1b77"/>
    <n v="8060000"/>
    <n v="4"/>
    <s v="USFS"/>
    <n v="42"/>
    <n v="6140680600000300"/>
    <x v="239"/>
    <n v="0"/>
    <n v="0"/>
    <n v="0"/>
    <s v="--"/>
    <s v="--"/>
    <n v="0"/>
    <n v="0"/>
    <n v="0"/>
    <s v="--"/>
    <s v="--"/>
    <n v="0"/>
    <n v="0"/>
    <n v="0"/>
    <s v="--"/>
    <s v="--"/>
    <n v="0"/>
    <n v="8"/>
    <s v="0=BG"/>
    <n v="156"/>
    <n v="18"/>
    <n v="44"/>
    <n v="16"/>
    <n v="4.5491089999999996"/>
    <n v="584"/>
    <n v="509"/>
    <n v="3141"/>
    <n v="999"/>
    <n v="5"/>
    <n v="5"/>
    <x v="8"/>
    <s v="CW"/>
    <n v="2"/>
    <n v="78"/>
    <s v="MS"/>
    <n v="213"/>
    <x v="0"/>
    <s v="OFMS"/>
    <s v="WARM MOIST UF"/>
    <n v="10"/>
    <x v="0"/>
    <x v="0"/>
    <s v="ABGR"/>
    <n v="4743"/>
    <n v="50"/>
    <s v="SW"/>
    <s v="No"/>
    <n v="1923.994733"/>
    <s v="H"/>
    <n v="1923.994733"/>
    <n v="79314.302888999999"/>
  </r>
  <r>
    <n v="241"/>
    <s v="Polygon"/>
    <n v="373"/>
    <s v="e7b06136-098f-4080-8f79-4654e163c964"/>
    <n v="8060000"/>
    <n v="4"/>
    <s v="USFS"/>
    <n v="42"/>
    <n v="6140680600000030"/>
    <x v="240"/>
    <n v="10.997961"/>
    <n v="34"/>
    <n v="69"/>
    <s v="LP"/>
    <s v="ES"/>
    <n v="0"/>
    <n v="0"/>
    <n v="0"/>
    <s v="--"/>
    <s v="--"/>
    <n v="0"/>
    <n v="0"/>
    <n v="0"/>
    <s v="--"/>
    <s v="--"/>
    <n v="1"/>
    <n v="69"/>
    <s v="2=SE"/>
    <n v="453"/>
    <n v="122"/>
    <n v="257"/>
    <n v="51"/>
    <n v="7.0266780000000004"/>
    <n v="1830"/>
    <n v="1266"/>
    <n v="5233"/>
    <n v="281"/>
    <n v="1"/>
    <n v="3"/>
    <x v="4"/>
    <s v="CW"/>
    <n v="10"/>
    <n v="85"/>
    <s v="SS"/>
    <n v="213"/>
    <x v="0"/>
    <s v="OFSS"/>
    <s v="COOL WET UF"/>
    <n v="10"/>
    <x v="0"/>
    <x v="0"/>
    <s v="ABGR"/>
    <n v="4942"/>
    <n v="46"/>
    <s v="NO"/>
    <s v="No"/>
    <n v="1752.9731830000001"/>
    <s v="H"/>
    <n v="1752.9731830000001"/>
    <n v="93305.180087999994"/>
  </r>
  <r>
    <n v="242"/>
    <s v="Polygon"/>
    <n v="374"/>
    <s v="ce9d1c5c-dd78-4a63-95b3-44f3ebd7bdf1"/>
    <n v="8060000"/>
    <n v="4"/>
    <s v="USFS"/>
    <n v="42"/>
    <n v="6140680600000030"/>
    <x v="241"/>
    <n v="12.062184999999999"/>
    <n v="45"/>
    <n v="70"/>
    <s v="LP"/>
    <s v="ES"/>
    <n v="0"/>
    <n v="0"/>
    <n v="0"/>
    <s v="--"/>
    <s v="--"/>
    <n v="0"/>
    <n v="0"/>
    <n v="0"/>
    <s v="--"/>
    <s v="--"/>
    <n v="1"/>
    <n v="70"/>
    <s v="2=SE"/>
    <n v="447"/>
    <n v="126"/>
    <n v="263"/>
    <n v="51"/>
    <n v="7.1828649999999996"/>
    <n v="1888"/>
    <n v="1318"/>
    <n v="5365"/>
    <n v="281"/>
    <n v="1"/>
    <n v="3"/>
    <x v="21"/>
    <s v="CW"/>
    <n v="2"/>
    <n v="65"/>
    <s v="MS"/>
    <n v="213"/>
    <x v="2"/>
    <s v="UR"/>
    <s v="WARM DRY UF"/>
    <n v="8"/>
    <x v="2"/>
    <x v="9"/>
    <s v="ABGR"/>
    <n v="4782"/>
    <n v="42"/>
    <s v="WE"/>
    <s v="No"/>
    <n v="734.99739899999997"/>
    <s v="M"/>
    <n v="734.99739899999997"/>
    <n v="22069.800308999998"/>
  </r>
  <r>
    <n v="243"/>
    <s v="Polygon"/>
    <n v="375"/>
    <s v="d73ccf5e-4e4f-44ab-9a4f-ad8114ec2c02"/>
    <n v="8060000"/>
    <n v="4"/>
    <s v="USFS"/>
    <n v="42"/>
    <n v="6140680600000030"/>
    <x v="242"/>
    <n v="20.559149000000001"/>
    <n v="97"/>
    <n v="37"/>
    <s v="WL"/>
    <s v="GF"/>
    <n v="4.8156109999999996"/>
    <n v="21"/>
    <n v="14"/>
    <s v="GF"/>
    <s v="AF"/>
    <n v="0"/>
    <n v="0"/>
    <n v="0"/>
    <s v="--"/>
    <s v="--"/>
    <n v="2"/>
    <n v="45"/>
    <s v="3=UR"/>
    <n v="398"/>
    <n v="133"/>
    <n v="268"/>
    <n v="109"/>
    <n v="7.8111370000000004"/>
    <n v="4855"/>
    <n v="4398"/>
    <n v="25115"/>
    <n v="321"/>
    <n v="1"/>
    <n v="3"/>
    <x v="7"/>
    <s v="CE"/>
    <n v="10"/>
    <n v="88"/>
    <s v="SS"/>
    <n v="206"/>
    <x v="1"/>
    <s v="OFSS"/>
    <s v="COLD DRY UF"/>
    <n v="10"/>
    <x v="1"/>
    <x v="1"/>
    <s v="PIEN"/>
    <n v="4643"/>
    <n v="41"/>
    <s v="WE"/>
    <s v="No"/>
    <n v="4301.3046260000001"/>
    <s v="H"/>
    <n v="4301.3046260000001"/>
    <n v="222088.459462"/>
  </r>
  <r>
    <n v="244"/>
    <s v="Polygon"/>
    <n v="376"/>
    <s v="59c3a822-1a02-4359-b655-695f730b56a3"/>
    <n v="8060000"/>
    <n v="4"/>
    <s v="USFS"/>
    <n v="42"/>
    <n v="6140680600000270"/>
    <x v="243"/>
    <n v="20.519946999999998"/>
    <n v="97"/>
    <n v="72"/>
    <s v="GF"/>
    <s v="DF"/>
    <n v="3.1669040000000002"/>
    <n v="16"/>
    <n v="3"/>
    <s v="GF"/>
    <s v="--"/>
    <n v="0.107253"/>
    <n v="4"/>
    <n v="0"/>
    <s v="DF"/>
    <s v="GF"/>
    <n v="1"/>
    <n v="73"/>
    <s v="2=SE"/>
    <n v="333"/>
    <n v="274"/>
    <n v="463"/>
    <n v="102"/>
    <n v="12.273357000000001"/>
    <n v="9368"/>
    <n v="8384"/>
    <n v="46049"/>
    <n v="201"/>
    <n v="1"/>
    <n v="2"/>
    <x v="4"/>
    <s v="CW"/>
    <n v="10"/>
    <n v="95"/>
    <s v="MS"/>
    <n v="213"/>
    <x v="0"/>
    <s v="OFMS"/>
    <s v="COOL WET UF"/>
    <n v="10"/>
    <x v="0"/>
    <x v="0"/>
    <s v="ABGR"/>
    <n v="4021"/>
    <n v="37"/>
    <s v="WE"/>
    <s v="No"/>
    <n v="7919.7181730000002"/>
    <s v="H"/>
    <n v="734.30458399999998"/>
    <n v="3709.5646969999998"/>
  </r>
  <r>
    <n v="245"/>
    <s v="Polygon"/>
    <n v="378"/>
    <s v="507552e1-3b59-44d3-ae86-d09815db4aae"/>
    <n v="8060000"/>
    <n v="4"/>
    <s v="USFS"/>
    <n v="42"/>
    <n v="6140680600000290"/>
    <x v="244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8"/>
    <n v="3.1333099999999998"/>
    <n v="1"/>
    <n v="0"/>
    <n v="2"/>
    <n v="999"/>
    <n v="5"/>
    <n v="5"/>
    <x v="2"/>
    <s v="SX"/>
    <n v="4"/>
    <n v="3"/>
    <s v="MS"/>
    <n v="0"/>
    <x v="0"/>
    <s v="BG"/>
    <s v="COOL MOIST UF"/>
    <n v="2"/>
    <x v="0"/>
    <x v="0"/>
    <s v="non-conifer"/>
    <n v="4670"/>
    <n v="38"/>
    <s v="SE"/>
    <s v="Yes"/>
    <n v="798.91510500000004"/>
    <s v=" "/>
    <n v="530.18023200000005"/>
    <n v="6767.5718720000004"/>
  </r>
  <r>
    <n v="246"/>
    <s v="Polygon"/>
    <n v="379"/>
    <s v="f3a6f363-e3de-4843-9c78-b259a4025a0f"/>
    <n v="8060000"/>
    <n v="4"/>
    <s v="USFS"/>
    <n v="42"/>
    <n v="6140680600000300"/>
    <x v="245"/>
    <n v="25.757401000000002"/>
    <n v="87"/>
    <n v="1"/>
    <s v="LP"/>
    <s v="--"/>
    <n v="3.0833400000000002"/>
    <n v="20"/>
    <n v="8"/>
    <s v="WL"/>
    <s v="DF"/>
    <n v="0"/>
    <n v="0"/>
    <n v="0"/>
    <s v="--"/>
    <s v="--"/>
    <n v="1"/>
    <n v="9"/>
    <s v="1=SI"/>
    <n v="372"/>
    <n v="7"/>
    <n v="24"/>
    <n v="22"/>
    <n v="1.8338239999999999"/>
    <n v="121"/>
    <n v="81"/>
    <n v="462"/>
    <n v="999"/>
    <n v="5"/>
    <n v="5"/>
    <x v="2"/>
    <s v="CW"/>
    <n v="10"/>
    <n v="89"/>
    <s v="SS"/>
    <n v="213"/>
    <x v="0"/>
    <s v="OFSS"/>
    <s v="COOL MOIST UF"/>
    <n v="10"/>
    <x v="0"/>
    <x v="0"/>
    <s v="ABGR"/>
    <n v="4708"/>
    <n v="38"/>
    <s v="SE"/>
    <s v="No"/>
    <n v="275.94648000000001"/>
    <s v="H"/>
    <n v="275.94648000000001"/>
    <n v="4082.7067520000001"/>
  </r>
  <r>
    <n v="247"/>
    <s v="Polygon"/>
    <n v="380"/>
    <s v="7c611044-d136-486b-ac60-57018b2da382"/>
    <n v="8060000"/>
    <n v="4"/>
    <s v="USFS"/>
    <n v="42"/>
    <n v="6140680600000300"/>
    <x v="246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1"/>
    <n v="27"/>
    <n v="8.6370889999999996"/>
    <n v="7"/>
    <n v="6"/>
    <n v="26"/>
    <n v="999"/>
    <n v="5"/>
    <n v="5"/>
    <x v="2"/>
    <s v="SX"/>
    <n v="4"/>
    <n v="1"/>
    <s v="MO"/>
    <n v="0"/>
    <x v="0"/>
    <s v="BG"/>
    <s v="COOL MOIST UF"/>
    <n v="2"/>
    <x v="0"/>
    <x v="0"/>
    <s v="non-conifer"/>
    <n v="4762"/>
    <n v="40"/>
    <s v="SE"/>
    <s v="Yes"/>
    <n v="257.10905700000001"/>
    <s v=" "/>
    <n v="257.10905700000001"/>
    <n v="3395.9125199999999"/>
  </r>
  <r>
    <n v="248"/>
    <s v="Polygon"/>
    <n v="381"/>
    <s v="41b45beb-010f-4fe5-b617-d803569186d1"/>
    <n v="8060000"/>
    <n v="4"/>
    <s v="USFS"/>
    <n v="42"/>
    <n v="6140680600000080"/>
    <x v="247"/>
    <n v="12.033619"/>
    <n v="31"/>
    <n v="51"/>
    <s v="PP"/>
    <s v="WL"/>
    <n v="0"/>
    <n v="0"/>
    <n v="0"/>
    <s v="--"/>
    <s v="--"/>
    <n v="0"/>
    <n v="0"/>
    <n v="0"/>
    <s v="--"/>
    <s v="--"/>
    <n v="1"/>
    <n v="51"/>
    <s v="2=SE"/>
    <n v="202"/>
    <n v="84"/>
    <n v="163"/>
    <n v="49"/>
    <n v="8.7492570000000001"/>
    <n v="1378"/>
    <n v="1043"/>
    <n v="4379"/>
    <n v="221"/>
    <n v="1"/>
    <n v="3"/>
    <x v="2"/>
    <s v="CW"/>
    <n v="2"/>
    <n v="68"/>
    <s v="TS"/>
    <n v="213"/>
    <x v="0"/>
    <s v="UR"/>
    <s v="COOL MOIST UF"/>
    <n v="8"/>
    <x v="0"/>
    <x v="0"/>
    <s v="ABGR"/>
    <n v="4594"/>
    <n v="39"/>
    <s v="WE"/>
    <s v="No"/>
    <n v="954.50177799999994"/>
    <s v="M"/>
    <n v="954.50177799999994"/>
    <n v="36084.742559999999"/>
  </r>
  <r>
    <n v="249"/>
    <s v="Polygon"/>
    <n v="382"/>
    <s v="6f6da31f-ef6f-4692-bec0-e29afff14b0e"/>
    <n v="8060000"/>
    <n v="4"/>
    <s v="USFS"/>
    <n v="42"/>
    <n v="6140680600000300"/>
    <x v="248"/>
    <n v="10.637492999999999"/>
    <n v="52"/>
    <n v="40"/>
    <s v="ES"/>
    <s v="GF"/>
    <n v="3.2765960000000001"/>
    <n v="17"/>
    <n v="18"/>
    <s v="GF"/>
    <s v="AF"/>
    <n v="0"/>
    <n v="0"/>
    <n v="0"/>
    <s v="--"/>
    <s v="--"/>
    <n v="2"/>
    <n v="51"/>
    <s v="3=UR"/>
    <n v="290"/>
    <n v="65"/>
    <n v="142"/>
    <n v="53"/>
    <n v="6.4042339999999998"/>
    <n v="1202"/>
    <n v="890"/>
    <n v="4115"/>
    <n v="266"/>
    <n v="1"/>
    <n v="4"/>
    <x v="2"/>
    <s v="CW"/>
    <n v="8"/>
    <n v="89"/>
    <s v="TS"/>
    <n v="213"/>
    <x v="0"/>
    <s v="UR"/>
    <s v="COOL MOIST UF"/>
    <n v="8"/>
    <x v="0"/>
    <x v="0"/>
    <s v="ABGR"/>
    <n v="4588"/>
    <n v="44"/>
    <s v="NW"/>
    <s v="No"/>
    <n v="858.279675"/>
    <s v="H"/>
    <n v="858.279675"/>
    <n v="27936.060813"/>
  </r>
  <r>
    <n v="250"/>
    <s v="Polygon"/>
    <n v="409"/>
    <s v="a147dec8-4146-4498-b161-2077bdc9ac53"/>
    <n v="8060000"/>
    <n v="4"/>
    <s v="USFS"/>
    <n v="42"/>
    <n v="6140680600000050"/>
    <x v="249"/>
    <n v="40.067196000000003"/>
    <n v="133"/>
    <n v="3"/>
    <s v="GF"/>
    <s v="--"/>
    <n v="11.881646999999999"/>
    <n v="75"/>
    <n v="81"/>
    <s v="GF"/>
    <s v="WL"/>
    <n v="0"/>
    <n v="0"/>
    <n v="0"/>
    <s v="--"/>
    <s v="--"/>
    <n v="1"/>
    <n v="82"/>
    <s v="2=SE"/>
    <n v="1718"/>
    <n v="135"/>
    <n v="363"/>
    <n v="66"/>
    <n v="3.7943030000000002"/>
    <n v="2937"/>
    <n v="2335"/>
    <n v="11710"/>
    <n v="321"/>
    <n v="1"/>
    <n v="3"/>
    <x v="4"/>
    <s v="CW"/>
    <n v="10"/>
    <n v="83"/>
    <s v="MS"/>
    <n v="213"/>
    <x v="0"/>
    <s v="OFMS"/>
    <s v="COOL WET UF"/>
    <n v="10"/>
    <x v="0"/>
    <x v="0"/>
    <s v="ABGR"/>
    <n v="4144"/>
    <n v="46"/>
    <s v="NE"/>
    <s v="No"/>
    <n v="8961.7960359999997"/>
    <s v="H"/>
    <n v="1815.861619"/>
    <n v="63023.872154999997"/>
  </r>
  <r>
    <n v="251"/>
    <s v="Polygon"/>
    <n v="413"/>
    <s v="e850f74f-7fdc-475c-a1f8-3cddf85848b7"/>
    <n v="8060000"/>
    <n v="4"/>
    <s v="USFS"/>
    <n v="42"/>
    <n v="6140680600000240"/>
    <x v="250"/>
    <n v="36.243865999999997"/>
    <n v="112"/>
    <n v="2"/>
    <s v="GF"/>
    <s v="--"/>
    <n v="7.0393920000000003"/>
    <n v="31"/>
    <n v="61"/>
    <s v="ES"/>
    <s v="GF"/>
    <n v="0"/>
    <n v="0"/>
    <n v="0"/>
    <s v="--"/>
    <s v="--"/>
    <n v="1"/>
    <n v="62"/>
    <s v="2=SE"/>
    <n v="2902"/>
    <n v="57"/>
    <n v="203"/>
    <n v="42"/>
    <n v="1.9058219999999999"/>
    <n v="837"/>
    <n v="490"/>
    <n v="2382"/>
    <n v="265"/>
    <n v="3"/>
    <n v="3"/>
    <x v="4"/>
    <s v="CW"/>
    <n v="10"/>
    <n v="84"/>
    <s v="MS"/>
    <n v="213"/>
    <x v="0"/>
    <s v="OFMS"/>
    <s v="COOL WET UF"/>
    <n v="10"/>
    <x v="0"/>
    <x v="0"/>
    <s v="ABGR"/>
    <n v="4605"/>
    <n v="28"/>
    <s v="EA"/>
    <s v="No"/>
    <n v="2439.6822179999999"/>
    <s v="H"/>
    <n v="1990.620942"/>
    <n v="53063.867636000003"/>
  </r>
  <r>
    <n v="252"/>
    <s v="Polygon"/>
    <n v="414"/>
    <s v="3ef58e34-c2ff-417a-9b1e-fafb00b0e06a"/>
    <n v="8060000"/>
    <n v="4"/>
    <s v="USFS"/>
    <n v="42"/>
    <n v="6140680600000270"/>
    <x v="251"/>
    <n v="16.855362"/>
    <n v="88"/>
    <n v="86"/>
    <s v="GF"/>
    <s v="ES"/>
    <n v="0.92292799999999997"/>
    <n v="10"/>
    <n v="11"/>
    <s v="GF"/>
    <s v="PY"/>
    <n v="0"/>
    <n v="0"/>
    <n v="0"/>
    <s v="--"/>
    <s v="--"/>
    <n v="2"/>
    <n v="88"/>
    <s v="3=UR"/>
    <n v="1468"/>
    <n v="199"/>
    <n v="481"/>
    <n v="89"/>
    <n v="4.9897970000000003"/>
    <n v="5829"/>
    <n v="3985"/>
    <n v="21640"/>
    <n v="267"/>
    <n v="2"/>
    <n v="2"/>
    <x v="24"/>
    <s v="CD"/>
    <n v="10"/>
    <n v="90"/>
    <s v="MS"/>
    <n v="210"/>
    <x v="2"/>
    <s v="OFMS"/>
    <s v="WARM DRY UF"/>
    <n v="10"/>
    <x v="2"/>
    <x v="9"/>
    <s v="PSMEG"/>
    <n v="3954"/>
    <n v="35"/>
    <s v="SO"/>
    <s v="No"/>
    <n v="511.17751900000002"/>
    <s v="H"/>
    <n v="74.628200000000007"/>
    <n v="200.07477700000001"/>
  </r>
  <r>
    <n v="253"/>
    <s v="Polygon"/>
    <n v="415"/>
    <s v="d87b8199-00c5-468e-9679-b2f39b0fce7b"/>
    <n v="8060000"/>
    <n v="4"/>
    <s v="USFS"/>
    <n v="42"/>
    <n v="6140680600000140"/>
    <x v="252"/>
    <n v="17.446901"/>
    <n v="80"/>
    <n v="44"/>
    <s v="DF"/>
    <s v="GF"/>
    <n v="2.6918510000000002"/>
    <n v="19"/>
    <n v="26"/>
    <s v="DF"/>
    <s v="GF"/>
    <n v="0"/>
    <n v="0"/>
    <n v="0"/>
    <s v="--"/>
    <s v="--"/>
    <n v="2"/>
    <n v="59"/>
    <s v="3=UR"/>
    <n v="608"/>
    <n v="97"/>
    <n v="226"/>
    <n v="81"/>
    <n v="5.3975790000000003"/>
    <n v="3177"/>
    <n v="2793"/>
    <n v="15914"/>
    <n v="201"/>
    <n v="1"/>
    <n v="3"/>
    <x v="24"/>
    <s v="CD"/>
    <n v="4"/>
    <n v="15"/>
    <s v="MS"/>
    <n v="210"/>
    <x v="2"/>
    <s v="UR"/>
    <s v="WARM DRY UF"/>
    <n v="6"/>
    <x v="2"/>
    <x v="9"/>
    <s v="PSMEG"/>
    <n v="4014"/>
    <n v="45"/>
    <s v="SE"/>
    <s v="No"/>
    <n v="494.89974699999999"/>
    <s v=" "/>
    <n v="314.41165999999998"/>
    <n v="4595.3714030000001"/>
  </r>
  <r>
    <n v="254"/>
    <s v="Polygon"/>
    <n v="416"/>
    <s v="ef3aa6af-4679-491c-a66b-f78039b9c8ee"/>
    <n v="8060000"/>
    <n v="4"/>
    <s v="USFS"/>
    <n v="42"/>
    <n v="6140680600000000"/>
    <x v="253"/>
    <n v="14.880029"/>
    <n v="79"/>
    <n v="50"/>
    <s v="GF"/>
    <s v="WL"/>
    <n v="2.6981510000000002"/>
    <n v="16"/>
    <n v="9"/>
    <s v="GF"/>
    <s v="DF"/>
    <n v="0"/>
    <n v="0"/>
    <n v="0"/>
    <s v="--"/>
    <s v="--"/>
    <n v="2"/>
    <n v="55"/>
    <s v="3=UR"/>
    <n v="284"/>
    <n v="133"/>
    <n v="252"/>
    <n v="90"/>
    <n v="9.284618"/>
    <n v="4422"/>
    <n v="3936"/>
    <n v="21020"/>
    <n v="267"/>
    <n v="1"/>
    <n v="3"/>
    <x v="6"/>
    <s v="CE"/>
    <n v="10"/>
    <n v="82"/>
    <s v="SS"/>
    <n v="206"/>
    <x v="1"/>
    <s v="OFSS"/>
    <s v="COOL MOIST UF"/>
    <n v="10"/>
    <x v="0"/>
    <x v="1"/>
    <s v="PIEN"/>
    <n v="4975"/>
    <n v="47"/>
    <s v="NW"/>
    <s v="No"/>
    <n v="1764.9886959999999"/>
    <s v="H"/>
    <n v="1764.9886959999999"/>
    <n v="78227.629061"/>
  </r>
  <r>
    <n v="255"/>
    <s v="Polygon"/>
    <n v="615"/>
    <s v="50797c32-49f9-4aa3-9b25-f5faa64c765e"/>
    <n v="8060000"/>
    <n v="3"/>
    <s v="USFS"/>
    <n v="33"/>
    <n v="6140680600000060"/>
    <x v="25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GX"/>
    <n v="1"/>
    <n v="3"/>
    <s v="MO"/>
    <n v="0"/>
    <x v="4"/>
    <s v="NF"/>
    <s v="WARM MOIST US"/>
    <n v="8"/>
    <x v="7"/>
    <x v="4"/>
    <s v="non-conifer"/>
    <n v="4477"/>
    <n v="43"/>
    <s v="SO"/>
    <s v="No"/>
    <n v="1394.5585579999999"/>
    <s v=" "/>
    <n v="1394.5585579999999"/>
    <n v="23293.501494"/>
  </r>
  <r>
    <n v="256"/>
    <s v="Polygon"/>
    <n v="616"/>
    <s v="490cf4f5-43a7-4ab8-bfad-28cb9659333c"/>
    <n v="8060000"/>
    <n v="3"/>
    <s v="USFS"/>
    <n v="31"/>
    <n v="6140680600000250"/>
    <x v="25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4400"/>
    <n v="40"/>
    <s v="SE"/>
    <s v="No"/>
    <n v="363.92204500000003"/>
    <s v=" "/>
    <n v="363.92204500000003"/>
    <n v="6625.6949979999999"/>
  </r>
  <r>
    <n v="257"/>
    <s v="Polygon"/>
    <n v="617"/>
    <s v="e9ab49a7-999d-4c21-9f73-b65e3b2cf0e0"/>
    <n v="8060000"/>
    <n v="3"/>
    <s v="USFS"/>
    <n v="31"/>
    <n v="6140680600000250"/>
    <x v="25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4282"/>
    <n v="48"/>
    <s v="SO"/>
    <s v="No"/>
    <n v="530.52384900000004"/>
    <s v=" "/>
    <n v="538.42014800000004"/>
    <n v="6816.4415769999996"/>
  </r>
  <r>
    <n v="258"/>
    <s v="Polygon"/>
    <n v="618"/>
    <s v="d6e63218-ba13-46e9-b7f1-7b854a2b0761"/>
    <n v="8060000"/>
    <n v="3"/>
    <s v="USFS"/>
    <n v="31"/>
    <n v="6140680600000250"/>
    <x v="25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4097"/>
    <n v="43"/>
    <s v="SE"/>
    <s v="No"/>
    <n v="284.67852699999997"/>
    <s v=" "/>
    <n v="263.864959"/>
    <n v="3536.962986"/>
  </r>
  <r>
    <n v="259"/>
    <s v="Polygon"/>
    <n v="619"/>
    <s v="25fd659c-8e01-46a0-aa6a-31adefd8a43c"/>
    <n v="8060000"/>
    <n v="3"/>
    <s v="USFS"/>
    <n v="32"/>
    <n v="6140680600000250"/>
    <x v="25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6"/>
    <s v="SX"/>
    <n v="4"/>
    <n v="1"/>
    <s v="MO"/>
    <n v="0"/>
    <x v="4"/>
    <s v="NF"/>
    <s v="WARM MOIST US"/>
    <n v="8"/>
    <x v="7"/>
    <x v="4"/>
    <s v="non-conifer"/>
    <n v="4304"/>
    <n v="30"/>
    <s v="SE"/>
    <s v="No"/>
    <n v="1588.6147980000001"/>
    <s v=" "/>
    <n v="1588.6147980000001"/>
    <n v="31693.894382999999"/>
  </r>
  <r>
    <n v="260"/>
    <s v="Polygon"/>
    <n v="620"/>
    <s v="8b1e5ece-f446-49cf-9c47-9b204d06db30"/>
    <n v="8060000"/>
    <n v="3"/>
    <s v="USFS"/>
    <n v="32"/>
    <n v="6140680600000260"/>
    <x v="25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6"/>
    <s v="SX"/>
    <n v="5"/>
    <n v="1"/>
    <s v="MO"/>
    <n v="0"/>
    <x v="4"/>
    <s v="NF"/>
    <s v="WARM MOIST US"/>
    <n v="8"/>
    <x v="7"/>
    <x v="4"/>
    <s v="non-conifer"/>
    <n v="4321"/>
    <n v="47"/>
    <s v="EA"/>
    <s v="No"/>
    <n v="434.802367"/>
    <s v=" "/>
    <n v="434.802367"/>
    <n v="7329.4189219999998"/>
  </r>
  <r>
    <n v="261"/>
    <s v="Polygon"/>
    <n v="621"/>
    <s v="a0a4929f-6b86-4ed0-8b14-10e938398142"/>
    <n v="8060000"/>
    <n v="3"/>
    <s v="USFS"/>
    <n v="33"/>
    <n v="6140680600000210"/>
    <x v="26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4368"/>
    <n v="46"/>
    <s v="SW"/>
    <s v="No"/>
    <n v="466.51444900000001"/>
    <s v=" "/>
    <n v="466.51444900000001"/>
    <n v="7156.5067689999996"/>
  </r>
  <r>
    <n v="262"/>
    <s v="Polygon"/>
    <n v="622"/>
    <s v="aba06067-42d4-43af-8a22-0e287212f2a2"/>
    <n v="8060000"/>
    <n v="3"/>
    <s v="USFS"/>
    <n v="33"/>
    <n v="6140680600000260"/>
    <x v="26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4"/>
    <s v="SX"/>
    <n v="4"/>
    <n v="11"/>
    <s v="MO"/>
    <n v="0"/>
    <x v="1"/>
    <s v="NF"/>
    <s v="COOL MOIST US"/>
    <n v="10"/>
    <x v="4"/>
    <x v="1"/>
    <s v="non-conifer"/>
    <n v="4226"/>
    <n v="46"/>
    <s v="SE"/>
    <s v="No"/>
    <n v="613.88215500000001"/>
    <s v=" "/>
    <n v="613.88215500000001"/>
    <n v="15088.939888999999"/>
  </r>
  <r>
    <n v="263"/>
    <s v="Polygon"/>
    <n v="623"/>
    <s v="8617f2ed-388c-49c2-b3d8-58ba023071c3"/>
    <n v="8060000"/>
    <n v="3"/>
    <s v="USFS"/>
    <n v="33"/>
    <n v="6140680600000280"/>
    <x v="26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5240"/>
    <n v="17"/>
    <s v="NO"/>
    <s v="No"/>
    <n v="1241.850545"/>
    <s v=" "/>
    <n v="1248.645563"/>
    <n v="33785.914604999998"/>
  </r>
  <r>
    <n v="264"/>
    <s v="Polygon"/>
    <n v="624"/>
    <s v="03088f32-3398-4e84-9661-b633dd90528b"/>
    <n v="8060000"/>
    <n v="3"/>
    <s v="USFS"/>
    <n v="33"/>
    <n v="6140680600000280"/>
    <x v="26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"/>
    <n v="1"/>
    <s v="MO"/>
    <n v="0"/>
    <x v="4"/>
    <s v="NF"/>
    <s v="WARM MOIST US"/>
    <n v="8"/>
    <x v="7"/>
    <x v="4"/>
    <s v="non-conifer"/>
    <n v="5213"/>
    <n v="22"/>
    <s v="WE"/>
    <s v="No"/>
    <n v="869.38888799999995"/>
    <s v=" "/>
    <n v="869.38888799999995"/>
    <n v="11150.823130000001"/>
  </r>
  <r>
    <n v="265"/>
    <s v="Polygon"/>
    <n v="625"/>
    <s v="b9563c59-a954-4e0c-8655-5c3fcdd20171"/>
    <n v="8060000"/>
    <n v="3"/>
    <s v="USFS"/>
    <n v="33"/>
    <n v="6140680600000280"/>
    <x v="26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"/>
    <n v="1"/>
    <s v="MO"/>
    <n v="0"/>
    <x v="4"/>
    <s v="NF"/>
    <s v="WARM MOIST US"/>
    <n v="8"/>
    <x v="7"/>
    <x v="4"/>
    <s v="non-conifer"/>
    <n v="4233"/>
    <n v="50"/>
    <s v="SW"/>
    <s v="No"/>
    <n v="927.47992899999997"/>
    <s v=" "/>
    <n v="927.47992899999997"/>
    <n v="16911.081859000002"/>
  </r>
  <r>
    <n v="266"/>
    <s v="Polygon"/>
    <n v="626"/>
    <s v="8aae471e-b58e-4937-a52b-bd192dd2a87d"/>
    <n v="8060000"/>
    <n v="3"/>
    <s v="USFS"/>
    <n v="32"/>
    <n v="6140680600000000"/>
    <x v="26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5"/>
    <n v="4"/>
    <s v="MO"/>
    <n v="0"/>
    <x v="4"/>
    <s v="NF"/>
    <s v="WARM MOIST US"/>
    <n v="8"/>
    <x v="7"/>
    <x v="4"/>
    <s v="non-conifer"/>
    <n v="4660"/>
    <n v="56"/>
    <s v="SW"/>
    <s v="No"/>
    <n v="598.54672200000005"/>
    <s v=" "/>
    <n v="598.54672200000005"/>
    <n v="12574.811449999999"/>
  </r>
  <r>
    <n v="267"/>
    <s v="Polygon"/>
    <n v="627"/>
    <s v="dcd1d2c6-8748-44c9-8d8f-623f688e29da"/>
    <n v="8060000"/>
    <n v="3"/>
    <s v="USFS"/>
    <n v="32"/>
    <n v="6140680600000290"/>
    <x v="26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6"/>
    <s v="SX"/>
    <n v="5"/>
    <n v="1"/>
    <s v="MO"/>
    <n v="0"/>
    <x v="4"/>
    <s v="NF"/>
    <s v="WARM MOIST US"/>
    <n v="8"/>
    <x v="7"/>
    <x v="4"/>
    <s v="non-conifer"/>
    <n v="4697"/>
    <n v="41"/>
    <s v="SE"/>
    <s v="No"/>
    <n v="962.58150799999999"/>
    <s v=" "/>
    <n v="724.11942799999997"/>
    <n v="13471.487015999999"/>
  </r>
  <r>
    <n v="268"/>
    <s v="Polygon"/>
    <n v="628"/>
    <s v="369c48ca-9790-41fa-af72-299a292834ee"/>
    <n v="8060000"/>
    <n v="3"/>
    <s v="USFS"/>
    <n v="33"/>
    <n v="6140680600000130"/>
    <x v="26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1"/>
    <n v="2"/>
    <s v="MO"/>
    <n v="0"/>
    <x v="4"/>
    <s v="NF"/>
    <s v="WARM MOIST US"/>
    <n v="8"/>
    <x v="7"/>
    <x v="4"/>
    <s v="non-conifer"/>
    <n v="5000"/>
    <n v="49"/>
    <s v="SO"/>
    <s v="No"/>
    <n v="1430.6780389999999"/>
    <s v=" "/>
    <n v="1430.6780389999999"/>
    <n v="27729.890087"/>
  </r>
  <r>
    <n v="269"/>
    <s v="Polygon"/>
    <n v="629"/>
    <s v="cb5499cf-26f3-49f4-8b73-34c4d5c5567d"/>
    <n v="8060000"/>
    <n v="3"/>
    <s v="USFS"/>
    <n v="33"/>
    <n v="6140680600000290"/>
    <x v="26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6"/>
    <s v="SX"/>
    <n v="5"/>
    <n v="0"/>
    <s v="UA"/>
    <n v="0"/>
    <x v="4"/>
    <s v="NF"/>
    <s v="WARM MOIST US"/>
    <n v="8"/>
    <x v="7"/>
    <x v="4"/>
    <s v="non-conifer"/>
    <n v="4608"/>
    <n v="34"/>
    <s v="SW"/>
    <s v="No"/>
    <n v="347.17077799999998"/>
    <s v=" "/>
    <n v="347.17077799999998"/>
    <n v="4339.5068419999998"/>
  </r>
  <r>
    <n v="270"/>
    <s v="Polygon"/>
    <n v="630"/>
    <s v="770de2c2-0324-48cc-90dd-c3be549af70c"/>
    <n v="8060000"/>
    <n v="3"/>
    <s v="USFS"/>
    <n v="33"/>
    <n v="6140680600000270"/>
    <x v="26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9"/>
    <s v="SX"/>
    <n v="1"/>
    <n v="1"/>
    <s v="MO"/>
    <n v="0"/>
    <x v="0"/>
    <s v="NF"/>
    <s v="WARM MOIST US"/>
    <n v="77"/>
    <x v="7"/>
    <x v="4"/>
    <s v="non-conifer"/>
    <n v="4687"/>
    <n v="28"/>
    <s v="NO"/>
    <s v="No"/>
    <n v="602.02704900000003"/>
    <s v=" "/>
    <n v="602.02704900000003"/>
    <n v="7477.0629669999998"/>
  </r>
  <r>
    <n v="271"/>
    <s v="Polygon"/>
    <n v="631"/>
    <s v="f87a77e2-cf0b-4040-95e0-56242341ae93"/>
    <n v="8060000"/>
    <n v="3"/>
    <s v="USFS"/>
    <n v="33"/>
    <n v="6140680600000160"/>
    <x v="27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5"/>
    <n v="1"/>
    <s v="MO"/>
    <n v="0"/>
    <x v="4"/>
    <s v="NF"/>
    <s v="WARM MOIST US"/>
    <n v="8"/>
    <x v="7"/>
    <x v="4"/>
    <s v="non-conifer"/>
    <n v="4251"/>
    <n v="37"/>
    <s v="SO"/>
    <s v="No"/>
    <n v="1597.7708889999999"/>
    <s v=" "/>
    <n v="1618.73901"/>
    <n v="47337.785362000002"/>
  </r>
  <r>
    <n v="272"/>
    <s v="Polygon"/>
    <n v="632"/>
    <s v="c04e266d-45f7-4bd7-a083-5e58fb71b2ce"/>
    <n v="8060000"/>
    <n v="3"/>
    <s v="USFS"/>
    <n v="33"/>
    <n v="6140680600000260"/>
    <x v="27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4"/>
    <s v="SX"/>
    <n v="4"/>
    <n v="5"/>
    <s v="MO"/>
    <n v="0"/>
    <x v="1"/>
    <s v="NF"/>
    <s v="COOL MOIST US"/>
    <n v="8"/>
    <x v="4"/>
    <x v="6"/>
    <s v="non-conifer"/>
    <n v="4411"/>
    <n v="48"/>
    <s v="SO"/>
    <s v="No"/>
    <n v="965.583482"/>
    <s v=" "/>
    <n v="965.583482"/>
    <n v="21604.691051000002"/>
  </r>
  <r>
    <n v="273"/>
    <s v="Polygon"/>
    <n v="633"/>
    <s v="73077286-ad99-4be9-8620-275c3533cdbb"/>
    <n v="8060000"/>
    <n v="3"/>
    <s v="USFS"/>
    <n v="32"/>
    <n v="6140680600000300"/>
    <x v="27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X"/>
    <n v="4"/>
    <n v="1"/>
    <s v="MO"/>
    <n v="0"/>
    <x v="3"/>
    <s v="NF"/>
    <s v="COLD VERY MOIST US"/>
    <n v="88"/>
    <x v="4"/>
    <x v="4"/>
    <s v="non-conifer"/>
    <n v="5482"/>
    <n v="20"/>
    <s v="NW"/>
    <s v="No"/>
    <n v="370.49531899999999"/>
    <s v=" "/>
    <n v="370.49531899999999"/>
    <n v="5388.7415199999996"/>
  </r>
  <r>
    <n v="274"/>
    <s v="Polygon"/>
    <n v="634"/>
    <s v="8b40d85f-8546-42ed-a2b0-05593971e11d"/>
    <n v="8060000"/>
    <n v="3"/>
    <s v="USFS"/>
    <n v="32"/>
    <n v="6140680600000300"/>
    <x v="27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4"/>
    <n v="0"/>
    <s v="UA"/>
    <n v="0"/>
    <x v="3"/>
    <s v="NF"/>
    <s v="COLD VERY MOIST US"/>
    <n v="6"/>
    <x v="4"/>
    <x v="4"/>
    <s v="non-conifer"/>
    <n v="4840"/>
    <n v="54"/>
    <s v="NE"/>
    <s v="No"/>
    <n v="411.883644"/>
    <s v=" "/>
    <n v="411.883644"/>
    <n v="6388.4094240000004"/>
  </r>
  <r>
    <n v="275"/>
    <s v="Polygon"/>
    <n v="635"/>
    <s v="96d013a1-af81-4896-b024-7ffbab62d758"/>
    <n v="8060000"/>
    <n v="3"/>
    <s v="USFS"/>
    <n v="32"/>
    <n v="6140680600000300"/>
    <x v="27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4"/>
    <n v="0"/>
    <s v="UA"/>
    <n v="0"/>
    <x v="3"/>
    <s v="NF"/>
    <s v="COLD VERY MOIST US"/>
    <n v="8"/>
    <x v="4"/>
    <x v="4"/>
    <s v="non-conifer"/>
    <n v="4775"/>
    <n v="53"/>
    <s v="NE"/>
    <s v="No"/>
    <n v="626.82048299999997"/>
    <s v=" "/>
    <n v="626.82048299999997"/>
    <n v="8115.0951859999996"/>
  </r>
  <r>
    <n v="276"/>
    <s v="Polygon"/>
    <n v="636"/>
    <s v="d734b4d4-b526-4614-9d4a-d009278c9d84"/>
    <n v="8060000"/>
    <n v="3"/>
    <s v="USFS"/>
    <n v="32"/>
    <n v="6140680600000000"/>
    <x v="27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4"/>
    <n v="1"/>
    <s v="MO"/>
    <n v="0"/>
    <x v="3"/>
    <s v="NF"/>
    <s v="COLD VERY MOIST US"/>
    <n v="8"/>
    <x v="4"/>
    <x v="4"/>
    <s v="non-conifer"/>
    <n v="5069"/>
    <n v="51"/>
    <s v="NO"/>
    <s v="No"/>
    <n v="1134.5834520000001"/>
    <s v=" "/>
    <n v="1134.5834520000001"/>
    <n v="21672.873382000002"/>
  </r>
  <r>
    <n v="277"/>
    <s v="Polygon"/>
    <n v="661"/>
    <s v="58a830c7-7674-4563-b484-dcf16cbb1af0"/>
    <n v="8060000"/>
    <n v="3"/>
    <s v="USFS"/>
    <n v="31"/>
    <n v="6140680600000200"/>
    <x v="27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"/>
    <n v="1"/>
    <s v="MO"/>
    <n v="0"/>
    <x v="1"/>
    <s v="NF"/>
    <s v="COLD MOIST UH"/>
    <n v="6"/>
    <x v="3"/>
    <x v="3"/>
    <s v="non-conifer"/>
    <n v="5240"/>
    <n v="17"/>
    <s v="SO"/>
    <s v="No"/>
    <n v="480.98852399999998"/>
    <s v=" "/>
    <n v="480.98852399999998"/>
    <n v="6477.2413230000002"/>
  </r>
  <r>
    <n v="278"/>
    <s v="Polygon"/>
    <n v="2979"/>
    <s v="5a7dbace-1107-464c-9cab-78733fc8a383"/>
    <n v="8069000"/>
    <n v="4"/>
    <s v="USFS"/>
    <n v="42"/>
    <n v="6140680690000090"/>
    <x v="277"/>
    <n v="14.875538000000001"/>
    <n v="81"/>
    <n v="50"/>
    <s v="GF"/>
    <s v="WL"/>
    <n v="2.6599740000000001"/>
    <n v="16"/>
    <n v="9"/>
    <s v="GF"/>
    <s v="DF"/>
    <n v="0"/>
    <n v="0"/>
    <n v="0"/>
    <s v="--"/>
    <s v="--"/>
    <n v="2"/>
    <n v="55"/>
    <s v="3=UR"/>
    <n v="284"/>
    <n v="132"/>
    <n v="250"/>
    <n v="90"/>
    <n v="9.2444989999999994"/>
    <n v="4389"/>
    <n v="3929"/>
    <n v="20994"/>
    <n v="267"/>
    <n v="1"/>
    <n v="3"/>
    <x v="23"/>
    <s v="CW"/>
    <n v="10"/>
    <n v="83"/>
    <s v="MS"/>
    <n v="213"/>
    <x v="0"/>
    <s v="OFMS"/>
    <s v="COOL MOIST UF"/>
    <n v="10"/>
    <x v="0"/>
    <x v="0"/>
    <s v="ABGR"/>
    <n v="4874"/>
    <n v="49"/>
    <s v="EA"/>
    <s v="No"/>
    <n v="5653.6522329999998"/>
    <s v="H"/>
    <n v="124.28904"/>
    <n v="354.47652399999998"/>
  </r>
  <r>
    <n v="279"/>
    <s v="Polygon"/>
    <n v="3010"/>
    <s v="916947c7-cfbd-459b-b10e-4c32834a3a6e"/>
    <n v="8069000"/>
    <n v="4"/>
    <s v="USFS"/>
    <n v="42"/>
    <n v="6140680690000100"/>
    <x v="278"/>
    <n v="0"/>
    <n v="0"/>
    <n v="0"/>
    <s v="--"/>
    <s v="--"/>
    <n v="0"/>
    <n v="0"/>
    <n v="0"/>
    <s v="--"/>
    <s v="--"/>
    <n v="0"/>
    <n v="0"/>
    <n v="0"/>
    <s v="--"/>
    <s v="--"/>
    <n v="0"/>
    <n v="8"/>
    <s v="0=BG"/>
    <n v="156"/>
    <n v="18"/>
    <n v="44"/>
    <n v="16"/>
    <n v="4.5487549999999999"/>
    <n v="584"/>
    <n v="509"/>
    <n v="3141"/>
    <n v="999"/>
    <n v="5"/>
    <n v="5"/>
    <x v="0"/>
    <s v="CW"/>
    <n v="10"/>
    <n v="83"/>
    <s v="SS"/>
    <n v="213"/>
    <x v="0"/>
    <s v="OFSS"/>
    <s v="COOL MOIST UF"/>
    <n v="10"/>
    <x v="0"/>
    <x v="0"/>
    <s v="ABGR"/>
    <n v="4770"/>
    <n v="47"/>
    <s v="SW"/>
    <s v="No"/>
    <n v="2169.289397"/>
    <s v="H"/>
    <n v="215.174656"/>
    <n v="1163.864229"/>
  </r>
  <r>
    <n v="280"/>
    <s v="Polygon"/>
    <n v="3264"/>
    <s v="8fed21c4-d7bc-4c04-8086-f6712faa159e"/>
    <n v="8069000"/>
    <n v="3"/>
    <s v="USFS"/>
    <n v="33"/>
    <n v="6140680690000100"/>
    <x v="27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5"/>
    <s v="GX"/>
    <n v="1"/>
    <n v="1"/>
    <s v="MO"/>
    <n v="0"/>
    <x v="1"/>
    <s v="NF"/>
    <s v="COOL DRY UH"/>
    <n v="8"/>
    <x v="3"/>
    <x v="3"/>
    <s v="non-conifer"/>
    <n v="4966"/>
    <n v="35"/>
    <s v="SO"/>
    <s v="No"/>
    <n v="1840.8319260000001"/>
    <s v=" "/>
    <n v="654.57577100000003"/>
    <n v="5684.296206"/>
  </r>
  <r>
    <n v="281"/>
    <s v="Polygon"/>
    <n v="3265"/>
    <s v="e92492d3-8245-4f6a-b562-2c81b4a6087c"/>
    <n v="8069000"/>
    <n v="3"/>
    <s v="USFS"/>
    <n v="33"/>
    <n v="6140680690000090"/>
    <x v="28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"/>
    <n v="1"/>
    <s v="MO"/>
    <n v="0"/>
    <x v="4"/>
    <s v="NF"/>
    <s v="COOL MOIST UH"/>
    <n v="8"/>
    <x v="3"/>
    <x v="5"/>
    <s v="non-conifer"/>
    <n v="5154"/>
    <n v="36"/>
    <s v="SE"/>
    <s v="No"/>
    <n v="1419.6366909999999"/>
    <s v=" "/>
    <n v="355.13961799999998"/>
    <n v="1092.9644579999999"/>
  </r>
  <r>
    <n v="282"/>
    <s v="Polygon"/>
    <n v="3267"/>
    <s v="d4315008-8684-47d2-b196-2aaf019dbed7"/>
    <n v="8069000"/>
    <n v="3"/>
    <s v="USFS"/>
    <n v="33"/>
    <n v="6140680690000170"/>
    <x v="28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6"/>
    <s v="GX"/>
    <n v="1"/>
    <n v="1"/>
    <s v="MO"/>
    <n v="0"/>
    <x v="4"/>
    <s v="NF"/>
    <s v="WARM MOIST US"/>
    <n v="8"/>
    <x v="7"/>
    <x v="4"/>
    <s v="non-conifer"/>
    <n v="4685"/>
    <n v="51"/>
    <s v="SW"/>
    <s v="No"/>
    <n v="25044.963996999999"/>
    <s v=" "/>
    <n v="314.634434"/>
    <n v="1992.657496"/>
  </r>
  <r>
    <n v="283"/>
    <s v="Polygon"/>
    <n v="3893"/>
    <s v="76ee70de-4284-4484-a598-e1e2c34074d7"/>
    <n v="8065000"/>
    <n v="4"/>
    <s v="USFS"/>
    <n v="42"/>
    <n v="6140680650000090"/>
    <x v="282"/>
    <n v="16.738631999999999"/>
    <n v="92"/>
    <n v="39"/>
    <s v="GF"/>
    <s v="AF"/>
    <n v="6.9029870000000004"/>
    <n v="35"/>
    <n v="11"/>
    <s v="AF"/>
    <s v="--"/>
    <n v="1.652598"/>
    <n v="10"/>
    <n v="50"/>
    <s v="AF"/>
    <s v="GF"/>
    <n v="3"/>
    <n v="73"/>
    <s v="4=YM"/>
    <n v="8789"/>
    <n v="110"/>
    <n v="425"/>
    <n v="87"/>
    <n v="1.5136320000000001"/>
    <n v="3185"/>
    <n v="2701"/>
    <n v="15155"/>
    <n v="267"/>
    <n v="1"/>
    <n v="3"/>
    <x v="7"/>
    <s v="CE"/>
    <n v="10"/>
    <n v="70"/>
    <s v="MS"/>
    <n v="206"/>
    <x v="1"/>
    <s v="OFMS"/>
    <s v="COLD DRY UF"/>
    <n v="10"/>
    <x v="1"/>
    <x v="1"/>
    <s v="PIEN"/>
    <n v="5120"/>
    <n v="23"/>
    <s v="NE"/>
    <s v="No"/>
    <n v="2253.7554559999999"/>
    <s v="H"/>
    <n v="2256.445033"/>
    <n v="82985.933908999999"/>
  </r>
  <r>
    <n v="284"/>
    <s v="Polygon"/>
    <n v="3894"/>
    <s v="3603d3c8-7971-4961-9299-018f6f0f614c"/>
    <n v="8065000"/>
    <n v="4"/>
    <s v="USFS"/>
    <n v="42"/>
    <n v="6140680650000090"/>
    <x v="283"/>
    <n v="15.506930000000001"/>
    <n v="81"/>
    <n v="51"/>
    <s v="GF"/>
    <s v="WL"/>
    <n v="2.6656939999999998"/>
    <n v="16"/>
    <n v="9"/>
    <s v="GF"/>
    <s v="DF"/>
    <n v="0"/>
    <n v="0"/>
    <n v="0"/>
    <s v="--"/>
    <s v="--"/>
    <n v="2"/>
    <n v="55"/>
    <s v="3=UR"/>
    <n v="284"/>
    <n v="135"/>
    <n v="254"/>
    <n v="88"/>
    <n v="9.3307249999999993"/>
    <n v="4457"/>
    <n v="3974"/>
    <n v="21240"/>
    <n v="267"/>
    <n v="1"/>
    <n v="3"/>
    <x v="21"/>
    <s v="CW"/>
    <n v="10"/>
    <n v="65"/>
    <s v="MS"/>
    <n v="213"/>
    <x v="2"/>
    <s v="OFMS"/>
    <s v="COLD DRY UF"/>
    <n v="10"/>
    <x v="2"/>
    <x v="9"/>
    <s v="ABGR"/>
    <n v="4938"/>
    <n v="34"/>
    <s v="SO"/>
    <s v="No"/>
    <n v="2164.2264789999999"/>
    <s v="M"/>
    <n v="1364.5529180000001"/>
    <n v="48155.946667999997"/>
  </r>
  <r>
    <n v="285"/>
    <s v="Polygon"/>
    <n v="3907"/>
    <s v="7f3a023a-530b-4103-a3be-6ad1a9c1d835"/>
    <n v="8065000"/>
    <n v="4"/>
    <s v="USFS"/>
    <n v="42"/>
    <n v="6140680650000190"/>
    <x v="284"/>
    <n v="25.666338"/>
    <n v="87"/>
    <n v="1"/>
    <s v="LP"/>
    <s v="--"/>
    <n v="3.0880749999999999"/>
    <n v="20"/>
    <n v="8"/>
    <s v="WL"/>
    <s v="DF"/>
    <n v="0"/>
    <n v="0"/>
    <n v="0"/>
    <s v="--"/>
    <s v="--"/>
    <n v="1"/>
    <n v="9"/>
    <s v="1=SI"/>
    <n v="372"/>
    <n v="7"/>
    <n v="24"/>
    <n v="22"/>
    <n v="1.8325119999999999"/>
    <n v="121"/>
    <n v="81"/>
    <n v="462"/>
    <n v="999"/>
    <n v="5"/>
    <n v="5"/>
    <x v="7"/>
    <s v="CE"/>
    <n v="10"/>
    <n v="57"/>
    <s v="SS"/>
    <n v="206"/>
    <x v="1"/>
    <s v="OFSS"/>
    <s v="COLD DRY UF"/>
    <n v="10"/>
    <x v="1"/>
    <x v="1"/>
    <s v="PIEN"/>
    <n v="5144"/>
    <n v="35"/>
    <s v="EA"/>
    <s v="No"/>
    <n v="911.39511800000002"/>
    <s v="M"/>
    <n v="707.73785099999998"/>
    <n v="16096.417136"/>
  </r>
  <r>
    <n v="286"/>
    <s v="Polygon"/>
    <n v="3936"/>
    <s v="80d9cd27-7f0e-4156-ac78-5fe3efd6ad86"/>
    <n v="8065000"/>
    <n v="4"/>
    <s v="USFS"/>
    <n v="42"/>
    <n v="6140680650000110"/>
    <x v="285"/>
    <n v="11.981119"/>
    <n v="37"/>
    <n v="69"/>
    <s v="LP"/>
    <s v="ES"/>
    <n v="0"/>
    <n v="0"/>
    <n v="0"/>
    <s v="--"/>
    <s v="--"/>
    <n v="0"/>
    <n v="0"/>
    <n v="0"/>
    <s v="--"/>
    <s v="--"/>
    <n v="1"/>
    <n v="69"/>
    <s v="2=SE"/>
    <n v="437"/>
    <n v="131"/>
    <n v="271"/>
    <n v="50"/>
    <n v="7.421888"/>
    <n v="1946"/>
    <n v="1389"/>
    <n v="5559"/>
    <n v="281"/>
    <n v="1"/>
    <n v="3"/>
    <x v="36"/>
    <s v="CW"/>
    <n v="2"/>
    <n v="35"/>
    <s v="SS"/>
    <n v="213"/>
    <x v="2"/>
    <s v="OFSS"/>
    <s v="WARM DRY UF"/>
    <n v="10"/>
    <x v="2"/>
    <x v="9"/>
    <s v="ABGR"/>
    <n v="5161"/>
    <n v="29"/>
    <s v="SE"/>
    <s v="No"/>
    <n v="1388.1787489999999"/>
    <s v=" "/>
    <n v="490.91862500000002"/>
    <n v="7771.3735550000001"/>
  </r>
  <r>
    <n v="287"/>
    <s v="Polygon"/>
    <n v="3940"/>
    <s v="18f0748e-2b0e-4d7e-b002-d988df75fd17"/>
    <n v="8065000"/>
    <n v="4"/>
    <s v="USFS"/>
    <n v="42"/>
    <n v="6140680650000110"/>
    <x v="286"/>
    <n v="11.281072"/>
    <n v="60"/>
    <n v="46"/>
    <s v="ES"/>
    <s v="GF"/>
    <n v="4.747471"/>
    <n v="24"/>
    <n v="65"/>
    <s v="ES"/>
    <s v="GF"/>
    <n v="0"/>
    <n v="0"/>
    <n v="0"/>
    <s v="--"/>
    <s v="--"/>
    <n v="2"/>
    <n v="81"/>
    <s v="3=UR"/>
    <n v="1319"/>
    <n v="109"/>
    <n v="291"/>
    <n v="69"/>
    <n v="3.8979430000000002"/>
    <n v="2203"/>
    <n v="1538"/>
    <n v="7676"/>
    <n v="265"/>
    <n v="1"/>
    <n v="3"/>
    <x v="8"/>
    <s v="CW"/>
    <n v="10"/>
    <n v="74"/>
    <s v="MS"/>
    <n v="213"/>
    <x v="0"/>
    <s v="OFMS"/>
    <s v="WARM MOIST UF"/>
    <n v="10"/>
    <x v="0"/>
    <x v="0"/>
    <s v="ABGR"/>
    <n v="4871"/>
    <n v="39"/>
    <s v="EA"/>
    <s v="No"/>
    <n v="7941.1947980000004"/>
    <s v="H"/>
    <n v="550.76776400000006"/>
    <n v="11210.512438"/>
  </r>
  <r>
    <n v="288"/>
    <s v="Polygon"/>
    <n v="3943"/>
    <s v="0e3ac17a-c4bb-483d-a3dd-5004f7e8d31a"/>
    <n v="8065000"/>
    <n v="4"/>
    <s v="USFS"/>
    <n v="42"/>
    <n v="6140680650000230"/>
    <x v="287"/>
    <n v="0"/>
    <n v="0"/>
    <n v="0"/>
    <s v="--"/>
    <s v="--"/>
    <n v="0"/>
    <n v="0"/>
    <n v="0"/>
    <s v="--"/>
    <s v="--"/>
    <n v="0"/>
    <n v="0"/>
    <n v="0"/>
    <s v="--"/>
    <s v="--"/>
    <n v="0"/>
    <n v="8"/>
    <s v="0=BG"/>
    <n v="156"/>
    <n v="18"/>
    <n v="44"/>
    <n v="16"/>
    <n v="4.5403989999999999"/>
    <n v="583"/>
    <n v="509"/>
    <n v="3132"/>
    <n v="999"/>
    <n v="5"/>
    <n v="5"/>
    <x v="6"/>
    <s v="CE"/>
    <n v="10"/>
    <n v="70"/>
    <s v="MS"/>
    <n v="206"/>
    <x v="1"/>
    <s v="OFMS"/>
    <s v="COOL MOIST UF"/>
    <n v="10"/>
    <x v="0"/>
    <x v="1"/>
    <s v="PIEN"/>
    <n v="4689"/>
    <n v="43"/>
    <s v="EA"/>
    <s v="No"/>
    <n v="3001.1927369999999"/>
    <s v="H"/>
    <n v="1064.5623740000001"/>
    <n v="32044.031921999998"/>
  </r>
  <r>
    <n v="289"/>
    <s v="Polygon"/>
    <n v="3946"/>
    <s v="b0d467f1-c610-4ee1-bad8-533944e74808"/>
    <n v="8065000"/>
    <n v="4"/>
    <s v="USFS"/>
    <n v="42"/>
    <n v="6140680650000140"/>
    <x v="288"/>
    <n v="13.058088"/>
    <n v="61"/>
    <n v="3"/>
    <s v="PP"/>
    <s v="WL"/>
    <n v="0.36147499999999999"/>
    <n v="6"/>
    <n v="0"/>
    <s v="LP"/>
    <s v="DF"/>
    <n v="0"/>
    <n v="0"/>
    <n v="0"/>
    <s v="--"/>
    <s v="--"/>
    <n v="1"/>
    <n v="3"/>
    <s v="1=SI"/>
    <n v="596"/>
    <n v="6"/>
    <n v="24"/>
    <n v="16"/>
    <n v="1.335019"/>
    <n v="120"/>
    <n v="102"/>
    <n v="496"/>
    <n v="281"/>
    <n v="3"/>
    <n v="4"/>
    <x v="6"/>
    <s v="CA"/>
    <n v="10"/>
    <n v="85"/>
    <s v="MS"/>
    <n v="206"/>
    <x v="1"/>
    <s v="UR"/>
    <s v="COOL MOIST UF"/>
    <n v="8"/>
    <x v="0"/>
    <x v="1"/>
    <s v="ABLA mixed"/>
    <n v="5508"/>
    <n v="45"/>
    <s v="WE"/>
    <s v="No"/>
    <n v="3787.1937579999999"/>
    <s v="H"/>
    <n v="1727.652503"/>
    <n v="18110.656532000001"/>
  </r>
  <r>
    <n v="290"/>
    <s v="Polygon"/>
    <n v="3949"/>
    <s v="2d02f1e4-a5ce-4740-90f4-86c383944fa7"/>
    <n v="8065000"/>
    <n v="4"/>
    <s v="USFS"/>
    <n v="42"/>
    <n v="6140680650000240"/>
    <x v="289"/>
    <n v="18.839901000000001"/>
    <n v="106"/>
    <n v="3"/>
    <s v="WL"/>
    <s v="--"/>
    <n v="1.6303939999999999"/>
    <n v="9"/>
    <n v="41"/>
    <s v="AF"/>
    <s v="WL"/>
    <n v="0"/>
    <n v="0"/>
    <n v="0"/>
    <s v="--"/>
    <s v="--"/>
    <n v="1"/>
    <n v="43"/>
    <s v="1=SI"/>
    <n v="2553"/>
    <n v="38"/>
    <n v="141"/>
    <n v="29"/>
    <n v="1.644833"/>
    <n v="541"/>
    <n v="333"/>
    <n v="1787"/>
    <n v="321"/>
    <n v="3"/>
    <n v="3"/>
    <x v="20"/>
    <s v="CE"/>
    <n v="12"/>
    <n v="67"/>
    <s v="MS"/>
    <n v="206"/>
    <x v="0"/>
    <s v="UR"/>
    <s v="COLD DRY UF"/>
    <n v="8"/>
    <x v="1"/>
    <x v="8"/>
    <s v="PIEN"/>
    <n v="5583"/>
    <n v="21"/>
    <s v="NW"/>
    <s v="No"/>
    <n v="811.786789"/>
    <s v="M"/>
    <n v="89.212322999999998"/>
    <n v="279.00339100000002"/>
  </r>
  <r>
    <n v="291"/>
    <s v="Polygon"/>
    <n v="3951"/>
    <s v="0fa49e97-cffe-4f59-a10f-d27e6c981576"/>
    <n v="8065000"/>
    <n v="4"/>
    <s v="USFS"/>
    <n v="42"/>
    <n v="6140680650000170"/>
    <x v="290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8"/>
    <n v="1.9700800000000001"/>
    <n v="0"/>
    <n v="0"/>
    <n v="1"/>
    <n v="999"/>
    <n v="5"/>
    <n v="5"/>
    <x v="20"/>
    <s v="SX"/>
    <n v="12"/>
    <n v="3"/>
    <s v="MO"/>
    <n v="0"/>
    <x v="0"/>
    <s v="BG"/>
    <s v="COLD DRY UF"/>
    <n v="4"/>
    <x v="1"/>
    <x v="8"/>
    <s v="non-conifer"/>
    <n v="5562"/>
    <n v="22"/>
    <s v="NW"/>
    <s v="Yes"/>
    <n v="3793.6889980000001"/>
    <s v=" "/>
    <n v="426.97768400000001"/>
    <n v="1446.7023999999999"/>
  </r>
  <r>
    <n v="292"/>
    <s v="Polygon"/>
    <n v="3955"/>
    <s v="254ff375-7fdc-437f-be25-09b70b1310a1"/>
    <n v="8065000"/>
    <n v="4"/>
    <s v="USFS"/>
    <n v="42"/>
    <n v="6140680650000250"/>
    <x v="291"/>
    <n v="12.639122"/>
    <n v="69"/>
    <n v="17"/>
    <s v="AF"/>
    <s v="--"/>
    <n v="8.1213660000000001"/>
    <n v="28"/>
    <n v="43"/>
    <s v="AF"/>
    <s v="--"/>
    <n v="3.0953249999999999"/>
    <n v="12"/>
    <n v="28"/>
    <s v="AF"/>
    <s v="ES"/>
    <n v="3"/>
    <n v="66"/>
    <s v="4=YM"/>
    <n v="551"/>
    <n v="93"/>
    <n v="215"/>
    <n v="60"/>
    <n v="5.5569420000000003"/>
    <n v="1454"/>
    <n v="1126"/>
    <n v="4893"/>
    <n v="268"/>
    <n v="2"/>
    <n v="2"/>
    <x v="7"/>
    <s v="CE"/>
    <n v="12"/>
    <n v="48"/>
    <s v="SS"/>
    <n v="206"/>
    <x v="1"/>
    <s v="OFSS"/>
    <s v="COLD DRY UF"/>
    <n v="10"/>
    <x v="1"/>
    <x v="1"/>
    <s v="PIEN"/>
    <n v="5346"/>
    <n v="13"/>
    <s v="SW"/>
    <s v="No"/>
    <n v="854.07430099999999"/>
    <s v="M"/>
    <n v="523.30387199999996"/>
    <n v="2683.5268980000001"/>
  </r>
  <r>
    <n v="293"/>
    <s v="Polygon"/>
    <n v="3986"/>
    <s v="e6134788-cef8-4570-ae08-12d507b71a53"/>
    <n v="8065000"/>
    <n v="4"/>
    <s v="USFS"/>
    <n v="42"/>
    <n v="6140680650000150"/>
    <x v="292"/>
    <n v="25.702438000000001"/>
    <n v="87"/>
    <n v="1"/>
    <s v="LP"/>
    <s v="--"/>
    <n v="3.1043560000000001"/>
    <n v="20"/>
    <n v="8"/>
    <s v="WL"/>
    <s v="DF"/>
    <n v="0"/>
    <n v="0"/>
    <n v="0"/>
    <s v="--"/>
    <s v="--"/>
    <n v="1"/>
    <n v="9"/>
    <s v="1=SI"/>
    <n v="372"/>
    <n v="7"/>
    <n v="25"/>
    <n v="22"/>
    <n v="1.8379110000000001"/>
    <n v="121"/>
    <n v="81"/>
    <n v="462"/>
    <n v="999"/>
    <n v="5"/>
    <n v="5"/>
    <x v="0"/>
    <s v="CW"/>
    <n v="10"/>
    <n v="65"/>
    <s v="MS"/>
    <n v="213"/>
    <x v="0"/>
    <s v="OFMS"/>
    <s v="COOL MOIST UF"/>
    <n v="10"/>
    <x v="0"/>
    <x v="0"/>
    <s v="ABGR"/>
    <n v="5328"/>
    <n v="29"/>
    <s v="SE"/>
    <s v="No"/>
    <n v="524.19551200000001"/>
    <s v="M"/>
    <n v="374.55179800000002"/>
    <n v="2525.79684"/>
  </r>
  <r>
    <n v="294"/>
    <s v="Polygon"/>
    <n v="3988"/>
    <s v="d78e008a-9ece-45c6-8238-bec76ec64ed5"/>
    <n v="8065000"/>
    <n v="4"/>
    <s v="USFS"/>
    <n v="42"/>
    <n v="6140680650000170"/>
    <x v="293"/>
    <n v="36.249645000000001"/>
    <n v="112"/>
    <n v="2"/>
    <s v="GF"/>
    <s v="--"/>
    <n v="7.5214270000000001"/>
    <n v="34"/>
    <n v="61"/>
    <s v="ES"/>
    <s v="GF"/>
    <n v="0"/>
    <n v="0"/>
    <n v="0"/>
    <s v="--"/>
    <s v="--"/>
    <n v="1"/>
    <n v="62"/>
    <s v="2=SE"/>
    <n v="2902"/>
    <n v="57"/>
    <n v="202"/>
    <n v="42"/>
    <n v="1.9017310000000001"/>
    <n v="834"/>
    <n v="491"/>
    <n v="2394"/>
    <n v="265"/>
    <n v="3"/>
    <n v="3"/>
    <x v="2"/>
    <s v="CD"/>
    <n v="4"/>
    <n v="88"/>
    <s v="SS"/>
    <n v="210"/>
    <x v="0"/>
    <s v="SI"/>
    <s v="COOL MOIST UF"/>
    <n v="5"/>
    <x v="0"/>
    <x v="0"/>
    <s v="PSMEG mixed"/>
    <n v="4706"/>
    <n v="39"/>
    <s v="NW"/>
    <s v="No"/>
    <n v="549.31526399999996"/>
    <s v="H"/>
    <n v="525.74109399999998"/>
    <n v="8441.8065060000008"/>
  </r>
  <r>
    <n v="295"/>
    <s v="Polygon"/>
    <n v="3989"/>
    <s v="3f2cbf8d-097f-4577-93b7-9ccf3945576c"/>
    <n v="8065000"/>
    <n v="4"/>
    <s v="USFS"/>
    <n v="42"/>
    <n v="6140680650000120"/>
    <x v="294"/>
    <n v="10.554276"/>
    <n v="52"/>
    <n v="39"/>
    <s v="ES"/>
    <s v="GF"/>
    <n v="3.2813639999999999"/>
    <n v="17"/>
    <n v="18"/>
    <s v="GF"/>
    <s v="AF"/>
    <n v="0"/>
    <n v="0"/>
    <n v="0"/>
    <s v="--"/>
    <s v="--"/>
    <n v="2"/>
    <n v="50"/>
    <s v="3=UR"/>
    <n v="290"/>
    <n v="65"/>
    <n v="142"/>
    <n v="53"/>
    <n v="6.3928099999999999"/>
    <n v="1194"/>
    <n v="900"/>
    <n v="4165"/>
    <n v="266"/>
    <n v="1"/>
    <n v="4"/>
    <x v="2"/>
    <s v="CD"/>
    <n v="10"/>
    <n v="58"/>
    <s v="SS"/>
    <n v="210"/>
    <x v="0"/>
    <s v="SI"/>
    <s v="COOL MOIST UF"/>
    <n v="4"/>
    <x v="0"/>
    <x v="0"/>
    <s v="PSMEG mixed"/>
    <n v="4840"/>
    <n v="35"/>
    <s v="NE"/>
    <s v="No"/>
    <n v="2597.5946090000002"/>
    <s v="M"/>
    <n v="2579.7159099999999"/>
    <n v="93755.562982999996"/>
  </r>
  <r>
    <n v="296"/>
    <s v="Polygon"/>
    <n v="3990"/>
    <s v="291e1a23-8d41-4f36-9a2c-25f1eee6ecfc"/>
    <n v="8065000"/>
    <n v="4"/>
    <s v="USFS"/>
    <n v="42"/>
    <n v="6140680650000230"/>
    <x v="295"/>
    <n v="19.637931999999999"/>
    <n v="86"/>
    <n v="10"/>
    <s v="WL"/>
    <s v="ES"/>
    <n v="3.9157410000000001"/>
    <n v="18"/>
    <n v="88"/>
    <s v="AF"/>
    <s v="ES"/>
    <n v="0"/>
    <n v="0"/>
    <n v="0"/>
    <s v="--"/>
    <s v="--"/>
    <n v="2"/>
    <n v="89"/>
    <s v="3=UR"/>
    <n v="2749"/>
    <n v="127"/>
    <n v="378"/>
    <n v="48"/>
    <n v="2.906574"/>
    <n v="1671"/>
    <n v="786"/>
    <n v="4186"/>
    <n v="268"/>
    <n v="3"/>
    <n v="1"/>
    <x v="6"/>
    <s v="CE"/>
    <n v="4"/>
    <n v="26"/>
    <s v="SS"/>
    <n v="206"/>
    <x v="1"/>
    <s v="OFSS"/>
    <s v="COOL MOIST UF"/>
    <n v="10"/>
    <x v="0"/>
    <x v="1"/>
    <s v="PIEN"/>
    <n v="4531"/>
    <n v="40"/>
    <s v="NE"/>
    <s v="No"/>
    <n v="3076.6745519999999"/>
    <s v=" "/>
    <n v="1014.5231250000001"/>
    <n v="6061.2433490000003"/>
  </r>
  <r>
    <n v="297"/>
    <s v="Polygon"/>
    <n v="4005"/>
    <s v="279bfeef-d8af-447f-95af-0863a7928442"/>
    <n v="8065000"/>
    <n v="4"/>
    <s v="USFS"/>
    <n v="42"/>
    <n v="6140680650000300"/>
    <x v="296"/>
    <n v="23.071787"/>
    <n v="104"/>
    <n v="46"/>
    <s v="GF"/>
    <s v="ES"/>
    <n v="2.0927669999999998"/>
    <n v="12"/>
    <n v="18"/>
    <s v="GF"/>
    <s v="ES"/>
    <n v="0"/>
    <n v="0"/>
    <n v="0"/>
    <s v="--"/>
    <s v="--"/>
    <n v="2"/>
    <n v="56"/>
    <s v="3=UR"/>
    <n v="692"/>
    <n v="149"/>
    <n v="328"/>
    <n v="101"/>
    <n v="6.2764559999999996"/>
    <n v="5526"/>
    <n v="5001"/>
    <n v="29323"/>
    <n v="267"/>
    <n v="1"/>
    <n v="3"/>
    <x v="7"/>
    <s v="CE"/>
    <n v="8"/>
    <n v="87"/>
    <s v="MS"/>
    <n v="206"/>
    <x v="1"/>
    <s v="OFMS"/>
    <s v="COLD DRY UF"/>
    <n v="10"/>
    <x v="1"/>
    <x v="1"/>
    <s v="PIEN"/>
    <n v="5086"/>
    <n v="27"/>
    <s v="EA"/>
    <s v="No"/>
    <n v="2543.4082539999999"/>
    <s v="H"/>
    <n v="819.95435399999997"/>
    <n v="6822.3070250000001"/>
  </r>
  <r>
    <n v="298"/>
    <s v="Polygon"/>
    <n v="4006"/>
    <s v="db091a56-cdde-4d24-8a9b-a573c2fb6a2c"/>
    <n v="8065000"/>
    <n v="4"/>
    <s v="USFS"/>
    <n v="42"/>
    <n v="6140680650000140"/>
    <x v="297"/>
    <n v="17.882242000000002"/>
    <n v="95"/>
    <n v="21"/>
    <s v="GF"/>
    <s v="--"/>
    <n v="15.187128"/>
    <n v="51"/>
    <n v="12"/>
    <s v="GF"/>
    <s v="--"/>
    <n v="2.5505900000000001"/>
    <n v="9"/>
    <n v="19"/>
    <s v="GF"/>
    <s v="ES"/>
    <n v="3"/>
    <n v="43"/>
    <s v="4=YM"/>
    <n v="3956"/>
    <n v="91"/>
    <n v="312"/>
    <n v="75"/>
    <n v="2.0535600000000001"/>
    <n v="2819"/>
    <n v="2532"/>
    <n v="13985"/>
    <n v="267"/>
    <n v="1"/>
    <n v="4"/>
    <x v="7"/>
    <s v="CE"/>
    <n v="8"/>
    <n v="84"/>
    <s v="SS"/>
    <n v="206"/>
    <x v="1"/>
    <s v="SE"/>
    <s v="COLD DRY UF"/>
    <n v="5"/>
    <x v="1"/>
    <x v="1"/>
    <s v="PIEN"/>
    <n v="5214"/>
    <n v="19"/>
    <s v="SE"/>
    <s v="No"/>
    <n v="3356.8886080000002"/>
    <s v="H"/>
    <n v="2802.9359669999999"/>
    <n v="110677.54880999999"/>
  </r>
  <r>
    <n v="299"/>
    <s v="Polygon"/>
    <n v="4093"/>
    <s v="721382d2-4d11-4c5f-86f5-a4ffcc54803d"/>
    <n v="8065000"/>
    <n v="4"/>
    <s v="USFS"/>
    <n v="42"/>
    <n v="6140680650000170"/>
    <x v="298"/>
    <n v="22.213051"/>
    <n v="74"/>
    <n v="26"/>
    <s v="DF"/>
    <s v="LP"/>
    <n v="0.103713"/>
    <n v="4"/>
    <n v="0"/>
    <s v="DF"/>
    <s v="--"/>
    <n v="0"/>
    <n v="0"/>
    <n v="0"/>
    <s v="--"/>
    <s v="--"/>
    <n v="1"/>
    <n v="26"/>
    <s v="1=SI"/>
    <n v="65"/>
    <n v="57"/>
    <n v="95"/>
    <n v="52"/>
    <n v="12.702296"/>
    <n v="1285"/>
    <n v="1074"/>
    <n v="4957"/>
    <n v="201"/>
    <n v="1"/>
    <n v="4"/>
    <x v="32"/>
    <s v="CD"/>
    <n v="2"/>
    <n v="38"/>
    <s v="SS"/>
    <n v="210"/>
    <x v="2"/>
    <s v="OFSS"/>
    <s v="WARM DRY UF"/>
    <n v="9"/>
    <x v="2"/>
    <x v="9"/>
    <s v="PSMEG"/>
    <n v="5123"/>
    <n v="24"/>
    <s v="SO"/>
    <s v="No"/>
    <n v="1058.25432"/>
    <s v=" "/>
    <n v="753.75651900000003"/>
    <n v="17861.28397"/>
  </r>
  <r>
    <n v="300"/>
    <s v="Polygon"/>
    <n v="4109"/>
    <s v="b17b7cd2-2eb3-4ee3-9c28-8e8d17b193db"/>
    <n v="8065000"/>
    <n v="4"/>
    <s v="USFS"/>
    <n v="42"/>
    <n v="6140680650000290"/>
    <x v="299"/>
    <n v="11.300432000000001"/>
    <n v="38"/>
    <n v="69"/>
    <s v="LP"/>
    <s v="ES"/>
    <n v="0"/>
    <n v="0"/>
    <n v="0"/>
    <s v="--"/>
    <s v="--"/>
    <n v="0"/>
    <n v="0"/>
    <n v="0"/>
    <s v="--"/>
    <s v="--"/>
    <n v="1"/>
    <n v="69"/>
    <s v="2=SE"/>
    <n v="451"/>
    <n v="124"/>
    <n v="260"/>
    <n v="51"/>
    <n v="7.0891169999999999"/>
    <n v="1856"/>
    <n v="1302"/>
    <n v="5341"/>
    <n v="281"/>
    <n v="1"/>
    <n v="3"/>
    <x v="2"/>
    <s v="CW"/>
    <n v="2"/>
    <n v="40"/>
    <s v="MS"/>
    <n v="213"/>
    <x v="0"/>
    <s v="UR"/>
    <s v="COOL MOIST UF"/>
    <n v="8"/>
    <x v="0"/>
    <x v="0"/>
    <s v="ABGR"/>
    <n v="4813"/>
    <n v="34"/>
    <s v="NW"/>
    <s v="No"/>
    <n v="838.11674400000004"/>
    <s v=" "/>
    <n v="827.41022399999997"/>
    <n v="15785.743001000001"/>
  </r>
  <r>
    <n v="301"/>
    <s v="Polygon"/>
    <n v="4180"/>
    <s v="92401460-f771-41a3-8ff1-20d3cb293062"/>
    <n v="8065000"/>
    <n v="3"/>
    <s v="USFS"/>
    <n v="33"/>
    <n v="6140680650000100"/>
    <x v="30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7"/>
    <s v="GX"/>
    <n v="1"/>
    <n v="1"/>
    <s v="MO"/>
    <n v="0"/>
    <x v="1"/>
    <s v="NF"/>
    <s v="COLD MOIST UH"/>
    <n v="8"/>
    <x v="3"/>
    <x v="3"/>
    <s v="non-conifer"/>
    <n v="5002"/>
    <n v="32"/>
    <s v="SO"/>
    <s v="No"/>
    <n v="4147.5048159999997"/>
    <s v=" "/>
    <n v="444.00026600000001"/>
    <n v="5426.5182199999999"/>
  </r>
  <r>
    <n v="302"/>
    <s v="Polygon"/>
    <n v="4181"/>
    <s v="b32274ea-7bab-4821-93d4-adbe3bf83c7d"/>
    <n v="8065000"/>
    <n v="3"/>
    <s v="USFS"/>
    <n v="33"/>
    <n v="6140680650000110"/>
    <x v="30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"/>
    <n v="1"/>
    <s v="MO"/>
    <n v="0"/>
    <x v="4"/>
    <s v="NF"/>
    <s v="COOL MOIST UH"/>
    <n v="8"/>
    <x v="3"/>
    <x v="5"/>
    <s v="non-conifer"/>
    <n v="5241"/>
    <n v="19"/>
    <s v="SO"/>
    <s v="No"/>
    <n v="1010.006286"/>
    <s v=" "/>
    <n v="199.71248700000001"/>
    <n v="2042.113157"/>
  </r>
  <r>
    <n v="303"/>
    <s v="Polygon"/>
    <n v="4194"/>
    <s v="536129e9-846b-40d3-88e7-6ffab92d0de5"/>
    <n v="8065000"/>
    <n v="3"/>
    <s v="USFS"/>
    <n v="33"/>
    <n v="6140680650000120"/>
    <x v="30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X"/>
    <n v="4"/>
    <n v="1"/>
    <s v="MO"/>
    <n v="0"/>
    <x v="3"/>
    <s v="NF"/>
    <s v="COLD VERY MOIST US"/>
    <n v="8"/>
    <x v="4"/>
    <x v="4"/>
    <s v="non-conifer"/>
    <n v="4942"/>
    <n v="31"/>
    <s v="NE"/>
    <s v="No"/>
    <n v="1359.947289"/>
    <s v=" "/>
    <n v="1262.6527719999999"/>
    <n v="20391.096904999999"/>
  </r>
  <r>
    <n v="304"/>
    <s v="Polygon"/>
    <n v="4195"/>
    <s v="d5263d01-7b42-485f-9b9a-eea638df4f23"/>
    <n v="8065000"/>
    <n v="3"/>
    <s v="USFS"/>
    <n v="33"/>
    <n v="6140680650000170"/>
    <x v="30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4815"/>
    <n v="41"/>
    <s v="SE"/>
    <s v="No"/>
    <n v="1313.3190440000001"/>
    <s v=" "/>
    <n v="68.024996999999999"/>
    <n v="56.133364"/>
  </r>
  <r>
    <n v="305"/>
    <s v="Polygon"/>
    <n v="4224"/>
    <s v="ec653b04-4fd1-4d55-b93d-cddc7f390703"/>
    <n v="8065000"/>
    <n v="3"/>
    <s v="USFS"/>
    <n v="33"/>
    <n v="6140680650000170"/>
    <x v="30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"/>
    <n v="1"/>
    <s v="MO"/>
    <n v="0"/>
    <x v="4"/>
    <s v="NF"/>
    <s v="COOL MOIST UH"/>
    <n v="8"/>
    <x v="3"/>
    <x v="5"/>
    <s v="non-conifer"/>
    <n v="5736"/>
    <n v="23"/>
    <s v="SE"/>
    <s v="No"/>
    <n v="1871.918326"/>
    <s v=" "/>
    <n v="578.30681600000003"/>
    <n v="4748.2959559999999"/>
  </r>
  <r>
    <n v="306"/>
    <s v="Polygon"/>
    <n v="4230"/>
    <s v="edbc466e-8820-4427-b377-a048299d05e6"/>
    <n v="8065000"/>
    <n v="3"/>
    <s v="USFS"/>
    <n v="33"/>
    <n v="6140680650000110"/>
    <x v="30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"/>
    <n v="0"/>
    <s v="UA"/>
    <n v="0"/>
    <x v="1"/>
    <s v="NF"/>
    <s v="COLD MOIST UH"/>
    <n v="8"/>
    <x v="3"/>
    <x v="3"/>
    <s v="non-conifer"/>
    <n v="5283"/>
    <n v="40"/>
    <s v="NO"/>
    <s v="No"/>
    <n v="754.61478999999997"/>
    <s v=" "/>
    <n v="553.179124"/>
    <n v="7825.0327779999998"/>
  </r>
  <r>
    <n v="307"/>
    <s v="Polygon"/>
    <n v="4250"/>
    <s v="51501ee7-8d0a-4fb0-960d-a74986669946"/>
    <n v="8065000"/>
    <n v="3"/>
    <s v="USFS"/>
    <n v="33"/>
    <n v="6140680650000270"/>
    <x v="30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5162"/>
    <n v="48"/>
    <s v="SW"/>
    <s v="No"/>
    <n v="3427.6541139999999"/>
    <s v=" "/>
    <n v="124.12453499999999"/>
    <n v="844.26299300000005"/>
  </r>
  <r>
    <n v="308"/>
    <s v="Polygon"/>
    <n v="4259"/>
    <s v="718929ee-5af9-4639-9d04-638fb2f8380c"/>
    <n v="8065000"/>
    <n v="3"/>
    <s v="USFS"/>
    <n v="33"/>
    <n v="6140680650000100"/>
    <x v="30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5051"/>
    <n v="40"/>
    <s v="SE"/>
    <s v="No"/>
    <n v="7198.3110500000003"/>
    <s v=" "/>
    <n v="1423.45021"/>
    <n v="10546.889628999999"/>
  </r>
  <r>
    <n v="309"/>
    <s v="Polygon"/>
    <n v="4261"/>
    <s v="d7227170-a531-4ba8-97a6-9c8e602d230f"/>
    <n v="8065000"/>
    <n v="3"/>
    <s v="USFS"/>
    <n v="33"/>
    <n v="6140680650000120"/>
    <x v="30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5045"/>
    <n v="51"/>
    <s v="SW"/>
    <s v="No"/>
    <n v="5569.1694420000003"/>
    <s v=" "/>
    <n v="496.30885599999999"/>
    <n v="7642.9255439999997"/>
  </r>
  <r>
    <n v="310"/>
    <s v="Polygon"/>
    <n v="4292"/>
    <s v="83294eff-716a-403c-856b-93d060854976"/>
    <n v="8065000"/>
    <n v="3"/>
    <s v="USFS"/>
    <n v="32"/>
    <n v="6140680650000160"/>
    <x v="30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4"/>
    <n v="1"/>
    <s v="MO"/>
    <n v="0"/>
    <x v="3"/>
    <s v="NF"/>
    <s v="COLD VERY MOIST US"/>
    <n v="8"/>
    <x v="4"/>
    <x v="4"/>
    <s v="non-conifer"/>
    <n v="4860"/>
    <n v="44"/>
    <s v="NO"/>
    <s v="No"/>
    <n v="637.86608999999999"/>
    <s v=" "/>
    <n v="637.86608999999999"/>
    <n v="14340.495430999999"/>
  </r>
  <r>
    <n v="311"/>
    <s v="Polygon"/>
    <n v="4355"/>
    <s v="eedb312a-72f8-4907-9403-70917417791c"/>
    <n v="8056000"/>
    <n v="4"/>
    <s v="USFS"/>
    <n v="42"/>
    <n v="6140680560000030"/>
    <x v="310"/>
    <n v="13.042674999999999"/>
    <n v="61"/>
    <n v="3"/>
    <s v="PP"/>
    <s v="WL"/>
    <n v="0.36147499999999999"/>
    <n v="6"/>
    <n v="0"/>
    <s v="LP"/>
    <s v="DF"/>
    <n v="0"/>
    <n v="0"/>
    <n v="0"/>
    <s v="--"/>
    <s v="--"/>
    <n v="1"/>
    <n v="3"/>
    <s v="1=SI"/>
    <n v="596"/>
    <n v="6"/>
    <n v="23"/>
    <n v="16"/>
    <n v="1.3327279999999999"/>
    <n v="120"/>
    <n v="102"/>
    <n v="496"/>
    <n v="281"/>
    <n v="3"/>
    <n v="4"/>
    <x v="6"/>
    <s v="CE"/>
    <n v="4"/>
    <n v="45"/>
    <s v="MS"/>
    <n v="206"/>
    <x v="1"/>
    <s v="UR"/>
    <s v="COOL MOIST UF"/>
    <n v="8"/>
    <x v="0"/>
    <x v="1"/>
    <s v="PIEN"/>
    <n v="5464"/>
    <n v="54"/>
    <s v="NE"/>
    <s v="No"/>
    <n v="1466.8396909999999"/>
    <s v="M"/>
    <n v="479.65414800000002"/>
    <n v="4998.6435890000002"/>
  </r>
  <r>
    <n v="312"/>
    <s v="Polygon"/>
    <n v="4362"/>
    <s v="7bf71628-a829-44c6-97f7-eddde4341b3b"/>
    <n v="8056000"/>
    <n v="4"/>
    <s v="USFS"/>
    <n v="42"/>
    <n v="6140680560000060"/>
    <x v="311"/>
    <n v="33.496310999999999"/>
    <n v="99"/>
    <n v="11"/>
    <s v="GF"/>
    <s v="--"/>
    <n v="14.263227000000001"/>
    <n v="38"/>
    <n v="5"/>
    <s v="AF"/>
    <s v="--"/>
    <n v="7.2367480000000004"/>
    <n v="16"/>
    <n v="31"/>
    <s v="AF"/>
    <s v="--"/>
    <n v="2"/>
    <n v="42"/>
    <s v="6=OM"/>
    <n v="287"/>
    <n v="89"/>
    <n v="183"/>
    <n v="38"/>
    <n v="7.557029"/>
    <n v="1791"/>
    <n v="1430"/>
    <n v="8128"/>
    <n v="268"/>
    <n v="1"/>
    <n v="3"/>
    <x v="7"/>
    <s v="CA"/>
    <n v="8"/>
    <n v="62"/>
    <s v="MS"/>
    <n v="206"/>
    <x v="1"/>
    <s v="UR"/>
    <s v="COLD DRY UF"/>
    <n v="8"/>
    <x v="1"/>
    <x v="1"/>
    <s v="ABLA mixed"/>
    <n v="5606"/>
    <n v="42"/>
    <s v="NE"/>
    <s v="No"/>
    <n v="1327.507501"/>
    <s v="M"/>
    <n v="1327.507501"/>
    <n v="36485.708984999997"/>
  </r>
  <r>
    <n v="313"/>
    <s v="Polygon"/>
    <n v="4366"/>
    <s v="07fb51b4-4929-44f1-8659-a5229eb394ca"/>
    <n v="8056000"/>
    <n v="4"/>
    <s v="USFS"/>
    <n v="42"/>
    <n v="6140680560000110"/>
    <x v="312"/>
    <n v="20.933050000000001"/>
    <n v="95"/>
    <n v="10"/>
    <s v="WL"/>
    <s v="ES"/>
    <n v="3.9770180000000002"/>
    <n v="18"/>
    <n v="86"/>
    <s v="AF"/>
    <s v="ES"/>
    <n v="0"/>
    <n v="0"/>
    <n v="0"/>
    <s v="--"/>
    <s v="--"/>
    <n v="2"/>
    <n v="87"/>
    <s v="3=UR"/>
    <n v="2719"/>
    <n v="128"/>
    <n v="380"/>
    <n v="47"/>
    <n v="2.9328080000000001"/>
    <n v="1670"/>
    <n v="783"/>
    <n v="4163"/>
    <n v="268"/>
    <n v="3"/>
    <n v="1"/>
    <x v="38"/>
    <s v="CE"/>
    <n v="11"/>
    <n v="67"/>
    <s v="SS"/>
    <n v="206"/>
    <x v="1"/>
    <s v="OFSS"/>
    <s v="COOL MOIST UF"/>
    <n v="10"/>
    <x v="0"/>
    <x v="1"/>
    <s v="PIEN"/>
    <n v="5036"/>
    <n v="14"/>
    <s v="EA"/>
    <s v="No"/>
    <n v="2598.2179959999999"/>
    <s v="M"/>
    <n v="2598.2179959999999"/>
    <n v="364820.19166900002"/>
  </r>
  <r>
    <n v="314"/>
    <s v="Polygon"/>
    <n v="4367"/>
    <s v="74446bf8-8ea4-4353-a2fe-2a44c04bd0f4"/>
    <n v="8056000"/>
    <n v="4"/>
    <s v="USFS"/>
    <n v="42"/>
    <n v="6140680560000110"/>
    <x v="313"/>
    <n v="20.934238000000001"/>
    <n v="95"/>
    <n v="10"/>
    <s v="WL"/>
    <s v="ES"/>
    <n v="3.975009"/>
    <n v="18"/>
    <n v="86"/>
    <s v="AF"/>
    <s v="ES"/>
    <n v="0"/>
    <n v="0"/>
    <n v="0"/>
    <s v="--"/>
    <s v="--"/>
    <n v="2"/>
    <n v="87"/>
    <s v="3=UR"/>
    <n v="2720"/>
    <n v="128"/>
    <n v="380"/>
    <n v="47"/>
    <n v="2.9317410000000002"/>
    <n v="1671"/>
    <n v="783"/>
    <n v="4164"/>
    <n v="268"/>
    <n v="3"/>
    <n v="1"/>
    <x v="3"/>
    <s v="CE"/>
    <n v="10"/>
    <n v="67"/>
    <s v="SS"/>
    <n v="206"/>
    <x v="1"/>
    <s v="OFSS"/>
    <s v="COOL MOIST UF"/>
    <n v="10"/>
    <x v="0"/>
    <x v="1"/>
    <s v="PIEN"/>
    <n v="5099"/>
    <n v="15"/>
    <s v="EA"/>
    <s v="No"/>
    <n v="2153.9872570000002"/>
    <s v="M"/>
    <n v="2153.9872570000002"/>
    <n v="149522.75962500001"/>
  </r>
  <r>
    <n v="315"/>
    <s v="Polygon"/>
    <n v="4369"/>
    <s v="f7b2ce24-97db-4dd5-a62f-7a6278c064f0"/>
    <n v="8056000"/>
    <n v="4"/>
    <s v="USFS"/>
    <n v="42"/>
    <n v="6140680560000100"/>
    <x v="314"/>
    <n v="22.612504999999999"/>
    <n v="103"/>
    <n v="42"/>
    <s v="WL"/>
    <s v="ES"/>
    <n v="10.401892999999999"/>
    <n v="43"/>
    <n v="5"/>
    <s v="ES"/>
    <s v="WL"/>
    <n v="0.495139"/>
    <n v="5"/>
    <n v="0"/>
    <s v="GF"/>
    <s v="AF"/>
    <n v="2"/>
    <n v="45"/>
    <s v="3=UR"/>
    <n v="250"/>
    <n v="172"/>
    <n v="301"/>
    <n v="106"/>
    <n v="11.234050999999999"/>
    <n v="6196"/>
    <n v="5657"/>
    <n v="32044"/>
    <n v="321"/>
    <n v="1"/>
    <n v="2"/>
    <x v="6"/>
    <s v="CW"/>
    <n v="10"/>
    <n v="82"/>
    <s v="SS"/>
    <n v="213"/>
    <x v="1"/>
    <s v="OFSS"/>
    <s v="COOL MOIST UF"/>
    <n v="10"/>
    <x v="0"/>
    <x v="1"/>
    <s v="ABGR mixed"/>
    <n v="5457"/>
    <n v="37"/>
    <s v="SE"/>
    <s v="No"/>
    <n v="547.38123900000005"/>
    <s v="H"/>
    <n v="547.38123900000005"/>
    <n v="12782.230235999999"/>
  </r>
  <r>
    <n v="316"/>
    <s v="Polygon"/>
    <n v="4370"/>
    <s v="9bcbac0a-e8dc-4b0a-a6f4-09d30a6ae4e0"/>
    <n v="8056000"/>
    <n v="4"/>
    <s v="USFS"/>
    <n v="42"/>
    <n v="6140680560000120"/>
    <x v="315"/>
    <n v="36.199241999999998"/>
    <n v="134"/>
    <n v="3"/>
    <s v="GF"/>
    <s v="--"/>
    <n v="19.278428999999999"/>
    <n v="68"/>
    <n v="13"/>
    <s v="GF"/>
    <s v="DF"/>
    <n v="5.8440390000000004"/>
    <n v="8"/>
    <n v="3"/>
    <s v="AF"/>
    <s v="--"/>
    <n v="1"/>
    <n v="18"/>
    <s v="1=SI"/>
    <n v="37"/>
    <n v="38"/>
    <n v="61"/>
    <n v="36"/>
    <n v="13.638788"/>
    <n v="1008"/>
    <n v="864"/>
    <n v="4712"/>
    <n v="267"/>
    <n v="1"/>
    <n v="4"/>
    <x v="2"/>
    <s v="CW"/>
    <n v="2"/>
    <n v="20"/>
    <s v="MS"/>
    <n v="213"/>
    <x v="0"/>
    <s v="OFSS"/>
    <s v="COOL MOIST UF"/>
    <n v="10"/>
    <x v="0"/>
    <x v="0"/>
    <s v="ABGR"/>
    <n v="5277"/>
    <n v="10"/>
    <s v="WE"/>
    <s v="No"/>
    <n v="415.00494200000003"/>
    <s v=" "/>
    <n v="415.00494200000003"/>
    <n v="9939.1760649999997"/>
  </r>
  <r>
    <n v="317"/>
    <s v="Polygon"/>
    <n v="4371"/>
    <s v="87bf7454-4994-4603-93dd-41c86b0d3ea9"/>
    <n v="8056000"/>
    <n v="4"/>
    <s v="USFS"/>
    <n v="42"/>
    <n v="6140680560000130"/>
    <x v="316"/>
    <n v="0"/>
    <n v="0"/>
    <n v="0"/>
    <s v="--"/>
    <s v="--"/>
    <n v="0"/>
    <n v="0"/>
    <n v="0"/>
    <s v="--"/>
    <s v="--"/>
    <n v="0"/>
    <n v="0"/>
    <n v="0"/>
    <s v="--"/>
    <s v="--"/>
    <n v="0"/>
    <n v="1"/>
    <s v="0=BG"/>
    <n v="1"/>
    <n v="1"/>
    <n v="2"/>
    <n v="36"/>
    <n v="13.763474"/>
    <n v="27"/>
    <n v="23"/>
    <n v="126"/>
    <n v="999"/>
    <n v="5"/>
    <n v="5"/>
    <x v="6"/>
    <s v="GX"/>
    <n v="1"/>
    <n v="1"/>
    <s v="MO"/>
    <n v="0"/>
    <x v="1"/>
    <s v="BG"/>
    <s v="COOL MOIST UF"/>
    <n v="4"/>
    <x v="0"/>
    <x v="1"/>
    <s v="non-conifer"/>
    <n v="5266"/>
    <n v="15"/>
    <s v="EA"/>
    <s v="Yes"/>
    <n v="1311.0416749999999"/>
    <s v=" "/>
    <n v="1311.0416749999999"/>
    <n v="24716.014794999999"/>
  </r>
  <r>
    <n v="318"/>
    <s v="Polygon"/>
    <n v="4384"/>
    <s v="0d4007e7-215b-4bb5-9279-d41d5bc5aece"/>
    <n v="8056000"/>
    <n v="4"/>
    <s v="USFS"/>
    <n v="42"/>
    <n v="6140680560000160"/>
    <x v="317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12"/>
    <n v="4.2857940000000001"/>
    <n v="1"/>
    <n v="0"/>
    <n v="1"/>
    <n v="999"/>
    <n v="5"/>
    <n v="5"/>
    <x v="7"/>
    <s v="SX"/>
    <n v="12"/>
    <n v="1"/>
    <s v="MO"/>
    <n v="0"/>
    <x v="1"/>
    <s v="BG"/>
    <s v="COLD DRY UF"/>
    <n v="77"/>
    <x v="1"/>
    <x v="1"/>
    <s v="non-conifer"/>
    <n v="5565"/>
    <n v="38"/>
    <s v="NO"/>
    <s v="Yes"/>
    <n v="622.62408700000003"/>
    <s v=" "/>
    <n v="622.62408700000003"/>
    <n v="8218.192239"/>
  </r>
  <r>
    <n v="319"/>
    <s v="Polygon"/>
    <n v="4385"/>
    <s v="6978cf5a-712c-440d-b01b-5774e49809c0"/>
    <n v="8056000"/>
    <n v="4"/>
    <s v="USFS"/>
    <n v="42"/>
    <n v="6140680560000070"/>
    <x v="318"/>
    <n v="0"/>
    <n v="0"/>
    <n v="0"/>
    <s v="--"/>
    <s v="--"/>
    <n v="0"/>
    <n v="0"/>
    <n v="0"/>
    <s v="--"/>
    <s v="--"/>
    <n v="0"/>
    <n v="0"/>
    <n v="0"/>
    <s v="--"/>
    <s v="--"/>
    <n v="0"/>
    <n v="8"/>
    <s v="0=BG"/>
    <n v="156"/>
    <n v="18"/>
    <n v="44"/>
    <n v="16"/>
    <n v="4.5402610000000001"/>
    <n v="582"/>
    <n v="509"/>
    <n v="3132"/>
    <n v="999"/>
    <n v="5"/>
    <n v="5"/>
    <x v="8"/>
    <s v="CA"/>
    <n v="10"/>
    <n v="68"/>
    <s v="SS"/>
    <n v="206"/>
    <x v="0"/>
    <s v="OFSS"/>
    <s v="WARM MOIST UF"/>
    <n v="10"/>
    <x v="0"/>
    <x v="0"/>
    <s v="ABLA mixed"/>
    <n v="5268"/>
    <n v="38"/>
    <s v="EA"/>
    <s v="No"/>
    <n v="2538.6540319999999"/>
    <s v="M"/>
    <n v="575.68456900000001"/>
    <n v="11951.693433"/>
  </r>
  <r>
    <n v="320"/>
    <s v="Polygon"/>
    <n v="4386"/>
    <s v="d1ae37a8-dd89-4ca8-b2ff-6ed105cf692d"/>
    <n v="8056000"/>
    <n v="4"/>
    <s v="USFS"/>
    <n v="42"/>
    <n v="6140680560000160"/>
    <x v="319"/>
    <n v="33.504044"/>
    <n v="99"/>
    <n v="11"/>
    <s v="GF"/>
    <s v="--"/>
    <n v="14.277965"/>
    <n v="38"/>
    <n v="5"/>
    <s v="AF"/>
    <s v="--"/>
    <n v="7.2542679999999997"/>
    <n v="16"/>
    <n v="31"/>
    <s v="AF"/>
    <s v="--"/>
    <n v="2"/>
    <n v="42"/>
    <s v="6=OM"/>
    <n v="287"/>
    <n v="90"/>
    <n v="184"/>
    <n v="38"/>
    <n v="7.5674479999999997"/>
    <n v="1792"/>
    <n v="1430"/>
    <n v="8126"/>
    <n v="268"/>
    <n v="1"/>
    <n v="3"/>
    <x v="3"/>
    <s v="CE"/>
    <n v="10"/>
    <n v="25"/>
    <s v="TS"/>
    <n v="206"/>
    <x v="1"/>
    <s v="UR"/>
    <s v="COOL MOIST UF"/>
    <n v="8"/>
    <x v="0"/>
    <x v="1"/>
    <s v="PIEN"/>
    <n v="5580"/>
    <n v="35"/>
    <s v="EA"/>
    <s v="No"/>
    <n v="385.82013000000001"/>
    <s v=" "/>
    <n v="365.19134300000002"/>
    <n v="3041.84917"/>
  </r>
  <r>
    <n v="321"/>
    <s v="Polygon"/>
    <n v="4387"/>
    <s v="ff589815-75dd-47ee-a978-c263e54c9b9c"/>
    <n v="8056000"/>
    <n v="4"/>
    <s v="USFS"/>
    <n v="42"/>
    <n v="6140680560000160"/>
    <x v="320"/>
    <n v="18.839901000000001"/>
    <n v="106"/>
    <n v="3"/>
    <s v="WL"/>
    <s v="--"/>
    <n v="1.624879"/>
    <n v="9"/>
    <n v="42"/>
    <s v="AF"/>
    <s v="WL"/>
    <n v="0"/>
    <n v="0"/>
    <n v="0"/>
    <s v="--"/>
    <s v="--"/>
    <n v="1"/>
    <n v="44"/>
    <s v="1=SI"/>
    <n v="2553"/>
    <n v="37"/>
    <n v="140"/>
    <n v="29"/>
    <n v="1.636085"/>
    <n v="541"/>
    <n v="316"/>
    <n v="1709"/>
    <n v="321"/>
    <n v="3"/>
    <n v="3"/>
    <x v="7"/>
    <s v="CA"/>
    <n v="5"/>
    <n v="10"/>
    <s v="SS"/>
    <n v="206"/>
    <x v="1"/>
    <s v="SE"/>
    <s v="COLD DRY UF"/>
    <n v="6"/>
    <x v="1"/>
    <x v="1"/>
    <s v="ABLA mixed"/>
    <n v="5327"/>
    <n v="28"/>
    <s v="NE"/>
    <s v="No"/>
    <n v="541.91615899999999"/>
    <s v=" "/>
    <n v="25.154623000000001"/>
    <n v="32.927480000000003"/>
  </r>
  <r>
    <n v="322"/>
    <s v="Polygon"/>
    <n v="4388"/>
    <s v="39c7301a-d235-4f88-95ab-caa1ce476711"/>
    <n v="8056000"/>
    <n v="4"/>
    <s v="USFS"/>
    <n v="42"/>
    <n v="6140680560000160"/>
    <x v="321"/>
    <n v="18.839901000000001"/>
    <n v="106"/>
    <n v="3"/>
    <s v="WL"/>
    <s v="--"/>
    <n v="1.6364810000000001"/>
    <n v="9"/>
    <n v="41"/>
    <s v="AF"/>
    <s v="WL"/>
    <n v="0"/>
    <n v="0"/>
    <n v="0"/>
    <s v="--"/>
    <s v="--"/>
    <n v="1"/>
    <n v="43"/>
    <s v="1=SI"/>
    <n v="2553"/>
    <n v="38"/>
    <n v="142"/>
    <n v="29"/>
    <n v="1.654566"/>
    <n v="547"/>
    <n v="338"/>
    <n v="1787"/>
    <n v="321"/>
    <n v="3"/>
    <n v="3"/>
    <x v="3"/>
    <s v="CE"/>
    <n v="2"/>
    <n v="25"/>
    <s v="TS"/>
    <n v="206"/>
    <x v="1"/>
    <s v="UR"/>
    <s v="COOL MOIST UF"/>
    <n v="8"/>
    <x v="0"/>
    <x v="1"/>
    <s v="PIEN"/>
    <n v="5673"/>
    <n v="20"/>
    <s v="SO"/>
    <s v="No"/>
    <n v="1066.9186970000001"/>
    <s v=" "/>
    <n v="1066.9186970000001"/>
    <n v="19037.277974000001"/>
  </r>
  <r>
    <n v="323"/>
    <s v="Polygon"/>
    <n v="4389"/>
    <s v="019e6821-156f-4516-9735-5c4225897aa9"/>
    <n v="8056000"/>
    <n v="4"/>
    <s v="USFS"/>
    <n v="42"/>
    <n v="6140680560000160"/>
    <x v="322"/>
    <n v="0"/>
    <n v="0"/>
    <n v="0"/>
    <s v="--"/>
    <s v="--"/>
    <n v="0"/>
    <n v="0"/>
    <n v="0"/>
    <s v="--"/>
    <s v="--"/>
    <n v="0"/>
    <n v="0"/>
    <n v="0"/>
    <s v="--"/>
    <s v="--"/>
    <n v="0"/>
    <n v="7"/>
    <s v="0=BG"/>
    <n v="156"/>
    <n v="18"/>
    <n v="44"/>
    <n v="16"/>
    <n v="4.5395899999999996"/>
    <n v="582"/>
    <n v="508"/>
    <n v="3129"/>
    <n v="999"/>
    <n v="5"/>
    <n v="5"/>
    <x v="3"/>
    <s v="CE"/>
    <n v="2"/>
    <n v="35"/>
    <s v="TS"/>
    <n v="206"/>
    <x v="1"/>
    <s v="UR"/>
    <s v="COOL MOIST UF"/>
    <n v="8"/>
    <x v="0"/>
    <x v="1"/>
    <s v="PIEN"/>
    <n v="5492"/>
    <n v="41"/>
    <s v="EA"/>
    <s v="No"/>
    <n v="1058.980309"/>
    <s v=" "/>
    <n v="540.12464399999999"/>
    <n v="7229.9816330000003"/>
  </r>
  <r>
    <n v="324"/>
    <s v="Polygon"/>
    <n v="4391"/>
    <s v="d11c2ed6-0600-47e1-82e0-6ccad735524f"/>
    <n v="8056000"/>
    <n v="4"/>
    <s v="USFS"/>
    <n v="42"/>
    <n v="6140680560000170"/>
    <x v="323"/>
    <n v="13.042256999999999"/>
    <n v="61"/>
    <n v="3"/>
    <s v="PP"/>
    <s v="WL"/>
    <n v="0.36147499999999999"/>
    <n v="6"/>
    <n v="0"/>
    <s v="LP"/>
    <s v="DF"/>
    <n v="0"/>
    <n v="0"/>
    <n v="0"/>
    <s v="--"/>
    <s v="--"/>
    <n v="1"/>
    <n v="3"/>
    <s v="1=SI"/>
    <n v="596"/>
    <n v="6"/>
    <n v="23"/>
    <n v="16"/>
    <n v="1.3327370000000001"/>
    <n v="120"/>
    <n v="102"/>
    <n v="496"/>
    <n v="281"/>
    <n v="3"/>
    <n v="4"/>
    <x v="6"/>
    <s v="CE"/>
    <n v="4"/>
    <n v="57"/>
    <s v="TS"/>
    <n v="206"/>
    <x v="1"/>
    <s v="UR"/>
    <s v="COOL MOIST UF"/>
    <n v="8"/>
    <x v="0"/>
    <x v="1"/>
    <s v="PIEN"/>
    <n v="5553"/>
    <n v="54"/>
    <s v="EA"/>
    <s v="No"/>
    <n v="631.18599500000005"/>
    <s v="M"/>
    <n v="424.29162200000002"/>
    <n v="1967.005081"/>
  </r>
  <r>
    <n v="325"/>
    <s v="Polygon"/>
    <n v="4405"/>
    <s v="060c8d18-0ac1-4987-a71a-db0eaf843868"/>
    <n v="8056000"/>
    <n v="4"/>
    <s v="USFS"/>
    <n v="42"/>
    <n v="6140680560000200"/>
    <x v="324"/>
    <n v="33.502495000000003"/>
    <n v="99"/>
    <n v="11"/>
    <s v="GF"/>
    <s v="--"/>
    <n v="14.290067000000001"/>
    <n v="38"/>
    <n v="5"/>
    <s v="AF"/>
    <s v="--"/>
    <n v="7.2515489999999998"/>
    <n v="16"/>
    <n v="33"/>
    <s v="AF"/>
    <s v="--"/>
    <n v="3"/>
    <n v="44"/>
    <s v="6=OM"/>
    <n v="287"/>
    <n v="90"/>
    <n v="183"/>
    <n v="38"/>
    <n v="7.5648960000000001"/>
    <n v="1792"/>
    <n v="1430"/>
    <n v="8127"/>
    <n v="268"/>
    <n v="1"/>
    <n v="3"/>
    <x v="6"/>
    <s v="CE"/>
    <n v="4"/>
    <n v="55"/>
    <s v="SS"/>
    <n v="206"/>
    <x v="1"/>
    <s v="OFSS"/>
    <s v="COOL MOIST UF"/>
    <n v="10"/>
    <x v="0"/>
    <x v="1"/>
    <s v="PIEN"/>
    <n v="5181"/>
    <n v="62"/>
    <s v="EA"/>
    <s v="No"/>
    <n v="1207.060682"/>
    <s v="M"/>
    <n v="5.4944240000000004"/>
    <n v="0.57225099999999995"/>
  </r>
  <r>
    <n v="326"/>
    <s v="Polygon"/>
    <n v="4435"/>
    <s v="7fbffe4b-dcef-45fb-9f17-6e7b3280673c"/>
    <n v="8056000"/>
    <n v="4"/>
    <s v="USFS"/>
    <n v="42"/>
    <n v="6140680560000070"/>
    <x v="325"/>
    <n v="0"/>
    <n v="0"/>
    <n v="0"/>
    <s v="--"/>
    <s v="--"/>
    <n v="0"/>
    <n v="0"/>
    <n v="0"/>
    <s v="--"/>
    <s v="--"/>
    <n v="0"/>
    <n v="0"/>
    <n v="0"/>
    <s v="--"/>
    <s v="--"/>
    <n v="0"/>
    <n v="8"/>
    <s v="0=BG"/>
    <n v="156"/>
    <n v="18"/>
    <n v="44"/>
    <n v="16"/>
    <n v="4.5426529999999996"/>
    <n v="583"/>
    <n v="509"/>
    <n v="3134"/>
    <n v="999"/>
    <n v="5"/>
    <n v="5"/>
    <x v="8"/>
    <s v="CE"/>
    <n v="4"/>
    <n v="65"/>
    <s v="SS"/>
    <n v="206"/>
    <x v="0"/>
    <s v="SE"/>
    <s v="WARM MOIST UF"/>
    <n v="9"/>
    <x v="0"/>
    <x v="0"/>
    <s v="PIEN mixed"/>
    <n v="5117"/>
    <n v="54"/>
    <s v="SE"/>
    <s v="No"/>
    <n v="1646.5066300000001"/>
    <s v="M"/>
    <n v="129.47800899999999"/>
    <n v="779.30120399999998"/>
  </r>
  <r>
    <n v="327"/>
    <s v="Polygon"/>
    <n v="4524"/>
    <s v="305381ea-d53a-4cce-948a-bd79f44cc4ca"/>
    <n v="8056000"/>
    <n v="4"/>
    <s v="USFS"/>
    <n v="42"/>
    <n v="6140680560000050"/>
    <x v="326"/>
    <n v="17.779928000000002"/>
    <n v="95"/>
    <n v="21"/>
    <s v="GF"/>
    <s v="--"/>
    <n v="15.073062"/>
    <n v="51"/>
    <n v="12"/>
    <s v="GF"/>
    <s v="--"/>
    <n v="2.5263110000000002"/>
    <n v="9"/>
    <n v="19"/>
    <s v="GF"/>
    <s v="ES"/>
    <n v="3"/>
    <n v="43"/>
    <s v="4=YM"/>
    <n v="3956"/>
    <n v="90"/>
    <n v="308"/>
    <n v="75"/>
    <n v="2.03932"/>
    <n v="2791"/>
    <n v="2469"/>
    <n v="13679"/>
    <n v="267"/>
    <n v="1"/>
    <n v="4"/>
    <x v="7"/>
    <s v="CL"/>
    <n v="8"/>
    <n v="87"/>
    <s v="TS"/>
    <n v="218"/>
    <x v="1"/>
    <s v="UR"/>
    <s v="COLD DRY UF"/>
    <n v="8"/>
    <x v="1"/>
    <x v="1"/>
    <s v="PICO"/>
    <n v="5592"/>
    <n v="34"/>
    <s v="EA"/>
    <s v="No"/>
    <n v="2154.8484720000001"/>
    <s v="H"/>
    <n v="1675.7899990000001"/>
    <n v="35023.136318999997"/>
  </r>
  <r>
    <n v="328"/>
    <s v="Polygon"/>
    <n v="4534"/>
    <s v="bdf0b5b3-4f70-41e2-a6a3-b5b23df3e648"/>
    <n v="8056000"/>
    <n v="4"/>
    <s v="USFS"/>
    <n v="42"/>
    <n v="6140680560000380"/>
    <x v="327"/>
    <n v="8.4175190000000004"/>
    <n v="39"/>
    <n v="57"/>
    <s v="AF"/>
    <s v="ES"/>
    <n v="0"/>
    <n v="0"/>
    <n v="0"/>
    <s v="--"/>
    <s v="--"/>
    <n v="0"/>
    <n v="0"/>
    <n v="0"/>
    <s v="--"/>
    <s v="--"/>
    <n v="1"/>
    <n v="57"/>
    <s v="2=SE"/>
    <n v="986"/>
    <n v="84"/>
    <n v="222"/>
    <n v="66"/>
    <n v="3.945605"/>
    <n v="1544"/>
    <n v="1073"/>
    <n v="5271"/>
    <n v="268"/>
    <n v="1"/>
    <n v="3"/>
    <x v="8"/>
    <s v="CA"/>
    <n v="10"/>
    <n v="65"/>
    <s v="MS"/>
    <n v="206"/>
    <x v="0"/>
    <s v="UR"/>
    <s v="WARM MOIST UF"/>
    <n v="8"/>
    <x v="0"/>
    <x v="0"/>
    <s v="ABLA mixed"/>
    <n v="5313"/>
    <n v="32"/>
    <s v="NE"/>
    <s v="No"/>
    <n v="857.01280599999996"/>
    <s v="M"/>
    <n v="308.976225"/>
    <n v="2509.377465"/>
  </r>
  <r>
    <n v="329"/>
    <s v="Polygon"/>
    <n v="4539"/>
    <s v="2c0ab644-1325-4c55-87eb-95c74bb43800"/>
    <n v="8056000"/>
    <n v="4"/>
    <s v="USFS"/>
    <n v="42"/>
    <n v="6140680560000100"/>
    <x v="328"/>
    <n v="13.056438"/>
    <n v="61"/>
    <n v="3"/>
    <s v="PP"/>
    <s v="WL"/>
    <n v="0.36147499999999999"/>
    <n v="6"/>
    <n v="0"/>
    <s v="LP"/>
    <s v="DF"/>
    <n v="0"/>
    <n v="0"/>
    <n v="0"/>
    <s v="--"/>
    <s v="--"/>
    <n v="1"/>
    <n v="3"/>
    <s v="1=SI"/>
    <n v="596"/>
    <n v="6"/>
    <n v="24"/>
    <n v="16"/>
    <n v="1.33483"/>
    <n v="120"/>
    <n v="102"/>
    <n v="496"/>
    <n v="281"/>
    <n v="3"/>
    <n v="4"/>
    <x v="3"/>
    <s v="CA"/>
    <n v="2"/>
    <n v="42"/>
    <s v="MS"/>
    <n v="206"/>
    <x v="1"/>
    <s v="UR"/>
    <s v="COOL MOIST UF"/>
    <n v="8"/>
    <x v="0"/>
    <x v="1"/>
    <s v="ABLA mixed"/>
    <n v="5586"/>
    <n v="14"/>
    <s v="NE"/>
    <s v="No"/>
    <n v="3756.1659410000002"/>
    <s v=" "/>
    <n v="3491.3617300000001"/>
    <n v="232732.00622499999"/>
  </r>
  <r>
    <n v="330"/>
    <s v="Polygon"/>
    <n v="4540"/>
    <s v="e65844f1-13dd-44fa-a8bc-e79911469669"/>
    <n v="8056000"/>
    <n v="4"/>
    <s v="USFS"/>
    <n v="42"/>
    <n v="6140680560000130"/>
    <x v="329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8"/>
    <n v="2.611167"/>
    <n v="1"/>
    <n v="0"/>
    <n v="1"/>
    <n v="999"/>
    <n v="5"/>
    <n v="5"/>
    <x v="3"/>
    <s v="FX"/>
    <n v="1"/>
    <n v="3"/>
    <s v="MO"/>
    <n v="206"/>
    <x v="1"/>
    <s v="BG"/>
    <s v="COOL MOIST UF"/>
    <n v="88"/>
    <x v="0"/>
    <x v="1"/>
    <s v="non-conifer"/>
    <n v="5617"/>
    <n v="12"/>
    <s v="SO"/>
    <s v="Yes"/>
    <n v="1980.4978289999999"/>
    <s v=" "/>
    <n v="1980.4978289999999"/>
    <n v="69227.059888000003"/>
  </r>
  <r>
    <n v="331"/>
    <s v="Polygon"/>
    <n v="4541"/>
    <s v="0bd597ff-990a-40a0-9517-b117e041552e"/>
    <n v="8056000"/>
    <n v="4"/>
    <s v="USFS"/>
    <n v="42"/>
    <n v="6140680560000390"/>
    <x v="330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25"/>
    <n v="0"/>
    <n v="0"/>
    <n v="6"/>
    <n v="0.62482199999999999"/>
    <n v="0"/>
    <n v="0"/>
    <n v="0"/>
    <n v="999"/>
    <n v="5"/>
    <n v="5"/>
    <x v="3"/>
    <s v="CA"/>
    <n v="4"/>
    <n v="60"/>
    <s v="MS"/>
    <n v="206"/>
    <x v="1"/>
    <s v="UR"/>
    <s v="COOL MOIST UF"/>
    <n v="8"/>
    <x v="0"/>
    <x v="1"/>
    <s v="ABLA mixed"/>
    <n v="5604"/>
    <n v="13"/>
    <s v="EA"/>
    <s v="No"/>
    <n v="516.904675"/>
    <s v="M"/>
    <n v="516.904675"/>
    <n v="12030.065677000001"/>
  </r>
  <r>
    <n v="332"/>
    <s v="Polygon"/>
    <n v="4542"/>
    <s v="4ad2bfd8-b049-498c-b2a2-8b2581f91aed"/>
    <n v="8056000"/>
    <n v="4"/>
    <s v="USFS"/>
    <n v="42"/>
    <n v="6140680560000100"/>
    <x v="331"/>
    <n v="25.616645999999999"/>
    <n v="87"/>
    <n v="1"/>
    <s v="LP"/>
    <s v="--"/>
    <n v="3.1358320000000002"/>
    <n v="20"/>
    <n v="8"/>
    <s v="WL"/>
    <s v="DF"/>
    <n v="0"/>
    <n v="0"/>
    <n v="0"/>
    <s v="--"/>
    <s v="--"/>
    <n v="1"/>
    <n v="9"/>
    <s v="1=SI"/>
    <n v="372"/>
    <n v="7"/>
    <n v="25"/>
    <n v="22"/>
    <n v="1.8439950000000001"/>
    <n v="123"/>
    <n v="81"/>
    <n v="462"/>
    <n v="999"/>
    <n v="5"/>
    <n v="5"/>
    <x v="3"/>
    <s v="CE"/>
    <n v="2"/>
    <n v="18"/>
    <s v="TS"/>
    <n v="206"/>
    <x v="1"/>
    <s v="UR"/>
    <s v="COOL MOIST UF"/>
    <n v="8"/>
    <x v="0"/>
    <x v="1"/>
    <s v="PIEN"/>
    <n v="5560"/>
    <n v="12"/>
    <s v="NE"/>
    <s v="No"/>
    <n v="772.13583300000005"/>
    <s v=" "/>
    <n v="772.13583300000005"/>
    <n v="28940.459040999998"/>
  </r>
  <r>
    <n v="333"/>
    <s v="Polygon"/>
    <n v="4543"/>
    <s v="7dd414c2-4f38-4d03-ae66-53e6d45ebb6b"/>
    <n v="8056000"/>
    <n v="4"/>
    <s v="USFS"/>
    <n v="42"/>
    <n v="6140680560000390"/>
    <x v="332"/>
    <n v="21.361788000000001"/>
    <n v="72"/>
    <n v="6"/>
    <s v="GF"/>
    <s v="DF"/>
    <n v="4.9904070000000003"/>
    <n v="12"/>
    <n v="57"/>
    <s v="DF"/>
    <s v="GF"/>
    <n v="0"/>
    <n v="0"/>
    <n v="0"/>
    <s v="--"/>
    <s v="--"/>
    <n v="2"/>
    <n v="59"/>
    <s v="3=UR"/>
    <n v="1116"/>
    <n v="59"/>
    <n v="170"/>
    <n v="29"/>
    <n v="3.1024229999999999"/>
    <n v="659"/>
    <n v="324"/>
    <n v="1517"/>
    <n v="201"/>
    <n v="3"/>
    <n v="3"/>
    <x v="3"/>
    <s v="CL"/>
    <n v="8"/>
    <n v="70"/>
    <s v="MS"/>
    <n v="218"/>
    <x v="1"/>
    <s v="UR"/>
    <s v="COOL MOIST UF"/>
    <n v="8"/>
    <x v="0"/>
    <x v="1"/>
    <s v="PICO"/>
    <n v="5551"/>
    <n v="31"/>
    <s v="SW"/>
    <s v="No"/>
    <n v="238.75615199999999"/>
    <s v="H"/>
    <n v="238.75615199999999"/>
    <n v="3379.531759"/>
  </r>
  <r>
    <n v="334"/>
    <s v="Polygon"/>
    <n v="4544"/>
    <s v="9799a095-879f-499a-b318-ccae14418ca6"/>
    <n v="8056000"/>
    <n v="4"/>
    <s v="USFS"/>
    <n v="42"/>
    <n v="6140680560000130"/>
    <x v="333"/>
    <n v="25.660284000000001"/>
    <n v="87"/>
    <n v="1"/>
    <s v="LP"/>
    <s v="--"/>
    <n v="3.0912269999999999"/>
    <n v="20"/>
    <n v="8"/>
    <s v="WL"/>
    <s v="DF"/>
    <n v="0"/>
    <n v="0"/>
    <n v="0"/>
    <s v="--"/>
    <s v="--"/>
    <n v="1"/>
    <n v="9"/>
    <s v="1=SI"/>
    <n v="372"/>
    <n v="7"/>
    <n v="24"/>
    <n v="22"/>
    <n v="1.8331869999999999"/>
    <n v="121"/>
    <n v="81"/>
    <n v="462"/>
    <n v="999"/>
    <n v="5"/>
    <n v="5"/>
    <x v="3"/>
    <s v="CA"/>
    <n v="10"/>
    <n v="63"/>
    <s v="MS"/>
    <n v="206"/>
    <x v="1"/>
    <s v="UR"/>
    <s v="COOL MOIST UF"/>
    <n v="8"/>
    <x v="0"/>
    <x v="1"/>
    <s v="ABLA mixed"/>
    <n v="5540"/>
    <n v="21"/>
    <s v="SW"/>
    <s v="No"/>
    <n v="983.61929599999996"/>
    <s v="M"/>
    <n v="983.61929599999996"/>
    <n v="28377.878516000001"/>
  </r>
  <r>
    <n v="335"/>
    <s v="Polygon"/>
    <n v="4545"/>
    <s v="0f405c5b-882f-425a-9193-c7ff62bf118a"/>
    <n v="8056000"/>
    <n v="4"/>
    <s v="USFS"/>
    <n v="42"/>
    <n v="6140680560000390"/>
    <x v="334"/>
    <n v="22.699487999999999"/>
    <n v="75"/>
    <n v="67"/>
    <s v="LP"/>
    <s v="AF"/>
    <n v="0.68291599999999997"/>
    <n v="5"/>
    <n v="4"/>
    <s v="AF"/>
    <s v="DF"/>
    <n v="0"/>
    <n v="0"/>
    <n v="0"/>
    <s v="--"/>
    <s v="--"/>
    <n v="1"/>
    <n v="68"/>
    <s v="2=SE"/>
    <n v="1520"/>
    <n v="272"/>
    <n v="622"/>
    <n v="77"/>
    <n v="5.7327389999999996"/>
    <n v="7104"/>
    <n v="6216"/>
    <n v="31178"/>
    <n v="281"/>
    <n v="1"/>
    <n v="2"/>
    <x v="3"/>
    <s v="CA"/>
    <n v="2"/>
    <n v="66"/>
    <s v="MS"/>
    <n v="206"/>
    <x v="1"/>
    <s v="UR"/>
    <s v="COOL MOIST UF"/>
    <n v="8"/>
    <x v="0"/>
    <x v="1"/>
    <s v="ABLA mixed"/>
    <n v="5516"/>
    <n v="29"/>
    <s v="SW"/>
    <s v="No"/>
    <n v="955.34047399999997"/>
    <s v="M"/>
    <n v="955.34047399999997"/>
    <n v="14225.008748"/>
  </r>
  <r>
    <n v="336"/>
    <s v="Polygon"/>
    <n v="4546"/>
    <s v="3ab51179-1a8d-4dcf-9ba7-dc8240631f4c"/>
    <n v="8056000"/>
    <n v="4"/>
    <s v="USFS"/>
    <n v="42"/>
    <n v="6140680560000390"/>
    <x v="335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6"/>
    <n v="0.62482199999999999"/>
    <n v="0"/>
    <n v="0"/>
    <n v="0"/>
    <n v="999"/>
    <n v="5"/>
    <n v="5"/>
    <x v="3"/>
    <s v="FX"/>
    <n v="1"/>
    <n v="1"/>
    <s v="MO"/>
    <n v="0"/>
    <x v="1"/>
    <s v="BG"/>
    <s v="COOL MOIST UF"/>
    <n v="4"/>
    <x v="0"/>
    <x v="1"/>
    <s v="non-conifer"/>
    <n v="5564"/>
    <n v="20"/>
    <s v="SE"/>
    <s v="Yes"/>
    <n v="472.26353899999998"/>
    <s v=" "/>
    <n v="472.26353899999998"/>
    <n v="12384.873852000001"/>
  </r>
  <r>
    <n v="337"/>
    <s v="Polygon"/>
    <n v="4547"/>
    <s v="6a93ab17-df92-4e6d-8368-c50eb80ca7ca"/>
    <n v="8056000"/>
    <n v="4"/>
    <s v="USFS"/>
    <n v="42"/>
    <n v="6140680560000090"/>
    <x v="336"/>
    <n v="18.839901000000001"/>
    <n v="106"/>
    <n v="3"/>
    <s v="WL"/>
    <s v="--"/>
    <n v="1.632941"/>
    <n v="9"/>
    <n v="41"/>
    <s v="AF"/>
    <s v="WL"/>
    <n v="0"/>
    <n v="0"/>
    <n v="0"/>
    <s v="--"/>
    <s v="--"/>
    <n v="1"/>
    <n v="43"/>
    <s v="1=SI"/>
    <n v="2553"/>
    <n v="38"/>
    <n v="141"/>
    <n v="29"/>
    <n v="1.6488959999999999"/>
    <n v="544"/>
    <n v="333"/>
    <n v="1787"/>
    <n v="321"/>
    <n v="3"/>
    <n v="3"/>
    <x v="3"/>
    <s v="CE"/>
    <n v="2"/>
    <n v="18"/>
    <s v="SS"/>
    <n v="206"/>
    <x v="1"/>
    <s v="SE"/>
    <s v="COOL MOIST UF"/>
    <n v="88"/>
    <x v="0"/>
    <x v="1"/>
    <s v="PIEN"/>
    <n v="5552"/>
    <n v="20"/>
    <s v="SE"/>
    <s v="No"/>
    <n v="2132.1945999999998"/>
    <s v=" "/>
    <n v="2132.1945999999998"/>
    <n v="91790.882968000005"/>
  </r>
  <r>
    <n v="338"/>
    <s v="Polygon"/>
    <n v="4548"/>
    <s v="88d914c7-4188-473e-b2a3-55db6b60bf06"/>
    <n v="8056000"/>
    <n v="4"/>
    <s v="USFS"/>
    <n v="42"/>
    <n v="6140680560000160"/>
    <x v="337"/>
    <n v="13.058522999999999"/>
    <n v="61"/>
    <n v="3"/>
    <s v="PP"/>
    <s v="WL"/>
    <n v="0.36147499999999999"/>
    <n v="6"/>
    <n v="0"/>
    <s v="LP"/>
    <s v="DF"/>
    <n v="0"/>
    <n v="0"/>
    <n v="0"/>
    <s v="--"/>
    <s v="--"/>
    <n v="1"/>
    <n v="3"/>
    <s v="1=SI"/>
    <n v="596"/>
    <n v="6"/>
    <n v="24"/>
    <n v="16"/>
    <n v="1.335189"/>
    <n v="120"/>
    <n v="102"/>
    <n v="496"/>
    <n v="281"/>
    <n v="3"/>
    <n v="4"/>
    <x v="7"/>
    <s v="CL"/>
    <n v="12"/>
    <n v="33"/>
    <s v="MS"/>
    <n v="218"/>
    <x v="1"/>
    <s v="UR"/>
    <s v="COLD DRY UF"/>
    <n v="8"/>
    <x v="1"/>
    <x v="1"/>
    <s v="PICO"/>
    <n v="5663"/>
    <n v="20"/>
    <s v="SO"/>
    <s v="No"/>
    <n v="1002.482947"/>
    <s v=" "/>
    <n v="1002.482947"/>
    <n v="30556.725868000001"/>
  </r>
  <r>
    <n v="339"/>
    <s v="Polygon"/>
    <n v="4549"/>
    <s v="91f35da2-3b64-4f9e-82ad-b11d16fe8fd1"/>
    <n v="8056000"/>
    <n v="4"/>
    <s v="USFS"/>
    <n v="42"/>
    <n v="6140680560000390"/>
    <x v="338"/>
    <n v="19.490901999999998"/>
    <n v="82"/>
    <n v="17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25500000000001"/>
    <n v="2111"/>
    <n v="1923"/>
    <n v="11371"/>
    <n v="267"/>
    <n v="1"/>
    <n v="4"/>
    <x v="3"/>
    <s v="CA"/>
    <n v="4"/>
    <n v="35"/>
    <s v="MS"/>
    <n v="206"/>
    <x v="1"/>
    <s v="UR"/>
    <s v="COOL MOIST UF"/>
    <n v="8"/>
    <x v="0"/>
    <x v="1"/>
    <s v="ABLA mixed"/>
    <n v="5539"/>
    <n v="20"/>
    <s v="SO"/>
    <s v="No"/>
    <n v="674.04767400000003"/>
    <s v=" "/>
    <n v="674.04767400000003"/>
    <n v="22654.166419000001"/>
  </r>
  <r>
    <n v="340"/>
    <s v="Polygon"/>
    <n v="4573"/>
    <s v="946dc019-0d59-45e5-88f9-0bbc6dac154f"/>
    <n v="8056000"/>
    <n v="4"/>
    <s v="USFS"/>
    <n v="42"/>
    <n v="6140680560000090"/>
    <x v="339"/>
    <n v="17.346954"/>
    <n v="96"/>
    <n v="36"/>
    <s v="ES"/>
    <s v="AF"/>
    <n v="2.0368810000000002"/>
    <n v="8"/>
    <n v="9"/>
    <s v="AF"/>
    <s v="GF"/>
    <n v="0"/>
    <n v="0"/>
    <n v="0"/>
    <s v="--"/>
    <s v="--"/>
    <n v="2"/>
    <n v="42"/>
    <s v="3=UR"/>
    <n v="3933"/>
    <n v="96"/>
    <n v="325"/>
    <n v="93"/>
    <n v="2.114554"/>
    <n v="3139"/>
    <n v="2811"/>
    <n v="15021"/>
    <n v="266"/>
    <n v="1"/>
    <n v="4"/>
    <x v="3"/>
    <s v="CE"/>
    <n v="10"/>
    <n v="64"/>
    <s v="MS"/>
    <n v="206"/>
    <x v="1"/>
    <s v="OFMS"/>
    <s v="COOL MOIST UF"/>
    <n v="10"/>
    <x v="0"/>
    <x v="1"/>
    <s v="PIEN"/>
    <n v="5506"/>
    <n v="21"/>
    <s v="EA"/>
    <s v="No"/>
    <n v="5040.6775740000003"/>
    <s v="M"/>
    <n v="4390.8441290000001"/>
    <n v="210247.38239000001"/>
  </r>
  <r>
    <n v="341"/>
    <s v="Polygon"/>
    <n v="4577"/>
    <s v="556ed3cb-7c7c-4ba5-ad48-20031771629d"/>
    <n v="8056000"/>
    <n v="4"/>
    <s v="USFS"/>
    <n v="42"/>
    <n v="6140680560000200"/>
    <x v="340"/>
    <n v="22.204848999999999"/>
    <n v="74"/>
    <n v="26"/>
    <s v="DF"/>
    <s v="LP"/>
    <n v="0.103713"/>
    <n v="4"/>
    <n v="0"/>
    <s v="DF"/>
    <s v="--"/>
    <n v="0"/>
    <n v="0"/>
    <n v="0"/>
    <s v="--"/>
    <s v="--"/>
    <n v="1"/>
    <n v="26"/>
    <s v="1=SI"/>
    <n v="65"/>
    <n v="57"/>
    <n v="95"/>
    <n v="52"/>
    <n v="12.697656"/>
    <n v="1285"/>
    <n v="1074"/>
    <n v="4957"/>
    <n v="201"/>
    <n v="1"/>
    <n v="4"/>
    <x v="3"/>
    <s v="CW"/>
    <n v="2"/>
    <n v="30"/>
    <s v="SS"/>
    <n v="213"/>
    <x v="1"/>
    <s v="SE"/>
    <s v="COOL MOIST UF"/>
    <n v="88"/>
    <x v="0"/>
    <x v="1"/>
    <s v="ABGR mixed"/>
    <n v="5008"/>
    <n v="28"/>
    <s v="SE"/>
    <s v="No"/>
    <n v="1301.8639920000001"/>
    <s v=" "/>
    <n v="748.74560599999995"/>
    <n v="19460.723333999998"/>
  </r>
  <r>
    <n v="342"/>
    <s v="Polygon"/>
    <n v="4581"/>
    <s v="6a78f050-cbfc-4eca-adcb-50b20a97ed55"/>
    <n v="8056000"/>
    <n v="4"/>
    <s v="USFS"/>
    <n v="42"/>
    <n v="6140680560000420"/>
    <x v="341"/>
    <n v="8.5260920000000002"/>
    <n v="37"/>
    <n v="56"/>
    <s v="AF"/>
    <s v="ES"/>
    <n v="0"/>
    <n v="0"/>
    <n v="0"/>
    <s v="--"/>
    <s v="--"/>
    <n v="0"/>
    <n v="0"/>
    <n v="0"/>
    <s v="--"/>
    <s v="--"/>
    <n v="1"/>
    <n v="56"/>
    <s v="2=SE"/>
    <n v="986"/>
    <n v="85"/>
    <n v="223"/>
    <n v="66"/>
    <n v="3.9648469999999998"/>
    <n v="1552"/>
    <n v="1078"/>
    <n v="5274"/>
    <n v="268"/>
    <n v="1"/>
    <n v="3"/>
    <x v="7"/>
    <s v="CE"/>
    <n v="4"/>
    <n v="68"/>
    <s v="SS"/>
    <n v="206"/>
    <x v="1"/>
    <s v="SI"/>
    <s v="COLD DRY UF"/>
    <n v="4"/>
    <x v="1"/>
    <x v="1"/>
    <s v="PIEN"/>
    <n v="5493"/>
    <n v="12"/>
    <s v="NE"/>
    <s v="No"/>
    <n v="566.79703800000004"/>
    <s v="M"/>
    <n v="566.79703800000004"/>
    <n v="13363.914843"/>
  </r>
  <r>
    <n v="343"/>
    <s v="Polygon"/>
    <n v="4588"/>
    <s v="1db4878f-38b4-4dc5-8ad9-b42b0e35ef53"/>
    <n v="8056000"/>
    <n v="4"/>
    <s v="USFS"/>
    <n v="42"/>
    <n v="6140680560000020"/>
    <x v="342"/>
    <n v="0"/>
    <n v="0"/>
    <n v="0"/>
    <s v="--"/>
    <s v="--"/>
    <n v="0"/>
    <n v="0"/>
    <n v="0"/>
    <s v="--"/>
    <s v="--"/>
    <n v="0"/>
    <n v="0"/>
    <n v="0"/>
    <s v="--"/>
    <s v="--"/>
    <n v="0"/>
    <n v="8"/>
    <s v="0=BG"/>
    <n v="156"/>
    <n v="18"/>
    <n v="44"/>
    <n v="16"/>
    <n v="4.5423179999999999"/>
    <n v="583"/>
    <n v="509"/>
    <n v="3133"/>
    <n v="999"/>
    <n v="5"/>
    <n v="5"/>
    <x v="8"/>
    <s v="CW"/>
    <n v="4"/>
    <n v="10"/>
    <s v="SS"/>
    <n v="213"/>
    <x v="0"/>
    <s v="SE"/>
    <s v="WARM MOIST UF"/>
    <n v="8"/>
    <x v="0"/>
    <x v="0"/>
    <s v="ABGR"/>
    <n v="5367"/>
    <n v="56"/>
    <s v="SE"/>
    <s v="No"/>
    <n v="2484.875419"/>
    <s v=" "/>
    <n v="856.38873999999998"/>
    <n v="12035.096965000001"/>
  </r>
  <r>
    <n v="344"/>
    <s v="Polygon"/>
    <n v="4593"/>
    <s v="e6c0833a-e7c1-4f0b-b617-2bd68457b785"/>
    <n v="8056000"/>
    <n v="4"/>
    <s v="USFS"/>
    <n v="42"/>
    <n v="6140680560000130"/>
    <x v="343"/>
    <n v="20.884041"/>
    <n v="95"/>
    <n v="10"/>
    <s v="WL"/>
    <s v="ES"/>
    <n v="3.9840740000000001"/>
    <n v="18"/>
    <n v="85"/>
    <s v="AF"/>
    <s v="ES"/>
    <n v="0"/>
    <n v="0"/>
    <n v="0"/>
    <s v="--"/>
    <s v="--"/>
    <n v="2"/>
    <n v="87"/>
    <s v="3=UR"/>
    <n v="2725"/>
    <n v="127"/>
    <n v="379"/>
    <n v="47"/>
    <n v="2.927003"/>
    <n v="1675"/>
    <n v="786"/>
    <n v="4181"/>
    <n v="268"/>
    <n v="3"/>
    <n v="1"/>
    <x v="23"/>
    <s v="CE"/>
    <n v="10"/>
    <n v="86"/>
    <s v="MS"/>
    <n v="206"/>
    <x v="0"/>
    <s v="OFMS"/>
    <s v="COOL MOIST UF"/>
    <n v="10"/>
    <x v="0"/>
    <x v="0"/>
    <s v="PIEN mixed"/>
    <n v="5322"/>
    <n v="25"/>
    <s v="WE"/>
    <s v="No"/>
    <n v="16501.852416999998"/>
    <s v="H"/>
    <n v="3458.028628"/>
    <n v="69929.434515999994"/>
  </r>
  <r>
    <n v="345"/>
    <s v="Polygon"/>
    <n v="4595"/>
    <s v="938f4945-a9cf-4603-9596-a0bd2b48dc76"/>
    <n v="8056000"/>
    <n v="4"/>
    <s v="USFS"/>
    <n v="42"/>
    <n v="6140680560000130"/>
    <x v="344"/>
    <n v="20.958621999999998"/>
    <n v="95"/>
    <n v="10"/>
    <s v="WL"/>
    <s v="ES"/>
    <n v="3.9286289999999999"/>
    <n v="18"/>
    <n v="86"/>
    <s v="AF"/>
    <s v="ES"/>
    <n v="0"/>
    <n v="0"/>
    <n v="0"/>
    <s v="--"/>
    <s v="--"/>
    <n v="2"/>
    <n v="87"/>
    <s v="3=UR"/>
    <n v="2735"/>
    <n v="127"/>
    <n v="379"/>
    <n v="48"/>
    <n v="2.9186510000000001"/>
    <n v="1672"/>
    <n v="795"/>
    <n v="4221"/>
    <n v="268"/>
    <n v="3"/>
    <n v="1"/>
    <x v="38"/>
    <s v="CE"/>
    <n v="10"/>
    <n v="85"/>
    <s v="MS"/>
    <n v="206"/>
    <x v="1"/>
    <s v="OFMS"/>
    <s v="COOL MOIST UF"/>
    <n v="10"/>
    <x v="0"/>
    <x v="1"/>
    <s v="PIEN"/>
    <n v="5095"/>
    <n v="34"/>
    <s v="EA"/>
    <s v="No"/>
    <n v="9164.6003280000004"/>
    <s v="H"/>
    <n v="2682.9155609999998"/>
    <n v="102280.248886"/>
  </r>
  <r>
    <n v="346"/>
    <s v="Polygon"/>
    <n v="4596"/>
    <s v="f2c3b883-6bce-47a4-9046-7eae0ac56457"/>
    <n v="8056000"/>
    <n v="4"/>
    <s v="USFS"/>
    <n v="42"/>
    <n v="6140680560000430"/>
    <x v="345"/>
    <n v="11.367108999999999"/>
    <n v="35"/>
    <n v="69"/>
    <s v="LP"/>
    <s v="ES"/>
    <n v="0"/>
    <n v="0"/>
    <n v="0"/>
    <s v="--"/>
    <s v="--"/>
    <n v="0"/>
    <n v="0"/>
    <n v="0"/>
    <s v="--"/>
    <s v="--"/>
    <n v="1"/>
    <n v="69"/>
    <s v="2=SE"/>
    <n v="440"/>
    <n v="130"/>
    <n v="269"/>
    <n v="50"/>
    <n v="7.3617889999999999"/>
    <n v="1933"/>
    <n v="1381"/>
    <n v="5543"/>
    <n v="281"/>
    <n v="1"/>
    <n v="3"/>
    <x v="38"/>
    <s v="CE"/>
    <n v="10"/>
    <n v="85"/>
    <s v="MS"/>
    <n v="206"/>
    <x v="1"/>
    <s v="OFMS"/>
    <s v="COOL MOIST UF"/>
    <n v="10"/>
    <x v="0"/>
    <x v="1"/>
    <s v="PIEN"/>
    <n v="5231"/>
    <n v="37"/>
    <s v="SW"/>
    <s v="No"/>
    <n v="5808.1724910000003"/>
    <s v="H"/>
    <n v="3.4501019999999998"/>
    <n v="0.48899999999999999"/>
  </r>
  <r>
    <n v="347"/>
    <s v="Polygon"/>
    <n v="4597"/>
    <s v="18fee9c5-eb8c-45f7-808b-ab54d230b3fa"/>
    <n v="8056000"/>
    <n v="4"/>
    <s v="USFS"/>
    <n v="42"/>
    <n v="6140680560000430"/>
    <x v="346"/>
    <n v="23.974011999999998"/>
    <n v="106"/>
    <n v="75"/>
    <s v="GF"/>
    <s v="DF"/>
    <n v="6.8610100000000003"/>
    <n v="37"/>
    <n v="35"/>
    <s v="GF"/>
    <s v="--"/>
    <n v="1.443095"/>
    <n v="7"/>
    <n v="4"/>
    <s v="GF"/>
    <s v="ES"/>
    <n v="2"/>
    <n v="85"/>
    <s v="3=UR"/>
    <n v="454"/>
    <n v="300"/>
    <n v="529"/>
    <n v="101"/>
    <n v="11.005591000000001"/>
    <n v="10439"/>
    <n v="9196"/>
    <n v="52121"/>
    <n v="267"/>
    <n v="1"/>
    <n v="2"/>
    <x v="38"/>
    <s v="CE"/>
    <n v="10"/>
    <n v="85"/>
    <s v="MS"/>
    <n v="206"/>
    <x v="1"/>
    <s v="OFMS"/>
    <s v="COOL MOIST UF"/>
    <n v="10"/>
    <x v="0"/>
    <x v="1"/>
    <s v="PIEN"/>
    <n v="4860"/>
    <n v="28"/>
    <s v="SE"/>
    <s v="No"/>
    <n v="3640.4374029999999"/>
    <s v="H"/>
    <n v="839.47283500000003"/>
    <n v="11067.931664"/>
  </r>
  <r>
    <n v="348"/>
    <s v="Polygon"/>
    <n v="4599"/>
    <s v="6ff032c5-ef8d-4f01-9e3e-bfc3bef6c34b"/>
    <n v="8056000"/>
    <n v="4"/>
    <s v="USFS"/>
    <n v="42"/>
    <n v="6140680560000110"/>
    <x v="347"/>
    <n v="21.655828"/>
    <n v="102"/>
    <n v="66"/>
    <s v="ES"/>
    <s v="GF"/>
    <n v="2.0868679999999999"/>
    <n v="7"/>
    <n v="2"/>
    <s v="AF"/>
    <s v="ES"/>
    <n v="0"/>
    <n v="0"/>
    <n v="0"/>
    <s v="--"/>
    <s v="--"/>
    <n v="1"/>
    <n v="67"/>
    <s v="2=SE"/>
    <n v="379"/>
    <n v="261"/>
    <n v="457"/>
    <n v="106"/>
    <n v="11.230776000000001"/>
    <n v="8721"/>
    <n v="7807"/>
    <n v="43710"/>
    <n v="266"/>
    <n v="1"/>
    <n v="2"/>
    <x v="38"/>
    <s v="CE"/>
    <n v="10"/>
    <n v="65"/>
    <s v="MS"/>
    <n v="206"/>
    <x v="1"/>
    <s v="OFMS"/>
    <s v="COOL MOIST UF"/>
    <n v="10"/>
    <x v="0"/>
    <x v="1"/>
    <s v="PIEN"/>
    <n v="5013"/>
    <n v="20"/>
    <s v="EA"/>
    <s v="No"/>
    <n v="6020.8327200000003"/>
    <s v="M"/>
    <n v="5958.8861429999997"/>
    <n v="376634.43686700001"/>
  </r>
  <r>
    <n v="349"/>
    <s v="Polygon"/>
    <n v="4600"/>
    <s v="7c500be4-4a4d-42bd-a105-d0bd420f4ff1"/>
    <n v="8056000"/>
    <n v="4"/>
    <s v="USFS"/>
    <n v="42"/>
    <n v="6140680560000430"/>
    <x v="348"/>
    <n v="0"/>
    <n v="0"/>
    <n v="0"/>
    <s v="--"/>
    <s v="--"/>
    <n v="0"/>
    <n v="0"/>
    <n v="0"/>
    <s v="--"/>
    <s v="--"/>
    <n v="0"/>
    <n v="0"/>
    <n v="0"/>
    <s v="--"/>
    <s v="--"/>
    <n v="0"/>
    <n v="8"/>
    <s v="0=BG"/>
    <n v="156"/>
    <n v="18"/>
    <n v="44"/>
    <n v="16"/>
    <n v="4.5467440000000003"/>
    <n v="584"/>
    <n v="509"/>
    <n v="3138"/>
    <n v="999"/>
    <n v="5"/>
    <n v="5"/>
    <x v="38"/>
    <s v="CE"/>
    <n v="10"/>
    <n v="85"/>
    <s v="MS"/>
    <n v="206"/>
    <x v="1"/>
    <s v="OFMS"/>
    <s v="COOL MOIST UF"/>
    <n v="10"/>
    <x v="0"/>
    <x v="1"/>
    <s v="PIEN"/>
    <n v="4962"/>
    <n v="29"/>
    <s v="WE"/>
    <s v="No"/>
    <n v="1832.088882"/>
    <s v="H"/>
    <n v="196.851933"/>
    <n v="1517.0996560000001"/>
  </r>
  <r>
    <n v="350"/>
    <s v="Polygon"/>
    <n v="4601"/>
    <s v="3c424640-34f3-4c4f-be5b-8925f3b308dc"/>
    <n v="8056000"/>
    <n v="4"/>
    <s v="USFS"/>
    <n v="42"/>
    <n v="6140680560000310"/>
    <x v="349"/>
    <n v="8.6755980000000008"/>
    <n v="39"/>
    <n v="56"/>
    <s v="AF"/>
    <s v="ES"/>
    <n v="0"/>
    <n v="0"/>
    <n v="0"/>
    <s v="--"/>
    <s v="--"/>
    <n v="0"/>
    <n v="0"/>
    <n v="0"/>
    <s v="--"/>
    <s v="--"/>
    <n v="1"/>
    <n v="56"/>
    <s v="2=SE"/>
    <n v="986"/>
    <n v="83"/>
    <n v="220"/>
    <n v="66"/>
    <n v="3.9314870000000002"/>
    <n v="1528"/>
    <n v="1065"/>
    <n v="5226"/>
    <n v="268"/>
    <n v="1"/>
    <n v="3"/>
    <x v="7"/>
    <s v="CX"/>
    <n v="2"/>
    <n v="70"/>
    <s v="SS"/>
    <n v="212"/>
    <x v="1"/>
    <s v="SE"/>
    <s v="COLD DRY UF"/>
    <n v="77"/>
    <x v="1"/>
    <x v="1"/>
    <s v="LAOC mixed"/>
    <n v="5546"/>
    <n v="31"/>
    <s v="NO"/>
    <s v="No"/>
    <n v="927.21855300000004"/>
    <s v="H"/>
    <n v="927.21855300000004"/>
    <n v="26993.725532"/>
  </r>
  <r>
    <n v="351"/>
    <s v="Polygon"/>
    <n v="4602"/>
    <s v="13707db4-55d6-4337-90e6-7b8d306a60a0"/>
    <n v="8056000"/>
    <n v="4"/>
    <s v="USFS"/>
    <n v="42"/>
    <n v="6140680560000160"/>
    <x v="350"/>
    <n v="18.839901000000001"/>
    <n v="106"/>
    <n v="3"/>
    <s v="WL"/>
    <s v="--"/>
    <n v="1.6272329999999999"/>
    <n v="9"/>
    <n v="41"/>
    <s v="AF"/>
    <s v="WL"/>
    <n v="0"/>
    <n v="0"/>
    <n v="0"/>
    <s v="--"/>
    <s v="--"/>
    <n v="1"/>
    <n v="43"/>
    <s v="1=SI"/>
    <n v="2553"/>
    <n v="37"/>
    <n v="140"/>
    <n v="29"/>
    <n v="1.6398109999999999"/>
    <n v="541"/>
    <n v="333"/>
    <n v="1787"/>
    <n v="321"/>
    <n v="3"/>
    <n v="3"/>
    <x v="7"/>
    <s v="CE"/>
    <n v="1"/>
    <n v="10"/>
    <s v="SS"/>
    <n v="206"/>
    <x v="1"/>
    <s v="SI"/>
    <s v="COLD DRY UF"/>
    <n v="4"/>
    <x v="1"/>
    <x v="1"/>
    <s v="PIEN mixed"/>
    <n v="5587"/>
    <n v="20"/>
    <s v="NO"/>
    <s v="No"/>
    <n v="3108.0553599999998"/>
    <s v=" "/>
    <n v="3189.0404290000001"/>
    <n v="146203.52363099999"/>
  </r>
  <r>
    <n v="352"/>
    <s v="Polygon"/>
    <n v="4603"/>
    <s v="5ce425ec-c0bd-46df-96c5-2ce16e21feb0"/>
    <n v="8056000"/>
    <n v="4"/>
    <s v="USFS"/>
    <n v="42"/>
    <n v="6140680560000430"/>
    <x v="351"/>
    <n v="18.839901000000001"/>
    <n v="106"/>
    <n v="3"/>
    <s v="WL"/>
    <s v="--"/>
    <n v="1.632606"/>
    <n v="9"/>
    <n v="42"/>
    <s v="AF"/>
    <s v="WL"/>
    <n v="0"/>
    <n v="0"/>
    <n v="0"/>
    <s v="--"/>
    <s v="--"/>
    <n v="1"/>
    <n v="44"/>
    <s v="1=SI"/>
    <n v="2553"/>
    <n v="38"/>
    <n v="141"/>
    <n v="29"/>
    <n v="1.648361"/>
    <n v="544"/>
    <n v="333"/>
    <n v="1787"/>
    <n v="321"/>
    <n v="3"/>
    <n v="3"/>
    <x v="7"/>
    <s v="CE"/>
    <n v="2"/>
    <n v="25"/>
    <s v="SS"/>
    <n v="206"/>
    <x v="1"/>
    <s v="UR"/>
    <s v="COLD DRY UF"/>
    <n v="6"/>
    <x v="1"/>
    <x v="1"/>
    <s v="PIEN mixed"/>
    <n v="5468"/>
    <n v="15"/>
    <s v="SE"/>
    <s v="No"/>
    <n v="714.05845599999998"/>
    <s v=" "/>
    <n v="712.167236"/>
    <n v="20830.287197000001"/>
  </r>
  <r>
    <n v="353"/>
    <s v="Polygon"/>
    <n v="4627"/>
    <s v="6865f730-f5f0-446f-8e12-1964e66c0e1d"/>
    <n v="8056000"/>
    <n v="3"/>
    <s v="USFS"/>
    <n v="33"/>
    <n v="6140680560000160"/>
    <x v="35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"/>
    <n v="1"/>
    <s v="MO"/>
    <n v="0"/>
    <x v="1"/>
    <s v="NF"/>
    <s v="COLD MOIST UH"/>
    <n v="8"/>
    <x v="3"/>
    <x v="3"/>
    <s v="non-conifer"/>
    <n v="5727"/>
    <n v="11"/>
    <s v="SO"/>
    <s v="No"/>
    <n v="695.30542200000002"/>
    <s v=" "/>
    <n v="695.30542200000002"/>
    <n v="16286.182928"/>
  </r>
  <r>
    <n v="354"/>
    <s v="Polygon"/>
    <n v="4631"/>
    <s v="3b1b6f87-d10c-4f9e-85b1-3e366c8b8faa"/>
    <n v="8056000"/>
    <n v="3"/>
    <s v="USFS"/>
    <n v="32"/>
    <n v="6140680560000060"/>
    <x v="35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4"/>
    <n v="1"/>
    <s v="MO"/>
    <n v="0"/>
    <x v="3"/>
    <s v="NF"/>
    <s v="COLD VERY MOIST US"/>
    <n v="8"/>
    <x v="4"/>
    <x v="4"/>
    <s v="non-conifer"/>
    <n v="5427"/>
    <n v="53"/>
    <s v="NE"/>
    <s v="No"/>
    <n v="634.64058399999999"/>
    <s v=" "/>
    <n v="603.547505"/>
    <n v="10004.011762"/>
  </r>
  <r>
    <n v="355"/>
    <s v="Polygon"/>
    <n v="4633"/>
    <s v="110ac2b6-962f-47fd-a3eb-c02fbfbdd48e"/>
    <n v="8056000"/>
    <n v="3"/>
    <s v="USFS"/>
    <n v="32"/>
    <n v="6140680560000060"/>
    <x v="35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4"/>
    <n v="1"/>
    <s v="MO"/>
    <n v="0"/>
    <x v="3"/>
    <s v="NF"/>
    <s v="COLD VERY MOIST US"/>
    <n v="8"/>
    <x v="4"/>
    <x v="4"/>
    <s v="non-conifer"/>
    <n v="5396"/>
    <n v="38"/>
    <s v="EA"/>
    <s v="No"/>
    <n v="779.40035899999998"/>
    <s v=" "/>
    <n v="677.47427900000002"/>
    <n v="7816.288869"/>
  </r>
  <r>
    <n v="356"/>
    <s v="Polygon"/>
    <n v="4636"/>
    <s v="dbf63c77-ee5c-418c-84f6-d6edaf8b5e29"/>
    <n v="8056000"/>
    <n v="3"/>
    <s v="USFS"/>
    <n v="33"/>
    <n v="6140680560000080"/>
    <x v="35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4"/>
    <n v="1"/>
    <s v="MO"/>
    <n v="0"/>
    <x v="3"/>
    <s v="NF"/>
    <s v="COLD VERY MOIST US"/>
    <n v="8"/>
    <x v="4"/>
    <x v="4"/>
    <s v="non-conifer"/>
    <n v="5563"/>
    <n v="23"/>
    <s v="EA"/>
    <s v="No"/>
    <n v="468.53297500000002"/>
    <s v=" "/>
    <n v="468.53297500000002"/>
    <n v="5914.1185160000005"/>
  </r>
  <r>
    <n v="357"/>
    <s v="Polygon"/>
    <n v="4638"/>
    <s v="7489fa1c-cb0a-4fd2-b247-3dfa2ec83ae7"/>
    <n v="8056000"/>
    <n v="3"/>
    <s v="USFS"/>
    <n v="33"/>
    <n v="6140680560000090"/>
    <x v="35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"/>
    <n v="1"/>
    <s v="MO"/>
    <n v="0"/>
    <x v="4"/>
    <s v="NF"/>
    <s v="COOL MOIST UH"/>
    <n v="8"/>
    <x v="3"/>
    <x v="5"/>
    <s v="non-conifer"/>
    <n v="5645"/>
    <n v="5"/>
    <s v="SW"/>
    <s v="No"/>
    <n v="337.23513400000002"/>
    <s v=" "/>
    <n v="337.23513400000002"/>
    <n v="7509.9343710000003"/>
  </r>
  <r>
    <n v="358"/>
    <s v="Polygon"/>
    <n v="4642"/>
    <s v="97d5dc37-55ec-420e-82a9-c505c90deef5"/>
    <n v="8056000"/>
    <n v="3"/>
    <s v="USFS"/>
    <n v="32"/>
    <n v="6140680560000100"/>
    <x v="35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4"/>
    <n v="1"/>
    <s v="MO"/>
    <n v="0"/>
    <x v="3"/>
    <s v="NF"/>
    <s v="COLD VERY MOIST US"/>
    <n v="8"/>
    <x v="4"/>
    <x v="4"/>
    <s v="non-conifer"/>
    <n v="5409"/>
    <n v="35"/>
    <s v="EA"/>
    <s v="No"/>
    <n v="374.70970999999997"/>
    <s v=" "/>
    <n v="304.71214600000002"/>
    <n v="5272.3458680000003"/>
  </r>
  <r>
    <n v="359"/>
    <s v="Polygon"/>
    <n v="4644"/>
    <s v="05bb0343-43ee-4bbb-90eb-a4dad44ec06b"/>
    <n v="8056000"/>
    <n v="3"/>
    <s v="USFS"/>
    <n v="33"/>
    <n v="6140680560000100"/>
    <x v="35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"/>
    <n v="1"/>
    <s v="MO"/>
    <n v="0"/>
    <x v="4"/>
    <s v="NF"/>
    <s v="COOL MOIST UH"/>
    <n v="8"/>
    <x v="3"/>
    <x v="5"/>
    <s v="non-conifer"/>
    <n v="5392"/>
    <n v="30"/>
    <s v="SO"/>
    <s v="No"/>
    <n v="2483.1212780000001"/>
    <s v=" "/>
    <n v="797.32897700000001"/>
    <n v="14747.042735999999"/>
  </r>
  <r>
    <n v="360"/>
    <s v="Polygon"/>
    <n v="4645"/>
    <s v="6a8811bf-95f0-4472-9978-e10aaea0bd56"/>
    <n v="8056000"/>
    <n v="1"/>
    <s v="USFS"/>
    <n v="14"/>
    <n v="6140680560000140"/>
    <x v="35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8"/>
    <s v="AB"/>
    <n v="99"/>
    <n v="0"/>
    <s v="UA"/>
    <n v="0"/>
    <x v="5"/>
    <s v="NF"/>
    <s v="ADMIN"/>
    <s v=" "/>
    <x v="8"/>
    <x v="6"/>
    <s v="non veg"/>
    <n v="5257"/>
    <n v="15"/>
    <s v="NO"/>
    <s v="No"/>
    <n v="658.91107999999997"/>
    <s v=" "/>
    <n v="658.91107999999997"/>
    <n v="3407.7129970000001"/>
  </r>
  <r>
    <n v="361"/>
    <s v="Polygon"/>
    <n v="4646"/>
    <s v="a2ee30fb-ce67-434c-96dd-b400d2911ccb"/>
    <n v="8056000"/>
    <n v="6"/>
    <s v="USFS"/>
    <n v="61"/>
    <n v="6140680560000130"/>
    <x v="36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9"/>
    <s v="FX"/>
    <n v="1"/>
    <n v="1"/>
    <s v="UA"/>
    <n v="0"/>
    <x v="1"/>
    <s v="NF"/>
    <s v="WARM MODERATE SM RH"/>
    <s v=" "/>
    <x v="10"/>
    <x v="11"/>
    <s v="non-conifer"/>
    <n v="5270"/>
    <n v="15"/>
    <s v="EA"/>
    <s v="No"/>
    <n v="739.58482200000003"/>
    <s v=" "/>
    <n v="739.58482200000003"/>
    <n v="20861.756866"/>
  </r>
  <r>
    <n v="362"/>
    <s v="Polygon"/>
    <n v="4647"/>
    <s v="be31bfec-177e-409b-a357-5c541150fe3a"/>
    <n v="8056000"/>
    <n v="6"/>
    <s v="USFS"/>
    <n v="61"/>
    <n v="6140680560000130"/>
    <x v="36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9"/>
    <s v="FX"/>
    <n v="1"/>
    <n v="1"/>
    <s v="MO"/>
    <n v="0"/>
    <x v="1"/>
    <s v="NF"/>
    <s v="WARM MODERATE SM RH"/>
    <n v="8"/>
    <x v="10"/>
    <x v="11"/>
    <s v="non-conifer"/>
    <n v="5262"/>
    <n v="17"/>
    <s v="EA"/>
    <s v="No"/>
    <n v="700.67819899999995"/>
    <s v=" "/>
    <n v="700.67819899999995"/>
    <n v="16676.809775999998"/>
  </r>
  <r>
    <n v="363"/>
    <s v="Polygon"/>
    <n v="4648"/>
    <s v="b4eeeaf3-006c-4069-a2b1-48a6531d5fe0"/>
    <n v="8056000"/>
    <n v="6"/>
    <s v="USFS"/>
    <n v="61"/>
    <n v="6140680560000140"/>
    <x v="36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9"/>
    <s v="FX"/>
    <n v="1"/>
    <n v="1"/>
    <s v="MO"/>
    <n v="0"/>
    <x v="1"/>
    <s v="NF"/>
    <s v="WARM MODERATE SM RH"/>
    <n v="8"/>
    <x v="10"/>
    <x v="11"/>
    <s v="non-conifer"/>
    <n v="5151"/>
    <n v="25"/>
    <s v="SO"/>
    <s v="No"/>
    <n v="858.86233700000003"/>
    <s v=" "/>
    <n v="858.86233700000003"/>
    <n v="19839.411323"/>
  </r>
  <r>
    <n v="364"/>
    <s v="Polygon"/>
    <n v="4649"/>
    <s v="368992ab-1e7f-45a7-a4d1-157dc4659836"/>
    <n v="8056000"/>
    <n v="3"/>
    <s v="USFS"/>
    <n v="31"/>
    <n v="6140680560000140"/>
    <x v="36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"/>
    <n v="0"/>
    <s v="UA"/>
    <n v="0"/>
    <x v="4"/>
    <s v="NF"/>
    <s v="COOL MOIST UH"/>
    <n v="8"/>
    <x v="3"/>
    <x v="5"/>
    <s v="non-conifer"/>
    <n v="5021"/>
    <n v="25"/>
    <s v="SE"/>
    <s v="No"/>
    <n v="387.40069"/>
    <s v=" "/>
    <n v="387.40069"/>
    <n v="8560.6883450000005"/>
  </r>
  <r>
    <n v="365"/>
    <s v="Polygon"/>
    <n v="4664"/>
    <s v="f25e71d3-269c-4bd4-a45b-bc573551d730"/>
    <n v="8056000"/>
    <n v="3"/>
    <s v="USFS"/>
    <n v="33"/>
    <n v="6140680560000100"/>
    <x v="36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"/>
    <n v="1"/>
    <s v="MO"/>
    <n v="0"/>
    <x v="1"/>
    <s v="NF"/>
    <s v="COLD MOIST UH"/>
    <n v="8"/>
    <x v="3"/>
    <x v="3"/>
    <s v="non-conifer"/>
    <n v="5652"/>
    <n v="27"/>
    <s v="EA"/>
    <s v="No"/>
    <n v="607.04791299999999"/>
    <s v=" "/>
    <n v="607.32900299999994"/>
    <n v="7781.7947450000001"/>
  </r>
  <r>
    <n v="366"/>
    <s v="Polygon"/>
    <n v="4683"/>
    <s v="47e98afd-ddc4-405f-970b-7c2be39b34c9"/>
    <n v="8056000"/>
    <n v="3"/>
    <s v="USFS"/>
    <n v="31"/>
    <n v="6140680560000200"/>
    <x v="36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1"/>
    <s v="MM"/>
    <n v="1"/>
    <n v="1"/>
    <s v="MO"/>
    <n v="0"/>
    <x v="1"/>
    <s v="NF"/>
    <s v="WARM MODERATE SM RH"/>
    <n v="8"/>
    <x v="10"/>
    <x v="3"/>
    <s v="non-conifer"/>
    <n v="5119"/>
    <n v="15"/>
    <s v="EA"/>
    <s v="No"/>
    <n v="1400.2777550000001"/>
    <s v=" "/>
    <n v="1400.2777550000001"/>
    <n v="33809.785952999999"/>
  </r>
  <r>
    <n v="367"/>
    <s v="Polygon"/>
    <n v="4684"/>
    <s v="a9ed4e09-06aa-4c8d-a988-ca7a67888a12"/>
    <n v="8056000"/>
    <n v="3"/>
    <s v="USFS"/>
    <n v="31"/>
    <n v="6140680560000110"/>
    <x v="36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"/>
    <n v="1"/>
    <s v="MO"/>
    <n v="0"/>
    <x v="4"/>
    <s v="NF"/>
    <s v="COOL MOIST UH"/>
    <n v="8"/>
    <x v="3"/>
    <x v="5"/>
    <s v="non-conifer"/>
    <n v="4892"/>
    <n v="37"/>
    <s v="SE"/>
    <s v="No"/>
    <n v="2024.9126859999999"/>
    <s v=" "/>
    <n v="255.450548"/>
    <n v="2185.0568109999999"/>
  </r>
  <r>
    <n v="368"/>
    <s v="Polygon"/>
    <n v="4686"/>
    <s v="532580b2-4741-4d03-8c9b-6bf79f060b4c"/>
    <n v="8056000"/>
    <n v="3"/>
    <s v="USFS"/>
    <n v="32"/>
    <n v="6140680560000200"/>
    <x v="36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4"/>
    <s v="GX"/>
    <n v="1"/>
    <n v="1"/>
    <s v="MO"/>
    <n v="0"/>
    <x v="1"/>
    <s v="NF"/>
    <s v="COOL MOIST US"/>
    <n v="8"/>
    <x v="4"/>
    <x v="6"/>
    <s v="non-conifer"/>
    <n v="5372"/>
    <n v="42"/>
    <s v="SO"/>
    <s v="No"/>
    <n v="708.49597500000004"/>
    <s v=" "/>
    <n v="208.21825100000001"/>
    <n v="1953.923119"/>
  </r>
  <r>
    <n v="369"/>
    <s v="Polygon"/>
    <n v="4688"/>
    <s v="1b6ce881-a174-495b-9b51-1403254cb767"/>
    <n v="8056000"/>
    <n v="3"/>
    <s v="USFS"/>
    <n v="33"/>
    <n v="6140680560000200"/>
    <x v="36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"/>
    <n v="1"/>
    <s v="MO"/>
    <n v="0"/>
    <x v="4"/>
    <s v="NF"/>
    <s v="COOL MOIST UH"/>
    <n v="8"/>
    <x v="3"/>
    <x v="5"/>
    <s v="non-conifer"/>
    <n v="5576"/>
    <n v="21"/>
    <s v="SW"/>
    <s v="No"/>
    <n v="950.11902399999997"/>
    <s v=" "/>
    <n v="950.11902399999997"/>
    <n v="36317.938484999999"/>
  </r>
  <r>
    <n v="370"/>
    <s v="Polygon"/>
    <n v="4715"/>
    <s v="6721e47f-c0b7-42c7-9ee0-eb1c244cf365"/>
    <n v="8056000"/>
    <n v="3"/>
    <s v="USFS"/>
    <n v="33"/>
    <n v="6140680560000270"/>
    <x v="36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"/>
    <n v="1"/>
    <s v="MO"/>
    <n v="0"/>
    <x v="4"/>
    <s v="NF"/>
    <s v="COOL MOIST UH"/>
    <n v="8"/>
    <x v="3"/>
    <x v="5"/>
    <s v="non-conifer"/>
    <n v="5568"/>
    <n v="17"/>
    <s v="SW"/>
    <s v="No"/>
    <n v="1247.932476"/>
    <s v=" "/>
    <n v="1247.932476"/>
    <n v="29003.132717"/>
  </r>
  <r>
    <n v="371"/>
    <s v="Polygon"/>
    <n v="4716"/>
    <s v="c315d521-d2a7-4306-a78e-a93c86db8b06"/>
    <n v="8056000"/>
    <n v="3"/>
    <s v="USFS"/>
    <n v="33"/>
    <n v="6140680560000270"/>
    <x v="37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"/>
    <n v="1"/>
    <s v="MO"/>
    <n v="0"/>
    <x v="4"/>
    <s v="NF"/>
    <s v="COOL MOIST UH"/>
    <n v="8"/>
    <x v="3"/>
    <x v="5"/>
    <s v="non-conifer"/>
    <n v="5440"/>
    <n v="32"/>
    <s v="SE"/>
    <s v="No"/>
    <n v="3861.9775"/>
    <s v=" "/>
    <n v="3006.604018"/>
    <n v="59808.814447999997"/>
  </r>
  <r>
    <n v="372"/>
    <s v="Polygon"/>
    <n v="4717"/>
    <s v="4ccf04c4-448b-492f-80a1-80d191f1c8b4"/>
    <n v="8056000"/>
    <n v="3"/>
    <s v="USFS"/>
    <n v="33"/>
    <n v="6140680560000100"/>
    <x v="37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"/>
    <n v="1"/>
    <s v="MO"/>
    <n v="0"/>
    <x v="4"/>
    <s v="NF"/>
    <s v="COOL MOIST UH"/>
    <n v="8"/>
    <x v="3"/>
    <x v="5"/>
    <s v="non-conifer"/>
    <n v="5323"/>
    <n v="48"/>
    <s v="SW"/>
    <s v="No"/>
    <n v="2560.6522850000001"/>
    <s v=" "/>
    <n v="806.11062300000003"/>
    <n v="9099.6669309999997"/>
  </r>
  <r>
    <n v="373"/>
    <s v="Polygon"/>
    <n v="4719"/>
    <s v="69daeda4-6efb-465d-a3bf-5cf14e0566c3"/>
    <n v="8056000"/>
    <n v="3"/>
    <s v="USFS"/>
    <n v="33"/>
    <n v="6140680560000270"/>
    <x v="37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"/>
    <n v="1"/>
    <s v="MO"/>
    <n v="0"/>
    <x v="4"/>
    <s v="NF"/>
    <s v="COOL MOIST UH"/>
    <n v="8"/>
    <x v="3"/>
    <x v="5"/>
    <s v="non-conifer"/>
    <n v="5129"/>
    <n v="48"/>
    <s v="SE"/>
    <s v="No"/>
    <n v="2999.7318409999998"/>
    <s v=" "/>
    <n v="103.709729"/>
    <n v="399.26302199999998"/>
  </r>
  <r>
    <n v="374"/>
    <s v="Polygon"/>
    <n v="4720"/>
    <s v="99f1ba2f-d03a-46f6-bb06-ab736fc637aa"/>
    <n v="8056000"/>
    <n v="3"/>
    <s v="USFS"/>
    <n v="33"/>
    <n v="6140680560000270"/>
    <x v="37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4"/>
    <n v="1"/>
    <s v="MO"/>
    <n v="0"/>
    <x v="3"/>
    <s v="NF"/>
    <s v="COLD VERY MOIST US"/>
    <n v="8"/>
    <x v="4"/>
    <x v="4"/>
    <s v="non-conifer"/>
    <n v="5433"/>
    <n v="33"/>
    <s v="SE"/>
    <s v="No"/>
    <n v="534.61662699999999"/>
    <s v=" "/>
    <n v="364.15454599999998"/>
    <n v="4420.9572889999999"/>
  </r>
  <r>
    <n v="375"/>
    <s v="Polygon"/>
    <n v="4721"/>
    <s v="cefe453c-0777-43ec-ae84-fd9fc7d27d5a"/>
    <n v="8056000"/>
    <n v="6"/>
    <s v="USFS"/>
    <n v="61"/>
    <n v="6140680560000080"/>
    <x v="37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9"/>
    <s v="FX"/>
    <n v="1"/>
    <n v="1"/>
    <s v="MO"/>
    <n v="0"/>
    <x v="1"/>
    <s v="NF"/>
    <s v="WARM MODERATE SM RH"/>
    <n v="8"/>
    <x v="10"/>
    <x v="11"/>
    <s v="non-conifer"/>
    <n v="5558"/>
    <n v="23"/>
    <s v="EA"/>
    <s v="No"/>
    <n v="682.19750799999997"/>
    <s v=" "/>
    <n v="682.19750799999997"/>
    <n v="8962.4262729999991"/>
  </r>
  <r>
    <n v="376"/>
    <s v="Polygon"/>
    <n v="4767"/>
    <s v="c8c3a5e2-d338-4e90-84ad-20a7b05d168f"/>
    <n v="8056000"/>
    <n v="3"/>
    <s v="USFS"/>
    <n v="33"/>
    <n v="6140680560000270"/>
    <x v="37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"/>
    <n v="1"/>
    <s v="MO"/>
    <n v="0"/>
    <x v="4"/>
    <s v="NF"/>
    <s v="COOL MOIST UH"/>
    <n v="8"/>
    <x v="3"/>
    <x v="5"/>
    <s v="non-conifer"/>
    <n v="5306"/>
    <n v="45"/>
    <s v="SE"/>
    <s v="No"/>
    <n v="1032.211877"/>
    <s v=" "/>
    <n v="184.80436800000001"/>
    <n v="1730.540659"/>
  </r>
  <r>
    <n v="377"/>
    <s v="Polygon"/>
    <n v="4787"/>
    <s v="89fd32b1-c544-48a1-aca9-a3aab7443bff"/>
    <n v="8056000"/>
    <n v="3"/>
    <s v="USFS"/>
    <n v="33"/>
    <n v="6140680560000120"/>
    <x v="37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"/>
    <n v="1"/>
    <s v="MO"/>
    <n v="0"/>
    <x v="4"/>
    <s v="NF"/>
    <s v="WARM MOIST US"/>
    <n v="8"/>
    <x v="7"/>
    <x v="4"/>
    <s v="non-conifer"/>
    <n v="5089"/>
    <n v="49"/>
    <s v="SE"/>
    <s v="No"/>
    <n v="21052.232930999999"/>
    <s v=" "/>
    <n v="3279.5521440000002"/>
    <n v="106072.536135"/>
  </r>
  <r>
    <n v="378"/>
    <s v="Polygon"/>
    <n v="4789"/>
    <s v="b98c020c-4557-4cff-beb4-71e212177bee"/>
    <n v="8056000"/>
    <n v="3"/>
    <s v="USFS"/>
    <n v="33"/>
    <n v="6140680560000240"/>
    <x v="37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"/>
    <n v="1"/>
    <s v="MO"/>
    <n v="0"/>
    <x v="4"/>
    <s v="NF"/>
    <s v="WARM MOIST US"/>
    <n v="8"/>
    <x v="7"/>
    <x v="4"/>
    <s v="non-conifer"/>
    <n v="5283"/>
    <n v="47"/>
    <s v="SO"/>
    <s v="No"/>
    <n v="6489.6116089999996"/>
    <s v=" "/>
    <n v="1027.3389119999999"/>
    <n v="11081.29097"/>
  </r>
  <r>
    <n v="379"/>
    <s v="Polygon"/>
    <n v="4791"/>
    <s v="3e4e279e-68d6-4eda-b40f-ea1ee162b4ad"/>
    <n v="8056000"/>
    <n v="3"/>
    <s v="USFS"/>
    <n v="31"/>
    <n v="6140680560000170"/>
    <x v="37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"/>
    <n v="1"/>
    <s v="MO"/>
    <n v="0"/>
    <x v="4"/>
    <s v="NF"/>
    <s v="COOL MOIST UH"/>
    <n v="8"/>
    <x v="3"/>
    <x v="5"/>
    <s v="non-conifer"/>
    <n v="5517"/>
    <n v="52"/>
    <s v="EA"/>
    <s v="No"/>
    <n v="618.28970200000003"/>
    <s v=" "/>
    <n v="33.232709999999997"/>
    <n v="18.662606"/>
  </r>
  <r>
    <n v="380"/>
    <s v="Polygon"/>
    <n v="4792"/>
    <s v="383b019c-851d-44bf-9fb8-eabba582c86f"/>
    <n v="8056000"/>
    <n v="3"/>
    <s v="USFS"/>
    <n v="32"/>
    <n v="6140680560000390"/>
    <x v="37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4"/>
    <n v="1"/>
    <s v="MO"/>
    <n v="0"/>
    <x v="3"/>
    <s v="NF"/>
    <s v="COLD VERY MOIST US"/>
    <n v="8"/>
    <x v="4"/>
    <x v="4"/>
    <s v="non-conifer"/>
    <n v="5592"/>
    <n v="17"/>
    <s v="NE"/>
    <s v="No"/>
    <n v="319.56938500000001"/>
    <s v=" "/>
    <n v="319.56938500000001"/>
    <n v="4505.8968629999999"/>
  </r>
  <r>
    <n v="381"/>
    <s v="Polygon"/>
    <n v="4798"/>
    <s v="2fc0cee1-acbf-420c-bf98-60540528c382"/>
    <n v="8056000"/>
    <n v="3"/>
    <s v="USFS"/>
    <n v="31"/>
    <n v="6140680560000090"/>
    <x v="38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"/>
    <n v="1"/>
    <s v="MO"/>
    <n v="0"/>
    <x v="4"/>
    <s v="NF"/>
    <s v="COOL MOIST UH"/>
    <n v="8"/>
    <x v="3"/>
    <x v="5"/>
    <s v="non-conifer"/>
    <n v="5376"/>
    <n v="42"/>
    <s v="EA"/>
    <s v="No"/>
    <n v="3487.2946919999999"/>
    <s v=" "/>
    <n v="2381.1987049999998"/>
    <n v="50880.126515000004"/>
  </r>
  <r>
    <n v="382"/>
    <s v="Polygon"/>
    <n v="4799"/>
    <s v="14356194-379d-4feb-8b95-cab9858e4231"/>
    <n v="8056000"/>
    <n v="3"/>
    <s v="USFS"/>
    <n v="33"/>
    <n v="6140680560000200"/>
    <x v="38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"/>
    <n v="1"/>
    <s v="MO"/>
    <n v="0"/>
    <x v="4"/>
    <s v="NF"/>
    <s v="COOL MOIST UH"/>
    <n v="8"/>
    <x v="3"/>
    <x v="5"/>
    <s v="non-conifer"/>
    <n v="5399"/>
    <n v="40"/>
    <s v="SW"/>
    <s v="No"/>
    <n v="2166.416166"/>
    <s v=" "/>
    <n v="1558.5627050000001"/>
    <n v="46856.736571000001"/>
  </r>
  <r>
    <n v="383"/>
    <s v="Polygon"/>
    <n v="4800"/>
    <s v="cdabc6cd-c3ac-4154-894d-4cd4b2339a38"/>
    <n v="8056000"/>
    <n v="3"/>
    <s v="USFS"/>
    <n v="33"/>
    <n v="6140680560000130"/>
    <x v="38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"/>
    <n v="1"/>
    <s v="MO"/>
    <n v="0"/>
    <x v="4"/>
    <s v="NF"/>
    <s v="COOL MOIST UH"/>
    <n v="8"/>
    <x v="3"/>
    <x v="5"/>
    <s v="non-conifer"/>
    <n v="5604"/>
    <n v="13"/>
    <s v="SE"/>
    <s v="No"/>
    <n v="3110.1134189999998"/>
    <s v=" "/>
    <n v="3110.1134189999998"/>
    <n v="56555.834211000001"/>
  </r>
  <r>
    <n v="384"/>
    <s v="Polygon"/>
    <n v="4801"/>
    <s v="5bb56064-b8a9-48d0-8224-b822daed9984"/>
    <n v="8056000"/>
    <n v="7"/>
    <s v="USFS"/>
    <n v="75"/>
    <n v="6140680560000290"/>
    <x v="38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40"/>
    <s v="NM"/>
    <n v="99"/>
    <n v="0"/>
    <s v="UA"/>
    <n v="0"/>
    <x v="5"/>
    <s v="NF"/>
    <s v="ADMIN"/>
    <s v=" "/>
    <x v="8"/>
    <x v="6"/>
    <s v="non veg"/>
    <n v="5614"/>
    <n v="16"/>
    <s v="WE"/>
    <s v="No"/>
    <n v="222.48037600000001"/>
    <s v=" "/>
    <n v="222.48037600000001"/>
    <n v="2100.2646070000001"/>
  </r>
  <r>
    <n v="385"/>
    <s v="Polygon"/>
    <n v="4803"/>
    <s v="62e6cf37-7aed-4463-8729-5baad53acc63"/>
    <n v="8056000"/>
    <n v="3"/>
    <s v="USFS"/>
    <n v="33"/>
    <n v="6140680560000080"/>
    <x v="38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"/>
    <n v="1"/>
    <s v="MO"/>
    <n v="0"/>
    <x v="1"/>
    <s v="NF"/>
    <s v="COLD MOIST UH"/>
    <n v="8"/>
    <x v="3"/>
    <x v="3"/>
    <s v="non-conifer"/>
    <n v="5468"/>
    <n v="27"/>
    <s v="SE"/>
    <s v="No"/>
    <n v="7120.9309839999996"/>
    <s v=" "/>
    <n v="4929.9130539999996"/>
    <n v="171292.58001899999"/>
  </r>
  <r>
    <n v="386"/>
    <s v="Polygon"/>
    <n v="4835"/>
    <s v="b3f2f0a1-5a19-4a61-a09a-72be20972bf0"/>
    <n v="8062000"/>
    <n v="4"/>
    <s v="USFS"/>
    <n v="42"/>
    <n v="6140680620000060"/>
    <x v="385"/>
    <n v="9.6878670000000007"/>
    <n v="47"/>
    <n v="81"/>
    <s v="DF"/>
    <s v="LP"/>
    <n v="0"/>
    <n v="0"/>
    <n v="0"/>
    <s v="--"/>
    <s v="--"/>
    <n v="0"/>
    <n v="0"/>
    <n v="0"/>
    <s v="--"/>
    <s v="--"/>
    <n v="1"/>
    <n v="81"/>
    <s v="2=SE"/>
    <n v="1328"/>
    <n v="145"/>
    <n v="365"/>
    <n v="47"/>
    <n v="4.4721770000000003"/>
    <n v="2385"/>
    <n v="1702"/>
    <n v="7579"/>
    <n v="201"/>
    <n v="1"/>
    <n v="2"/>
    <x v="2"/>
    <s v="CD"/>
    <n v="4"/>
    <n v="89"/>
    <s v="MS"/>
    <n v="210"/>
    <x v="0"/>
    <s v="UR"/>
    <s v="COOL MOIST UF"/>
    <n v="8"/>
    <x v="0"/>
    <x v="0"/>
    <s v="PSMEG mixed"/>
    <n v="4774"/>
    <n v="42"/>
    <s v="SE"/>
    <s v="No"/>
    <n v="1088.035212"/>
    <s v="H"/>
    <n v="1086.049896"/>
    <n v="39806.109228000001"/>
  </r>
  <r>
    <n v="387"/>
    <s v="Polygon"/>
    <n v="4836"/>
    <s v="c04c9d0d-8048-4b82-a516-f3f8e214e639"/>
    <n v="8062000"/>
    <n v="4"/>
    <s v="USFS"/>
    <n v="42"/>
    <n v="6140680620000060"/>
    <x v="386"/>
    <n v="0"/>
    <n v="0"/>
    <n v="0"/>
    <s v="--"/>
    <s v="--"/>
    <n v="0"/>
    <n v="0"/>
    <n v="0"/>
    <s v="--"/>
    <s v="--"/>
    <n v="0"/>
    <n v="0"/>
    <n v="0"/>
    <s v="--"/>
    <s v="--"/>
    <n v="0"/>
    <n v="8"/>
    <s v="0=BG"/>
    <n v="156"/>
    <n v="18"/>
    <n v="44"/>
    <n v="16"/>
    <n v="4.543577"/>
    <n v="583"/>
    <n v="509"/>
    <n v="3134"/>
    <n v="999"/>
    <n v="5"/>
    <n v="5"/>
    <x v="6"/>
    <s v="CX"/>
    <n v="4"/>
    <n v="94"/>
    <s v="SS"/>
    <n v="212"/>
    <x v="1"/>
    <s v="SI"/>
    <s v="COOL MOIST UF"/>
    <n v="3"/>
    <x v="0"/>
    <x v="1"/>
    <s v="LAOC mixed"/>
    <n v="4944"/>
    <n v="40"/>
    <s v="NW"/>
    <s v="No"/>
    <n v="1648.998067"/>
    <s v="H"/>
    <n v="1617.8663759999999"/>
    <n v="120687.57225500001"/>
  </r>
  <r>
    <n v="388"/>
    <s v="Polygon"/>
    <n v="4853"/>
    <s v="64c29e0b-829e-4e48-9356-66a56b1dbabd"/>
    <n v="8062000"/>
    <n v="4"/>
    <s v="USFS"/>
    <n v="42"/>
    <n v="6140680620000040"/>
    <x v="387"/>
    <n v="17.578742999999999"/>
    <n v="80"/>
    <n v="44"/>
    <s v="DF"/>
    <s v="GF"/>
    <n v="2.2592989999999999"/>
    <n v="16"/>
    <n v="26"/>
    <s v="DF"/>
    <s v="GF"/>
    <n v="0"/>
    <n v="0"/>
    <n v="0"/>
    <s v="--"/>
    <s v="--"/>
    <n v="2"/>
    <n v="58"/>
    <s v="3=UR"/>
    <n v="608"/>
    <n v="98"/>
    <n v="229"/>
    <n v="81"/>
    <n v="5.4363929999999998"/>
    <n v="3216"/>
    <n v="2833"/>
    <n v="16078"/>
    <n v="201"/>
    <n v="1"/>
    <n v="3"/>
    <x v="25"/>
    <s v="CD"/>
    <n v="10"/>
    <n v="63"/>
    <s v="MS"/>
    <n v="210"/>
    <x v="2"/>
    <s v="UR"/>
    <s v="WARM DRY UF"/>
    <n v="8"/>
    <x v="2"/>
    <x v="9"/>
    <s v="PSMEG"/>
    <n v="4606"/>
    <n v="53"/>
    <s v="SW"/>
    <s v="No"/>
    <n v="969.78331900000001"/>
    <s v="M"/>
    <n v="41.891928999999998"/>
    <n v="54.180101000000001"/>
  </r>
  <r>
    <n v="389"/>
    <s v="Polygon"/>
    <n v="4854"/>
    <s v="0fc86cbe-f8ff-461b-b0a1-f619ac43c486"/>
    <n v="8062000"/>
    <n v="4"/>
    <s v="USFS"/>
    <n v="42"/>
    <n v="6140680620000060"/>
    <x v="388"/>
    <n v="17.606915000000001"/>
    <n v="80"/>
    <n v="43"/>
    <s v="DF"/>
    <s v="GF"/>
    <n v="2.2590729999999999"/>
    <n v="16"/>
    <n v="25"/>
    <s v="DF"/>
    <s v="GF"/>
    <n v="0"/>
    <n v="0"/>
    <n v="0"/>
    <s v="--"/>
    <s v="--"/>
    <n v="2"/>
    <n v="58"/>
    <s v="3=UR"/>
    <n v="608"/>
    <n v="98"/>
    <n v="228"/>
    <n v="81"/>
    <n v="5.4302830000000002"/>
    <n v="3210"/>
    <n v="2826"/>
    <n v="16056"/>
    <n v="201"/>
    <n v="1"/>
    <n v="3"/>
    <x v="2"/>
    <s v="CW"/>
    <n v="10"/>
    <n v="63"/>
    <s v="SS"/>
    <n v="213"/>
    <x v="0"/>
    <s v="OFSS"/>
    <s v="COOL MOIST UF"/>
    <n v="10"/>
    <x v="0"/>
    <x v="0"/>
    <s v="ABGR"/>
    <n v="4834"/>
    <n v="42"/>
    <s v="SW"/>
    <s v="No"/>
    <n v="1245.7917"/>
    <s v="M"/>
    <n v="884.55699000000004"/>
    <n v="31211.635211000001"/>
  </r>
  <r>
    <n v="390"/>
    <s v="Polygon"/>
    <n v="4855"/>
    <s v="ea62cb33-97a7-4f3d-96a4-6cc47e77e398"/>
    <n v="8062000"/>
    <n v="4"/>
    <s v="USFS"/>
    <n v="42"/>
    <n v="6140680620000120"/>
    <x v="389"/>
    <n v="13.410189000000001"/>
    <n v="70"/>
    <n v="19"/>
    <s v="GF"/>
    <s v="DF"/>
    <n v="6.2815620000000001"/>
    <n v="36"/>
    <n v="7"/>
    <s v="DF"/>
    <s v="--"/>
    <n v="2.4051689999999999"/>
    <n v="16"/>
    <n v="4"/>
    <s v="DF"/>
    <s v="WL"/>
    <n v="2"/>
    <n v="28"/>
    <s v="3=UR"/>
    <n v="236"/>
    <n v="39"/>
    <n v="91"/>
    <n v="64"/>
    <n v="5.5166079999999997"/>
    <n v="1009"/>
    <n v="801"/>
    <n v="3854"/>
    <n v="201"/>
    <n v="1"/>
    <n v="4"/>
    <x v="41"/>
    <s v="CD"/>
    <n v="10"/>
    <n v="78"/>
    <s v="SS"/>
    <n v="210"/>
    <x v="2"/>
    <s v="SE"/>
    <s v="WARM DRY UF"/>
    <n v="88"/>
    <x v="2"/>
    <x v="9"/>
    <s v="PSMEG"/>
    <n v="4888"/>
    <n v="31"/>
    <s v="SW"/>
    <s v="No"/>
    <n v="1061.1928539999999"/>
    <s v="H"/>
    <n v="1053.2085509999999"/>
    <n v="19100.560648999999"/>
  </r>
  <r>
    <n v="391"/>
    <s v="Polygon"/>
    <n v="4856"/>
    <s v="f6e95ab5-c561-457a-bc58-7069180a1be6"/>
    <n v="8062000"/>
    <n v="4"/>
    <s v="USFS"/>
    <n v="42"/>
    <n v="6140680620000040"/>
    <x v="390"/>
    <n v="14.815664"/>
    <n v="80"/>
    <n v="78"/>
    <s v="GF"/>
    <s v="ES"/>
    <n v="4.0191189999999999"/>
    <n v="33"/>
    <n v="9"/>
    <s v="GF"/>
    <s v="--"/>
    <n v="2.2857609999999999"/>
    <n v="15"/>
    <n v="17"/>
    <s v="GF"/>
    <s v="--"/>
    <n v="3"/>
    <n v="83"/>
    <s v="4=YM"/>
    <n v="597"/>
    <n v="226"/>
    <n v="445"/>
    <n v="67"/>
    <n v="8.3272200000000005"/>
    <n v="6261"/>
    <n v="5414"/>
    <n v="26773"/>
    <n v="267"/>
    <n v="1"/>
    <n v="2"/>
    <x v="24"/>
    <s v="CD"/>
    <n v="10"/>
    <n v="93"/>
    <s v="MS"/>
    <n v="210"/>
    <x v="2"/>
    <s v="OFMS"/>
    <s v="WARM DRY UF"/>
    <n v="10"/>
    <x v="2"/>
    <x v="9"/>
    <s v="PSMEG"/>
    <n v="4680"/>
    <n v="54"/>
    <s v="SW"/>
    <s v="No"/>
    <n v="1347.313144"/>
    <s v="H"/>
    <n v="558.57912499999998"/>
    <n v="9556.3915190000007"/>
  </r>
  <r>
    <n v="392"/>
    <s v="Polygon"/>
    <n v="4857"/>
    <s v="0ad0e6a3-bdb8-4ea9-b2c8-c8367442125d"/>
    <n v="8062000"/>
    <n v="4"/>
    <s v="USFS"/>
    <n v="42"/>
    <n v="6140680620000120"/>
    <x v="391"/>
    <n v="21.202241999999998"/>
    <n v="100"/>
    <n v="41"/>
    <s v="DF"/>
    <s v="GF"/>
    <n v="0.16761400000000001"/>
    <n v="3"/>
    <n v="1"/>
    <s v="GF"/>
    <s v="DF"/>
    <n v="0"/>
    <n v="0"/>
    <n v="0"/>
    <s v="--"/>
    <s v="--"/>
    <n v="1"/>
    <n v="41"/>
    <s v="2=SE"/>
    <n v="395"/>
    <n v="112"/>
    <n v="234"/>
    <n v="97"/>
    <n v="7.2144450000000004"/>
    <n v="4219"/>
    <n v="3861"/>
    <n v="22196"/>
    <n v="201"/>
    <n v="1"/>
    <n v="3"/>
    <x v="24"/>
    <s v="CD"/>
    <n v="10"/>
    <n v="78"/>
    <s v="MS"/>
    <n v="210"/>
    <x v="2"/>
    <s v="OFMS"/>
    <s v="WARM DRY UF"/>
    <n v="10"/>
    <x v="2"/>
    <x v="9"/>
    <s v="PSMEG"/>
    <n v="4938"/>
    <n v="39"/>
    <s v="SE"/>
    <s v="No"/>
    <n v="465.81687799999997"/>
    <s v="H"/>
    <n v="465.81687799999997"/>
    <n v="8863.2247719999996"/>
  </r>
  <r>
    <n v="393"/>
    <s v="Polygon"/>
    <n v="4858"/>
    <s v="0522ef03-4a39-40ea-9f2b-e52d1578e308"/>
    <n v="8062000"/>
    <n v="4"/>
    <s v="USFS"/>
    <n v="42"/>
    <n v="6140680620000050"/>
    <x v="392"/>
    <n v="26.164774000000001"/>
    <n v="120"/>
    <n v="71"/>
    <s v="GF"/>
    <s v="DF"/>
    <n v="0"/>
    <n v="0"/>
    <n v="0"/>
    <s v="--"/>
    <s v="--"/>
    <n v="0"/>
    <n v="0"/>
    <n v="0"/>
    <s v="--"/>
    <s v="--"/>
    <n v="1"/>
    <n v="71"/>
    <s v="5=OS"/>
    <n v="136"/>
    <n v="237"/>
    <n v="346"/>
    <n v="115"/>
    <n v="17.860676000000002"/>
    <n v="9694"/>
    <n v="8843"/>
    <n v="52430"/>
    <n v="267"/>
    <n v="1"/>
    <n v="2"/>
    <x v="1"/>
    <s v="CW"/>
    <n v="10"/>
    <n v="94"/>
    <s v="SS"/>
    <n v="213"/>
    <x v="0"/>
    <s v="SE"/>
    <s v="WARM VERY MOIST UF"/>
    <n v="88"/>
    <x v="0"/>
    <x v="0"/>
    <s v="ABGR"/>
    <n v="4564"/>
    <n v="56"/>
    <s v="WE"/>
    <s v="No"/>
    <n v="957.74610399999995"/>
    <s v="H"/>
    <n v="975.41927399999997"/>
    <n v="29539.928133000001"/>
  </r>
  <r>
    <n v="394"/>
    <s v="Polygon"/>
    <n v="4859"/>
    <s v="488d93c0-ca6c-4709-b99b-eb584d1c6202"/>
    <n v="8062000"/>
    <n v="4"/>
    <s v="USFS"/>
    <n v="42"/>
    <n v="6140680620000060"/>
    <x v="393"/>
    <n v="26.123199"/>
    <n v="120"/>
    <n v="72"/>
    <s v="GF"/>
    <s v="DF"/>
    <n v="0"/>
    <n v="0"/>
    <n v="0"/>
    <s v="--"/>
    <s v="--"/>
    <n v="0"/>
    <n v="0"/>
    <n v="0"/>
    <s v="--"/>
    <s v="--"/>
    <n v="1"/>
    <n v="72"/>
    <s v="5=OS"/>
    <n v="137"/>
    <n v="237"/>
    <n v="346"/>
    <n v="115"/>
    <n v="17.821928"/>
    <n v="9694"/>
    <n v="8840"/>
    <n v="52391"/>
    <n v="267"/>
    <n v="1"/>
    <n v="2"/>
    <x v="1"/>
    <s v="CW"/>
    <n v="10"/>
    <n v="85"/>
    <s v="MS"/>
    <n v="213"/>
    <x v="0"/>
    <s v="UR"/>
    <s v="WARM VERY MOIST UF"/>
    <n v="8"/>
    <x v="0"/>
    <x v="0"/>
    <s v="ABGR"/>
    <n v="4130"/>
    <n v="66"/>
    <s v="NW"/>
    <s v="No"/>
    <n v="789.52856199999997"/>
    <s v="H"/>
    <n v="280.54955999999999"/>
    <n v="3425.9682809999999"/>
  </r>
  <r>
    <n v="395"/>
    <s v="Polygon"/>
    <n v="4860"/>
    <s v="4dcbe041-ffa8-461f-846e-ef108b16211f"/>
    <n v="8062000"/>
    <n v="4"/>
    <s v="USFS"/>
    <n v="42"/>
    <n v="6140680620000120"/>
    <x v="394"/>
    <n v="17.387813999999999"/>
    <n v="80"/>
    <n v="44"/>
    <s v="DF"/>
    <s v="GF"/>
    <n v="2.6918510000000002"/>
    <n v="19"/>
    <n v="26"/>
    <s v="DF"/>
    <s v="GF"/>
    <n v="0"/>
    <n v="0"/>
    <n v="0"/>
    <s v="--"/>
    <s v="--"/>
    <n v="2"/>
    <n v="59"/>
    <s v="3=UR"/>
    <n v="608"/>
    <n v="96"/>
    <n v="225"/>
    <n v="81"/>
    <n v="5.3811859999999996"/>
    <n v="3162"/>
    <n v="2780"/>
    <n v="15884"/>
    <n v="201"/>
    <n v="1"/>
    <n v="3"/>
    <x v="23"/>
    <s v="CW"/>
    <n v="10"/>
    <n v="80"/>
    <s v="MS"/>
    <n v="213"/>
    <x v="0"/>
    <s v="OFMS"/>
    <s v="COOL MOIST UF"/>
    <n v="10"/>
    <x v="0"/>
    <x v="0"/>
    <s v="ABGR"/>
    <n v="4162"/>
    <n v="54"/>
    <s v="NW"/>
    <s v="No"/>
    <n v="614.80371100000002"/>
    <s v="H"/>
    <n v="409.937883"/>
    <n v="6005.3550070000001"/>
  </r>
  <r>
    <n v="396"/>
    <s v="Polygon"/>
    <n v="4861"/>
    <s v="38dfb86a-fcb7-4052-8501-a08ee82c154d"/>
    <n v="8062000"/>
    <n v="4"/>
    <s v="USFS"/>
    <n v="42"/>
    <n v="6140680620000050"/>
    <x v="395"/>
    <n v="17.501228000000001"/>
    <n v="80"/>
    <n v="44"/>
    <s v="DF"/>
    <s v="GF"/>
    <n v="2.6918510000000002"/>
    <n v="19"/>
    <n v="26"/>
    <s v="DF"/>
    <s v="GF"/>
    <n v="0"/>
    <n v="0"/>
    <n v="0"/>
    <s v="--"/>
    <s v="--"/>
    <n v="2"/>
    <n v="59"/>
    <s v="3=UR"/>
    <n v="608"/>
    <n v="98"/>
    <n v="228"/>
    <n v="81"/>
    <n v="5.4233760000000002"/>
    <n v="3205"/>
    <n v="2829"/>
    <n v="16054"/>
    <n v="201"/>
    <n v="1"/>
    <n v="3"/>
    <x v="24"/>
    <s v="CD"/>
    <n v="2"/>
    <n v="85"/>
    <s v="MS"/>
    <n v="210"/>
    <x v="2"/>
    <s v="OFMS"/>
    <s v="WARM DRY UF"/>
    <n v="10"/>
    <x v="2"/>
    <x v="9"/>
    <s v="PSMEG"/>
    <n v="4148"/>
    <n v="51"/>
    <s v="WE"/>
    <s v="No"/>
    <n v="1251.75162"/>
    <s v="H"/>
    <n v="649.84051199999999"/>
    <n v="19264.244392000001"/>
  </r>
  <r>
    <n v="397"/>
    <s v="Polygon"/>
    <n v="4862"/>
    <s v="07535065-915c-40ea-84bb-97180f23bfdd"/>
    <n v="8062000"/>
    <n v="4"/>
    <s v="USFS"/>
    <n v="42"/>
    <n v="6140680620000050"/>
    <x v="396"/>
    <n v="27.893896000000002"/>
    <n v="108"/>
    <n v="18"/>
    <s v="DF"/>
    <s v="GF"/>
    <n v="13.82845"/>
    <n v="50"/>
    <n v="9"/>
    <s v="DF"/>
    <s v="--"/>
    <n v="4.1361220000000003"/>
    <n v="18"/>
    <n v="22"/>
    <s v="GF"/>
    <s v="--"/>
    <n v="3"/>
    <n v="42"/>
    <s v="6=OM"/>
    <n v="1310"/>
    <n v="77"/>
    <n v="219"/>
    <n v="61"/>
    <n v="3.2814100000000002"/>
    <n v="2096"/>
    <n v="1743"/>
    <n v="9752"/>
    <n v="201"/>
    <n v="1"/>
    <n v="4"/>
    <x v="1"/>
    <s v="CW"/>
    <n v="10"/>
    <n v="88"/>
    <s v="MS"/>
    <n v="213"/>
    <x v="0"/>
    <s v="OFMS"/>
    <s v="WARM VERY MOIST UF"/>
    <n v="10"/>
    <x v="0"/>
    <x v="0"/>
    <s v="ABGR"/>
    <n v="4210"/>
    <n v="51"/>
    <s v="NW"/>
    <s v="No"/>
    <n v="3166.7887500000002"/>
    <s v="H"/>
    <n v="961.99903900000004"/>
    <n v="23693.875538"/>
  </r>
  <r>
    <n v="398"/>
    <s v="Polygon"/>
    <n v="4863"/>
    <s v="499b4fae-320d-4825-a05d-79082f79afdd"/>
    <n v="8062000"/>
    <n v="4"/>
    <s v="USFS"/>
    <n v="42"/>
    <n v="6140680620000130"/>
    <x v="397"/>
    <n v="18.340150999999999"/>
    <n v="89"/>
    <n v="42"/>
    <s v="GF"/>
    <s v="WL"/>
    <n v="7.0902209999999997"/>
    <n v="38"/>
    <n v="7"/>
    <s v="DF"/>
    <s v="GF"/>
    <n v="2.0906669999999998"/>
    <n v="12"/>
    <n v="20"/>
    <s v="GF"/>
    <s v="DF"/>
    <n v="3"/>
    <n v="57"/>
    <s v="4=YM"/>
    <n v="509"/>
    <n v="119"/>
    <n v="258"/>
    <n v="92"/>
    <n v="6.5466340000000001"/>
    <n v="4033"/>
    <n v="3591"/>
    <n v="20019"/>
    <n v="267"/>
    <n v="1"/>
    <n v="3"/>
    <x v="1"/>
    <s v="CW"/>
    <n v="10"/>
    <n v="89"/>
    <s v="MS"/>
    <n v="213"/>
    <x v="0"/>
    <s v="UR"/>
    <s v="WARM VERY MOIST UF"/>
    <n v="8"/>
    <x v="0"/>
    <x v="0"/>
    <s v="ABGR"/>
    <n v="4747"/>
    <n v="52"/>
    <s v="NW"/>
    <s v="No"/>
    <n v="1587.1530680000001"/>
    <s v="H"/>
    <n v="1439.93265"/>
    <n v="49705.057420999998"/>
  </r>
  <r>
    <n v="399"/>
    <s v="Polygon"/>
    <n v="4864"/>
    <s v="64cfa441-6cc7-4c13-95c8-591f4c1307c5"/>
    <n v="8062000"/>
    <n v="4"/>
    <s v="USFS"/>
    <n v="42"/>
    <n v="6140680620000130"/>
    <x v="398"/>
    <n v="8.946669"/>
    <n v="42"/>
    <n v="70"/>
    <s v="GF"/>
    <s v="PP"/>
    <n v="0"/>
    <n v="0"/>
    <n v="0"/>
    <s v="--"/>
    <s v="--"/>
    <n v="0"/>
    <n v="0"/>
    <n v="0"/>
    <s v="--"/>
    <s v="--"/>
    <n v="1"/>
    <n v="70"/>
    <s v="2=SE"/>
    <n v="3016"/>
    <n v="95"/>
    <n v="307"/>
    <n v="58"/>
    <n v="2.4063530000000002"/>
    <n v="1805"/>
    <n v="1168"/>
    <n v="5768"/>
    <n v="267"/>
    <n v="2"/>
    <n v="3"/>
    <x v="6"/>
    <s v="CE"/>
    <n v="4"/>
    <n v="55"/>
    <s v="MS"/>
    <n v="206"/>
    <x v="1"/>
    <s v="UR"/>
    <s v="COOL MOIST UF"/>
    <n v="8"/>
    <x v="0"/>
    <x v="1"/>
    <s v="PIEN"/>
    <n v="5005"/>
    <n v="48"/>
    <s v="NE"/>
    <s v="No"/>
    <n v="762.56373499999995"/>
    <s v="M"/>
    <n v="762.56373499999995"/>
    <n v="11558.18374"/>
  </r>
  <r>
    <n v="400"/>
    <s v="Polygon"/>
    <n v="4950"/>
    <s v="96c73e16-1f43-4a6c-a10c-0d112b6d3016"/>
    <n v="8062000"/>
    <n v="4"/>
    <s v="USFS"/>
    <n v="42"/>
    <n v="6140680620000130"/>
    <x v="399"/>
    <n v="25.042866"/>
    <n v="91"/>
    <n v="5"/>
    <s v="DF"/>
    <s v="--"/>
    <n v="9.1881869999999992"/>
    <n v="55"/>
    <n v="67"/>
    <s v="DF"/>
    <s v="GF"/>
    <n v="2.8984740000000002"/>
    <n v="14"/>
    <n v="12"/>
    <s v="DF"/>
    <s v="GF"/>
    <n v="2"/>
    <n v="73"/>
    <s v="3=UR"/>
    <n v="937"/>
    <n v="110"/>
    <n v="272"/>
    <n v="62"/>
    <n v="4.6336240000000002"/>
    <n v="2388"/>
    <n v="1849"/>
    <n v="9141"/>
    <n v="201"/>
    <n v="2"/>
    <n v="3"/>
    <x v="24"/>
    <s v="CD"/>
    <n v="10"/>
    <n v="86"/>
    <s v="MS"/>
    <n v="210"/>
    <x v="2"/>
    <s v="OFMS"/>
    <s v="WARM DRY UF"/>
    <n v="10"/>
    <x v="2"/>
    <x v="9"/>
    <s v="PSMEG"/>
    <n v="4342"/>
    <n v="55"/>
    <s v="SW"/>
    <s v="No"/>
    <n v="485.75835599999999"/>
    <s v="H"/>
    <n v="327.22734700000001"/>
    <n v="3230.187285"/>
  </r>
  <r>
    <n v="401"/>
    <s v="Polygon"/>
    <n v="4954"/>
    <s v="0cc596f0-3159-4912-af51-076b65040342"/>
    <n v="8062000"/>
    <n v="4"/>
    <s v="USFS"/>
    <n v="42"/>
    <n v="6140680620000040"/>
    <x v="400"/>
    <n v="32.591693999999997"/>
    <n v="112"/>
    <n v="35"/>
    <s v="GF"/>
    <s v="ES"/>
    <n v="4.2355689999999999"/>
    <n v="20"/>
    <n v="16"/>
    <s v="GF"/>
    <s v="ES"/>
    <n v="0"/>
    <n v="0"/>
    <n v="0"/>
    <s v="--"/>
    <s v="--"/>
    <n v="2"/>
    <n v="45"/>
    <s v="6=OM"/>
    <n v="372"/>
    <n v="122"/>
    <n v="248"/>
    <n v="74"/>
    <n v="7.7663799999999998"/>
    <n v="4201"/>
    <n v="3725"/>
    <n v="23359"/>
    <n v="267"/>
    <n v="1"/>
    <n v="4"/>
    <x v="1"/>
    <s v="CW"/>
    <n v="10"/>
    <n v="94"/>
    <s v="MS"/>
    <n v="213"/>
    <x v="0"/>
    <s v="OFMS"/>
    <s v="WARM VERY MOIST UF"/>
    <n v="10"/>
    <x v="0"/>
    <x v="0"/>
    <s v="ABGR"/>
    <n v="4728"/>
    <n v="45"/>
    <s v="NO"/>
    <s v="No"/>
    <n v="2871.187046"/>
    <s v="H"/>
    <n v="1514.0414989999999"/>
    <n v="59208.833413"/>
  </r>
  <r>
    <n v="402"/>
    <s v="Polygon"/>
    <n v="4955"/>
    <s v="16951ff2-65b7-455f-85e1-56fc75aa4564"/>
    <n v="8062000"/>
    <n v="4"/>
    <s v="USFS"/>
    <n v="42"/>
    <n v="6140680620000270"/>
    <x v="401"/>
    <n v="0"/>
    <n v="0"/>
    <n v="0"/>
    <s v="--"/>
    <s v="--"/>
    <n v="0"/>
    <n v="0"/>
    <n v="0"/>
    <s v="--"/>
    <s v="--"/>
    <n v="0"/>
    <n v="0"/>
    <n v="0"/>
    <s v="--"/>
    <s v="--"/>
    <n v="0"/>
    <n v="8"/>
    <s v="0=BG"/>
    <n v="156"/>
    <n v="18"/>
    <n v="44"/>
    <n v="16"/>
    <n v="4.5442099999999996"/>
    <n v="583"/>
    <n v="509"/>
    <n v="3134"/>
    <n v="999"/>
    <n v="5"/>
    <n v="5"/>
    <x v="1"/>
    <s v="CW"/>
    <n v="10"/>
    <n v="94"/>
    <s v="MS"/>
    <n v="213"/>
    <x v="0"/>
    <s v="UR"/>
    <s v="WARM VERY MOIST UF"/>
    <n v="8"/>
    <x v="0"/>
    <x v="0"/>
    <s v="ABGR"/>
    <n v="4405"/>
    <n v="57"/>
    <s v="NW"/>
    <s v="No"/>
    <n v="2249.9424829999998"/>
    <s v="H"/>
    <n v="95.674902000000003"/>
    <n v="403.52641899999998"/>
  </r>
  <r>
    <n v="403"/>
    <s v="Polygon"/>
    <n v="4957"/>
    <s v="c5183b74-5aa7-4dcc-b10a-df0523dae228"/>
    <n v="8062000"/>
    <n v="4"/>
    <s v="USFS"/>
    <n v="42"/>
    <n v="6140680620000270"/>
    <x v="402"/>
    <n v="11.344754"/>
    <n v="50"/>
    <n v="55"/>
    <s v="GF"/>
    <s v="LP"/>
    <n v="5.0886399999999998"/>
    <n v="19"/>
    <n v="15"/>
    <s v="ES"/>
    <s v="GF"/>
    <n v="0"/>
    <n v="0"/>
    <n v="0"/>
    <s v="--"/>
    <s v="--"/>
    <n v="2"/>
    <n v="61"/>
    <s v="3=UR"/>
    <n v="453"/>
    <n v="98"/>
    <n v="216"/>
    <n v="53"/>
    <n v="6.308395"/>
    <n v="1798"/>
    <n v="1415"/>
    <n v="6150"/>
    <n v="267"/>
    <n v="1"/>
    <n v="3"/>
    <x v="1"/>
    <s v="CW"/>
    <n v="10"/>
    <n v="93"/>
    <s v="MS"/>
    <n v="213"/>
    <x v="0"/>
    <s v="OFMS"/>
    <s v="WARM VERY MOIST UF"/>
    <n v="10"/>
    <x v="0"/>
    <x v="0"/>
    <s v="ABGR"/>
    <n v="4622"/>
    <n v="46"/>
    <s v="SW"/>
    <s v="No"/>
    <n v="4295.7211010000001"/>
    <s v="H"/>
    <n v="1566.902531"/>
    <n v="35115.333257999999"/>
  </r>
  <r>
    <n v="404"/>
    <s v="Polygon"/>
    <n v="4990"/>
    <s v="81ca9269-df76-4ef9-a8c0-0e980326a2a3"/>
    <n v="8062000"/>
    <n v="4"/>
    <s v="USFS"/>
    <n v="42"/>
    <n v="6140680620000300"/>
    <x v="403"/>
    <n v="38.852882000000001"/>
    <n v="110"/>
    <n v="2"/>
    <s v="GF"/>
    <s v="DF"/>
    <n v="3.2943440000000002"/>
    <n v="19"/>
    <n v="90"/>
    <s v="GF"/>
    <s v="DF"/>
    <n v="0"/>
    <n v="0"/>
    <n v="0"/>
    <s v="--"/>
    <s v="--"/>
    <n v="1"/>
    <n v="90"/>
    <s v="1=SI"/>
    <n v="2166"/>
    <n v="110"/>
    <n v="323"/>
    <n v="21"/>
    <n v="3.0561759999999998"/>
    <n v="1276"/>
    <n v="269"/>
    <n v="1537"/>
    <n v="201"/>
    <n v="3"/>
    <n v="1"/>
    <x v="2"/>
    <s v="CW"/>
    <n v="10"/>
    <n v="94"/>
    <s v="MS"/>
    <n v="213"/>
    <x v="0"/>
    <s v="OFMS"/>
    <s v="COOL MOIST UF"/>
    <n v="10"/>
    <x v="0"/>
    <x v="0"/>
    <s v="ABGR"/>
    <n v="4906"/>
    <n v="36"/>
    <s v="WE"/>
    <s v="No"/>
    <n v="2142.9258719999998"/>
    <s v="H"/>
    <n v="1840.0234330000001"/>
    <n v="48962.733608000002"/>
  </r>
  <r>
    <n v="405"/>
    <s v="Polygon"/>
    <n v="4991"/>
    <s v="8951fa06-e58f-40af-907d-2de1fd41cae9"/>
    <n v="8062000"/>
    <n v="4"/>
    <s v="USFS"/>
    <n v="42"/>
    <n v="6140680620000300"/>
    <x v="404"/>
    <n v="21.391466000000001"/>
    <n v="72"/>
    <n v="6"/>
    <s v="GF"/>
    <s v="DF"/>
    <n v="4.9891670000000001"/>
    <n v="12"/>
    <n v="59"/>
    <s v="DF"/>
    <s v="GF"/>
    <n v="0"/>
    <n v="0"/>
    <n v="0"/>
    <s v="--"/>
    <s v="--"/>
    <n v="2"/>
    <n v="61"/>
    <s v="3=UR"/>
    <n v="1116"/>
    <n v="59"/>
    <n v="170"/>
    <n v="29"/>
    <n v="3.1002429999999999"/>
    <n v="660"/>
    <n v="324"/>
    <n v="1518"/>
    <n v="201"/>
    <n v="3"/>
    <n v="3"/>
    <x v="1"/>
    <s v="CW"/>
    <n v="4"/>
    <n v="88"/>
    <s v="MS"/>
    <n v="213"/>
    <x v="0"/>
    <s v="OFMS"/>
    <s v="WARM VERY MOIST UF"/>
    <n v="8"/>
    <x v="0"/>
    <x v="0"/>
    <s v="ABGR"/>
    <n v="4572"/>
    <n v="54"/>
    <s v="SW"/>
    <s v="No"/>
    <n v="846.72986300000002"/>
    <s v="H"/>
    <n v="167.67815899999999"/>
    <n v="1493.781481"/>
  </r>
  <r>
    <n v="406"/>
    <s v="Polygon"/>
    <n v="4992"/>
    <s v="4a83a843-817c-422a-91ce-e711e47e5beb"/>
    <n v="8062000"/>
    <n v="4"/>
    <s v="USFS"/>
    <n v="42"/>
    <n v="6140680620000300"/>
    <x v="405"/>
    <n v="17.568636000000001"/>
    <n v="80"/>
    <n v="43"/>
    <s v="DF"/>
    <s v="GF"/>
    <n v="2.2590729999999999"/>
    <n v="16"/>
    <n v="25"/>
    <s v="DF"/>
    <s v="GF"/>
    <n v="0"/>
    <n v="0"/>
    <n v="0"/>
    <s v="--"/>
    <s v="--"/>
    <n v="2"/>
    <n v="57"/>
    <s v="3=UR"/>
    <n v="608"/>
    <n v="97"/>
    <n v="227"/>
    <n v="81"/>
    <n v="5.4131739999999997"/>
    <n v="3193"/>
    <n v="2807"/>
    <n v="15983"/>
    <n v="201"/>
    <n v="1"/>
    <n v="3"/>
    <x v="1"/>
    <s v="CW"/>
    <n v="10"/>
    <n v="94"/>
    <s v="MS"/>
    <n v="213"/>
    <x v="0"/>
    <s v="OFMS"/>
    <s v="WARM VERY MOIST UF"/>
    <n v="10"/>
    <x v="0"/>
    <x v="0"/>
    <s v="ABGR"/>
    <n v="4980"/>
    <n v="42"/>
    <s v="WE"/>
    <s v="No"/>
    <n v="1779.0262399999999"/>
    <s v="H"/>
    <n v="285.580198"/>
    <n v="1366.324108"/>
  </r>
  <r>
    <n v="407"/>
    <s v="Polygon"/>
    <n v="4993"/>
    <s v="887e78ce-02de-4cd4-94ef-43981faca109"/>
    <n v="8062000"/>
    <n v="4"/>
    <s v="USFS"/>
    <n v="42"/>
    <n v="6140680620000100"/>
    <x v="406"/>
    <n v="17.439119000000002"/>
    <n v="80"/>
    <n v="44"/>
    <s v="DF"/>
    <s v="GF"/>
    <n v="2.6918510000000002"/>
    <n v="19"/>
    <n v="26"/>
    <s v="DF"/>
    <s v="GF"/>
    <n v="0"/>
    <n v="0"/>
    <n v="0"/>
    <s v="--"/>
    <s v="--"/>
    <n v="2"/>
    <n v="58"/>
    <s v="3=UR"/>
    <n v="608"/>
    <n v="96"/>
    <n v="225"/>
    <n v="81"/>
    <n v="5.3834600000000004"/>
    <n v="3165"/>
    <n v="2779"/>
    <n v="15876"/>
    <n v="201"/>
    <n v="1"/>
    <n v="3"/>
    <x v="1"/>
    <s v="CW"/>
    <n v="10"/>
    <n v="94"/>
    <s v="MS"/>
    <n v="213"/>
    <x v="0"/>
    <s v="OFMS"/>
    <s v="WARM VERY MOIST UF"/>
    <n v="10"/>
    <x v="0"/>
    <x v="0"/>
    <s v="ABGR"/>
    <n v="4431"/>
    <n v="45"/>
    <s v="NW"/>
    <s v="No"/>
    <n v="2987.845609"/>
    <s v="H"/>
    <n v="847.14942900000005"/>
    <n v="24265.968126"/>
  </r>
  <r>
    <n v="408"/>
    <s v="Polygon"/>
    <n v="4995"/>
    <s v="183170bc-8c14-4866-bf91-2b26780b07e6"/>
    <n v="8062000"/>
    <n v="4"/>
    <s v="USFS"/>
    <n v="42"/>
    <n v="6140680620000300"/>
    <x v="407"/>
    <n v="17.530439000000001"/>
    <n v="80"/>
    <n v="44"/>
    <s v="DF"/>
    <s v="GF"/>
    <n v="2.2592989999999999"/>
    <n v="16"/>
    <n v="26"/>
    <s v="DF"/>
    <s v="GF"/>
    <n v="0"/>
    <n v="0"/>
    <n v="0"/>
    <s v="--"/>
    <s v="--"/>
    <n v="2"/>
    <n v="58"/>
    <s v="3=UR"/>
    <n v="608"/>
    <n v="97"/>
    <n v="227"/>
    <n v="81"/>
    <n v="5.4159059999999997"/>
    <n v="3197"/>
    <n v="2814"/>
    <n v="15983"/>
    <n v="201"/>
    <n v="1"/>
    <n v="3"/>
    <x v="1"/>
    <s v="CW"/>
    <n v="10"/>
    <n v="95"/>
    <s v="MS"/>
    <n v="213"/>
    <x v="0"/>
    <s v="OFMS"/>
    <s v="WARM VERY MOIST UF"/>
    <n v="10"/>
    <x v="0"/>
    <x v="0"/>
    <s v="ABGR"/>
    <n v="4598"/>
    <n v="49"/>
    <s v="WE"/>
    <s v="No"/>
    <n v="2897.1589159999999"/>
    <s v="H"/>
    <n v="1067.9751000000001"/>
    <n v="26145.938550999999"/>
  </r>
  <r>
    <n v="409"/>
    <s v="Polygon"/>
    <n v="4996"/>
    <s v="9586cf40-0dcf-4c29-9333-70ef92ab9bf5"/>
    <n v="8062000"/>
    <n v="4"/>
    <s v="USFS"/>
    <n v="42"/>
    <n v="6140680620000310"/>
    <x v="408"/>
    <n v="38.885475"/>
    <n v="110"/>
    <n v="2"/>
    <s v="GF"/>
    <s v="DF"/>
    <n v="3.2943549999999999"/>
    <n v="19"/>
    <n v="90"/>
    <s v="GF"/>
    <s v="DF"/>
    <n v="0"/>
    <n v="0"/>
    <n v="0"/>
    <s v="--"/>
    <s v="--"/>
    <n v="1"/>
    <n v="90"/>
    <s v="1=SI"/>
    <n v="2166"/>
    <n v="110"/>
    <n v="323"/>
    <n v="21"/>
    <n v="3.056168"/>
    <n v="1276"/>
    <n v="269"/>
    <n v="1537"/>
    <n v="201"/>
    <n v="3"/>
    <n v="1"/>
    <x v="1"/>
    <s v="CW"/>
    <n v="4"/>
    <n v="85"/>
    <s v="SS"/>
    <n v="213"/>
    <x v="0"/>
    <s v="SI"/>
    <s v="WARM VERY MOIST UF"/>
    <n v="4"/>
    <x v="0"/>
    <x v="0"/>
    <s v="ABGR"/>
    <n v="5004"/>
    <n v="49"/>
    <s v="WE"/>
    <s v="No"/>
    <n v="387.01104400000003"/>
    <s v="H"/>
    <n v="387.01104400000003"/>
    <n v="6851.8062929999996"/>
  </r>
  <r>
    <n v="410"/>
    <s v="Polygon"/>
    <n v="4997"/>
    <s v="2b0c45f5-fecc-4932-9490-4597d3b27a74"/>
    <n v="8062000"/>
    <n v="4"/>
    <s v="USFS"/>
    <n v="42"/>
    <n v="6140680620000060"/>
    <x v="409"/>
    <n v="38.710025999999999"/>
    <n v="110"/>
    <n v="2"/>
    <s v="GF"/>
    <s v="DF"/>
    <n v="3.2944460000000002"/>
    <n v="19"/>
    <n v="90"/>
    <s v="GF"/>
    <s v="DF"/>
    <n v="0"/>
    <n v="0"/>
    <n v="0"/>
    <s v="--"/>
    <s v="--"/>
    <n v="1"/>
    <n v="90"/>
    <s v="1=SI"/>
    <n v="2167"/>
    <n v="110"/>
    <n v="323"/>
    <n v="21"/>
    <n v="3.054945"/>
    <n v="1274"/>
    <n v="266"/>
    <n v="1524"/>
    <n v="201"/>
    <n v="3"/>
    <n v="1"/>
    <x v="1"/>
    <s v="CW"/>
    <n v="4"/>
    <n v="85"/>
    <s v="SS"/>
    <n v="213"/>
    <x v="0"/>
    <s v="SI"/>
    <s v="WARM VERY MOIST UF"/>
    <n v="4"/>
    <x v="0"/>
    <x v="0"/>
    <s v="ABGR"/>
    <n v="5068"/>
    <n v="47"/>
    <s v="NW"/>
    <s v="No"/>
    <n v="1126.897714"/>
    <s v="H"/>
    <n v="1126.897714"/>
    <n v="42915.426087"/>
  </r>
  <r>
    <n v="411"/>
    <s v="Polygon"/>
    <n v="4998"/>
    <s v="0a20c838-c546-4ac9-a9df-75300e7f677d"/>
    <n v="8062000"/>
    <n v="4"/>
    <s v="USFS"/>
    <n v="42"/>
    <n v="6140680620000300"/>
    <x v="410"/>
    <n v="38.839367000000003"/>
    <n v="110"/>
    <n v="2"/>
    <s v="GF"/>
    <s v="DF"/>
    <n v="3.294346"/>
    <n v="19"/>
    <n v="90"/>
    <s v="GF"/>
    <s v="DF"/>
    <n v="0"/>
    <n v="0"/>
    <n v="0"/>
    <s v="--"/>
    <s v="--"/>
    <n v="1"/>
    <n v="90"/>
    <s v="1=SI"/>
    <n v="2166"/>
    <n v="110"/>
    <n v="323"/>
    <n v="21"/>
    <n v="3.056127"/>
    <n v="1276"/>
    <n v="269"/>
    <n v="1536"/>
    <n v="201"/>
    <n v="3"/>
    <n v="1"/>
    <x v="1"/>
    <s v="CW"/>
    <n v="4"/>
    <n v="35"/>
    <s v="SS"/>
    <n v="213"/>
    <x v="0"/>
    <s v="SE"/>
    <s v="WARM VERY MOIST UF"/>
    <n v="5"/>
    <x v="0"/>
    <x v="0"/>
    <s v="ABGR"/>
    <n v="5060"/>
    <n v="39"/>
    <s v="WE"/>
    <s v="No"/>
    <n v="1417.922998"/>
    <s v=" "/>
    <n v="1417.922998"/>
    <n v="42993.514102000001"/>
  </r>
  <r>
    <n v="412"/>
    <s v="Polygon"/>
    <n v="5039"/>
    <s v="6be792e4-2f1d-4242-b792-f9bb05404392"/>
    <n v="8062000"/>
    <n v="4"/>
    <s v="USFS"/>
    <n v="42"/>
    <n v="6140680620000050"/>
    <x v="411"/>
    <n v="17.350259999999999"/>
    <n v="88"/>
    <n v="63"/>
    <s v="DF"/>
    <s v="PP"/>
    <n v="7.0499140000000002"/>
    <n v="50"/>
    <n v="17"/>
    <s v="DF"/>
    <s v="--"/>
    <n v="6.6498549999999996"/>
    <n v="23"/>
    <n v="22"/>
    <s v="DF"/>
    <s v="--"/>
    <n v="3"/>
    <n v="76"/>
    <s v="4=YM"/>
    <n v="280"/>
    <n v="232"/>
    <n v="391"/>
    <n v="99"/>
    <n v="12.309371000000001"/>
    <n v="7794"/>
    <n v="6858"/>
    <n v="38268"/>
    <n v="201"/>
    <n v="1"/>
    <n v="1"/>
    <x v="24"/>
    <s v="CD"/>
    <n v="10"/>
    <n v="88"/>
    <s v="MS"/>
    <n v="210"/>
    <x v="2"/>
    <s v="OFMS"/>
    <s v="WARM DRY UF"/>
    <n v="10"/>
    <x v="2"/>
    <x v="9"/>
    <s v="PSMEG"/>
    <n v="4631"/>
    <n v="62"/>
    <s v="WE"/>
    <s v="No"/>
    <n v="924.40919899999994"/>
    <s v="H"/>
    <n v="951.55914099999995"/>
    <n v="11091.583258000001"/>
  </r>
  <r>
    <n v="413"/>
    <s v="Polygon"/>
    <n v="5040"/>
    <s v="32714544-b895-4039-af86-d811af3f2161"/>
    <n v="8062000"/>
    <n v="4"/>
    <s v="USFS"/>
    <n v="42"/>
    <n v="6140680620000270"/>
    <x v="412"/>
    <n v="22.200834"/>
    <n v="74"/>
    <n v="26"/>
    <s v="DF"/>
    <s v="LP"/>
    <n v="0.103713"/>
    <n v="4"/>
    <n v="0"/>
    <s v="DF"/>
    <s v="--"/>
    <n v="0"/>
    <n v="0"/>
    <n v="0"/>
    <s v="--"/>
    <s v="--"/>
    <n v="1"/>
    <n v="26"/>
    <s v="1=SI"/>
    <n v="65"/>
    <n v="57"/>
    <n v="95"/>
    <n v="52"/>
    <n v="12.693192"/>
    <n v="1284"/>
    <n v="1074"/>
    <n v="4957"/>
    <n v="201"/>
    <n v="1"/>
    <n v="4"/>
    <x v="24"/>
    <s v="CD"/>
    <n v="2"/>
    <n v="85"/>
    <s v="MS"/>
    <n v="210"/>
    <x v="2"/>
    <s v="OFMS"/>
    <s v="WARM DRY UF"/>
    <n v="10"/>
    <x v="2"/>
    <x v="9"/>
    <s v="PSMEG"/>
    <n v="4809"/>
    <n v="54"/>
    <s v="WE"/>
    <s v="No"/>
    <n v="735.21019799999999"/>
    <s v="H"/>
    <n v="735.21019799999999"/>
    <n v="13533.966186"/>
  </r>
  <r>
    <n v="414"/>
    <s v="Polygon"/>
    <n v="5052"/>
    <s v="7963089e-bc1e-43e9-9141-433fe9385878"/>
    <n v="8062000"/>
    <n v="4"/>
    <s v="USFS"/>
    <n v="42"/>
    <n v="6140680620000120"/>
    <x v="413"/>
    <n v="22.204080999999999"/>
    <n v="74"/>
    <n v="27"/>
    <s v="DF"/>
    <s v="LP"/>
    <n v="0.103713"/>
    <n v="4"/>
    <n v="0"/>
    <s v="DF"/>
    <s v="--"/>
    <n v="0"/>
    <n v="0"/>
    <n v="0"/>
    <s v="--"/>
    <s v="--"/>
    <n v="1"/>
    <n v="27"/>
    <s v="1=SI"/>
    <n v="65"/>
    <n v="57"/>
    <n v="95"/>
    <n v="52"/>
    <n v="12.699294"/>
    <n v="1285"/>
    <n v="1074"/>
    <n v="4957"/>
    <n v="201"/>
    <n v="1"/>
    <n v="4"/>
    <x v="42"/>
    <s v="CP"/>
    <n v="2"/>
    <n v="45"/>
    <s v="SS"/>
    <n v="237"/>
    <x v="2"/>
    <s v="OFSS"/>
    <s v="WARM DRY UF"/>
    <n v="10"/>
    <x v="2"/>
    <x v="10"/>
    <s v="PIPO"/>
    <n v="4304"/>
    <n v="56"/>
    <s v="SW"/>
    <s v="No"/>
    <n v="1762.96119"/>
    <s v="M"/>
    <n v="24.459897999999999"/>
    <n v="14.077119"/>
  </r>
  <r>
    <n v="415"/>
    <s v="Polygon"/>
    <n v="5054"/>
    <s v="8cc8a5ac-4154-48cf-b123-e9ff3854c241"/>
    <n v="8052000"/>
    <n v="4"/>
    <s v="USFS"/>
    <n v="42"/>
    <n v="6140680520000020"/>
    <x v="414"/>
    <n v="24.106722000000001"/>
    <n v="102"/>
    <n v="42"/>
    <s v="DF"/>
    <s v="GF"/>
    <n v="7.400004"/>
    <n v="33"/>
    <n v="22"/>
    <s v="DF"/>
    <s v="--"/>
    <n v="0.102259"/>
    <n v="2"/>
    <n v="0"/>
    <s v="DF"/>
    <s v="PY"/>
    <n v="2"/>
    <n v="55"/>
    <s v="3=UR"/>
    <n v="198"/>
    <n v="138"/>
    <n v="241"/>
    <n v="102"/>
    <n v="11.298080000000001"/>
    <n v="4967"/>
    <n v="4492"/>
    <n v="26961"/>
    <n v="201"/>
    <n v="1"/>
    <n v="3"/>
    <x v="2"/>
    <s v="CW"/>
    <n v="10"/>
    <n v="33"/>
    <s v="TS"/>
    <n v="213"/>
    <x v="0"/>
    <s v="UR"/>
    <s v="COOL MOIST UF"/>
    <n v="6"/>
    <x v="0"/>
    <x v="0"/>
    <s v="ABGR"/>
    <n v="3810"/>
    <n v="54"/>
    <s v="NE"/>
    <s v="No"/>
    <n v="1531.9097509999999"/>
    <s v=" "/>
    <n v="1531.9097509999999"/>
    <n v="45441.978629999998"/>
  </r>
  <r>
    <n v="416"/>
    <s v="Polygon"/>
    <n v="5055"/>
    <s v="0ce3b21b-44aa-4bd7-8a41-338e8990fd88"/>
    <n v="8052000"/>
    <n v="4"/>
    <s v="USFS"/>
    <n v="42"/>
    <n v="6140680520000020"/>
    <x v="415"/>
    <n v="12.962472"/>
    <n v="57"/>
    <n v="54"/>
    <s v="PP"/>
    <s v="DF"/>
    <n v="0"/>
    <n v="0"/>
    <n v="0"/>
    <s v="--"/>
    <s v="--"/>
    <n v="0"/>
    <n v="0"/>
    <n v="0"/>
    <s v="--"/>
    <s v="--"/>
    <n v="1"/>
    <n v="54"/>
    <s v="2=SE"/>
    <n v="279"/>
    <n v="106"/>
    <n v="209"/>
    <n v="62"/>
    <n v="8.3601960000000002"/>
    <n v="2105"/>
    <n v="1667"/>
    <n v="7940"/>
    <n v="221"/>
    <n v="1"/>
    <n v="3"/>
    <x v="2"/>
    <s v="CW"/>
    <n v="8"/>
    <n v="95"/>
    <s v="SS"/>
    <n v="213"/>
    <x v="0"/>
    <s v="SE"/>
    <s v="COOL MOIST UF"/>
    <n v="77"/>
    <x v="0"/>
    <x v="0"/>
    <s v="ABGR"/>
    <n v="4149"/>
    <n v="60"/>
    <s v="WE"/>
    <s v="No"/>
    <n v="590.80321400000003"/>
    <s v="H"/>
    <n v="590.80321400000003"/>
    <n v="11382.840623"/>
  </r>
  <r>
    <n v="417"/>
    <s v="Polygon"/>
    <n v="5056"/>
    <s v="c1b76b3e-87ff-416a-b1f3-c6246de9ccf7"/>
    <n v="8052000"/>
    <n v="4"/>
    <s v="USFS"/>
    <n v="42"/>
    <n v="6140680520000020"/>
    <x v="416"/>
    <n v="23.562563000000001"/>
    <n v="113"/>
    <n v="14"/>
    <s v="WL"/>
    <s v="GF"/>
    <n v="10.363523000000001"/>
    <n v="63"/>
    <n v="55"/>
    <s v="GF"/>
    <s v="--"/>
    <n v="6.5290270000000001"/>
    <n v="33"/>
    <n v="62"/>
    <s v="GF"/>
    <s v="DF"/>
    <n v="3"/>
    <n v="85"/>
    <s v="4=YM"/>
    <n v="1493"/>
    <n v="158"/>
    <n v="401"/>
    <n v="84"/>
    <n v="4.4074489999999997"/>
    <n v="4040"/>
    <n v="3038"/>
    <n v="16207"/>
    <n v="267"/>
    <n v="1"/>
    <n v="2"/>
    <x v="38"/>
    <s v="CE"/>
    <n v="8"/>
    <n v="85"/>
    <s v="MS"/>
    <n v="206"/>
    <x v="1"/>
    <s v="OFMS"/>
    <s v="COOL MOIST UF"/>
    <n v="8"/>
    <x v="0"/>
    <x v="1"/>
    <s v="PIEN"/>
    <n v="4393"/>
    <n v="46"/>
    <s v="NO"/>
    <s v="No"/>
    <n v="3504.8843790000001"/>
    <s v="H"/>
    <n v="3504.8843790000001"/>
    <n v="290636.108756"/>
  </r>
  <r>
    <n v="418"/>
    <s v="Polygon"/>
    <n v="5057"/>
    <s v="15328177-3305-44d1-bc58-4572f0d9f606"/>
    <n v="8052000"/>
    <n v="4"/>
    <s v="USFS"/>
    <n v="42"/>
    <n v="6140680520000020"/>
    <x v="417"/>
    <n v="9.0615799999999993"/>
    <n v="40"/>
    <n v="57"/>
    <s v="AF"/>
    <s v="ES"/>
    <n v="0"/>
    <n v="0"/>
    <n v="0"/>
    <s v="--"/>
    <s v="--"/>
    <n v="0"/>
    <n v="0"/>
    <n v="0"/>
    <s v="--"/>
    <s v="--"/>
    <n v="1"/>
    <n v="57"/>
    <s v="2=SE"/>
    <n v="986"/>
    <n v="86"/>
    <n v="226"/>
    <n v="66"/>
    <n v="3.9907240000000002"/>
    <n v="1582"/>
    <n v="1107"/>
    <n v="5373"/>
    <n v="268"/>
    <n v="1"/>
    <n v="3"/>
    <x v="3"/>
    <s v="CE"/>
    <n v="10"/>
    <n v="33"/>
    <s v="SS"/>
    <n v="206"/>
    <x v="1"/>
    <s v="SE"/>
    <s v="COOL MOIST UF"/>
    <n v="77"/>
    <x v="0"/>
    <x v="1"/>
    <s v="PIEN"/>
    <n v="5361"/>
    <n v="34"/>
    <s v="EA"/>
    <s v="No"/>
    <n v="1953.7034619999999"/>
    <s v=" "/>
    <n v="1937.780573"/>
    <n v="50717.725008000001"/>
  </r>
  <r>
    <n v="419"/>
    <s v="Polygon"/>
    <n v="5058"/>
    <s v="863b5b9b-59d2-4b49-92d8-d949dfefea5c"/>
    <n v="8052000"/>
    <n v="4"/>
    <s v="USFS"/>
    <n v="42"/>
    <n v="6140680520000080"/>
    <x v="418"/>
    <n v="1.933314"/>
    <n v="10"/>
    <n v="6"/>
    <s v="PP"/>
    <s v="GF"/>
    <n v="0"/>
    <n v="0"/>
    <n v="0"/>
    <s v="--"/>
    <s v="--"/>
    <n v="0"/>
    <n v="0"/>
    <n v="0"/>
    <s v="--"/>
    <s v="--"/>
    <n v="1"/>
    <n v="6"/>
    <s v="1=SI"/>
    <n v="113"/>
    <n v="2"/>
    <n v="8"/>
    <n v="11"/>
    <n v="1.941621"/>
    <n v="15"/>
    <n v="0"/>
    <n v="0"/>
    <n v="999"/>
    <n v="5"/>
    <n v="5"/>
    <x v="19"/>
    <s v="CD"/>
    <n v="8"/>
    <n v="85"/>
    <s v="SS"/>
    <n v="210"/>
    <x v="0"/>
    <s v="SE"/>
    <s v="WARM MOIST UF"/>
    <n v="77"/>
    <x v="0"/>
    <x v="0"/>
    <s v="PSMEG"/>
    <n v="4555"/>
    <n v="43"/>
    <s v="SW"/>
    <s v="No"/>
    <n v="468.28410100000002"/>
    <s v="H"/>
    <n v="468.28410100000002"/>
    <n v="4790.2746189999998"/>
  </r>
  <r>
    <n v="420"/>
    <s v="Polygon"/>
    <n v="5059"/>
    <s v="78fa9a28-eacc-4cea-9a56-9e478b6fe9ae"/>
    <n v="8052000"/>
    <n v="4"/>
    <s v="USFS"/>
    <n v="42"/>
    <n v="6140680520000080"/>
    <x v="419"/>
    <n v="28.028879"/>
    <n v="109"/>
    <n v="53"/>
    <s v="DF"/>
    <s v="GF"/>
    <n v="3.8567089999999999"/>
    <n v="28"/>
    <n v="2"/>
    <s v="DF"/>
    <s v="--"/>
    <n v="0.23891599999999999"/>
    <n v="2"/>
    <n v="0"/>
    <s v="GF"/>
    <s v="--"/>
    <n v="1"/>
    <n v="54"/>
    <s v="5=OS"/>
    <n v="122"/>
    <n v="189"/>
    <n v="282"/>
    <n v="105"/>
    <n v="16.838327"/>
    <n v="7053"/>
    <n v="6401"/>
    <n v="38479"/>
    <n v="201"/>
    <n v="1"/>
    <n v="2"/>
    <x v="19"/>
    <s v="CD"/>
    <n v="2"/>
    <n v="78"/>
    <s v="SS"/>
    <n v="210"/>
    <x v="0"/>
    <s v="SE"/>
    <s v="WARM MOIST UF"/>
    <n v="77"/>
    <x v="0"/>
    <x v="0"/>
    <s v="PSMEG"/>
    <n v="4239"/>
    <n v="65"/>
    <s v="SW"/>
    <s v="No"/>
    <n v="3039.2528339999999"/>
    <s v="H"/>
    <n v="3039.2528339999999"/>
    <n v="97844.649147999997"/>
  </r>
  <r>
    <n v="421"/>
    <s v="Polygon"/>
    <n v="5060"/>
    <s v="59ac4b6a-0998-488b-bde6-0647c01f1c70"/>
    <n v="8052000"/>
    <n v="4"/>
    <s v="USFS"/>
    <n v="42"/>
    <n v="6140680520000080"/>
    <x v="420"/>
    <n v="25.528787999999999"/>
    <n v="71"/>
    <n v="18"/>
    <s v="PP"/>
    <s v="--"/>
    <n v="8.6377269999999999"/>
    <n v="23"/>
    <n v="2"/>
    <s v="PP"/>
    <s v="--"/>
    <n v="1.8829629999999999"/>
    <n v="12"/>
    <n v="2"/>
    <s v="DF"/>
    <s v="--"/>
    <n v="1"/>
    <n v="21"/>
    <s v="5=OS"/>
    <n v="43"/>
    <n v="43"/>
    <n v="70"/>
    <n v="33"/>
    <n v="13.516239000000001"/>
    <n v="919"/>
    <n v="810"/>
    <n v="4220"/>
    <n v="221"/>
    <n v="1"/>
    <n v="4"/>
    <x v="19"/>
    <s v="CD"/>
    <n v="2"/>
    <n v="58"/>
    <s v="SS"/>
    <n v="210"/>
    <x v="0"/>
    <s v="SE"/>
    <s v="WARM MOIST UF"/>
    <n v="77"/>
    <x v="0"/>
    <x v="0"/>
    <s v="PSMEG"/>
    <n v="3774"/>
    <n v="65"/>
    <s v="SW"/>
    <s v="No"/>
    <n v="1832.0180350000001"/>
    <s v="M"/>
    <n v="1832.0180339999999"/>
    <n v="33114.954518999999"/>
  </r>
  <r>
    <n v="422"/>
    <s v="Polygon"/>
    <n v="5061"/>
    <s v="04b7d78b-e969-413a-8506-ed84b89ae041"/>
    <n v="8052000"/>
    <n v="4"/>
    <s v="USFS"/>
    <n v="42"/>
    <n v="6140680520000050"/>
    <x v="421"/>
    <n v="12.9252"/>
    <n v="56"/>
    <n v="56"/>
    <s v="PP"/>
    <s v="DF"/>
    <n v="0"/>
    <n v="0"/>
    <n v="0"/>
    <s v="--"/>
    <s v="--"/>
    <n v="0"/>
    <n v="0"/>
    <n v="0"/>
    <s v="--"/>
    <s v="--"/>
    <n v="1"/>
    <n v="56"/>
    <s v="2=SE"/>
    <n v="279"/>
    <n v="106"/>
    <n v="209"/>
    <n v="62"/>
    <n v="8.3710020000000007"/>
    <n v="2107"/>
    <n v="1670"/>
    <n v="7944"/>
    <n v="221"/>
    <n v="1"/>
    <n v="3"/>
    <x v="26"/>
    <s v="CP"/>
    <n v="10"/>
    <n v="40"/>
    <s v="MS"/>
    <n v="237"/>
    <x v="2"/>
    <s v="OFMS"/>
    <s v="WARM DRY UF"/>
    <n v="8"/>
    <x v="2"/>
    <x v="9"/>
    <s v="PIPO"/>
    <n v="3172"/>
    <n v="53"/>
    <s v="SO"/>
    <s v="No"/>
    <n v="630.51669300000003"/>
    <s v=" "/>
    <n v="630.51669300000003"/>
    <n v="13505.643731"/>
  </r>
  <r>
    <n v="423"/>
    <s v="Polygon"/>
    <n v="5062"/>
    <s v="fab04cc8-f366-46dc-92bb-98798a4b8778"/>
    <n v="8052000"/>
    <n v="4"/>
    <s v="USFS"/>
    <n v="42"/>
    <n v="6140680520000060"/>
    <x v="422"/>
    <n v="19.579408999999998"/>
    <n v="96"/>
    <n v="75"/>
    <s v="DF"/>
    <s v="GF"/>
    <n v="4.6814590000000003"/>
    <n v="27"/>
    <n v="2"/>
    <s v="GF"/>
    <s v="--"/>
    <n v="2.850257"/>
    <n v="12"/>
    <n v="6"/>
    <s v="PY"/>
    <s v="GF"/>
    <n v="2"/>
    <n v="77"/>
    <s v="3=UR"/>
    <n v="674"/>
    <n v="258"/>
    <n v="507"/>
    <n v="95"/>
    <n v="8.3698730000000001"/>
    <n v="8154"/>
    <n v="7000"/>
    <n v="38248"/>
    <n v="201"/>
    <n v="1"/>
    <n v="2"/>
    <x v="26"/>
    <s v="CP"/>
    <n v="10"/>
    <n v="89"/>
    <s v="TS"/>
    <n v="237"/>
    <x v="2"/>
    <s v="UR"/>
    <s v="WARM DRY UF"/>
    <n v="6"/>
    <x v="2"/>
    <x v="9"/>
    <s v="PIPO"/>
    <n v="3393"/>
    <n v="49"/>
    <s v="SE"/>
    <s v="No"/>
    <n v="987.16998999999998"/>
    <s v="H"/>
    <n v="987.16998999999998"/>
    <n v="38033.033248"/>
  </r>
  <r>
    <n v="424"/>
    <s v="Polygon"/>
    <n v="5063"/>
    <s v="d3292007-8f36-40d7-b142-02e0875a816f"/>
    <n v="8052000"/>
    <n v="4"/>
    <s v="USFS"/>
    <n v="42"/>
    <n v="6140680520000060"/>
    <x v="423"/>
    <n v="18.648009999999999"/>
    <n v="64"/>
    <n v="26"/>
    <s v="PP"/>
    <s v="DF"/>
    <n v="0"/>
    <n v="0"/>
    <n v="0"/>
    <s v="--"/>
    <s v="--"/>
    <n v="0"/>
    <n v="0"/>
    <n v="0"/>
    <s v="--"/>
    <s v="--"/>
    <n v="1"/>
    <n v="26"/>
    <s v="1=SI"/>
    <n v="39"/>
    <n v="57"/>
    <n v="86"/>
    <n v="58"/>
    <n v="16.413284000000001"/>
    <n v="1406"/>
    <n v="1240"/>
    <n v="6428"/>
    <n v="221"/>
    <n v="1"/>
    <n v="4"/>
    <x v="26"/>
    <s v="CP"/>
    <n v="10"/>
    <n v="83"/>
    <s v="TS"/>
    <n v="237"/>
    <x v="2"/>
    <s v="UR"/>
    <s v="WARM DRY UF"/>
    <n v="6"/>
    <x v="2"/>
    <x v="9"/>
    <s v="PIPO"/>
    <n v="3562"/>
    <n v="62"/>
    <s v="SW"/>
    <s v="No"/>
    <n v="565.57709399999999"/>
    <s v="H"/>
    <n v="565.57709399999999"/>
    <n v="9792.2410199999995"/>
  </r>
  <r>
    <n v="425"/>
    <s v="Polygon"/>
    <n v="5064"/>
    <s v="75a67c28-dd87-4018-9efd-90ba1855bf6f"/>
    <n v="8052000"/>
    <n v="4"/>
    <s v="USFS"/>
    <n v="42"/>
    <n v="6140680520000040"/>
    <x v="424"/>
    <n v="24.636479999999999"/>
    <n v="91"/>
    <n v="5"/>
    <s v="DF"/>
    <s v="--"/>
    <n v="8.9531240000000007"/>
    <n v="55"/>
    <n v="69"/>
    <s v="DF"/>
    <s v="GF"/>
    <n v="2.8990550000000002"/>
    <n v="14"/>
    <n v="13"/>
    <s v="DF"/>
    <s v="GF"/>
    <n v="3"/>
    <n v="74"/>
    <s v="4=YM"/>
    <n v="950"/>
    <n v="106"/>
    <n v="266"/>
    <n v="62"/>
    <n v="4.5213140000000003"/>
    <n v="2315"/>
    <n v="1694"/>
    <n v="8492"/>
    <n v="201"/>
    <n v="2"/>
    <n v="3"/>
    <x v="43"/>
    <s v="CW"/>
    <n v="2"/>
    <n v="36"/>
    <s v="TS"/>
    <n v="213"/>
    <x v="0"/>
    <s v="UR"/>
    <s v="COOL VERY MOIST UF"/>
    <n v="6"/>
    <x v="0"/>
    <x v="0"/>
    <s v="ABGR"/>
    <n v="3575"/>
    <n v="59"/>
    <s v="NE"/>
    <s v="No"/>
    <n v="1475.220965"/>
    <s v=" "/>
    <n v="1475.220965"/>
    <n v="102157.41175699999"/>
  </r>
  <r>
    <n v="426"/>
    <s v="Polygon"/>
    <n v="5065"/>
    <s v="28f94396-d24c-456c-8836-bf353102ca8b"/>
    <n v="8052000"/>
    <n v="4"/>
    <s v="USFS"/>
    <n v="42"/>
    <n v="6140680520000090"/>
    <x v="425"/>
    <n v="22.853373000000001"/>
    <n v="119"/>
    <n v="18"/>
    <s v="DF"/>
    <s v="PP"/>
    <n v="5.1731699999999998"/>
    <n v="28"/>
    <n v="3"/>
    <s v="GF"/>
    <s v="DF"/>
    <n v="0"/>
    <n v="0"/>
    <n v="0"/>
    <s v="--"/>
    <s v="--"/>
    <n v="1"/>
    <n v="21"/>
    <s v="2=SE"/>
    <n v="409"/>
    <n v="52"/>
    <n v="128"/>
    <n v="74"/>
    <n v="4.8432209999999998"/>
    <n v="2116"/>
    <n v="1934"/>
    <n v="11681"/>
    <n v="201"/>
    <n v="1"/>
    <n v="4"/>
    <x v="19"/>
    <s v="CD"/>
    <n v="2"/>
    <n v="10"/>
    <s v="SS"/>
    <n v="210"/>
    <x v="0"/>
    <s v="SE"/>
    <s v="WARM MOIST UF"/>
    <n v="77"/>
    <x v="0"/>
    <x v="0"/>
    <s v="PSMEG"/>
    <n v="3811"/>
    <n v="57"/>
    <s v="EA"/>
    <s v="No"/>
    <n v="944.77938400000005"/>
    <s v=" "/>
    <n v="944.77938400000005"/>
    <n v="27600.088327000001"/>
  </r>
  <r>
    <n v="427"/>
    <s v="Polygon"/>
    <n v="5066"/>
    <s v="a9dbdc03-d545-4068-af8e-6a7cb267e3f2"/>
    <n v="8052000"/>
    <n v="4"/>
    <s v="USFS"/>
    <n v="42"/>
    <n v="6140680520000090"/>
    <x v="426"/>
    <n v="20.269302"/>
    <n v="78"/>
    <n v="31"/>
    <s v="GF"/>
    <s v="DF"/>
    <n v="5.2774910000000004"/>
    <n v="28"/>
    <n v="5"/>
    <s v="GF"/>
    <s v="--"/>
    <n v="0.203954"/>
    <n v="3"/>
    <n v="1"/>
    <s v="GF"/>
    <s v="--"/>
    <n v="2"/>
    <n v="35"/>
    <s v="3=UR"/>
    <n v="484"/>
    <n v="87"/>
    <n v="199"/>
    <n v="72"/>
    <n v="5.73956"/>
    <n v="2676"/>
    <n v="2342"/>
    <n v="13265"/>
    <n v="201"/>
    <n v="1"/>
    <n v="4"/>
    <x v="43"/>
    <s v="CW"/>
    <n v="10"/>
    <n v="45"/>
    <s v="TS"/>
    <n v="213"/>
    <x v="0"/>
    <s v="UR"/>
    <s v="COOL VERY MOIST UF"/>
    <n v="6"/>
    <x v="0"/>
    <x v="0"/>
    <s v="ABGR"/>
    <n v="3709"/>
    <n v="57"/>
    <s v="NE"/>
    <s v="No"/>
    <n v="2019.0023040000001"/>
    <s v="M"/>
    <n v="2019.0023040000001"/>
    <n v="62754.906714999997"/>
  </r>
  <r>
    <n v="428"/>
    <s v="Polygon"/>
    <n v="5067"/>
    <s v="12334441-7526-4a6c-af41-55224454372a"/>
    <n v="8052000"/>
    <n v="4"/>
    <s v="USFS"/>
    <n v="42"/>
    <n v="6140680520000090"/>
    <x v="427"/>
    <n v="27.109584999999999"/>
    <n v="143"/>
    <n v="26"/>
    <s v="GF"/>
    <s v="WL"/>
    <n v="8.8769349999999996"/>
    <n v="61"/>
    <n v="13"/>
    <s v="GF"/>
    <s v="--"/>
    <n v="6.2684550000000003"/>
    <n v="18"/>
    <n v="18"/>
    <s v="DF"/>
    <s v="--"/>
    <n v="3"/>
    <n v="47"/>
    <s v="6=OM"/>
    <n v="127"/>
    <n v="97"/>
    <n v="166"/>
    <n v="101"/>
    <n v="11.853914"/>
    <n v="4268"/>
    <n v="3831"/>
    <n v="24753"/>
    <n v="267"/>
    <n v="1"/>
    <n v="4"/>
    <x v="43"/>
    <s v="CW"/>
    <n v="10"/>
    <n v="35"/>
    <s v="TS"/>
    <n v="213"/>
    <x v="0"/>
    <s v="UR"/>
    <s v="COOL VERY MOIST UF"/>
    <n v="6"/>
    <x v="0"/>
    <x v="0"/>
    <s v="ABGR"/>
    <n v="4054"/>
    <n v="60"/>
    <s v="NE"/>
    <s v="No"/>
    <n v="912.50879899999995"/>
    <s v=" "/>
    <n v="912.50879899999995"/>
    <n v="40083.964741000003"/>
  </r>
  <r>
    <n v="429"/>
    <s v="Polygon"/>
    <n v="5068"/>
    <s v="1b2dbf80-808f-4a2e-93a7-f76e5532f6b5"/>
    <n v="8052000"/>
    <n v="4"/>
    <s v="USFS"/>
    <n v="42"/>
    <n v="6140680520000100"/>
    <x v="428"/>
    <n v="18.933765000000001"/>
    <n v="94"/>
    <n v="62"/>
    <s v="ES"/>
    <s v="DF"/>
    <n v="3.6257280000000001"/>
    <n v="19"/>
    <n v="34"/>
    <s v="GF"/>
    <s v="AF"/>
    <n v="0"/>
    <n v="0"/>
    <n v="0"/>
    <s v="--"/>
    <s v="--"/>
    <n v="2"/>
    <n v="75"/>
    <s v="3=UR"/>
    <n v="954"/>
    <n v="222"/>
    <n v="482"/>
    <n v="99"/>
    <n v="6.5316000000000001"/>
    <n v="7343"/>
    <n v="6476"/>
    <n v="35770"/>
    <n v="265"/>
    <n v="1"/>
    <n v="2"/>
    <x v="23"/>
    <s v="CW"/>
    <n v="10"/>
    <n v="63"/>
    <s v="MS"/>
    <n v="213"/>
    <x v="0"/>
    <s v="OFMS"/>
    <s v="COOL MOIST UF"/>
    <n v="8"/>
    <x v="0"/>
    <x v="0"/>
    <s v="ABGR"/>
    <n v="3664"/>
    <n v="60"/>
    <s v="NE"/>
    <s v="No"/>
    <n v="1885.9827379999999"/>
    <s v="M"/>
    <n v="1885.9827379999999"/>
    <n v="128098.15083499999"/>
  </r>
  <r>
    <n v="430"/>
    <s v="Polygon"/>
    <n v="5069"/>
    <s v="8ea50191-bded-4cae-846c-0ad908968534"/>
    <n v="8052000"/>
    <n v="4"/>
    <s v="USFS"/>
    <n v="42"/>
    <n v="6140680520000100"/>
    <x v="429"/>
    <n v="23.965123999999999"/>
    <n v="106"/>
    <n v="76"/>
    <s v="GF"/>
    <s v="DF"/>
    <n v="6.8715359999999999"/>
    <n v="37"/>
    <n v="35"/>
    <s v="GF"/>
    <s v="--"/>
    <n v="1.2806120000000001"/>
    <n v="7"/>
    <n v="4"/>
    <s v="GF"/>
    <s v="ES"/>
    <n v="2"/>
    <n v="85"/>
    <s v="3=UR"/>
    <n v="455"/>
    <n v="300"/>
    <n v="529"/>
    <n v="101"/>
    <n v="10.991246"/>
    <n v="10438"/>
    <n v="9193"/>
    <n v="52111"/>
    <n v="267"/>
    <n v="1"/>
    <n v="2"/>
    <x v="43"/>
    <s v="CW"/>
    <n v="10"/>
    <n v="40"/>
    <s v="SS"/>
    <n v="213"/>
    <x v="0"/>
    <s v="SE"/>
    <s v="COOL VERY MOIST UF"/>
    <n v="77"/>
    <x v="0"/>
    <x v="0"/>
    <s v="ABGR"/>
    <n v="3871"/>
    <n v="40"/>
    <s v="EA"/>
    <s v="No"/>
    <n v="1725.1212780000001"/>
    <s v=" "/>
    <n v="1725.1212780000001"/>
    <n v="114610.098178"/>
  </r>
  <r>
    <n v="431"/>
    <s v="Polygon"/>
    <n v="5070"/>
    <s v="db2797cb-c5d0-4935-98c6-a73259d42e3c"/>
    <n v="8052000"/>
    <n v="4"/>
    <s v="USFS"/>
    <n v="42"/>
    <n v="6140680520000110"/>
    <x v="430"/>
    <n v="19.069599"/>
    <n v="95"/>
    <n v="62"/>
    <s v="ES"/>
    <s v="DF"/>
    <n v="3.6583359999999998"/>
    <n v="19"/>
    <n v="33"/>
    <s v="GF"/>
    <s v="AF"/>
    <n v="0"/>
    <n v="0"/>
    <n v="0"/>
    <s v="--"/>
    <s v="--"/>
    <n v="2"/>
    <n v="74"/>
    <s v="3=UR"/>
    <n v="952"/>
    <n v="223"/>
    <n v="482"/>
    <n v="99"/>
    <n v="6.5469530000000002"/>
    <n v="7351"/>
    <n v="6482"/>
    <n v="35799"/>
    <n v="265"/>
    <n v="1"/>
    <n v="2"/>
    <x v="0"/>
    <s v="CD"/>
    <n v="8"/>
    <n v="75"/>
    <s v="SS"/>
    <n v="210"/>
    <x v="0"/>
    <s v="SE"/>
    <s v="COOL MOIST UF"/>
    <n v="77"/>
    <x v="0"/>
    <x v="0"/>
    <s v="PSMEG mixed"/>
    <n v="3747"/>
    <n v="37"/>
    <s v="NE"/>
    <s v="No"/>
    <n v="1274.1152959999999"/>
    <s v="H"/>
    <n v="1274.1152959999999"/>
    <n v="64423.428426999999"/>
  </r>
  <r>
    <n v="432"/>
    <s v="Polygon"/>
    <n v="5071"/>
    <s v="28e301cd-d33a-49b7-8d0c-86b023b72fef"/>
    <n v="8052000"/>
    <n v="4"/>
    <s v="USFS"/>
    <n v="42"/>
    <n v="6140680520000130"/>
    <x v="431"/>
    <n v="22.316967000000002"/>
    <n v="107"/>
    <n v="74"/>
    <s v="GF"/>
    <s v="DF"/>
    <n v="5.8850059999999997"/>
    <n v="32"/>
    <n v="12"/>
    <s v="GF"/>
    <s v="--"/>
    <n v="2.5165790000000001"/>
    <n v="12"/>
    <n v="9"/>
    <s v="GF"/>
    <s v="DF"/>
    <n v="3"/>
    <n v="79"/>
    <s v="4=YM"/>
    <n v="592"/>
    <n v="219"/>
    <n v="433"/>
    <n v="107"/>
    <n v="8.2372350000000001"/>
    <n v="7900"/>
    <n v="6948"/>
    <n v="40577"/>
    <n v="267"/>
    <n v="1"/>
    <n v="2"/>
    <x v="23"/>
    <s v="CD"/>
    <n v="2"/>
    <n v="10"/>
    <s v="SS"/>
    <n v="210"/>
    <x v="0"/>
    <s v="SE"/>
    <s v="COOL MOIST UF"/>
    <n v="77"/>
    <x v="0"/>
    <x v="0"/>
    <s v="PSMEG mixed"/>
    <n v="3467"/>
    <n v="58"/>
    <s v="NE"/>
    <s v="No"/>
    <n v="975.24078299999996"/>
    <s v=" "/>
    <n v="975.24078299999996"/>
    <n v="33634.748545000002"/>
  </r>
  <r>
    <n v="433"/>
    <s v="Polygon"/>
    <n v="5072"/>
    <s v="737e09cb-8b43-4dc0-9cf2-ce2b38f134f7"/>
    <n v="8052000"/>
    <n v="4"/>
    <s v="USFS"/>
    <n v="42"/>
    <n v="6140680520000140"/>
    <x v="432"/>
    <n v="19.173676"/>
    <n v="107"/>
    <n v="65"/>
    <s v="GF"/>
    <s v="DF"/>
    <n v="8.1262229999999995"/>
    <n v="46"/>
    <n v="38"/>
    <s v="GF"/>
    <s v="--"/>
    <n v="2.0237409999999998"/>
    <n v="15"/>
    <n v="12"/>
    <s v="GF"/>
    <s v="--"/>
    <n v="3"/>
    <n v="81"/>
    <s v="4=YM"/>
    <n v="594"/>
    <n v="257"/>
    <n v="493"/>
    <n v="107"/>
    <n v="8.9035229999999999"/>
    <n v="9285"/>
    <n v="8367"/>
    <n v="47289"/>
    <n v="267"/>
    <n v="1"/>
    <n v="2"/>
    <x v="23"/>
    <s v="CD"/>
    <n v="2"/>
    <n v="25"/>
    <s v="TS"/>
    <n v="210"/>
    <x v="0"/>
    <s v="UR"/>
    <s v="COOL MOIST UF"/>
    <n v="6"/>
    <x v="0"/>
    <x v="0"/>
    <s v="PSMEG mixed"/>
    <n v="2966"/>
    <n v="63"/>
    <s v="NE"/>
    <s v="No"/>
    <n v="2086.8435749999999"/>
    <s v=" "/>
    <n v="2086.8435749999999"/>
    <n v="68157.544282000003"/>
  </r>
  <r>
    <n v="434"/>
    <s v="Polygon"/>
    <n v="5073"/>
    <s v="74d653d4-26fb-459b-9abc-f4723570e5fe"/>
    <n v="8052000"/>
    <n v="4"/>
    <s v="USFS"/>
    <n v="42"/>
    <n v="6140680520000140"/>
    <x v="433"/>
    <n v="31.545687000000001"/>
    <n v="126"/>
    <n v="24"/>
    <s v="PP"/>
    <s v="--"/>
    <n v="7.9942539999999997"/>
    <n v="41"/>
    <n v="29"/>
    <s v="PP"/>
    <s v="DF"/>
    <n v="4.5174810000000001"/>
    <n v="16"/>
    <n v="22"/>
    <s v="PP"/>
    <s v="--"/>
    <n v="3"/>
    <n v="58"/>
    <s v="6=OM"/>
    <n v="437"/>
    <n v="123"/>
    <n v="256"/>
    <n v="80"/>
    <n v="7.1752979999999997"/>
    <n v="3621"/>
    <n v="3156"/>
    <n v="19677"/>
    <n v="221"/>
    <n v="1"/>
    <n v="3"/>
    <x v="43"/>
    <s v="CW"/>
    <n v="2"/>
    <n v="18"/>
    <s v="TS"/>
    <n v="213"/>
    <x v="0"/>
    <s v="UR"/>
    <s v="COOL VERY MOIST UF"/>
    <n v="6"/>
    <x v="0"/>
    <x v="0"/>
    <s v="ABGR"/>
    <n v="2955"/>
    <n v="71"/>
    <s v="NO"/>
    <s v="No"/>
    <n v="1015.332973"/>
    <s v=" "/>
    <n v="1015.332973"/>
    <n v="36997.600815999998"/>
  </r>
  <r>
    <n v="435"/>
    <s v="Polygon"/>
    <n v="5074"/>
    <s v="45994f88-0764-40b3-b5dd-66d0cea9422b"/>
    <n v="8052000"/>
    <n v="4"/>
    <s v="USFS"/>
    <n v="42"/>
    <n v="6140680520000140"/>
    <x v="434"/>
    <n v="31.495477999999999"/>
    <n v="126"/>
    <n v="24"/>
    <s v="PP"/>
    <s v="--"/>
    <n v="7.97377"/>
    <n v="41"/>
    <n v="29"/>
    <s v="PP"/>
    <s v="DF"/>
    <n v="4.4673579999999999"/>
    <n v="16"/>
    <n v="22"/>
    <s v="PP"/>
    <s v="--"/>
    <n v="3"/>
    <n v="58"/>
    <s v="6=OM"/>
    <n v="438"/>
    <n v="122"/>
    <n v="255"/>
    <n v="80"/>
    <n v="7.1439250000000003"/>
    <n v="3608"/>
    <n v="3135"/>
    <n v="19503"/>
    <n v="221"/>
    <n v="1"/>
    <n v="3"/>
    <x v="26"/>
    <s v="CD"/>
    <n v="2"/>
    <n v="10"/>
    <s v="SS"/>
    <n v="210"/>
    <x v="2"/>
    <s v="OFSS"/>
    <s v="WARM DRY UF"/>
    <n v="10"/>
    <x v="2"/>
    <x v="9"/>
    <s v="PSMEG"/>
    <n v="3029"/>
    <n v="68"/>
    <s v="NE"/>
    <s v="No"/>
    <n v="588.86798299999998"/>
    <s v=" "/>
    <n v="588.86798299999998"/>
    <n v="12455.075699999999"/>
  </r>
  <r>
    <n v="436"/>
    <s v="Polygon"/>
    <n v="5075"/>
    <s v="859e9ce7-5dc1-4764-9564-d02ac943c4ac"/>
    <n v="8052000"/>
    <n v="4"/>
    <s v="USFS"/>
    <n v="42"/>
    <n v="6140680520000150"/>
    <x v="435"/>
    <n v="19.417657999999999"/>
    <n v="107"/>
    <n v="65"/>
    <s v="GF"/>
    <s v="DF"/>
    <n v="8.3136849999999995"/>
    <n v="46"/>
    <n v="38"/>
    <s v="GF"/>
    <s v="--"/>
    <n v="1.963805"/>
    <n v="15"/>
    <n v="12"/>
    <s v="GF"/>
    <s v="--"/>
    <n v="3"/>
    <n v="81"/>
    <s v="4=YM"/>
    <n v="582"/>
    <n v="259"/>
    <n v="494"/>
    <n v="107"/>
    <n v="9.0254449999999995"/>
    <n v="9321"/>
    <n v="8373"/>
    <n v="47196"/>
    <n v="267"/>
    <n v="1"/>
    <n v="2"/>
    <x v="43"/>
    <s v="CW"/>
    <n v="8"/>
    <n v="88"/>
    <s v="MS"/>
    <n v="213"/>
    <x v="0"/>
    <s v="OFMS"/>
    <s v="COOL VERY MOIST UF"/>
    <n v="8"/>
    <x v="0"/>
    <x v="0"/>
    <s v="ABGR"/>
    <n v="3044"/>
    <n v="42"/>
    <s v="WE"/>
    <s v="No"/>
    <n v="5488.8449389999996"/>
    <s v="H"/>
    <n v="5488.8449389999996"/>
    <n v="212212.753279"/>
  </r>
  <r>
    <n v="437"/>
    <s v="Polygon"/>
    <n v="5076"/>
    <s v="860c5d9b-ee38-452e-b491-d572d840d722"/>
    <n v="8052000"/>
    <n v="4"/>
    <s v="USFS"/>
    <n v="42"/>
    <n v="6140680520000150"/>
    <x v="436"/>
    <n v="22.462368000000001"/>
    <n v="107"/>
    <n v="74"/>
    <s v="GF"/>
    <s v="DF"/>
    <n v="5.9953690000000002"/>
    <n v="32"/>
    <n v="12"/>
    <s v="GF"/>
    <s v="--"/>
    <n v="2.5441400000000001"/>
    <n v="12"/>
    <n v="9"/>
    <s v="GF"/>
    <s v="DF"/>
    <n v="3"/>
    <n v="80"/>
    <s v="4=YM"/>
    <n v="589"/>
    <n v="223"/>
    <n v="439"/>
    <n v="107"/>
    <n v="8.3321850000000008"/>
    <n v="8008"/>
    <n v="7055"/>
    <n v="41176"/>
    <n v="267"/>
    <n v="1"/>
    <n v="2"/>
    <x v="43"/>
    <s v="CW"/>
    <n v="10"/>
    <n v="85"/>
    <s v="TS"/>
    <n v="213"/>
    <x v="0"/>
    <s v="UR"/>
    <s v="COOL VERY MOIST UF"/>
    <n v="6"/>
    <x v="0"/>
    <x v="0"/>
    <s v="ABGR"/>
    <n v="3539"/>
    <n v="62"/>
    <s v="NW"/>
    <s v="No"/>
    <n v="4375.5166749999999"/>
    <s v="H"/>
    <n v="4375.5166749999999"/>
    <n v="166558.463582"/>
  </r>
  <r>
    <n v="438"/>
    <s v="Polygon"/>
    <n v="5077"/>
    <s v="738e5a12-9a21-4552-b0c4-9ff78fba456b"/>
    <n v="8052000"/>
    <n v="4"/>
    <s v="USFS"/>
    <n v="42"/>
    <n v="6140680520000040"/>
    <x v="437"/>
    <n v="19.157420999999999"/>
    <n v="107"/>
    <n v="65"/>
    <s v="GF"/>
    <s v="DF"/>
    <n v="8.0721240000000005"/>
    <n v="46"/>
    <n v="38"/>
    <s v="GF"/>
    <s v="--"/>
    <n v="2.0237409999999998"/>
    <n v="15"/>
    <n v="12"/>
    <s v="GF"/>
    <s v="--"/>
    <n v="3"/>
    <n v="81"/>
    <s v="4=YM"/>
    <n v="596"/>
    <n v="257"/>
    <n v="493"/>
    <n v="107"/>
    <n v="8.8865470000000002"/>
    <n v="9283"/>
    <n v="8378"/>
    <n v="47348"/>
    <n v="267"/>
    <n v="1"/>
    <n v="2"/>
    <x v="26"/>
    <s v="CD"/>
    <n v="10"/>
    <n v="25"/>
    <s v="TS"/>
    <n v="210"/>
    <x v="2"/>
    <s v="UR"/>
    <s v="WARM DRY UF"/>
    <n v="6"/>
    <x v="2"/>
    <x v="9"/>
    <s v="PSMEG"/>
    <n v="3302"/>
    <n v="65"/>
    <s v="NE"/>
    <s v="No"/>
    <n v="1108.9080710000001"/>
    <s v=" "/>
    <n v="1108.9080710000001"/>
    <n v="16616.739307"/>
  </r>
  <r>
    <n v="439"/>
    <s v="Polygon"/>
    <n v="5078"/>
    <s v="001a1b3b-5c6e-4d49-a9a1-5084c7230602"/>
    <n v="8052000"/>
    <n v="4"/>
    <s v="USFS"/>
    <n v="42"/>
    <n v="6140680520000090"/>
    <x v="438"/>
    <n v="19.049665000000001"/>
    <n v="86"/>
    <n v="68"/>
    <s v="DF"/>
    <s v="GF"/>
    <n v="0.102224"/>
    <n v="2"/>
    <n v="0"/>
    <s v="DF"/>
    <s v="--"/>
    <n v="0"/>
    <n v="0"/>
    <n v="0"/>
    <s v="--"/>
    <s v="--"/>
    <n v="1"/>
    <n v="68"/>
    <s v="2=SE"/>
    <n v="343"/>
    <n v="204"/>
    <n v="367"/>
    <n v="95"/>
    <n v="10.429625"/>
    <n v="6978"/>
    <n v="6253"/>
    <n v="34647"/>
    <n v="201"/>
    <n v="1"/>
    <n v="2"/>
    <x v="2"/>
    <s v="CW"/>
    <n v="10"/>
    <n v="85"/>
    <s v="SS"/>
    <n v="213"/>
    <x v="0"/>
    <s v="SE"/>
    <s v="COOL MOIST UF"/>
    <n v="77"/>
    <x v="0"/>
    <x v="0"/>
    <s v="ABGR"/>
    <n v="3811"/>
    <n v="57"/>
    <s v="NW"/>
    <s v="No"/>
    <n v="3039.5588379999999"/>
    <s v="H"/>
    <n v="3039.5588379999999"/>
    <n v="193095.756192"/>
  </r>
  <r>
    <n v="440"/>
    <s v="Polygon"/>
    <n v="5079"/>
    <s v="9060aa3c-6ce0-468c-a929-595b36c9307e"/>
    <n v="8052000"/>
    <n v="4"/>
    <s v="USFS"/>
    <n v="42"/>
    <n v="6140680520000150"/>
    <x v="439"/>
    <n v="23.640694"/>
    <n v="108"/>
    <n v="21"/>
    <s v="DF"/>
    <s v="WL"/>
    <n v="0"/>
    <n v="0"/>
    <n v="0"/>
    <s v="--"/>
    <s v="--"/>
    <n v="0"/>
    <n v="0"/>
    <n v="0"/>
    <s v="--"/>
    <s v="--"/>
    <n v="1"/>
    <n v="21"/>
    <s v="1=SI"/>
    <n v="21"/>
    <n v="52"/>
    <n v="71"/>
    <n v="100"/>
    <n v="21.162310000000002"/>
    <n v="1975"/>
    <n v="1796"/>
    <n v="10412"/>
    <n v="201"/>
    <n v="1"/>
    <n v="4"/>
    <x v="26"/>
    <s v="CD"/>
    <n v="8"/>
    <n v="92"/>
    <s v="SS"/>
    <n v="210"/>
    <x v="2"/>
    <s v="SE"/>
    <s v="WARM DRY UF"/>
    <n v="77"/>
    <x v="2"/>
    <x v="9"/>
    <s v="PSMEG"/>
    <n v="4087"/>
    <n v="35"/>
    <s v="NO"/>
    <s v="No"/>
    <n v="846.823037"/>
    <s v="H"/>
    <n v="846.823037"/>
    <n v="17956.044281999999"/>
  </r>
  <r>
    <n v="441"/>
    <s v="Polygon"/>
    <n v="5080"/>
    <s v="4c9f22be-30fe-427a-b12d-7ee84be8ad8e"/>
    <n v="8052000"/>
    <n v="4"/>
    <s v="USFS"/>
    <n v="42"/>
    <n v="6140680520000070"/>
    <x v="440"/>
    <n v="25.462318"/>
    <n v="119"/>
    <n v="28"/>
    <s v="DF"/>
    <s v="WL"/>
    <n v="0"/>
    <n v="0"/>
    <n v="0"/>
    <s v="--"/>
    <s v="--"/>
    <n v="0"/>
    <n v="0"/>
    <n v="0"/>
    <s v="--"/>
    <s v="--"/>
    <n v="1"/>
    <n v="28"/>
    <s v="5=OS"/>
    <n v="27"/>
    <n v="85"/>
    <n v="110"/>
    <n v="127"/>
    <n v="24.026288999999998"/>
    <n v="4011"/>
    <n v="3699"/>
    <n v="23598"/>
    <n v="201"/>
    <n v="1"/>
    <n v="4"/>
    <x v="23"/>
    <s v="CW"/>
    <n v="8"/>
    <n v="88"/>
    <s v="MS"/>
    <n v="213"/>
    <x v="0"/>
    <s v="OFMS"/>
    <s v="COOL MOIST UF"/>
    <n v="8"/>
    <x v="0"/>
    <x v="0"/>
    <s v="ABGR"/>
    <n v="3673"/>
    <n v="54"/>
    <s v="NW"/>
    <s v="No"/>
    <n v="3626.6227549999999"/>
    <s v="H"/>
    <n v="3626.6227549999999"/>
    <n v="310520.22219599999"/>
  </r>
  <r>
    <n v="442"/>
    <s v="Polygon"/>
    <n v="5081"/>
    <s v="e59354cf-5a33-4581-b43b-b53eee11980a"/>
    <n v="8052000"/>
    <n v="4"/>
    <s v="USFS"/>
    <n v="42"/>
    <n v="6140680520000040"/>
    <x v="441"/>
    <n v="12.919209"/>
    <n v="56"/>
    <n v="56"/>
    <s v="PP"/>
    <s v="DF"/>
    <n v="0"/>
    <n v="0"/>
    <n v="0"/>
    <s v="--"/>
    <s v="--"/>
    <n v="0"/>
    <n v="0"/>
    <n v="0"/>
    <s v="--"/>
    <s v="--"/>
    <n v="1"/>
    <n v="56"/>
    <s v="2=SE"/>
    <n v="279"/>
    <n v="106"/>
    <n v="209"/>
    <n v="62"/>
    <n v="8.3668300000000002"/>
    <n v="2105"/>
    <n v="1670"/>
    <n v="7946"/>
    <n v="221"/>
    <n v="1"/>
    <n v="3"/>
    <x v="26"/>
    <s v="CD"/>
    <n v="2"/>
    <n v="10"/>
    <s v="TS"/>
    <n v="210"/>
    <x v="2"/>
    <s v="UR"/>
    <s v="WARM DRY UF"/>
    <n v="6"/>
    <x v="2"/>
    <x v="9"/>
    <s v="PSMEG"/>
    <n v="3366"/>
    <n v="57"/>
    <s v="SO"/>
    <s v="No"/>
    <n v="2275.4342649999999"/>
    <s v=" "/>
    <n v="2275.4342649999999"/>
    <n v="46251.777236000002"/>
  </r>
  <r>
    <n v="443"/>
    <s v="Polygon"/>
    <n v="5082"/>
    <s v="5950b2b2-f9d7-457a-b14c-c4e09ce1ea8e"/>
    <n v="8052000"/>
    <n v="4"/>
    <s v="USFS"/>
    <n v="42"/>
    <n v="6140680520000150"/>
    <x v="442"/>
    <n v="19.136063"/>
    <n v="86"/>
    <n v="68"/>
    <s v="DF"/>
    <s v="GF"/>
    <n v="0.102224"/>
    <n v="2"/>
    <n v="0"/>
    <s v="DF"/>
    <s v="--"/>
    <n v="0"/>
    <n v="0"/>
    <n v="0"/>
    <s v="--"/>
    <s v="--"/>
    <n v="1"/>
    <n v="68"/>
    <s v="2=SE"/>
    <n v="339"/>
    <n v="204"/>
    <n v="367"/>
    <n v="94"/>
    <n v="10.501998"/>
    <n v="6975"/>
    <n v="6251"/>
    <n v="34572"/>
    <n v="201"/>
    <n v="1"/>
    <n v="2"/>
    <x v="26"/>
    <s v="CD"/>
    <n v="10"/>
    <n v="88"/>
    <s v="MS"/>
    <n v="210"/>
    <x v="2"/>
    <s v="OFMS"/>
    <s v="WARM DRY UF"/>
    <n v="8"/>
    <x v="2"/>
    <x v="9"/>
    <s v="PSMEG"/>
    <n v="4048"/>
    <n v="54"/>
    <s v="SO"/>
    <s v="No"/>
    <n v="3405.3859910000001"/>
    <s v="H"/>
    <n v="3405.3859910000001"/>
    <n v="69804.766753000004"/>
  </r>
  <r>
    <n v="444"/>
    <s v="Polygon"/>
    <n v="5083"/>
    <s v="872f64c1-1944-4b1e-9e52-bb3f7d437641"/>
    <n v="8052000"/>
    <n v="4"/>
    <s v="USFS"/>
    <n v="42"/>
    <n v="6140680520000160"/>
    <x v="443"/>
    <n v="18.637363000000001"/>
    <n v="64"/>
    <n v="25"/>
    <s v="PP"/>
    <s v="DF"/>
    <n v="0"/>
    <n v="0"/>
    <n v="0"/>
    <s v="--"/>
    <s v="--"/>
    <n v="0"/>
    <n v="0"/>
    <n v="0"/>
    <s v="--"/>
    <s v="--"/>
    <n v="1"/>
    <n v="25"/>
    <s v="1=SI"/>
    <n v="39"/>
    <n v="57"/>
    <n v="86"/>
    <n v="58"/>
    <n v="16.405241"/>
    <n v="1405"/>
    <n v="1240"/>
    <n v="6422"/>
    <n v="221"/>
    <n v="1"/>
    <n v="4"/>
    <x v="26"/>
    <s v="CD"/>
    <n v="10"/>
    <n v="80"/>
    <s v="SS"/>
    <n v="210"/>
    <x v="2"/>
    <s v="OFSS"/>
    <s v="WARM DRY UF"/>
    <n v="10"/>
    <x v="2"/>
    <x v="9"/>
    <s v="PSMEG"/>
    <n v="3884"/>
    <n v="66"/>
    <s v="SO"/>
    <s v="No"/>
    <n v="622.46454900000003"/>
    <s v="H"/>
    <n v="622.46454900000003"/>
    <n v="9610.7166859999998"/>
  </r>
  <r>
    <n v="445"/>
    <s v="Polygon"/>
    <n v="5084"/>
    <s v="bbefa53b-7e45-4aca-aa5f-54f1106d3205"/>
    <n v="8052000"/>
    <n v="4"/>
    <s v="USFS"/>
    <n v="42"/>
    <n v="6140680520000070"/>
    <x v="444"/>
    <n v="26.259134"/>
    <n v="114"/>
    <n v="8"/>
    <s v="DF"/>
    <s v="--"/>
    <n v="0"/>
    <n v="0"/>
    <n v="0"/>
    <s v="--"/>
    <s v="--"/>
    <n v="0"/>
    <n v="0"/>
    <n v="0"/>
    <s v="--"/>
    <s v="--"/>
    <n v="1"/>
    <n v="8"/>
    <s v="5=OS"/>
    <n v="4"/>
    <n v="17"/>
    <n v="21"/>
    <n v="112"/>
    <n v="26.207049999999999"/>
    <n v="762"/>
    <n v="701"/>
    <n v="4525"/>
    <n v="999"/>
    <n v="5"/>
    <n v="5"/>
    <x v="19"/>
    <s v="CD"/>
    <n v="2"/>
    <n v="25"/>
    <s v="SS"/>
    <n v="210"/>
    <x v="0"/>
    <s v="OFSS"/>
    <s v="WARM MOIST UF"/>
    <n v="10"/>
    <x v="0"/>
    <x v="0"/>
    <s v="PSMEG"/>
    <n v="4530"/>
    <n v="46"/>
    <s v="SW"/>
    <s v="No"/>
    <n v="874.83509700000002"/>
    <s v=" "/>
    <n v="874.83509700000002"/>
    <n v="34712.525676999998"/>
  </r>
  <r>
    <n v="446"/>
    <s v="Polygon"/>
    <n v="5085"/>
    <s v="ef1b5860-9f9e-4774-84de-aa31416b8ce8"/>
    <n v="8052000"/>
    <n v="4"/>
    <s v="USFS"/>
    <n v="42"/>
    <n v="6140680520000080"/>
    <x v="445"/>
    <n v="25.450980999999999"/>
    <n v="106"/>
    <n v="41"/>
    <s v="DF"/>
    <s v="PP"/>
    <n v="7.3754030000000004"/>
    <n v="29"/>
    <n v="32"/>
    <s v="GF"/>
    <s v="DF"/>
    <n v="0.36123300000000003"/>
    <n v="4"/>
    <n v="1"/>
    <s v="GF"/>
    <s v="--"/>
    <n v="2"/>
    <n v="60"/>
    <s v="6=OM"/>
    <n v="317"/>
    <n v="176"/>
    <n v="321"/>
    <n v="102"/>
    <n v="10.077483000000001"/>
    <n v="5819"/>
    <n v="5136"/>
    <n v="31665"/>
    <n v="221"/>
    <n v="1"/>
    <n v="2"/>
    <x v="24"/>
    <s v="CD"/>
    <n v="2"/>
    <n v="27"/>
    <s v="SS"/>
    <n v="210"/>
    <x v="2"/>
    <s v="SE"/>
    <s v="WARM DRY UF"/>
    <n v="77"/>
    <x v="2"/>
    <x v="9"/>
    <s v="PSMEG"/>
    <n v="4764"/>
    <n v="55"/>
    <s v="SW"/>
    <s v="No"/>
    <n v="2252.3701350000001"/>
    <s v=" "/>
    <n v="2252.3701350000001"/>
    <n v="54299.418855000004"/>
  </r>
  <r>
    <n v="447"/>
    <s v="Polygon"/>
    <n v="5086"/>
    <s v="8fbf22e1-94e9-42d4-9fff-b24a62967157"/>
    <n v="8052000"/>
    <n v="4"/>
    <s v="USFS"/>
    <n v="42"/>
    <n v="6140680520000160"/>
    <x v="446"/>
    <n v="15.455527"/>
    <n v="76"/>
    <n v="43"/>
    <s v="DF"/>
    <s v="PP"/>
    <n v="4.2076789999999997"/>
    <n v="20"/>
    <n v="23"/>
    <s v="PP"/>
    <s v="DF"/>
    <n v="0"/>
    <n v="0"/>
    <n v="0"/>
    <s v="--"/>
    <s v="--"/>
    <n v="2"/>
    <n v="56"/>
    <s v="3=UR"/>
    <n v="607"/>
    <n v="125"/>
    <n v="278"/>
    <n v="77"/>
    <n v="6.1526490000000003"/>
    <n v="3243"/>
    <n v="2753"/>
    <n v="14452"/>
    <n v="201"/>
    <n v="1"/>
    <n v="3"/>
    <x v="19"/>
    <s v="CD"/>
    <n v="2"/>
    <n v="35"/>
    <s v="SS"/>
    <n v="210"/>
    <x v="0"/>
    <s v="SE"/>
    <s v="WARM MOIST UF"/>
    <n v="77"/>
    <x v="0"/>
    <x v="0"/>
    <s v="PSMEG"/>
    <n v="4236"/>
    <n v="56"/>
    <s v="SW"/>
    <s v="No"/>
    <n v="1093.373141"/>
    <s v=" "/>
    <n v="1093.373141"/>
    <n v="19902.596249999999"/>
  </r>
  <r>
    <n v="448"/>
    <s v="Polygon"/>
    <n v="5087"/>
    <s v="2780a1fe-b648-4a7f-a75b-7a1a74c3a047"/>
    <n v="8052000"/>
    <n v="4"/>
    <s v="USFS"/>
    <n v="42"/>
    <n v="6140680520000160"/>
    <x v="447"/>
    <n v="22.674923"/>
    <n v="107"/>
    <n v="74"/>
    <s v="GF"/>
    <s v="DF"/>
    <n v="5.9680850000000003"/>
    <n v="32"/>
    <n v="12"/>
    <s v="GF"/>
    <s v="--"/>
    <n v="2.5311309999999998"/>
    <n v="12"/>
    <n v="9"/>
    <s v="GF"/>
    <s v="DF"/>
    <n v="3"/>
    <n v="79"/>
    <s v="4=YM"/>
    <n v="588"/>
    <n v="223"/>
    <n v="440"/>
    <n v="107"/>
    <n v="8.3440159999999999"/>
    <n v="8026"/>
    <n v="7076"/>
    <n v="41357"/>
    <n v="267"/>
    <n v="1"/>
    <n v="2"/>
    <x v="19"/>
    <s v="CD"/>
    <n v="10"/>
    <n v="70"/>
    <s v="SS"/>
    <n v="210"/>
    <x v="0"/>
    <s v="SE"/>
    <s v="WARM MOIST UF"/>
    <n v="77"/>
    <x v="0"/>
    <x v="0"/>
    <s v="PSMEG"/>
    <n v="4108"/>
    <n v="45"/>
    <s v="WE"/>
    <s v="No"/>
    <n v="1224.52971"/>
    <s v="H"/>
    <n v="1224.52971"/>
    <n v="21944.907251000001"/>
  </r>
  <r>
    <n v="449"/>
    <s v="Polygon"/>
    <n v="5088"/>
    <s v="d85dc754-9c43-44ff-a5fc-0e17b11c048d"/>
    <n v="8052000"/>
    <n v="4"/>
    <s v="USFS"/>
    <n v="42"/>
    <n v="6140680520000060"/>
    <x v="448"/>
    <n v="24.117943"/>
    <n v="102"/>
    <n v="43"/>
    <s v="DF"/>
    <s v="GF"/>
    <n v="7.4207720000000004"/>
    <n v="33"/>
    <n v="23"/>
    <s v="DF"/>
    <s v="--"/>
    <n v="0.102259"/>
    <n v="2"/>
    <n v="0"/>
    <s v="DF"/>
    <s v="PY"/>
    <n v="2"/>
    <n v="56"/>
    <s v="3=UR"/>
    <n v="198"/>
    <n v="138"/>
    <n v="242"/>
    <n v="102"/>
    <n v="11.310867999999999"/>
    <n v="4971"/>
    <n v="4497"/>
    <n v="26969"/>
    <n v="201"/>
    <n v="1"/>
    <n v="3"/>
    <x v="43"/>
    <s v="CW"/>
    <n v="10"/>
    <n v="89"/>
    <s v="MS"/>
    <n v="213"/>
    <x v="0"/>
    <s v="OFMS"/>
    <s v="COOL VERY MOIST UF"/>
    <n v="8"/>
    <x v="0"/>
    <x v="0"/>
    <s v="ABGR"/>
    <n v="3580"/>
    <n v="49"/>
    <s v="NE"/>
    <s v="No"/>
    <n v="17326.363832999999"/>
    <s v="H"/>
    <n v="17326.363832999999"/>
    <n v="818001.55921600002"/>
  </r>
  <r>
    <n v="450"/>
    <s v="Polygon"/>
    <n v="5089"/>
    <s v="a9b8215e-5bb7-4c90-a189-9685460f2190"/>
    <n v="8052000"/>
    <n v="4"/>
    <s v="USFS"/>
    <n v="42"/>
    <n v="6140680520000030"/>
    <x v="449"/>
    <n v="20.371905999999999"/>
    <n v="112"/>
    <n v="42"/>
    <s v="GF"/>
    <s v="DF"/>
    <n v="12.130903999999999"/>
    <n v="61"/>
    <n v="20"/>
    <s v="GF"/>
    <s v="--"/>
    <n v="0.102524"/>
    <n v="3"/>
    <n v="0"/>
    <s v="PY"/>
    <s v="--"/>
    <n v="2"/>
    <n v="53"/>
    <s v="3=UR"/>
    <n v="312"/>
    <n v="119"/>
    <n v="234"/>
    <n v="113"/>
    <n v="8.3427220000000002"/>
    <n v="5261"/>
    <n v="4829"/>
    <n v="29557"/>
    <n v="267"/>
    <n v="1"/>
    <n v="3"/>
    <x v="25"/>
    <s v="CP"/>
    <n v="8"/>
    <n v="87"/>
    <s v="SS"/>
    <n v="237"/>
    <x v="2"/>
    <s v="SE"/>
    <s v="WARM DRY UF"/>
    <n v="77"/>
    <x v="2"/>
    <x v="9"/>
    <s v="PIPO"/>
    <n v="4140"/>
    <n v="49"/>
    <s v="SW"/>
    <s v="No"/>
    <n v="1815.0699360000001"/>
    <s v="H"/>
    <n v="1815.0699360000001"/>
    <n v="136909.86454000001"/>
  </r>
  <r>
    <n v="451"/>
    <s v="Polygon"/>
    <n v="5090"/>
    <s v="19d65bc8-c204-43a8-8cb1-e17adfb4752c"/>
    <n v="8052000"/>
    <n v="4"/>
    <s v="USFS"/>
    <n v="42"/>
    <n v="6140680520000020"/>
    <x v="450"/>
    <n v="19.924309000000001"/>
    <n v="94"/>
    <n v="68"/>
    <s v="DF"/>
    <s v="GF"/>
    <n v="2.089143"/>
    <n v="12"/>
    <n v="1"/>
    <s v="GF"/>
    <s v="DF"/>
    <n v="0"/>
    <n v="0"/>
    <n v="0"/>
    <s v="--"/>
    <s v="--"/>
    <n v="1"/>
    <n v="69"/>
    <s v="2=SE"/>
    <n v="230"/>
    <n v="228"/>
    <n v="371"/>
    <n v="98"/>
    <n v="13.475939"/>
    <n v="7630"/>
    <n v="6783"/>
    <n v="37127"/>
    <n v="201"/>
    <n v="1"/>
    <n v="2"/>
    <x v="23"/>
    <s v="CW"/>
    <n v="8"/>
    <n v="85"/>
    <s v="MS"/>
    <n v="213"/>
    <x v="0"/>
    <s v="OFMS"/>
    <s v="COOL MOIST UF"/>
    <n v="8"/>
    <x v="0"/>
    <x v="0"/>
    <s v="ABGR"/>
    <n v="4317"/>
    <n v="47"/>
    <s v="NO"/>
    <s v="No"/>
    <n v="3802.1859359999999"/>
    <s v="H"/>
    <n v="3802.185935"/>
    <n v="376238.354964"/>
  </r>
  <r>
    <n v="452"/>
    <s v="Polygon"/>
    <n v="5091"/>
    <s v="53f55615-9c01-4b70-a780-153b4cf65d2d"/>
    <n v="8052000"/>
    <n v="4"/>
    <s v="USFS"/>
    <n v="42"/>
    <n v="6140680520000110"/>
    <x v="451"/>
    <n v="20.987503"/>
    <n v="89"/>
    <n v="10"/>
    <s v="GF"/>
    <s v="--"/>
    <n v="1.9761249999999999"/>
    <n v="12"/>
    <n v="8"/>
    <s v="GF"/>
    <s v="DF"/>
    <n v="0"/>
    <n v="0"/>
    <n v="0"/>
    <s v="--"/>
    <s v="--"/>
    <n v="2"/>
    <n v="17"/>
    <s v="3=UR"/>
    <n v="140"/>
    <n v="23"/>
    <n v="53"/>
    <n v="29"/>
    <n v="5.4627990000000004"/>
    <n v="740"/>
    <n v="657"/>
    <n v="3710"/>
    <n v="267"/>
    <n v="3"/>
    <n v="4"/>
    <x v="23"/>
    <s v="CW"/>
    <n v="8"/>
    <n v="85"/>
    <s v="MS"/>
    <n v="213"/>
    <x v="0"/>
    <s v="OFMS"/>
    <s v="COOL MOIST UF"/>
    <n v="8"/>
    <x v="0"/>
    <x v="0"/>
    <s v="ABGR"/>
    <n v="3631"/>
    <n v="45"/>
    <s v="NW"/>
    <s v="No"/>
    <n v="3218.2747859999999"/>
    <s v="H"/>
    <n v="3218.2747859999999"/>
    <n v="344602.19436000002"/>
  </r>
  <r>
    <n v="453"/>
    <s v="Polygon"/>
    <n v="5092"/>
    <s v="50248f53-aa3e-4523-910b-e2ed60bb524c"/>
    <n v="8052000"/>
    <n v="4"/>
    <s v="USFS"/>
    <n v="42"/>
    <n v="6140680520000160"/>
    <x v="452"/>
    <n v="23.996652999999998"/>
    <n v="94"/>
    <n v="5"/>
    <s v="GF"/>
    <s v="WL"/>
    <n v="8.5158839999999998"/>
    <n v="31"/>
    <n v="5"/>
    <s v="GF"/>
    <s v="--"/>
    <n v="1.713322"/>
    <n v="13"/>
    <n v="15"/>
    <s v="WL"/>
    <s v="DF"/>
    <n v="2"/>
    <n v="23"/>
    <s v="3=UR"/>
    <n v="2564"/>
    <n v="27"/>
    <n v="108"/>
    <n v="29"/>
    <n v="1.3929739999999999"/>
    <n v="609"/>
    <n v="489"/>
    <n v="2757"/>
    <n v="321"/>
    <n v="3"/>
    <n v="3"/>
    <x v="0"/>
    <s v="CW"/>
    <n v="2"/>
    <n v="25"/>
    <s v="SS"/>
    <n v="213"/>
    <x v="0"/>
    <s v="OFSS"/>
    <s v="COOL MOIST UF"/>
    <n v="10"/>
    <x v="0"/>
    <x v="0"/>
    <s v="ABGR"/>
    <n v="4957"/>
    <n v="52"/>
    <s v="SO"/>
    <s v="No"/>
    <n v="1015.334051"/>
    <s v=" "/>
    <n v="1015.334051"/>
    <n v="28953.381807000002"/>
  </r>
  <r>
    <n v="454"/>
    <s v="Polygon"/>
    <n v="5093"/>
    <s v="b66f804a-7fcd-45f4-a000-fca1739f740f"/>
    <n v="8052000"/>
    <n v="4"/>
    <s v="USFS"/>
    <n v="42"/>
    <n v="6140680520000010"/>
    <x v="453"/>
    <n v="11.548933999999999"/>
    <n v="43"/>
    <n v="70"/>
    <s v="LP"/>
    <s v="ES"/>
    <n v="0"/>
    <n v="0"/>
    <n v="0"/>
    <s v="--"/>
    <s v="--"/>
    <n v="0"/>
    <n v="0"/>
    <n v="0"/>
    <s v="--"/>
    <s v="--"/>
    <n v="1"/>
    <n v="70"/>
    <s v="2=SE"/>
    <n v="440"/>
    <n v="130"/>
    <n v="269"/>
    <n v="50"/>
    <n v="7.3622740000000002"/>
    <n v="1936"/>
    <n v="1383"/>
    <n v="5540"/>
    <n v="281"/>
    <n v="1"/>
    <n v="3"/>
    <x v="8"/>
    <s v="CW"/>
    <n v="10"/>
    <n v="88"/>
    <s v="TS"/>
    <n v="213"/>
    <x v="0"/>
    <s v="OFSS"/>
    <s v="WARM MOIST UF"/>
    <n v="6"/>
    <x v="0"/>
    <x v="0"/>
    <s v="ABGR"/>
    <n v="4986"/>
    <n v="40"/>
    <s v="SW"/>
    <s v="No"/>
    <n v="1794.351613"/>
    <s v="H"/>
    <n v="1794.351613"/>
    <n v="47519.279180999998"/>
  </r>
  <r>
    <n v="455"/>
    <s v="Polygon"/>
    <n v="5094"/>
    <s v="09de34df-0452-4b34-965c-fb7bee796d2e"/>
    <n v="8052000"/>
    <n v="4"/>
    <s v="USFS"/>
    <n v="42"/>
    <n v="6140680520000100"/>
    <x v="454"/>
    <n v="14.648847"/>
    <n v="79"/>
    <n v="79"/>
    <s v="GF"/>
    <s v="ES"/>
    <n v="4.0103109999999997"/>
    <n v="33"/>
    <n v="9"/>
    <s v="GF"/>
    <s v="--"/>
    <n v="2.2857609999999999"/>
    <n v="15"/>
    <n v="17"/>
    <s v="GF"/>
    <s v="--"/>
    <n v="3"/>
    <n v="84"/>
    <s v="4=YM"/>
    <n v="599"/>
    <n v="224"/>
    <n v="442"/>
    <n v="67"/>
    <n v="8.2778360000000006"/>
    <n v="6205"/>
    <n v="5388"/>
    <n v="26673"/>
    <n v="267"/>
    <n v="1"/>
    <n v="2"/>
    <x v="43"/>
    <s v="CW"/>
    <n v="10"/>
    <n v="72"/>
    <s v="MS"/>
    <n v="213"/>
    <x v="0"/>
    <s v="OFMS"/>
    <s v="COOL VERY MOIST UF"/>
    <n v="8"/>
    <x v="0"/>
    <x v="0"/>
    <s v="ABGR"/>
    <n v="3556"/>
    <n v="58"/>
    <s v="NO"/>
    <s v="No"/>
    <n v="1722.5633330000001"/>
    <s v="H"/>
    <n v="1722.5633330000001"/>
    <n v="76844.724419999999"/>
  </r>
  <r>
    <n v="456"/>
    <s v="Polygon"/>
    <n v="5095"/>
    <s v="95e03c4a-5631-4410-a1f2-3f970743e7cb"/>
    <n v="8052000"/>
    <n v="4"/>
    <s v="USFS"/>
    <n v="42"/>
    <n v="6140680520000050"/>
    <x v="455"/>
    <n v="19.244778"/>
    <n v="107"/>
    <n v="65"/>
    <s v="GF"/>
    <s v="DF"/>
    <n v="8.2106720000000006"/>
    <n v="46"/>
    <n v="38"/>
    <s v="GF"/>
    <s v="--"/>
    <n v="2.0237409999999998"/>
    <n v="15"/>
    <n v="12"/>
    <s v="GF"/>
    <s v="--"/>
    <n v="3"/>
    <n v="81"/>
    <s v="4=YM"/>
    <n v="590"/>
    <n v="257"/>
    <n v="493"/>
    <n v="107"/>
    <n v="8.9461879999999994"/>
    <n v="9295"/>
    <n v="8383"/>
    <n v="47278"/>
    <n v="267"/>
    <n v="1"/>
    <n v="2"/>
    <x v="43"/>
    <s v="CW"/>
    <n v="8"/>
    <n v="85"/>
    <s v="MS"/>
    <n v="213"/>
    <x v="0"/>
    <s v="OFMS"/>
    <s v="COOL VERY MOIST UF"/>
    <n v="8"/>
    <x v="0"/>
    <x v="0"/>
    <s v="ABGR"/>
    <n v="2782"/>
    <n v="50"/>
    <s v="NO"/>
    <s v="No"/>
    <n v="3555.8151010000001"/>
    <s v="H"/>
    <n v="3555.8163519999998"/>
    <n v="185059.384242"/>
  </r>
  <r>
    <n v="457"/>
    <s v="Polygon"/>
    <n v="5096"/>
    <s v="7268988a-e4d1-4752-8513-6ab8ce8f9480"/>
    <n v="8052000"/>
    <n v="4"/>
    <s v="USFS"/>
    <n v="42"/>
    <n v="6140680520000130"/>
    <x v="456"/>
    <n v="19.159893"/>
    <n v="107"/>
    <n v="65"/>
    <s v="GF"/>
    <s v="DF"/>
    <n v="8.0794899999999998"/>
    <n v="46"/>
    <n v="38"/>
    <s v="GF"/>
    <s v="--"/>
    <n v="2.0237409999999998"/>
    <n v="15"/>
    <n v="12"/>
    <s v="GF"/>
    <s v="--"/>
    <n v="3"/>
    <n v="81"/>
    <s v="4=YM"/>
    <n v="595"/>
    <n v="257"/>
    <n v="493"/>
    <n v="107"/>
    <n v="8.8884399999999992"/>
    <n v="9283"/>
    <n v="8382"/>
    <n v="47369"/>
    <n v="267"/>
    <n v="1"/>
    <n v="2"/>
    <x v="26"/>
    <s v="CD"/>
    <n v="10"/>
    <n v="40"/>
    <s v="TS"/>
    <n v="210"/>
    <x v="2"/>
    <s v="UR"/>
    <s v="WARM DRY UF"/>
    <n v="6"/>
    <x v="2"/>
    <x v="9"/>
    <s v="PSMEG"/>
    <n v="3230"/>
    <n v="69"/>
    <s v="NE"/>
    <s v="No"/>
    <n v="945.34551799999997"/>
    <s v=" "/>
    <n v="945.34551799999997"/>
    <n v="19187.214189999999"/>
  </r>
  <r>
    <n v="458"/>
    <s v="Polygon"/>
    <n v="5097"/>
    <s v="9670884d-341c-4d2b-bc29-d69450a8db5c"/>
    <n v="8052000"/>
    <n v="4"/>
    <s v="USFS"/>
    <n v="42"/>
    <n v="6140680520000040"/>
    <x v="457"/>
    <n v="22.182238000000002"/>
    <n v="74"/>
    <n v="28"/>
    <s v="DF"/>
    <s v="LP"/>
    <n v="0.103713"/>
    <n v="4"/>
    <n v="0"/>
    <s v="DF"/>
    <s v="--"/>
    <n v="0"/>
    <n v="0"/>
    <n v="0"/>
    <s v="--"/>
    <s v="--"/>
    <n v="1"/>
    <n v="28"/>
    <s v="1=SI"/>
    <n v="65"/>
    <n v="57"/>
    <n v="95"/>
    <n v="52"/>
    <n v="12.683362000000001"/>
    <n v="1282"/>
    <n v="1074"/>
    <n v="4957"/>
    <n v="201"/>
    <n v="1"/>
    <n v="4"/>
    <x v="26"/>
    <s v="CD"/>
    <n v="8"/>
    <n v="77"/>
    <s v="TS"/>
    <n v="210"/>
    <x v="2"/>
    <s v="UR"/>
    <s v="WARM DRY UF"/>
    <n v="6"/>
    <x v="2"/>
    <x v="9"/>
    <s v="PSMEG"/>
    <n v="3644"/>
    <n v="52"/>
    <s v="NW"/>
    <s v="No"/>
    <n v="1737.4420359999999"/>
    <s v="H"/>
    <n v="1737.4420359999999"/>
    <n v="40286.345906000002"/>
  </r>
  <r>
    <n v="459"/>
    <s v="Polygon"/>
    <n v="5098"/>
    <s v="ff3f7221-179b-4e78-b72b-74a71735724f"/>
    <n v="8052000"/>
    <n v="4"/>
    <s v="USFS"/>
    <n v="42"/>
    <n v="6140680520000170"/>
    <x v="458"/>
    <n v="16.268184999999999"/>
    <n v="47"/>
    <n v="36"/>
    <s v="PP"/>
    <s v="DF"/>
    <n v="11.130068"/>
    <n v="27"/>
    <n v="20"/>
    <s v="PP"/>
    <s v="--"/>
    <n v="0"/>
    <n v="0"/>
    <n v="0"/>
    <s v="--"/>
    <s v="--"/>
    <n v="2"/>
    <n v="49"/>
    <s v="3=UR"/>
    <n v="44"/>
    <n v="43"/>
    <n v="71"/>
    <n v="43"/>
    <n v="13.403028000000001"/>
    <n v="672"/>
    <n v="550"/>
    <n v="2417"/>
    <n v="221"/>
    <n v="1"/>
    <n v="3"/>
    <x v="26"/>
    <s v="CD"/>
    <n v="8"/>
    <n v="90"/>
    <s v="SS"/>
    <n v="210"/>
    <x v="2"/>
    <s v="SE"/>
    <s v="WARM DRY UF"/>
    <n v="77"/>
    <x v="2"/>
    <x v="9"/>
    <s v="PSMEG"/>
    <n v="3867"/>
    <n v="68"/>
    <s v="SO"/>
    <s v="No"/>
    <n v="689.13383399999998"/>
    <s v="H"/>
    <n v="689.13383399999998"/>
    <n v="8280.3307729999997"/>
  </r>
  <r>
    <n v="460"/>
    <s v="Polygon"/>
    <n v="5099"/>
    <s v="9cc0d694-596f-4fac-b698-41ff79e38477"/>
    <n v="8052000"/>
    <n v="4"/>
    <s v="USFS"/>
    <n v="42"/>
    <n v="6140680520000090"/>
    <x v="459"/>
    <n v="20.288809000000001"/>
    <n v="78"/>
    <n v="31"/>
    <s v="GF"/>
    <s v="DF"/>
    <n v="5.3016610000000002"/>
    <n v="28"/>
    <n v="5"/>
    <s v="GF"/>
    <s v="--"/>
    <n v="0.203954"/>
    <n v="3"/>
    <n v="1"/>
    <s v="GF"/>
    <s v="--"/>
    <n v="2"/>
    <n v="36"/>
    <s v="3=UR"/>
    <n v="484"/>
    <n v="87"/>
    <n v="199"/>
    <n v="72"/>
    <n v="5.7445979999999999"/>
    <n v="2680"/>
    <n v="2342"/>
    <n v="13265"/>
    <n v="201"/>
    <n v="1"/>
    <n v="4"/>
    <x v="26"/>
    <s v="CD"/>
    <n v="2"/>
    <n v="30"/>
    <s v="TS"/>
    <n v="210"/>
    <x v="2"/>
    <s v="UR"/>
    <s v="WARM DRY UF"/>
    <n v="6"/>
    <x v="2"/>
    <x v="9"/>
    <s v="PSMEG"/>
    <n v="3548"/>
    <n v="58"/>
    <s v="EA"/>
    <s v="No"/>
    <n v="1503.691883"/>
    <s v=" "/>
    <n v="1503.691883"/>
    <n v="29323.363140000001"/>
  </r>
  <r>
    <n v="461"/>
    <s v="Polygon"/>
    <n v="5100"/>
    <s v="3af1a6cd-4197-4d41-a341-47aafacaddc5"/>
    <n v="8052000"/>
    <n v="4"/>
    <s v="USFS"/>
    <n v="42"/>
    <n v="6140680520000090"/>
    <x v="460"/>
    <n v="25.995975000000001"/>
    <n v="98"/>
    <n v="37"/>
    <s v="DF"/>
    <s v="GF"/>
    <n v="4.4028799999999997"/>
    <n v="23"/>
    <n v="12"/>
    <s v="DF"/>
    <s v="--"/>
    <n v="0"/>
    <n v="0"/>
    <n v="0"/>
    <s v="--"/>
    <s v="--"/>
    <n v="2"/>
    <n v="45"/>
    <s v="6=OM"/>
    <n v="979"/>
    <n v="102"/>
    <n v="260"/>
    <n v="78"/>
    <n v="4.3786909999999999"/>
    <n v="2999"/>
    <n v="2616"/>
    <n v="14478"/>
    <n v="201"/>
    <n v="1"/>
    <n v="4"/>
    <x v="43"/>
    <s v="CW"/>
    <n v="8"/>
    <n v="85"/>
    <s v="MS"/>
    <n v="213"/>
    <x v="0"/>
    <s v="OFMS"/>
    <s v="COOL VERY MOIST UF"/>
    <n v="8"/>
    <x v="0"/>
    <x v="0"/>
    <s v="ABGR"/>
    <n v="3805"/>
    <n v="51"/>
    <s v="NW"/>
    <s v="No"/>
    <n v="1440.5508179999999"/>
    <s v="H"/>
    <n v="1440.5508179999999"/>
    <n v="62098.428649000001"/>
  </r>
  <r>
    <n v="462"/>
    <s v="Polygon"/>
    <n v="5101"/>
    <s v="72e1e6f2-ae38-44f1-bbb2-7be4847fd537"/>
    <n v="8052000"/>
    <n v="4"/>
    <s v="USFS"/>
    <n v="42"/>
    <n v="6140680520000170"/>
    <x v="461"/>
    <n v="25.995425999999998"/>
    <n v="98"/>
    <n v="37"/>
    <s v="DF"/>
    <s v="GF"/>
    <n v="4.385332"/>
    <n v="23"/>
    <n v="12"/>
    <s v="DF"/>
    <s v="--"/>
    <n v="0"/>
    <n v="0"/>
    <n v="0"/>
    <s v="--"/>
    <s v="--"/>
    <n v="2"/>
    <n v="45"/>
    <s v="6=OM"/>
    <n v="979"/>
    <n v="103"/>
    <n v="261"/>
    <n v="78"/>
    <n v="4.3820480000000002"/>
    <n v="3003"/>
    <n v="2617"/>
    <n v="14484"/>
    <n v="201"/>
    <n v="1"/>
    <n v="4"/>
    <x v="43"/>
    <s v="CW"/>
    <n v="2"/>
    <n v="65"/>
    <s v="MS"/>
    <n v="213"/>
    <x v="0"/>
    <s v="OFMS"/>
    <s v="COOL VERY MOIST UF"/>
    <n v="8"/>
    <x v="0"/>
    <x v="0"/>
    <s v="ABGR"/>
    <n v="3653"/>
    <n v="52"/>
    <s v="SW"/>
    <s v="No"/>
    <n v="1231.451466"/>
    <s v="M"/>
    <n v="1231.451466"/>
    <n v="33947.995642000002"/>
  </r>
  <r>
    <n v="463"/>
    <s v="Polygon"/>
    <n v="5102"/>
    <s v="6bfae34f-4eae-4f33-bfcf-ebd61172f1d9"/>
    <n v="8052000"/>
    <n v="4"/>
    <s v="USFS"/>
    <n v="42"/>
    <n v="6140680520000090"/>
    <x v="462"/>
    <n v="24.352609999999999"/>
    <n v="125"/>
    <n v="23"/>
    <s v="WL"/>
    <s v="DF"/>
    <n v="12.845834999999999"/>
    <n v="56"/>
    <n v="20"/>
    <s v="GF"/>
    <s v="--"/>
    <n v="0"/>
    <n v="0"/>
    <n v="0"/>
    <s v="--"/>
    <s v="--"/>
    <n v="2"/>
    <n v="39"/>
    <s v="3=UR"/>
    <n v="54"/>
    <n v="95"/>
    <n v="137"/>
    <n v="93"/>
    <n v="17.968610999999999"/>
    <n v="3516"/>
    <n v="3154"/>
    <n v="18409"/>
    <n v="321"/>
    <n v="1"/>
    <n v="4"/>
    <x v="43"/>
    <s v="CW"/>
    <n v="8"/>
    <n v="92"/>
    <s v="SS"/>
    <n v="213"/>
    <x v="0"/>
    <s v="OFSS"/>
    <s v="COOL VERY MOIST UF"/>
    <n v="10"/>
    <x v="0"/>
    <x v="0"/>
    <s v="ABGR"/>
    <n v="3795"/>
    <n v="43"/>
    <s v="SW"/>
    <s v="No"/>
    <n v="774.11934699999995"/>
    <s v="H"/>
    <n v="774.11934699999995"/>
    <n v="19047.219448"/>
  </r>
  <r>
    <n v="464"/>
    <s v="Polygon"/>
    <n v="5103"/>
    <s v="b36759f5-b689-495b-b662-9c6770864a4d"/>
    <n v="8052000"/>
    <n v="4"/>
    <s v="USFS"/>
    <n v="42"/>
    <n v="6140680520000140"/>
    <x v="463"/>
    <n v="14.101069000000001"/>
    <n v="81"/>
    <n v="54"/>
    <s v="DF"/>
    <s v="WL"/>
    <n v="4.0261110000000002"/>
    <n v="27"/>
    <n v="25"/>
    <s v="GF"/>
    <s v="--"/>
    <n v="0"/>
    <n v="0"/>
    <n v="0"/>
    <s v="--"/>
    <s v="--"/>
    <n v="2"/>
    <n v="65"/>
    <s v="3=UR"/>
    <n v="461"/>
    <n v="119"/>
    <n v="252"/>
    <n v="84"/>
    <n v="6.8691069999999996"/>
    <n v="3692"/>
    <n v="3292"/>
    <n v="16749"/>
    <n v="201"/>
    <n v="1"/>
    <n v="3"/>
    <x v="43"/>
    <s v="CW"/>
    <n v="2"/>
    <n v="10"/>
    <s v="TS"/>
    <n v="213"/>
    <x v="0"/>
    <s v="UR"/>
    <s v="COOL VERY MOIST UF"/>
    <n v="6"/>
    <x v="0"/>
    <x v="0"/>
    <s v="ABGR"/>
    <n v="3378"/>
    <n v="60"/>
    <s v="NE"/>
    <s v="No"/>
    <n v="2319.3257619999999"/>
    <s v=" "/>
    <n v="2319.3257619999999"/>
    <n v="52394.538203999997"/>
  </r>
  <r>
    <n v="465"/>
    <s v="Polygon"/>
    <n v="5104"/>
    <s v="ac177ff1-9064-44aa-aee2-6329d01385c5"/>
    <n v="8052000"/>
    <n v="4"/>
    <s v="USFS"/>
    <n v="42"/>
    <n v="6140680520000150"/>
    <x v="464"/>
    <n v="28.608784"/>
    <n v="119"/>
    <n v="26"/>
    <s v="GF"/>
    <s v="--"/>
    <n v="9.3428599999999999"/>
    <n v="42"/>
    <n v="28"/>
    <s v="DF"/>
    <s v="--"/>
    <n v="4.1038769999999998"/>
    <n v="18"/>
    <n v="35"/>
    <s v="DF"/>
    <s v="GF"/>
    <n v="3"/>
    <n v="65"/>
    <s v="6=OM"/>
    <n v="1016"/>
    <n v="138"/>
    <n v="332"/>
    <n v="77"/>
    <n v="4.9867489999999997"/>
    <n v="4548"/>
    <n v="3949"/>
    <n v="24702"/>
    <n v="267"/>
    <n v="1"/>
    <n v="3"/>
    <x v="43"/>
    <s v="CW"/>
    <n v="10"/>
    <n v="85"/>
    <s v="TS"/>
    <n v="213"/>
    <x v="0"/>
    <s v="UR"/>
    <s v="COOL VERY MOIST UF"/>
    <n v="6"/>
    <x v="0"/>
    <x v="0"/>
    <s v="ABGR"/>
    <n v="3194"/>
    <n v="50"/>
    <s v="NW"/>
    <s v="No"/>
    <n v="1601.138604"/>
    <s v="H"/>
    <n v="1601.138604"/>
    <n v="50698.530731999999"/>
  </r>
  <r>
    <n v="466"/>
    <s v="Polygon"/>
    <n v="5105"/>
    <s v="4702d310-d8a9-4e50-8dde-fc1e19ce2ee2"/>
    <n v="8052000"/>
    <n v="4"/>
    <s v="USFS"/>
    <n v="42"/>
    <n v="6140680520000140"/>
    <x v="465"/>
    <n v="28.421054999999999"/>
    <n v="119"/>
    <n v="26"/>
    <s v="GF"/>
    <s v="--"/>
    <n v="9.2299880000000005"/>
    <n v="42"/>
    <n v="27"/>
    <s v="DF"/>
    <s v="--"/>
    <n v="4.0987400000000003"/>
    <n v="18"/>
    <n v="35"/>
    <s v="DF"/>
    <s v="GF"/>
    <n v="3"/>
    <n v="65"/>
    <s v="6=OM"/>
    <n v="1016"/>
    <n v="136"/>
    <n v="329"/>
    <n v="77"/>
    <n v="4.9523529999999996"/>
    <n v="4500"/>
    <n v="3910"/>
    <n v="24538"/>
    <n v="267"/>
    <n v="1"/>
    <n v="3"/>
    <x v="23"/>
    <s v="CW"/>
    <n v="10"/>
    <n v="90"/>
    <s v="SS"/>
    <n v="213"/>
    <x v="0"/>
    <s v="SE"/>
    <s v="COOL MOIST UF"/>
    <n v="77"/>
    <x v="0"/>
    <x v="0"/>
    <s v="ABGR"/>
    <n v="3149"/>
    <n v="56"/>
    <s v="NE"/>
    <s v="No"/>
    <n v="645.56919400000004"/>
    <s v="H"/>
    <n v="645.56919400000004"/>
    <n v="18955.637968999999"/>
  </r>
  <r>
    <n v="467"/>
    <s v="Polygon"/>
    <n v="5106"/>
    <s v="02743046-e51d-4735-a488-255dc2bdfe6a"/>
    <n v="8052000"/>
    <n v="4"/>
    <s v="USFS"/>
    <n v="42"/>
    <n v="6140680520000030"/>
    <x v="466"/>
    <n v="12.571294"/>
    <n v="67"/>
    <n v="19"/>
    <s v="GF"/>
    <s v="DF"/>
    <n v="6.2250449999999997"/>
    <n v="36"/>
    <n v="8"/>
    <s v="DF"/>
    <s v="--"/>
    <n v="2.3817469999999998"/>
    <n v="16"/>
    <n v="4"/>
    <s v="DF"/>
    <s v="WL"/>
    <n v="2"/>
    <n v="28"/>
    <s v="3=UR"/>
    <n v="236"/>
    <n v="39"/>
    <n v="91"/>
    <n v="64"/>
    <n v="5.5009059999999996"/>
    <n v="1005"/>
    <n v="801"/>
    <n v="3854"/>
    <n v="201"/>
    <n v="1"/>
    <n v="4"/>
    <x v="23"/>
    <s v="CW"/>
    <n v="10"/>
    <n v="85"/>
    <s v="MS"/>
    <n v="213"/>
    <x v="0"/>
    <s v="OFMS"/>
    <s v="COOL MOIST UF"/>
    <n v="8"/>
    <x v="0"/>
    <x v="0"/>
    <s v="ABGR"/>
    <n v="3970"/>
    <n v="51"/>
    <s v="NW"/>
    <s v="No"/>
    <n v="2787.2322859999999"/>
    <s v="H"/>
    <n v="2787.2322859999999"/>
    <n v="304086.03063200001"/>
  </r>
  <r>
    <n v="468"/>
    <s v="Polygon"/>
    <n v="5107"/>
    <s v="01758341-b1df-426f-97c9-a06a38392858"/>
    <n v="8052000"/>
    <n v="4"/>
    <s v="USFS"/>
    <n v="42"/>
    <n v="6140680520000020"/>
    <x v="467"/>
    <n v="32.160102999999999"/>
    <n v="108"/>
    <n v="9"/>
    <s v="DF"/>
    <s v="GF"/>
    <n v="11.272838"/>
    <n v="45"/>
    <n v="1"/>
    <s v="GF"/>
    <s v="--"/>
    <n v="2.2246600000000001"/>
    <n v="8"/>
    <n v="4"/>
    <s v="GF"/>
    <s v="DF"/>
    <n v="1"/>
    <n v="13"/>
    <s v="5=OS"/>
    <n v="1170"/>
    <n v="27"/>
    <n v="91"/>
    <n v="31"/>
    <n v="2.0403380000000002"/>
    <n v="728"/>
    <n v="628"/>
    <n v="3425"/>
    <n v="201"/>
    <n v="1"/>
    <n v="4"/>
    <x v="0"/>
    <s v="CD"/>
    <n v="8"/>
    <n v="85"/>
    <s v="MS"/>
    <n v="210"/>
    <x v="0"/>
    <s v="OFMS"/>
    <s v="COOL MOIST UF"/>
    <n v="8"/>
    <x v="0"/>
    <x v="0"/>
    <s v="PSMEG mixed"/>
    <n v="4457"/>
    <n v="46"/>
    <s v="WE"/>
    <s v="No"/>
    <n v="3516.0012900000002"/>
    <s v="H"/>
    <n v="3516.0012900000002"/>
    <n v="201215.48456300001"/>
  </r>
  <r>
    <n v="469"/>
    <s v="Polygon"/>
    <n v="5108"/>
    <s v="c46c220c-b509-4821-878e-d1bbda74b73e"/>
    <n v="8052000"/>
    <n v="4"/>
    <s v="USFS"/>
    <n v="42"/>
    <n v="6140680520000170"/>
    <x v="468"/>
    <n v="26.239153000000002"/>
    <n v="114"/>
    <n v="8"/>
    <s v="DF"/>
    <s v="--"/>
    <n v="0"/>
    <n v="0"/>
    <n v="0"/>
    <s v="--"/>
    <s v="--"/>
    <n v="0"/>
    <n v="0"/>
    <n v="0"/>
    <s v="--"/>
    <s v="--"/>
    <n v="1"/>
    <n v="8"/>
    <s v="5=OS"/>
    <n v="4"/>
    <n v="17"/>
    <n v="21"/>
    <n v="112"/>
    <n v="26.187553000000001"/>
    <n v="761"/>
    <n v="700"/>
    <n v="4515"/>
    <n v="999"/>
    <n v="5"/>
    <n v="5"/>
    <x v="2"/>
    <s v="CD"/>
    <n v="2"/>
    <n v="67"/>
    <s v="SS"/>
    <n v="210"/>
    <x v="0"/>
    <s v="SE"/>
    <s v="COOL MOIST UF"/>
    <n v="77"/>
    <x v="0"/>
    <x v="0"/>
    <s v="PSMEG mixed"/>
    <n v="4185"/>
    <n v="48"/>
    <s v="SW"/>
    <s v="No"/>
    <n v="4099.0700960000004"/>
    <s v="M"/>
    <n v="4099.0700960000004"/>
    <n v="149677.495521"/>
  </r>
  <r>
    <n v="470"/>
    <s v="Polygon"/>
    <n v="5109"/>
    <s v="e202883f-39b5-4b42-b5a5-030be56c7346"/>
    <n v="8052000"/>
    <n v="4"/>
    <s v="USFS"/>
    <n v="42"/>
    <n v="6140680520000170"/>
    <x v="469"/>
    <n v="23.046576999999999"/>
    <n v="119"/>
    <n v="18"/>
    <s v="DF"/>
    <s v="PP"/>
    <n v="5.1692809999999998"/>
    <n v="28"/>
    <n v="3"/>
    <s v="GF"/>
    <s v="DF"/>
    <n v="0"/>
    <n v="0"/>
    <n v="0"/>
    <s v="--"/>
    <s v="--"/>
    <n v="1"/>
    <n v="20"/>
    <s v="2=SE"/>
    <n v="409"/>
    <n v="52"/>
    <n v="128"/>
    <n v="74"/>
    <n v="4.8435680000000003"/>
    <n v="2116"/>
    <n v="1935"/>
    <n v="11687"/>
    <n v="201"/>
    <n v="1"/>
    <n v="4"/>
    <x v="19"/>
    <s v="CD"/>
    <n v="2"/>
    <n v="30"/>
    <s v="TS"/>
    <n v="210"/>
    <x v="0"/>
    <s v="UR"/>
    <s v="WARM MOIST UF"/>
    <n v="6"/>
    <x v="0"/>
    <x v="0"/>
    <s v="PSMEG"/>
    <n v="4118"/>
    <n v="50"/>
    <s v="EA"/>
    <s v="No"/>
    <n v="678.09265000000005"/>
    <s v=" "/>
    <n v="678.09265000000005"/>
    <n v="22437.704297"/>
  </r>
  <r>
    <n v="471"/>
    <s v="Polygon"/>
    <n v="5110"/>
    <s v="c1faab96-7d39-4dcb-a0ac-6e940b397b53"/>
    <n v="8052000"/>
    <n v="4"/>
    <s v="USFS"/>
    <n v="42"/>
    <n v="6140680520000020"/>
    <x v="470"/>
    <n v="11.185717"/>
    <n v="34"/>
    <n v="69"/>
    <s v="LP"/>
    <s v="ES"/>
    <n v="0"/>
    <n v="0"/>
    <n v="0"/>
    <s v="--"/>
    <s v="--"/>
    <n v="0"/>
    <n v="0"/>
    <n v="0"/>
    <s v="--"/>
    <s v="--"/>
    <n v="1"/>
    <n v="69"/>
    <s v="2=SE"/>
    <n v="447"/>
    <n v="126"/>
    <n v="263"/>
    <n v="51"/>
    <n v="7.1788860000000003"/>
    <n v="1886"/>
    <n v="1316"/>
    <n v="5362"/>
    <n v="281"/>
    <n v="1"/>
    <n v="3"/>
    <x v="0"/>
    <s v="CW"/>
    <n v="8"/>
    <n v="85"/>
    <s v="MS"/>
    <n v="213"/>
    <x v="0"/>
    <s v="OFMS"/>
    <s v="COOL MOIST UF"/>
    <n v="8"/>
    <x v="0"/>
    <x v="0"/>
    <s v="ABGR"/>
    <n v="4832"/>
    <n v="45"/>
    <s v="WE"/>
    <s v="No"/>
    <n v="2556.5809720000002"/>
    <s v="H"/>
    <n v="2556.5809720000002"/>
    <n v="229440.352767"/>
  </r>
  <r>
    <n v="472"/>
    <s v="Polygon"/>
    <n v="5111"/>
    <s v="287a3572-06f7-4532-99ab-260671474f3d"/>
    <n v="8052000"/>
    <n v="4"/>
    <s v="USFS"/>
    <n v="42"/>
    <n v="6140680520000170"/>
    <x v="471"/>
    <n v="20.926248999999999"/>
    <n v="95"/>
    <n v="10"/>
    <s v="WL"/>
    <s v="ES"/>
    <n v="3.951352"/>
    <n v="18"/>
    <n v="86"/>
    <s v="AF"/>
    <s v="ES"/>
    <n v="0"/>
    <n v="0"/>
    <n v="0"/>
    <s v="--"/>
    <s v="--"/>
    <n v="2"/>
    <n v="87"/>
    <s v="3=UR"/>
    <n v="2736"/>
    <n v="127"/>
    <n v="379"/>
    <n v="48"/>
    <n v="2.9178449999999998"/>
    <n v="1667"/>
    <n v="782"/>
    <n v="4176"/>
    <n v="268"/>
    <n v="3"/>
    <n v="1"/>
    <x v="20"/>
    <s v="CE"/>
    <n v="10"/>
    <n v="77"/>
    <s v="MS"/>
    <n v="206"/>
    <x v="0"/>
    <s v="OFMS"/>
    <s v="COLD DRY UF"/>
    <n v="8"/>
    <x v="1"/>
    <x v="8"/>
    <s v="PIEN"/>
    <n v="5174"/>
    <n v="22"/>
    <s v="NE"/>
    <s v="No"/>
    <n v="2514.2994279999998"/>
    <s v="H"/>
    <n v="2514.064687"/>
    <n v="170681.73563800001"/>
  </r>
  <r>
    <n v="473"/>
    <s v="Polygon"/>
    <n v="5112"/>
    <s v="db5ee4f2-a982-4d43-83fa-29dc9ccb78bc"/>
    <n v="8052000"/>
    <n v="4"/>
    <s v="USFS"/>
    <n v="42"/>
    <n v="6140680520000070"/>
    <x v="472"/>
    <n v="40.577831000000003"/>
    <n v="164"/>
    <n v="2"/>
    <s v="GF"/>
    <s v="--"/>
    <n v="24.048825999999998"/>
    <n v="109"/>
    <n v="3"/>
    <s v="WL"/>
    <s v="DF"/>
    <n v="7.777234"/>
    <n v="33"/>
    <n v="30"/>
    <s v="WL"/>
    <s v="GF"/>
    <n v="1"/>
    <n v="33"/>
    <s v="1=SI"/>
    <n v="181"/>
    <n v="60"/>
    <n v="122"/>
    <n v="50"/>
    <n v="7.816319"/>
    <n v="1316"/>
    <n v="965"/>
    <n v="5312"/>
    <n v="321"/>
    <n v="2"/>
    <n v="4"/>
    <x v="2"/>
    <s v="CW"/>
    <n v="2"/>
    <n v="67"/>
    <s v="SS"/>
    <n v="213"/>
    <x v="0"/>
    <s v="SE"/>
    <s v="COOL MOIST UF"/>
    <n v="77"/>
    <x v="0"/>
    <x v="0"/>
    <s v="ABGR"/>
    <n v="4538"/>
    <n v="57"/>
    <s v="SW"/>
    <s v="No"/>
    <n v="4534.9260599999998"/>
    <s v="M"/>
    <n v="4534.9260599999998"/>
    <n v="210167.000788"/>
  </r>
  <r>
    <n v="474"/>
    <s v="Polygon"/>
    <n v="5113"/>
    <s v="9d792b3c-77b6-4fb8-8806-0aba72b0bdad"/>
    <n v="8052000"/>
    <n v="4"/>
    <s v="USFS"/>
    <n v="42"/>
    <n v="6140680520000030"/>
    <x v="473"/>
    <n v="29.458435000000001"/>
    <n v="117"/>
    <n v="21"/>
    <s v="GF"/>
    <s v="DF"/>
    <n v="13.693149999999999"/>
    <n v="45"/>
    <n v="2"/>
    <s v="GF"/>
    <s v="--"/>
    <n v="0.101674"/>
    <n v="2"/>
    <n v="0"/>
    <s v="GF"/>
    <s v="--"/>
    <n v="1"/>
    <n v="22"/>
    <s v="5=OS"/>
    <n v="78"/>
    <n v="69"/>
    <n v="116"/>
    <n v="53"/>
    <n v="12.795629"/>
    <n v="2918"/>
    <n v="2669"/>
    <n v="16997"/>
    <n v="267"/>
    <n v="1"/>
    <n v="4"/>
    <x v="2"/>
    <s v="CW"/>
    <n v="2"/>
    <n v="15"/>
    <s v="TS"/>
    <n v="213"/>
    <x v="0"/>
    <s v="UR"/>
    <s v="COOL MOIST UF"/>
    <n v="6"/>
    <x v="0"/>
    <x v="0"/>
    <s v="ABGR"/>
    <n v="5061"/>
    <n v="68"/>
    <s v="SO"/>
    <s v="No"/>
    <n v="760.56815500000005"/>
    <s v=" "/>
    <n v="760.56815500000005"/>
    <n v="13966.965646000001"/>
  </r>
  <r>
    <n v="475"/>
    <s v="Polygon"/>
    <n v="5114"/>
    <s v="e5f93411-88ee-43f5-b888-b720d4ed8891"/>
    <n v="8052000"/>
    <n v="4"/>
    <s v="USFS"/>
    <n v="42"/>
    <n v="6140680520000080"/>
    <x v="474"/>
    <n v="33.532082000000003"/>
    <n v="99"/>
    <n v="11"/>
    <s v="GF"/>
    <s v="--"/>
    <n v="14.348345999999999"/>
    <n v="38"/>
    <n v="5"/>
    <s v="AF"/>
    <s v="--"/>
    <n v="7.314209"/>
    <n v="16"/>
    <n v="32"/>
    <s v="AF"/>
    <s v="--"/>
    <n v="3"/>
    <n v="43"/>
    <s v="6=OM"/>
    <n v="286"/>
    <n v="90"/>
    <n v="184"/>
    <n v="38"/>
    <n v="7.6024609999999999"/>
    <n v="1795"/>
    <n v="1459"/>
    <n v="8235"/>
    <n v="268"/>
    <n v="1"/>
    <n v="3"/>
    <x v="20"/>
    <s v="CA"/>
    <n v="2"/>
    <n v="35"/>
    <s v="SS"/>
    <n v="206"/>
    <x v="0"/>
    <s v="SE"/>
    <s v="COLD DRY UF"/>
    <n v="77"/>
    <x v="1"/>
    <x v="8"/>
    <s v="ABLA mixed"/>
    <n v="5372"/>
    <n v="46"/>
    <s v="SO"/>
    <s v="No"/>
    <n v="2036.1666749999999"/>
    <s v=" "/>
    <n v="2036.1666749999999"/>
    <n v="39419.968358999999"/>
  </r>
  <r>
    <n v="476"/>
    <s v="Polygon"/>
    <n v="5115"/>
    <s v="8fe46acc-f04f-4005-8219-1e0b6a6d9d46"/>
    <n v="8052000"/>
    <n v="4"/>
    <s v="USFS"/>
    <n v="42"/>
    <n v="6140680520000170"/>
    <x v="475"/>
    <n v="33.545985999999999"/>
    <n v="99"/>
    <n v="11"/>
    <s v="GF"/>
    <s v="--"/>
    <n v="14.355829"/>
    <n v="38"/>
    <n v="5"/>
    <s v="AF"/>
    <s v="--"/>
    <n v="7.3119870000000002"/>
    <n v="16"/>
    <n v="34"/>
    <s v="AF"/>
    <s v="--"/>
    <n v="3"/>
    <n v="44"/>
    <s v="6=OM"/>
    <n v="286"/>
    <n v="90"/>
    <n v="184"/>
    <n v="38"/>
    <n v="7.6024979999999998"/>
    <n v="1796"/>
    <n v="1460"/>
    <n v="8235"/>
    <n v="268"/>
    <n v="1"/>
    <n v="3"/>
    <x v="38"/>
    <s v="CE"/>
    <n v="10"/>
    <n v="85"/>
    <s v="SS"/>
    <n v="206"/>
    <x v="1"/>
    <s v="SE"/>
    <s v="COOL MOIST UF"/>
    <n v="77"/>
    <x v="0"/>
    <x v="1"/>
    <s v="PIEN"/>
    <n v="5119"/>
    <n v="58"/>
    <s v="WE"/>
    <s v="No"/>
    <n v="1324.028194"/>
    <s v="H"/>
    <n v="1324.028194"/>
    <n v="76878.734169999996"/>
  </r>
  <r>
    <n v="477"/>
    <s v="Polygon"/>
    <n v="5116"/>
    <s v="96148a89-fdc8-4403-9d22-24c1d7b45f5f"/>
    <n v="8052000"/>
    <n v="4"/>
    <s v="USFS"/>
    <n v="42"/>
    <n v="6140680520000010"/>
    <x v="476"/>
    <n v="39.953671"/>
    <n v="164"/>
    <n v="2"/>
    <s v="GF"/>
    <s v="--"/>
    <n v="23.902135999999999"/>
    <n v="109"/>
    <n v="3"/>
    <s v="WL"/>
    <s v="DF"/>
    <n v="7.4983259999999996"/>
    <n v="33"/>
    <n v="30"/>
    <s v="WL"/>
    <s v="DF"/>
    <n v="1"/>
    <n v="33"/>
    <s v="1=SI"/>
    <n v="181"/>
    <n v="59"/>
    <n v="120"/>
    <n v="50"/>
    <n v="7.741212"/>
    <n v="1284"/>
    <n v="944"/>
    <n v="5220"/>
    <n v="321"/>
    <n v="2"/>
    <n v="4"/>
    <x v="38"/>
    <s v="CE"/>
    <n v="8"/>
    <n v="85"/>
    <s v="MS"/>
    <n v="206"/>
    <x v="1"/>
    <s v="OFMS"/>
    <s v="COOL MOIST UF"/>
    <n v="8"/>
    <x v="0"/>
    <x v="1"/>
    <s v="PIEN"/>
    <n v="4602"/>
    <n v="46"/>
    <s v="NO"/>
    <s v="No"/>
    <n v="5424.3661700000002"/>
    <s v="H"/>
    <n v="5424.3661700000002"/>
    <n v="367516.83381699998"/>
  </r>
  <r>
    <n v="478"/>
    <s v="Polygon"/>
    <n v="5117"/>
    <s v="96ec4d6d-f252-4cfd-9ed8-c8fe1f4ba899"/>
    <n v="8052000"/>
    <n v="4"/>
    <s v="USFS"/>
    <n v="42"/>
    <n v="6140680520000170"/>
    <x v="477"/>
    <n v="19.524356999999998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38889999999999"/>
    <n v="2113"/>
    <n v="1924"/>
    <n v="11382"/>
    <n v="267"/>
    <n v="1"/>
    <n v="4"/>
    <x v="20"/>
    <s v="CA"/>
    <n v="2"/>
    <n v="10"/>
    <s v="SS"/>
    <n v="206"/>
    <x v="0"/>
    <s v="SE"/>
    <s v="COLD DRY UF"/>
    <n v="77"/>
    <x v="1"/>
    <x v="8"/>
    <s v="ABLA mixed"/>
    <n v="4915"/>
    <n v="52"/>
    <s v="WE"/>
    <s v="No"/>
    <n v="1161.817233"/>
    <s v=" "/>
    <n v="1161.817233"/>
    <n v="30661.018155000002"/>
  </r>
  <r>
    <n v="479"/>
    <s v="Polygon"/>
    <n v="5118"/>
    <s v="b6225950-40c3-4b84-9329-c22930d3eec8"/>
    <n v="8052000"/>
    <n v="4"/>
    <s v="USFS"/>
    <n v="42"/>
    <n v="6140680520000020"/>
    <x v="478"/>
    <n v="33.537235000000003"/>
    <n v="99"/>
    <n v="11"/>
    <s v="GF"/>
    <s v="--"/>
    <n v="14.336375"/>
    <n v="38"/>
    <n v="5"/>
    <s v="AF"/>
    <s v="--"/>
    <n v="7.3010390000000003"/>
    <n v="16"/>
    <n v="34"/>
    <s v="AF"/>
    <s v="--"/>
    <n v="3"/>
    <n v="44"/>
    <s v="6=OM"/>
    <n v="287"/>
    <n v="90"/>
    <n v="184"/>
    <n v="38"/>
    <n v="7.5957850000000002"/>
    <n v="1795"/>
    <n v="1456"/>
    <n v="8228"/>
    <n v="268"/>
    <n v="1"/>
    <n v="3"/>
    <x v="38"/>
    <s v="CE"/>
    <n v="10"/>
    <n v="85"/>
    <s v="SS"/>
    <n v="206"/>
    <x v="1"/>
    <s v="SE"/>
    <s v="COOL MOIST UF"/>
    <n v="77"/>
    <x v="0"/>
    <x v="1"/>
    <s v="PIEN"/>
    <n v="5114"/>
    <n v="44"/>
    <s v="WE"/>
    <s v="No"/>
    <n v="2359.5583360000001"/>
    <s v="H"/>
    <n v="2347.604362"/>
    <n v="79642.275729999994"/>
  </r>
  <r>
    <n v="480"/>
    <s v="Polygon"/>
    <n v="5119"/>
    <s v="b9b02dc4-2379-47f1-b8b3-8797ee7ab50e"/>
    <n v="8052000"/>
    <n v="4"/>
    <s v="USFS"/>
    <n v="42"/>
    <n v="6140680520000170"/>
    <x v="479"/>
    <n v="33.536625000000001"/>
    <n v="99"/>
    <n v="11"/>
    <s v="GF"/>
    <s v="--"/>
    <n v="14.335934999999999"/>
    <n v="38"/>
    <n v="5"/>
    <s v="AF"/>
    <s v="--"/>
    <n v="7.3007960000000001"/>
    <n v="16"/>
    <n v="33"/>
    <s v="AF"/>
    <s v="--"/>
    <n v="3"/>
    <n v="43"/>
    <s v="6=OM"/>
    <n v="287"/>
    <n v="90"/>
    <n v="184"/>
    <n v="38"/>
    <n v="7.5955899999999996"/>
    <n v="1795"/>
    <n v="1456"/>
    <n v="8228"/>
    <n v="268"/>
    <n v="1"/>
    <n v="3"/>
    <x v="38"/>
    <s v="CE"/>
    <n v="10"/>
    <n v="85"/>
    <s v="SS"/>
    <n v="206"/>
    <x v="1"/>
    <s v="SE"/>
    <s v="COOL MOIST UF"/>
    <n v="77"/>
    <x v="0"/>
    <x v="1"/>
    <s v="PIEN"/>
    <n v="5306"/>
    <n v="48"/>
    <s v="WE"/>
    <s v="No"/>
    <n v="1843.9989310000001"/>
    <s v="H"/>
    <n v="1843.9989310000001"/>
    <n v="69859.126296000002"/>
  </r>
  <r>
    <n v="481"/>
    <s v="Polygon"/>
    <n v="5120"/>
    <s v="0deb18de-7152-48bb-a029-261eb16a0162"/>
    <n v="8052000"/>
    <n v="4"/>
    <s v="USFS"/>
    <n v="42"/>
    <n v="6140680520000180"/>
    <x v="480"/>
    <n v="21.915545000000002"/>
    <n v="93"/>
    <n v="56"/>
    <s v="GF"/>
    <s v="DF"/>
    <n v="8.8545920000000002"/>
    <n v="44"/>
    <n v="10"/>
    <s v="DF"/>
    <s v="GF"/>
    <n v="0.89412800000000003"/>
    <n v="7"/>
    <n v="3"/>
    <s v="GF"/>
    <s v="DF"/>
    <n v="2"/>
    <n v="61"/>
    <s v="3=UR"/>
    <n v="748"/>
    <n v="205"/>
    <n v="431"/>
    <n v="97"/>
    <n v="7.0965720000000001"/>
    <n v="7379"/>
    <n v="6725"/>
    <n v="38748"/>
    <n v="267"/>
    <n v="1"/>
    <n v="2"/>
    <x v="43"/>
    <s v="CW"/>
    <n v="8"/>
    <n v="85"/>
    <s v="MO"/>
    <n v="213"/>
    <x v="0"/>
    <s v="OFSS"/>
    <s v="COOL VERY MOIST UF"/>
    <n v="10"/>
    <x v="0"/>
    <x v="0"/>
    <s v="ABGR"/>
    <n v="4915"/>
    <n v="56"/>
    <s v="SW"/>
    <s v="No"/>
    <n v="1024.7236129999999"/>
    <s v="H"/>
    <n v="1024.7236129999999"/>
    <n v="30837.730844000002"/>
  </r>
  <r>
    <n v="482"/>
    <s v="Polygon"/>
    <n v="5121"/>
    <s v="d8d853b2-6cc9-4aec-a81a-110eabb76498"/>
    <n v="8052000"/>
    <n v="4"/>
    <s v="USFS"/>
    <n v="42"/>
    <n v="6140680520000180"/>
    <x v="481"/>
    <n v="18.362228000000002"/>
    <n v="41"/>
    <n v="3"/>
    <s v="PP"/>
    <s v="--"/>
    <n v="8.0369860000000006"/>
    <n v="22"/>
    <n v="10"/>
    <s v="LP"/>
    <s v="PP"/>
    <n v="2.386441"/>
    <n v="9"/>
    <n v="2"/>
    <s v="PP"/>
    <s v="--"/>
    <n v="1"/>
    <n v="15"/>
    <s v="1=SI"/>
    <n v="70"/>
    <n v="17"/>
    <n v="36"/>
    <n v="22"/>
    <n v="6.6077170000000001"/>
    <n v="179"/>
    <n v="127"/>
    <n v="463"/>
    <n v="999"/>
    <n v="5"/>
    <n v="5"/>
    <x v="19"/>
    <s v="CD"/>
    <n v="2"/>
    <n v="68"/>
    <s v="SS"/>
    <n v="210"/>
    <x v="0"/>
    <s v="OFSS"/>
    <s v="WARM MOIST UF"/>
    <n v="10"/>
    <x v="0"/>
    <x v="0"/>
    <s v="PSMEG"/>
    <n v="4706"/>
    <n v="55"/>
    <s v="SO"/>
    <s v="No"/>
    <n v="1326.616325"/>
    <s v="M"/>
    <n v="1326.616325"/>
    <n v="35506.333424999997"/>
  </r>
  <r>
    <n v="483"/>
    <s v="Polygon"/>
    <n v="5122"/>
    <s v="c02b7038-033f-4b68-854d-2a86328316a6"/>
    <n v="8052000"/>
    <n v="4"/>
    <s v="USFS"/>
    <n v="42"/>
    <n v="6140680520000040"/>
    <x v="482"/>
    <n v="20.185290999999999"/>
    <n v="92"/>
    <n v="34"/>
    <s v="GF"/>
    <s v="DF"/>
    <n v="2.3234360000000001"/>
    <n v="16"/>
    <n v="63"/>
    <s v="OH"/>
    <s v="PP"/>
    <n v="0"/>
    <n v="0"/>
    <n v="0"/>
    <s v="--"/>
    <s v="--"/>
    <n v="2"/>
    <n v="75"/>
    <s v="3=UR"/>
    <n v="749"/>
    <n v="99"/>
    <n v="240"/>
    <n v="83"/>
    <n v="4.9231680000000004"/>
    <n v="2632"/>
    <n v="2203"/>
    <n v="12642"/>
    <n v="221"/>
    <n v="1"/>
    <n v="3"/>
    <x v="43"/>
    <s v="CW"/>
    <n v="8"/>
    <n v="85"/>
    <s v="MS"/>
    <n v="213"/>
    <x v="0"/>
    <s v="OFMS"/>
    <s v="COOL VERY MOIST UF"/>
    <n v="8"/>
    <x v="0"/>
    <x v="0"/>
    <s v="ABGR"/>
    <n v="4200"/>
    <n v="53"/>
    <s v="NO"/>
    <s v="No"/>
    <n v="5997.0703460000004"/>
    <s v="H"/>
    <n v="5997.0703460000004"/>
    <n v="471301.32707599999"/>
  </r>
  <r>
    <n v="484"/>
    <s v="Polygon"/>
    <n v="5123"/>
    <s v="7cb726f8-5d2a-4bed-85f2-0cd2cd9e84d6"/>
    <n v="8052000"/>
    <n v="4"/>
    <s v="USFS"/>
    <n v="42"/>
    <n v="6140680520000160"/>
    <x v="483"/>
    <n v="16.888119"/>
    <n v="88"/>
    <n v="86"/>
    <s v="GF"/>
    <s v="ES"/>
    <n v="0.92216200000000004"/>
    <n v="11"/>
    <n v="11"/>
    <s v="GF"/>
    <s v="PY"/>
    <n v="0"/>
    <n v="0"/>
    <n v="0"/>
    <s v="--"/>
    <s v="--"/>
    <n v="2"/>
    <n v="88"/>
    <s v="3=UR"/>
    <n v="1466"/>
    <n v="200"/>
    <n v="482"/>
    <n v="89"/>
    <n v="5.0013820000000004"/>
    <n v="5845"/>
    <n v="4031"/>
    <n v="21830"/>
    <n v="267"/>
    <n v="1"/>
    <n v="2"/>
    <x v="27"/>
    <s v="CD"/>
    <n v="2"/>
    <n v="55"/>
    <s v="SS"/>
    <n v="210"/>
    <x v="0"/>
    <s v="SE"/>
    <s v="WARM MOIST UF"/>
    <n v="77"/>
    <x v="0"/>
    <x v="0"/>
    <s v="PSMEG"/>
    <n v="3451"/>
    <n v="54"/>
    <s v="SW"/>
    <s v="No"/>
    <n v="762.58362"/>
    <s v="M"/>
    <n v="762.58362"/>
    <n v="15403.300724000001"/>
  </r>
  <r>
    <n v="485"/>
    <s v="Polygon"/>
    <n v="5124"/>
    <s v="87ae92b0-cb5d-48f0-990e-46a7bdcd808f"/>
    <n v="8052000"/>
    <n v="4"/>
    <s v="USFS"/>
    <n v="42"/>
    <n v="6140680520000080"/>
    <x v="484"/>
    <n v="40.346859000000002"/>
    <n v="164"/>
    <n v="2"/>
    <s v="GF"/>
    <s v="--"/>
    <n v="24.032715"/>
    <n v="109"/>
    <n v="3"/>
    <s v="WL"/>
    <s v="DF"/>
    <n v="7.3711229999999999"/>
    <n v="32"/>
    <n v="29"/>
    <s v="WL"/>
    <s v="GF"/>
    <n v="1"/>
    <n v="33"/>
    <s v="1=SI"/>
    <n v="181"/>
    <n v="60"/>
    <n v="121"/>
    <n v="50"/>
    <n v="7.7800310000000001"/>
    <n v="1303"/>
    <n v="956"/>
    <n v="5262"/>
    <n v="321"/>
    <n v="2"/>
    <n v="4"/>
    <x v="2"/>
    <s v="CW"/>
    <n v="2"/>
    <n v="10"/>
    <s v="MO"/>
    <n v="213"/>
    <x v="0"/>
    <s v="SE"/>
    <s v="COOL MOIST UF"/>
    <n v="77"/>
    <x v="0"/>
    <x v="0"/>
    <s v="ABGR"/>
    <n v="4844"/>
    <n v="48"/>
    <s v="WE"/>
    <s v="No"/>
    <n v="1264.0772669999999"/>
    <s v=" "/>
    <n v="1264.0772669999999"/>
    <n v="22558.230592"/>
  </r>
  <r>
    <n v="486"/>
    <s v="Polygon"/>
    <n v="5125"/>
    <s v="a6dd6835-4519-4646-8a40-4a8957e1a546"/>
    <n v="8052000"/>
    <n v="4"/>
    <s v="USFS"/>
    <n v="42"/>
    <n v="6140680520000180"/>
    <x v="485"/>
    <n v="23.65427"/>
    <n v="104"/>
    <n v="80"/>
    <s v="GF"/>
    <s v="DF"/>
    <n v="0"/>
    <n v="0"/>
    <n v="0"/>
    <s v="--"/>
    <s v="--"/>
    <n v="0"/>
    <n v="0"/>
    <n v="0"/>
    <s v="--"/>
    <s v="--"/>
    <n v="1"/>
    <n v="80"/>
    <s v="2=SE"/>
    <n v="808"/>
    <n v="259"/>
    <n v="527"/>
    <n v="102"/>
    <n v="7.6596479999999998"/>
    <n v="8561"/>
    <n v="7337"/>
    <n v="41876"/>
    <n v="267"/>
    <n v="1"/>
    <n v="2"/>
    <x v="27"/>
    <s v="CD"/>
    <n v="8"/>
    <n v="87"/>
    <s v="MS"/>
    <n v="210"/>
    <x v="0"/>
    <s v="OFMS"/>
    <s v="WARM MOIST UF"/>
    <n v="8"/>
    <x v="0"/>
    <x v="0"/>
    <s v="PSMEG"/>
    <n v="3895"/>
    <n v="53"/>
    <s v="SW"/>
    <s v="No"/>
    <n v="2644.94695"/>
    <s v="H"/>
    <n v="2644.94695"/>
    <n v="66212.772138999993"/>
  </r>
  <r>
    <n v="487"/>
    <s v="Polygon"/>
    <n v="5126"/>
    <s v="55c4299f-b7cf-452d-8f40-8a428b1cb075"/>
    <n v="8052000"/>
    <n v="4"/>
    <s v="USFS"/>
    <n v="42"/>
    <n v="6140680520000060"/>
    <x v="486"/>
    <n v="28.729662000000001"/>
    <n v="119"/>
    <n v="26"/>
    <s v="GF"/>
    <s v="--"/>
    <n v="9.5397800000000004"/>
    <n v="42"/>
    <n v="28"/>
    <s v="DF"/>
    <s v="--"/>
    <n v="4.1420680000000001"/>
    <n v="18"/>
    <n v="35"/>
    <s v="DF"/>
    <s v="GF"/>
    <n v="3"/>
    <n v="65"/>
    <s v="6=OM"/>
    <n v="1016"/>
    <n v="140"/>
    <n v="337"/>
    <n v="77"/>
    <n v="5.0289729999999997"/>
    <n v="4593"/>
    <n v="3972"/>
    <n v="24864"/>
    <n v="267"/>
    <n v="1"/>
    <n v="3"/>
    <x v="27"/>
    <s v="CD"/>
    <n v="2"/>
    <n v="42"/>
    <s v="TS"/>
    <n v="210"/>
    <x v="0"/>
    <s v="UR"/>
    <s v="WARM MOIST UF"/>
    <n v="6"/>
    <x v="0"/>
    <x v="0"/>
    <s v="PSMEG"/>
    <n v="3486"/>
    <n v="45"/>
    <s v="SW"/>
    <s v="No"/>
    <n v="1426.651435"/>
    <s v=" "/>
    <n v="1426.651435"/>
    <n v="35500.949890000004"/>
  </r>
  <r>
    <n v="488"/>
    <s v="Polygon"/>
    <n v="5127"/>
    <s v="4ea60ae9-f816-4300-b152-2ea437affe36"/>
    <n v="8052000"/>
    <n v="4"/>
    <s v="USFS"/>
    <n v="42"/>
    <n v="6140680520000150"/>
    <x v="487"/>
    <n v="25.471743"/>
    <n v="119"/>
    <n v="27"/>
    <s v="DF"/>
    <s v="WL"/>
    <n v="0"/>
    <n v="0"/>
    <n v="0"/>
    <s v="--"/>
    <s v="--"/>
    <n v="0"/>
    <n v="0"/>
    <n v="0"/>
    <s v="--"/>
    <s v="--"/>
    <n v="1"/>
    <n v="27"/>
    <s v="5=OS"/>
    <n v="27"/>
    <n v="85"/>
    <n v="110"/>
    <n v="127"/>
    <n v="24.032692000000001"/>
    <n v="4013"/>
    <n v="3699"/>
    <n v="23598"/>
    <n v="201"/>
    <n v="1"/>
    <n v="4"/>
    <x v="43"/>
    <s v="CW"/>
    <n v="8"/>
    <n v="85"/>
    <s v="SS"/>
    <n v="213"/>
    <x v="0"/>
    <s v="OFSS"/>
    <s v="COOL VERY MOIST UF"/>
    <n v="10"/>
    <x v="0"/>
    <x v="0"/>
    <s v="ABGR"/>
    <n v="4078"/>
    <n v="55"/>
    <s v="NW"/>
    <s v="No"/>
    <n v="3457.60239"/>
    <s v="H"/>
    <n v="3457.60239"/>
    <n v="171216.75494499999"/>
  </r>
  <r>
    <n v="489"/>
    <s v="Polygon"/>
    <n v="5128"/>
    <s v="d4b41f00-2ec4-4c63-aea7-07626692b71b"/>
    <n v="8052000"/>
    <n v="4"/>
    <s v="USFS"/>
    <n v="42"/>
    <n v="6140680520000180"/>
    <x v="488"/>
    <n v="18.027327"/>
    <n v="82"/>
    <n v="78"/>
    <s v="DF"/>
    <s v="GF"/>
    <n v="1.268607"/>
    <n v="9"/>
    <n v="4"/>
    <s v="PY"/>
    <s v="GF"/>
    <n v="0"/>
    <n v="0"/>
    <n v="0"/>
    <s v="--"/>
    <s v="--"/>
    <n v="1"/>
    <n v="78"/>
    <s v="2=SE"/>
    <n v="746"/>
    <n v="226"/>
    <n v="465"/>
    <n v="88"/>
    <n v="7.446142"/>
    <n v="6652"/>
    <n v="5674"/>
    <n v="30363"/>
    <n v="201"/>
    <n v="1"/>
    <n v="2"/>
    <x v="27"/>
    <s v="CD"/>
    <n v="2"/>
    <n v="42"/>
    <s v="SS"/>
    <n v="210"/>
    <x v="0"/>
    <s v="OFSS"/>
    <s v="WARM MOIST UF"/>
    <n v="10"/>
    <x v="0"/>
    <x v="0"/>
    <s v="PSMEG"/>
    <n v="3407"/>
    <n v="51"/>
    <s v="SW"/>
    <s v="No"/>
    <n v="1027.080764"/>
    <s v=" "/>
    <n v="1027.080764"/>
    <n v="18653.124986999999"/>
  </r>
  <r>
    <n v="490"/>
    <s v="Polygon"/>
    <n v="5129"/>
    <s v="c8afde0a-f54c-454c-aae4-b57dc731821f"/>
    <n v="8052000"/>
    <n v="4"/>
    <s v="USFS"/>
    <n v="42"/>
    <n v="6140680520000190"/>
    <x v="489"/>
    <n v="14.148502000000001"/>
    <n v="81"/>
    <n v="53"/>
    <s v="DF"/>
    <s v="WL"/>
    <n v="4.0196120000000004"/>
    <n v="27"/>
    <n v="25"/>
    <s v="GF"/>
    <s v="--"/>
    <n v="0"/>
    <n v="0"/>
    <n v="0"/>
    <s v="--"/>
    <s v="--"/>
    <n v="2"/>
    <n v="65"/>
    <s v="3=UR"/>
    <n v="460"/>
    <n v="119"/>
    <n v="253"/>
    <n v="84"/>
    <n v="6.8866430000000003"/>
    <n v="3706"/>
    <n v="3304"/>
    <n v="16854"/>
    <n v="201"/>
    <n v="1"/>
    <n v="3"/>
    <x v="23"/>
    <s v="CW"/>
    <n v="2"/>
    <n v="35"/>
    <s v="SS"/>
    <n v="213"/>
    <x v="0"/>
    <s v="SE"/>
    <s v="COOL MOIST UF"/>
    <n v="77"/>
    <x v="0"/>
    <x v="0"/>
    <s v="ABGR"/>
    <n v="3826"/>
    <n v="48"/>
    <s v="EA"/>
    <s v="No"/>
    <n v="1205.7004260000001"/>
    <s v=" "/>
    <n v="1205.7004260000001"/>
    <n v="34348.912035000001"/>
  </r>
  <r>
    <n v="491"/>
    <s v="Polygon"/>
    <n v="5130"/>
    <s v="aded0a90-b8c5-4fad-b5ed-9fe5dfa523eb"/>
    <n v="8052000"/>
    <n v="4"/>
    <s v="USFS"/>
    <n v="42"/>
    <n v="6140680520000190"/>
    <x v="490"/>
    <n v="33.523536999999997"/>
    <n v="99"/>
    <n v="11"/>
    <s v="GF"/>
    <s v="--"/>
    <n v="14.305583"/>
    <n v="38"/>
    <n v="5"/>
    <s v="AF"/>
    <s v="--"/>
    <n v="7.2699309999999997"/>
    <n v="16"/>
    <n v="34"/>
    <s v="AF"/>
    <s v="--"/>
    <n v="3"/>
    <n v="44"/>
    <s v="6=OM"/>
    <n v="287"/>
    <n v="90"/>
    <n v="184"/>
    <n v="38"/>
    <n v="7.5773190000000001"/>
    <n v="1794"/>
    <n v="1436"/>
    <n v="8151"/>
    <n v="268"/>
    <n v="1"/>
    <n v="3"/>
    <x v="20"/>
    <s v="CE"/>
    <n v="10"/>
    <n v="35"/>
    <s v="TS"/>
    <n v="206"/>
    <x v="0"/>
    <s v="OFSS"/>
    <s v="COLD DRY UF"/>
    <n v="10"/>
    <x v="1"/>
    <x v="8"/>
    <s v="PIEN"/>
    <n v="5047"/>
    <n v="49"/>
    <s v="NW"/>
    <s v="No"/>
    <n v="1610.135166"/>
    <s v=" "/>
    <n v="1610.135166"/>
    <n v="49626.666782"/>
  </r>
  <r>
    <n v="492"/>
    <s v="Polygon"/>
    <n v="5131"/>
    <s v="9b362ad1-600c-40d0-bab4-6ffe397d69e3"/>
    <n v="8052000"/>
    <n v="4"/>
    <s v="USFS"/>
    <n v="42"/>
    <n v="6140680520000030"/>
    <x v="491"/>
    <n v="1.9214709999999999"/>
    <n v="10"/>
    <n v="6"/>
    <s v="PP"/>
    <s v="GF"/>
    <n v="0"/>
    <n v="0"/>
    <n v="0"/>
    <s v="--"/>
    <s v="--"/>
    <n v="0"/>
    <n v="0"/>
    <n v="0"/>
    <s v="--"/>
    <s v="--"/>
    <n v="1"/>
    <n v="6"/>
    <s v="1=SI"/>
    <n v="113"/>
    <n v="2"/>
    <n v="8"/>
    <n v="11"/>
    <n v="1.941621"/>
    <n v="15"/>
    <n v="0"/>
    <n v="0"/>
    <n v="999"/>
    <n v="5"/>
    <n v="5"/>
    <x v="6"/>
    <s v="CE"/>
    <n v="8"/>
    <n v="85"/>
    <s v="SS"/>
    <n v="206"/>
    <x v="1"/>
    <s v="OFSS"/>
    <s v="COOL MOIST UF"/>
    <n v="10"/>
    <x v="0"/>
    <x v="1"/>
    <s v="PIEN"/>
    <n v="4816"/>
    <n v="51"/>
    <s v="NW"/>
    <s v="No"/>
    <n v="6139.4523639999998"/>
    <s v="H"/>
    <n v="6139.4523639999998"/>
    <n v="452829.52516299998"/>
  </r>
  <r>
    <n v="493"/>
    <s v="Polygon"/>
    <n v="5132"/>
    <s v="3cdb8b2e-c9d3-4095-ad6c-cf21273e6cd1"/>
    <n v="8052000"/>
    <n v="4"/>
    <s v="USFS"/>
    <n v="42"/>
    <n v="6140680520000190"/>
    <x v="492"/>
    <n v="14.619984000000001"/>
    <n v="79"/>
    <n v="50"/>
    <s v="GF"/>
    <s v="WL"/>
    <n v="2.6570779999999998"/>
    <n v="16"/>
    <n v="9"/>
    <s v="GF"/>
    <s v="DF"/>
    <n v="0"/>
    <n v="0"/>
    <n v="0"/>
    <s v="--"/>
    <s v="--"/>
    <n v="2"/>
    <n v="55"/>
    <s v="3=UR"/>
    <n v="284"/>
    <n v="132"/>
    <n v="249"/>
    <n v="90"/>
    <n v="9.2304670000000009"/>
    <n v="4377"/>
    <n v="3892"/>
    <n v="20823"/>
    <n v="267"/>
    <n v="1"/>
    <n v="3"/>
    <x v="22"/>
    <s v="CE"/>
    <n v="8"/>
    <n v="75"/>
    <s v="MS"/>
    <n v="206"/>
    <x v="1"/>
    <s v="OFMS"/>
    <s v="COOL MOIST UF"/>
    <n v="8"/>
    <x v="0"/>
    <x v="1"/>
    <s v="PIEN"/>
    <n v="5085"/>
    <n v="41"/>
    <s v="NE"/>
    <s v="No"/>
    <n v="908.07788800000003"/>
    <s v="H"/>
    <n v="908.07788800000003"/>
    <n v="25558.757641"/>
  </r>
  <r>
    <n v="494"/>
    <s v="Polygon"/>
    <n v="5133"/>
    <s v="3acee643-bba6-41a4-b662-0916f254e4d0"/>
    <n v="8052000"/>
    <n v="4"/>
    <s v="USFS"/>
    <n v="42"/>
    <n v="6140680520000200"/>
    <x v="493"/>
    <n v="21.933229000000001"/>
    <n v="90"/>
    <n v="56"/>
    <s v="GF"/>
    <s v="DF"/>
    <n v="8.5901110000000003"/>
    <n v="44"/>
    <n v="10"/>
    <s v="DF"/>
    <s v="GF"/>
    <n v="0.90895999999999999"/>
    <n v="7"/>
    <n v="3"/>
    <s v="GF"/>
    <s v="DF"/>
    <n v="2"/>
    <n v="61"/>
    <s v="3=UR"/>
    <n v="758"/>
    <n v="204"/>
    <n v="431"/>
    <n v="97"/>
    <n v="7.028861"/>
    <n v="7363"/>
    <n v="6711"/>
    <n v="38656"/>
    <n v="267"/>
    <n v="1"/>
    <n v="2"/>
    <x v="22"/>
    <s v="CE"/>
    <n v="8"/>
    <n v="80"/>
    <s v="MS"/>
    <n v="206"/>
    <x v="1"/>
    <s v="OFMS"/>
    <s v="COOL MOIST UF"/>
    <n v="8"/>
    <x v="0"/>
    <x v="1"/>
    <s v="PIEN"/>
    <n v="4842"/>
    <n v="56"/>
    <s v="NE"/>
    <s v="No"/>
    <n v="584.07658700000002"/>
    <s v="H"/>
    <n v="584.07658700000002"/>
    <n v="15751.014005999999"/>
  </r>
  <r>
    <n v="495"/>
    <s v="Polygon"/>
    <n v="5134"/>
    <s v="a24fb699-0760-459e-b3f5-c901162818cb"/>
    <n v="8052000"/>
    <n v="4"/>
    <s v="USFS"/>
    <n v="42"/>
    <n v="6140680520000200"/>
    <x v="494"/>
    <n v="41.693398000000002"/>
    <n v="150"/>
    <n v="5"/>
    <s v="PP"/>
    <s v="--"/>
    <n v="7.2343960000000003"/>
    <n v="45"/>
    <n v="26"/>
    <s v="PP"/>
    <s v="WL"/>
    <n v="2.2068020000000002"/>
    <n v="13"/>
    <n v="64"/>
    <s v="GF"/>
    <s v="DF"/>
    <n v="2"/>
    <n v="74"/>
    <s v="3=UR"/>
    <n v="4791"/>
    <n v="63"/>
    <n v="242"/>
    <n v="47"/>
    <n v="1.5548420000000001"/>
    <n v="1306"/>
    <n v="828"/>
    <n v="5784"/>
    <n v="221"/>
    <n v="2"/>
    <n v="3"/>
    <x v="22"/>
    <s v="CE"/>
    <n v="2"/>
    <n v="25"/>
    <s v="SS"/>
    <n v="206"/>
    <x v="1"/>
    <s v="SE"/>
    <s v="COOL MOIST UF"/>
    <n v="77"/>
    <x v="0"/>
    <x v="1"/>
    <s v="PIEN"/>
    <n v="4805"/>
    <n v="47"/>
    <s v="EA"/>
    <s v="No"/>
    <n v="259.75150000000002"/>
    <s v=" "/>
    <n v="259.75150000000002"/>
    <n v="3678.2758279999998"/>
  </r>
  <r>
    <n v="496"/>
    <s v="Polygon"/>
    <n v="5135"/>
    <s v="2fa1b01f-bf08-4ed3-922e-5e9aec84365b"/>
    <n v="8052000"/>
    <n v="4"/>
    <s v="USFS"/>
    <n v="42"/>
    <n v="6140680520000180"/>
    <x v="495"/>
    <n v="23.463615000000001"/>
    <n v="103"/>
    <n v="79"/>
    <s v="GF"/>
    <s v="DF"/>
    <n v="0"/>
    <n v="0"/>
    <n v="0"/>
    <s v="--"/>
    <s v="--"/>
    <n v="0"/>
    <n v="0"/>
    <n v="0"/>
    <s v="--"/>
    <s v="--"/>
    <n v="1"/>
    <n v="79"/>
    <s v="2=SE"/>
    <n v="801"/>
    <n v="259"/>
    <n v="527"/>
    <n v="102"/>
    <n v="7.7068649999999996"/>
    <n v="8589"/>
    <n v="7370"/>
    <n v="42069"/>
    <n v="267"/>
    <n v="1"/>
    <n v="2"/>
    <x v="22"/>
    <s v="CE"/>
    <n v="8"/>
    <n v="88"/>
    <s v="SS"/>
    <n v="206"/>
    <x v="1"/>
    <s v="SE"/>
    <s v="COOL MOIST UF"/>
    <n v="77"/>
    <x v="0"/>
    <x v="1"/>
    <s v="PIEN"/>
    <n v="4989"/>
    <n v="39"/>
    <s v="EA"/>
    <s v="No"/>
    <n v="1423.575274"/>
    <s v="H"/>
    <n v="1423.575274"/>
    <n v="38326.089418000003"/>
  </r>
  <r>
    <n v="497"/>
    <s v="Polygon"/>
    <n v="5136"/>
    <s v="711a0aa1-dc87-4584-af76-9671e5ea8429"/>
    <n v="8052000"/>
    <n v="4"/>
    <s v="USFS"/>
    <n v="42"/>
    <n v="6140680520000200"/>
    <x v="496"/>
    <n v="38.483745999999996"/>
    <n v="110"/>
    <n v="2"/>
    <s v="GF"/>
    <s v="DF"/>
    <n v="3.2946309999999999"/>
    <n v="19"/>
    <n v="90"/>
    <s v="GF"/>
    <s v="DF"/>
    <n v="0"/>
    <n v="0"/>
    <n v="0"/>
    <s v="--"/>
    <s v="--"/>
    <n v="1"/>
    <n v="90"/>
    <s v="1=SI"/>
    <n v="2168"/>
    <n v="110"/>
    <n v="323"/>
    <n v="21"/>
    <n v="3.0528140000000001"/>
    <n v="1272"/>
    <n v="263"/>
    <n v="1508"/>
    <n v="201"/>
    <n v="3"/>
    <n v="1"/>
    <x v="22"/>
    <s v="CE"/>
    <n v="8"/>
    <n v="80"/>
    <s v="MS"/>
    <n v="206"/>
    <x v="1"/>
    <s v="OFMS"/>
    <s v="COOL MOIST UF"/>
    <n v="8"/>
    <x v="0"/>
    <x v="1"/>
    <s v="PIEN"/>
    <n v="4852"/>
    <n v="64"/>
    <s v="NE"/>
    <s v="No"/>
    <n v="223.061274"/>
    <s v="H"/>
    <n v="223.061274"/>
    <n v="1611.0141430000001"/>
  </r>
  <r>
    <n v="498"/>
    <s v="Polygon"/>
    <n v="5137"/>
    <s v="a4634ffd-3666-4b9e-a17e-948e6827ba06"/>
    <n v="8052000"/>
    <n v="4"/>
    <s v="USFS"/>
    <n v="42"/>
    <n v="6140680520000110"/>
    <x v="497"/>
    <n v="25.863205000000001"/>
    <n v="98"/>
    <n v="35"/>
    <s v="DF"/>
    <s v="GF"/>
    <n v="4.3862139999999998"/>
    <n v="23"/>
    <n v="11"/>
    <s v="DF"/>
    <s v="--"/>
    <n v="0"/>
    <n v="0"/>
    <n v="0"/>
    <s v="--"/>
    <s v="--"/>
    <n v="2"/>
    <n v="42"/>
    <s v="6=OM"/>
    <n v="979"/>
    <n v="102"/>
    <n v="260"/>
    <n v="78"/>
    <n v="4.3733399999999998"/>
    <n v="2995"/>
    <n v="2616"/>
    <n v="14478"/>
    <n v="201"/>
    <n v="1"/>
    <n v="4"/>
    <x v="22"/>
    <s v="CE"/>
    <n v="8"/>
    <n v="65"/>
    <s v="MS"/>
    <n v="206"/>
    <x v="1"/>
    <s v="OFMS"/>
    <s v="COOL MOIST UF"/>
    <n v="8"/>
    <x v="0"/>
    <x v="1"/>
    <s v="PIEN"/>
    <n v="5022"/>
    <n v="33"/>
    <s v="EA"/>
    <s v="No"/>
    <n v="805.6223"/>
    <s v="M"/>
    <n v="805.6223"/>
    <n v="27042.891754"/>
  </r>
  <r>
    <n v="499"/>
    <s v="Polygon"/>
    <n v="5138"/>
    <s v="4d2a272e-9d59-466a-8290-946f6ff3e3b6"/>
    <n v="8052000"/>
    <n v="4"/>
    <s v="USFS"/>
    <n v="42"/>
    <n v="6140680520000000"/>
    <x v="498"/>
    <n v="0"/>
    <n v="0"/>
    <n v="0"/>
    <s v="--"/>
    <s v="--"/>
    <n v="0"/>
    <n v="0"/>
    <n v="0"/>
    <s v="--"/>
    <s v="--"/>
    <n v="0"/>
    <n v="0"/>
    <n v="0"/>
    <s v="--"/>
    <s v="--"/>
    <n v="0"/>
    <n v="8"/>
    <s v="0=BG"/>
    <n v="156"/>
    <n v="18"/>
    <n v="44"/>
    <n v="16"/>
    <n v="4.5392210000000004"/>
    <n v="582"/>
    <n v="508"/>
    <n v="3129"/>
    <n v="999"/>
    <n v="5"/>
    <n v="5"/>
    <x v="6"/>
    <s v="CE"/>
    <n v="10"/>
    <n v="10"/>
    <s v="TS"/>
    <n v="206"/>
    <x v="1"/>
    <s v="UR"/>
    <s v="COOL MOIST UF"/>
    <n v="6"/>
    <x v="0"/>
    <x v="1"/>
    <s v="PIEN"/>
    <n v="5213"/>
    <n v="50"/>
    <s v="NO"/>
    <s v="No"/>
    <n v="2349.0287560000002"/>
    <s v=" "/>
    <n v="2349.0287560000002"/>
    <n v="105791.356033"/>
  </r>
  <r>
    <n v="500"/>
    <s v="Polygon"/>
    <n v="5139"/>
    <s v="0dc7def4-e716-463f-8626-791e854bfc4d"/>
    <n v="8052000"/>
    <n v="4"/>
    <s v="USFS"/>
    <n v="42"/>
    <n v="6140680520000120"/>
    <x v="499"/>
    <n v="10.875679999999999"/>
    <n v="35"/>
    <n v="69"/>
    <s v="LP"/>
    <s v="ES"/>
    <n v="0"/>
    <n v="0"/>
    <n v="0"/>
    <s v="--"/>
    <s v="--"/>
    <n v="0"/>
    <n v="0"/>
    <n v="0"/>
    <s v="--"/>
    <s v="--"/>
    <n v="1"/>
    <n v="69"/>
    <s v="2=SE"/>
    <n v="453"/>
    <n v="123"/>
    <n v="258"/>
    <n v="51"/>
    <n v="7.0453549999999998"/>
    <n v="1841"/>
    <n v="1279"/>
    <n v="5286"/>
    <n v="281"/>
    <n v="1"/>
    <n v="3"/>
    <x v="20"/>
    <s v="CE"/>
    <n v="10"/>
    <n v="87"/>
    <s v="TS"/>
    <n v="206"/>
    <x v="0"/>
    <s v="UR"/>
    <s v="COLD DRY UF"/>
    <n v="6"/>
    <x v="1"/>
    <x v="8"/>
    <s v="PIEN"/>
    <n v="4879"/>
    <n v="44"/>
    <s v="NW"/>
    <s v="No"/>
    <n v="6247.6262980000001"/>
    <s v="H"/>
    <n v="6247.6262980000001"/>
    <n v="342519.05114"/>
  </r>
  <r>
    <n v="501"/>
    <s v="Polygon"/>
    <n v="5140"/>
    <s v="3518f2a1-50e5-4ccd-859b-55338047575a"/>
    <n v="8052000"/>
    <n v="4"/>
    <s v="USFS"/>
    <n v="42"/>
    <n v="6140680520000160"/>
    <x v="500"/>
    <n v="1.5417240000000001"/>
    <n v="12"/>
    <n v="63"/>
    <s v="LP"/>
    <s v="WL"/>
    <n v="0"/>
    <n v="0"/>
    <n v="0"/>
    <s v="--"/>
    <s v="--"/>
    <n v="0"/>
    <n v="0"/>
    <n v="0"/>
    <s v="--"/>
    <s v="--"/>
    <n v="1"/>
    <n v="63"/>
    <s v="1=SI"/>
    <n v="4053"/>
    <n v="28"/>
    <n v="120"/>
    <n v="12"/>
    <n v="1.11764"/>
    <n v="176"/>
    <n v="0"/>
    <n v="0"/>
    <n v="281"/>
    <n v="3"/>
    <n v="1"/>
    <x v="0"/>
    <s v="CW"/>
    <n v="10"/>
    <n v="87"/>
    <s v="SS"/>
    <n v="213"/>
    <x v="0"/>
    <s v="OFSS"/>
    <s v="COOL MOIST UF"/>
    <n v="10"/>
    <x v="0"/>
    <x v="0"/>
    <s v="ABGR"/>
    <n v="4488"/>
    <n v="57"/>
    <s v="SW"/>
    <s v="No"/>
    <n v="646.25832800000001"/>
    <s v="H"/>
    <n v="646.25832800000001"/>
    <n v="13489.379408000001"/>
  </r>
  <r>
    <n v="502"/>
    <s v="Polygon"/>
    <n v="5141"/>
    <s v="9369427b-ac14-4cbc-8755-32b257b9874d"/>
    <n v="8052000"/>
    <n v="4"/>
    <s v="USFS"/>
    <n v="42"/>
    <n v="6140680520000120"/>
    <x v="501"/>
    <n v="12.421855000000001"/>
    <n v="55"/>
    <n v="3"/>
    <s v="PP"/>
    <s v="WL"/>
    <n v="0.39438499999999999"/>
    <n v="6"/>
    <n v="0"/>
    <s v="LP"/>
    <s v="DF"/>
    <n v="0"/>
    <n v="0"/>
    <n v="0"/>
    <s v="--"/>
    <s v="--"/>
    <n v="1"/>
    <n v="4"/>
    <s v="1=SI"/>
    <n v="596"/>
    <n v="6"/>
    <n v="24"/>
    <n v="16"/>
    <n v="1.3341000000000001"/>
    <n v="120"/>
    <n v="102"/>
    <n v="496"/>
    <n v="281"/>
    <n v="3"/>
    <n v="4"/>
    <x v="0"/>
    <s v="CW"/>
    <n v="2"/>
    <n v="77"/>
    <s v="SS"/>
    <n v="213"/>
    <x v="0"/>
    <s v="OFSS"/>
    <s v="COOL MOIST UF"/>
    <n v="10"/>
    <x v="0"/>
    <x v="0"/>
    <s v="ABGR"/>
    <n v="4702"/>
    <n v="59"/>
    <s v="SW"/>
    <s v="No"/>
    <n v="1180.2259160000001"/>
    <s v="H"/>
    <n v="1180.2259160000001"/>
    <n v="35346.113110999999"/>
  </r>
  <r>
    <n v="503"/>
    <s v="Polygon"/>
    <n v="5142"/>
    <s v="65e7b59d-a871-410e-8394-b773cc3c209b"/>
    <n v="8052000"/>
    <n v="4"/>
    <s v="USFS"/>
    <n v="42"/>
    <n v="6140680520000010"/>
    <x v="502"/>
    <n v="19.450583000000002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0379"/>
    <n v="2108"/>
    <n v="1915"/>
    <n v="11302"/>
    <n v="267"/>
    <n v="1"/>
    <n v="4"/>
    <x v="0"/>
    <s v="CW"/>
    <n v="8"/>
    <n v="85"/>
    <s v="TS"/>
    <n v="213"/>
    <x v="0"/>
    <s v="UR"/>
    <s v="COOL MOIST UF"/>
    <n v="6"/>
    <x v="0"/>
    <x v="0"/>
    <s v="ABGR"/>
    <n v="4706"/>
    <n v="43"/>
    <s v="NO"/>
    <s v="No"/>
    <n v="2150.6911679999998"/>
    <s v="H"/>
    <n v="2150.6911679999998"/>
    <n v="113301.75343899999"/>
  </r>
  <r>
    <n v="504"/>
    <s v="Polygon"/>
    <n v="5143"/>
    <s v="1ef954bb-688e-437b-bfb6-26dc25580360"/>
    <n v="8052000"/>
    <n v="4"/>
    <s v="USFS"/>
    <n v="42"/>
    <n v="6140680520000020"/>
    <x v="503"/>
    <n v="18.809163999999999"/>
    <n v="93"/>
    <n v="61"/>
    <s v="ES"/>
    <s v="GF"/>
    <n v="3.4396439999999999"/>
    <n v="19"/>
    <n v="33"/>
    <s v="GF"/>
    <s v="AF"/>
    <n v="0"/>
    <n v="0"/>
    <n v="0"/>
    <s v="--"/>
    <s v="--"/>
    <n v="2"/>
    <n v="74"/>
    <s v="3=UR"/>
    <n v="956"/>
    <n v="222"/>
    <n v="481"/>
    <n v="99"/>
    <n v="6.5201979999999997"/>
    <n v="7336"/>
    <n v="6462"/>
    <n v="35650"/>
    <n v="265"/>
    <n v="1"/>
    <n v="2"/>
    <x v="0"/>
    <s v="CW"/>
    <n v="8"/>
    <n v="85"/>
    <s v="TS"/>
    <n v="213"/>
    <x v="0"/>
    <s v="UR"/>
    <s v="COOL MOIST UF"/>
    <n v="6"/>
    <x v="0"/>
    <x v="0"/>
    <s v="ABGR"/>
    <n v="4114"/>
    <n v="50"/>
    <s v="NO"/>
    <s v="No"/>
    <n v="2706.933391"/>
    <s v="H"/>
    <n v="2706.933391"/>
    <n v="270696.75532400003"/>
  </r>
  <r>
    <n v="505"/>
    <s v="Polygon"/>
    <n v="5144"/>
    <s v="6ce22fc5-2306-405a-bf4e-b753538a4fb2"/>
    <n v="8052000"/>
    <n v="4"/>
    <s v="USFS"/>
    <n v="42"/>
    <n v="6140680520000120"/>
    <x v="504"/>
    <n v="14.197708"/>
    <n v="81"/>
    <n v="52"/>
    <s v="DF"/>
    <s v="WL"/>
    <n v="4.036054"/>
    <n v="27"/>
    <n v="25"/>
    <s v="GF"/>
    <s v="--"/>
    <n v="0"/>
    <n v="0"/>
    <n v="0"/>
    <s v="--"/>
    <s v="--"/>
    <n v="2"/>
    <n v="64"/>
    <s v="3=UR"/>
    <n v="459"/>
    <n v="120"/>
    <n v="254"/>
    <n v="84"/>
    <n v="6.9083800000000002"/>
    <n v="3718"/>
    <n v="3324"/>
    <n v="17085"/>
    <n v="201"/>
    <n v="1"/>
    <n v="3"/>
    <x v="2"/>
    <s v="CW"/>
    <n v="2"/>
    <n v="36"/>
    <s v="SS"/>
    <n v="213"/>
    <x v="0"/>
    <s v="SE"/>
    <s v="COOL MOIST UF"/>
    <n v="77"/>
    <x v="0"/>
    <x v="0"/>
    <s v="ABGR"/>
    <n v="4058"/>
    <n v="61"/>
    <s v="WE"/>
    <s v="No"/>
    <n v="1423.4828050000001"/>
    <s v=" "/>
    <n v="1423.4828050000001"/>
    <n v="40844.998447999998"/>
  </r>
  <r>
    <n v="506"/>
    <s v="Polygon"/>
    <n v="5145"/>
    <s v="5f7d7c9e-68e8-4f77-9f2a-f614a89184bb"/>
    <n v="8052000"/>
    <n v="4"/>
    <s v="USFS"/>
    <n v="42"/>
    <n v="6140680520000030"/>
    <x v="505"/>
    <n v="20.344809000000001"/>
    <n v="94"/>
    <n v="75"/>
    <s v="DF"/>
    <s v="GF"/>
    <n v="4.6994420000000003"/>
    <n v="27"/>
    <n v="2"/>
    <s v="GF"/>
    <s v="--"/>
    <n v="2.8503910000000001"/>
    <n v="12"/>
    <n v="6"/>
    <s v="PY"/>
    <s v="GF"/>
    <n v="2"/>
    <n v="77"/>
    <s v="3=UR"/>
    <n v="677"/>
    <n v="257"/>
    <n v="506"/>
    <n v="95"/>
    <n v="8.3468440000000008"/>
    <n v="8137"/>
    <n v="6979"/>
    <n v="38112"/>
    <n v="201"/>
    <n v="1"/>
    <n v="2"/>
    <x v="43"/>
    <s v="CW"/>
    <n v="10"/>
    <n v="85"/>
    <s v="TS"/>
    <n v="213"/>
    <x v="0"/>
    <s v="UR"/>
    <s v="COOL VERY MOIST UF"/>
    <n v="6"/>
    <x v="0"/>
    <x v="0"/>
    <s v="ABGR"/>
    <n v="3470"/>
    <n v="44"/>
    <s v="WE"/>
    <s v="No"/>
    <n v="11915.145865"/>
    <s v="H"/>
    <n v="11915.145865"/>
    <n v="439312.44900700002"/>
  </r>
  <r>
    <n v="507"/>
    <s v="Polygon"/>
    <n v="5146"/>
    <s v="36dd81f7-8ee0-4a31-970d-9c09db9ac483"/>
    <n v="8052000"/>
    <n v="4"/>
    <s v="USFS"/>
    <n v="42"/>
    <n v="6140680520000060"/>
    <x v="506"/>
    <n v="27.162545999999999"/>
    <n v="143"/>
    <n v="26"/>
    <s v="GF"/>
    <s v="WL"/>
    <n v="8.9331239999999994"/>
    <n v="61"/>
    <n v="13"/>
    <s v="GF"/>
    <s v="--"/>
    <n v="6.2861140000000004"/>
    <n v="18"/>
    <n v="18"/>
    <s v="DF"/>
    <s v="--"/>
    <n v="3"/>
    <n v="47"/>
    <s v="6=OM"/>
    <n v="127"/>
    <n v="98"/>
    <n v="167"/>
    <n v="101"/>
    <n v="11.889861"/>
    <n v="4289"/>
    <n v="3837"/>
    <n v="24781"/>
    <n v="267"/>
    <n v="1"/>
    <n v="4"/>
    <x v="23"/>
    <s v="CW"/>
    <n v="8"/>
    <n v="83"/>
    <s v="MS"/>
    <n v="213"/>
    <x v="0"/>
    <s v="OFMS"/>
    <s v="COOL MOIST UF"/>
    <n v="8"/>
    <x v="0"/>
    <x v="0"/>
    <s v="ABGR"/>
    <n v="3913"/>
    <n v="52"/>
    <s v="NO"/>
    <s v="No"/>
    <n v="7423.6907060000003"/>
    <s v="H"/>
    <n v="7423.6907060000003"/>
    <n v="875721.43646"/>
  </r>
  <r>
    <n v="508"/>
    <s v="Polygon"/>
    <n v="5153"/>
    <s v="19108348-35e0-4108-a99e-629b477e44c1"/>
    <n v="8062000"/>
    <n v="3"/>
    <s v="USFS"/>
    <n v="33"/>
    <n v="6140680620000030"/>
    <x v="50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0"/>
    <s v="MO"/>
    <n v="0"/>
    <x v="4"/>
    <s v="NF"/>
    <s v="HOT DRY UH"/>
    <n v="8"/>
    <x v="6"/>
    <x v="7"/>
    <s v="non-conifer"/>
    <n v="4460"/>
    <n v="53"/>
    <s v="SW"/>
    <s v="No"/>
    <n v="3870.0192590000001"/>
    <s v=" "/>
    <n v="1086.2420830000001"/>
    <n v="26914.281464"/>
  </r>
  <r>
    <n v="509"/>
    <s v="Polygon"/>
    <n v="5164"/>
    <s v="06a9d014-5086-4e10-b4d2-75805fdf09f7"/>
    <n v="8062000"/>
    <n v="3"/>
    <s v="USFS"/>
    <n v="33"/>
    <n v="6140680620000110"/>
    <x v="50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4771"/>
    <n v="56"/>
    <s v="SW"/>
    <s v="No"/>
    <n v="786.05554400000005"/>
    <s v=" "/>
    <n v="544.91293800000005"/>
    <n v="7534.3329439999998"/>
  </r>
  <r>
    <n v="510"/>
    <s v="Polygon"/>
    <n v="5166"/>
    <s v="ab8a9ddc-f765-486d-a28e-5a7d1d92e514"/>
    <n v="8062000"/>
    <n v="3"/>
    <s v="USFS"/>
    <n v="33"/>
    <n v="6140680620000110"/>
    <x v="50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"/>
    <n v="1"/>
    <s v="MO"/>
    <n v="0"/>
    <x v="4"/>
    <s v="NF"/>
    <s v="COOL MOIST UH"/>
    <n v="8"/>
    <x v="3"/>
    <x v="5"/>
    <s v="non-conifer"/>
    <n v="5244"/>
    <n v="13"/>
    <s v="NW"/>
    <s v="No"/>
    <n v="693.52979000000005"/>
    <s v=" "/>
    <n v="685.28295700000001"/>
    <n v="7977.0989120000004"/>
  </r>
  <r>
    <n v="511"/>
    <s v="Polygon"/>
    <n v="5167"/>
    <s v="6f84766f-87eb-4d44-8658-d9053c53af3f"/>
    <n v="8062000"/>
    <n v="3"/>
    <s v="USFS"/>
    <n v="33"/>
    <n v="6140680620000030"/>
    <x v="51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GX"/>
    <n v="1"/>
    <n v="1"/>
    <s v="MO"/>
    <n v="0"/>
    <x v="4"/>
    <s v="NF"/>
    <s v="WARM MOIST US"/>
    <n v="8"/>
    <x v="7"/>
    <x v="4"/>
    <s v="non-conifer"/>
    <n v="4640"/>
    <n v="57"/>
    <s v="SO"/>
    <s v="No"/>
    <n v="800.47027400000002"/>
    <s v=" "/>
    <n v="241.99159299999999"/>
    <n v="1031.9067689999999"/>
  </r>
  <r>
    <n v="512"/>
    <s v="Polygon"/>
    <n v="5169"/>
    <s v="8089e727-04a7-47b6-b3df-653138d47199"/>
    <n v="8062000"/>
    <n v="3"/>
    <s v="USFS"/>
    <n v="33"/>
    <n v="6140680620000040"/>
    <x v="51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3"/>
    <s v="MO"/>
    <n v="0"/>
    <x v="4"/>
    <s v="NF"/>
    <s v="WARM MOIST US"/>
    <n v="8"/>
    <x v="7"/>
    <x v="4"/>
    <s v="non-conifer"/>
    <n v="4790"/>
    <n v="50"/>
    <s v="SW"/>
    <s v="No"/>
    <n v="958.52024700000004"/>
    <s v=" "/>
    <n v="797.80561599999999"/>
    <n v="10495.531535"/>
  </r>
  <r>
    <n v="513"/>
    <s v="Polygon"/>
    <n v="5170"/>
    <s v="89649d10-bf95-45a3-9928-75b3d3d87116"/>
    <n v="8062000"/>
    <n v="3"/>
    <s v="USFS"/>
    <n v="33"/>
    <n v="6140680620000170"/>
    <x v="51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GX"/>
    <n v="1"/>
    <n v="1"/>
    <s v="MO"/>
    <n v="0"/>
    <x v="4"/>
    <s v="NF"/>
    <s v="WARM MOIST US"/>
    <n v="8"/>
    <x v="7"/>
    <x v="4"/>
    <s v="non-conifer"/>
    <n v="4952"/>
    <n v="51"/>
    <s v="SW"/>
    <s v="No"/>
    <n v="426.29838100000001"/>
    <s v=" "/>
    <n v="426.29838100000001"/>
    <n v="7136.968226"/>
  </r>
  <r>
    <n v="514"/>
    <s v="Polygon"/>
    <n v="5171"/>
    <s v="f90c0ed4-fb96-4ba1-a229-a2d5c4bb307b"/>
    <n v="8062000"/>
    <n v="3"/>
    <s v="USFS"/>
    <n v="33"/>
    <n v="6140680620000040"/>
    <x v="51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0"/>
    <s v="UA"/>
    <n v="0"/>
    <x v="4"/>
    <s v="NF"/>
    <s v="HOT DRY UH"/>
    <n v="8"/>
    <x v="6"/>
    <x v="7"/>
    <s v="non-conifer"/>
    <n v="4915"/>
    <n v="56"/>
    <s v="WE"/>
    <s v="No"/>
    <n v="312.51419600000003"/>
    <s v=" "/>
    <n v="312.07396499999999"/>
    <n v="5202.0198300000002"/>
  </r>
  <r>
    <n v="515"/>
    <s v="Polygon"/>
    <n v="5172"/>
    <s v="b061f8c4-f755-45aa-aa04-533b344e7b23"/>
    <n v="8062000"/>
    <n v="3"/>
    <s v="USFS"/>
    <n v="33"/>
    <n v="6140680620000170"/>
    <x v="51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7"/>
    <s v="GX"/>
    <n v="1"/>
    <n v="1"/>
    <s v="MO"/>
    <n v="0"/>
    <x v="1"/>
    <s v="NF"/>
    <s v="COLD MOIST UH"/>
    <n v="8"/>
    <x v="3"/>
    <x v="3"/>
    <s v="non-conifer"/>
    <n v="5165"/>
    <n v="41"/>
    <s v="SW"/>
    <s v="No"/>
    <n v="1970.162957"/>
    <s v=" "/>
    <n v="1968.696813"/>
    <n v="39070.787445000002"/>
  </r>
  <r>
    <n v="516"/>
    <s v="Polygon"/>
    <n v="5173"/>
    <s v="6aaafb7f-6552-4543-b175-e924a73d1f76"/>
    <n v="8062000"/>
    <n v="3"/>
    <s v="USFS"/>
    <n v="33"/>
    <n v="6140680620000120"/>
    <x v="51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"/>
    <n v="1"/>
    <s v="MO"/>
    <n v="0"/>
    <x v="4"/>
    <s v="NF"/>
    <s v="WARM MOIST US"/>
    <n v="8"/>
    <x v="7"/>
    <x v="4"/>
    <s v="non-conifer"/>
    <n v="4820"/>
    <n v="50"/>
    <s v="SW"/>
    <s v="No"/>
    <n v="1676.190642"/>
    <s v=" "/>
    <n v="1281.6557989999999"/>
    <n v="21463.079167"/>
  </r>
  <r>
    <n v="517"/>
    <s v="Polygon"/>
    <n v="5174"/>
    <s v="90f621a6-5c7f-4978-bcc1-be70bb857b7f"/>
    <n v="8062000"/>
    <n v="3"/>
    <s v="USFS"/>
    <n v="33"/>
    <n v="6140680620000120"/>
    <x v="51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5"/>
    <n v="0"/>
    <s v="UA"/>
    <n v="0"/>
    <x v="4"/>
    <s v="NF"/>
    <s v="WARM MOIST US"/>
    <n v="8"/>
    <x v="7"/>
    <x v="4"/>
    <s v="non-conifer"/>
    <n v="4742"/>
    <n v="34"/>
    <s v="WE"/>
    <s v="No"/>
    <n v="365.17654900000002"/>
    <s v=" "/>
    <n v="365.17654900000002"/>
    <n v="4565.019929"/>
  </r>
  <r>
    <n v="518"/>
    <s v="Polygon"/>
    <n v="5210"/>
    <s v="c1120a50-76b2-42ed-aca8-56ade2b4bdba"/>
    <n v="8062000"/>
    <n v="3"/>
    <s v="USFS"/>
    <n v="33"/>
    <n v="6140680620000120"/>
    <x v="51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4729"/>
    <n v="51"/>
    <s v="SW"/>
    <s v="No"/>
    <n v="964.28241600000001"/>
    <s v=" "/>
    <n v="541.48318200000006"/>
    <n v="7236.1607029999996"/>
  </r>
  <r>
    <n v="519"/>
    <s v="Polygon"/>
    <n v="5247"/>
    <s v="fc0082a3-fcc2-4bd8-acb0-01a09331594a"/>
    <n v="8062000"/>
    <n v="3"/>
    <s v="USFS"/>
    <n v="31"/>
    <n v="6140680620000130"/>
    <x v="51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4339"/>
    <n v="57"/>
    <s v="SW"/>
    <s v="No"/>
    <n v="1073.9105870000001"/>
    <s v=" "/>
    <n v="414.43567000000002"/>
    <n v="6009.5699269999996"/>
  </r>
  <r>
    <n v="520"/>
    <s v="Polygon"/>
    <n v="5248"/>
    <s v="cf558fa7-95c6-4a06-996f-7fc9f9601c7d"/>
    <n v="8062000"/>
    <n v="3"/>
    <s v="USFS"/>
    <n v="33"/>
    <n v="6140680620000130"/>
    <x v="51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"/>
    <n v="1"/>
    <s v="MO"/>
    <n v="0"/>
    <x v="4"/>
    <s v="NF"/>
    <s v="WARM MOIST US"/>
    <n v="8"/>
    <x v="7"/>
    <x v="4"/>
    <s v="non-conifer"/>
    <n v="4621"/>
    <n v="49"/>
    <s v="SW"/>
    <s v="No"/>
    <n v="589.37132699999995"/>
    <s v=" "/>
    <n v="589.37132699999995"/>
    <n v="11629.75692"/>
  </r>
  <r>
    <n v="521"/>
    <s v="Polygon"/>
    <n v="5253"/>
    <s v="7ae87c51-fd3e-41c1-97f3-183b88bccc06"/>
    <n v="8052000"/>
    <n v="3"/>
    <s v="USFS"/>
    <n v="33"/>
    <n v="6140680520000000"/>
    <x v="52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1"/>
    <s v="MO"/>
    <n v="0"/>
    <x v="4"/>
    <s v="NF"/>
    <s v="WARM MOIST US"/>
    <n v="8"/>
    <x v="7"/>
    <x v="4"/>
    <s v="non-conifer"/>
    <n v="4822"/>
    <n v="47"/>
    <s v="SW"/>
    <s v="No"/>
    <n v="1180.283406"/>
    <s v=" "/>
    <n v="1180.283406"/>
    <n v="28316.286554999999"/>
  </r>
  <r>
    <n v="522"/>
    <s v="Polygon"/>
    <n v="5254"/>
    <s v="9f49960c-cd35-4fd5-b6ef-39d81c866cb6"/>
    <n v="8052000"/>
    <n v="3"/>
    <s v="USFS"/>
    <n v="32"/>
    <n v="6140680520000010"/>
    <x v="52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1"/>
    <s v="MO"/>
    <n v="0"/>
    <x v="4"/>
    <s v="NF"/>
    <s v="WARM MOIST US"/>
    <n v="8"/>
    <x v="7"/>
    <x v="4"/>
    <s v="non-conifer"/>
    <n v="4806"/>
    <n v="61"/>
    <s v="NO"/>
    <s v="No"/>
    <n v="993.80613200000005"/>
    <s v=" "/>
    <n v="993.80613200000005"/>
    <n v="20678.286932999999"/>
  </r>
  <r>
    <n v="523"/>
    <s v="Polygon"/>
    <n v="5255"/>
    <s v="f6881740-ad30-46c5-b945-a428d34cd789"/>
    <n v="8052000"/>
    <n v="3"/>
    <s v="USFS"/>
    <n v="33"/>
    <n v="6140680520000040"/>
    <x v="52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3292"/>
    <n v="56"/>
    <s v="SW"/>
    <s v="No"/>
    <n v="1893.7314759999999"/>
    <s v=" "/>
    <n v="1893.7314759999999"/>
    <n v="73079.190887000004"/>
  </r>
  <r>
    <n v="524"/>
    <s v="Polygon"/>
    <n v="5256"/>
    <s v="462d5830-a5db-4ef3-9407-b0208803c86f"/>
    <n v="8052000"/>
    <n v="3"/>
    <s v="USFS"/>
    <n v="33"/>
    <n v="6140680520000050"/>
    <x v="52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3710"/>
    <n v="55"/>
    <s v="SO"/>
    <s v="No"/>
    <n v="4717.5329730000003"/>
    <s v=" "/>
    <n v="4717.5329730000003"/>
    <n v="308357.03163300001"/>
  </r>
  <r>
    <n v="525"/>
    <s v="Polygon"/>
    <n v="5257"/>
    <s v="abf053bf-4675-4509-9637-5b89326bee26"/>
    <n v="8052000"/>
    <n v="3"/>
    <s v="USFS"/>
    <n v="33"/>
    <n v="6140680520000070"/>
    <x v="52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4216"/>
    <n v="53"/>
    <s v="WE"/>
    <s v="No"/>
    <n v="840.95827099999997"/>
    <s v=" "/>
    <n v="840.95827099999997"/>
    <n v="29533.903186"/>
  </r>
  <r>
    <n v="526"/>
    <s v="Polygon"/>
    <n v="5258"/>
    <s v="880a53c0-a017-481e-a997-9eb406db3f64"/>
    <n v="8052000"/>
    <n v="6"/>
    <s v="USFS"/>
    <n v="61"/>
    <n v="6140680520000100"/>
    <x v="52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9"/>
    <s v="FX"/>
    <n v="1"/>
    <n v="1"/>
    <s v="MO"/>
    <n v="0"/>
    <x v="1"/>
    <s v="NF"/>
    <s v="WARM MODERATE SM RH"/>
    <n v="8"/>
    <x v="10"/>
    <x v="11"/>
    <s v="non-conifer"/>
    <n v="5224"/>
    <n v="22"/>
    <s v="NW"/>
    <s v="No"/>
    <n v="1234.781939"/>
    <s v=" "/>
    <n v="1234.781939"/>
    <n v="18606.063048"/>
  </r>
  <r>
    <n v="527"/>
    <s v="Polygon"/>
    <n v="5259"/>
    <s v="1a554551-7829-46c4-a43c-c4859cf38d5c"/>
    <n v="8052000"/>
    <n v="3"/>
    <s v="USFS"/>
    <n v="33"/>
    <n v="6140680520000010"/>
    <x v="52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X"/>
    <n v="5"/>
    <n v="1"/>
    <s v="MO"/>
    <n v="0"/>
    <x v="3"/>
    <s v="NF"/>
    <s v="COLD VERY MOIST US"/>
    <n v="8"/>
    <x v="4"/>
    <x v="4"/>
    <s v="non-conifer"/>
    <n v="4972"/>
    <n v="51"/>
    <s v="WE"/>
    <s v="No"/>
    <n v="916.78793700000006"/>
    <s v=" "/>
    <n v="916.78793700000006"/>
    <n v="16059.442988999999"/>
  </r>
  <r>
    <n v="528"/>
    <s v="Polygon"/>
    <n v="5260"/>
    <s v="b9fa6a05-3830-4fdf-b7d4-c18dcb03845a"/>
    <n v="8052000"/>
    <n v="3"/>
    <s v="USFS"/>
    <n v="33"/>
    <n v="6140680520000010"/>
    <x v="52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1"/>
    <s v="MO"/>
    <n v="0"/>
    <x v="4"/>
    <s v="NF"/>
    <s v="WARM MOIST UH"/>
    <n v="8"/>
    <x v="9"/>
    <x v="5"/>
    <s v="non-conifer"/>
    <n v="5410"/>
    <n v="23"/>
    <s v="EA"/>
    <s v="No"/>
    <n v="3024.8787819999998"/>
    <s v=" "/>
    <n v="3013.3888189999998"/>
    <n v="69996.761696000001"/>
  </r>
  <r>
    <n v="529"/>
    <s v="Polygon"/>
    <n v="5261"/>
    <s v="2640601f-1279-4378-8c04-c7eb05926e2f"/>
    <n v="8052000"/>
    <n v="3"/>
    <s v="USFS"/>
    <n v="33"/>
    <n v="6140680520000090"/>
    <x v="52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GX"/>
    <n v="1"/>
    <n v="1"/>
    <s v="MO"/>
    <n v="0"/>
    <x v="4"/>
    <s v="NF"/>
    <s v="WARM MOIST US"/>
    <n v="8"/>
    <x v="7"/>
    <x v="4"/>
    <s v="non-conifer"/>
    <n v="3300"/>
    <n v="56"/>
    <s v="NE"/>
    <s v="No"/>
    <n v="1679.6628989999999"/>
    <s v=" "/>
    <n v="1679.6628989999999"/>
    <n v="35786.543259999999"/>
  </r>
  <r>
    <n v="530"/>
    <s v="Polygon"/>
    <n v="5262"/>
    <s v="b245a5bb-92e5-4471-b75b-256d65d22b0d"/>
    <n v="8052000"/>
    <n v="3"/>
    <s v="USFS"/>
    <n v="33"/>
    <n v="6140680520000090"/>
    <x v="52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3897"/>
    <n v="52"/>
    <s v="SW"/>
    <s v="No"/>
    <n v="1128.323308"/>
    <s v=" "/>
    <n v="1128.323308"/>
    <n v="38118.466612999997"/>
  </r>
  <r>
    <n v="531"/>
    <s v="Polygon"/>
    <n v="5263"/>
    <s v="cb36a24f-f739-4a2a-b03e-f2c7d846a154"/>
    <n v="8052000"/>
    <n v="3"/>
    <s v="USFS"/>
    <n v="33"/>
    <n v="6140680520000100"/>
    <x v="53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"/>
    <n v="1"/>
    <s v="MO"/>
    <n v="0"/>
    <x v="4"/>
    <s v="NF"/>
    <s v="WARM MOIST US"/>
    <n v="8"/>
    <x v="7"/>
    <x v="4"/>
    <s v="non-conifer"/>
    <n v="3832"/>
    <n v="61"/>
    <s v="EA"/>
    <s v="No"/>
    <n v="426.86028900000002"/>
    <s v=" "/>
    <n v="426.86028900000002"/>
    <n v="9072.4707870000002"/>
  </r>
  <r>
    <n v="532"/>
    <s v="Polygon"/>
    <n v="5264"/>
    <s v="5f50447d-1a71-4f03-8aba-9dde2dd6adda"/>
    <n v="8052000"/>
    <n v="3"/>
    <s v="USFS"/>
    <n v="33"/>
    <n v="6140680520000110"/>
    <x v="53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GX"/>
    <n v="1"/>
    <n v="1"/>
    <s v="MO"/>
    <n v="0"/>
    <x v="4"/>
    <s v="NF"/>
    <s v="WARM MOIST US"/>
    <n v="8"/>
    <x v="7"/>
    <x v="4"/>
    <s v="non-conifer"/>
    <n v="5025"/>
    <n v="27"/>
    <s v="NW"/>
    <s v="No"/>
    <n v="486.18629399999998"/>
    <s v=" "/>
    <n v="486.18629399999998"/>
    <n v="10149.412184999999"/>
  </r>
  <r>
    <n v="533"/>
    <s v="Polygon"/>
    <n v="5265"/>
    <s v="524fd7d7-4164-4697-9914-2aa4fe0e8e0e"/>
    <n v="8052000"/>
    <n v="3"/>
    <s v="USFS"/>
    <n v="33"/>
    <n v="6140680520000000"/>
    <x v="53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2"/>
    <s v="MO"/>
    <n v="0"/>
    <x v="4"/>
    <s v="NF"/>
    <s v="WARM MOIST US"/>
    <n v="8"/>
    <x v="7"/>
    <x v="4"/>
    <s v="non-conifer"/>
    <n v="3204"/>
    <n v="69"/>
    <s v="NW"/>
    <s v="No"/>
    <n v="1090.252052"/>
    <s v=" "/>
    <n v="1090.252052"/>
    <n v="31409.081232"/>
  </r>
  <r>
    <n v="534"/>
    <s v="Polygon"/>
    <n v="5266"/>
    <s v="79e41648-96dc-4eb0-990b-5fc27e9af608"/>
    <n v="8052000"/>
    <n v="3"/>
    <s v="USFS"/>
    <n v="33"/>
    <n v="6140680520000100"/>
    <x v="53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2"/>
    <s v="MO"/>
    <n v="0"/>
    <x v="4"/>
    <s v="NF"/>
    <s v="WARM MOIST US"/>
    <n v="8"/>
    <x v="7"/>
    <x v="4"/>
    <s v="non-conifer"/>
    <n v="3074"/>
    <n v="70"/>
    <s v="NO"/>
    <s v="No"/>
    <n v="659.32353999999998"/>
    <s v=" "/>
    <n v="659.32353999999998"/>
    <n v="11358.682650999999"/>
  </r>
  <r>
    <n v="535"/>
    <s v="Polygon"/>
    <n v="5267"/>
    <s v="db616087-f3ac-4b47-8bb0-df8b008385c1"/>
    <n v="8052000"/>
    <n v="3"/>
    <s v="USFS"/>
    <n v="33"/>
    <n v="6140680520000130"/>
    <x v="53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2"/>
    <s v="MO"/>
    <n v="0"/>
    <x v="4"/>
    <s v="NF"/>
    <s v="WARM MOIST US"/>
    <n v="8"/>
    <x v="7"/>
    <x v="4"/>
    <s v="non-conifer"/>
    <n v="3033"/>
    <n v="66"/>
    <s v="NO"/>
    <s v="No"/>
    <n v="506.55651"/>
    <s v=" "/>
    <n v="506.55651"/>
    <n v="6769.5206630000002"/>
  </r>
  <r>
    <n v="536"/>
    <s v="Polygon"/>
    <n v="5268"/>
    <s v="7ccbd848-e39f-417f-8a46-3faed2df2aa6"/>
    <n v="8052000"/>
    <n v="3"/>
    <s v="USFS"/>
    <n v="33"/>
    <n v="6140680520000130"/>
    <x v="53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7"/>
    <s v="SD"/>
    <n v="1"/>
    <n v="2"/>
    <s v="MO"/>
    <n v="0"/>
    <x v="4"/>
    <s v="NF"/>
    <s v="WARM MOIST US"/>
    <n v="8"/>
    <x v="7"/>
    <x v="4"/>
    <s v="non-conifer"/>
    <n v="3549"/>
    <n v="53"/>
    <s v="EA"/>
    <s v="No"/>
    <n v="1789.047186"/>
    <s v=" "/>
    <n v="1789.047186"/>
    <n v="83176.855301999996"/>
  </r>
  <r>
    <n v="537"/>
    <s v="Polygon"/>
    <n v="5269"/>
    <s v="f611ff0d-adc1-481b-8452-c222867d222b"/>
    <n v="8052000"/>
    <n v="3"/>
    <s v="USFS"/>
    <n v="33"/>
    <n v="6140680520000140"/>
    <x v="53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GX"/>
    <n v="1"/>
    <n v="1"/>
    <s v="MO"/>
    <n v="0"/>
    <x v="4"/>
    <s v="NF"/>
    <s v="WARM MOIST US"/>
    <n v="8"/>
    <x v="7"/>
    <x v="4"/>
    <s v="non-conifer"/>
    <n v="3276"/>
    <n v="61"/>
    <s v="NE"/>
    <s v="No"/>
    <n v="1892.8732869999999"/>
    <s v=" "/>
    <n v="1892.8732869999999"/>
    <n v="41520.240186000003"/>
  </r>
  <r>
    <n v="538"/>
    <s v="Polygon"/>
    <n v="5270"/>
    <s v="922c342c-e51c-4df6-bffe-74a15e72d1a6"/>
    <n v="8052000"/>
    <n v="3"/>
    <s v="USFS"/>
    <n v="33"/>
    <n v="6140680520000140"/>
    <x v="53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"/>
    <n v="2"/>
    <s v="MO"/>
    <n v="0"/>
    <x v="4"/>
    <s v="NF"/>
    <s v="WARM MOIST US"/>
    <n v="8"/>
    <x v="7"/>
    <x v="4"/>
    <s v="non-conifer"/>
    <n v="3289"/>
    <n v="61"/>
    <s v="EA"/>
    <s v="No"/>
    <n v="2579.9751569999999"/>
    <s v=" "/>
    <n v="2579.9751569999999"/>
    <n v="60501.670157"/>
  </r>
  <r>
    <n v="539"/>
    <s v="Polygon"/>
    <n v="5271"/>
    <s v="ef8d1a80-8308-4279-a398-55ead7ae471e"/>
    <n v="8052000"/>
    <n v="3"/>
    <s v="USFS"/>
    <n v="33"/>
    <n v="6140680520000050"/>
    <x v="53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3233"/>
    <n v="61"/>
    <s v="WE"/>
    <s v="No"/>
    <n v="3551.7399310000001"/>
    <s v=" "/>
    <n v="3551.7399310000001"/>
    <n v="143383.15629000001"/>
  </r>
  <r>
    <n v="540"/>
    <s v="Polygon"/>
    <n v="5272"/>
    <s v="7a355816-611a-4d0f-9bf4-d7c36298bbb7"/>
    <n v="8052000"/>
    <n v="3"/>
    <s v="USFS"/>
    <n v="33"/>
    <n v="6140680520000140"/>
    <x v="53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"/>
    <n v="1"/>
    <s v="MO"/>
    <n v="0"/>
    <x v="4"/>
    <s v="NF"/>
    <s v="WARM MOIST US"/>
    <n v="8"/>
    <x v="7"/>
    <x v="4"/>
    <s v="non-conifer"/>
    <n v="3504"/>
    <n v="66"/>
    <s v="NE"/>
    <s v="No"/>
    <n v="1594.089667"/>
    <s v=" "/>
    <n v="1594.089667"/>
    <n v="40910.444154999997"/>
  </r>
  <r>
    <n v="541"/>
    <s v="Polygon"/>
    <n v="5273"/>
    <s v="442481fc-b3a5-48d5-b83d-61f7cb962ff0"/>
    <n v="8052000"/>
    <n v="3"/>
    <s v="USFS"/>
    <n v="33"/>
    <n v="6140680520000150"/>
    <x v="54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"/>
    <n v="1"/>
    <s v="MO"/>
    <n v="0"/>
    <x v="4"/>
    <s v="NF"/>
    <s v="WARM MOIST US"/>
    <n v="8"/>
    <x v="7"/>
    <x v="4"/>
    <s v="non-conifer"/>
    <n v="3146"/>
    <n v="71"/>
    <s v="EA"/>
    <s v="No"/>
    <n v="642.46547599999997"/>
    <s v=" "/>
    <n v="642.46547599999997"/>
    <n v="10409.418486"/>
  </r>
  <r>
    <n v="542"/>
    <s v="Polygon"/>
    <n v="5274"/>
    <s v="208a722e-47b8-4cd5-8b79-c7f9e8e93751"/>
    <n v="8052000"/>
    <n v="3"/>
    <s v="USFS"/>
    <n v="33"/>
    <n v="6140680520000150"/>
    <x v="54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"/>
    <n v="1"/>
    <s v="MO"/>
    <n v="0"/>
    <x v="4"/>
    <s v="NF"/>
    <s v="WARM MOIST US"/>
    <n v="8"/>
    <x v="7"/>
    <x v="4"/>
    <s v="non-conifer"/>
    <n v="3022"/>
    <n v="48"/>
    <s v="NO"/>
    <s v="No"/>
    <n v="449.14660900000001"/>
    <s v=" "/>
    <n v="449.14660900000001"/>
    <n v="6078.3212229999999"/>
  </r>
  <r>
    <n v="543"/>
    <s v="Polygon"/>
    <n v="5275"/>
    <s v="d23ec6b0-2f21-4b83-aa2d-9f1187eb28a8"/>
    <n v="8052000"/>
    <n v="3"/>
    <s v="USFS"/>
    <n v="33"/>
    <n v="6140680520000060"/>
    <x v="54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1"/>
    <s v="MO"/>
    <n v="0"/>
    <x v="4"/>
    <s v="NF"/>
    <s v="WARM MOIST US"/>
    <n v="8"/>
    <x v="7"/>
    <x v="4"/>
    <s v="non-conifer"/>
    <n v="3401"/>
    <n v="63"/>
    <s v="NE"/>
    <s v="No"/>
    <n v="810.89439300000004"/>
    <s v=" "/>
    <n v="810.89439300000004"/>
    <n v="15218.710596000001"/>
  </r>
  <r>
    <n v="544"/>
    <s v="Polygon"/>
    <n v="5276"/>
    <s v="682264a5-87d2-4bd9-b445-2dcac788a746"/>
    <n v="8052000"/>
    <n v="3"/>
    <s v="USFS"/>
    <n v="33"/>
    <n v="6140680520000160"/>
    <x v="54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7"/>
    <s v="GX"/>
    <n v="1"/>
    <n v="1"/>
    <s v="MO"/>
    <n v="0"/>
    <x v="4"/>
    <s v="NF"/>
    <s v="WARM MOIST US"/>
    <n v="8"/>
    <x v="7"/>
    <x v="4"/>
    <s v="non-conifer"/>
    <n v="4854"/>
    <n v="32"/>
    <s v="NE"/>
    <s v="No"/>
    <n v="1874.083441"/>
    <s v=" "/>
    <n v="1874.083441"/>
    <n v="32429.849007000001"/>
  </r>
  <r>
    <n v="545"/>
    <s v="Polygon"/>
    <n v="5277"/>
    <s v="cf139c80-ce80-41f9-8265-cce61538c35d"/>
    <n v="8052000"/>
    <n v="3"/>
    <s v="USFS"/>
    <n v="33"/>
    <n v="6140680520000080"/>
    <x v="54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1"/>
    <s v="MO"/>
    <n v="0"/>
    <x v="4"/>
    <s v="NF"/>
    <s v="WARM MOIST US"/>
    <n v="8"/>
    <x v="7"/>
    <x v="4"/>
    <s v="non-conifer"/>
    <n v="4644"/>
    <n v="51"/>
    <s v="WE"/>
    <s v="No"/>
    <n v="353.830286"/>
    <s v=" "/>
    <n v="353.830286"/>
    <n v="7921.4963239999997"/>
  </r>
  <r>
    <n v="546"/>
    <s v="Polygon"/>
    <n v="5278"/>
    <s v="5022487b-cdac-414a-a606-50b134eaa421"/>
    <n v="8052000"/>
    <n v="3"/>
    <s v="USFS"/>
    <n v="33"/>
    <n v="6140680520000160"/>
    <x v="54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"/>
    <n v="1"/>
    <s v="MO"/>
    <n v="0"/>
    <x v="4"/>
    <s v="NF"/>
    <s v="COOL MOIST UH"/>
    <n v="8"/>
    <x v="3"/>
    <x v="5"/>
    <s v="non-conifer"/>
    <n v="5457"/>
    <n v="19"/>
    <s v="NO"/>
    <s v="No"/>
    <n v="586.16686800000002"/>
    <s v=" "/>
    <n v="586.16686800000002"/>
    <n v="11362.972202999999"/>
  </r>
  <r>
    <n v="547"/>
    <s v="Polygon"/>
    <n v="5279"/>
    <s v="f1c39a6e-c23b-4730-b3e5-b988cdb8cf6c"/>
    <n v="8052000"/>
    <n v="3"/>
    <s v="USFS"/>
    <n v="33"/>
    <n v="6140680520000120"/>
    <x v="54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7"/>
    <s v="SX"/>
    <n v="1"/>
    <n v="1"/>
    <s v="MO"/>
    <n v="0"/>
    <x v="4"/>
    <s v="NF"/>
    <s v="WARM MOIST US"/>
    <n v="8"/>
    <x v="7"/>
    <x v="4"/>
    <s v="non-conifer"/>
    <n v="5128"/>
    <n v="31"/>
    <s v="SW"/>
    <s v="No"/>
    <n v="783.83348999999998"/>
    <s v=" "/>
    <n v="783.83348999999998"/>
    <n v="22181.958882999999"/>
  </r>
  <r>
    <n v="548"/>
    <s v="Polygon"/>
    <n v="5280"/>
    <s v="fcc3f3d9-3a07-4055-95e6-ac7374da695f"/>
    <n v="8052000"/>
    <n v="3"/>
    <s v="USFS"/>
    <n v="33"/>
    <n v="6140680520000160"/>
    <x v="54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1"/>
    <s v="MO"/>
    <n v="0"/>
    <x v="4"/>
    <s v="NF"/>
    <s v="WARM MOIST US"/>
    <n v="8"/>
    <x v="7"/>
    <x v="4"/>
    <s v="non-conifer"/>
    <n v="5040"/>
    <n v="41"/>
    <s v="WE"/>
    <s v="No"/>
    <n v="754.84570399999996"/>
    <s v=" "/>
    <n v="754.84570399999996"/>
    <n v="14389.055689000001"/>
  </r>
  <r>
    <n v="549"/>
    <s v="Polygon"/>
    <n v="5281"/>
    <s v="8f87435e-92a0-4b64-bf67-2c0be6fea57a"/>
    <n v="8052000"/>
    <n v="3"/>
    <s v="USFS"/>
    <n v="33"/>
    <n v="6140680520000030"/>
    <x v="54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4205"/>
    <n v="56"/>
    <s v="SW"/>
    <s v="No"/>
    <n v="6762.5960930000001"/>
    <s v=" "/>
    <n v="6762.5960930000001"/>
    <n v="295734.22016899998"/>
  </r>
  <r>
    <n v="550"/>
    <s v="Polygon"/>
    <n v="5282"/>
    <s v="4c084bab-98fc-4afc-81c1-ded3184c63ca"/>
    <n v="8052000"/>
    <n v="3"/>
    <s v="USFS"/>
    <n v="33"/>
    <n v="6140680520000030"/>
    <x v="54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4645"/>
    <n v="44"/>
    <s v="SW"/>
    <s v="No"/>
    <n v="1275.2214489999999"/>
    <s v=" "/>
    <n v="1275.2214489999999"/>
    <n v="58094.073701000001"/>
  </r>
  <r>
    <n v="551"/>
    <s v="Polygon"/>
    <n v="5283"/>
    <s v="9680664f-85e5-43f7-83ab-03d435fd45f5"/>
    <n v="8052000"/>
    <n v="3"/>
    <s v="USFS"/>
    <n v="33"/>
    <n v="6140680520000080"/>
    <x v="55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5"/>
    <s v="MO"/>
    <n v="0"/>
    <x v="4"/>
    <s v="NF"/>
    <s v="WARM MOIST US"/>
    <n v="8"/>
    <x v="7"/>
    <x v="4"/>
    <s v="non-conifer"/>
    <n v="3384"/>
    <n v="64"/>
    <s v="NW"/>
    <s v="No"/>
    <n v="1272.598043"/>
    <s v=" "/>
    <n v="1272.598043"/>
    <n v="31817.870825999998"/>
  </r>
  <r>
    <n v="552"/>
    <s v="Polygon"/>
    <n v="5284"/>
    <s v="73f6b084-1e9e-4576-bf9e-9f5cf2c04ca3"/>
    <n v="8052000"/>
    <n v="3"/>
    <s v="USFS"/>
    <n v="33"/>
    <n v="6140680520000040"/>
    <x v="55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1"/>
    <n v="2"/>
    <s v="MO"/>
    <n v="0"/>
    <x v="4"/>
    <s v="NF"/>
    <s v="WARM MOIST US"/>
    <n v="8"/>
    <x v="7"/>
    <x v="4"/>
    <s v="non-conifer"/>
    <n v="2901"/>
    <n v="62"/>
    <s v="SW"/>
    <s v="No"/>
    <n v="2584.9829020000002"/>
    <s v=" "/>
    <n v="2584.9829020000002"/>
    <n v="36971.328013999999"/>
  </r>
  <r>
    <n v="553"/>
    <s v="Polygon"/>
    <n v="5285"/>
    <s v="533af482-05b6-4564-a3af-8ed5d1b695cc"/>
    <n v="8052000"/>
    <n v="3"/>
    <s v="USFS"/>
    <n v="33"/>
    <n v="6140680520000070"/>
    <x v="55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3772"/>
    <n v="57"/>
    <s v="SW"/>
    <s v="No"/>
    <n v="5647.7179679999999"/>
    <s v=" "/>
    <n v="5647.7179679999999"/>
    <n v="326937.064105"/>
  </r>
  <r>
    <n v="554"/>
    <s v="Polygon"/>
    <n v="5286"/>
    <s v="2e14afa5-ac31-471a-a326-85764202bb23"/>
    <n v="8052000"/>
    <n v="3"/>
    <s v="USFS"/>
    <n v="33"/>
    <n v="6140680520000170"/>
    <x v="55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1"/>
    <n v="1"/>
    <s v="MO"/>
    <n v="0"/>
    <x v="4"/>
    <s v="NF"/>
    <s v="WARM MOIST US"/>
    <n v="8"/>
    <x v="7"/>
    <x v="4"/>
    <s v="non-conifer"/>
    <n v="3415"/>
    <n v="61"/>
    <s v="NE"/>
    <s v="No"/>
    <n v="782.54792799999996"/>
    <s v=" "/>
    <n v="782.54792799999996"/>
    <n v="11465.755001"/>
  </r>
  <r>
    <n v="555"/>
    <s v="Polygon"/>
    <n v="5287"/>
    <s v="9db91243-c42e-4ff0-938b-d8f6f94d774b"/>
    <n v="8052000"/>
    <n v="3"/>
    <s v="USFS"/>
    <n v="33"/>
    <n v="6140680520000090"/>
    <x v="55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7"/>
    <s v="GX"/>
    <n v="1"/>
    <n v="2"/>
    <s v="MO"/>
    <n v="0"/>
    <x v="4"/>
    <s v="NF"/>
    <s v="WARM MOIST US"/>
    <n v="8"/>
    <x v="7"/>
    <x v="4"/>
    <s v="non-conifer"/>
    <n v="3920"/>
    <n v="59"/>
    <s v="WE"/>
    <s v="No"/>
    <n v="1015.869384"/>
    <s v=" "/>
    <n v="1015.869384"/>
    <n v="45723.376886999999"/>
  </r>
  <r>
    <n v="556"/>
    <s v="Polygon"/>
    <n v="5288"/>
    <s v="a218e4b5-4c86-43da-8662-4abdcb2f65b3"/>
    <n v="8052000"/>
    <n v="3"/>
    <s v="USFS"/>
    <n v="33"/>
    <n v="6140680520000100"/>
    <x v="55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7"/>
    <s v="SX"/>
    <n v="1"/>
    <n v="1"/>
    <s v="MO"/>
    <n v="0"/>
    <x v="4"/>
    <s v="NF"/>
    <s v="WARM MOIST US"/>
    <n v="8"/>
    <x v="7"/>
    <x v="4"/>
    <s v="non-conifer"/>
    <n v="3900"/>
    <n v="35"/>
    <s v="NE"/>
    <s v="No"/>
    <n v="606.32974899999999"/>
    <s v=" "/>
    <n v="606.32974899999999"/>
    <n v="8571.0166759999993"/>
  </r>
  <r>
    <n v="557"/>
    <s v="Polygon"/>
    <n v="5289"/>
    <s v="498d962c-c38a-47a9-ad98-4c5cf34fd791"/>
    <n v="8052000"/>
    <n v="3"/>
    <s v="USFS"/>
    <n v="33"/>
    <n v="6140680520000170"/>
    <x v="55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4"/>
    <s v="MO"/>
    <n v="0"/>
    <x v="4"/>
    <s v="NF"/>
    <s v="HOT DRY UH"/>
    <n v="8"/>
    <x v="6"/>
    <x v="7"/>
    <s v="non-conifer"/>
    <n v="4368"/>
    <n v="31"/>
    <s v="SO"/>
    <s v="No"/>
    <n v="557.60240299999998"/>
    <s v=" "/>
    <n v="557.60240299999998"/>
    <n v="9576.3488120000002"/>
  </r>
  <r>
    <n v="558"/>
    <s v="Polygon"/>
    <n v="5290"/>
    <s v="15eb7e53-5fbc-4554-beb3-a1e75acb3c50"/>
    <n v="8052000"/>
    <n v="3"/>
    <s v="USFS"/>
    <n v="33"/>
    <n v="6140680520000030"/>
    <x v="55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3854"/>
    <n v="59"/>
    <s v="SW"/>
    <s v="No"/>
    <n v="10402.503825"/>
    <s v=" "/>
    <n v="10402.503825"/>
    <n v="673541.33244999999"/>
  </r>
  <r>
    <n v="559"/>
    <s v="Polygon"/>
    <n v="5291"/>
    <s v="4ea7e1fa-b3c1-495f-a2e5-4ca98b59e7e1"/>
    <n v="8052000"/>
    <n v="3"/>
    <s v="USFS"/>
    <n v="33"/>
    <n v="6140680520000070"/>
    <x v="55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"/>
    <n v="1"/>
    <s v="MO"/>
    <n v="0"/>
    <x v="4"/>
    <s v="NF"/>
    <s v="WARM MOIST US"/>
    <n v="8"/>
    <x v="7"/>
    <x v="4"/>
    <s v="non-conifer"/>
    <n v="3750"/>
    <n v="58"/>
    <s v="NE"/>
    <s v="No"/>
    <n v="932.60200499999996"/>
    <s v=" "/>
    <n v="932.60200499999996"/>
    <n v="23301.831617"/>
  </r>
  <r>
    <n v="560"/>
    <s v="Polygon"/>
    <n v="5292"/>
    <s v="f8bfd728-bcbc-4b24-8d1c-14b020b8eb63"/>
    <n v="8052000"/>
    <n v="3"/>
    <s v="USFS"/>
    <n v="33"/>
    <n v="6140680520000010"/>
    <x v="55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2"/>
    <s v="MO"/>
    <n v="0"/>
    <x v="4"/>
    <s v="NF"/>
    <s v="WARM MOIST US"/>
    <n v="8"/>
    <x v="7"/>
    <x v="4"/>
    <s v="non-conifer"/>
    <n v="4276"/>
    <n v="59"/>
    <s v="EA"/>
    <s v="No"/>
    <n v="627.97235899999998"/>
    <s v=" "/>
    <n v="627.97235899999998"/>
    <n v="17324.14486"/>
  </r>
  <r>
    <n v="561"/>
    <s v="Polygon"/>
    <n v="5293"/>
    <s v="c765419b-6b63-4a63-919e-36d677abf25e"/>
    <n v="8052000"/>
    <n v="3"/>
    <s v="USFS"/>
    <n v="33"/>
    <n v="6140680520000010"/>
    <x v="56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1"/>
    <s v="MO"/>
    <n v="0"/>
    <x v="4"/>
    <s v="NF"/>
    <s v="WARM MOIST UH"/>
    <n v="8"/>
    <x v="9"/>
    <x v="5"/>
    <s v="non-conifer"/>
    <n v="4336"/>
    <n v="48"/>
    <s v="SW"/>
    <s v="No"/>
    <n v="1459.732152"/>
    <s v=" "/>
    <n v="1459.732152"/>
    <n v="28842.964442"/>
  </r>
  <r>
    <n v="562"/>
    <s v="Polygon"/>
    <n v="5294"/>
    <s v="113546e9-34bb-4305-8012-c63d288d93cc"/>
    <n v="8052000"/>
    <n v="3"/>
    <s v="USFS"/>
    <n v="33"/>
    <n v="6140680520000070"/>
    <x v="56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1"/>
    <s v="MO"/>
    <n v="0"/>
    <x v="4"/>
    <s v="NF"/>
    <s v="WARM MOIST UH"/>
    <n v="8"/>
    <x v="9"/>
    <x v="5"/>
    <s v="non-conifer"/>
    <n v="4673"/>
    <n v="46"/>
    <s v="SW"/>
    <s v="No"/>
    <n v="1084.379545"/>
    <s v=" "/>
    <n v="1084.379545"/>
    <n v="21659.957231"/>
  </r>
  <r>
    <n v="563"/>
    <s v="Polygon"/>
    <n v="5295"/>
    <s v="ce2a02f5-4876-48f8-a09b-2ba43c26b558"/>
    <n v="8052000"/>
    <n v="3"/>
    <s v="USFS"/>
    <n v="33"/>
    <n v="6140680520000070"/>
    <x v="56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1"/>
    <s v="MO"/>
    <n v="0"/>
    <x v="4"/>
    <s v="NF"/>
    <s v="WARM MOIST UH"/>
    <n v="8"/>
    <x v="9"/>
    <x v="5"/>
    <s v="non-conifer"/>
    <n v="5503"/>
    <n v="19"/>
    <s v="SE"/>
    <s v="No"/>
    <n v="566.11156200000005"/>
    <s v=" "/>
    <n v="566.11156200000005"/>
    <n v="12326.141471999999"/>
  </r>
  <r>
    <n v="564"/>
    <s v="Polygon"/>
    <n v="5296"/>
    <s v="224c7566-6485-4d3b-acff-dc4ce1e03e2d"/>
    <n v="8052000"/>
    <n v="3"/>
    <s v="USFS"/>
    <n v="33"/>
    <n v="6140680520000070"/>
    <x v="56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1"/>
    <s v="MO"/>
    <n v="0"/>
    <x v="4"/>
    <s v="NF"/>
    <s v="WARM MOIST UH"/>
    <n v="8"/>
    <x v="9"/>
    <x v="5"/>
    <s v="non-conifer"/>
    <n v="5302"/>
    <n v="52"/>
    <s v="SO"/>
    <s v="No"/>
    <n v="413.26396599999998"/>
    <s v=" "/>
    <n v="413.26396599999998"/>
    <n v="7146.9106570000004"/>
  </r>
  <r>
    <n v="565"/>
    <s v="Polygon"/>
    <n v="5297"/>
    <s v="33beea59-9f00-491e-bc3e-59e3c805d002"/>
    <n v="8052000"/>
    <n v="3"/>
    <s v="USFS"/>
    <n v="33"/>
    <n v="6140680520000030"/>
    <x v="56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1"/>
    <s v="MO"/>
    <n v="0"/>
    <x v="4"/>
    <s v="NF"/>
    <s v="WARM MOIST UH"/>
    <n v="8"/>
    <x v="9"/>
    <x v="5"/>
    <s v="non-conifer"/>
    <n v="5089"/>
    <n v="59"/>
    <s v="SW"/>
    <s v="No"/>
    <n v="3583.6794399999999"/>
    <s v=" "/>
    <n v="3583.6794399999999"/>
    <n v="94631.888294000004"/>
  </r>
  <r>
    <n v="566"/>
    <s v="Polygon"/>
    <n v="5298"/>
    <s v="888010a7-30db-4da1-8c4e-3ea03eb8f7f0"/>
    <n v="8052000"/>
    <n v="3"/>
    <s v="USFS"/>
    <n v="33"/>
    <n v="6140680520000080"/>
    <x v="56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1"/>
    <s v="MO"/>
    <n v="0"/>
    <x v="4"/>
    <s v="NF"/>
    <s v="WARM MOIST UH"/>
    <n v="8"/>
    <x v="9"/>
    <x v="5"/>
    <s v="non-conifer"/>
    <n v="5469"/>
    <n v="14"/>
    <s v="SE"/>
    <s v="No"/>
    <n v="993.85699499999998"/>
    <s v=" "/>
    <n v="993.85699499999998"/>
    <n v="14008.294656"/>
  </r>
  <r>
    <n v="567"/>
    <s v="Polygon"/>
    <n v="5299"/>
    <s v="08b38664-aeb6-4fe8-b496-9688d99c0385"/>
    <n v="8052000"/>
    <n v="3"/>
    <s v="USFS"/>
    <n v="33"/>
    <n v="6140680520000040"/>
    <x v="56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4392"/>
    <n v="57"/>
    <s v="SW"/>
    <s v="No"/>
    <n v="10356.047533999999"/>
    <s v=" "/>
    <n v="10356.047533999999"/>
    <n v="425342.16535000002"/>
  </r>
  <r>
    <n v="568"/>
    <s v="Polygon"/>
    <n v="5300"/>
    <s v="a1bf3e9f-b307-4e3c-a63c-75100c9afcc9"/>
    <n v="8052000"/>
    <n v="7"/>
    <s v="USFS"/>
    <n v="74"/>
    <n v="6140680520000180"/>
    <x v="56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44"/>
    <s v="NR"/>
    <n v="99"/>
    <n v="1"/>
    <s v="MO"/>
    <n v="0"/>
    <x v="5"/>
    <s v="NF"/>
    <s v="NON VEG"/>
    <n v="8"/>
    <x v="8"/>
    <x v="6"/>
    <s v="non veg"/>
    <n v="4954"/>
    <n v="34"/>
    <s v="NO"/>
    <s v="No"/>
    <n v="511.407287"/>
    <s v=" "/>
    <n v="511.407287"/>
    <n v="6950.4005189999998"/>
  </r>
  <r>
    <n v="569"/>
    <s v="Polygon"/>
    <n v="5301"/>
    <s v="c3a3dfa7-c975-4308-b4ce-59d18d089e15"/>
    <n v="8052000"/>
    <n v="3"/>
    <s v="USFS"/>
    <n v="33"/>
    <n v="6140680520000050"/>
    <x v="56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3946"/>
    <n v="53"/>
    <s v="SO"/>
    <s v="No"/>
    <n v="7016.1639429999996"/>
    <s v=" "/>
    <n v="7016.1639429999996"/>
    <n v="344615.88927500002"/>
  </r>
  <r>
    <n v="570"/>
    <s v="Polygon"/>
    <n v="5302"/>
    <s v="d682eb38-87fc-4ded-92b2-7036259875e4"/>
    <n v="8052000"/>
    <n v="3"/>
    <s v="USFS"/>
    <n v="33"/>
    <n v="6140680520000120"/>
    <x v="56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"/>
    <n v="1"/>
    <s v="MO"/>
    <n v="0"/>
    <x v="4"/>
    <s v="NF"/>
    <s v="COOL MOIST UH"/>
    <n v="8"/>
    <x v="3"/>
    <x v="5"/>
    <s v="non-conifer"/>
    <n v="5239"/>
    <n v="27"/>
    <s v="WE"/>
    <s v="No"/>
    <n v="430.36522600000001"/>
    <s v=" "/>
    <n v="430.36522600000001"/>
    <n v="5778.7023099999997"/>
  </r>
  <r>
    <n v="571"/>
    <s v="Polygon"/>
    <n v="5303"/>
    <s v="a1736623-813c-4d04-a9ae-af9b5ffc18d1"/>
    <n v="8052000"/>
    <n v="3"/>
    <s v="USFS"/>
    <n v="32"/>
    <n v="6140680520000190"/>
    <x v="57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5"/>
    <n v="1"/>
    <s v="MO"/>
    <n v="0"/>
    <x v="3"/>
    <s v="NF"/>
    <s v="COLD VERY MOIST US"/>
    <n v="8"/>
    <x v="4"/>
    <x v="4"/>
    <s v="non-conifer"/>
    <n v="4861"/>
    <n v="48"/>
    <s v="NW"/>
    <s v="No"/>
    <n v="446.90895499999999"/>
    <s v=" "/>
    <n v="446.90895499999999"/>
    <n v="5971.6837930000002"/>
  </r>
  <r>
    <n v="572"/>
    <s v="Polygon"/>
    <n v="5304"/>
    <s v="e83191c0-c498-47b4-8aa2-0f6af90bb5c3"/>
    <n v="8052000"/>
    <n v="3"/>
    <s v="USFS"/>
    <n v="32"/>
    <n v="6140680520000190"/>
    <x v="57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5"/>
    <n v="3"/>
    <s v="MO"/>
    <n v="0"/>
    <x v="3"/>
    <s v="NF"/>
    <s v="COLD VERY MOIST US"/>
    <n v="8"/>
    <x v="4"/>
    <x v="4"/>
    <s v="non-conifer"/>
    <n v="5095"/>
    <n v="54"/>
    <s v="NW"/>
    <s v="No"/>
    <n v="932.68358699999999"/>
    <s v=" "/>
    <n v="932.68358699999999"/>
    <n v="24061.586231000001"/>
  </r>
  <r>
    <n v="573"/>
    <s v="Polygon"/>
    <n v="5305"/>
    <s v="a4238697-8691-4d6c-a7b7-b0a47506fc80"/>
    <n v="8052000"/>
    <n v="3"/>
    <s v="USFS"/>
    <n v="32"/>
    <n v="6140680520000190"/>
    <x v="57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5"/>
    <n v="1"/>
    <s v="MO"/>
    <n v="0"/>
    <x v="3"/>
    <s v="NF"/>
    <s v="COLD VERY MOIST US"/>
    <n v="8"/>
    <x v="4"/>
    <x v="4"/>
    <s v="non-conifer"/>
    <n v="5267"/>
    <n v="52"/>
    <s v="NW"/>
    <s v="No"/>
    <n v="910.924395"/>
    <s v=" "/>
    <n v="910.924395"/>
    <n v="16305.170214"/>
  </r>
  <r>
    <n v="574"/>
    <s v="Polygon"/>
    <n v="5306"/>
    <s v="bafb4399-155a-44c8-99df-e36f4654505e"/>
    <n v="8052000"/>
    <n v="3"/>
    <s v="USFS"/>
    <n v="32"/>
    <n v="6140680520000110"/>
    <x v="57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5"/>
    <n v="1"/>
    <s v="MO"/>
    <n v="0"/>
    <x v="3"/>
    <s v="NF"/>
    <s v="COLD VERY MOIST US"/>
    <n v="8"/>
    <x v="4"/>
    <x v="4"/>
    <s v="non-conifer"/>
    <n v="4931"/>
    <n v="51"/>
    <s v="EA"/>
    <s v="No"/>
    <n v="204.73036999999999"/>
    <s v=" "/>
    <n v="204.73036999999999"/>
    <n v="1812.1395950000001"/>
  </r>
  <r>
    <n v="575"/>
    <s v="Polygon"/>
    <n v="5307"/>
    <s v="5ddf30a1-21c9-42e1-83de-0d54f9bdbe24"/>
    <n v="8052000"/>
    <n v="3"/>
    <s v="USFS"/>
    <n v="32"/>
    <n v="6140680520000180"/>
    <x v="57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1"/>
    <s v="MO"/>
    <n v="0"/>
    <x v="4"/>
    <s v="NF"/>
    <s v="WARM MOIST UH"/>
    <n v="8"/>
    <x v="9"/>
    <x v="5"/>
    <s v="non-conifer"/>
    <n v="4868"/>
    <n v="58"/>
    <s v="NE"/>
    <s v="No"/>
    <n v="279.68682699999999"/>
    <s v=" "/>
    <n v="279.68682699999999"/>
    <n v="4214.7496039999996"/>
  </r>
  <r>
    <n v="576"/>
    <s v="Polygon"/>
    <n v="5308"/>
    <s v="c809a1a5-1b51-468a-a1f5-b2ce274413a2"/>
    <n v="8052000"/>
    <n v="3"/>
    <s v="USFS"/>
    <n v="33"/>
    <n v="6140680520000190"/>
    <x v="57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1"/>
    <s v="MO"/>
    <n v="0"/>
    <x v="4"/>
    <s v="NF"/>
    <s v="WARM MOIST US"/>
    <n v="8"/>
    <x v="7"/>
    <x v="4"/>
    <s v="non-conifer"/>
    <n v="4910"/>
    <n v="46"/>
    <s v="EA"/>
    <s v="No"/>
    <n v="371.02151199999997"/>
    <s v=" "/>
    <n v="371.02151199999997"/>
    <n v="5729.5935140000001"/>
  </r>
  <r>
    <n v="577"/>
    <s v="Polygon"/>
    <n v="5309"/>
    <s v="7d2df655-ce55-4987-b82d-5b4d6555d28e"/>
    <n v="8052000"/>
    <n v="3"/>
    <s v="USFS"/>
    <n v="33"/>
    <n v="6140680520000200"/>
    <x v="57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GX"/>
    <n v="1"/>
    <n v="1"/>
    <s v="MO"/>
    <n v="0"/>
    <x v="4"/>
    <s v="NF"/>
    <s v="WARM MOIST US"/>
    <n v="8"/>
    <x v="7"/>
    <x v="4"/>
    <s v="non-conifer"/>
    <n v="4856"/>
    <n v="34"/>
    <s v="NE"/>
    <s v="No"/>
    <n v="602.04540799999995"/>
    <s v=" "/>
    <n v="602.04540799999995"/>
    <n v="14306.613803"/>
  </r>
  <r>
    <n v="578"/>
    <s v="Polygon"/>
    <n v="5310"/>
    <s v="7368eb90-6ea5-45f2-87b0-e16ef0c79ce4"/>
    <n v="8052000"/>
    <n v="3"/>
    <s v="USFS"/>
    <n v="33"/>
    <n v="6140680520000200"/>
    <x v="57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GX"/>
    <n v="1"/>
    <n v="1"/>
    <s v="MO"/>
    <n v="0"/>
    <x v="4"/>
    <s v="NF"/>
    <s v="WARM MOIST US"/>
    <n v="8"/>
    <x v="7"/>
    <x v="4"/>
    <s v="non-conifer"/>
    <n v="4343"/>
    <n v="53"/>
    <s v="NE"/>
    <s v="No"/>
    <n v="173.02089599999999"/>
    <s v=" "/>
    <n v="173.02089599999999"/>
    <n v="1216.5376779999999"/>
  </r>
  <r>
    <n v="579"/>
    <s v="Polygon"/>
    <n v="5311"/>
    <s v="fe68f77c-230f-4465-b512-25090e06f1e8"/>
    <n v="8052000"/>
    <n v="3"/>
    <s v="USFS"/>
    <n v="33"/>
    <n v="6140680520000160"/>
    <x v="57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7"/>
    <s v="SX"/>
    <n v="1"/>
    <n v="1"/>
    <s v="MO"/>
    <n v="0"/>
    <x v="4"/>
    <s v="NF"/>
    <s v="WARM MOIST US"/>
    <n v="77"/>
    <x v="7"/>
    <x v="4"/>
    <s v="non-conifer"/>
    <n v="4772"/>
    <n v="46"/>
    <s v="SW"/>
    <s v="No"/>
    <n v="1785.1780429999999"/>
    <s v=" "/>
    <n v="1785.1780429999999"/>
    <n v="32284.631690999999"/>
  </r>
  <r>
    <n v="580"/>
    <s v="Polygon"/>
    <n v="5312"/>
    <s v="247720af-af24-4acc-9c61-82a76635b63e"/>
    <n v="8052000"/>
    <n v="3"/>
    <s v="USFS"/>
    <n v="33"/>
    <n v="6140680520000020"/>
    <x v="57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1"/>
    <s v="MO"/>
    <n v="0"/>
    <x v="4"/>
    <s v="NF"/>
    <s v="WARM MOIST UH"/>
    <n v="8"/>
    <x v="9"/>
    <x v="5"/>
    <s v="non-conifer"/>
    <n v="4424"/>
    <n v="43"/>
    <s v="SW"/>
    <s v="No"/>
    <n v="289.757857"/>
    <s v=" "/>
    <n v="289.757857"/>
    <n v="4057.698343"/>
  </r>
  <r>
    <n v="581"/>
    <s v="Polygon"/>
    <n v="5313"/>
    <s v="b3bca349-15d8-4b23-9d53-c297998cfa1e"/>
    <n v="8052000"/>
    <n v="4"/>
    <s v="USFS"/>
    <n v="42"/>
    <n v="6140680520000210"/>
    <x v="580"/>
    <n v="28.366173"/>
    <n v="86"/>
    <n v="35"/>
    <s v="DF"/>
    <s v="PP"/>
    <n v="0"/>
    <n v="0"/>
    <n v="0"/>
    <s v="--"/>
    <s v="--"/>
    <n v="0"/>
    <n v="0"/>
    <n v="0"/>
    <s v="--"/>
    <s v="--"/>
    <n v="1"/>
    <n v="35"/>
    <s v="5=OS"/>
    <n v="24"/>
    <n v="80"/>
    <n v="103"/>
    <n v="82"/>
    <n v="24.620825"/>
    <n v="2388"/>
    <n v="2141"/>
    <n v="12389"/>
    <n v="221"/>
    <n v="1"/>
    <n v="3"/>
    <x v="26"/>
    <s v="CD"/>
    <n v="10"/>
    <n v="70"/>
    <s v="MS"/>
    <n v="210"/>
    <x v="2"/>
    <s v="OFMS"/>
    <s v="WARM DRY UF"/>
    <n v="8"/>
    <x v="2"/>
    <x v="9"/>
    <s v="PSMEG"/>
    <n v="3582"/>
    <n v="57"/>
    <s v="NW"/>
    <s v="No"/>
    <n v="563.47210800000005"/>
    <s v="H"/>
    <n v="563.47210800000005"/>
    <n v="12845.40796"/>
  </r>
  <r>
    <n v="582"/>
    <s v="Polygon"/>
    <n v="5314"/>
    <s v="b48a8506-195d-4927-b119-2ebe28fe122d"/>
    <n v="8052000"/>
    <n v="4"/>
    <s v="USFS"/>
    <n v="42"/>
    <n v="6140680520000110"/>
    <x v="581"/>
    <n v="26.069004"/>
    <n v="109"/>
    <n v="18"/>
    <s v="DF"/>
    <s v="GF"/>
    <n v="13.816064000000001"/>
    <n v="50"/>
    <n v="9"/>
    <s v="DF"/>
    <s v="--"/>
    <n v="4.1536770000000001"/>
    <n v="18"/>
    <n v="22"/>
    <s v="GF"/>
    <s v="--"/>
    <n v="3"/>
    <n v="43"/>
    <s v="6=OM"/>
    <n v="1310"/>
    <n v="77"/>
    <n v="219"/>
    <n v="61"/>
    <n v="3.2836720000000001"/>
    <n v="2097"/>
    <n v="1743"/>
    <n v="9752"/>
    <n v="201"/>
    <n v="1"/>
    <n v="4"/>
    <x v="26"/>
    <s v="CD"/>
    <n v="10"/>
    <n v="70"/>
    <s v="MS"/>
    <n v="210"/>
    <x v="2"/>
    <s v="OFMS"/>
    <s v="WARM DRY UF"/>
    <n v="8"/>
    <x v="2"/>
    <x v="9"/>
    <s v="PSMEG"/>
    <n v="3533"/>
    <n v="66"/>
    <s v="NW"/>
    <s v="No"/>
    <n v="962.87529300000006"/>
    <s v="H"/>
    <n v="962.87529300000006"/>
    <n v="35895.521196000002"/>
  </r>
  <r>
    <n v="583"/>
    <s v="Polygon"/>
    <n v="5315"/>
    <s v="96958e1e-6867-4ced-8c1c-efec11dae54c"/>
    <n v="8052000"/>
    <n v="4"/>
    <s v="USFS"/>
    <n v="42"/>
    <n v="6140680520000210"/>
    <x v="582"/>
    <n v="22.848797000000001"/>
    <n v="119"/>
    <n v="18"/>
    <s v="DF"/>
    <s v="PP"/>
    <n v="5.169257"/>
    <n v="28"/>
    <n v="3"/>
    <s v="GF"/>
    <s v="DF"/>
    <n v="0"/>
    <n v="0"/>
    <n v="0"/>
    <s v="--"/>
    <s v="--"/>
    <n v="1"/>
    <n v="21"/>
    <s v="2=SE"/>
    <n v="409"/>
    <n v="52"/>
    <n v="128"/>
    <n v="74"/>
    <n v="4.8417060000000003"/>
    <n v="2115"/>
    <n v="1934"/>
    <n v="11676"/>
    <n v="201"/>
    <n v="1"/>
    <n v="4"/>
    <x v="26"/>
    <s v="CD"/>
    <n v="10"/>
    <n v="70"/>
    <s v="MS"/>
    <n v="210"/>
    <x v="2"/>
    <s v="OFMS"/>
    <s v="WARM DRY UF"/>
    <n v="8"/>
    <x v="2"/>
    <x v="9"/>
    <s v="PSMEG"/>
    <n v="3510"/>
    <n v="67"/>
    <s v="NE"/>
    <s v="No"/>
    <n v="1174.504516"/>
    <s v="H"/>
    <n v="1174.504516"/>
    <n v="35497.094021999997"/>
  </r>
  <r>
    <n v="584"/>
    <s v="Polygon"/>
    <n v="5316"/>
    <s v="aeecf766-c72f-4802-ad46-3889572aa436"/>
    <n v="8052000"/>
    <n v="4"/>
    <s v="USFS"/>
    <n v="42"/>
    <n v="6140680520000220"/>
    <x v="583"/>
    <n v="9.0787119999999994"/>
    <n v="73"/>
    <n v="47"/>
    <s v="DF"/>
    <s v="--"/>
    <n v="0.10143000000000001"/>
    <n v="1"/>
    <n v="0"/>
    <s v="DF"/>
    <s v="GF"/>
    <n v="0"/>
    <n v="0"/>
    <n v="0"/>
    <s v="--"/>
    <s v="--"/>
    <n v="1"/>
    <n v="47"/>
    <s v="2=SE"/>
    <n v="678"/>
    <n v="60"/>
    <n v="158"/>
    <n v="83"/>
    <n v="4.0375329999999998"/>
    <n v="1857"/>
    <n v="1400"/>
    <n v="7449"/>
    <n v="201"/>
    <n v="2"/>
    <n v="4"/>
    <x v="43"/>
    <s v="CW"/>
    <n v="10"/>
    <n v="45"/>
    <s v="TS"/>
    <n v="213"/>
    <x v="0"/>
    <s v="OFMS"/>
    <s v="COOL VERY MOIST UF"/>
    <n v="6"/>
    <x v="0"/>
    <x v="0"/>
    <s v="ABGR"/>
    <n v="3357"/>
    <n v="71"/>
    <s v="NO"/>
    <s v="No"/>
    <n v="716.80613900000003"/>
    <s v="M"/>
    <n v="716.80613900000003"/>
    <n v="27116.763845000001"/>
  </r>
  <r>
    <n v="585"/>
    <s v="Polygon"/>
    <n v="5317"/>
    <s v="371ff6b1-cff4-4639-a9f7-9cc70fe4753a"/>
    <n v="8052000"/>
    <n v="4"/>
    <s v="USFS"/>
    <n v="42"/>
    <n v="6140680520000140"/>
    <x v="584"/>
    <n v="22.319996"/>
    <n v="107"/>
    <n v="74"/>
    <s v="GF"/>
    <s v="DF"/>
    <n v="5.8973399999999998"/>
    <n v="32"/>
    <n v="12"/>
    <s v="GF"/>
    <s v="--"/>
    <n v="2.5216159999999999"/>
    <n v="12"/>
    <n v="9"/>
    <s v="GF"/>
    <s v="DF"/>
    <n v="3"/>
    <n v="79"/>
    <s v="4=YM"/>
    <n v="592"/>
    <n v="219"/>
    <n v="434"/>
    <n v="107"/>
    <n v="8.2409549999999996"/>
    <n v="7902"/>
    <n v="6948"/>
    <n v="40572"/>
    <n v="267"/>
    <n v="1"/>
    <n v="2"/>
    <x v="26"/>
    <s v="CD"/>
    <n v="2"/>
    <n v="10"/>
    <s v="SS"/>
    <n v="210"/>
    <x v="2"/>
    <s v="SE"/>
    <s v="WARM DRY UF"/>
    <n v="77"/>
    <x v="2"/>
    <x v="9"/>
    <s v="PSMEG"/>
    <n v="3442"/>
    <n v="57"/>
    <s v="NE"/>
    <s v="No"/>
    <n v="2788.672337"/>
    <s v=" "/>
    <n v="2788.672337"/>
    <n v="67314.697174000001"/>
  </r>
  <r>
    <n v="586"/>
    <s v="Polygon"/>
    <n v="5318"/>
    <s v="11d1b99f-e17b-4d12-9047-c71b31c93c45"/>
    <n v="8052000"/>
    <n v="4"/>
    <s v="USFS"/>
    <n v="42"/>
    <n v="6140680520000240"/>
    <x v="585"/>
    <n v="25.884111000000001"/>
    <n v="114"/>
    <n v="8"/>
    <s v="DF"/>
    <s v="--"/>
    <n v="0"/>
    <n v="0"/>
    <n v="0"/>
    <s v="--"/>
    <s v="--"/>
    <n v="0"/>
    <n v="0"/>
    <n v="0"/>
    <s v="--"/>
    <s v="--"/>
    <n v="1"/>
    <n v="8"/>
    <s v="5=OS"/>
    <n v="4"/>
    <n v="16"/>
    <n v="21"/>
    <n v="112"/>
    <n v="25.841363999999999"/>
    <n v="746"/>
    <n v="687"/>
    <n v="4441"/>
    <n v="999"/>
    <n v="5"/>
    <n v="5"/>
    <x v="43"/>
    <s v="CW"/>
    <n v="10"/>
    <n v="88"/>
    <s v="MS"/>
    <n v="213"/>
    <x v="0"/>
    <s v="OFMS"/>
    <s v="COOL VERY MOIST UF"/>
    <n v="8"/>
    <x v="0"/>
    <x v="0"/>
    <s v="ABGR"/>
    <n v="2977"/>
    <n v="69"/>
    <s v="NO"/>
    <s v="No"/>
    <n v="3342.6582840000001"/>
    <s v="H"/>
    <n v="3342.5911569999998"/>
    <n v="185308.25071600001"/>
  </r>
  <r>
    <n v="587"/>
    <s v="Polygon"/>
    <n v="5319"/>
    <s v="22ca7bb0-1ba3-424f-a3b4-ed6869dc1952"/>
    <n v="8052000"/>
    <n v="4"/>
    <s v="USFS"/>
    <n v="42"/>
    <n v="6140680520000220"/>
    <x v="586"/>
    <n v="25.902024999999998"/>
    <n v="114"/>
    <n v="8"/>
    <s v="DF"/>
    <s v="--"/>
    <n v="0"/>
    <n v="0"/>
    <n v="0"/>
    <s v="--"/>
    <s v="--"/>
    <n v="0"/>
    <n v="0"/>
    <n v="0"/>
    <s v="--"/>
    <s v="--"/>
    <n v="1"/>
    <n v="8"/>
    <s v="5=OS"/>
    <n v="4"/>
    <n v="16"/>
    <n v="21"/>
    <n v="112"/>
    <n v="25.858826000000001"/>
    <n v="747"/>
    <n v="687"/>
    <n v="4445"/>
    <n v="999"/>
    <n v="5"/>
    <n v="5"/>
    <x v="43"/>
    <s v="CW"/>
    <n v="10"/>
    <n v="88"/>
    <s v="MS"/>
    <n v="213"/>
    <x v="0"/>
    <s v="OFMS"/>
    <s v="COOL VERY MOIST UF"/>
    <n v="8"/>
    <x v="0"/>
    <x v="0"/>
    <s v="ABGR"/>
    <n v="3096"/>
    <n v="66"/>
    <s v="NO"/>
    <s v="No"/>
    <n v="787.25482499999998"/>
    <s v="H"/>
    <n v="787.25482499999998"/>
    <n v="22504.037907000002"/>
  </r>
  <r>
    <n v="588"/>
    <s v="Polygon"/>
    <n v="5320"/>
    <s v="dedca5ac-5d3e-48f0-990c-beb949f2e453"/>
    <n v="8052000"/>
    <n v="4"/>
    <s v="USFS"/>
    <n v="42"/>
    <n v="6140680520000130"/>
    <x v="587"/>
    <n v="25.442952999999999"/>
    <n v="96"/>
    <n v="37"/>
    <s v="PP"/>
    <s v="DF"/>
    <n v="11.303118"/>
    <n v="33"/>
    <n v="4"/>
    <s v="PP"/>
    <s v="--"/>
    <n v="2.7887390000000001"/>
    <n v="10"/>
    <n v="20"/>
    <s v="PP"/>
    <s v="DF"/>
    <n v="2"/>
    <n v="52"/>
    <s v="6=OM"/>
    <n v="346"/>
    <n v="117"/>
    <n v="236"/>
    <n v="83"/>
    <n v="7.874447"/>
    <n v="3192"/>
    <n v="2833"/>
    <n v="15915"/>
    <n v="221"/>
    <n v="1"/>
    <n v="3"/>
    <x v="43"/>
    <s v="CW"/>
    <n v="10"/>
    <n v="45"/>
    <s v="TS"/>
    <n v="213"/>
    <x v="0"/>
    <s v="UR"/>
    <s v="COOL VERY MOIST UF"/>
    <n v="6"/>
    <x v="0"/>
    <x v="0"/>
    <s v="ABGR"/>
    <n v="3144"/>
    <n v="69"/>
    <s v="NE"/>
    <s v="No"/>
    <n v="1164.5527979999999"/>
    <s v="M"/>
    <n v="1164.5527979999999"/>
    <n v="29963.501856999999"/>
  </r>
  <r>
    <n v="589"/>
    <s v="Polygon"/>
    <n v="5321"/>
    <s v="41f5ef99-668e-4278-9d7e-134fd3fc8162"/>
    <n v="8052000"/>
    <n v="4"/>
    <s v="USFS"/>
    <n v="42"/>
    <n v="6140680520000220"/>
    <x v="588"/>
    <n v="26.002579000000001"/>
    <n v="114"/>
    <n v="8"/>
    <s v="DF"/>
    <s v="--"/>
    <n v="0"/>
    <n v="0"/>
    <n v="0"/>
    <s v="--"/>
    <s v="--"/>
    <n v="0"/>
    <n v="0"/>
    <n v="0"/>
    <s v="--"/>
    <s v="--"/>
    <n v="1"/>
    <n v="8"/>
    <s v="5=OS"/>
    <n v="4"/>
    <n v="16"/>
    <n v="21"/>
    <n v="112"/>
    <n v="25.956848000000001"/>
    <n v="751"/>
    <n v="691"/>
    <n v="4452"/>
    <n v="999"/>
    <n v="5"/>
    <n v="5"/>
    <x v="43"/>
    <s v="CW"/>
    <n v="10"/>
    <n v="45"/>
    <s v="TS"/>
    <n v="213"/>
    <x v="0"/>
    <s v="UR"/>
    <s v="COOL VERY MOIST UF"/>
    <n v="6"/>
    <x v="0"/>
    <x v="0"/>
    <s v="ABGR"/>
    <n v="3146"/>
    <n v="64"/>
    <s v="NW"/>
    <s v="No"/>
    <n v="1706.1930110000001"/>
    <s v="M"/>
    <n v="1706.1930110000001"/>
    <n v="33451.248768999998"/>
  </r>
  <r>
    <n v="590"/>
    <s v="Polygon"/>
    <n v="5322"/>
    <s v="6bda99ae-bf9e-4793-869c-cba8dc5ed740"/>
    <n v="8052000"/>
    <n v="4"/>
    <s v="USFS"/>
    <n v="42"/>
    <n v="6140680520000130"/>
    <x v="589"/>
    <n v="20.858442"/>
    <n v="82"/>
    <n v="77"/>
    <s v="GF"/>
    <s v="ES"/>
    <n v="0"/>
    <n v="0"/>
    <n v="0"/>
    <s v="--"/>
    <s v="--"/>
    <n v="0"/>
    <n v="0"/>
    <n v="0"/>
    <s v="--"/>
    <s v="--"/>
    <n v="1"/>
    <n v="77"/>
    <s v="2=SE"/>
    <n v="1469"/>
    <n v="232"/>
    <n v="544"/>
    <n v="96"/>
    <n v="5.3824589999999999"/>
    <n v="6911"/>
    <n v="5965"/>
    <n v="32252"/>
    <n v="267"/>
    <n v="1"/>
    <n v="2"/>
    <x v="43"/>
    <s v="CW"/>
    <n v="10"/>
    <n v="88"/>
    <s v="MS"/>
    <n v="213"/>
    <x v="0"/>
    <s v="OFMS"/>
    <s v="COOL VERY MOIST UF"/>
    <n v="8"/>
    <x v="0"/>
    <x v="0"/>
    <s v="ABGR"/>
    <n v="2874"/>
    <n v="68"/>
    <s v="NW"/>
    <s v="No"/>
    <n v="2066.2909890000001"/>
    <s v="H"/>
    <n v="2066.3933820000002"/>
    <n v="68529.706208000003"/>
  </r>
  <r>
    <n v="591"/>
    <s v="Polygon"/>
    <n v="5323"/>
    <s v="ec1a895d-1ff8-4680-a9c4-7f411e3287c0"/>
    <n v="8052000"/>
    <n v="4"/>
    <s v="USFS"/>
    <n v="42"/>
    <n v="6140680520000150"/>
    <x v="590"/>
    <n v="22.463207000000001"/>
    <n v="102"/>
    <n v="70"/>
    <s v="ES"/>
    <s v="GF"/>
    <n v="2.086932"/>
    <n v="7"/>
    <n v="2"/>
    <s v="AF"/>
    <s v="ES"/>
    <n v="0"/>
    <n v="0"/>
    <n v="0"/>
    <s v="--"/>
    <s v="--"/>
    <n v="1"/>
    <n v="71"/>
    <s v="2=SE"/>
    <n v="385"/>
    <n v="261"/>
    <n v="458"/>
    <n v="106"/>
    <n v="11.138247"/>
    <n v="8718"/>
    <n v="7791"/>
    <n v="43600"/>
    <n v="266"/>
    <n v="1"/>
    <n v="2"/>
    <x v="43"/>
    <s v="CW"/>
    <n v="10"/>
    <n v="75"/>
    <s v="TS"/>
    <n v="213"/>
    <x v="0"/>
    <s v="UR"/>
    <s v="COOL VERY MOIST UF"/>
    <n v="6"/>
    <x v="0"/>
    <x v="0"/>
    <s v="ABGR"/>
    <n v="3080"/>
    <n v="62"/>
    <s v="NO"/>
    <s v="No"/>
    <n v="1715.715972"/>
    <s v="H"/>
    <n v="1715.715972"/>
    <n v="52221.840512000002"/>
  </r>
  <r>
    <n v="592"/>
    <s v="Polygon"/>
    <n v="5324"/>
    <s v="d174672c-d5bf-4ea2-9999-2dc1c41f8ab4"/>
    <n v="8052000"/>
    <n v="4"/>
    <s v="USFS"/>
    <n v="42"/>
    <n v="6140680520000060"/>
    <x v="591"/>
    <n v="14.458724"/>
    <n v="71"/>
    <n v="70"/>
    <s v="GF"/>
    <s v="WL"/>
    <n v="3.176186"/>
    <n v="16"/>
    <n v="1"/>
    <s v="GF"/>
    <s v="--"/>
    <n v="0.106336"/>
    <n v="4"/>
    <n v="0"/>
    <s v="GF"/>
    <s v="PY"/>
    <n v="1"/>
    <n v="70"/>
    <s v="2=SE"/>
    <n v="614"/>
    <n v="187"/>
    <n v="385"/>
    <n v="85"/>
    <n v="7.4746649999999999"/>
    <n v="5590"/>
    <n v="4859"/>
    <n v="26098"/>
    <n v="267"/>
    <n v="1"/>
    <n v="2"/>
    <x v="26"/>
    <s v="CD"/>
    <n v="10"/>
    <n v="85"/>
    <s v="MS"/>
    <n v="210"/>
    <x v="2"/>
    <s v="OFMS"/>
    <s v="WARM DRY UF"/>
    <n v="8"/>
    <x v="2"/>
    <x v="9"/>
    <s v="PSMEG"/>
    <n v="2946"/>
    <n v="43"/>
    <s v="SO"/>
    <s v="No"/>
    <n v="3816.2402999999999"/>
    <s v="H"/>
    <n v="3816.2438050000001"/>
    <n v="111757.56234999999"/>
  </r>
  <r>
    <n v="593"/>
    <s v="Polygon"/>
    <n v="5325"/>
    <s v="d2fa51cd-4993-445b-aa83-0f19eddd7670"/>
    <n v="8052000"/>
    <n v="4"/>
    <s v="USFS"/>
    <n v="42"/>
    <n v="6140680520000140"/>
    <x v="592"/>
    <n v="17.467108"/>
    <n v="91"/>
    <n v="19"/>
    <s v="DF"/>
    <s v="PP"/>
    <n v="4.289682"/>
    <n v="24"/>
    <n v="72"/>
    <s v="OH"/>
    <s v="DF"/>
    <n v="0"/>
    <n v="0"/>
    <n v="0"/>
    <s v="--"/>
    <s v="--"/>
    <n v="2"/>
    <n v="77"/>
    <s v="3=UR"/>
    <n v="777"/>
    <n v="82"/>
    <n v="209"/>
    <n v="62"/>
    <n v="4.4074030000000004"/>
    <n v="1957"/>
    <n v="1406"/>
    <n v="8176"/>
    <n v="201"/>
    <n v="1"/>
    <n v="3"/>
    <x v="23"/>
    <s v="CW"/>
    <n v="10"/>
    <n v="72"/>
    <s v="MS"/>
    <n v="213"/>
    <x v="0"/>
    <s v="OFMS"/>
    <s v="COOL MOIST UF"/>
    <n v="8"/>
    <x v="0"/>
    <x v="0"/>
    <s v="ABGR"/>
    <n v="3455"/>
    <n v="44"/>
    <s v="EA"/>
    <s v="No"/>
    <n v="3218.9366289999998"/>
    <s v="H"/>
    <n v="3218.9366289999998"/>
    <n v="121402.24839399999"/>
  </r>
  <r>
    <n v="594"/>
    <s v="Polygon"/>
    <n v="5326"/>
    <s v="7d0a29ca-d6ed-478c-96bb-9c10057289a4"/>
    <n v="8052000"/>
    <n v="4"/>
    <s v="USFS"/>
    <n v="42"/>
    <n v="6140680520000040"/>
    <x v="593"/>
    <n v="17.530981000000001"/>
    <n v="96"/>
    <n v="51"/>
    <s v="WL"/>
    <s v="DF"/>
    <n v="7.690963"/>
    <n v="43"/>
    <n v="28"/>
    <s v="DF"/>
    <s v="--"/>
    <n v="0.10127"/>
    <n v="1"/>
    <n v="0"/>
    <s v="WL"/>
    <s v="--"/>
    <n v="2"/>
    <n v="65"/>
    <s v="3=UR"/>
    <n v="195"/>
    <n v="157"/>
    <n v="267"/>
    <n v="119"/>
    <n v="12.145905000000001"/>
    <n v="5760"/>
    <n v="5033"/>
    <n v="27471"/>
    <n v="201"/>
    <n v="1"/>
    <n v="2"/>
    <x v="23"/>
    <s v="CW"/>
    <n v="8"/>
    <n v="85"/>
    <s v="MS"/>
    <n v="213"/>
    <x v="0"/>
    <s v="OFMS"/>
    <s v="COOL MOIST UF"/>
    <n v="8"/>
    <x v="0"/>
    <x v="0"/>
    <s v="ABGR"/>
    <n v="3478"/>
    <n v="37"/>
    <s v="NE"/>
    <s v="No"/>
    <n v="10522.337022"/>
    <s v="H"/>
    <n v="10522.405387999999"/>
    <n v="768516.67867399997"/>
  </r>
  <r>
    <n v="595"/>
    <s v="Polygon"/>
    <n v="5327"/>
    <s v="57adaaca-2a7a-46f7-be62-bf14eee0b82a"/>
    <n v="8052000"/>
    <n v="4"/>
    <s v="USFS"/>
    <n v="42"/>
    <n v="6140680520000050"/>
    <x v="594"/>
    <n v="17.324815999999998"/>
    <n v="100"/>
    <n v="62"/>
    <s v="GF"/>
    <s v="DF"/>
    <n v="6.5062360000000004"/>
    <n v="40"/>
    <n v="14"/>
    <s v="ES"/>
    <s v="DF"/>
    <n v="0.101253"/>
    <n v="1"/>
    <n v="0"/>
    <s v="GF"/>
    <s v="DF"/>
    <n v="2"/>
    <n v="67"/>
    <s v="3=UR"/>
    <n v="759"/>
    <n v="179"/>
    <n v="388"/>
    <n v="117"/>
    <n v="6.5818510000000003"/>
    <n v="7455"/>
    <n v="6830"/>
    <n v="39332"/>
    <n v="201"/>
    <n v="1"/>
    <n v="2"/>
    <x v="43"/>
    <s v="CW"/>
    <n v="10"/>
    <n v="78"/>
    <s v="MS"/>
    <n v="213"/>
    <x v="0"/>
    <s v="OFMS"/>
    <s v="COOL VERY MOIST UF"/>
    <n v="8"/>
    <x v="0"/>
    <x v="0"/>
    <s v="ABGR"/>
    <n v="2949"/>
    <n v="57"/>
    <s v="NE"/>
    <s v="No"/>
    <n v="2449.3322710000002"/>
    <s v="H"/>
    <n v="2449.3322710000002"/>
    <n v="99258.006498000002"/>
  </r>
  <r>
    <n v="596"/>
    <s v="Polygon"/>
    <n v="5328"/>
    <s v="b6d80932-f808-4c05-868d-7d2c26ec6809"/>
    <n v="8052000"/>
    <n v="4"/>
    <s v="USFS"/>
    <n v="42"/>
    <n v="6140680520000080"/>
    <x v="595"/>
    <n v="9.0907689999999999"/>
    <n v="73"/>
    <n v="47"/>
    <s v="DF"/>
    <s v="--"/>
    <n v="0.10143000000000001"/>
    <n v="1"/>
    <n v="0"/>
    <s v="DF"/>
    <s v="GF"/>
    <n v="0"/>
    <n v="0"/>
    <n v="0"/>
    <s v="--"/>
    <s v="--"/>
    <n v="1"/>
    <n v="47"/>
    <s v="2=SE"/>
    <n v="677"/>
    <n v="60"/>
    <n v="158"/>
    <n v="83"/>
    <n v="4.0428879999999996"/>
    <n v="1859"/>
    <n v="1407"/>
    <n v="7502"/>
    <n v="201"/>
    <n v="2"/>
    <n v="4"/>
    <x v="26"/>
    <s v="CD"/>
    <n v="2"/>
    <n v="30"/>
    <s v="SS"/>
    <n v="210"/>
    <x v="2"/>
    <s v="SE"/>
    <s v="WARM DRY UF"/>
    <n v="8"/>
    <x v="2"/>
    <x v="9"/>
    <s v="PSMEG"/>
    <n v="3313"/>
    <n v="52"/>
    <s v="NO"/>
    <s v="No"/>
    <n v="859.28326500000003"/>
    <s v=" "/>
    <n v="859.28326500000003"/>
    <n v="11874.272143"/>
  </r>
  <r>
    <n v="597"/>
    <s v="Polygon"/>
    <n v="5329"/>
    <s v="9e5181d5-704c-422c-9a28-7ed92d461c28"/>
    <n v="8052000"/>
    <n v="4"/>
    <s v="USFS"/>
    <n v="42"/>
    <n v="6140680520000050"/>
    <x v="596"/>
    <n v="21.859192"/>
    <n v="95"/>
    <n v="36"/>
    <s v="WL"/>
    <s v="PP"/>
    <n v="7.2532639999999997"/>
    <n v="25"/>
    <n v="15"/>
    <s v="PP"/>
    <s v="GF"/>
    <n v="0"/>
    <n v="0"/>
    <n v="0"/>
    <s v="--"/>
    <s v="--"/>
    <n v="2"/>
    <n v="46"/>
    <s v="3=UR"/>
    <n v="166"/>
    <n v="127"/>
    <n v="218"/>
    <n v="99"/>
    <n v="11.851891"/>
    <n v="3924"/>
    <n v="3516"/>
    <n v="20183"/>
    <n v="221"/>
    <n v="1"/>
    <n v="3"/>
    <x v="43"/>
    <s v="CW"/>
    <n v="10"/>
    <n v="84"/>
    <s v="MS"/>
    <n v="213"/>
    <x v="0"/>
    <s v="OFMS"/>
    <s v="COOL VERY MOIST UF"/>
    <n v="8"/>
    <x v="0"/>
    <x v="0"/>
    <s v="ABGR"/>
    <n v="3141"/>
    <n v="55"/>
    <s v="NO"/>
    <s v="No"/>
    <n v="4811.4548130000003"/>
    <s v="H"/>
    <n v="4811.4393330000003"/>
    <n v="650694.57518399996"/>
  </r>
  <r>
    <n v="598"/>
    <s v="Polygon"/>
    <n v="5330"/>
    <s v="73806672-6ac7-4dbc-a8bd-0d0c293610fe"/>
    <n v="8045000"/>
    <n v="4"/>
    <s v="USFS"/>
    <n v="42"/>
    <n v="6140680450000000"/>
    <x v="597"/>
    <n v="14.631122"/>
    <n v="62"/>
    <n v="24"/>
    <s v="PP"/>
    <s v="GF"/>
    <n v="2.8855189999999999"/>
    <n v="21"/>
    <n v="95"/>
    <s v="OH"/>
    <s v="ES"/>
    <n v="0"/>
    <n v="0"/>
    <n v="0"/>
    <s v="--"/>
    <s v="--"/>
    <n v="2"/>
    <n v="96"/>
    <s v="3=UR"/>
    <n v="1467"/>
    <n v="98"/>
    <n v="273"/>
    <n v="60"/>
    <n v="3.5039940000000001"/>
    <n v="1460"/>
    <n v="909"/>
    <n v="4222"/>
    <n v="997"/>
    <n v="3"/>
    <n v="2"/>
    <x v="2"/>
    <s v="CX"/>
    <n v="8"/>
    <n v="88"/>
    <s v="SS"/>
    <n v="212"/>
    <x v="0"/>
    <s v="SE"/>
    <s v="COOL MOIST UF"/>
    <n v="77"/>
    <x v="0"/>
    <x v="0"/>
    <s v="LAOC mixed"/>
    <n v="4214"/>
    <n v="35"/>
    <s v="NW"/>
    <s v="No"/>
    <n v="839.67098099999998"/>
    <s v="H"/>
    <n v="839.67098099999998"/>
    <n v="22747.79493"/>
  </r>
  <r>
    <n v="599"/>
    <s v="Polygon"/>
    <n v="5331"/>
    <s v="dd82e94f-4c10-4914-ae07-0d36b658f5f2"/>
    <n v="8045000"/>
    <n v="4"/>
    <s v="USFS"/>
    <n v="42"/>
    <n v="6140680450000020"/>
    <x v="598"/>
    <n v="24.279926"/>
    <n v="125"/>
    <n v="23"/>
    <s v="WL"/>
    <s v="DF"/>
    <n v="12.408841000000001"/>
    <n v="56"/>
    <n v="20"/>
    <s v="GF"/>
    <s v="--"/>
    <n v="0"/>
    <n v="0"/>
    <n v="0"/>
    <s v="--"/>
    <s v="--"/>
    <n v="2"/>
    <n v="38"/>
    <s v="3=UR"/>
    <n v="54"/>
    <n v="92"/>
    <n v="135"/>
    <n v="93"/>
    <n v="17.749434999999998"/>
    <n v="3464"/>
    <n v="3127"/>
    <n v="18352"/>
    <n v="321"/>
    <n v="1"/>
    <n v="4"/>
    <x v="43"/>
    <s v="CW"/>
    <n v="2"/>
    <n v="35"/>
    <s v="TS"/>
    <n v="213"/>
    <x v="0"/>
    <s v="UR"/>
    <s v="COOL VERY MOIST UF"/>
    <n v="6"/>
    <x v="0"/>
    <x v="0"/>
    <s v="ABGR"/>
    <n v="4074"/>
    <n v="53"/>
    <s v="EA"/>
    <s v="No"/>
    <n v="1378.561952"/>
    <s v=" "/>
    <n v="1378.561952"/>
    <n v="54038.864836000001"/>
  </r>
  <r>
    <n v="600"/>
    <s v="Polygon"/>
    <n v="5332"/>
    <s v="10fcf254-e6be-4bf9-9a78-30554016dbd9"/>
    <n v="8045000"/>
    <n v="4"/>
    <s v="USFS"/>
    <n v="42"/>
    <n v="6140680450000030"/>
    <x v="599"/>
    <n v="24.266586"/>
    <n v="130"/>
    <n v="51"/>
    <s v="GF"/>
    <s v="WL"/>
    <n v="9.9524349999999995"/>
    <n v="73"/>
    <n v="22"/>
    <s v="GF"/>
    <s v="--"/>
    <n v="15.29055"/>
    <n v="46"/>
    <n v="10"/>
    <s v="GF"/>
    <s v="--"/>
    <n v="3"/>
    <n v="66"/>
    <s v="4=YM"/>
    <n v="118"/>
    <n v="201"/>
    <n v="294"/>
    <n v="135"/>
    <n v="17.641255999999998"/>
    <n v="9476"/>
    <n v="8759"/>
    <n v="54319"/>
    <n v="267"/>
    <n v="1"/>
    <n v="2"/>
    <x v="45"/>
    <s v="CP"/>
    <n v="2"/>
    <n v="12"/>
    <s v="SS"/>
    <n v="237"/>
    <x v="2"/>
    <s v="SE"/>
    <s v="HOT DRY UF"/>
    <n v="77"/>
    <x v="2"/>
    <x v="2"/>
    <s v="PIPO"/>
    <n v="4145"/>
    <n v="58"/>
    <s v="WE"/>
    <s v="No"/>
    <n v="722.40880800000002"/>
    <s v=" "/>
    <n v="722.40880800000002"/>
    <n v="23456.269933"/>
  </r>
  <r>
    <n v="601"/>
    <s v="Polygon"/>
    <n v="5333"/>
    <s v="a4c0d79d-9635-414c-ac5b-12af44137438"/>
    <n v="8045000"/>
    <n v="4"/>
    <s v="USFS"/>
    <n v="42"/>
    <n v="6140680450000080"/>
    <x v="600"/>
    <n v="22.353748"/>
    <n v="107"/>
    <n v="39"/>
    <s v="DF"/>
    <s v="GF"/>
    <n v="9.1137080000000008"/>
    <n v="52"/>
    <n v="13"/>
    <s v="DF"/>
    <s v="--"/>
    <n v="2.1535859999999998"/>
    <n v="15"/>
    <n v="11"/>
    <s v="DF"/>
    <s v="--"/>
    <n v="3"/>
    <n v="53"/>
    <s v="4=YM"/>
    <n v="333"/>
    <n v="115"/>
    <n v="230"/>
    <n v="109"/>
    <n v="7.9529209999999999"/>
    <n v="4603"/>
    <n v="4202"/>
    <n v="24874"/>
    <n v="201"/>
    <n v="1"/>
    <n v="3"/>
    <x v="19"/>
    <s v="CD"/>
    <n v="8"/>
    <n v="84"/>
    <s v="SS"/>
    <n v="210"/>
    <x v="0"/>
    <s v="SE"/>
    <s v="WARM MOIST UF"/>
    <n v="77"/>
    <x v="0"/>
    <x v="0"/>
    <s v="PSMEG"/>
    <n v="3109"/>
    <n v="53"/>
    <s v="NE"/>
    <s v="No"/>
    <n v="1897.7963930000001"/>
    <s v="H"/>
    <n v="1897.7963930000001"/>
    <n v="145708.70030500001"/>
  </r>
  <r>
    <n v="602"/>
    <s v="Polygon"/>
    <n v="5334"/>
    <s v="3e02628f-1ce6-43a8-97e3-006558d3effb"/>
    <n v="8045000"/>
    <n v="4"/>
    <s v="USFS"/>
    <n v="42"/>
    <n v="6140680450000100"/>
    <x v="601"/>
    <n v="24.207542"/>
    <n v="119"/>
    <n v="71"/>
    <s v="GF"/>
    <s v="DF"/>
    <n v="0.1011"/>
    <n v="1"/>
    <n v="0"/>
    <s v="GF"/>
    <s v="--"/>
    <n v="0"/>
    <n v="0"/>
    <n v="0"/>
    <s v="--"/>
    <s v="--"/>
    <n v="1"/>
    <n v="71"/>
    <s v="2=SE"/>
    <n v="164"/>
    <n v="260"/>
    <n v="386"/>
    <n v="123"/>
    <n v="17.028511000000002"/>
    <n v="12416"/>
    <n v="11524"/>
    <n v="70687"/>
    <n v="201"/>
    <n v="1"/>
    <n v="2"/>
    <x v="46"/>
    <s v="CW"/>
    <n v="8"/>
    <n v="90"/>
    <s v="MS"/>
    <n v="213"/>
    <x v="0"/>
    <s v="OFMS"/>
    <s v="COOL VERY MOIST UF"/>
    <n v="8"/>
    <x v="0"/>
    <x v="0"/>
    <s v="ABGR"/>
    <n v="2800"/>
    <n v="37"/>
    <s v="NW"/>
    <s v="No"/>
    <n v="1351.6859449999999"/>
    <s v="H"/>
    <n v="1351.6859449999999"/>
    <n v="47706.882313000002"/>
  </r>
  <r>
    <n v="603"/>
    <s v="Polygon"/>
    <n v="5335"/>
    <s v="c7a9e5f0-3592-4b07-88e5-9819065dad53"/>
    <n v="8045000"/>
    <n v="4"/>
    <s v="USFS"/>
    <n v="42"/>
    <n v="6140680450000110"/>
    <x v="602"/>
    <n v="18.948111000000001"/>
    <n v="86"/>
    <n v="69"/>
    <s v="DF"/>
    <s v="GF"/>
    <n v="0.102224"/>
    <n v="2"/>
    <n v="0"/>
    <s v="DF"/>
    <s v="--"/>
    <n v="0"/>
    <n v="0"/>
    <n v="0"/>
    <s v="--"/>
    <s v="--"/>
    <n v="1"/>
    <n v="69"/>
    <s v="2=SE"/>
    <n v="350"/>
    <n v="203"/>
    <n v="368"/>
    <n v="95"/>
    <n v="10.327809999999999"/>
    <n v="6980"/>
    <n v="6264"/>
    <n v="34673"/>
    <n v="201"/>
    <n v="1"/>
    <n v="2"/>
    <x v="19"/>
    <s v="CD"/>
    <n v="8"/>
    <n v="60"/>
    <s v="SS"/>
    <n v="210"/>
    <x v="0"/>
    <s v="SE"/>
    <s v="WARM MOIST UF"/>
    <n v="77"/>
    <x v="0"/>
    <x v="0"/>
    <s v="PSMEG"/>
    <n v="3392"/>
    <n v="65"/>
    <s v="NE"/>
    <s v="No"/>
    <n v="2359.0370670000002"/>
    <s v="M"/>
    <n v="2359.0370670000002"/>
    <n v="119838.90266399999"/>
  </r>
  <r>
    <n v="604"/>
    <s v="Polygon"/>
    <n v="5336"/>
    <s v="4966cb05-164a-45f9-93f7-f3a6539b47bc"/>
    <n v="8045000"/>
    <n v="4"/>
    <s v="USFS"/>
    <n v="42"/>
    <n v="6140680450000130"/>
    <x v="603"/>
    <n v="17.304255000000001"/>
    <n v="100"/>
    <n v="62"/>
    <s v="GF"/>
    <s v="DF"/>
    <n v="6.4371020000000003"/>
    <n v="40"/>
    <n v="13"/>
    <s v="ES"/>
    <s v="DF"/>
    <n v="0.101331"/>
    <n v="1"/>
    <n v="0"/>
    <s v="GF"/>
    <s v="DF"/>
    <n v="2"/>
    <n v="67"/>
    <s v="3=UR"/>
    <n v="759"/>
    <n v="179"/>
    <n v="387"/>
    <n v="117"/>
    <n v="6.5756839999999999"/>
    <n v="7449"/>
    <n v="6825"/>
    <n v="39260"/>
    <n v="201"/>
    <n v="1"/>
    <n v="2"/>
    <x v="43"/>
    <s v="CW"/>
    <n v="8"/>
    <n v="92"/>
    <s v="MS"/>
    <n v="213"/>
    <x v="0"/>
    <s v="UR"/>
    <s v="COOL VERY MOIST UF"/>
    <n v="8"/>
    <x v="0"/>
    <x v="0"/>
    <s v="ABGR"/>
    <n v="3752"/>
    <n v="53"/>
    <s v="NE"/>
    <s v="No"/>
    <n v="1602.4747179999999"/>
    <s v="H"/>
    <n v="1602.4747179999999"/>
    <n v="81807.725176000007"/>
  </r>
  <r>
    <n v="605"/>
    <s v="Polygon"/>
    <n v="5337"/>
    <s v="77f7c553-1418-4541-966c-481ab13b274e"/>
    <n v="8045000"/>
    <n v="4"/>
    <s v="USFS"/>
    <n v="42"/>
    <n v="6140680450000170"/>
    <x v="604"/>
    <n v="18.177935000000002"/>
    <n v="89"/>
    <n v="75"/>
    <s v="GF"/>
    <s v="DF"/>
    <n v="4.5726750000000003"/>
    <n v="27"/>
    <n v="18"/>
    <s v="GF"/>
    <s v="DF"/>
    <n v="0"/>
    <n v="0"/>
    <n v="0"/>
    <s v="--"/>
    <s v="--"/>
    <n v="2"/>
    <n v="79"/>
    <s v="3=UR"/>
    <n v="470"/>
    <n v="251"/>
    <n v="463"/>
    <n v="95"/>
    <n v="9.9051069999999992"/>
    <n v="8129"/>
    <n v="7186"/>
    <n v="38508"/>
    <n v="267"/>
    <n v="1"/>
    <n v="2"/>
    <x v="0"/>
    <s v="CD"/>
    <n v="8"/>
    <n v="88"/>
    <s v="SS"/>
    <n v="210"/>
    <x v="0"/>
    <s v="SE"/>
    <s v="COOL MOIST UF"/>
    <n v="77"/>
    <x v="0"/>
    <x v="0"/>
    <s v="PSMEG mixed"/>
    <n v="4277"/>
    <n v="45"/>
    <s v="NE"/>
    <s v="No"/>
    <n v="1128.2909810000001"/>
    <s v="H"/>
    <n v="1128.2909810000001"/>
    <n v="62212.324636999998"/>
  </r>
  <r>
    <n v="606"/>
    <s v="Polygon"/>
    <n v="5338"/>
    <s v="af2026ce-d3f6-412e-9ab6-e67789935a25"/>
    <n v="8045000"/>
    <n v="4"/>
    <s v="USFS"/>
    <n v="42"/>
    <n v="6140680450000190"/>
    <x v="605"/>
    <n v="12.197070999999999"/>
    <n v="60"/>
    <n v="43"/>
    <s v="WL"/>
    <s v="GF"/>
    <n v="1.742653"/>
    <n v="14"/>
    <n v="93"/>
    <s v="OH"/>
    <s v="GF"/>
    <n v="0"/>
    <n v="0"/>
    <n v="0"/>
    <s v="--"/>
    <s v="--"/>
    <n v="2"/>
    <n v="96"/>
    <s v="3=UR"/>
    <n v="2552"/>
    <n v="113"/>
    <n v="340"/>
    <n v="81"/>
    <n v="2.847559"/>
    <n v="2751"/>
    <n v="2335"/>
    <n v="11841"/>
    <n v="321"/>
    <n v="1"/>
    <n v="3"/>
    <x v="2"/>
    <s v="CD"/>
    <n v="8"/>
    <n v="66"/>
    <s v="SS"/>
    <n v="210"/>
    <x v="0"/>
    <s v="SE"/>
    <s v="COOL MOIST UF"/>
    <n v="77"/>
    <x v="0"/>
    <x v="0"/>
    <s v="PSMEG mixed"/>
    <n v="4259"/>
    <n v="44"/>
    <s v="NO"/>
    <s v="No"/>
    <n v="1533.255897"/>
    <s v="M"/>
    <n v="1533.255897"/>
    <n v="130292.557583"/>
  </r>
  <r>
    <n v="607"/>
    <s v="Polygon"/>
    <n v="5339"/>
    <s v="245a7ee1-1ef3-4244-90e8-2e1c2f6a2b55"/>
    <n v="8045000"/>
    <n v="4"/>
    <s v="USFS"/>
    <n v="42"/>
    <n v="6140680450000190"/>
    <x v="606"/>
    <n v="12.346024"/>
    <n v="61"/>
    <n v="43"/>
    <s v="WL"/>
    <s v="GF"/>
    <n v="1.742124"/>
    <n v="14"/>
    <n v="93"/>
    <s v="OH"/>
    <s v="GF"/>
    <n v="0"/>
    <n v="0"/>
    <n v="0"/>
    <s v="--"/>
    <s v="--"/>
    <n v="2"/>
    <n v="96"/>
    <s v="3=UR"/>
    <n v="2550"/>
    <n v="113"/>
    <n v="340"/>
    <n v="81"/>
    <n v="2.8524340000000001"/>
    <n v="2758"/>
    <n v="2341"/>
    <n v="11872"/>
    <n v="321"/>
    <n v="1"/>
    <n v="3"/>
    <x v="2"/>
    <s v="CD"/>
    <n v="10"/>
    <n v="70"/>
    <s v="SS"/>
    <n v="210"/>
    <x v="0"/>
    <s v="SE"/>
    <s v="COOL MOIST UF"/>
    <n v="77"/>
    <x v="0"/>
    <x v="0"/>
    <s v="PSMEG mixed"/>
    <n v="4202"/>
    <n v="40"/>
    <s v="NO"/>
    <s v="No"/>
    <n v="1187.440914"/>
    <s v="H"/>
    <n v="1187.440914"/>
    <n v="92808.859832000002"/>
  </r>
  <r>
    <n v="608"/>
    <s v="Polygon"/>
    <n v="5340"/>
    <s v="d668caa9-e002-4474-8c1a-5d585ec82113"/>
    <n v="8045000"/>
    <n v="4"/>
    <s v="USFS"/>
    <n v="42"/>
    <n v="6140680450000210"/>
    <x v="607"/>
    <n v="12.052795"/>
    <n v="59"/>
    <n v="43"/>
    <s v="GF"/>
    <s v="LP"/>
    <n v="5.0602119999999999"/>
    <n v="29"/>
    <n v="5"/>
    <s v="GF"/>
    <s v="--"/>
    <n v="2.5242640000000001"/>
    <n v="14"/>
    <n v="9"/>
    <s v="GF"/>
    <s v="DF"/>
    <n v="2"/>
    <n v="51"/>
    <s v="3=UR"/>
    <n v="388"/>
    <n v="96"/>
    <n v="205"/>
    <n v="68"/>
    <n v="6.7287319999999999"/>
    <n v="2369"/>
    <n v="1673"/>
    <n v="8841"/>
    <n v="221"/>
    <n v="1"/>
    <n v="3"/>
    <x v="26"/>
    <s v="CD"/>
    <n v="2"/>
    <n v="68"/>
    <s v="MS"/>
    <n v="210"/>
    <x v="2"/>
    <s v="OFMS"/>
    <s v="WARM DRY UF"/>
    <n v="8"/>
    <x v="2"/>
    <x v="9"/>
    <s v="PSMEG"/>
    <n v="4414"/>
    <n v="47"/>
    <s v="WE"/>
    <s v="No"/>
    <n v="1018.90915"/>
    <s v="M"/>
    <n v="1015.171152"/>
    <n v="37289.446025999998"/>
  </r>
  <r>
    <n v="609"/>
    <s v="Polygon"/>
    <n v="5341"/>
    <s v="8b05f8c9-497f-433f-b79a-ca4976762ab0"/>
    <n v="8045000"/>
    <n v="4"/>
    <s v="USFS"/>
    <n v="42"/>
    <n v="6140680450000150"/>
    <x v="608"/>
    <n v="24.772528000000001"/>
    <n v="91"/>
    <n v="5"/>
    <s v="DF"/>
    <s v="--"/>
    <n v="9.0208349999999999"/>
    <n v="55"/>
    <n v="68"/>
    <s v="DF"/>
    <s v="GF"/>
    <n v="2.8884660000000002"/>
    <n v="14"/>
    <n v="13"/>
    <s v="DF"/>
    <s v="GF"/>
    <n v="2"/>
    <n v="73"/>
    <s v="3=UR"/>
    <n v="947"/>
    <n v="107"/>
    <n v="267"/>
    <n v="62"/>
    <n v="4.5418580000000004"/>
    <n v="2333"/>
    <n v="1722"/>
    <n v="8553"/>
    <n v="201"/>
    <n v="2"/>
    <n v="3"/>
    <x v="43"/>
    <s v="CW"/>
    <n v="10"/>
    <n v="86"/>
    <s v="MS"/>
    <n v="213"/>
    <x v="0"/>
    <s v="OFMS"/>
    <s v="COOL VERY MOIST UF"/>
    <n v="8"/>
    <x v="0"/>
    <x v="0"/>
    <s v="ABGR"/>
    <n v="4063"/>
    <n v="47"/>
    <s v="NO"/>
    <s v="No"/>
    <n v="1741.641611"/>
    <s v="H"/>
    <n v="1741.641611"/>
    <n v="117060.638741"/>
  </r>
  <r>
    <n v="610"/>
    <s v="Polygon"/>
    <n v="5342"/>
    <s v="5ae0ebd5-6d48-4ce3-9e79-df10e15ad8d7"/>
    <n v="8045000"/>
    <n v="4"/>
    <s v="USFS"/>
    <n v="42"/>
    <n v="6140680450000170"/>
    <x v="609"/>
    <n v="12.605256000000001"/>
    <n v="67"/>
    <n v="19"/>
    <s v="GF"/>
    <s v="DF"/>
    <n v="6.2335830000000003"/>
    <n v="36"/>
    <n v="7"/>
    <s v="DF"/>
    <s v="--"/>
    <n v="2.3789470000000001"/>
    <n v="16"/>
    <n v="4"/>
    <s v="DF"/>
    <s v="WL"/>
    <n v="2"/>
    <n v="28"/>
    <s v="3=UR"/>
    <n v="236"/>
    <n v="39"/>
    <n v="91"/>
    <n v="64"/>
    <n v="5.5134910000000001"/>
    <n v="1009"/>
    <n v="801"/>
    <n v="3854"/>
    <n v="201"/>
    <n v="1"/>
    <n v="4"/>
    <x v="2"/>
    <s v="CX"/>
    <n v="5"/>
    <n v="35"/>
    <s v="TS"/>
    <n v="212"/>
    <x v="0"/>
    <s v="SI"/>
    <s v="COOL MOIST UF"/>
    <n v="4"/>
    <x v="0"/>
    <x v="0"/>
    <s v="LAOC mixed"/>
    <n v="4460"/>
    <n v="55"/>
    <s v="WE"/>
    <s v="No"/>
    <n v="1385.247748"/>
    <s v=" "/>
    <n v="1385.247748"/>
    <n v="58248.287509000002"/>
  </r>
  <r>
    <n v="611"/>
    <s v="Polygon"/>
    <n v="5343"/>
    <s v="cd4448b5-2d91-4ad7-ad2c-566adb70896d"/>
    <n v="8045000"/>
    <n v="4"/>
    <s v="USFS"/>
    <n v="42"/>
    <n v="6140680450000180"/>
    <x v="610"/>
    <n v="11.755559999999999"/>
    <n v="65"/>
    <n v="47"/>
    <s v="LP"/>
    <s v="WL"/>
    <n v="1.9965729999999999"/>
    <n v="11"/>
    <n v="34"/>
    <s v="GF"/>
    <s v="DF"/>
    <n v="0"/>
    <n v="0"/>
    <n v="0"/>
    <s v="--"/>
    <s v="--"/>
    <n v="2"/>
    <n v="65"/>
    <s v="3=UR"/>
    <n v="2751"/>
    <n v="101"/>
    <n v="314"/>
    <n v="66"/>
    <n v="2.588374"/>
    <n v="2217"/>
    <n v="1829"/>
    <n v="8812"/>
    <n v="281"/>
    <n v="1"/>
    <n v="3"/>
    <x v="2"/>
    <s v="CX"/>
    <n v="8"/>
    <n v="76"/>
    <s v="SS"/>
    <n v="212"/>
    <x v="0"/>
    <s v="SE"/>
    <s v="COOL MOIST UF"/>
    <n v="77"/>
    <x v="0"/>
    <x v="0"/>
    <s v="LAOC mixed"/>
    <n v="4426"/>
    <n v="33"/>
    <s v="NW"/>
    <s v="No"/>
    <n v="1411.355781"/>
    <s v="H"/>
    <n v="1411.355781"/>
    <n v="51352.053169999999"/>
  </r>
  <r>
    <n v="612"/>
    <s v="Polygon"/>
    <n v="5344"/>
    <s v="6e4c5f5c-316b-4736-bd1b-7ec9d09e4633"/>
    <n v="8045000"/>
    <n v="4"/>
    <s v="USFS"/>
    <n v="42"/>
    <n v="6140680450000230"/>
    <x v="611"/>
    <n v="25.502742999999999"/>
    <n v="96"/>
    <n v="37"/>
    <s v="PP"/>
    <s v="DF"/>
    <n v="11.343494"/>
    <n v="33"/>
    <n v="5"/>
    <s v="PP"/>
    <s v="--"/>
    <n v="2.7887439999999999"/>
    <n v="10"/>
    <n v="20"/>
    <s v="PP"/>
    <s v="DF"/>
    <n v="2"/>
    <n v="52"/>
    <s v="6=OM"/>
    <n v="345"/>
    <n v="118"/>
    <n v="237"/>
    <n v="83"/>
    <n v="7.8980569999999997"/>
    <n v="3205"/>
    <n v="2862"/>
    <n v="16070"/>
    <n v="221"/>
    <n v="1"/>
    <n v="3"/>
    <x v="27"/>
    <s v="CD"/>
    <n v="10"/>
    <n v="60"/>
    <s v="MS"/>
    <n v="210"/>
    <x v="0"/>
    <s v="OFMS"/>
    <s v="WARM MOIST UF"/>
    <n v="8"/>
    <x v="0"/>
    <x v="0"/>
    <s v="PSMEG"/>
    <n v="2892"/>
    <n v="60"/>
    <s v="EA"/>
    <s v="No"/>
    <n v="853.06606499999998"/>
    <s v="M"/>
    <n v="853.06606499999998"/>
    <n v="25338.371798"/>
  </r>
  <r>
    <n v="613"/>
    <s v="Polygon"/>
    <n v="5345"/>
    <s v="70eb7de0-2309-444e-a63e-8c981f638df4"/>
    <n v="8045000"/>
    <n v="4"/>
    <s v="USFS"/>
    <n v="42"/>
    <n v="6140680450000240"/>
    <x v="612"/>
    <n v="17.436053999999999"/>
    <n v="99"/>
    <n v="7"/>
    <s v="DF"/>
    <s v="--"/>
    <n v="0"/>
    <n v="0"/>
    <n v="0"/>
    <s v="--"/>
    <s v="--"/>
    <n v="0"/>
    <n v="0"/>
    <n v="0"/>
    <s v="--"/>
    <s v="--"/>
    <n v="1"/>
    <n v="7"/>
    <s v="1=SI"/>
    <n v="8"/>
    <n v="13"/>
    <n v="19"/>
    <n v="99"/>
    <n v="17.436129000000001"/>
    <n v="541"/>
    <n v="483"/>
    <n v="2679"/>
    <n v="999"/>
    <n v="5"/>
    <n v="5"/>
    <x v="45"/>
    <s v="CP"/>
    <n v="2"/>
    <n v="60"/>
    <s v="TS"/>
    <n v="237"/>
    <x v="2"/>
    <s v="UR"/>
    <s v="HOT DRY UF"/>
    <n v="6"/>
    <x v="2"/>
    <x v="2"/>
    <s v="PIPO"/>
    <n v="3383"/>
    <n v="40"/>
    <s v="SW"/>
    <s v="No"/>
    <n v="1660.074593"/>
    <s v="M"/>
    <n v="1660.074593"/>
    <n v="38670.019998999996"/>
  </r>
  <r>
    <n v="614"/>
    <s v="Polygon"/>
    <n v="5346"/>
    <s v="81013e78-7fe5-420f-9724-583f43ca0540"/>
    <n v="8045000"/>
    <n v="4"/>
    <s v="USFS"/>
    <n v="42"/>
    <n v="6140680450000280"/>
    <x v="613"/>
    <n v="15.177897"/>
    <n v="77"/>
    <n v="42"/>
    <s v="DF"/>
    <s v="GF"/>
    <n v="0.80514200000000002"/>
    <n v="7"/>
    <n v="11"/>
    <s v="GF"/>
    <s v="DF"/>
    <n v="0"/>
    <n v="0"/>
    <n v="0"/>
    <s v="--"/>
    <s v="--"/>
    <n v="2"/>
    <n v="49"/>
    <s v="3=UR"/>
    <n v="665"/>
    <n v="94"/>
    <n v="226"/>
    <n v="86"/>
    <n v="5.0994289999999998"/>
    <n v="3041"/>
    <n v="2715"/>
    <n v="13819"/>
    <n v="201"/>
    <n v="1"/>
    <n v="3"/>
    <x v="27"/>
    <s v="CD"/>
    <n v="10"/>
    <n v="86"/>
    <s v="SS"/>
    <n v="210"/>
    <x v="0"/>
    <s v="SE"/>
    <s v="WARM MOIST UF"/>
    <n v="77"/>
    <x v="0"/>
    <x v="0"/>
    <s v="PSMEG"/>
    <n v="2872"/>
    <n v="64"/>
    <s v="WE"/>
    <s v="No"/>
    <n v="1552.578409"/>
    <s v="H"/>
    <n v="1552.578409"/>
    <n v="34044.736102000003"/>
  </r>
  <r>
    <n v="615"/>
    <s v="Polygon"/>
    <n v="5347"/>
    <s v="31ecf009-b964-401a-8226-0d08dbee3ddb"/>
    <n v="8045000"/>
    <n v="4"/>
    <s v="USFS"/>
    <n v="42"/>
    <n v="6140680450000240"/>
    <x v="614"/>
    <n v="17.607191"/>
    <n v="96"/>
    <n v="52"/>
    <s v="WL"/>
    <s v="DF"/>
    <n v="7.7153970000000003"/>
    <n v="43"/>
    <n v="28"/>
    <s v="DF"/>
    <s v="--"/>
    <n v="0.10127"/>
    <n v="1"/>
    <n v="0"/>
    <s v="WL"/>
    <s v="--"/>
    <n v="2"/>
    <n v="65"/>
    <s v="3=UR"/>
    <n v="194"/>
    <n v="157"/>
    <n v="267"/>
    <n v="119"/>
    <n v="12.184065"/>
    <n v="5758"/>
    <n v="5032"/>
    <n v="27481"/>
    <n v="201"/>
    <n v="1"/>
    <n v="2"/>
    <x v="45"/>
    <s v="CP"/>
    <n v="2"/>
    <n v="86"/>
    <s v="SS"/>
    <n v="237"/>
    <x v="2"/>
    <s v="OFSS"/>
    <s v="HOT DRY UF"/>
    <n v="10"/>
    <x v="2"/>
    <x v="2"/>
    <s v="PIPO"/>
    <n v="3215"/>
    <n v="49"/>
    <s v="WE"/>
    <s v="No"/>
    <n v="574.17158500000005"/>
    <s v="H"/>
    <n v="574.17158500000005"/>
    <n v="15798.164175"/>
  </r>
  <r>
    <n v="616"/>
    <s v="Polygon"/>
    <n v="5348"/>
    <s v="6a14562b-07d0-4b6e-a611-f3bf9bd27cb7"/>
    <n v="8045000"/>
    <n v="4"/>
    <s v="USFS"/>
    <n v="42"/>
    <n v="6140680450000060"/>
    <x v="615"/>
    <n v="17.493845"/>
    <n v="96"/>
    <n v="52"/>
    <s v="WL"/>
    <s v="DF"/>
    <n v="7.651135"/>
    <n v="43"/>
    <n v="28"/>
    <s v="DF"/>
    <s v="--"/>
    <n v="0.10127"/>
    <n v="1"/>
    <n v="0"/>
    <s v="WL"/>
    <s v="--"/>
    <n v="2"/>
    <n v="66"/>
    <s v="3=UR"/>
    <n v="196"/>
    <n v="157"/>
    <n v="267"/>
    <n v="119"/>
    <n v="12.119123999999999"/>
    <n v="5761"/>
    <n v="5039"/>
    <n v="27504"/>
    <n v="201"/>
    <n v="1"/>
    <n v="2"/>
    <x v="32"/>
    <s v="CD"/>
    <n v="8"/>
    <n v="82"/>
    <s v="SS"/>
    <n v="210"/>
    <x v="2"/>
    <s v="SE"/>
    <s v="WARM DRY UF"/>
    <n v="77"/>
    <x v="2"/>
    <x v="9"/>
    <s v="PSMEG"/>
    <n v="3061"/>
    <n v="47"/>
    <s v="NO"/>
    <s v="No"/>
    <n v="1777.6616389999999"/>
    <s v="H"/>
    <n v="1777.6616389999999"/>
    <n v="47869.890458000002"/>
  </r>
  <r>
    <n v="617"/>
    <s v="Polygon"/>
    <n v="5349"/>
    <s v="11867467-c5f4-4a9b-b7dd-408f8617627e"/>
    <n v="8045000"/>
    <n v="4"/>
    <s v="USFS"/>
    <n v="42"/>
    <n v="6140680450000070"/>
    <x v="616"/>
    <n v="26.139444000000001"/>
    <n v="114"/>
    <n v="8"/>
    <s v="DF"/>
    <s v="--"/>
    <n v="0"/>
    <n v="0"/>
    <n v="0"/>
    <s v="--"/>
    <s v="--"/>
    <n v="0"/>
    <n v="0"/>
    <n v="0"/>
    <s v="--"/>
    <s v="--"/>
    <n v="1"/>
    <n v="8"/>
    <s v="5=OS"/>
    <n v="4"/>
    <n v="17"/>
    <n v="21"/>
    <n v="112"/>
    <n v="26.090302000000001"/>
    <n v="757"/>
    <n v="698"/>
    <n v="4504"/>
    <n v="999"/>
    <n v="5"/>
    <n v="5"/>
    <x v="26"/>
    <s v="CP"/>
    <n v="2"/>
    <n v="88"/>
    <s v="MS"/>
    <n v="237"/>
    <x v="2"/>
    <s v="OFMS"/>
    <s v="WARM DRY UF"/>
    <n v="8"/>
    <x v="2"/>
    <x v="9"/>
    <s v="PIPO"/>
    <n v="2986"/>
    <n v="46"/>
    <s v="WE"/>
    <s v="No"/>
    <n v="987.64555299999995"/>
    <s v="H"/>
    <n v="987.64555299999995"/>
    <n v="40820.217194999997"/>
  </r>
  <r>
    <n v="618"/>
    <s v="Polygon"/>
    <n v="5350"/>
    <s v="82375c7a-427e-4dda-b6ac-8d96852eafcc"/>
    <n v="8045000"/>
    <n v="4"/>
    <s v="USFS"/>
    <n v="42"/>
    <n v="6140680450000280"/>
    <x v="617"/>
    <n v="25.965502000000001"/>
    <n v="114"/>
    <n v="8"/>
    <s v="DF"/>
    <s v="--"/>
    <n v="0"/>
    <n v="0"/>
    <n v="0"/>
    <s v="--"/>
    <s v="--"/>
    <n v="0"/>
    <n v="0"/>
    <n v="0"/>
    <s v="--"/>
    <s v="--"/>
    <n v="1"/>
    <n v="8"/>
    <s v="5=OS"/>
    <n v="4"/>
    <n v="16"/>
    <n v="21"/>
    <n v="112"/>
    <n v="25.920698000000002"/>
    <n v="749"/>
    <n v="689"/>
    <n v="4452"/>
    <n v="999"/>
    <n v="5"/>
    <n v="5"/>
    <x v="26"/>
    <s v="CP"/>
    <n v="2"/>
    <n v="17"/>
    <s v="SS"/>
    <n v="237"/>
    <x v="2"/>
    <s v="OFSS"/>
    <s v="WARM DRY UF"/>
    <n v="10"/>
    <x v="2"/>
    <x v="9"/>
    <s v="PIPO"/>
    <n v="2924"/>
    <n v="55"/>
    <s v="EA"/>
    <s v="No"/>
    <n v="1078.4469309999999"/>
    <s v="L"/>
    <n v="1078.4469309999999"/>
    <n v="37622.234264999999"/>
  </r>
  <r>
    <n v="619"/>
    <s v="Polygon"/>
    <n v="5351"/>
    <s v="22498cb4-7ce3-4f12-a207-968e0f03ac7b"/>
    <n v="8045000"/>
    <n v="4"/>
    <s v="USFS"/>
    <n v="42"/>
    <n v="6140680450000290"/>
    <x v="618"/>
    <n v="14.899442000000001"/>
    <n v="77"/>
    <n v="42"/>
    <s v="DF"/>
    <s v="GF"/>
    <n v="0.80514200000000002"/>
    <n v="7"/>
    <n v="11"/>
    <s v="GF"/>
    <s v="DF"/>
    <n v="0"/>
    <n v="0"/>
    <n v="0"/>
    <s v="--"/>
    <s v="--"/>
    <n v="2"/>
    <n v="48"/>
    <s v="3=UR"/>
    <n v="665"/>
    <n v="92"/>
    <n v="220"/>
    <n v="86"/>
    <n v="5.0248480000000004"/>
    <n v="2969"/>
    <n v="2673"/>
    <n v="13643"/>
    <n v="201"/>
    <n v="1"/>
    <n v="4"/>
    <x v="19"/>
    <s v="CD"/>
    <n v="8"/>
    <n v="90"/>
    <s v="MS"/>
    <n v="210"/>
    <x v="0"/>
    <s v="OFMS"/>
    <s v="WARM MOIST UF"/>
    <n v="8"/>
    <x v="0"/>
    <x v="0"/>
    <s v="PSMEG"/>
    <n v="3144"/>
    <n v="57"/>
    <s v="EA"/>
    <s v="No"/>
    <n v="752.44424700000002"/>
    <s v="H"/>
    <n v="752.44424700000002"/>
    <n v="20037.235252999999"/>
  </r>
  <r>
    <n v="620"/>
    <s v="Polygon"/>
    <n v="5352"/>
    <s v="11508202-3726-483e-9264-593a1678d9cd"/>
    <n v="8045000"/>
    <n v="4"/>
    <s v="USFS"/>
    <n v="42"/>
    <n v="6140680450000290"/>
    <x v="619"/>
    <n v="12.911255000000001"/>
    <n v="56"/>
    <n v="56"/>
    <s v="PP"/>
    <s v="DF"/>
    <n v="0"/>
    <n v="0"/>
    <n v="0"/>
    <s v="--"/>
    <s v="--"/>
    <n v="0"/>
    <n v="0"/>
    <n v="0"/>
    <s v="--"/>
    <s v="--"/>
    <n v="1"/>
    <n v="56"/>
    <s v="2=SE"/>
    <n v="279"/>
    <n v="106"/>
    <n v="209"/>
    <n v="62"/>
    <n v="8.3582830000000001"/>
    <n v="2103"/>
    <n v="1659"/>
    <n v="7911"/>
    <n v="221"/>
    <n v="1"/>
    <n v="3"/>
    <x v="26"/>
    <s v="CD"/>
    <n v="2"/>
    <n v="10"/>
    <s v="SS"/>
    <n v="210"/>
    <x v="2"/>
    <s v="SE"/>
    <s v="WARM DRY UF"/>
    <n v="77"/>
    <x v="2"/>
    <x v="9"/>
    <s v="PSMEG"/>
    <n v="3273"/>
    <n v="54"/>
    <s v="EA"/>
    <s v="No"/>
    <n v="1201.267077"/>
    <s v=" "/>
    <n v="1201.267077"/>
    <n v="26439.755163000002"/>
  </r>
  <r>
    <n v="621"/>
    <s v="Polygon"/>
    <n v="5353"/>
    <s v="98528489-6b1b-4d39-a421-ad6ab00d40de"/>
    <n v="8045000"/>
    <n v="4"/>
    <s v="USFS"/>
    <n v="42"/>
    <n v="6140680450000090"/>
    <x v="620"/>
    <n v="25.985196999999999"/>
    <n v="114"/>
    <n v="8"/>
    <s v="DF"/>
    <s v="--"/>
    <n v="0"/>
    <n v="0"/>
    <n v="0"/>
    <s v="--"/>
    <s v="--"/>
    <n v="0"/>
    <n v="0"/>
    <n v="0"/>
    <s v="--"/>
    <s v="--"/>
    <n v="1"/>
    <n v="8"/>
    <s v="5=OS"/>
    <n v="4"/>
    <n v="16"/>
    <n v="21"/>
    <n v="112"/>
    <n v="25.939899"/>
    <n v="750"/>
    <n v="689"/>
    <n v="4452"/>
    <n v="999"/>
    <n v="5"/>
    <n v="5"/>
    <x v="26"/>
    <s v="CD"/>
    <n v="8"/>
    <n v="89"/>
    <s v="SS"/>
    <n v="210"/>
    <x v="2"/>
    <s v="SE"/>
    <s v="WARM DRY UF"/>
    <n v="77"/>
    <x v="2"/>
    <x v="9"/>
    <s v="PSMEG"/>
    <n v="3403"/>
    <n v="55"/>
    <s v="EA"/>
    <s v="No"/>
    <n v="2028.6775889999999"/>
    <s v="H"/>
    <n v="2028.6775889999999"/>
    <n v="94028.774531000003"/>
  </r>
  <r>
    <n v="622"/>
    <s v="Polygon"/>
    <n v="5354"/>
    <s v="d0f793bd-8be4-427b-922f-93a25bbc5e4a"/>
    <n v="8045000"/>
    <n v="4"/>
    <s v="USFS"/>
    <n v="42"/>
    <n v="6140680450000100"/>
    <x v="621"/>
    <n v="20.673639000000001"/>
    <n v="97"/>
    <n v="72"/>
    <s v="GF"/>
    <s v="DF"/>
    <n v="3.166909"/>
    <n v="16"/>
    <n v="3"/>
    <s v="GF"/>
    <s v="--"/>
    <n v="0.107253"/>
    <n v="4"/>
    <n v="0"/>
    <s v="DF"/>
    <s v="GF"/>
    <n v="1"/>
    <n v="73"/>
    <s v="2=SE"/>
    <n v="331"/>
    <n v="274"/>
    <n v="462"/>
    <n v="102"/>
    <n v="12.316482000000001"/>
    <n v="9361"/>
    <n v="8389"/>
    <n v="46127"/>
    <n v="201"/>
    <n v="1"/>
    <n v="2"/>
    <x v="32"/>
    <s v="CD"/>
    <n v="8"/>
    <n v="90"/>
    <s v="SS"/>
    <n v="210"/>
    <x v="2"/>
    <s v="OFSS"/>
    <s v="WARM DRY UF"/>
    <n v="10"/>
    <x v="2"/>
    <x v="9"/>
    <s v="PSMEG"/>
    <n v="3530"/>
    <n v="60"/>
    <s v="WE"/>
    <s v="No"/>
    <n v="414.45306199999999"/>
    <s v="H"/>
    <n v="414.45306199999999"/>
    <n v="11149.068277"/>
  </r>
  <r>
    <n v="623"/>
    <s v="Polygon"/>
    <n v="5355"/>
    <s v="a15df927-b702-4446-bbd8-21f7fae93af6"/>
    <n v="8045000"/>
    <n v="4"/>
    <s v="USFS"/>
    <n v="42"/>
    <n v="6140680450000290"/>
    <x v="622"/>
    <n v="25.517157000000001"/>
    <n v="96"/>
    <n v="37"/>
    <s v="PP"/>
    <s v="DF"/>
    <n v="11.349494999999999"/>
    <n v="33"/>
    <n v="4"/>
    <s v="PP"/>
    <s v="--"/>
    <n v="2.7887460000000002"/>
    <n v="10"/>
    <n v="20"/>
    <s v="PP"/>
    <s v="DF"/>
    <n v="2"/>
    <n v="51"/>
    <s v="6=OM"/>
    <n v="345"/>
    <n v="118"/>
    <n v="237"/>
    <n v="83"/>
    <n v="7.9064170000000003"/>
    <n v="3209"/>
    <n v="2867"/>
    <n v="16095"/>
    <n v="221"/>
    <n v="1"/>
    <n v="3"/>
    <x v="27"/>
    <s v="CD"/>
    <n v="8"/>
    <n v="90"/>
    <s v="SS"/>
    <n v="210"/>
    <x v="0"/>
    <s v="SE"/>
    <s v="WARM MOIST UF"/>
    <n v="77"/>
    <x v="0"/>
    <x v="0"/>
    <s v="PSMEG"/>
    <n v="3474"/>
    <n v="53"/>
    <s v="NW"/>
    <s v="No"/>
    <n v="2165.6918679999999"/>
    <s v="H"/>
    <n v="2165.6918679999999"/>
    <n v="74988.823053999993"/>
  </r>
  <r>
    <n v="624"/>
    <s v="Polygon"/>
    <n v="5356"/>
    <s v="575ea161-677f-4556-9aaf-79884564dc2c"/>
    <n v="8045000"/>
    <n v="4"/>
    <s v="USFS"/>
    <n v="42"/>
    <n v="6140680450000050"/>
    <x v="623"/>
    <n v="24.17811"/>
    <n v="119"/>
    <n v="70"/>
    <s v="GF"/>
    <s v="DF"/>
    <n v="0.1011"/>
    <n v="1"/>
    <n v="0"/>
    <s v="GF"/>
    <s v="--"/>
    <n v="0"/>
    <n v="0"/>
    <n v="0"/>
    <s v="--"/>
    <s v="--"/>
    <n v="1"/>
    <n v="70"/>
    <s v="2=SE"/>
    <n v="164"/>
    <n v="260"/>
    <n v="386"/>
    <n v="123"/>
    <n v="17.014410000000002"/>
    <n v="12417"/>
    <n v="11533"/>
    <n v="70737"/>
    <n v="201"/>
    <n v="1"/>
    <n v="2"/>
    <x v="27"/>
    <s v="CD"/>
    <n v="10"/>
    <n v="80"/>
    <s v="SS"/>
    <n v="210"/>
    <x v="0"/>
    <s v="SE"/>
    <s v="WARM MOIST UF"/>
    <n v="77"/>
    <x v="0"/>
    <x v="0"/>
    <s v="PSMEG"/>
    <n v="3110"/>
    <n v="69"/>
    <s v="SE"/>
    <s v="No"/>
    <n v="349.25051300000001"/>
    <s v="H"/>
    <n v="349.25051300000001"/>
    <n v="7801.8779059999997"/>
  </r>
  <r>
    <n v="625"/>
    <s v="Polygon"/>
    <n v="5357"/>
    <s v="494a2a13-5a1e-482d-85a9-5599d3af366f"/>
    <n v="8045000"/>
    <n v="4"/>
    <s v="USFS"/>
    <n v="42"/>
    <n v="6140680450000090"/>
    <x v="624"/>
    <n v="25.502357"/>
    <n v="96"/>
    <n v="37"/>
    <s v="PP"/>
    <s v="DF"/>
    <n v="11.341972"/>
    <n v="33"/>
    <n v="4"/>
    <s v="PP"/>
    <s v="--"/>
    <n v="2.7887439999999999"/>
    <n v="10"/>
    <n v="20"/>
    <s v="PP"/>
    <s v="DF"/>
    <n v="2"/>
    <n v="52"/>
    <s v="6=OM"/>
    <n v="345"/>
    <n v="118"/>
    <n v="237"/>
    <n v="83"/>
    <n v="7.898809"/>
    <n v="3205"/>
    <n v="2861"/>
    <n v="16070"/>
    <n v="221"/>
    <n v="1"/>
    <n v="3"/>
    <x v="19"/>
    <s v="CD"/>
    <n v="8"/>
    <n v="87"/>
    <s v="SS"/>
    <n v="210"/>
    <x v="0"/>
    <s v="SE"/>
    <s v="WARM MOIST UF"/>
    <n v="77"/>
    <x v="0"/>
    <x v="0"/>
    <s v="PSMEG"/>
    <n v="3266"/>
    <n v="52"/>
    <s v="NO"/>
    <s v="No"/>
    <n v="1905.3295780000001"/>
    <s v="H"/>
    <n v="1905.3295780000001"/>
    <n v="126939.16302000001"/>
  </r>
  <r>
    <n v="626"/>
    <s v="Polygon"/>
    <n v="5358"/>
    <s v="bd6b53b8-e4b4-491d-87f7-82fc0b423778"/>
    <n v="8045000"/>
    <n v="4"/>
    <s v="USFS"/>
    <n v="42"/>
    <n v="6140680450000090"/>
    <x v="625"/>
    <n v="20.034123999999998"/>
    <n v="87"/>
    <n v="63"/>
    <s v="GF"/>
    <s v="DF"/>
    <n v="1.664272"/>
    <n v="11"/>
    <n v="27"/>
    <s v="GF"/>
    <s v="--"/>
    <n v="0"/>
    <n v="0"/>
    <n v="0"/>
    <s v="--"/>
    <s v="--"/>
    <n v="2"/>
    <n v="73"/>
    <s v="3=UR"/>
    <n v="1114"/>
    <n v="180"/>
    <n v="420"/>
    <n v="105"/>
    <n v="5.4499240000000002"/>
    <n v="6675"/>
    <n v="5955"/>
    <n v="35455"/>
    <n v="267"/>
    <n v="1"/>
    <n v="2"/>
    <x v="27"/>
    <s v="CD"/>
    <n v="10"/>
    <n v="90"/>
    <s v="TS"/>
    <n v="210"/>
    <x v="0"/>
    <s v="UR"/>
    <s v="WARM MOIST UF"/>
    <n v="6"/>
    <x v="0"/>
    <x v="0"/>
    <s v="PSMEG"/>
    <n v="3009"/>
    <n v="52"/>
    <s v="NW"/>
    <s v="No"/>
    <n v="1937.684424"/>
    <s v="H"/>
    <n v="1937.684424"/>
    <n v="83440.745024999997"/>
  </r>
  <r>
    <n v="627"/>
    <s v="Polygon"/>
    <n v="5359"/>
    <s v="7cbcacc5-7e09-44f2-91a8-c91fe8149db9"/>
    <n v="8045000"/>
    <n v="4"/>
    <s v="USFS"/>
    <n v="42"/>
    <n v="6140680450000080"/>
    <x v="626"/>
    <n v="28.146954000000001"/>
    <n v="126"/>
    <n v="56"/>
    <s v="GF"/>
    <s v="DF"/>
    <n v="9.125629"/>
    <n v="45"/>
    <n v="20"/>
    <s v="GF"/>
    <s v="--"/>
    <n v="2.6025459999999998"/>
    <n v="16"/>
    <n v="4"/>
    <s v="GF"/>
    <s v="--"/>
    <n v="2"/>
    <n v="66"/>
    <s v="6=OM"/>
    <n v="202"/>
    <n v="207"/>
    <n v="335"/>
    <n v="118"/>
    <n v="13.687538999999999"/>
    <n v="8748"/>
    <n v="7995"/>
    <n v="49723"/>
    <n v="267"/>
    <n v="1"/>
    <n v="2"/>
    <x v="27"/>
    <s v="CD"/>
    <n v="8"/>
    <n v="90"/>
    <s v="SS"/>
    <n v="210"/>
    <x v="0"/>
    <s v="SE"/>
    <s v="WARM MOIST UF"/>
    <n v="77"/>
    <x v="0"/>
    <x v="0"/>
    <s v="PSMEG"/>
    <n v="2966"/>
    <n v="62"/>
    <s v="NW"/>
    <s v="No"/>
    <n v="1303.6740789999999"/>
    <s v="H"/>
    <n v="1303.6740789999999"/>
    <n v="43553.092056000001"/>
  </r>
  <r>
    <n v="628"/>
    <s v="Polygon"/>
    <n v="5360"/>
    <s v="d1d1378e-4caa-4af6-b6f1-e0b47fc5ee95"/>
    <n v="8045000"/>
    <n v="4"/>
    <s v="USFS"/>
    <n v="42"/>
    <n v="6140680450000290"/>
    <x v="627"/>
    <n v="21.159088000000001"/>
    <n v="100"/>
    <n v="45"/>
    <s v="DF"/>
    <s v="GF"/>
    <n v="0.16761400000000001"/>
    <n v="3"/>
    <n v="1"/>
    <s v="GF"/>
    <s v="DF"/>
    <n v="0"/>
    <n v="0"/>
    <n v="0"/>
    <s v="--"/>
    <s v="--"/>
    <n v="1"/>
    <n v="46"/>
    <s v="2=SE"/>
    <n v="395"/>
    <n v="112"/>
    <n v="234"/>
    <n v="98"/>
    <n v="7.2102880000000003"/>
    <n v="4217"/>
    <n v="3860"/>
    <n v="22166"/>
    <n v="201"/>
    <n v="1"/>
    <n v="3"/>
    <x v="27"/>
    <s v="CD"/>
    <n v="10"/>
    <n v="90"/>
    <s v="SS"/>
    <n v="210"/>
    <x v="0"/>
    <s v="OFSS"/>
    <s v="WARM MOIST UF"/>
    <n v="10"/>
    <x v="0"/>
    <x v="0"/>
    <s v="PSMEG"/>
    <n v="2761"/>
    <n v="51"/>
    <s v="WE"/>
    <s v="No"/>
    <n v="501.33128299999998"/>
    <s v="H"/>
    <n v="501.33128299999998"/>
    <n v="6771.9922159999996"/>
  </r>
  <r>
    <n v="629"/>
    <s v="Polygon"/>
    <n v="5361"/>
    <s v="9c7170df-bb2b-4f74-a925-1ed6ed496b15"/>
    <n v="8045000"/>
    <n v="4"/>
    <s v="USFS"/>
    <n v="42"/>
    <n v="6140680450000090"/>
    <x v="628"/>
    <n v="17.458237"/>
    <n v="96"/>
    <n v="52"/>
    <s v="WL"/>
    <s v="DF"/>
    <n v="7.6396230000000003"/>
    <n v="43"/>
    <n v="28"/>
    <s v="DF"/>
    <s v="--"/>
    <n v="0.10127"/>
    <n v="1"/>
    <n v="0"/>
    <s v="WL"/>
    <s v="--"/>
    <n v="2"/>
    <n v="66"/>
    <s v="3=UR"/>
    <n v="197"/>
    <n v="157"/>
    <n v="267"/>
    <n v="120"/>
    <n v="12.100725000000001"/>
    <n v="5761"/>
    <n v="5032"/>
    <n v="27392"/>
    <n v="201"/>
    <n v="1"/>
    <n v="2"/>
    <x v="19"/>
    <s v="CD"/>
    <n v="10"/>
    <n v="65"/>
    <s v="TS"/>
    <n v="210"/>
    <x v="0"/>
    <s v="UR"/>
    <s v="WARM MOIST UF"/>
    <n v="6"/>
    <x v="0"/>
    <x v="0"/>
    <s v="PSMEG"/>
    <n v="3006"/>
    <n v="52"/>
    <s v="NE"/>
    <s v="No"/>
    <n v="4457.1291000000001"/>
    <s v="M"/>
    <n v="4457.1291000000001"/>
    <n v="228436.40213199999"/>
  </r>
  <r>
    <n v="630"/>
    <s v="Polygon"/>
    <n v="5362"/>
    <s v="de9bf133-e48a-4f5b-b960-cc443f30b2b3"/>
    <n v="8045000"/>
    <n v="4"/>
    <s v="USFS"/>
    <n v="42"/>
    <n v="6140680450000050"/>
    <x v="629"/>
    <n v="28.721841999999999"/>
    <n v="119"/>
    <n v="26"/>
    <s v="GF"/>
    <s v="--"/>
    <n v="9.3958899999999996"/>
    <n v="42"/>
    <n v="27"/>
    <s v="DF"/>
    <s v="--"/>
    <n v="4.0934860000000004"/>
    <n v="18"/>
    <n v="34"/>
    <s v="DF"/>
    <s v="GF"/>
    <n v="3"/>
    <n v="64"/>
    <s v="6=OM"/>
    <n v="1016"/>
    <n v="139"/>
    <n v="334"/>
    <n v="77"/>
    <n v="5.0033019999999997"/>
    <n v="4570"/>
    <n v="3969"/>
    <n v="24847"/>
    <n v="267"/>
    <n v="1"/>
    <n v="3"/>
    <x v="19"/>
    <s v="CD"/>
    <n v="2"/>
    <n v="80"/>
    <s v="SS"/>
    <n v="210"/>
    <x v="0"/>
    <s v="OFSS"/>
    <s v="WARM MOIST UF"/>
    <n v="10"/>
    <x v="0"/>
    <x v="0"/>
    <s v="PSMEG"/>
    <n v="3786"/>
    <n v="58"/>
    <s v="WE"/>
    <s v="No"/>
    <n v="2246.4139620000001"/>
    <s v="H"/>
    <n v="2246.4139620000001"/>
    <n v="73079.344337000002"/>
  </r>
  <r>
    <n v="631"/>
    <s v="Polygon"/>
    <n v="5363"/>
    <s v="ae2ea210-5fe8-4533-ae99-2821150dae74"/>
    <n v="8045000"/>
    <n v="4"/>
    <s v="USFS"/>
    <n v="42"/>
    <n v="6140680450000220"/>
    <x v="630"/>
    <n v="28.029163"/>
    <n v="109"/>
    <n v="52"/>
    <s v="DF"/>
    <s v="GF"/>
    <n v="3.8549229999999999"/>
    <n v="28"/>
    <n v="2"/>
    <s v="DF"/>
    <s v="--"/>
    <n v="0.23891599999999999"/>
    <n v="2"/>
    <n v="0"/>
    <s v="GF"/>
    <s v="--"/>
    <n v="1"/>
    <n v="53"/>
    <s v="5=OS"/>
    <n v="122"/>
    <n v="189"/>
    <n v="282"/>
    <n v="105"/>
    <n v="16.837267000000001"/>
    <n v="7053"/>
    <n v="6400"/>
    <n v="38461"/>
    <n v="201"/>
    <n v="1"/>
    <n v="2"/>
    <x v="43"/>
    <s v="CW"/>
    <n v="10"/>
    <n v="88"/>
    <s v="SS"/>
    <n v="237"/>
    <x v="0"/>
    <s v="OFSS"/>
    <s v="COOL VERY MOIST UF"/>
    <n v="10"/>
    <x v="0"/>
    <x v="0"/>
    <s v="PIPO"/>
    <n v="4585"/>
    <n v="62"/>
    <s v="SW"/>
    <s v="No"/>
    <n v="3385.5797630000002"/>
    <s v="H"/>
    <n v="3385.5797630000002"/>
    <n v="78774.129033999998"/>
  </r>
  <r>
    <n v="632"/>
    <s v="Polygon"/>
    <n v="5364"/>
    <s v="5518f975-6fb1-4c4f-8c13-a884c189d0b2"/>
    <n v="8045000"/>
    <n v="4"/>
    <s v="USFS"/>
    <n v="42"/>
    <n v="6140680450000150"/>
    <x v="631"/>
    <n v="14.140321999999999"/>
    <n v="81"/>
    <n v="52"/>
    <s v="DF"/>
    <s v="WL"/>
    <n v="4.0044940000000002"/>
    <n v="27"/>
    <n v="25"/>
    <s v="GF"/>
    <s v="--"/>
    <n v="0"/>
    <n v="0"/>
    <n v="0"/>
    <s v="--"/>
    <s v="--"/>
    <n v="2"/>
    <n v="64"/>
    <s v="3=UR"/>
    <n v="460"/>
    <n v="119"/>
    <n v="253"/>
    <n v="84"/>
    <n v="6.8812170000000004"/>
    <n v="3704"/>
    <n v="3296"/>
    <n v="16758"/>
    <n v="201"/>
    <n v="1"/>
    <n v="3"/>
    <x v="43"/>
    <s v="CW"/>
    <n v="10"/>
    <n v="65"/>
    <s v="MS"/>
    <n v="213"/>
    <x v="0"/>
    <s v="OFMS"/>
    <s v="COOL VERY MOIST UF"/>
    <n v="8"/>
    <x v="0"/>
    <x v="0"/>
    <s v="ABGR"/>
    <n v="4006"/>
    <n v="50"/>
    <s v="NO"/>
    <s v="No"/>
    <n v="1264.808466"/>
    <s v="M"/>
    <n v="1264.8084670000001"/>
    <n v="54299.382139000001"/>
  </r>
  <r>
    <n v="633"/>
    <s v="Polygon"/>
    <n v="5365"/>
    <s v="54438a28-4eac-452b-9b9e-7e25c477c0e8"/>
    <n v="8045000"/>
    <n v="4"/>
    <s v="USFS"/>
    <n v="42"/>
    <n v="6140680450000290"/>
    <x v="632"/>
    <n v="17.081593000000002"/>
    <n v="86"/>
    <n v="56"/>
    <s v="GF"/>
    <s v="DF"/>
    <n v="8.0347749999999998"/>
    <n v="42"/>
    <n v="24"/>
    <s v="GF"/>
    <s v="--"/>
    <n v="2.0891190000000002"/>
    <n v="10"/>
    <n v="37"/>
    <s v="GF"/>
    <s v="DF"/>
    <n v="3"/>
    <n v="79"/>
    <s v="4=YM"/>
    <n v="2026"/>
    <n v="175"/>
    <n v="462"/>
    <n v="92"/>
    <n v="3.980588"/>
    <n v="5506"/>
    <n v="4893"/>
    <n v="26736"/>
    <n v="267"/>
    <n v="1"/>
    <n v="3"/>
    <x v="0"/>
    <s v="CW"/>
    <n v="10"/>
    <n v="76"/>
    <s v="MS"/>
    <n v="213"/>
    <x v="0"/>
    <s v="OFMS"/>
    <s v="COOL MOIST UF"/>
    <n v="8"/>
    <x v="0"/>
    <x v="0"/>
    <s v="ABGR"/>
    <n v="4146"/>
    <n v="45"/>
    <s v="WE"/>
    <s v="No"/>
    <n v="1585.264373"/>
    <s v="H"/>
    <n v="1585.264373"/>
    <n v="36888.531402000001"/>
  </r>
  <r>
    <n v="634"/>
    <s v="Polygon"/>
    <n v="5366"/>
    <s v="efbda33a-6eff-4de6-9c33-adc2adf6c72a"/>
    <n v="8045000"/>
    <n v="4"/>
    <s v="USFS"/>
    <n v="42"/>
    <n v="6140680450000290"/>
    <x v="633"/>
    <n v="22.574762"/>
    <n v="107"/>
    <n v="74"/>
    <s v="GF"/>
    <s v="DF"/>
    <n v="5.7859879999999997"/>
    <n v="32"/>
    <n v="12"/>
    <s v="GF"/>
    <s v="--"/>
    <n v="2.4675989999999999"/>
    <n v="12"/>
    <n v="9"/>
    <s v="GF"/>
    <s v="DF"/>
    <n v="3"/>
    <n v="79"/>
    <s v="4=YM"/>
    <n v="591"/>
    <n v="220"/>
    <n v="434"/>
    <n v="107"/>
    <n v="8.2538719999999994"/>
    <n v="7940"/>
    <n v="6976"/>
    <n v="40786"/>
    <n v="267"/>
    <n v="1"/>
    <n v="2"/>
    <x v="22"/>
    <s v="CE"/>
    <n v="8"/>
    <n v="76"/>
    <s v="TS"/>
    <n v="206"/>
    <x v="1"/>
    <s v="UR"/>
    <s v="COOL MOIST UF"/>
    <n v="6"/>
    <x v="0"/>
    <x v="1"/>
    <s v="PIEN"/>
    <n v="4636"/>
    <n v="46"/>
    <s v="NW"/>
    <s v="No"/>
    <n v="955.23936700000002"/>
    <s v="H"/>
    <n v="955.23936700000002"/>
    <n v="34157.001478999999"/>
  </r>
  <r>
    <n v="635"/>
    <s v="Polygon"/>
    <n v="5367"/>
    <s v="25c098f9-722c-4336-9d58-f6533a50d90b"/>
    <n v="8045000"/>
    <n v="4"/>
    <s v="USFS"/>
    <n v="42"/>
    <n v="6140680450000180"/>
    <x v="634"/>
    <n v="16.240767999999999"/>
    <n v="80"/>
    <n v="72"/>
    <s v="GF"/>
    <s v="DF"/>
    <n v="0"/>
    <n v="0"/>
    <n v="0"/>
    <s v="--"/>
    <s v="--"/>
    <n v="0"/>
    <n v="0"/>
    <n v="0"/>
    <s v="--"/>
    <s v="--"/>
    <n v="1"/>
    <n v="72"/>
    <s v="2=SE"/>
    <n v="383"/>
    <n v="189"/>
    <n v="353"/>
    <n v="86"/>
    <n v="9.5042570000000008"/>
    <n v="5793"/>
    <n v="5065"/>
    <n v="26509"/>
    <n v="267"/>
    <n v="1"/>
    <n v="2"/>
    <x v="7"/>
    <s v="CX"/>
    <n v="5"/>
    <n v="86"/>
    <s v="SS"/>
    <n v="212"/>
    <x v="1"/>
    <s v="SI"/>
    <s v="COLD DRY UF"/>
    <n v="2"/>
    <x v="1"/>
    <x v="1"/>
    <s v="LAOC mixed"/>
    <n v="5237"/>
    <n v="45"/>
    <s v="NW"/>
    <s v="No"/>
    <n v="1338.3399340000001"/>
    <s v="H"/>
    <n v="1338.3399340000001"/>
    <n v="70904.791572000002"/>
  </r>
  <r>
    <n v="636"/>
    <s v="Polygon"/>
    <n v="5368"/>
    <s v="43c5c9f5-75c6-4e04-b24f-7dbfc3c373fe"/>
    <n v="8045000"/>
    <n v="4"/>
    <s v="USFS"/>
    <n v="42"/>
    <n v="6140680450000260"/>
    <x v="635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1"/>
    <n v="1"/>
    <n v="28"/>
    <n v="11.195354"/>
    <n v="11"/>
    <n v="9"/>
    <n v="34"/>
    <n v="999"/>
    <n v="5"/>
    <n v="5"/>
    <x v="7"/>
    <s v="SX"/>
    <n v="5"/>
    <n v="1"/>
    <s v="MO"/>
    <n v="0"/>
    <x v="1"/>
    <s v="BG"/>
    <s v="COLD DRY UF"/>
    <n v="6"/>
    <x v="1"/>
    <x v="1"/>
    <s v="non-conifer"/>
    <n v="5138"/>
    <n v="48"/>
    <s v="WE"/>
    <s v="Yes"/>
    <n v="700.75380900000005"/>
    <s v=" "/>
    <n v="700.75380900000005"/>
    <n v="8535.507732"/>
  </r>
  <r>
    <n v="637"/>
    <s v="Polygon"/>
    <n v="5369"/>
    <s v="98007bd2-a30b-4a09-a837-fb38f39e2d2c"/>
    <n v="8045000"/>
    <n v="4"/>
    <s v="USFS"/>
    <n v="42"/>
    <n v="6140680450000160"/>
    <x v="636"/>
    <n v="15.014858"/>
    <n v="79"/>
    <n v="51"/>
    <s v="GF"/>
    <s v="WL"/>
    <n v="2.6990219999999998"/>
    <n v="16"/>
    <n v="9"/>
    <s v="GF"/>
    <s v="DF"/>
    <n v="0"/>
    <n v="0"/>
    <n v="0"/>
    <s v="--"/>
    <s v="--"/>
    <n v="2"/>
    <n v="55"/>
    <s v="3=UR"/>
    <n v="284"/>
    <n v="135"/>
    <n v="254"/>
    <n v="88"/>
    <n v="9.3354020000000002"/>
    <n v="4462"/>
    <n v="3961"/>
    <n v="21166"/>
    <n v="267"/>
    <n v="1"/>
    <n v="3"/>
    <x v="24"/>
    <s v="CP"/>
    <n v="8"/>
    <n v="90"/>
    <s v="SS"/>
    <n v="237"/>
    <x v="2"/>
    <s v="SE"/>
    <s v="WARM DRY UF"/>
    <n v="77"/>
    <x v="2"/>
    <x v="9"/>
    <s v="PIPO"/>
    <n v="4927"/>
    <n v="47"/>
    <s v="WE"/>
    <s v="No"/>
    <n v="1661.6543839999999"/>
    <s v="H"/>
    <n v="1661.6543839999999"/>
    <n v="64748.367515999998"/>
  </r>
  <r>
    <n v="638"/>
    <s v="Polygon"/>
    <n v="5370"/>
    <s v="55078544-5678-4a50-9d03-b4d0eeb6fe14"/>
    <n v="8045000"/>
    <n v="4"/>
    <s v="USFS"/>
    <n v="42"/>
    <n v="6140680450000300"/>
    <x v="637"/>
    <n v="25.549590999999999"/>
    <n v="87"/>
    <n v="1"/>
    <s v="LP"/>
    <s v="--"/>
    <n v="2.9533879999999999"/>
    <n v="20"/>
    <n v="7"/>
    <s v="WL"/>
    <s v="DF"/>
    <n v="0"/>
    <n v="0"/>
    <n v="0"/>
    <s v="--"/>
    <s v="--"/>
    <n v="1"/>
    <n v="9"/>
    <s v="1=SI"/>
    <n v="372"/>
    <n v="7"/>
    <n v="24"/>
    <n v="22"/>
    <n v="1.79342"/>
    <n v="118"/>
    <n v="81"/>
    <n v="462"/>
    <n v="999"/>
    <n v="5"/>
    <n v="5"/>
    <x v="22"/>
    <s v="CE"/>
    <n v="10"/>
    <n v="35"/>
    <s v="TS"/>
    <n v="206"/>
    <x v="1"/>
    <s v="UR"/>
    <s v="COOL MOIST UF"/>
    <n v="6"/>
    <x v="0"/>
    <x v="1"/>
    <s v="PIEN"/>
    <n v="5114"/>
    <n v="50"/>
    <s v="NW"/>
    <s v="No"/>
    <n v="1246.0797090000001"/>
    <s v=" "/>
    <n v="1246.0797090000001"/>
    <n v="36111.553664999999"/>
  </r>
  <r>
    <n v="639"/>
    <s v="Polygon"/>
    <n v="5371"/>
    <s v="cf245efc-966d-45d0-a793-bd6125a4c127"/>
    <n v="8045000"/>
    <n v="4"/>
    <s v="USFS"/>
    <n v="42"/>
    <n v="6140680450000170"/>
    <x v="638"/>
    <n v="11.225994"/>
    <n v="61"/>
    <n v="48"/>
    <s v="LP"/>
    <s v="WL"/>
    <n v="1.9965729999999999"/>
    <n v="11"/>
    <n v="34"/>
    <s v="GF"/>
    <s v="DF"/>
    <n v="0"/>
    <n v="0"/>
    <n v="0"/>
    <s v="--"/>
    <s v="--"/>
    <n v="2"/>
    <n v="66"/>
    <s v="3=UR"/>
    <n v="2750"/>
    <n v="101"/>
    <n v="315"/>
    <n v="66"/>
    <n v="2.5905339999999999"/>
    <n v="2219"/>
    <n v="1839"/>
    <n v="8859"/>
    <n v="281"/>
    <n v="1"/>
    <n v="3"/>
    <x v="2"/>
    <s v="CX"/>
    <n v="8"/>
    <n v="83"/>
    <s v="SS"/>
    <n v="212"/>
    <x v="0"/>
    <s v="SE"/>
    <s v="COOL MOIST UF"/>
    <n v="77"/>
    <x v="0"/>
    <x v="0"/>
    <s v="LAOC mixed"/>
    <n v="4142"/>
    <n v="38"/>
    <s v="NE"/>
    <s v="No"/>
    <n v="1358.203816"/>
    <s v="H"/>
    <n v="1358.203816"/>
    <n v="99071.113587"/>
  </r>
  <r>
    <n v="640"/>
    <s v="Polygon"/>
    <n v="5372"/>
    <s v="d6955bc1-6531-4b5b-9162-5b348f67a916"/>
    <n v="8045000"/>
    <n v="4"/>
    <s v="USFS"/>
    <n v="42"/>
    <n v="6140680450000180"/>
    <x v="639"/>
    <n v="10.318216"/>
    <n v="50"/>
    <n v="41"/>
    <s v="ES"/>
    <s v="GF"/>
    <n v="3.2900770000000001"/>
    <n v="17"/>
    <n v="19"/>
    <s v="GF"/>
    <s v="AF"/>
    <n v="0"/>
    <n v="0"/>
    <n v="0"/>
    <s v="--"/>
    <s v="--"/>
    <n v="2"/>
    <n v="52"/>
    <s v="3=UR"/>
    <n v="290"/>
    <n v="67"/>
    <n v="145"/>
    <n v="53"/>
    <n v="6.483079"/>
    <n v="1227"/>
    <n v="919"/>
    <n v="4201"/>
    <n v="266"/>
    <n v="1"/>
    <n v="4"/>
    <x v="2"/>
    <s v="CX"/>
    <n v="8"/>
    <n v="88"/>
    <s v="SS"/>
    <n v="212"/>
    <x v="0"/>
    <s v="SE"/>
    <s v="COOL MOIST UF"/>
    <n v="77"/>
    <x v="0"/>
    <x v="0"/>
    <s v="LAOC mixed"/>
    <n v="4142"/>
    <n v="36"/>
    <s v="NW"/>
    <s v="No"/>
    <n v="1717.1377230000001"/>
    <s v="H"/>
    <n v="1717.1377230000001"/>
    <n v="126856.750121"/>
  </r>
  <r>
    <n v="641"/>
    <s v="Polygon"/>
    <n v="5373"/>
    <s v="f167d40c-293e-4cd6-9947-71bde4381a58"/>
    <n v="8045000"/>
    <n v="4"/>
    <s v="USFS"/>
    <n v="42"/>
    <n v="6140680450000310"/>
    <x v="640"/>
    <n v="20.346972999999998"/>
    <n v="91"/>
    <n v="53"/>
    <s v="DF"/>
    <s v="GF"/>
    <n v="3.0987010000000001"/>
    <n v="17"/>
    <n v="6"/>
    <s v="GF"/>
    <s v="DF"/>
    <n v="0"/>
    <n v="0"/>
    <n v="0"/>
    <s v="--"/>
    <s v="--"/>
    <n v="2"/>
    <n v="55"/>
    <s v="3=UR"/>
    <n v="283"/>
    <n v="144"/>
    <n v="268"/>
    <n v="88"/>
    <n v="9.6640180000000004"/>
    <n v="4379"/>
    <n v="3856"/>
    <n v="21393"/>
    <n v="201"/>
    <n v="1"/>
    <n v="3"/>
    <x v="23"/>
    <s v="CW"/>
    <n v="8"/>
    <n v="90"/>
    <s v="SS"/>
    <n v="213"/>
    <x v="0"/>
    <s v="SE"/>
    <s v="COOL MOIST UF"/>
    <n v="77"/>
    <x v="0"/>
    <x v="0"/>
    <s v="ABGR"/>
    <n v="4292"/>
    <n v="63"/>
    <s v="NW"/>
    <s v="No"/>
    <n v="1232.369882"/>
    <s v="H"/>
    <n v="1232.369882"/>
    <n v="44277.221210999996"/>
  </r>
  <r>
    <n v="642"/>
    <s v="Polygon"/>
    <n v="5374"/>
    <s v="93dddbd4-c4d8-4a1f-b14d-70222ac1e530"/>
    <n v="8045000"/>
    <n v="4"/>
    <s v="USFS"/>
    <n v="42"/>
    <n v="6140680450000160"/>
    <x v="641"/>
    <n v="24.176058000000001"/>
    <n v="83"/>
    <n v="29"/>
    <s v="DF"/>
    <s v="PP"/>
    <n v="13.328879000000001"/>
    <n v="37"/>
    <n v="8"/>
    <s v="GF"/>
    <s v="--"/>
    <n v="0.79194699999999996"/>
    <n v="5"/>
    <n v="1"/>
    <s v="PP"/>
    <s v="--"/>
    <n v="2"/>
    <n v="35"/>
    <s v="3=UR"/>
    <n v="184"/>
    <n v="95"/>
    <n v="176"/>
    <n v="68"/>
    <n v="9.7328229999999998"/>
    <n v="2353"/>
    <n v="2037"/>
    <n v="10280"/>
    <n v="221"/>
    <n v="1"/>
    <n v="4"/>
    <x v="23"/>
    <s v="CW"/>
    <n v="8"/>
    <n v="86"/>
    <s v="MS"/>
    <n v="213"/>
    <x v="0"/>
    <s v="OFMS"/>
    <s v="COOL MOIST UF"/>
    <n v="8"/>
    <x v="0"/>
    <x v="0"/>
    <s v="ABGR"/>
    <n v="3939"/>
    <n v="48"/>
    <s v="NO"/>
    <s v="No"/>
    <n v="3605.3481470000002"/>
    <s v="H"/>
    <n v="3605.3481470000002"/>
    <n v="253168.91907599999"/>
  </r>
  <r>
    <n v="643"/>
    <s v="Polygon"/>
    <n v="5375"/>
    <s v="0067c97e-a914-472f-a04d-362a80b1bf8d"/>
    <n v="8045000"/>
    <n v="4"/>
    <s v="USFS"/>
    <n v="42"/>
    <n v="6140680450000170"/>
    <x v="642"/>
    <n v="20.168244999999999"/>
    <n v="107"/>
    <n v="42"/>
    <s v="DF"/>
    <s v="PP"/>
    <n v="8.425967"/>
    <n v="52"/>
    <n v="64"/>
    <s v="DF"/>
    <s v="--"/>
    <n v="1.022003"/>
    <n v="7"/>
    <n v="3"/>
    <s v="DF"/>
    <s v="--"/>
    <n v="2"/>
    <n v="80"/>
    <s v="3=UR"/>
    <n v="407"/>
    <n v="213"/>
    <n v="394"/>
    <n v="111"/>
    <n v="9.8010649999999995"/>
    <n v="7411"/>
    <n v="6659"/>
    <n v="38491"/>
    <n v="201"/>
    <n v="1"/>
    <n v="2"/>
    <x v="23"/>
    <s v="CW"/>
    <n v="8"/>
    <n v="95"/>
    <s v="SS"/>
    <n v="213"/>
    <x v="0"/>
    <s v="SE"/>
    <s v="COOL MOIST UF"/>
    <n v="77"/>
    <x v="0"/>
    <x v="0"/>
    <s v="ABGR"/>
    <n v="3927"/>
    <n v="53"/>
    <s v="NW"/>
    <s v="No"/>
    <n v="945.54294800000002"/>
    <s v="H"/>
    <n v="945.54294800000002"/>
    <n v="50213.778671"/>
  </r>
  <r>
    <n v="644"/>
    <s v="Polygon"/>
    <n v="5376"/>
    <s v="d4279950-85f9-4166-b696-83f8e0421a77"/>
    <n v="8045000"/>
    <n v="4"/>
    <s v="USFS"/>
    <n v="42"/>
    <n v="6140680450000210"/>
    <x v="643"/>
    <n v="25.483129999999999"/>
    <n v="96"/>
    <n v="36"/>
    <s v="PP"/>
    <s v="DF"/>
    <n v="11.317926"/>
    <n v="33"/>
    <n v="4"/>
    <s v="PP"/>
    <s v="--"/>
    <n v="2.7887439999999999"/>
    <n v="10"/>
    <n v="19"/>
    <s v="PP"/>
    <s v="DF"/>
    <n v="2"/>
    <n v="50"/>
    <s v="6=OM"/>
    <n v="345"/>
    <n v="118"/>
    <n v="237"/>
    <n v="83"/>
    <n v="7.8991699999999998"/>
    <n v="3205"/>
    <n v="2860"/>
    <n v="16061"/>
    <n v="221"/>
    <n v="1"/>
    <n v="3"/>
    <x v="19"/>
    <s v="CP"/>
    <n v="2"/>
    <n v="75"/>
    <s v="SS"/>
    <n v="237"/>
    <x v="0"/>
    <s v="OFSS"/>
    <s v="WARM MOIST UF"/>
    <n v="10"/>
    <x v="0"/>
    <x v="0"/>
    <s v="PIPO"/>
    <n v="4006"/>
    <n v="51"/>
    <s v="SW"/>
    <s v="No"/>
    <n v="1350.926187"/>
    <s v="H"/>
    <n v="1350.926187"/>
    <n v="73716.619953000001"/>
  </r>
  <r>
    <n v="645"/>
    <s v="Polygon"/>
    <n v="5377"/>
    <s v="db25c019-1faf-44c4-bfd1-edabc2065ab9"/>
    <n v="8045000"/>
    <n v="4"/>
    <s v="USFS"/>
    <n v="42"/>
    <n v="6140680450000210"/>
    <x v="644"/>
    <n v="17.611764999999998"/>
    <n v="96"/>
    <n v="51"/>
    <s v="WL"/>
    <s v="DF"/>
    <n v="7.6803879999999998"/>
    <n v="43"/>
    <n v="27"/>
    <s v="DF"/>
    <s v="--"/>
    <n v="0.10127"/>
    <n v="1"/>
    <n v="0"/>
    <s v="WL"/>
    <s v="--"/>
    <n v="2"/>
    <n v="64"/>
    <s v="3=UR"/>
    <n v="194"/>
    <n v="157"/>
    <n v="267"/>
    <n v="119"/>
    <n v="12.176536"/>
    <n v="5761"/>
    <n v="5035"/>
    <n v="27498"/>
    <n v="201"/>
    <n v="1"/>
    <n v="2"/>
    <x v="19"/>
    <s v="CD"/>
    <n v="10"/>
    <n v="86"/>
    <s v="SS"/>
    <n v="210"/>
    <x v="0"/>
    <s v="SE"/>
    <s v="WARM MOIST UF"/>
    <n v="77"/>
    <x v="0"/>
    <x v="0"/>
    <s v="PSMEG"/>
    <n v="3699"/>
    <n v="57"/>
    <s v="WE"/>
    <s v="No"/>
    <n v="1064.206799"/>
    <s v="H"/>
    <n v="1064.206799"/>
    <n v="38156.850401999996"/>
  </r>
  <r>
    <n v="646"/>
    <s v="Polygon"/>
    <n v="5378"/>
    <s v="036d9aa9-49e8-4936-9867-69b7b0e42ae2"/>
    <n v="8045000"/>
    <n v="4"/>
    <s v="USFS"/>
    <n v="42"/>
    <n v="6140680450000310"/>
    <x v="645"/>
    <n v="20.364035000000001"/>
    <n v="91"/>
    <n v="53"/>
    <s v="DF"/>
    <s v="GF"/>
    <n v="3.157699"/>
    <n v="17"/>
    <n v="6"/>
    <s v="GF"/>
    <s v="DF"/>
    <n v="0"/>
    <n v="0"/>
    <n v="0"/>
    <s v="--"/>
    <s v="--"/>
    <n v="2"/>
    <n v="56"/>
    <s v="3=UR"/>
    <n v="283"/>
    <n v="145"/>
    <n v="268"/>
    <n v="88"/>
    <n v="9.6766369999999995"/>
    <n v="4386"/>
    <n v="3861"/>
    <n v="21408"/>
    <n v="201"/>
    <n v="1"/>
    <n v="3"/>
    <x v="19"/>
    <s v="CD"/>
    <n v="8"/>
    <n v="92"/>
    <s v="MS"/>
    <n v="210"/>
    <x v="0"/>
    <s v="OFMS"/>
    <s v="WARM MOIST UF"/>
    <n v="8"/>
    <x v="0"/>
    <x v="0"/>
    <s v="PSMEG"/>
    <n v="3925"/>
    <n v="50"/>
    <s v="WE"/>
    <s v="No"/>
    <n v="1128.841825"/>
    <s v="H"/>
    <n v="1128.841825"/>
    <n v="33772.957821999997"/>
  </r>
  <r>
    <n v="647"/>
    <s v="Polygon"/>
    <n v="5379"/>
    <s v="fc1e1ef8-4654-434f-8da0-9955cb74522d"/>
    <n v="8045000"/>
    <n v="4"/>
    <s v="USFS"/>
    <n v="42"/>
    <n v="6140680450000250"/>
    <x v="646"/>
    <n v="20.671911000000001"/>
    <n v="90"/>
    <n v="64"/>
    <s v="DF"/>
    <s v="PP"/>
    <n v="8.7899580000000004"/>
    <n v="19"/>
    <n v="7"/>
    <s v="DF"/>
    <s v="PP"/>
    <n v="0.36347099999999999"/>
    <n v="4"/>
    <n v="0"/>
    <s v="PP"/>
    <s v="DF"/>
    <n v="2"/>
    <n v="67"/>
    <s v="3=UR"/>
    <n v="206"/>
    <n v="216"/>
    <n v="348"/>
    <n v="93"/>
    <n v="13.868103"/>
    <n v="6273"/>
    <n v="5559"/>
    <n v="29880"/>
    <n v="201"/>
    <n v="1"/>
    <n v="2"/>
    <x v="19"/>
    <s v="CD"/>
    <n v="2"/>
    <n v="75"/>
    <s v="SS"/>
    <n v="210"/>
    <x v="0"/>
    <s v="OFSS"/>
    <s v="WARM MOIST UF"/>
    <n v="10"/>
    <x v="0"/>
    <x v="0"/>
    <s v="PSMEG"/>
    <n v="4160"/>
    <n v="50"/>
    <s v="WE"/>
    <s v="No"/>
    <n v="4812.6386679999996"/>
    <s v="H"/>
    <n v="4812.6386679999996"/>
    <n v="197786.572189"/>
  </r>
  <r>
    <n v="648"/>
    <s v="Polygon"/>
    <n v="5380"/>
    <s v="c8aac7fe-3c39-4912-96bc-0752e67b80bc"/>
    <n v="8045000"/>
    <n v="4"/>
    <s v="USFS"/>
    <n v="42"/>
    <n v="6140680450000320"/>
    <x v="647"/>
    <n v="20.364522999999998"/>
    <n v="91"/>
    <n v="53"/>
    <s v="DF"/>
    <s v="GF"/>
    <n v="3.1598670000000002"/>
    <n v="17"/>
    <n v="6"/>
    <s v="GF"/>
    <s v="DF"/>
    <n v="0"/>
    <n v="0"/>
    <n v="0"/>
    <s v="--"/>
    <s v="--"/>
    <n v="2"/>
    <n v="56"/>
    <s v="3=UR"/>
    <n v="283"/>
    <n v="145"/>
    <n v="268"/>
    <n v="88"/>
    <n v="9.6776239999999998"/>
    <n v="4387"/>
    <n v="3861"/>
    <n v="21408"/>
    <n v="201"/>
    <n v="1"/>
    <n v="3"/>
    <x v="19"/>
    <s v="CD"/>
    <n v="2"/>
    <n v="65"/>
    <s v="TS"/>
    <n v="210"/>
    <x v="0"/>
    <s v="UR"/>
    <s v="WARM MOIST UF"/>
    <n v="6"/>
    <x v="0"/>
    <x v="0"/>
    <s v="PSMEG"/>
    <n v="3743"/>
    <n v="45"/>
    <s v="WE"/>
    <s v="No"/>
    <n v="894.67734399999995"/>
    <s v="M"/>
    <n v="894.67734399999995"/>
    <n v="18512.210479000001"/>
  </r>
  <r>
    <n v="649"/>
    <s v="Polygon"/>
    <n v="5381"/>
    <s v="9c9122e7-45b3-44fe-9ccc-084aa56dcd38"/>
    <n v="8045000"/>
    <n v="4"/>
    <s v="USFS"/>
    <n v="42"/>
    <n v="6140680450000010"/>
    <x v="648"/>
    <n v="38.753624000000002"/>
    <n v="110"/>
    <n v="2"/>
    <s v="GF"/>
    <s v="DF"/>
    <n v="3.2953450000000002"/>
    <n v="19"/>
    <n v="90"/>
    <s v="GF"/>
    <s v="DF"/>
    <n v="0"/>
    <n v="0"/>
    <n v="0"/>
    <s v="--"/>
    <s v="--"/>
    <n v="1"/>
    <n v="90"/>
    <s v="1=SI"/>
    <n v="2167"/>
    <n v="110"/>
    <n v="323"/>
    <n v="21"/>
    <n v="3.0552220000000001"/>
    <n v="1275"/>
    <n v="267"/>
    <n v="1524"/>
    <n v="201"/>
    <n v="3"/>
    <n v="1"/>
    <x v="7"/>
    <s v="CE"/>
    <n v="8"/>
    <n v="90"/>
    <s v="TS"/>
    <n v="206"/>
    <x v="1"/>
    <s v="UR"/>
    <s v="COLD DRY UF"/>
    <n v="6"/>
    <x v="1"/>
    <x v="1"/>
    <s v="PIEN"/>
    <n v="4392"/>
    <n v="41"/>
    <s v="SE"/>
    <s v="No"/>
    <n v="518.92380100000003"/>
    <s v="H"/>
    <n v="518.92380100000003"/>
    <n v="11471.334725000001"/>
  </r>
  <r>
    <n v="650"/>
    <s v="Polygon"/>
    <n v="5382"/>
    <s v="84ef5efd-9af6-47b4-8b12-624e740e550b"/>
    <n v="8045000"/>
    <n v="4"/>
    <s v="USFS"/>
    <n v="42"/>
    <n v="6140680450000310"/>
    <x v="649"/>
    <n v="25.934237"/>
    <n v="113"/>
    <n v="67"/>
    <s v="GF"/>
    <s v="WL"/>
    <n v="9.4858849999999997"/>
    <n v="35"/>
    <n v="15"/>
    <s v="ES"/>
    <s v="GF"/>
    <n v="1.7175290000000001"/>
    <n v="10"/>
    <n v="2"/>
    <s v="ES"/>
    <s v="GF"/>
    <n v="2"/>
    <n v="73"/>
    <s v="6=OM"/>
    <n v="384"/>
    <n v="254"/>
    <n v="448"/>
    <n v="108"/>
    <n v="11.009795"/>
    <n v="9165"/>
    <n v="8311"/>
    <n v="48031"/>
    <n v="267"/>
    <n v="1"/>
    <n v="2"/>
    <x v="23"/>
    <s v="CW"/>
    <n v="8"/>
    <n v="88"/>
    <s v="MS"/>
    <n v="213"/>
    <x v="0"/>
    <s v="OFMS"/>
    <s v="COOL MOIST UF"/>
    <n v="8"/>
    <x v="0"/>
    <x v="0"/>
    <s v="ABGR"/>
    <n v="4082"/>
    <n v="50"/>
    <s v="NW"/>
    <s v="No"/>
    <n v="2703.544519"/>
    <s v="H"/>
    <n v="2703.544519"/>
    <n v="139596.80751399999"/>
  </r>
  <r>
    <n v="651"/>
    <s v="Polygon"/>
    <n v="5383"/>
    <s v="4a22159d-e6a3-47ed-8073-56a369c3663b"/>
    <n v="8045000"/>
    <n v="4"/>
    <s v="USFS"/>
    <n v="42"/>
    <n v="6140680450000240"/>
    <x v="650"/>
    <n v="19.549783999999999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5113"/>
    <n v="2115"/>
    <n v="1926"/>
    <n v="11399"/>
    <n v="267"/>
    <n v="1"/>
    <n v="4"/>
    <x v="2"/>
    <s v="CW"/>
    <n v="10"/>
    <n v="78"/>
    <s v="SS"/>
    <n v="213"/>
    <x v="0"/>
    <s v="OFSS"/>
    <s v="COOL MOIST UF"/>
    <n v="10"/>
    <x v="0"/>
    <x v="0"/>
    <s v="ABGR"/>
    <n v="4206"/>
    <n v="54"/>
    <s v="WE"/>
    <s v="No"/>
    <n v="903.17000800000005"/>
    <s v="H"/>
    <n v="903.17000800000005"/>
    <n v="27009.168375000001"/>
  </r>
  <r>
    <n v="652"/>
    <s v="Polygon"/>
    <n v="5384"/>
    <s v="5a35ad51-c7be-4404-8f30-1093557b5042"/>
    <n v="8045000"/>
    <n v="4"/>
    <s v="USFS"/>
    <n v="42"/>
    <n v="6140680450000030"/>
    <x v="651"/>
    <n v="19.533215999999999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43209999999999"/>
    <n v="2114"/>
    <n v="1925"/>
    <n v="11392"/>
    <n v="267"/>
    <n v="1"/>
    <n v="4"/>
    <x v="23"/>
    <s v="CD"/>
    <n v="8"/>
    <n v="93"/>
    <s v="TS"/>
    <n v="210"/>
    <x v="0"/>
    <s v="UR"/>
    <s v="COOL MOIST UF"/>
    <n v="6"/>
    <x v="0"/>
    <x v="0"/>
    <s v="PSMEG mixed"/>
    <n v="4577"/>
    <n v="51"/>
    <s v="WE"/>
    <s v="No"/>
    <n v="2172.7396779999999"/>
    <s v="H"/>
    <n v="2172.7396779999999"/>
    <n v="66226.957817000002"/>
  </r>
  <r>
    <n v="653"/>
    <s v="Polygon"/>
    <n v="5385"/>
    <s v="af44e38a-02df-45e3-aa40-32ee490cd140"/>
    <n v="8045000"/>
    <n v="4"/>
    <s v="USFS"/>
    <n v="42"/>
    <n v="6140680450000270"/>
    <x v="652"/>
    <n v="12.425298"/>
    <n v="55"/>
    <n v="3"/>
    <s v="PP"/>
    <s v="WL"/>
    <n v="0.39438499999999999"/>
    <n v="6"/>
    <n v="0"/>
    <s v="LP"/>
    <s v="DF"/>
    <n v="0"/>
    <n v="0"/>
    <n v="0"/>
    <s v="--"/>
    <s v="--"/>
    <n v="1"/>
    <n v="4"/>
    <s v="1=SI"/>
    <n v="596"/>
    <n v="6"/>
    <n v="24"/>
    <n v="16"/>
    <n v="1.334436"/>
    <n v="120"/>
    <n v="102"/>
    <n v="496"/>
    <n v="281"/>
    <n v="3"/>
    <n v="4"/>
    <x v="19"/>
    <s v="CD"/>
    <n v="2"/>
    <n v="12"/>
    <s v="SS"/>
    <n v="210"/>
    <x v="0"/>
    <s v="OFSS"/>
    <s v="WARM MOIST UF"/>
    <n v="10"/>
    <x v="0"/>
    <x v="0"/>
    <s v="PSMEG"/>
    <n v="4250"/>
    <n v="52"/>
    <s v="SW"/>
    <s v="No"/>
    <n v="1931.4521339999999"/>
    <s v=" "/>
    <n v="1931.4521339999999"/>
    <n v="56268.061184999999"/>
  </r>
  <r>
    <n v="654"/>
    <s v="Polygon"/>
    <n v="5386"/>
    <s v="acbacfba-9d72-4f3b-a922-4838c7710bbf"/>
    <n v="8045000"/>
    <n v="4"/>
    <s v="USFS"/>
    <n v="42"/>
    <n v="6140680450000320"/>
    <x v="653"/>
    <n v="14.205574"/>
    <n v="81"/>
    <n v="52"/>
    <s v="DF"/>
    <s v="WL"/>
    <n v="4.0269659999999998"/>
    <n v="27"/>
    <n v="25"/>
    <s v="GF"/>
    <s v="--"/>
    <n v="0"/>
    <n v="0"/>
    <n v="0"/>
    <s v="--"/>
    <s v="--"/>
    <n v="2"/>
    <n v="64"/>
    <s v="3=UR"/>
    <n v="459"/>
    <n v="120"/>
    <n v="254"/>
    <n v="84"/>
    <n v="6.9100869999999999"/>
    <n v="3721"/>
    <n v="3328"/>
    <n v="17094"/>
    <n v="201"/>
    <n v="1"/>
    <n v="3"/>
    <x v="23"/>
    <s v="CW"/>
    <n v="2"/>
    <n v="45"/>
    <s v="TS"/>
    <n v="213"/>
    <x v="0"/>
    <s v="UR"/>
    <s v="COOL MOIST UF"/>
    <n v="6"/>
    <x v="0"/>
    <x v="0"/>
    <s v="ABGR"/>
    <n v="4296"/>
    <n v="57"/>
    <s v="WE"/>
    <s v="No"/>
    <n v="473.00878999999998"/>
    <s v="M"/>
    <n v="473.00878999999998"/>
    <n v="7050.8572450000001"/>
  </r>
  <r>
    <n v="655"/>
    <s v="Polygon"/>
    <n v="5387"/>
    <s v="d430c4d2-f84f-4d4f-af63-add5a7f947b2"/>
    <n v="8045000"/>
    <n v="4"/>
    <s v="USFS"/>
    <n v="42"/>
    <n v="6140680450000330"/>
    <x v="654"/>
    <n v="12.026258"/>
    <n v="59"/>
    <n v="43"/>
    <s v="GF"/>
    <s v="LP"/>
    <n v="5.026478"/>
    <n v="29"/>
    <n v="5"/>
    <s v="GF"/>
    <s v="--"/>
    <n v="2.5242640000000001"/>
    <n v="14"/>
    <n v="9"/>
    <s v="GF"/>
    <s v="DF"/>
    <n v="2"/>
    <n v="50"/>
    <s v="3=UR"/>
    <n v="388"/>
    <n v="95"/>
    <n v="204"/>
    <n v="68"/>
    <n v="6.7103440000000001"/>
    <n v="2355"/>
    <n v="1668"/>
    <n v="8809"/>
    <n v="221"/>
    <n v="1"/>
    <n v="3"/>
    <x v="2"/>
    <s v="CW"/>
    <n v="10"/>
    <n v="92"/>
    <s v="MS"/>
    <n v="213"/>
    <x v="0"/>
    <s v="OFMS"/>
    <s v="COOL MOIST UF"/>
    <n v="8"/>
    <x v="0"/>
    <x v="0"/>
    <s v="ABGR"/>
    <n v="4439"/>
    <n v="43"/>
    <s v="NO"/>
    <s v="No"/>
    <n v="1185.1257330000001"/>
    <s v="H"/>
    <n v="1185.1257330000001"/>
    <n v="54520.361788000002"/>
  </r>
  <r>
    <n v="656"/>
    <s v="Polygon"/>
    <n v="5388"/>
    <s v="c100d458-c4cc-4ca4-9f74-91df188c84ba"/>
    <n v="8045000"/>
    <n v="4"/>
    <s v="USFS"/>
    <n v="42"/>
    <n v="6140680450000190"/>
    <x v="655"/>
    <n v="18.122434999999999"/>
    <n v="88"/>
    <n v="42"/>
    <s v="GF"/>
    <s v="WL"/>
    <n v="7.1059739999999998"/>
    <n v="38"/>
    <n v="7"/>
    <s v="DF"/>
    <s v="GF"/>
    <n v="2.0906669999999998"/>
    <n v="12"/>
    <n v="21"/>
    <s v="GF"/>
    <s v="DF"/>
    <n v="3"/>
    <n v="57"/>
    <s v="4=YM"/>
    <n v="509"/>
    <n v="119"/>
    <n v="257"/>
    <n v="92"/>
    <n v="6.5348680000000003"/>
    <n v="4024"/>
    <n v="3576"/>
    <n v="19900"/>
    <n v="267"/>
    <n v="1"/>
    <n v="3"/>
    <x v="2"/>
    <s v="CX"/>
    <n v="8"/>
    <n v="92"/>
    <s v="SS"/>
    <n v="212"/>
    <x v="0"/>
    <s v="SE"/>
    <s v="COOL MOIST UF"/>
    <n v="77"/>
    <x v="0"/>
    <x v="0"/>
    <s v="LAOC mixed"/>
    <n v="4203"/>
    <n v="50"/>
    <s v="NO"/>
    <s v="No"/>
    <n v="1539.7947099999999"/>
    <s v="H"/>
    <n v="1539.7947099999999"/>
    <n v="79553.071406999996"/>
  </r>
  <r>
    <n v="657"/>
    <s v="Polygon"/>
    <n v="5389"/>
    <s v="ae256e26-6166-402a-b154-31c53a787dc2"/>
    <n v="8045000"/>
    <n v="4"/>
    <s v="USFS"/>
    <n v="42"/>
    <n v="6140680450000200"/>
    <x v="656"/>
    <n v="36.261043999999998"/>
    <n v="112"/>
    <n v="2"/>
    <s v="GF"/>
    <s v="--"/>
    <n v="7.0989550000000001"/>
    <n v="31"/>
    <n v="61"/>
    <s v="ES"/>
    <s v="GF"/>
    <n v="0"/>
    <n v="0"/>
    <n v="0"/>
    <s v="--"/>
    <s v="--"/>
    <n v="1"/>
    <n v="62"/>
    <s v="2=SE"/>
    <n v="2902"/>
    <n v="58"/>
    <n v="203"/>
    <n v="42"/>
    <n v="1.9066320000000001"/>
    <n v="837"/>
    <n v="494"/>
    <n v="2405"/>
    <n v="265"/>
    <n v="3"/>
    <n v="3"/>
    <x v="4"/>
    <s v="CW"/>
    <n v="8"/>
    <n v="92"/>
    <s v="TS"/>
    <n v="213"/>
    <x v="0"/>
    <s v="UR"/>
    <s v="COOL WET UF"/>
    <n v="77"/>
    <x v="0"/>
    <x v="0"/>
    <s v="ABGR"/>
    <n v="4627"/>
    <n v="9"/>
    <s v="NO"/>
    <s v="No"/>
    <n v="1945.9443759999999"/>
    <s v="H"/>
    <n v="1945.9443759999999"/>
    <n v="155197.94485500001"/>
  </r>
  <r>
    <n v="658"/>
    <s v="Polygon"/>
    <n v="5390"/>
    <s v="df4621a4-637f-47b8-a4d4-c01beb5e6af1"/>
    <n v="8045000"/>
    <n v="4"/>
    <s v="USFS"/>
    <n v="42"/>
    <n v="6140680450000200"/>
    <x v="657"/>
    <n v="14.53482"/>
    <n v="43"/>
    <n v="55"/>
    <s v="PP"/>
    <s v="WL"/>
    <n v="0"/>
    <n v="0"/>
    <n v="0"/>
    <s v="--"/>
    <s v="--"/>
    <n v="0"/>
    <n v="0"/>
    <n v="0"/>
    <s v="--"/>
    <s v="--"/>
    <n v="1"/>
    <n v="55"/>
    <s v="2=SE"/>
    <n v="166"/>
    <n v="132"/>
    <n v="225"/>
    <n v="49"/>
    <n v="12.109603"/>
    <n v="2185"/>
    <n v="1803"/>
    <n v="7549"/>
    <n v="221"/>
    <n v="1"/>
    <n v="3"/>
    <x v="2"/>
    <s v="CW"/>
    <n v="10"/>
    <n v="68"/>
    <s v="SS"/>
    <n v="213"/>
    <x v="0"/>
    <s v="SE"/>
    <s v="COOL MOIST UF"/>
    <n v="77"/>
    <x v="0"/>
    <x v="0"/>
    <s v="ABGR"/>
    <n v="4597"/>
    <n v="11"/>
    <s v="NO"/>
    <s v="No"/>
    <n v="1029.5539289999999"/>
    <s v="M"/>
    <n v="1029.5539289999999"/>
    <n v="59415.955685000001"/>
  </r>
  <r>
    <n v="659"/>
    <s v="Polygon"/>
    <n v="5391"/>
    <s v="43a16d3e-d119-4394-80a0-53cfd9b280a6"/>
    <n v="8045000"/>
    <n v="4"/>
    <s v="USFS"/>
    <n v="42"/>
    <n v="6140680450000200"/>
    <x v="658"/>
    <n v="25.240238000000002"/>
    <n v="87"/>
    <n v="34"/>
    <s v="GF"/>
    <s v="PP"/>
    <n v="7.9629529999999997"/>
    <n v="28"/>
    <n v="51"/>
    <s v="PP"/>
    <s v="--"/>
    <n v="2.003946"/>
    <n v="11"/>
    <n v="12"/>
    <s v="PP"/>
    <s v="DF"/>
    <n v="3"/>
    <n v="72"/>
    <s v="6=OM"/>
    <n v="591"/>
    <n v="103"/>
    <n v="237"/>
    <n v="74"/>
    <n v="5.6606569999999996"/>
    <n v="2372"/>
    <n v="1926"/>
    <n v="11317"/>
    <n v="221"/>
    <n v="1"/>
    <n v="2"/>
    <x v="2"/>
    <s v="CW"/>
    <n v="8"/>
    <n v="87"/>
    <s v="SS"/>
    <n v="213"/>
    <x v="0"/>
    <s v="SE"/>
    <s v="COOL MOIST UF"/>
    <n v="77"/>
    <x v="0"/>
    <x v="0"/>
    <s v="ABGR"/>
    <n v="4590"/>
    <n v="7"/>
    <s v="NW"/>
    <s v="No"/>
    <n v="676.28430200000003"/>
    <s v="H"/>
    <n v="676.28430200000003"/>
    <n v="21542.22493"/>
  </r>
  <r>
    <n v="660"/>
    <s v="Polygon"/>
    <n v="5392"/>
    <s v="b6a3f5d1-6f70-49b2-81a5-2d1bd0289b81"/>
    <n v="8045000"/>
    <n v="4"/>
    <s v="USFS"/>
    <n v="42"/>
    <n v="6140680450000200"/>
    <x v="659"/>
    <n v="20.836894999999998"/>
    <n v="97"/>
    <n v="73"/>
    <s v="DF"/>
    <s v="GF"/>
    <n v="4.486275"/>
    <n v="27"/>
    <n v="2"/>
    <s v="GF"/>
    <s v="--"/>
    <n v="2.8500160000000001"/>
    <n v="12"/>
    <n v="6"/>
    <s v="PY"/>
    <s v="GF"/>
    <n v="2"/>
    <n v="76"/>
    <s v="3=UR"/>
    <n v="682"/>
    <n v="257"/>
    <n v="506"/>
    <n v="95"/>
    <n v="8.3048149999999996"/>
    <n v="8140"/>
    <n v="6924"/>
    <n v="37731"/>
    <n v="201"/>
    <n v="1"/>
    <n v="2"/>
    <x v="43"/>
    <s v="CW"/>
    <n v="10"/>
    <n v="85"/>
    <s v="SS"/>
    <n v="213"/>
    <x v="0"/>
    <s v="SE"/>
    <s v="COOL VERY MOIST UF"/>
    <n v="77"/>
    <x v="0"/>
    <x v="0"/>
    <s v="ABGR"/>
    <n v="4410"/>
    <n v="49"/>
    <s v="EA"/>
    <s v="No"/>
    <n v="738.11680999999999"/>
    <s v="H"/>
    <n v="738.11680999999999"/>
    <n v="22523.257796999998"/>
  </r>
  <r>
    <n v="661"/>
    <s v="Polygon"/>
    <n v="5393"/>
    <s v="efc98a27-26f4-4aa1-98b2-2e09d2e0b990"/>
    <n v="8045000"/>
    <n v="4"/>
    <s v="USFS"/>
    <n v="42"/>
    <n v="6140680450000010"/>
    <x v="660"/>
    <n v="24.181704"/>
    <n v="83"/>
    <n v="29"/>
    <s v="DF"/>
    <s v="PP"/>
    <n v="13.366237"/>
    <n v="37"/>
    <n v="8"/>
    <s v="GF"/>
    <s v="--"/>
    <n v="0.79194699999999996"/>
    <n v="5"/>
    <n v="1"/>
    <s v="PP"/>
    <s v="--"/>
    <n v="2"/>
    <n v="35"/>
    <s v="3=UR"/>
    <n v="184"/>
    <n v="95"/>
    <n v="177"/>
    <n v="68"/>
    <n v="9.7410219999999992"/>
    <n v="2356"/>
    <n v="2038"/>
    <n v="10280"/>
    <n v="221"/>
    <n v="1"/>
    <n v="4"/>
    <x v="23"/>
    <s v="CW"/>
    <n v="10"/>
    <n v="87"/>
    <s v="SS"/>
    <n v="213"/>
    <x v="0"/>
    <s v="OFSS"/>
    <s v="COOL MOIST UF"/>
    <n v="10"/>
    <x v="0"/>
    <x v="0"/>
    <s v="ABGR"/>
    <n v="4000"/>
    <n v="46"/>
    <s v="WE"/>
    <s v="No"/>
    <n v="1251.046421"/>
    <s v="H"/>
    <n v="1251.046421"/>
    <n v="55371.526739000001"/>
  </r>
  <r>
    <n v="662"/>
    <s v="Polygon"/>
    <n v="5394"/>
    <s v="8bbc8a6b-c706-45c5-8e0e-99c336ce7f84"/>
    <n v="8045000"/>
    <n v="4"/>
    <s v="USFS"/>
    <n v="42"/>
    <n v="6140680450000330"/>
    <x v="661"/>
    <n v="15.134758"/>
    <n v="77"/>
    <n v="41"/>
    <s v="DF"/>
    <s v="GF"/>
    <n v="0.80514200000000002"/>
    <n v="7"/>
    <n v="11"/>
    <s v="GF"/>
    <s v="DF"/>
    <n v="0"/>
    <n v="0"/>
    <n v="0"/>
    <s v="--"/>
    <s v="--"/>
    <n v="2"/>
    <n v="48"/>
    <s v="3=UR"/>
    <n v="665"/>
    <n v="94"/>
    <n v="225"/>
    <n v="86"/>
    <n v="5.0877319999999999"/>
    <n v="3030"/>
    <n v="2692"/>
    <n v="13667"/>
    <n v="201"/>
    <n v="1"/>
    <n v="3"/>
    <x v="23"/>
    <s v="CD"/>
    <n v="2"/>
    <n v="78"/>
    <s v="TS"/>
    <n v="210"/>
    <x v="0"/>
    <s v="UR"/>
    <s v="COOL MOIST UF"/>
    <n v="6"/>
    <x v="0"/>
    <x v="0"/>
    <s v="PSMEG mixed"/>
    <n v="3603"/>
    <n v="51"/>
    <s v="WE"/>
    <s v="No"/>
    <n v="785.02912100000003"/>
    <s v="H"/>
    <n v="785.02912100000003"/>
    <n v="25314.486787000002"/>
  </r>
  <r>
    <n v="663"/>
    <s v="Polygon"/>
    <n v="5395"/>
    <s v="8c314e9c-a0c4-46a0-b1cd-07786d10621e"/>
    <n v="8045000"/>
    <n v="4"/>
    <s v="USFS"/>
    <n v="42"/>
    <n v="6140680450000170"/>
    <x v="662"/>
    <n v="19.068663000000001"/>
    <n v="86"/>
    <n v="68"/>
    <s v="DF"/>
    <s v="GF"/>
    <n v="0.102224"/>
    <n v="2"/>
    <n v="0"/>
    <s v="DF"/>
    <s v="--"/>
    <n v="0"/>
    <n v="0"/>
    <n v="0"/>
    <s v="--"/>
    <s v="--"/>
    <n v="1"/>
    <n v="68"/>
    <s v="2=SE"/>
    <n v="343"/>
    <n v="204"/>
    <n v="367"/>
    <n v="95"/>
    <n v="10.433992"/>
    <n v="6978"/>
    <n v="6255"/>
    <n v="34632"/>
    <n v="201"/>
    <n v="1"/>
    <n v="2"/>
    <x v="4"/>
    <s v="CW"/>
    <n v="8"/>
    <n v="92"/>
    <s v="SS"/>
    <n v="213"/>
    <x v="0"/>
    <s v="SE"/>
    <s v="COOL WET UF"/>
    <n v="77"/>
    <x v="0"/>
    <x v="0"/>
    <s v="ABGR"/>
    <n v="3862"/>
    <n v="49"/>
    <s v="NW"/>
    <s v="No"/>
    <n v="4576.83619"/>
    <s v="H"/>
    <n v="4576.83619"/>
    <n v="270572.464974"/>
  </r>
  <r>
    <n v="664"/>
    <s v="Polygon"/>
    <n v="5396"/>
    <s v="88b17489-03cf-4d62-8164-2292ea3a7dca"/>
    <n v="8045000"/>
    <n v="4"/>
    <s v="USFS"/>
    <n v="42"/>
    <n v="6140680450000200"/>
    <x v="663"/>
    <n v="19.175369"/>
    <n v="92"/>
    <n v="80"/>
    <s v="GF"/>
    <s v="ES"/>
    <n v="0"/>
    <n v="0"/>
    <n v="0"/>
    <s v="--"/>
    <s v="--"/>
    <n v="0"/>
    <n v="0"/>
    <n v="0"/>
    <s v="--"/>
    <s v="--"/>
    <n v="1"/>
    <n v="80"/>
    <s v="2=SE"/>
    <n v="1628"/>
    <n v="247"/>
    <n v="583"/>
    <n v="98"/>
    <n v="5.2717200000000002"/>
    <n v="7773"/>
    <n v="6587"/>
    <n v="36364"/>
    <n v="267"/>
    <n v="1"/>
    <n v="2"/>
    <x v="23"/>
    <s v="CW"/>
    <n v="10"/>
    <n v="82"/>
    <s v="TS"/>
    <n v="213"/>
    <x v="0"/>
    <s v="UR"/>
    <s v="COOL MOIST UF"/>
    <n v="6"/>
    <x v="0"/>
    <x v="0"/>
    <s v="ABGR"/>
    <n v="4064"/>
    <n v="49"/>
    <s v="EA"/>
    <s v="No"/>
    <n v="1906.0963549999999"/>
    <s v="H"/>
    <n v="1906.0963549999999"/>
    <n v="66028.893345999997"/>
  </r>
  <r>
    <n v="665"/>
    <s v="Polygon"/>
    <n v="5397"/>
    <s v="ba864a06-2d2a-400e-b256-8503b2078b70"/>
    <n v="8045000"/>
    <n v="4"/>
    <s v="USFS"/>
    <n v="42"/>
    <n v="6140680450000330"/>
    <x v="664"/>
    <n v="20.646263000000001"/>
    <n v="92"/>
    <n v="69"/>
    <s v="GF"/>
    <s v="DF"/>
    <n v="0"/>
    <n v="0"/>
    <n v="0"/>
    <s v="--"/>
    <s v="--"/>
    <n v="0"/>
    <n v="0"/>
    <n v="0"/>
    <s v="--"/>
    <s v="--"/>
    <n v="1"/>
    <n v="69"/>
    <s v="2=SE"/>
    <n v="999"/>
    <n v="207"/>
    <n v="459"/>
    <n v="101"/>
    <n v="6.1593989999999996"/>
    <n v="7219"/>
    <n v="6325"/>
    <n v="36844"/>
    <n v="267"/>
    <n v="1"/>
    <n v="2"/>
    <x v="23"/>
    <s v="CX"/>
    <n v="10"/>
    <n v="60"/>
    <s v="TS"/>
    <n v="212"/>
    <x v="0"/>
    <s v="UR"/>
    <s v="COOL MOIST UF"/>
    <n v="6"/>
    <x v="0"/>
    <x v="0"/>
    <s v="LAOC mixed"/>
    <n v="4263"/>
    <n v="51"/>
    <s v="SE"/>
    <s v="No"/>
    <n v="1246.7319620000001"/>
    <s v="M"/>
    <n v="1246.7319620000001"/>
    <n v="39183.599733000003"/>
  </r>
  <r>
    <n v="666"/>
    <s v="Polygon"/>
    <n v="5398"/>
    <s v="1bc96b68-9bba-4095-9d1a-e9bb281a71fd"/>
    <n v="8045000"/>
    <n v="4"/>
    <s v="USFS"/>
    <n v="42"/>
    <n v="6140680450000030"/>
    <x v="665"/>
    <n v="18.883151999999999"/>
    <n v="89"/>
    <n v="75"/>
    <s v="GF"/>
    <s v="DF"/>
    <n v="4.7563170000000001"/>
    <n v="27"/>
    <n v="18"/>
    <s v="GF"/>
    <s v="DF"/>
    <n v="0"/>
    <n v="0"/>
    <n v="0"/>
    <s v="--"/>
    <s v="--"/>
    <n v="2"/>
    <n v="79"/>
    <s v="3=UR"/>
    <n v="458"/>
    <n v="252"/>
    <n v="461"/>
    <n v="95"/>
    <n v="10.0396"/>
    <n v="8117"/>
    <n v="7159"/>
    <n v="38385"/>
    <n v="267"/>
    <n v="1"/>
    <n v="2"/>
    <x v="2"/>
    <s v="CW"/>
    <n v="8"/>
    <n v="92"/>
    <s v="TS"/>
    <n v="213"/>
    <x v="0"/>
    <s v="UR"/>
    <s v="COOL MOIST UF"/>
    <n v="6"/>
    <x v="0"/>
    <x v="0"/>
    <s v="ABGR"/>
    <n v="3666"/>
    <n v="50"/>
    <s v="WE"/>
    <s v="No"/>
    <n v="2288.9814070000002"/>
    <s v="H"/>
    <n v="2288.9814070000002"/>
    <n v="106123.52963"/>
  </r>
  <r>
    <n v="667"/>
    <s v="Polygon"/>
    <n v="5399"/>
    <s v="3ca72721-fbee-4358-891d-497cd84254b7"/>
    <n v="8045000"/>
    <n v="4"/>
    <s v="USFS"/>
    <n v="42"/>
    <n v="6140680450000020"/>
    <x v="666"/>
    <n v="19.528687000000001"/>
    <n v="114"/>
    <n v="56"/>
    <s v="DF"/>
    <s v="WL"/>
    <n v="5.5285039999999999"/>
    <n v="42"/>
    <n v="8"/>
    <s v="DF"/>
    <s v="--"/>
    <n v="1.46648"/>
    <n v="16"/>
    <n v="40"/>
    <s v="DF"/>
    <s v="--"/>
    <n v="3"/>
    <n v="76"/>
    <s v="4=YM"/>
    <n v="1116"/>
    <n v="186"/>
    <n v="431"/>
    <n v="119"/>
    <n v="5.527514"/>
    <n v="7372"/>
    <n v="6616"/>
    <n v="36920"/>
    <n v="201"/>
    <n v="1"/>
    <n v="2"/>
    <x v="0"/>
    <s v="CW"/>
    <n v="10"/>
    <n v="92"/>
    <s v="MS"/>
    <n v="213"/>
    <x v="0"/>
    <s v="OFMS"/>
    <s v="COOL MOIST UF"/>
    <n v="8"/>
    <x v="0"/>
    <x v="0"/>
    <s v="ABGR"/>
    <n v="3742"/>
    <n v="52"/>
    <s v="WE"/>
    <s v="No"/>
    <n v="1458.9137310000001"/>
    <s v="H"/>
    <n v="1458.9137310000001"/>
    <n v="56811.925901000002"/>
  </r>
  <r>
    <n v="668"/>
    <s v="Polygon"/>
    <n v="5400"/>
    <s v="54b6a71f-2fad-4227-91cd-12632dc4a0a1"/>
    <n v="8045000"/>
    <n v="4"/>
    <s v="USFS"/>
    <n v="42"/>
    <n v="6140680450000020"/>
    <x v="667"/>
    <n v="24.987179000000001"/>
    <n v="91"/>
    <n v="5"/>
    <s v="DF"/>
    <s v="--"/>
    <n v="9.1527820000000002"/>
    <n v="55"/>
    <n v="68"/>
    <s v="DF"/>
    <s v="GF"/>
    <n v="2.8953139999999999"/>
    <n v="14"/>
    <n v="13"/>
    <s v="DF"/>
    <s v="GF"/>
    <n v="2"/>
    <n v="73"/>
    <s v="3=UR"/>
    <n v="939"/>
    <n v="109"/>
    <n v="271"/>
    <n v="62"/>
    <n v="4.6132980000000003"/>
    <n v="2378"/>
    <n v="1776"/>
    <n v="8842"/>
    <n v="201"/>
    <n v="2"/>
    <n v="3"/>
    <x v="0"/>
    <s v="CD"/>
    <n v="2"/>
    <n v="83"/>
    <s v="MS"/>
    <n v="210"/>
    <x v="0"/>
    <s v="OFMS"/>
    <s v="COOL MOIST UF"/>
    <n v="8"/>
    <x v="0"/>
    <x v="0"/>
    <s v="PSMEG mixed"/>
    <n v="4208"/>
    <n v="47"/>
    <s v="WE"/>
    <s v="No"/>
    <n v="2407.4902099999999"/>
    <s v="H"/>
    <n v="2407.4902099999999"/>
    <n v="84117.626755999998"/>
  </r>
  <r>
    <n v="669"/>
    <s v="Polygon"/>
    <n v="5401"/>
    <s v="128bdff4-3cab-420a-afd0-5718bb3f0c7c"/>
    <n v="8045000"/>
    <n v="4"/>
    <s v="USFS"/>
    <n v="42"/>
    <n v="6140680450000170"/>
    <x v="668"/>
    <n v="21.283729999999998"/>
    <n v="90"/>
    <n v="73"/>
    <s v="GF"/>
    <s v="DF"/>
    <n v="2.4314770000000001"/>
    <n v="13"/>
    <n v="27"/>
    <s v="GF"/>
    <s v="--"/>
    <n v="0"/>
    <n v="0"/>
    <n v="0"/>
    <s v="--"/>
    <s v="--"/>
    <n v="2"/>
    <n v="80"/>
    <s v="3=UR"/>
    <n v="1094"/>
    <n v="246"/>
    <n v="538"/>
    <n v="95"/>
    <n v="6.4244389999999996"/>
    <n v="7375"/>
    <n v="6095"/>
    <n v="33343"/>
    <n v="267"/>
    <n v="1"/>
    <n v="2"/>
    <x v="32"/>
    <s v="CD"/>
    <n v="10"/>
    <n v="86"/>
    <s v="TS"/>
    <n v="210"/>
    <x v="2"/>
    <s v="UR"/>
    <s v="WARM DRY UF"/>
    <n v="6"/>
    <x v="2"/>
    <x v="9"/>
    <s v="PSMEG"/>
    <n v="4277"/>
    <n v="42"/>
    <s v="WE"/>
    <s v="No"/>
    <n v="2002.082926"/>
    <s v="H"/>
    <n v="2002.082926"/>
    <n v="94298.801896000004"/>
  </r>
  <r>
    <n v="670"/>
    <s v="Polygon"/>
    <n v="5402"/>
    <s v="dfa4b1da-d022-45f1-b950-a0c53fb79cd5"/>
    <n v="8045000"/>
    <n v="4"/>
    <s v="USFS"/>
    <n v="42"/>
    <n v="6140680450000160"/>
    <x v="669"/>
    <n v="18.241147999999999"/>
    <n v="91"/>
    <n v="70"/>
    <s v="GF"/>
    <s v="ES"/>
    <n v="0"/>
    <n v="0"/>
    <n v="0"/>
    <s v="--"/>
    <s v="--"/>
    <n v="0"/>
    <n v="0"/>
    <n v="0"/>
    <s v="--"/>
    <s v="--"/>
    <n v="1"/>
    <n v="70"/>
    <s v="2=SE"/>
    <n v="796"/>
    <n v="166"/>
    <n v="368"/>
    <n v="96"/>
    <n v="6.1838689999999996"/>
    <n v="5160"/>
    <n v="4392"/>
    <n v="25431"/>
    <n v="267"/>
    <n v="1"/>
    <n v="3"/>
    <x v="43"/>
    <s v="CW"/>
    <n v="8"/>
    <n v="88"/>
    <s v="SS"/>
    <n v="213"/>
    <x v="0"/>
    <s v="SE"/>
    <s v="COOL VERY MOIST UF"/>
    <n v="77"/>
    <x v="0"/>
    <x v="0"/>
    <s v="ABGR"/>
    <n v="4273"/>
    <n v="47"/>
    <s v="EA"/>
    <s v="No"/>
    <n v="825.57229299999995"/>
    <s v="H"/>
    <n v="825.57229299999995"/>
    <n v="33904.676685999999"/>
  </r>
  <r>
    <n v="671"/>
    <s v="Polygon"/>
    <n v="5403"/>
    <s v="f4ff2b0e-eeba-43ab-8af1-e08f2c921201"/>
    <n v="8045000"/>
    <n v="4"/>
    <s v="USFS"/>
    <n v="42"/>
    <n v="6140680450000210"/>
    <x v="670"/>
    <n v="28.716937999999999"/>
    <n v="119"/>
    <n v="26"/>
    <s v="GF"/>
    <s v="--"/>
    <n v="9.425732"/>
    <n v="42"/>
    <n v="27"/>
    <s v="DF"/>
    <s v="--"/>
    <n v="4.1079660000000002"/>
    <n v="18"/>
    <n v="34"/>
    <s v="DF"/>
    <s v="GF"/>
    <n v="3"/>
    <n v="65"/>
    <s v="6=OM"/>
    <n v="1016"/>
    <n v="139"/>
    <n v="335"/>
    <n v="77"/>
    <n v="5.0087029999999997"/>
    <n v="4575"/>
    <n v="3969"/>
    <n v="24847"/>
    <n v="267"/>
    <n v="1"/>
    <n v="3"/>
    <x v="23"/>
    <s v="CW"/>
    <n v="10"/>
    <n v="74"/>
    <s v="SS"/>
    <n v="213"/>
    <x v="0"/>
    <s v="SE"/>
    <s v="COOL MOIST UF"/>
    <n v="77"/>
    <x v="0"/>
    <x v="0"/>
    <s v="ABGR"/>
    <n v="3543"/>
    <n v="53"/>
    <s v="WE"/>
    <s v="No"/>
    <n v="1314.9806550000001"/>
    <s v="H"/>
    <n v="1314.9806550000001"/>
    <n v="60749.798881000002"/>
  </r>
  <r>
    <n v="672"/>
    <s v="Polygon"/>
    <n v="5404"/>
    <s v="4f43c61f-f9ed-409f-9f2a-f08720bbbb7e"/>
    <n v="8045000"/>
    <n v="4"/>
    <s v="USFS"/>
    <n v="42"/>
    <n v="6140680450000220"/>
    <x v="671"/>
    <n v="22.002687000000002"/>
    <n v="102"/>
    <n v="56"/>
    <s v="GF"/>
    <s v="DF"/>
    <n v="8.844417"/>
    <n v="44"/>
    <n v="10"/>
    <s v="DF"/>
    <s v="GF"/>
    <n v="0.93511900000000003"/>
    <n v="7"/>
    <n v="3"/>
    <s v="GF"/>
    <s v="DF"/>
    <n v="2"/>
    <n v="62"/>
    <s v="3=UR"/>
    <n v="749"/>
    <n v="205"/>
    <n v="431"/>
    <n v="97"/>
    <n v="7.0895140000000003"/>
    <n v="7380"/>
    <n v="6727"/>
    <n v="38786"/>
    <n v="267"/>
    <n v="1"/>
    <n v="2"/>
    <x v="32"/>
    <s v="CD"/>
    <n v="2"/>
    <n v="70"/>
    <s v="SS"/>
    <n v="210"/>
    <x v="2"/>
    <s v="SE"/>
    <s v="WARM DRY UF"/>
    <n v="77"/>
    <x v="2"/>
    <x v="9"/>
    <s v="PSMEG"/>
    <n v="3834"/>
    <n v="65"/>
    <s v="SW"/>
    <s v="No"/>
    <n v="661.80289800000003"/>
    <s v="H"/>
    <n v="661.80289800000003"/>
    <n v="13113.26964"/>
  </r>
  <r>
    <n v="673"/>
    <s v="Polygon"/>
    <n v="5405"/>
    <s v="a4461853-1201-4bc3-8d99-26c0f8d8c39c"/>
    <n v="8045000"/>
    <n v="4"/>
    <s v="USFS"/>
    <n v="42"/>
    <n v="6140680450000240"/>
    <x v="672"/>
    <n v="25.524063000000002"/>
    <n v="71"/>
    <n v="18"/>
    <s v="PP"/>
    <s v="--"/>
    <n v="8.6291159999999998"/>
    <n v="23"/>
    <n v="2"/>
    <s v="PP"/>
    <s v="--"/>
    <n v="1.8829629999999999"/>
    <n v="12"/>
    <n v="2"/>
    <s v="DF"/>
    <s v="--"/>
    <n v="1"/>
    <n v="21"/>
    <s v="5=OS"/>
    <n v="43"/>
    <n v="43"/>
    <n v="70"/>
    <n v="33"/>
    <n v="13.512363000000001"/>
    <n v="919"/>
    <n v="810"/>
    <n v="4220"/>
    <n v="221"/>
    <n v="1"/>
    <n v="4"/>
    <x v="32"/>
    <s v="CD"/>
    <n v="2"/>
    <n v="80"/>
    <s v="SS"/>
    <n v="210"/>
    <x v="2"/>
    <s v="OFSS"/>
    <s v="WARM DRY UF"/>
    <n v="10"/>
    <x v="2"/>
    <x v="9"/>
    <s v="PSMEG"/>
    <n v="4005"/>
    <n v="68"/>
    <s v="SW"/>
    <s v="No"/>
    <n v="366.59101500000003"/>
    <s v="H"/>
    <n v="366.59101500000003"/>
    <n v="6571.4983380000003"/>
  </r>
  <r>
    <n v="674"/>
    <s v="Polygon"/>
    <n v="5406"/>
    <s v="626e81c4-ead5-4693-8473-9355ceb26103"/>
    <n v="8045000"/>
    <n v="4"/>
    <s v="USFS"/>
    <n v="42"/>
    <n v="6140680450000150"/>
    <x v="673"/>
    <n v="17.711781999999999"/>
    <n v="88"/>
    <n v="70"/>
    <s v="GF"/>
    <s v="ES"/>
    <n v="0"/>
    <n v="0"/>
    <n v="0"/>
    <s v="--"/>
    <s v="--"/>
    <n v="0"/>
    <n v="0"/>
    <n v="0"/>
    <s v="--"/>
    <s v="--"/>
    <n v="1"/>
    <n v="70"/>
    <s v="2=SE"/>
    <n v="797"/>
    <n v="165"/>
    <n v="367"/>
    <n v="96"/>
    <n v="6.1707770000000002"/>
    <n v="5145"/>
    <n v="4377"/>
    <n v="25367"/>
    <n v="267"/>
    <n v="1"/>
    <n v="3"/>
    <x v="8"/>
    <s v="CD"/>
    <n v="8"/>
    <n v="92"/>
    <s v="TS"/>
    <n v="210"/>
    <x v="0"/>
    <s v="UR"/>
    <s v="WARM MOIST UF"/>
    <n v="6"/>
    <x v="0"/>
    <x v="0"/>
    <s v="PSMEG mixed"/>
    <n v="3847"/>
    <n v="50"/>
    <s v="SE"/>
    <s v="No"/>
    <n v="610.97879399999999"/>
    <s v="H"/>
    <n v="610.97879399999999"/>
    <n v="19816.313455"/>
  </r>
  <r>
    <n v="675"/>
    <s v="Polygon"/>
    <n v="5407"/>
    <s v="e8190dd4-b546-48eb-ad65-cd7e744a7a87"/>
    <n v="8045000"/>
    <n v="4"/>
    <s v="USFS"/>
    <n v="42"/>
    <n v="6140680450000270"/>
    <x v="674"/>
    <n v="26.532475000000002"/>
    <n v="99"/>
    <n v="44"/>
    <s v="DF"/>
    <s v="GF"/>
    <n v="5.6162349999999996"/>
    <n v="21"/>
    <n v="3"/>
    <s v="ES"/>
    <s v="--"/>
    <n v="0"/>
    <n v="0"/>
    <n v="0"/>
    <s v="--"/>
    <s v="--"/>
    <n v="1"/>
    <n v="46"/>
    <s v="5=OS"/>
    <n v="57"/>
    <n v="123"/>
    <n v="171"/>
    <n v="88"/>
    <n v="19.890664999999998"/>
    <n v="4180"/>
    <n v="3742"/>
    <n v="21892"/>
    <n v="201"/>
    <n v="1"/>
    <n v="3"/>
    <x v="23"/>
    <s v="CW"/>
    <n v="8"/>
    <n v="95"/>
    <s v="SS"/>
    <n v="213"/>
    <x v="0"/>
    <s v="SE"/>
    <s v="COOL MOIST UF"/>
    <n v="77"/>
    <x v="0"/>
    <x v="0"/>
    <s v="ABGR"/>
    <n v="3894"/>
    <n v="54"/>
    <s v="NW"/>
    <s v="No"/>
    <n v="1129.2523510000001"/>
    <s v="H"/>
    <n v="1129.2523510000001"/>
    <n v="54206.509233999997"/>
  </r>
  <r>
    <n v="676"/>
    <s v="Polygon"/>
    <n v="5408"/>
    <s v="7186d20e-4ac6-4a85-b162-677ba838ab40"/>
    <n v="8045000"/>
    <n v="4"/>
    <s v="USFS"/>
    <n v="42"/>
    <n v="6140680450000030"/>
    <x v="675"/>
    <n v="3.1856239999999998"/>
    <n v="12"/>
    <n v="16"/>
    <s v="PP"/>
    <s v="--"/>
    <n v="0"/>
    <n v="0"/>
    <n v="0"/>
    <s v="--"/>
    <s v="--"/>
    <n v="0"/>
    <n v="0"/>
    <n v="0"/>
    <s v="--"/>
    <s v="--"/>
    <n v="1"/>
    <n v="16"/>
    <s v="1=SI"/>
    <n v="232"/>
    <n v="7"/>
    <n v="23"/>
    <n v="15"/>
    <n v="2.3377530000000002"/>
    <n v="46"/>
    <n v="0"/>
    <n v="0"/>
    <n v="999"/>
    <n v="5"/>
    <n v="5"/>
    <x v="27"/>
    <s v="CD"/>
    <n v="2"/>
    <n v="10"/>
    <s v="SS"/>
    <n v="210"/>
    <x v="0"/>
    <s v="SE"/>
    <s v="WARM MOIST UF"/>
    <n v="77"/>
    <x v="0"/>
    <x v="0"/>
    <s v="PSMEG"/>
    <n v="3663"/>
    <n v="33"/>
    <s v="EA"/>
    <s v="No"/>
    <n v="466.97447499999998"/>
    <s v=" "/>
    <n v="466.97447499999998"/>
    <n v="7659.2725449999998"/>
  </r>
  <r>
    <n v="677"/>
    <s v="Polygon"/>
    <n v="5409"/>
    <s v="7c86de4c-cbf1-428e-9535-4bcfbb198787"/>
    <n v="8045000"/>
    <n v="4"/>
    <s v="USFS"/>
    <n v="42"/>
    <n v="6140680450000130"/>
    <x v="676"/>
    <n v="3.1810870000000002"/>
    <n v="12"/>
    <n v="16"/>
    <s v="PP"/>
    <s v="--"/>
    <n v="0"/>
    <n v="0"/>
    <n v="0"/>
    <s v="--"/>
    <s v="--"/>
    <n v="0"/>
    <n v="0"/>
    <n v="0"/>
    <s v="--"/>
    <s v="--"/>
    <n v="1"/>
    <n v="16"/>
    <s v="1=SI"/>
    <n v="232"/>
    <n v="7"/>
    <n v="23"/>
    <n v="15"/>
    <n v="2.3345989999999999"/>
    <n v="46"/>
    <n v="0"/>
    <n v="0"/>
    <n v="999"/>
    <n v="5"/>
    <n v="5"/>
    <x v="27"/>
    <s v="CD"/>
    <n v="2"/>
    <n v="20"/>
    <s v="SS"/>
    <n v="210"/>
    <x v="0"/>
    <s v="OFSS"/>
    <s v="WARM MOIST UF"/>
    <n v="10"/>
    <x v="0"/>
    <x v="0"/>
    <s v="PSMEG"/>
    <n v="3251"/>
    <n v="52"/>
    <s v="EA"/>
    <s v="No"/>
    <n v="1108.6401020000001"/>
    <s v=" "/>
    <n v="1108.6401020000001"/>
    <n v="44048.117757"/>
  </r>
  <r>
    <n v="678"/>
    <s v="Polygon"/>
    <n v="5410"/>
    <s v="cda2fdf7-5648-45f1-8a8f-e052dcd49508"/>
    <n v="8045000"/>
    <n v="4"/>
    <s v="USFS"/>
    <n v="42"/>
    <n v="6140680450000330"/>
    <x v="677"/>
    <n v="18.634357000000001"/>
    <n v="64"/>
    <n v="26"/>
    <s v="PP"/>
    <s v="DF"/>
    <n v="0"/>
    <n v="0"/>
    <n v="0"/>
    <s v="--"/>
    <s v="--"/>
    <n v="0"/>
    <n v="0"/>
    <n v="0"/>
    <s v="--"/>
    <s v="--"/>
    <n v="1"/>
    <n v="26"/>
    <s v="1=SI"/>
    <n v="39"/>
    <n v="57"/>
    <n v="86"/>
    <n v="58"/>
    <n v="16.399432999999998"/>
    <n v="1404"/>
    <n v="1240"/>
    <n v="6428"/>
    <n v="221"/>
    <n v="1"/>
    <n v="4"/>
    <x v="2"/>
    <s v="CW"/>
    <n v="10"/>
    <n v="55"/>
    <s v="TS"/>
    <n v="213"/>
    <x v="0"/>
    <s v="UR"/>
    <s v="COOL MOIST UF"/>
    <n v="6"/>
    <x v="0"/>
    <x v="0"/>
    <s v="ABGR"/>
    <n v="3070"/>
    <n v="56"/>
    <s v="EA"/>
    <s v="No"/>
    <n v="821.20063300000004"/>
    <s v="M"/>
    <n v="821.20063300000004"/>
    <n v="22532.858869"/>
  </r>
  <r>
    <n v="679"/>
    <s v="Polygon"/>
    <n v="5411"/>
    <s v="e86b0ebf-2710-4448-bdf9-458ea5ab9d99"/>
    <n v="8045000"/>
    <n v="4"/>
    <s v="USFS"/>
    <n v="42"/>
    <n v="6140680450000330"/>
    <x v="678"/>
    <n v="31.462316999999999"/>
    <n v="126"/>
    <n v="23"/>
    <s v="PP"/>
    <s v="--"/>
    <n v="7.994675"/>
    <n v="41"/>
    <n v="29"/>
    <s v="PP"/>
    <s v="DF"/>
    <n v="4.4545120000000002"/>
    <n v="16"/>
    <n v="22"/>
    <s v="PP"/>
    <s v="--"/>
    <n v="3"/>
    <n v="57"/>
    <s v="6=OM"/>
    <n v="438"/>
    <n v="122"/>
    <n v="255"/>
    <n v="80"/>
    <n v="7.1341960000000002"/>
    <n v="3599"/>
    <n v="3124"/>
    <n v="19398"/>
    <n v="221"/>
    <n v="1"/>
    <n v="3"/>
    <x v="19"/>
    <s v="CD"/>
    <n v="2"/>
    <n v="10"/>
    <s v="SS"/>
    <n v="210"/>
    <x v="0"/>
    <s v="SE"/>
    <s v="WARM MOIST UF"/>
    <n v="77"/>
    <x v="0"/>
    <x v="0"/>
    <s v="PSMEG"/>
    <n v="3405"/>
    <n v="54"/>
    <s v="EA"/>
    <s v="No"/>
    <n v="902.92339300000003"/>
    <s v=" "/>
    <n v="902.92339300000003"/>
    <n v="18830.294922000001"/>
  </r>
  <r>
    <n v="680"/>
    <s v="Polygon"/>
    <n v="5412"/>
    <s v="efdd4d7d-93fe-445b-90c6-6eb4d077b942"/>
    <n v="8045000"/>
    <n v="4"/>
    <s v="USFS"/>
    <n v="42"/>
    <n v="6140680450000340"/>
    <x v="679"/>
    <n v="28.691821999999998"/>
    <n v="119"/>
    <n v="26"/>
    <s v="GF"/>
    <s v="--"/>
    <n v="9.485277"/>
    <n v="42"/>
    <n v="28"/>
    <s v="DF"/>
    <s v="--"/>
    <n v="4.1310779999999996"/>
    <n v="18"/>
    <n v="35"/>
    <s v="DF"/>
    <s v="GF"/>
    <n v="3"/>
    <n v="65"/>
    <s v="6=OM"/>
    <n v="1016"/>
    <n v="139"/>
    <n v="336"/>
    <n v="77"/>
    <n v="5.0166740000000001"/>
    <n v="4577"/>
    <n v="3959"/>
    <n v="24782"/>
    <n v="267"/>
    <n v="1"/>
    <n v="3"/>
    <x v="23"/>
    <s v="CW"/>
    <n v="8"/>
    <n v="90"/>
    <s v="MS"/>
    <n v="213"/>
    <x v="0"/>
    <s v="OFMS"/>
    <s v="COOL MOIST UF"/>
    <n v="8"/>
    <x v="0"/>
    <x v="0"/>
    <s v="ABGR"/>
    <n v="3374"/>
    <n v="42"/>
    <s v="WE"/>
    <s v="No"/>
    <n v="1682.1747660000001"/>
    <s v="H"/>
    <n v="1682.1747660000001"/>
    <n v="58389.150818000002"/>
  </r>
  <r>
    <n v="681"/>
    <s v="Polygon"/>
    <n v="5413"/>
    <s v="4bfeef76-b0e8-47fc-a6ea-d32c187ed76b"/>
    <n v="8045000"/>
    <n v="4"/>
    <s v="USFS"/>
    <n v="42"/>
    <n v="6140680450000100"/>
    <x v="680"/>
    <n v="19.251669"/>
    <n v="107"/>
    <n v="65"/>
    <s v="GF"/>
    <s v="DF"/>
    <n v="8.163062"/>
    <n v="46"/>
    <n v="38"/>
    <s v="GF"/>
    <s v="--"/>
    <n v="2.0237409999999998"/>
    <n v="15"/>
    <n v="12"/>
    <s v="GF"/>
    <s v="--"/>
    <n v="3"/>
    <n v="81"/>
    <s v="4=YM"/>
    <n v="590"/>
    <n v="257"/>
    <n v="493"/>
    <n v="107"/>
    <n v="8.9396719999999998"/>
    <n v="9292"/>
    <n v="8375"/>
    <n v="47292"/>
    <n v="267"/>
    <n v="1"/>
    <n v="2"/>
    <x v="27"/>
    <s v="CD"/>
    <n v="8"/>
    <n v="89"/>
    <s v="TS"/>
    <n v="210"/>
    <x v="0"/>
    <s v="UR"/>
    <s v="WARM MOIST UF"/>
    <n v="6"/>
    <x v="0"/>
    <x v="0"/>
    <s v="PSMEG"/>
    <n v="3245"/>
    <n v="36"/>
    <s v="EA"/>
    <s v="No"/>
    <n v="2217.687919"/>
    <s v="H"/>
    <n v="2217.687919"/>
    <n v="168485.25981600001"/>
  </r>
  <r>
    <n v="682"/>
    <s v="Polygon"/>
    <n v="5414"/>
    <s v="fa472caf-5e13-4166-a0ee-bb715e3c5f48"/>
    <n v="8045000"/>
    <n v="4"/>
    <s v="USFS"/>
    <n v="42"/>
    <n v="6140680450000050"/>
    <x v="681"/>
    <n v="3.19523"/>
    <n v="12"/>
    <n v="16"/>
    <s v="PP"/>
    <s v="--"/>
    <n v="0"/>
    <n v="0"/>
    <n v="0"/>
    <s v="--"/>
    <s v="--"/>
    <n v="0"/>
    <n v="0"/>
    <n v="0"/>
    <s v="--"/>
    <s v="--"/>
    <n v="1"/>
    <n v="16"/>
    <s v="1=SI"/>
    <n v="232"/>
    <n v="7"/>
    <n v="23"/>
    <n v="15"/>
    <n v="2.344446"/>
    <n v="46"/>
    <n v="0"/>
    <n v="0"/>
    <n v="999"/>
    <n v="5"/>
    <n v="5"/>
    <x v="27"/>
    <s v="CD"/>
    <n v="2"/>
    <n v="10"/>
    <s v="SS"/>
    <n v="210"/>
    <x v="0"/>
    <s v="OFSS"/>
    <s v="WARM MOIST UF"/>
    <n v="10"/>
    <x v="0"/>
    <x v="0"/>
    <s v="PSMEG"/>
    <n v="2954"/>
    <n v="61"/>
    <s v="EA"/>
    <s v="No"/>
    <n v="836.28251999999998"/>
    <s v=" "/>
    <n v="836.28251999999998"/>
    <n v="26430.083727000001"/>
  </r>
  <r>
    <n v="683"/>
    <s v="Polygon"/>
    <n v="5415"/>
    <s v="017b352b-4227-4a6a-946c-c5b43f3d3de7"/>
    <n v="8045000"/>
    <n v="4"/>
    <s v="USFS"/>
    <n v="42"/>
    <n v="6140680450000060"/>
    <x v="682"/>
    <n v="18.705801000000001"/>
    <n v="68"/>
    <n v="32"/>
    <s v="DF"/>
    <s v="GF"/>
    <n v="3.8510770000000001"/>
    <n v="13"/>
    <n v="8"/>
    <s v="GF"/>
    <s v="--"/>
    <n v="0"/>
    <n v="0"/>
    <n v="0"/>
    <s v="--"/>
    <s v="--"/>
    <n v="2"/>
    <n v="37"/>
    <s v="3=UR"/>
    <n v="321"/>
    <n v="65"/>
    <n v="146"/>
    <n v="59"/>
    <n v="6.1110220000000002"/>
    <n v="1559"/>
    <n v="1311"/>
    <n v="6814"/>
    <n v="201"/>
    <n v="1"/>
    <n v="4"/>
    <x v="27"/>
    <s v="CD"/>
    <n v="10"/>
    <n v="55"/>
    <s v="TS"/>
    <n v="210"/>
    <x v="0"/>
    <s v="UR"/>
    <s v="WARM MOIST UF"/>
    <n v="6"/>
    <x v="0"/>
    <x v="0"/>
    <s v="PSMEG"/>
    <n v="2929"/>
    <n v="57"/>
    <s v="NE"/>
    <s v="No"/>
    <n v="1739.531612"/>
    <s v="M"/>
    <n v="1739.531612"/>
    <n v="136126.24129400001"/>
  </r>
  <r>
    <n v="684"/>
    <s v="Polygon"/>
    <n v="5416"/>
    <s v="9005b4d2-3abe-49e9-889c-79f767f846c1"/>
    <n v="8045000"/>
    <n v="4"/>
    <s v="USFS"/>
    <n v="42"/>
    <n v="6140680450000060"/>
    <x v="683"/>
    <n v="15.963911"/>
    <n v="87"/>
    <n v="92"/>
    <s v="ES"/>
    <s v="GF"/>
    <n v="0.101441"/>
    <n v="1"/>
    <n v="3"/>
    <s v="GF"/>
    <s v="PY"/>
    <n v="0"/>
    <n v="0"/>
    <n v="0"/>
    <s v="--"/>
    <s v="--"/>
    <n v="1"/>
    <n v="92"/>
    <s v="2=SE"/>
    <n v="6599"/>
    <n v="239"/>
    <n v="749"/>
    <n v="97"/>
    <n v="2.5777139999999998"/>
    <n v="7001"/>
    <n v="5107"/>
    <n v="28541"/>
    <n v="265"/>
    <n v="2"/>
    <n v="1"/>
    <x v="27"/>
    <s v="CD"/>
    <n v="10"/>
    <n v="76"/>
    <s v="MS"/>
    <n v="210"/>
    <x v="0"/>
    <s v="OFMS"/>
    <s v="WARM MOIST UF"/>
    <n v="8"/>
    <x v="0"/>
    <x v="0"/>
    <s v="PSMEG"/>
    <n v="2499"/>
    <n v="45"/>
    <s v="NE"/>
    <s v="No"/>
    <n v="1038.4298249999999"/>
    <s v="H"/>
    <n v="1038.4298249999999"/>
    <n v="31888.467862000001"/>
  </r>
  <r>
    <n v="685"/>
    <s v="Polygon"/>
    <n v="5417"/>
    <s v="3a87cad7-e0e8-43be-9707-d211c4642359"/>
    <n v="8045000"/>
    <n v="4"/>
    <s v="USFS"/>
    <n v="42"/>
    <n v="6140680450000110"/>
    <x v="684"/>
    <n v="17.541512000000001"/>
    <n v="96"/>
    <n v="52"/>
    <s v="WL"/>
    <s v="DF"/>
    <n v="7.6516120000000001"/>
    <n v="43"/>
    <n v="28"/>
    <s v="DF"/>
    <s v="--"/>
    <n v="0.10127"/>
    <n v="1"/>
    <n v="0"/>
    <s v="WL"/>
    <s v="--"/>
    <n v="2"/>
    <n v="65"/>
    <s v="3=UR"/>
    <n v="195"/>
    <n v="157"/>
    <n v="267"/>
    <n v="119"/>
    <n v="12.139725"/>
    <n v="5762"/>
    <n v="5036"/>
    <n v="27485"/>
    <n v="201"/>
    <n v="1"/>
    <n v="2"/>
    <x v="23"/>
    <s v="CW"/>
    <n v="8"/>
    <n v="80"/>
    <s v="TS"/>
    <n v="213"/>
    <x v="0"/>
    <s v="UR"/>
    <s v="COOL MOIST UF"/>
    <n v="6"/>
    <x v="0"/>
    <x v="0"/>
    <s v="ABGR"/>
    <n v="3367"/>
    <n v="52"/>
    <s v="NW"/>
    <s v="No"/>
    <n v="1727.8337389999999"/>
    <s v="H"/>
    <n v="1727.8337389999999"/>
    <n v="154921.75939699999"/>
  </r>
  <r>
    <n v="686"/>
    <s v="Polygon"/>
    <n v="5418"/>
    <s v="5352b33a-af8d-4784-a121-8ac853451d51"/>
    <n v="8045000"/>
    <n v="4"/>
    <s v="USFS"/>
    <n v="42"/>
    <n v="6140680450000100"/>
    <x v="685"/>
    <n v="19.419373"/>
    <n v="107"/>
    <n v="65"/>
    <s v="GF"/>
    <s v="DF"/>
    <n v="8.2911009999999994"/>
    <n v="46"/>
    <n v="38"/>
    <s v="GF"/>
    <s v="--"/>
    <n v="1.963805"/>
    <n v="15"/>
    <n v="12"/>
    <s v="GF"/>
    <s v="--"/>
    <n v="3"/>
    <n v="81"/>
    <s v="4=YM"/>
    <n v="583"/>
    <n v="259"/>
    <n v="494"/>
    <n v="107"/>
    <n v="9.0205199999999994"/>
    <n v="9326"/>
    <n v="8383"/>
    <n v="47220"/>
    <n v="267"/>
    <n v="1"/>
    <n v="2"/>
    <x v="27"/>
    <s v="CD"/>
    <n v="8"/>
    <n v="86"/>
    <s v="TS"/>
    <n v="210"/>
    <x v="0"/>
    <s v="UR"/>
    <s v="WARM MOIST UF"/>
    <n v="6"/>
    <x v="0"/>
    <x v="0"/>
    <s v="PSMEG"/>
    <n v="3196"/>
    <n v="48"/>
    <s v="WE"/>
    <s v="No"/>
    <n v="2007.5124719999999"/>
    <s v="H"/>
    <n v="2007.5124719999999"/>
    <n v="175151.55616199999"/>
  </r>
  <r>
    <n v="687"/>
    <s v="Polygon"/>
    <n v="5419"/>
    <s v="efc79119-3843-4e10-bc02-ee6817f1d5f8"/>
    <n v="8045000"/>
    <n v="4"/>
    <s v="USFS"/>
    <n v="42"/>
    <n v="6140680450000280"/>
    <x v="686"/>
    <n v="18.479520999999998"/>
    <n v="103"/>
    <n v="62"/>
    <s v="GF"/>
    <s v="DF"/>
    <n v="6.499593"/>
    <n v="40"/>
    <n v="13"/>
    <s v="ES"/>
    <s v="DF"/>
    <n v="0.101247"/>
    <n v="1"/>
    <n v="0"/>
    <s v="GF"/>
    <s v="DF"/>
    <n v="2"/>
    <n v="67"/>
    <s v="3=UR"/>
    <n v="757"/>
    <n v="181"/>
    <n v="390"/>
    <n v="116"/>
    <n v="6.6151840000000002"/>
    <n v="7506"/>
    <n v="6885"/>
    <n v="39589"/>
    <n v="201"/>
    <n v="1"/>
    <n v="2"/>
    <x v="27"/>
    <s v="CP"/>
    <n v="8"/>
    <n v="97"/>
    <s v="SS"/>
    <n v="237"/>
    <x v="0"/>
    <s v="SE"/>
    <s v="WARM MOIST UF"/>
    <n v="77"/>
    <x v="0"/>
    <x v="0"/>
    <s v="PIPO"/>
    <n v="3268"/>
    <n v="56"/>
    <s v="SW"/>
    <s v="No"/>
    <n v="433.61974300000003"/>
    <s v="H"/>
    <n v="433.61974300000003"/>
    <n v="10383.369275999999"/>
  </r>
  <r>
    <n v="688"/>
    <s v="Polygon"/>
    <n v="5420"/>
    <s v="d9ced738-a6a4-4564-bf25-0ec63c67dfa6"/>
    <n v="8045000"/>
    <n v="4"/>
    <s v="USFS"/>
    <n v="42"/>
    <n v="6140680450000280"/>
    <x v="687"/>
    <n v="25.971291999999998"/>
    <n v="114"/>
    <n v="9"/>
    <s v="DF"/>
    <s v="--"/>
    <n v="0"/>
    <n v="0"/>
    <n v="0"/>
    <s v="--"/>
    <s v="--"/>
    <n v="0"/>
    <n v="0"/>
    <n v="0"/>
    <s v="--"/>
    <s v="--"/>
    <n v="1"/>
    <n v="9"/>
    <s v="5=OS"/>
    <n v="4"/>
    <n v="16"/>
    <n v="21"/>
    <n v="112"/>
    <n v="25.926344"/>
    <n v="749"/>
    <n v="689"/>
    <n v="4452"/>
    <n v="999"/>
    <n v="5"/>
    <n v="5"/>
    <x v="27"/>
    <s v="CD"/>
    <n v="10"/>
    <n v="33"/>
    <s v="TS"/>
    <n v="210"/>
    <x v="0"/>
    <s v="UR"/>
    <s v="WARM MOIST UF"/>
    <n v="6"/>
    <x v="0"/>
    <x v="0"/>
    <s v="PSMEG"/>
    <n v="2721"/>
    <n v="68"/>
    <s v="NW"/>
    <s v="No"/>
    <n v="864.44406000000004"/>
    <s v=" "/>
    <n v="864.44406000000004"/>
    <n v="27962.075213"/>
  </r>
  <r>
    <n v="689"/>
    <s v="Polygon"/>
    <n v="5421"/>
    <s v="bcf06f9c-65ca-4d9e-9729-fc91f0b553db"/>
    <n v="8045000"/>
    <n v="4"/>
    <s v="USFS"/>
    <n v="42"/>
    <n v="6140680450000050"/>
    <x v="688"/>
    <n v="26.120735"/>
    <n v="114"/>
    <n v="8"/>
    <s v="DF"/>
    <s v="--"/>
    <n v="0"/>
    <n v="0"/>
    <n v="0"/>
    <s v="--"/>
    <s v="--"/>
    <n v="0"/>
    <n v="0"/>
    <n v="0"/>
    <s v="--"/>
    <s v="--"/>
    <n v="1"/>
    <n v="8"/>
    <s v="5=OS"/>
    <n v="4"/>
    <n v="17"/>
    <n v="21"/>
    <n v="112"/>
    <n v="26.072054000000001"/>
    <n v="756"/>
    <n v="698"/>
    <n v="4504"/>
    <n v="999"/>
    <n v="5"/>
    <n v="5"/>
    <x v="27"/>
    <s v="CD"/>
    <n v="10"/>
    <n v="82"/>
    <s v="MS"/>
    <n v="210"/>
    <x v="0"/>
    <s v="OFMS"/>
    <s v="WARM MOIST UF"/>
    <n v="8"/>
    <x v="0"/>
    <x v="0"/>
    <s v="PSMEG"/>
    <n v="2935"/>
    <n v="54"/>
    <s v="WE"/>
    <s v="No"/>
    <n v="3092.286732"/>
    <s v="H"/>
    <n v="3080.4904179999999"/>
    <n v="119337.79279799999"/>
  </r>
  <r>
    <n v="690"/>
    <s v="Polygon"/>
    <n v="5422"/>
    <s v="1547544e-089f-4521-b576-61f270dc01a2"/>
    <n v="8045000"/>
    <n v="4"/>
    <s v="USFS"/>
    <n v="42"/>
    <n v="6140680450000340"/>
    <x v="689"/>
    <n v="26.093427999999999"/>
    <n v="114"/>
    <n v="9"/>
    <s v="DF"/>
    <s v="--"/>
    <n v="0"/>
    <n v="0"/>
    <n v="0"/>
    <s v="--"/>
    <s v="--"/>
    <n v="0"/>
    <n v="0"/>
    <n v="0"/>
    <s v="--"/>
    <s v="--"/>
    <n v="1"/>
    <n v="9"/>
    <s v="5=OS"/>
    <n v="4"/>
    <n v="17"/>
    <n v="21"/>
    <n v="112"/>
    <n v="26.045427"/>
    <n v="755"/>
    <n v="697"/>
    <n v="4493"/>
    <n v="999"/>
    <n v="5"/>
    <n v="5"/>
    <x v="32"/>
    <s v="CD"/>
    <n v="2"/>
    <n v="45"/>
    <s v="SS"/>
    <n v="210"/>
    <x v="2"/>
    <s v="OFSS"/>
    <s v="WARM DRY UF"/>
    <n v="10"/>
    <x v="2"/>
    <x v="9"/>
    <s v="PSMEG"/>
    <n v="2733"/>
    <n v="63"/>
    <s v="WE"/>
    <s v="No"/>
    <n v="1156.840263"/>
    <s v="M"/>
    <n v="1139.1749380000001"/>
    <n v="38507.030859999999"/>
  </r>
  <r>
    <n v="691"/>
    <s v="Polygon"/>
    <n v="5423"/>
    <s v="b68fb7bf-8a85-4ecd-b7f4-14487ce15511"/>
    <n v="8045000"/>
    <n v="4"/>
    <s v="USFS"/>
    <n v="42"/>
    <n v="6140680450000340"/>
    <x v="690"/>
    <n v="19.675588999999999"/>
    <n v="115"/>
    <n v="55"/>
    <s v="DF"/>
    <s v="GF"/>
    <n v="0.1011"/>
    <n v="1"/>
    <n v="0"/>
    <s v="DF"/>
    <s v="GF"/>
    <n v="0"/>
    <n v="0"/>
    <n v="0"/>
    <s v="--"/>
    <s v="--"/>
    <n v="1"/>
    <n v="55"/>
    <s v="2=SE"/>
    <n v="838"/>
    <n v="169"/>
    <n v="377"/>
    <n v="114"/>
    <n v="6.0812340000000003"/>
    <n v="7722"/>
    <n v="7197"/>
    <n v="42250"/>
    <n v="201"/>
    <n v="1"/>
    <n v="2"/>
    <x v="27"/>
    <s v="CD"/>
    <n v="2"/>
    <n v="10"/>
    <s v="SS"/>
    <n v="210"/>
    <x v="0"/>
    <s v="OFSS"/>
    <s v="WARM MOIST UF"/>
    <n v="10"/>
    <x v="0"/>
    <x v="0"/>
    <s v="PSMEG"/>
    <n v="2813"/>
    <n v="64"/>
    <s v="WE"/>
    <s v="No"/>
    <n v="1032.974927"/>
    <s v=" "/>
    <n v="1032.974927"/>
    <n v="24270.728610999999"/>
  </r>
  <r>
    <n v="692"/>
    <s v="Polygon"/>
    <n v="5424"/>
    <s v="4dd2bc72-71a4-4601-a5ad-4e18350358fd"/>
    <n v="8045000"/>
    <n v="4"/>
    <s v="USFS"/>
    <n v="42"/>
    <n v="6140680450000080"/>
    <x v="691"/>
    <n v="19.752195"/>
    <n v="94"/>
    <n v="76"/>
    <s v="GF"/>
    <s v="ES"/>
    <n v="5.9112910000000003"/>
    <n v="38"/>
    <n v="13"/>
    <s v="GF"/>
    <s v="AF"/>
    <n v="0"/>
    <n v="0"/>
    <n v="0"/>
    <s v="--"/>
    <s v="--"/>
    <n v="2"/>
    <n v="79"/>
    <s v="3=UR"/>
    <n v="1674"/>
    <n v="284"/>
    <n v="656"/>
    <n v="109"/>
    <n v="5.5777609999999997"/>
    <n v="9735"/>
    <n v="8695"/>
    <n v="47853"/>
    <n v="267"/>
    <n v="1"/>
    <n v="1"/>
    <x v="27"/>
    <s v="CD"/>
    <n v="10"/>
    <n v="80"/>
    <s v="TS"/>
    <n v="210"/>
    <x v="0"/>
    <s v="UR"/>
    <s v="WARM MOIST UF"/>
    <n v="6"/>
    <x v="0"/>
    <x v="0"/>
    <s v="PSMEG"/>
    <n v="2853"/>
    <n v="53"/>
    <s v="NE"/>
    <s v="No"/>
    <n v="2417.4641470000001"/>
    <s v="H"/>
    <n v="2417.4641470000001"/>
    <n v="164942.41635099999"/>
  </r>
  <r>
    <n v="693"/>
    <s v="Polygon"/>
    <n v="5425"/>
    <s v="5c983990-3818-4800-81c8-219eb94d9a68"/>
    <n v="8045000"/>
    <n v="4"/>
    <s v="USFS"/>
    <n v="42"/>
    <n v="6140680450000060"/>
    <x v="692"/>
    <n v="25.945177000000001"/>
    <n v="114"/>
    <n v="8"/>
    <s v="DF"/>
    <s v="--"/>
    <n v="0"/>
    <n v="0"/>
    <n v="0"/>
    <s v="--"/>
    <s v="--"/>
    <n v="0"/>
    <n v="0"/>
    <n v="0"/>
    <s v="--"/>
    <s v="--"/>
    <n v="1"/>
    <n v="8"/>
    <s v="5=OS"/>
    <n v="4"/>
    <n v="16"/>
    <n v="21"/>
    <n v="112"/>
    <n v="25.900883"/>
    <n v="748"/>
    <n v="689"/>
    <n v="4452"/>
    <n v="999"/>
    <n v="5"/>
    <n v="5"/>
    <x v="27"/>
    <s v="CD"/>
    <n v="10"/>
    <n v="40"/>
    <s v="TS"/>
    <n v="210"/>
    <x v="0"/>
    <s v="UR"/>
    <s v="WARM MOIST UF"/>
    <n v="6"/>
    <x v="0"/>
    <x v="0"/>
    <s v="PSMEG"/>
    <n v="2911"/>
    <n v="55"/>
    <s v="NO"/>
    <s v="No"/>
    <n v="1151.8410699999999"/>
    <s v=" "/>
    <n v="1151.8410699999999"/>
    <n v="57520.303632000003"/>
  </r>
  <r>
    <n v="694"/>
    <s v="Polygon"/>
    <n v="5426"/>
    <s v="bf0a4269-13f9-471f-84ee-8528e59b9e07"/>
    <n v="8045000"/>
    <n v="4"/>
    <s v="USFS"/>
    <n v="42"/>
    <n v="6140680450000100"/>
    <x v="693"/>
    <n v="17.521172"/>
    <n v="96"/>
    <n v="52"/>
    <s v="WL"/>
    <s v="DF"/>
    <n v="7.6555090000000003"/>
    <n v="43"/>
    <n v="29"/>
    <s v="DF"/>
    <s v="--"/>
    <n v="0.10127"/>
    <n v="1"/>
    <n v="0"/>
    <s v="WL"/>
    <s v="--"/>
    <n v="2"/>
    <n v="66"/>
    <s v="3=UR"/>
    <n v="196"/>
    <n v="157"/>
    <n v="267"/>
    <n v="119"/>
    <n v="12.13204"/>
    <n v="5761"/>
    <n v="5034"/>
    <n v="27473"/>
    <n v="201"/>
    <n v="1"/>
    <n v="2"/>
    <x v="27"/>
    <s v="CD"/>
    <n v="10"/>
    <n v="88"/>
    <s v="TS"/>
    <n v="210"/>
    <x v="0"/>
    <s v="UR"/>
    <s v="WARM MOIST UF"/>
    <n v="6"/>
    <x v="0"/>
    <x v="0"/>
    <s v="PSMEG"/>
    <n v="2892"/>
    <n v="54"/>
    <s v="NW"/>
    <s v="No"/>
    <n v="3099.8642239999999"/>
    <s v="H"/>
    <n v="3092.770505"/>
    <n v="216737.73822100001"/>
  </r>
  <r>
    <n v="695"/>
    <s v="Polygon"/>
    <n v="5427"/>
    <s v="320db1c0-fdb0-40f7-a596-18aed81897d3"/>
    <n v="8045000"/>
    <n v="4"/>
    <s v="USFS"/>
    <n v="42"/>
    <n v="6140680450000340"/>
    <x v="694"/>
    <n v="28.148790000000002"/>
    <n v="126"/>
    <n v="56"/>
    <s v="GF"/>
    <s v="DF"/>
    <n v="9.1318660000000005"/>
    <n v="45"/>
    <n v="20"/>
    <s v="GF"/>
    <s v="--"/>
    <n v="2.8505319999999998"/>
    <n v="17"/>
    <n v="4"/>
    <s v="GF"/>
    <s v="--"/>
    <n v="2"/>
    <n v="66"/>
    <s v="6=OM"/>
    <n v="202"/>
    <n v="207"/>
    <n v="335"/>
    <n v="118"/>
    <n v="13.690756"/>
    <n v="8749"/>
    <n v="7995"/>
    <n v="49727"/>
    <n v="267"/>
    <n v="1"/>
    <n v="2"/>
    <x v="8"/>
    <s v="CW"/>
    <n v="10"/>
    <n v="80"/>
    <s v="MS"/>
    <n v="213"/>
    <x v="0"/>
    <s v="OFMS"/>
    <s v="WARM MOIST UF"/>
    <n v="8"/>
    <x v="0"/>
    <x v="0"/>
    <s v="ABGR"/>
    <n v="2935"/>
    <n v="62"/>
    <s v="NW"/>
    <s v="No"/>
    <n v="1346.010655"/>
    <s v="H"/>
    <n v="1342.6865290000001"/>
    <n v="59355.040421999998"/>
  </r>
  <r>
    <n v="696"/>
    <s v="Polygon"/>
    <n v="5428"/>
    <s v="1ce72fa0-cdbb-4009-bcf3-99daadfc385a"/>
    <n v="8045000"/>
    <n v="4"/>
    <s v="USFS"/>
    <n v="42"/>
    <n v="6140680450000140"/>
    <x v="695"/>
    <n v="16.855173000000001"/>
    <n v="91"/>
    <n v="43"/>
    <s v="DF"/>
    <s v="WL"/>
    <n v="1.276634"/>
    <n v="9"/>
    <n v="10"/>
    <s v="DF"/>
    <s v="GF"/>
    <n v="0"/>
    <n v="0"/>
    <n v="0"/>
    <s v="--"/>
    <s v="--"/>
    <n v="2"/>
    <n v="49"/>
    <s v="3=UR"/>
    <n v="332"/>
    <n v="100"/>
    <n v="206"/>
    <n v="94"/>
    <n v="7.4362519999999996"/>
    <n v="3706"/>
    <n v="3354"/>
    <n v="18101"/>
    <n v="201"/>
    <n v="1"/>
    <n v="3"/>
    <x v="8"/>
    <s v="CW"/>
    <n v="8"/>
    <n v="88"/>
    <s v="SS"/>
    <n v="213"/>
    <x v="0"/>
    <s v="SE"/>
    <s v="WARM MOIST UF"/>
    <n v="77"/>
    <x v="0"/>
    <x v="0"/>
    <s v="ABGR"/>
    <n v="3966"/>
    <n v="62"/>
    <s v="NW"/>
    <s v="No"/>
    <n v="1083.890046"/>
    <s v="H"/>
    <n v="1083.890046"/>
    <n v="31053.794366999999"/>
  </r>
  <r>
    <n v="697"/>
    <s v="Polygon"/>
    <n v="5429"/>
    <s v="5832df96-4d68-4a99-923b-f07916b99352"/>
    <n v="8045000"/>
    <n v="4"/>
    <s v="USFS"/>
    <n v="42"/>
    <n v="6140680450000120"/>
    <x v="696"/>
    <n v="24.196791000000001"/>
    <n v="130"/>
    <n v="51"/>
    <s v="GF"/>
    <s v="WL"/>
    <n v="9.8938419999999994"/>
    <n v="73"/>
    <n v="22"/>
    <s v="GF"/>
    <s v="--"/>
    <n v="15.226656"/>
    <n v="46"/>
    <n v="10"/>
    <s v="GF"/>
    <s v="--"/>
    <n v="3"/>
    <n v="66"/>
    <s v="4=YM"/>
    <n v="118"/>
    <n v="199"/>
    <n v="293"/>
    <n v="135"/>
    <n v="17.577494000000002"/>
    <n v="9417"/>
    <n v="8714"/>
    <n v="54012"/>
    <n v="267"/>
    <n v="1"/>
    <n v="2"/>
    <x v="8"/>
    <s v="CW"/>
    <n v="10"/>
    <n v="86"/>
    <s v="TS"/>
    <n v="213"/>
    <x v="0"/>
    <s v="UR"/>
    <s v="WARM MOIST UF"/>
    <n v="6"/>
    <x v="0"/>
    <x v="0"/>
    <s v="ABGR"/>
    <n v="3676"/>
    <n v="59"/>
    <s v="NW"/>
    <s v="No"/>
    <n v="1154.066382"/>
    <s v="H"/>
    <n v="1154.066382"/>
    <n v="47560.395950999999"/>
  </r>
  <r>
    <n v="698"/>
    <s v="Polygon"/>
    <n v="5430"/>
    <s v="e95c8e2a-2572-415d-9ef4-4cdf8fba31ae"/>
    <n v="8045000"/>
    <n v="4"/>
    <s v="USFS"/>
    <n v="42"/>
    <n v="6140680450000340"/>
    <x v="697"/>
    <n v="10.243080000000001"/>
    <n v="44"/>
    <n v="50"/>
    <s v="PP"/>
    <s v="--"/>
    <n v="2.1995960000000001"/>
    <n v="11"/>
    <n v="14"/>
    <s v="PP"/>
    <s v="DF"/>
    <n v="0"/>
    <n v="0"/>
    <n v="0"/>
    <s v="--"/>
    <s v="--"/>
    <n v="2"/>
    <n v="57"/>
    <s v="3=UR"/>
    <n v="394"/>
    <n v="92"/>
    <n v="199"/>
    <n v="44"/>
    <n v="6.5360480000000001"/>
    <n v="1375"/>
    <n v="1094"/>
    <n v="4771"/>
    <n v="221"/>
    <n v="1"/>
    <n v="3"/>
    <x v="8"/>
    <s v="CW"/>
    <n v="10"/>
    <n v="75"/>
    <s v="SS"/>
    <n v="213"/>
    <x v="0"/>
    <s v="OFSS"/>
    <s v="WARM MOIST UF"/>
    <n v="10"/>
    <x v="0"/>
    <x v="0"/>
    <s v="ABGR"/>
    <n v="3163"/>
    <n v="49"/>
    <s v="SW"/>
    <s v="No"/>
    <n v="2247.0953469999999"/>
    <s v="H"/>
    <n v="2247.0953469999999"/>
    <n v="43321.853533000001"/>
  </r>
  <r>
    <n v="699"/>
    <s v="Polygon"/>
    <n v="5431"/>
    <s v="83eeb0c9-0702-4581-937d-978bd9353897"/>
    <n v="8045000"/>
    <n v="4"/>
    <s v="USFS"/>
    <n v="42"/>
    <n v="6140680450000130"/>
    <x v="698"/>
    <n v="20.320575999999999"/>
    <n v="100"/>
    <n v="75"/>
    <s v="GF"/>
    <s v="DF"/>
    <n v="3.6371579999999999"/>
    <n v="18"/>
    <n v="4"/>
    <s v="GF"/>
    <s v="--"/>
    <n v="0"/>
    <n v="0"/>
    <n v="0"/>
    <s v="--"/>
    <s v="--"/>
    <n v="1"/>
    <n v="76"/>
    <s v="2=SE"/>
    <n v="215"/>
    <n v="234"/>
    <n v="375"/>
    <n v="108"/>
    <n v="14.141253000000001"/>
    <n v="9791"/>
    <n v="9008"/>
    <n v="53226"/>
    <n v="267"/>
    <n v="1"/>
    <n v="2"/>
    <x v="23"/>
    <s v="CW"/>
    <n v="8"/>
    <n v="83"/>
    <s v="MS"/>
    <n v="213"/>
    <x v="0"/>
    <s v="OFMS"/>
    <s v="COOL MOIST UF"/>
    <n v="8"/>
    <x v="0"/>
    <x v="0"/>
    <s v="ABGR"/>
    <n v="3674"/>
    <n v="51"/>
    <s v="EA"/>
    <s v="No"/>
    <n v="3348.1075529999998"/>
    <s v="H"/>
    <n v="3348.1075529999998"/>
    <n v="138257.817626"/>
  </r>
  <r>
    <n v="700"/>
    <s v="Polygon"/>
    <n v="5432"/>
    <s v="8a468ca7-4458-4702-bdf6-08016dc318a4"/>
    <n v="8045000"/>
    <n v="4"/>
    <s v="USFS"/>
    <n v="42"/>
    <n v="6140680450000140"/>
    <x v="699"/>
    <n v="25.105405999999999"/>
    <n v="114"/>
    <n v="63"/>
    <s v="DF"/>
    <s v="WL"/>
    <n v="0.75609599999999999"/>
    <n v="8"/>
    <n v="1"/>
    <s v="GF"/>
    <s v="--"/>
    <n v="0"/>
    <n v="0"/>
    <n v="0"/>
    <s v="--"/>
    <s v="--"/>
    <n v="1"/>
    <n v="64"/>
    <s v="5=OS"/>
    <n v="239"/>
    <n v="206"/>
    <n v="345"/>
    <n v="117"/>
    <n v="12.573905999999999"/>
    <n v="7652"/>
    <n v="6826"/>
    <n v="41383"/>
    <n v="201"/>
    <n v="1"/>
    <n v="2"/>
    <x v="43"/>
    <s v="CW"/>
    <n v="8"/>
    <n v="82"/>
    <s v="SS"/>
    <n v="212"/>
    <x v="0"/>
    <s v="SE"/>
    <s v="COOL VERY MOIST UF"/>
    <n v="77"/>
    <x v="0"/>
    <x v="0"/>
    <s v="LAOC mixed"/>
    <n v="3857"/>
    <n v="59"/>
    <s v="NE"/>
    <s v="No"/>
    <n v="1390.468431"/>
    <s v="H"/>
    <n v="1390.468431"/>
    <n v="49183.731036999998"/>
  </r>
  <r>
    <n v="701"/>
    <s v="Polygon"/>
    <n v="5433"/>
    <s v="52db1334-8646-48f8-9abc-bdced41865f8"/>
    <n v="8045000"/>
    <n v="4"/>
    <s v="USFS"/>
    <n v="42"/>
    <n v="6140680450000280"/>
    <x v="700"/>
    <n v="24.169606999999999"/>
    <n v="130"/>
    <n v="51"/>
    <s v="GF"/>
    <s v="WL"/>
    <n v="9.855181"/>
    <n v="73"/>
    <n v="22"/>
    <s v="GF"/>
    <s v="--"/>
    <n v="15.201763"/>
    <n v="46"/>
    <n v="10"/>
    <s v="GF"/>
    <s v="--"/>
    <n v="3"/>
    <n v="66"/>
    <s v="4=YM"/>
    <n v="118"/>
    <n v="199"/>
    <n v="292"/>
    <n v="135"/>
    <n v="17.553877"/>
    <n v="9396"/>
    <n v="8693"/>
    <n v="53820"/>
    <n v="267"/>
    <n v="1"/>
    <n v="2"/>
    <x v="8"/>
    <s v="CW"/>
    <n v="10"/>
    <n v="50"/>
    <s v="TS"/>
    <n v="213"/>
    <x v="0"/>
    <s v="UR"/>
    <s v="WARM MOIST UF"/>
    <n v="6"/>
    <x v="0"/>
    <x v="0"/>
    <s v="ABGR"/>
    <n v="4045"/>
    <n v="57"/>
    <s v="NW"/>
    <s v="No"/>
    <n v="1345.6540950000001"/>
    <s v="M"/>
    <n v="1345.6540950000001"/>
    <n v="37697.424537999999"/>
  </r>
  <r>
    <n v="702"/>
    <s v="Polygon"/>
    <n v="5434"/>
    <s v="bcb77b54-8ccb-45b2-9fca-7d32a004c979"/>
    <n v="8045000"/>
    <n v="4"/>
    <s v="USFS"/>
    <n v="42"/>
    <n v="6140680450000040"/>
    <x v="701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1"/>
    <n v="23"/>
    <n v="9.8441580000000002"/>
    <n v="7"/>
    <n v="6"/>
    <n v="22"/>
    <n v="999"/>
    <n v="5"/>
    <n v="5"/>
    <x v="8"/>
    <s v="CW"/>
    <n v="2"/>
    <n v="10"/>
    <s v="MO"/>
    <n v="213"/>
    <x v="0"/>
    <s v="BG"/>
    <s v="WARM MOIST UF"/>
    <n v="6"/>
    <x v="0"/>
    <x v="0"/>
    <s v="ABGR"/>
    <n v="2834"/>
    <n v="60"/>
    <s v="WE"/>
    <s v="Yes"/>
    <n v="686.301423"/>
    <s v=" "/>
    <n v="669.930474"/>
    <n v="10612.433391"/>
  </r>
  <r>
    <n v="703"/>
    <s v="Polygon"/>
    <n v="5435"/>
    <s v="034d70d5-1044-4d56-b32b-439538bf0be3"/>
    <n v="8045000"/>
    <n v="4"/>
    <s v="USFS"/>
    <n v="42"/>
    <n v="6140680450000060"/>
    <x v="702"/>
    <n v="28.054099999999998"/>
    <n v="143"/>
    <n v="26"/>
    <s v="GF"/>
    <s v="WL"/>
    <n v="9.2569700000000008"/>
    <n v="61"/>
    <n v="13"/>
    <s v="GF"/>
    <s v="--"/>
    <n v="6.3838200000000001"/>
    <n v="18"/>
    <n v="20"/>
    <s v="DF"/>
    <s v="--"/>
    <n v="3"/>
    <n v="48"/>
    <s v="6=OM"/>
    <n v="127"/>
    <n v="101"/>
    <n v="171"/>
    <n v="101"/>
    <n v="12.073333999999999"/>
    <n v="4389"/>
    <n v="3899"/>
    <n v="25090"/>
    <n v="267"/>
    <n v="1"/>
    <n v="3"/>
    <x v="27"/>
    <s v="CD"/>
    <n v="10"/>
    <n v="90"/>
    <s v="MS"/>
    <n v="210"/>
    <x v="0"/>
    <s v="OFMS"/>
    <s v="WARM MOIST UF"/>
    <n v="8"/>
    <x v="0"/>
    <x v="0"/>
    <s v="PSMEG"/>
    <n v="2884"/>
    <n v="48"/>
    <s v="WE"/>
    <s v="No"/>
    <n v="1989.3798839999999"/>
    <s v="H"/>
    <n v="1989.3798839999999"/>
    <n v="69272.487974000003"/>
  </r>
  <r>
    <n v="704"/>
    <s v="Polygon"/>
    <n v="5436"/>
    <s v="5f8a78b0-287f-4db4-a998-a3ed0ffd2010"/>
    <n v="8045000"/>
    <n v="4"/>
    <s v="USFS"/>
    <n v="42"/>
    <n v="6140680450000340"/>
    <x v="703"/>
    <n v="3.1860189999999999"/>
    <n v="12"/>
    <n v="16"/>
    <s v="PP"/>
    <s v="--"/>
    <n v="0"/>
    <n v="0"/>
    <n v="0"/>
    <s v="--"/>
    <s v="--"/>
    <n v="0"/>
    <n v="0"/>
    <n v="0"/>
    <s v="--"/>
    <s v="--"/>
    <n v="1"/>
    <n v="16"/>
    <s v="1=SI"/>
    <n v="232"/>
    <n v="7"/>
    <n v="23"/>
    <n v="15"/>
    <n v="2.3380269999999999"/>
    <n v="46"/>
    <n v="0"/>
    <n v="0"/>
    <n v="999"/>
    <n v="5"/>
    <n v="5"/>
    <x v="27"/>
    <s v="CD"/>
    <n v="2"/>
    <n v="25"/>
    <s v="SS"/>
    <n v="210"/>
    <x v="0"/>
    <s v="OFSS"/>
    <s v="WARM MOIST UF"/>
    <n v="10"/>
    <x v="0"/>
    <x v="0"/>
    <s v="PSMEG"/>
    <n v="2907"/>
    <n v="69"/>
    <s v="EA"/>
    <s v="No"/>
    <n v="789.14621999999997"/>
    <s v=" "/>
    <n v="789.14621999999997"/>
    <n v="13825.613300999999"/>
  </r>
  <r>
    <n v="705"/>
    <s v="Polygon"/>
    <n v="5437"/>
    <s v="8dc2060e-79f2-4668-a0f3-f3e2035d1cac"/>
    <n v="8045000"/>
    <n v="4"/>
    <s v="USFS"/>
    <n v="42"/>
    <n v="6140680450000050"/>
    <x v="704"/>
    <n v="19.431190000000001"/>
    <n v="107"/>
    <n v="65"/>
    <s v="GF"/>
    <s v="DF"/>
    <n v="8.3037740000000007"/>
    <n v="46"/>
    <n v="38"/>
    <s v="GF"/>
    <s v="--"/>
    <n v="2.0237409999999998"/>
    <n v="15"/>
    <n v="12"/>
    <s v="GF"/>
    <s v="--"/>
    <n v="3"/>
    <n v="81"/>
    <s v="4=YM"/>
    <n v="582"/>
    <n v="259"/>
    <n v="494"/>
    <n v="107"/>
    <n v="9.0267680000000006"/>
    <n v="9327"/>
    <n v="8403"/>
    <n v="47352"/>
    <n v="267"/>
    <n v="1"/>
    <n v="2"/>
    <x v="27"/>
    <s v="CD"/>
    <n v="8"/>
    <n v="90"/>
    <s v="SS"/>
    <n v="210"/>
    <x v="0"/>
    <s v="SE"/>
    <s v="WARM MOIST UF"/>
    <n v="77"/>
    <x v="0"/>
    <x v="0"/>
    <s v="PSMEG"/>
    <n v="3161"/>
    <n v="52"/>
    <s v="WE"/>
    <s v="No"/>
    <n v="1709.5115069999999"/>
    <s v="H"/>
    <n v="1709.5115069999999"/>
    <n v="65381.853878000002"/>
  </r>
  <r>
    <n v="706"/>
    <s v="Polygon"/>
    <n v="5438"/>
    <s v="ad18a9b0-0e73-4210-8dc5-ce9ea23f74c2"/>
    <n v="8045000"/>
    <n v="4"/>
    <s v="USFS"/>
    <n v="42"/>
    <n v="6140680450000000"/>
    <x v="705"/>
    <n v="22.001771999999999"/>
    <n v="102"/>
    <n v="57"/>
    <s v="GF"/>
    <s v="DF"/>
    <n v="8.9080429999999993"/>
    <n v="44"/>
    <n v="10"/>
    <s v="DF"/>
    <s v="GF"/>
    <n v="0.93852800000000003"/>
    <n v="7"/>
    <n v="3"/>
    <s v="GF"/>
    <s v="DF"/>
    <n v="2"/>
    <n v="62"/>
    <s v="3=UR"/>
    <n v="748"/>
    <n v="205"/>
    <n v="431"/>
    <n v="97"/>
    <n v="7.0963310000000002"/>
    <n v="7380"/>
    <n v="6725"/>
    <n v="38774"/>
    <n v="267"/>
    <n v="1"/>
    <n v="2"/>
    <x v="43"/>
    <s v="CW"/>
    <n v="10"/>
    <n v="83"/>
    <s v="MS"/>
    <n v="213"/>
    <x v="0"/>
    <s v="OFMS"/>
    <s v="COOL VERY MOIST UF"/>
    <n v="8"/>
    <x v="0"/>
    <x v="0"/>
    <s v="ABGR"/>
    <n v="3773"/>
    <n v="47"/>
    <s v="SW"/>
    <s v="No"/>
    <n v="1846.597563"/>
    <s v="H"/>
    <n v="1838.8909430000001"/>
    <n v="56934.751015000002"/>
  </r>
  <r>
    <n v="707"/>
    <s v="Polygon"/>
    <n v="5439"/>
    <s v="2f7a7ac3-e0c3-4163-b8ad-a49d9864726d"/>
    <n v="8045000"/>
    <n v="4"/>
    <s v="USFS"/>
    <n v="42"/>
    <n v="6140680450000000"/>
    <x v="706"/>
    <n v="24.262347999999999"/>
    <n v="125"/>
    <n v="23"/>
    <s v="WL"/>
    <s v="DF"/>
    <n v="12.477862"/>
    <n v="56"/>
    <n v="20"/>
    <s v="GF"/>
    <s v="--"/>
    <n v="0"/>
    <n v="0"/>
    <n v="0"/>
    <s v="--"/>
    <s v="--"/>
    <n v="2"/>
    <n v="39"/>
    <s v="3=UR"/>
    <n v="54"/>
    <n v="92"/>
    <n v="135"/>
    <n v="93"/>
    <n v="17.771516999999999"/>
    <n v="3467"/>
    <n v="3124"/>
    <n v="18352"/>
    <n v="321"/>
    <n v="1"/>
    <n v="4"/>
    <x v="43"/>
    <s v="CW"/>
    <n v="10"/>
    <n v="87"/>
    <s v="MS"/>
    <n v="213"/>
    <x v="0"/>
    <s v="UR"/>
    <s v="COOL VERY MOIST UF"/>
    <n v="6"/>
    <x v="0"/>
    <x v="0"/>
    <s v="ABGR"/>
    <n v="3724"/>
    <n v="56"/>
    <s v="NO"/>
    <s v="No"/>
    <n v="974.29694300000006"/>
    <s v="H"/>
    <n v="968.47255600000005"/>
    <n v="49271.315248999999"/>
  </r>
  <r>
    <n v="708"/>
    <s v="Polygon"/>
    <n v="5440"/>
    <s v="c9185493-b01b-49e7-9a5b-2f0bef1a1c5c"/>
    <n v="8045000"/>
    <n v="4"/>
    <s v="USFS"/>
    <n v="42"/>
    <n v="6140680450000010"/>
    <x v="707"/>
    <n v="26.078726"/>
    <n v="113"/>
    <n v="67"/>
    <s v="GF"/>
    <s v="WL"/>
    <n v="9.6456130000000009"/>
    <n v="35"/>
    <n v="15"/>
    <s v="ES"/>
    <s v="GF"/>
    <n v="1.7175290000000001"/>
    <n v="10"/>
    <n v="2"/>
    <s v="ES"/>
    <s v="GF"/>
    <n v="2"/>
    <n v="73"/>
    <s v="6=OM"/>
    <n v="381"/>
    <n v="257"/>
    <n v="452"/>
    <n v="107"/>
    <n v="11.117632"/>
    <n v="9243"/>
    <n v="8383"/>
    <n v="48395"/>
    <n v="267"/>
    <n v="1"/>
    <n v="2"/>
    <x v="26"/>
    <s v="CP"/>
    <n v="10"/>
    <n v="76"/>
    <s v="SS"/>
    <n v="237"/>
    <x v="2"/>
    <s v="OFSS"/>
    <s v="WARM DRY UF"/>
    <n v="10"/>
    <x v="2"/>
    <x v="9"/>
    <s v="PIPO"/>
    <n v="4304"/>
    <n v="56"/>
    <s v="SW"/>
    <s v="No"/>
    <n v="2068.7541919999999"/>
    <s v="H"/>
    <n v="2068.7541919999999"/>
    <n v="53459.039194999998"/>
  </r>
  <r>
    <n v="709"/>
    <s v="Polygon"/>
    <n v="5441"/>
    <s v="9db48dd0-88a3-4861-adb5-893db81dcd67"/>
    <n v="8045000"/>
    <n v="4"/>
    <s v="USFS"/>
    <n v="42"/>
    <n v="6140680450000170"/>
    <x v="708"/>
    <n v="26.018820000000002"/>
    <n v="113"/>
    <n v="67"/>
    <s v="GF"/>
    <s v="WL"/>
    <n v="9.5845439999999993"/>
    <n v="35"/>
    <n v="15"/>
    <s v="ES"/>
    <s v="GF"/>
    <n v="1.7175290000000001"/>
    <n v="10"/>
    <n v="2"/>
    <s v="ES"/>
    <s v="GF"/>
    <n v="2"/>
    <n v="73"/>
    <s v="6=OM"/>
    <n v="382"/>
    <n v="256"/>
    <n v="450"/>
    <n v="108"/>
    <n v="11.074491"/>
    <n v="9212"/>
    <n v="8342"/>
    <n v="48216"/>
    <n v="267"/>
    <n v="1"/>
    <n v="2"/>
    <x v="19"/>
    <s v="CD"/>
    <n v="8"/>
    <n v="90"/>
    <s v="SS"/>
    <n v="210"/>
    <x v="0"/>
    <s v="SE"/>
    <s v="WARM MOIST UF"/>
    <n v="77"/>
    <x v="0"/>
    <x v="0"/>
    <s v="PSMEG"/>
    <n v="4080"/>
    <n v="45"/>
    <s v="WE"/>
    <s v="No"/>
    <n v="1831.882846"/>
    <s v="H"/>
    <n v="1823.852263"/>
    <n v="59959.590880999996"/>
  </r>
  <r>
    <n v="710"/>
    <s v="Polygon"/>
    <n v="5442"/>
    <s v="f460c3c9-bef9-4ba7-aec3-271e2c37e947"/>
    <n v="8045000"/>
    <n v="4"/>
    <s v="USFS"/>
    <n v="42"/>
    <n v="6140680450000020"/>
    <x v="709"/>
    <n v="25.926722999999999"/>
    <n v="120"/>
    <n v="72"/>
    <s v="GF"/>
    <s v="DF"/>
    <n v="0"/>
    <n v="0"/>
    <n v="0"/>
    <s v="--"/>
    <s v="--"/>
    <n v="0"/>
    <n v="0"/>
    <n v="0"/>
    <s v="--"/>
    <s v="--"/>
    <n v="1"/>
    <n v="72"/>
    <s v="5=OS"/>
    <n v="138"/>
    <n v="237"/>
    <n v="346"/>
    <n v="115"/>
    <n v="17.727314"/>
    <n v="9703"/>
    <n v="8888"/>
    <n v="52640"/>
    <n v="267"/>
    <n v="1"/>
    <n v="2"/>
    <x v="43"/>
    <s v="CW"/>
    <n v="10"/>
    <n v="65"/>
    <s v="SS"/>
    <n v="213"/>
    <x v="0"/>
    <s v="SE"/>
    <s v="COOL VERY MOIST UF"/>
    <n v="77"/>
    <x v="0"/>
    <x v="0"/>
    <s v="ABGR"/>
    <n v="4134"/>
    <n v="55"/>
    <s v="EA"/>
    <s v="No"/>
    <n v="1623.23513"/>
    <s v="M"/>
    <n v="1623.23513"/>
    <n v="105056.763613"/>
  </r>
  <r>
    <n v="711"/>
    <s v="Polygon"/>
    <n v="5443"/>
    <s v="4269879e-b04c-4273-8362-f38021a9fa72"/>
    <n v="8045000"/>
    <n v="4"/>
    <s v="USFS"/>
    <n v="42"/>
    <n v="6140680450000200"/>
    <x v="710"/>
    <n v="16.996372000000001"/>
    <n v="98"/>
    <n v="61"/>
    <s v="GF"/>
    <s v="DF"/>
    <n v="6.4263089999999998"/>
    <n v="40"/>
    <n v="13"/>
    <s v="ES"/>
    <s v="DF"/>
    <n v="0.101344"/>
    <n v="1"/>
    <n v="0"/>
    <s v="GF"/>
    <s v="DF"/>
    <n v="2"/>
    <n v="66"/>
    <s v="3=UR"/>
    <n v="759"/>
    <n v="179"/>
    <n v="387"/>
    <n v="117"/>
    <n v="6.5746510000000002"/>
    <n v="7448"/>
    <n v="6818"/>
    <n v="39248"/>
    <n v="201"/>
    <n v="1"/>
    <n v="2"/>
    <x v="43"/>
    <s v="CW"/>
    <n v="10"/>
    <n v="82"/>
    <s v="MS"/>
    <n v="213"/>
    <x v="0"/>
    <s v="OFMS"/>
    <s v="COOL VERY MOIST UF"/>
    <n v="8"/>
    <x v="0"/>
    <x v="0"/>
    <s v="ABGR"/>
    <n v="3941"/>
    <n v="52"/>
    <s v="NE"/>
    <s v="No"/>
    <n v="2441.6255299999998"/>
    <s v="H"/>
    <n v="2441.6255299999998"/>
    <n v="133136.48451899999"/>
  </r>
  <r>
    <n v="712"/>
    <s v="Polygon"/>
    <n v="5444"/>
    <s v="82085491-2131-4456-a144-b0bcfb5d8257"/>
    <n v="8045000"/>
    <n v="4"/>
    <s v="USFS"/>
    <n v="42"/>
    <n v="6140680450000210"/>
    <x v="711"/>
    <n v="17.74823"/>
    <n v="100"/>
    <n v="61"/>
    <s v="GF"/>
    <s v="DF"/>
    <n v="6.4153079999999996"/>
    <n v="40"/>
    <n v="12"/>
    <s v="ES"/>
    <s v="DF"/>
    <n v="0.101328"/>
    <n v="1"/>
    <n v="0"/>
    <s v="GF"/>
    <s v="DF"/>
    <n v="2"/>
    <n v="66"/>
    <s v="3=UR"/>
    <n v="759"/>
    <n v="179"/>
    <n v="387"/>
    <n v="117"/>
    <n v="6.5734890000000004"/>
    <n v="7446"/>
    <n v="6806"/>
    <n v="39183"/>
    <n v="201"/>
    <n v="1"/>
    <n v="2"/>
    <x v="43"/>
    <s v="CW"/>
    <n v="10"/>
    <n v="86"/>
    <s v="TS"/>
    <n v="213"/>
    <x v="0"/>
    <s v="UR"/>
    <s v="COOL VERY MOIST UF"/>
    <n v="6"/>
    <x v="0"/>
    <x v="0"/>
    <s v="ABGR"/>
    <n v="4173"/>
    <n v="51"/>
    <s v="NE"/>
    <s v="No"/>
    <n v="2424.1594839999998"/>
    <s v="H"/>
    <n v="2424.1594839999998"/>
    <n v="148236.601807"/>
  </r>
  <r>
    <n v="713"/>
    <s v="Polygon"/>
    <n v="5445"/>
    <s v="970e91c7-dc32-4155-b8e9-43bfe41b9b69"/>
    <n v="8045000"/>
    <n v="4"/>
    <s v="USFS"/>
    <n v="42"/>
    <n v="6140680450000210"/>
    <x v="712"/>
    <n v="18.042971000000001"/>
    <n v="89"/>
    <n v="75"/>
    <s v="GF"/>
    <s v="DF"/>
    <n v="4.6171670000000002"/>
    <n v="27"/>
    <n v="18"/>
    <s v="GF"/>
    <s v="DF"/>
    <n v="0"/>
    <n v="0"/>
    <n v="0"/>
    <s v="--"/>
    <s v="--"/>
    <n v="2"/>
    <n v="79"/>
    <s v="3=UR"/>
    <n v="467"/>
    <n v="252"/>
    <n v="463"/>
    <n v="95"/>
    <n v="9.9392669999999992"/>
    <n v="8141"/>
    <n v="7202"/>
    <n v="38547"/>
    <n v="267"/>
    <n v="1"/>
    <n v="2"/>
    <x v="23"/>
    <s v="CW"/>
    <n v="10"/>
    <n v="90"/>
    <s v="MS"/>
    <n v="213"/>
    <x v="0"/>
    <s v="OFMS"/>
    <s v="COOL MOIST UF"/>
    <n v="8"/>
    <x v="0"/>
    <x v="0"/>
    <s v="ABGR"/>
    <n v="4256"/>
    <n v="50"/>
    <s v="NW"/>
    <s v="No"/>
    <n v="2832.8153360000001"/>
    <s v="H"/>
    <n v="2832.8153360000001"/>
    <n v="203484.349044"/>
  </r>
  <r>
    <n v="714"/>
    <s v="Polygon"/>
    <n v="5446"/>
    <s v="cf06afbd-de05-49d7-a04c-678bc01ecd45"/>
    <n v="8045000"/>
    <n v="4"/>
    <s v="USFS"/>
    <n v="42"/>
    <n v="6140680450000030"/>
    <x v="713"/>
    <n v="12.033415"/>
    <n v="59"/>
    <n v="43"/>
    <s v="GF"/>
    <s v="PP"/>
    <n v="5.0347660000000003"/>
    <n v="29"/>
    <n v="5"/>
    <s v="GF"/>
    <s v="--"/>
    <n v="2.5242640000000001"/>
    <n v="14"/>
    <n v="9"/>
    <s v="GF"/>
    <s v="DF"/>
    <n v="2"/>
    <n v="50"/>
    <s v="3=UR"/>
    <n v="388"/>
    <n v="95"/>
    <n v="205"/>
    <n v="68"/>
    <n v="6.7163380000000004"/>
    <n v="2358"/>
    <n v="1668"/>
    <n v="8809"/>
    <n v="221"/>
    <n v="1"/>
    <n v="3"/>
    <x v="23"/>
    <s v="CW"/>
    <n v="8"/>
    <n v="95"/>
    <s v="SS"/>
    <n v="213"/>
    <x v="0"/>
    <s v="SE"/>
    <s v="COOL MOIST UF"/>
    <n v="77"/>
    <x v="0"/>
    <x v="0"/>
    <s v="ABGR"/>
    <n v="4576"/>
    <n v="28"/>
    <s v="NO"/>
    <s v="No"/>
    <n v="2436.4500189999999"/>
    <s v="H"/>
    <n v="2434.5311449999999"/>
    <n v="134822.26899099999"/>
  </r>
  <r>
    <n v="715"/>
    <s v="Polygon"/>
    <n v="5447"/>
    <s v="c141d5fc-fd93-437e-a0c9-bff715485726"/>
    <n v="8045000"/>
    <n v="4"/>
    <s v="USFS"/>
    <n v="42"/>
    <n v="6140680450000010"/>
    <x v="714"/>
    <n v="27.892612"/>
    <n v="108"/>
    <n v="18"/>
    <s v="DF"/>
    <s v="GF"/>
    <n v="13.828690999999999"/>
    <n v="50"/>
    <n v="9"/>
    <s v="DF"/>
    <s v="--"/>
    <n v="4.1320949999999996"/>
    <n v="18"/>
    <n v="22"/>
    <s v="GF"/>
    <s v="--"/>
    <n v="3"/>
    <n v="42"/>
    <s v="6=OM"/>
    <n v="1310"/>
    <n v="77"/>
    <n v="219"/>
    <n v="61"/>
    <n v="3.2808099999999998"/>
    <n v="2096"/>
    <n v="1743"/>
    <n v="9752"/>
    <n v="201"/>
    <n v="1"/>
    <n v="4"/>
    <x v="23"/>
    <s v="CW"/>
    <n v="2"/>
    <n v="90"/>
    <s v="SS"/>
    <n v="213"/>
    <x v="0"/>
    <s v="OFSS"/>
    <s v="COOL MOIST UF"/>
    <n v="10"/>
    <x v="0"/>
    <x v="0"/>
    <s v="ABGR"/>
    <n v="4410"/>
    <n v="53"/>
    <s v="NW"/>
    <s v="No"/>
    <n v="806.22002599999996"/>
    <s v="H"/>
    <n v="806.22002599999996"/>
    <n v="28420.451559000001"/>
  </r>
  <r>
    <n v="716"/>
    <s v="Polygon"/>
    <n v="5448"/>
    <s v="e28b5060-6d9b-4559-9041-31594e8aebfb"/>
    <n v="8045000"/>
    <n v="4"/>
    <s v="USFS"/>
    <n v="42"/>
    <n v="6140680450000160"/>
    <x v="715"/>
    <n v="18.456060000000001"/>
    <n v="89"/>
    <n v="74"/>
    <s v="GF"/>
    <s v="DF"/>
    <n v="4.6211469999999997"/>
    <n v="27"/>
    <n v="18"/>
    <s v="GF"/>
    <s v="DF"/>
    <n v="0"/>
    <n v="0"/>
    <n v="0"/>
    <s v="--"/>
    <s v="--"/>
    <n v="2"/>
    <n v="79"/>
    <s v="3=UR"/>
    <n v="464"/>
    <n v="252"/>
    <n v="463"/>
    <n v="95"/>
    <n v="9.9892620000000001"/>
    <n v="8147"/>
    <n v="7197"/>
    <n v="38489"/>
    <n v="267"/>
    <n v="1"/>
    <n v="2"/>
    <x v="2"/>
    <s v="CW"/>
    <n v="8"/>
    <n v="92"/>
    <s v="SS"/>
    <n v="213"/>
    <x v="0"/>
    <s v="SE"/>
    <s v="COOL MOIST UF"/>
    <n v="77"/>
    <x v="0"/>
    <x v="0"/>
    <s v="ABGR"/>
    <n v="4571"/>
    <n v="15"/>
    <s v="NE"/>
    <s v="No"/>
    <n v="2265.697979"/>
    <s v="H"/>
    <n v="2265.697979"/>
    <n v="255528.22487999999"/>
  </r>
  <r>
    <n v="717"/>
    <s v="Polygon"/>
    <n v="5449"/>
    <s v="5e98e3e2-06fd-40eb-87de-062ab1a5c571"/>
    <n v="8045000"/>
    <n v="4"/>
    <s v="USFS"/>
    <n v="42"/>
    <n v="6140680450000200"/>
    <x v="716"/>
    <n v="0"/>
    <n v="0"/>
    <n v="0"/>
    <s v="--"/>
    <s v="--"/>
    <n v="0"/>
    <n v="0"/>
    <n v="0"/>
    <s v="--"/>
    <s v="--"/>
    <n v="0"/>
    <n v="0"/>
    <n v="0"/>
    <s v="--"/>
    <s v="--"/>
    <n v="0"/>
    <n v="8"/>
    <s v="0=BG"/>
    <n v="156"/>
    <n v="18"/>
    <n v="44"/>
    <n v="16"/>
    <n v="4.5382509999999998"/>
    <n v="582"/>
    <n v="508"/>
    <n v="3129"/>
    <n v="999"/>
    <n v="5"/>
    <n v="5"/>
    <x v="23"/>
    <s v="CW"/>
    <n v="2"/>
    <n v="15"/>
    <s v="TS"/>
    <n v="213"/>
    <x v="0"/>
    <s v="UR"/>
    <s v="COOL MOIST UF"/>
    <n v="6"/>
    <x v="0"/>
    <x v="0"/>
    <s v="ABGR"/>
    <n v="4390"/>
    <n v="56"/>
    <s v="NE"/>
    <s v="No"/>
    <n v="2491.0105440000002"/>
    <s v=" "/>
    <n v="2491.0105440000002"/>
    <n v="77047.261062999998"/>
  </r>
  <r>
    <n v="718"/>
    <s v="Polygon"/>
    <n v="5450"/>
    <s v="efccce04-94f9-4d31-8534-073808527078"/>
    <n v="8045000"/>
    <n v="4"/>
    <s v="USFS"/>
    <n v="42"/>
    <n v="6140680450000350"/>
    <x v="717"/>
    <n v="0"/>
    <n v="0"/>
    <n v="0"/>
    <s v="--"/>
    <s v="--"/>
    <n v="0"/>
    <n v="0"/>
    <n v="0"/>
    <s v="--"/>
    <s v="--"/>
    <n v="0"/>
    <n v="0"/>
    <n v="0"/>
    <s v="--"/>
    <s v="--"/>
    <n v="0"/>
    <n v="8"/>
    <s v="0=BG"/>
    <n v="156"/>
    <n v="18"/>
    <n v="44"/>
    <n v="16"/>
    <n v="4.5401660000000001"/>
    <n v="583"/>
    <n v="509"/>
    <n v="3133"/>
    <n v="999"/>
    <n v="5"/>
    <n v="5"/>
    <x v="23"/>
    <s v="CW"/>
    <n v="10"/>
    <n v="86"/>
    <s v="SS"/>
    <n v="213"/>
    <x v="0"/>
    <s v="OFSS"/>
    <s v="COOL MOIST UF"/>
    <n v="10"/>
    <x v="0"/>
    <x v="0"/>
    <s v="ABGR"/>
    <n v="4310"/>
    <n v="51"/>
    <s v="EA"/>
    <s v="No"/>
    <n v="739.63566600000001"/>
    <s v="H"/>
    <n v="739.63566600000001"/>
    <n v="16328.839877"/>
  </r>
  <r>
    <n v="719"/>
    <s v="Polygon"/>
    <n v="5451"/>
    <s v="7bfd9647-6765-4057-8687-16ce41301fac"/>
    <n v="8045000"/>
    <n v="4"/>
    <s v="USFS"/>
    <n v="42"/>
    <n v="6140680450000170"/>
    <x v="718"/>
    <n v="22.016833999999999"/>
    <n v="100"/>
    <n v="58"/>
    <s v="GF"/>
    <s v="ES"/>
    <n v="10.464268000000001"/>
    <n v="55"/>
    <n v="11"/>
    <s v="GF"/>
    <s v="--"/>
    <n v="2.2266349999999999"/>
    <n v="12"/>
    <n v="23"/>
    <s v="GF"/>
    <s v="ES"/>
    <n v="3"/>
    <n v="71"/>
    <s v="4=YM"/>
    <n v="732"/>
    <n v="197"/>
    <n v="415"/>
    <n v="102"/>
    <n v="7.0196480000000001"/>
    <n v="7266"/>
    <n v="6544"/>
    <n v="38092"/>
    <n v="267"/>
    <n v="1"/>
    <n v="3"/>
    <x v="23"/>
    <s v="CW"/>
    <n v="10"/>
    <n v="90"/>
    <s v="MS"/>
    <n v="213"/>
    <x v="0"/>
    <s v="OFMS"/>
    <s v="COOL MOIST UF"/>
    <n v="8"/>
    <x v="0"/>
    <x v="0"/>
    <s v="ABGR"/>
    <n v="3772"/>
    <n v="44"/>
    <s v="NW"/>
    <s v="No"/>
    <n v="2820.3369029999999"/>
    <s v="H"/>
    <n v="2820.3369029999999"/>
    <n v="124175.807566"/>
  </r>
  <r>
    <n v="720"/>
    <s v="Polygon"/>
    <n v="5452"/>
    <s v="41f3e100-faf6-476b-95b8-f474df24502b"/>
    <n v="8045000"/>
    <n v="4"/>
    <s v="USFS"/>
    <n v="42"/>
    <n v="6140680450000350"/>
    <x v="719"/>
    <n v="21.775303000000001"/>
    <n v="100"/>
    <n v="58"/>
    <s v="GF"/>
    <s v="ES"/>
    <n v="10.240259"/>
    <n v="55"/>
    <n v="11"/>
    <s v="GF"/>
    <s v="--"/>
    <n v="2.2116690000000001"/>
    <n v="12"/>
    <n v="23"/>
    <s v="GF"/>
    <s v="ES"/>
    <n v="3"/>
    <n v="71"/>
    <s v="4=YM"/>
    <n v="737"/>
    <n v="194"/>
    <n v="410"/>
    <n v="102"/>
    <n v="6.9400190000000004"/>
    <n v="7185"/>
    <n v="6473"/>
    <n v="37619"/>
    <n v="267"/>
    <n v="1"/>
    <n v="3"/>
    <x v="23"/>
    <s v="CW"/>
    <n v="8"/>
    <n v="88"/>
    <s v="SS"/>
    <n v="213"/>
    <x v="0"/>
    <s v="SE"/>
    <s v="COOL MOIST UF"/>
    <n v="77"/>
    <x v="0"/>
    <x v="0"/>
    <s v="ABGR"/>
    <n v="3681"/>
    <n v="45"/>
    <s v="NE"/>
    <s v="No"/>
    <n v="1377.3348779999999"/>
    <s v="H"/>
    <n v="1377.3348779999999"/>
    <n v="60580.613195999998"/>
  </r>
  <r>
    <n v="721"/>
    <s v="Polygon"/>
    <n v="5453"/>
    <s v="d7229608-83cf-4ff0-b209-8fe90d6d95cd"/>
    <n v="8045000"/>
    <n v="4"/>
    <s v="USFS"/>
    <n v="42"/>
    <n v="6140680450000190"/>
    <x v="720"/>
    <n v="7.4717219999999998"/>
    <n v="43"/>
    <n v="60"/>
    <s v="ES"/>
    <s v="AF"/>
    <n v="0"/>
    <n v="0"/>
    <n v="0"/>
    <s v="--"/>
    <s v="--"/>
    <n v="0"/>
    <n v="0"/>
    <n v="0"/>
    <s v="--"/>
    <s v="--"/>
    <n v="1"/>
    <n v="60"/>
    <s v="2=SE"/>
    <n v="1985"/>
    <n v="78"/>
    <n v="241"/>
    <n v="67"/>
    <n v="2.6901769999999998"/>
    <n v="1803"/>
    <n v="1316"/>
    <n v="7408"/>
    <n v="266"/>
    <n v="1"/>
    <n v="4"/>
    <x v="4"/>
    <s v="CW"/>
    <n v="5"/>
    <n v="33"/>
    <s v="SS"/>
    <n v="213"/>
    <x v="0"/>
    <s v="SI"/>
    <s v="COOL WET UF"/>
    <n v="2"/>
    <x v="0"/>
    <x v="0"/>
    <s v="ABGR"/>
    <n v="4070"/>
    <n v="45"/>
    <s v="EA"/>
    <s v="No"/>
    <n v="1849.070651"/>
    <s v=" "/>
    <n v="1849.070651"/>
    <n v="84354.038776000001"/>
  </r>
  <r>
    <n v="722"/>
    <s v="Polygon"/>
    <n v="5454"/>
    <s v="a47b1141-c672-45d3-956f-91ddb99547f0"/>
    <n v="8045000"/>
    <n v="4"/>
    <s v="USFS"/>
    <n v="42"/>
    <n v="6140680450000350"/>
    <x v="721"/>
    <n v="27.882265"/>
    <n v="108"/>
    <n v="18"/>
    <s v="DF"/>
    <s v="GF"/>
    <n v="13.822082999999999"/>
    <n v="50"/>
    <n v="9"/>
    <s v="DF"/>
    <s v="--"/>
    <n v="4.137734"/>
    <n v="18"/>
    <n v="22"/>
    <s v="GF"/>
    <s v="--"/>
    <n v="3"/>
    <n v="42"/>
    <s v="6=OM"/>
    <n v="1310"/>
    <n v="77"/>
    <n v="219"/>
    <n v="61"/>
    <n v="3.2806649999999999"/>
    <n v="2095"/>
    <n v="1743"/>
    <n v="9752"/>
    <n v="201"/>
    <n v="1"/>
    <n v="4"/>
    <x v="4"/>
    <s v="CW"/>
    <n v="2"/>
    <n v="37"/>
    <s v="TS"/>
    <n v="213"/>
    <x v="0"/>
    <s v="UR"/>
    <s v="COOL WET UF"/>
    <n v="6"/>
    <x v="0"/>
    <x v="0"/>
    <s v="ABGR"/>
    <n v="3908"/>
    <n v="45"/>
    <s v="EA"/>
    <s v="No"/>
    <n v="1210.0881890000001"/>
    <s v=" "/>
    <n v="1210.0881890000001"/>
    <n v="42504.396664"/>
  </r>
  <r>
    <n v="723"/>
    <s v="Polygon"/>
    <n v="5455"/>
    <s v="06a21687-9f9e-4cf2-96da-4d8d649d6d60"/>
    <n v="8045000"/>
    <n v="4"/>
    <s v="USFS"/>
    <n v="42"/>
    <n v="6140680450000330"/>
    <x v="722"/>
    <n v="25.117552"/>
    <n v="114"/>
    <n v="63"/>
    <s v="DF"/>
    <s v="WL"/>
    <n v="0.75609599999999999"/>
    <n v="8"/>
    <n v="1"/>
    <s v="GF"/>
    <s v="--"/>
    <n v="0"/>
    <n v="0"/>
    <n v="0"/>
    <s v="--"/>
    <s v="--"/>
    <n v="1"/>
    <n v="64"/>
    <s v="5=OS"/>
    <n v="238"/>
    <n v="206"/>
    <n v="344"/>
    <n v="117"/>
    <n v="12.589259"/>
    <n v="7650"/>
    <n v="6824"/>
    <n v="41346"/>
    <n v="201"/>
    <n v="1"/>
    <n v="2"/>
    <x v="2"/>
    <s v="CW"/>
    <n v="10"/>
    <n v="89"/>
    <s v="MS"/>
    <n v="213"/>
    <x v="0"/>
    <s v="OFMS"/>
    <s v="COOL MOIST UF"/>
    <n v="8"/>
    <x v="0"/>
    <x v="0"/>
    <s v="ABGR"/>
    <n v="3917"/>
    <n v="47"/>
    <s v="NO"/>
    <s v="No"/>
    <n v="1138.151556"/>
    <s v="H"/>
    <n v="1138.151556"/>
    <n v="44849.855978"/>
  </r>
  <r>
    <n v="724"/>
    <s v="Polygon"/>
    <n v="5456"/>
    <s v="f53dc768-53c0-4c32-90fa-1caff545d1ba"/>
    <n v="8045000"/>
    <n v="4"/>
    <s v="USFS"/>
    <n v="42"/>
    <n v="6140680450000190"/>
    <x v="723"/>
    <n v="21.791633999999998"/>
    <n v="100"/>
    <n v="57"/>
    <s v="GF"/>
    <s v="ES"/>
    <n v="10.173420999999999"/>
    <n v="55"/>
    <n v="11"/>
    <s v="GF"/>
    <s v="--"/>
    <n v="2.182302"/>
    <n v="12"/>
    <n v="23"/>
    <s v="GF"/>
    <s v="ES"/>
    <n v="3"/>
    <n v="71"/>
    <s v="4=YM"/>
    <n v="737"/>
    <n v="193"/>
    <n v="409"/>
    <n v="102"/>
    <n v="6.930974"/>
    <n v="7181"/>
    <n v="6471"/>
    <n v="37615"/>
    <n v="267"/>
    <n v="1"/>
    <n v="3"/>
    <x v="2"/>
    <s v="CW"/>
    <n v="10"/>
    <n v="89"/>
    <s v="MS"/>
    <n v="213"/>
    <x v="0"/>
    <s v="OFMS"/>
    <s v="COOL MOIST UF"/>
    <n v="8"/>
    <x v="0"/>
    <x v="0"/>
    <s v="ABGR"/>
    <n v="4102"/>
    <n v="50"/>
    <s v="NO"/>
    <s v="No"/>
    <n v="4482.5796730000002"/>
    <s v="H"/>
    <n v="4482.5796730000002"/>
    <n v="209215.416635"/>
  </r>
  <r>
    <n v="725"/>
    <s v="Polygon"/>
    <n v="5457"/>
    <s v="d66cc3fb-3cfe-4231-8c54-8b8270372fb3"/>
    <n v="8045000"/>
    <n v="4"/>
    <s v="USFS"/>
    <n v="42"/>
    <n v="6140680450000200"/>
    <x v="724"/>
    <n v="39.987620999999997"/>
    <n v="164"/>
    <n v="2"/>
    <s v="GF"/>
    <s v="--"/>
    <n v="23.903697999999999"/>
    <n v="109"/>
    <n v="3"/>
    <s v="WL"/>
    <s v="DF"/>
    <n v="7.5305920000000004"/>
    <n v="33"/>
    <n v="30"/>
    <s v="WL"/>
    <s v="DF"/>
    <n v="1"/>
    <n v="33"/>
    <s v="1=SI"/>
    <n v="181"/>
    <n v="60"/>
    <n v="121"/>
    <n v="50"/>
    <n v="7.7638090000000002"/>
    <n v="1289"/>
    <n v="946"/>
    <n v="5230"/>
    <n v="321"/>
    <n v="2"/>
    <n v="4"/>
    <x v="2"/>
    <s v="CW"/>
    <n v="8"/>
    <n v="92"/>
    <s v="SS"/>
    <n v="213"/>
    <x v="0"/>
    <s v="SE"/>
    <s v="COOL MOIST UF"/>
    <n v="77"/>
    <x v="0"/>
    <x v="0"/>
    <s v="ABGR"/>
    <n v="4418"/>
    <n v="44"/>
    <s v="NO"/>
    <s v="No"/>
    <n v="1378.974858"/>
    <s v="H"/>
    <n v="1378.974858"/>
    <n v="115630.845244"/>
  </r>
  <r>
    <n v="726"/>
    <s v="Polygon"/>
    <n v="5458"/>
    <s v="1de8c113-c055-407c-9fab-c3257ce44907"/>
    <n v="8045000"/>
    <n v="4"/>
    <s v="USFS"/>
    <n v="42"/>
    <n v="6140680450000180"/>
    <x v="725"/>
    <n v="14.153378"/>
    <n v="81"/>
    <n v="52"/>
    <s v="DF"/>
    <s v="WL"/>
    <n v="4.0077759999999998"/>
    <n v="27"/>
    <n v="25"/>
    <s v="GF"/>
    <s v="--"/>
    <n v="0"/>
    <n v="0"/>
    <n v="0"/>
    <s v="--"/>
    <s v="--"/>
    <n v="2"/>
    <n v="64"/>
    <s v="3=UR"/>
    <n v="460"/>
    <n v="119"/>
    <n v="253"/>
    <n v="84"/>
    <n v="6.8867849999999997"/>
    <n v="3708"/>
    <n v="3306"/>
    <n v="16858"/>
    <n v="201"/>
    <n v="1"/>
    <n v="3"/>
    <x v="26"/>
    <s v="CD"/>
    <n v="2"/>
    <n v="10"/>
    <s v="TS"/>
    <n v="210"/>
    <x v="2"/>
    <s v="UR"/>
    <s v="WARM DRY UF"/>
    <n v="6"/>
    <x v="2"/>
    <x v="9"/>
    <s v="PSMEG"/>
    <n v="4109"/>
    <n v="48"/>
    <s v="EA"/>
    <s v="No"/>
    <n v="821.63511500000004"/>
    <s v=" "/>
    <n v="821.63511500000004"/>
    <n v="15379.099491000001"/>
  </r>
  <r>
    <n v="727"/>
    <s v="Polygon"/>
    <n v="5459"/>
    <s v="61743cc9-51aa-4cdb-b139-72b9197c32a7"/>
    <n v="8045000"/>
    <n v="4"/>
    <s v="USFS"/>
    <n v="42"/>
    <n v="6140680450000190"/>
    <x v="726"/>
    <n v="12.869745"/>
    <n v="71"/>
    <n v="56"/>
    <s v="GF"/>
    <s v="ES"/>
    <n v="0"/>
    <n v="0"/>
    <n v="0"/>
    <s v="--"/>
    <s v="--"/>
    <n v="0"/>
    <n v="0"/>
    <n v="0"/>
    <s v="--"/>
    <s v="--"/>
    <n v="1"/>
    <n v="56"/>
    <s v="2=SE"/>
    <n v="450"/>
    <n v="109"/>
    <n v="234"/>
    <n v="84"/>
    <n v="6.6509340000000003"/>
    <n v="3261"/>
    <n v="2758"/>
    <n v="15346"/>
    <n v="265"/>
    <n v="1"/>
    <n v="3"/>
    <x v="2"/>
    <s v="CW"/>
    <n v="8"/>
    <n v="94"/>
    <s v="TS"/>
    <n v="213"/>
    <x v="0"/>
    <s v="UR"/>
    <s v="COOL MOIST UF"/>
    <n v="6"/>
    <x v="0"/>
    <x v="0"/>
    <s v="ABGR"/>
    <n v="4373"/>
    <n v="47"/>
    <s v="NE"/>
    <s v="No"/>
    <n v="967.12434399999995"/>
    <s v="H"/>
    <n v="967.12434399999995"/>
    <n v="24515.192329000001"/>
  </r>
  <r>
    <n v="728"/>
    <s v="Polygon"/>
    <n v="5460"/>
    <s v="b966f764-4af7-4a6c-8edc-85a5c8d44c0e"/>
    <n v="8045000"/>
    <n v="4"/>
    <s v="USFS"/>
    <n v="42"/>
    <n v="6140680450000350"/>
    <x v="727"/>
    <n v="16.947500000000002"/>
    <n v="91"/>
    <n v="42"/>
    <s v="DF"/>
    <s v="WL"/>
    <n v="1.276634"/>
    <n v="9"/>
    <n v="10"/>
    <s v="DF"/>
    <s v="GF"/>
    <n v="0"/>
    <n v="0"/>
    <n v="0"/>
    <s v="--"/>
    <s v="--"/>
    <n v="2"/>
    <n v="48"/>
    <s v="3=UR"/>
    <n v="332"/>
    <n v="101"/>
    <n v="208"/>
    <n v="94"/>
    <n v="7.4703840000000001"/>
    <n v="3734"/>
    <n v="3368"/>
    <n v="18170"/>
    <n v="201"/>
    <n v="1"/>
    <n v="3"/>
    <x v="2"/>
    <s v="CD"/>
    <n v="10"/>
    <n v="90"/>
    <s v="SS"/>
    <n v="210"/>
    <x v="0"/>
    <s v="SE"/>
    <s v="COOL MOIST UF"/>
    <n v="77"/>
    <x v="0"/>
    <x v="0"/>
    <s v="PSMEG mixed"/>
    <n v="4468"/>
    <n v="24"/>
    <s v="NO"/>
    <s v="No"/>
    <n v="870.38604799999996"/>
    <s v="H"/>
    <n v="870.38604799999996"/>
    <n v="11037.287789"/>
  </r>
  <r>
    <n v="729"/>
    <s v="Polygon"/>
    <n v="5461"/>
    <s v="0c2e7581-6ccb-4b7f-9021-c5608a87245b"/>
    <n v="8045000"/>
    <n v="4"/>
    <s v="USFS"/>
    <n v="42"/>
    <n v="6140680450000320"/>
    <x v="728"/>
    <n v="24.178395999999999"/>
    <n v="83"/>
    <n v="29"/>
    <s v="DF"/>
    <s v="PP"/>
    <n v="13.373777"/>
    <n v="37"/>
    <n v="8"/>
    <s v="GF"/>
    <s v="--"/>
    <n v="0.79194699999999996"/>
    <n v="5"/>
    <n v="1"/>
    <s v="PP"/>
    <s v="--"/>
    <n v="2"/>
    <n v="35"/>
    <s v="3=UR"/>
    <n v="184"/>
    <n v="95"/>
    <n v="177"/>
    <n v="68"/>
    <n v="9.7416889999999992"/>
    <n v="2356"/>
    <n v="2038"/>
    <n v="10280"/>
    <n v="221"/>
    <n v="1"/>
    <n v="4"/>
    <x v="23"/>
    <s v="CW"/>
    <n v="2"/>
    <n v="78"/>
    <s v="SS"/>
    <n v="213"/>
    <x v="0"/>
    <s v="OFSS"/>
    <s v="COOL MOIST UF"/>
    <n v="10"/>
    <x v="0"/>
    <x v="0"/>
    <s v="ABGR"/>
    <n v="4127"/>
    <n v="58"/>
    <s v="WE"/>
    <s v="No"/>
    <n v="1529.072128"/>
    <s v="H"/>
    <n v="1529.072128"/>
    <n v="60259.486691999999"/>
  </r>
  <r>
    <n v="730"/>
    <s v="Polygon"/>
    <n v="5462"/>
    <s v="03b818bf-805a-48f2-a28c-d9d097ff1c09"/>
    <n v="8045000"/>
    <n v="4"/>
    <s v="USFS"/>
    <n v="42"/>
    <n v="6140680450000000"/>
    <x v="729"/>
    <n v="15.136708"/>
    <n v="77"/>
    <n v="41"/>
    <s v="DF"/>
    <s v="GF"/>
    <n v="0.80514200000000002"/>
    <n v="7"/>
    <n v="11"/>
    <s v="GF"/>
    <s v="DF"/>
    <n v="0"/>
    <n v="0"/>
    <n v="0"/>
    <s v="--"/>
    <s v="--"/>
    <n v="2"/>
    <n v="47"/>
    <s v="3=UR"/>
    <n v="665"/>
    <n v="94"/>
    <n v="225"/>
    <n v="86"/>
    <n v="5.0882550000000002"/>
    <n v="3030"/>
    <n v="2692"/>
    <n v="13667"/>
    <n v="201"/>
    <n v="1"/>
    <n v="3"/>
    <x v="0"/>
    <s v="CP"/>
    <n v="2"/>
    <n v="55"/>
    <s v="SS"/>
    <n v="237"/>
    <x v="0"/>
    <s v="OFSS"/>
    <s v="COOL MOIST UF"/>
    <n v="10"/>
    <x v="0"/>
    <x v="0"/>
    <s v="PIPO"/>
    <n v="3847"/>
    <n v="56"/>
    <s v="WE"/>
    <s v="No"/>
    <n v="1285.046713"/>
    <s v="M"/>
    <n v="1285.046713"/>
    <n v="20327.73661"/>
  </r>
  <r>
    <n v="731"/>
    <s v="Polygon"/>
    <n v="5463"/>
    <s v="c93a64ae-e468-40b6-8697-f321b6998806"/>
    <n v="8045000"/>
    <n v="4"/>
    <s v="USFS"/>
    <n v="42"/>
    <n v="6140680450000350"/>
    <x v="730"/>
    <n v="17.629342999999999"/>
    <n v="96"/>
    <n v="51"/>
    <s v="WL"/>
    <s v="DF"/>
    <n v="7.7116949999999997"/>
    <n v="43"/>
    <n v="27"/>
    <s v="DF"/>
    <s v="--"/>
    <n v="0.10127"/>
    <n v="1"/>
    <n v="0"/>
    <s v="WL"/>
    <s v="--"/>
    <n v="2"/>
    <n v="64"/>
    <s v="3=UR"/>
    <n v="194"/>
    <n v="157"/>
    <n v="267"/>
    <n v="119"/>
    <n v="12.192589"/>
    <n v="5761"/>
    <n v="5032"/>
    <n v="27491"/>
    <n v="201"/>
    <n v="1"/>
    <n v="2"/>
    <x v="33"/>
    <s v="CP"/>
    <n v="10"/>
    <n v="88"/>
    <s v="MS"/>
    <n v="237"/>
    <x v="2"/>
    <s v="OFMS"/>
    <s v="WARM DRY UF"/>
    <n v="8"/>
    <x v="2"/>
    <x v="10"/>
    <s v="PIPO"/>
    <n v="3719"/>
    <n v="46"/>
    <s v="WE"/>
    <s v="No"/>
    <n v="567.19400099999996"/>
    <s v="H"/>
    <n v="567.19400099999996"/>
    <n v="8339.7397349999992"/>
  </r>
  <r>
    <n v="732"/>
    <s v="Polygon"/>
    <n v="5464"/>
    <s v="5cd6c8ca-45b7-453c-9597-8b9481cf5940"/>
    <n v="8045000"/>
    <n v="4"/>
    <s v="USFS"/>
    <n v="42"/>
    <n v="6140680450000110"/>
    <x v="731"/>
    <n v="19.412936999999999"/>
    <n v="107"/>
    <n v="65"/>
    <s v="GF"/>
    <s v="DF"/>
    <n v="8.2647569999999995"/>
    <n v="46"/>
    <n v="38"/>
    <s v="GF"/>
    <s v="--"/>
    <n v="1.963805"/>
    <n v="15"/>
    <n v="12"/>
    <s v="GF"/>
    <s v="--"/>
    <n v="3"/>
    <n v="80"/>
    <s v="4=YM"/>
    <n v="583"/>
    <n v="258"/>
    <n v="494"/>
    <n v="107"/>
    <n v="9.0129509999999993"/>
    <n v="9322"/>
    <n v="8381"/>
    <n v="47239"/>
    <n v="267"/>
    <n v="1"/>
    <n v="2"/>
    <x v="23"/>
    <s v="CW"/>
    <n v="10"/>
    <n v="90"/>
    <s v="MS"/>
    <n v="213"/>
    <x v="0"/>
    <s v="OFMS"/>
    <s v="COOL MOIST UF"/>
    <n v="8"/>
    <x v="0"/>
    <x v="0"/>
    <s v="ABGR"/>
    <n v="3354"/>
    <n v="49"/>
    <s v="WE"/>
    <s v="No"/>
    <n v="3465.391134"/>
    <s v="H"/>
    <n v="3465.391134"/>
    <n v="196132.361558"/>
  </r>
  <r>
    <n v="733"/>
    <s v="Polygon"/>
    <n v="5465"/>
    <s v="1c327d3b-f1e2-4052-be83-345c5facbbc9"/>
    <n v="8045000"/>
    <n v="4"/>
    <s v="USFS"/>
    <n v="42"/>
    <n v="6140680450000050"/>
    <x v="732"/>
    <n v="17.612371"/>
    <n v="96"/>
    <n v="52"/>
    <s v="WL"/>
    <s v="DF"/>
    <n v="7.7156900000000004"/>
    <n v="43"/>
    <n v="28"/>
    <s v="DF"/>
    <s v="--"/>
    <n v="0.10127"/>
    <n v="1"/>
    <n v="0"/>
    <s v="WL"/>
    <s v="--"/>
    <n v="2"/>
    <n v="65"/>
    <s v="3=UR"/>
    <n v="194"/>
    <n v="157"/>
    <n v="267"/>
    <n v="119"/>
    <n v="12.186374000000001"/>
    <n v="5759"/>
    <n v="5031"/>
    <n v="27476"/>
    <n v="201"/>
    <n v="1"/>
    <n v="2"/>
    <x v="33"/>
    <s v="CP"/>
    <n v="2"/>
    <n v="45"/>
    <s v="SS"/>
    <n v="237"/>
    <x v="2"/>
    <s v="OFSS"/>
    <s v="WARM DRY UF"/>
    <n v="10"/>
    <x v="2"/>
    <x v="10"/>
    <s v="PIPO"/>
    <n v="3321"/>
    <n v="48"/>
    <s v="WE"/>
    <s v="No"/>
    <n v="546.23438999999996"/>
    <s v="M"/>
    <n v="546.23438999999996"/>
    <n v="12222.564204"/>
  </r>
  <r>
    <n v="734"/>
    <s v="Polygon"/>
    <n v="5466"/>
    <s v="ab8b8219-4077-4b13-9ffa-7699073aa5e0"/>
    <n v="8045000"/>
    <n v="4"/>
    <s v="USFS"/>
    <n v="42"/>
    <n v="6140680450000270"/>
    <x v="733"/>
    <n v="22.655519000000002"/>
    <n v="107"/>
    <n v="74"/>
    <s v="GF"/>
    <s v="DF"/>
    <n v="6.1975040000000003"/>
    <n v="32"/>
    <n v="12"/>
    <s v="GF"/>
    <s v="--"/>
    <n v="2.6184229999999999"/>
    <n v="12"/>
    <n v="9"/>
    <s v="GF"/>
    <s v="DF"/>
    <n v="3"/>
    <n v="79"/>
    <s v="4=YM"/>
    <n v="569"/>
    <n v="222"/>
    <n v="435"/>
    <n v="107"/>
    <n v="8.4652250000000002"/>
    <n v="7959"/>
    <n v="6985"/>
    <n v="40894"/>
    <n v="267"/>
    <n v="1"/>
    <n v="2"/>
    <x v="27"/>
    <s v="CD"/>
    <n v="2"/>
    <n v="20"/>
    <s v="SS"/>
    <n v="210"/>
    <x v="0"/>
    <s v="OFSS"/>
    <s v="WARM MOIST UF"/>
    <n v="10"/>
    <x v="0"/>
    <x v="0"/>
    <s v="PSMEG"/>
    <n v="3390"/>
    <n v="55"/>
    <s v="WE"/>
    <s v="No"/>
    <n v="1159.505617"/>
    <s v=" "/>
    <n v="1159.505617"/>
    <n v="21115.089747999999"/>
  </r>
  <r>
    <n v="735"/>
    <s v="Polygon"/>
    <n v="5467"/>
    <s v="3311e208-6088-42a5-831a-97d4d432186f"/>
    <n v="8045000"/>
    <n v="4"/>
    <s v="USFS"/>
    <n v="42"/>
    <n v="6140680450000140"/>
    <x v="734"/>
    <n v="20.444862000000001"/>
    <n v="100"/>
    <n v="74"/>
    <s v="GF"/>
    <s v="DF"/>
    <n v="3.6295099999999998"/>
    <n v="18"/>
    <n v="4"/>
    <s v="GF"/>
    <s v="--"/>
    <n v="0"/>
    <n v="0"/>
    <n v="0"/>
    <s v="--"/>
    <s v="--"/>
    <n v="1"/>
    <n v="75"/>
    <s v="2=SE"/>
    <n v="212"/>
    <n v="235"/>
    <n v="374"/>
    <n v="108"/>
    <n v="14.239655000000001"/>
    <n v="9788"/>
    <n v="9005"/>
    <n v="53197"/>
    <n v="267"/>
    <n v="1"/>
    <n v="2"/>
    <x v="23"/>
    <s v="CW"/>
    <n v="8"/>
    <n v="95"/>
    <s v="SS"/>
    <n v="213"/>
    <x v="0"/>
    <s v="SE"/>
    <s v="COOL MOIST UF"/>
    <n v="77"/>
    <x v="0"/>
    <x v="0"/>
    <s v="ABGR"/>
    <n v="3949"/>
    <n v="47"/>
    <s v="NW"/>
    <s v="No"/>
    <n v="2962.0913850000002"/>
    <s v="H"/>
    <n v="2962.0913850000002"/>
    <n v="228948.575468"/>
  </r>
  <r>
    <n v="736"/>
    <s v="Polygon"/>
    <n v="5468"/>
    <s v="510b659f-4783-4507-8e07-8a78c258c9a1"/>
    <n v="8045000"/>
    <n v="4"/>
    <s v="USFS"/>
    <n v="42"/>
    <n v="6140680450000360"/>
    <x v="735"/>
    <n v="21.015592999999999"/>
    <n v="89"/>
    <n v="10"/>
    <s v="GF"/>
    <s v="--"/>
    <n v="1.9761249999999999"/>
    <n v="12"/>
    <n v="8"/>
    <s v="GF"/>
    <s v="DF"/>
    <n v="0"/>
    <n v="0"/>
    <n v="0"/>
    <s v="--"/>
    <s v="--"/>
    <n v="2"/>
    <n v="17"/>
    <s v="3=UR"/>
    <n v="140"/>
    <n v="23"/>
    <n v="53"/>
    <n v="29"/>
    <n v="5.4694209999999996"/>
    <n v="742"/>
    <n v="657"/>
    <n v="3710"/>
    <n v="267"/>
    <n v="3"/>
    <n v="4"/>
    <x v="32"/>
    <s v="CD"/>
    <n v="2"/>
    <n v="65"/>
    <s v="SS"/>
    <n v="210"/>
    <x v="2"/>
    <s v="OFSS"/>
    <s v="WARM DRY UF"/>
    <n v="10"/>
    <x v="2"/>
    <x v="9"/>
    <s v="PSMEG"/>
    <n v="3917"/>
    <n v="63"/>
    <s v="NW"/>
    <s v="No"/>
    <n v="564.32265700000005"/>
    <s v="M"/>
    <n v="564.32265700000005"/>
    <n v="15161.436029"/>
  </r>
  <r>
    <n v="737"/>
    <s v="Polygon"/>
    <n v="5469"/>
    <s v="6b021884-8d38-47c9-ac47-e2929d0c57a8"/>
    <n v="8045000"/>
    <n v="4"/>
    <s v="USFS"/>
    <n v="42"/>
    <n v="6140680450000260"/>
    <x v="736"/>
    <n v="12.908988000000001"/>
    <n v="56"/>
    <n v="55"/>
    <s v="PP"/>
    <s v="DF"/>
    <n v="0"/>
    <n v="0"/>
    <n v="0"/>
    <s v="--"/>
    <s v="--"/>
    <n v="0"/>
    <n v="0"/>
    <n v="0"/>
    <s v="--"/>
    <s v="--"/>
    <n v="1"/>
    <n v="55"/>
    <s v="2=SE"/>
    <n v="279"/>
    <n v="106"/>
    <n v="209"/>
    <n v="62"/>
    <n v="8.3585999999999991"/>
    <n v="2104"/>
    <n v="1660"/>
    <n v="7916"/>
    <n v="221"/>
    <n v="1"/>
    <n v="3"/>
    <x v="47"/>
    <s v="CP"/>
    <n v="2"/>
    <n v="12"/>
    <s v="SS"/>
    <n v="237"/>
    <x v="2"/>
    <s v="SE"/>
    <s v="HOT DRY UF"/>
    <n v="77"/>
    <x v="2"/>
    <x v="2"/>
    <s v="PIPO"/>
    <n v="3467"/>
    <n v="59"/>
    <s v="SE"/>
    <s v="No"/>
    <n v="1203.196608"/>
    <s v=" "/>
    <n v="1203.196608"/>
    <n v="56396.335123999997"/>
  </r>
  <r>
    <n v="738"/>
    <s v="Polygon"/>
    <n v="5470"/>
    <s v="60e52277-1014-492c-9447-6d7c025c3244"/>
    <n v="8045000"/>
    <n v="4"/>
    <s v="USFS"/>
    <n v="42"/>
    <n v="6140680450000140"/>
    <x v="737"/>
    <n v="15.024328000000001"/>
    <n v="77"/>
    <n v="41"/>
    <s v="DF"/>
    <s v="GF"/>
    <n v="0.80514200000000002"/>
    <n v="7"/>
    <n v="11"/>
    <s v="GF"/>
    <s v="DF"/>
    <n v="0"/>
    <n v="0"/>
    <n v="0"/>
    <s v="--"/>
    <s v="--"/>
    <n v="2"/>
    <n v="48"/>
    <s v="3=UR"/>
    <n v="665"/>
    <n v="93"/>
    <n v="223"/>
    <n v="86"/>
    <n v="5.058192"/>
    <n v="3000"/>
    <n v="2673"/>
    <n v="13643"/>
    <n v="201"/>
    <n v="1"/>
    <n v="4"/>
    <x v="4"/>
    <s v="CW"/>
    <n v="10"/>
    <n v="92"/>
    <s v="TS"/>
    <n v="213"/>
    <x v="0"/>
    <s v="UR"/>
    <s v="COOL WET UF"/>
    <n v="6"/>
    <x v="0"/>
    <x v="0"/>
    <s v="ABGR"/>
    <n v="3534"/>
    <n v="47"/>
    <s v="NW"/>
    <s v="No"/>
    <n v="1568.0906709999999"/>
    <s v="H"/>
    <n v="1568.0906709999999"/>
    <n v="70986.825794999997"/>
  </r>
  <r>
    <n v="739"/>
    <s v="Polygon"/>
    <n v="5471"/>
    <s v="380300cf-82e5-4976-a7f2-f74dd43ea14b"/>
    <n v="8045000"/>
    <n v="4"/>
    <s v="USFS"/>
    <n v="42"/>
    <n v="6140680450000140"/>
    <x v="738"/>
    <n v="17.622983999999999"/>
    <n v="96"/>
    <n v="51"/>
    <s v="WL"/>
    <s v="DF"/>
    <n v="7.7202270000000004"/>
    <n v="43"/>
    <n v="27"/>
    <s v="DF"/>
    <s v="--"/>
    <n v="0.10127"/>
    <n v="1"/>
    <n v="0"/>
    <s v="WL"/>
    <s v="--"/>
    <n v="2"/>
    <n v="65"/>
    <s v="3=UR"/>
    <n v="194"/>
    <n v="157"/>
    <n v="267"/>
    <n v="119"/>
    <n v="12.192171"/>
    <n v="5759"/>
    <n v="5028"/>
    <n v="27462"/>
    <n v="201"/>
    <n v="1"/>
    <n v="2"/>
    <x v="23"/>
    <s v="CW"/>
    <n v="2"/>
    <n v="80"/>
    <s v="TS"/>
    <n v="213"/>
    <x v="0"/>
    <s v="UR"/>
    <s v="COOL MOIST UF"/>
    <n v="6"/>
    <x v="0"/>
    <x v="0"/>
    <s v="ABGR"/>
    <n v="3494"/>
    <n v="45"/>
    <s v="WE"/>
    <s v="No"/>
    <n v="876.01811699999996"/>
    <s v="H"/>
    <n v="876.01811699999996"/>
    <n v="33572.478202999999"/>
  </r>
  <r>
    <n v="740"/>
    <s v="Polygon"/>
    <n v="5472"/>
    <s v="dcbef69f-6228-4855-8db3-3cb27c8f9a07"/>
    <n v="8045000"/>
    <n v="4"/>
    <s v="USFS"/>
    <n v="42"/>
    <n v="6140680450000240"/>
    <x v="739"/>
    <n v="25.434695999999999"/>
    <n v="96"/>
    <n v="36"/>
    <s v="PP"/>
    <s v="DF"/>
    <n v="11.292282999999999"/>
    <n v="33"/>
    <n v="4"/>
    <s v="PP"/>
    <s v="--"/>
    <n v="2.7887390000000001"/>
    <n v="10"/>
    <n v="20"/>
    <s v="PP"/>
    <s v="DF"/>
    <n v="2"/>
    <n v="51"/>
    <s v="6=OM"/>
    <n v="346"/>
    <n v="117"/>
    <n v="236"/>
    <n v="83"/>
    <n v="7.8749529999999996"/>
    <n v="3192"/>
    <n v="2833"/>
    <n v="15880"/>
    <n v="221"/>
    <n v="1"/>
    <n v="3"/>
    <x v="4"/>
    <s v="CW"/>
    <n v="8"/>
    <n v="73"/>
    <s v="TS"/>
    <n v="213"/>
    <x v="0"/>
    <s v="UR"/>
    <s v="COOL WET UF"/>
    <n v="6"/>
    <x v="0"/>
    <x v="0"/>
    <s v="ABGR"/>
    <n v="3568"/>
    <n v="48"/>
    <s v="NE"/>
    <s v="No"/>
    <n v="3007.9767350000002"/>
    <s v="H"/>
    <n v="3007.9767350000002"/>
    <n v="382219.57434200001"/>
  </r>
  <r>
    <n v="741"/>
    <s v="Polygon"/>
    <n v="5473"/>
    <s v="2863ffa9-cfaa-4d54-926e-909ca2b7029d"/>
    <n v="8045000"/>
    <n v="4"/>
    <s v="USFS"/>
    <n v="42"/>
    <n v="6140680450000010"/>
    <x v="740"/>
    <n v="14.913660999999999"/>
    <n v="77"/>
    <n v="41"/>
    <s v="DF"/>
    <s v="GF"/>
    <n v="0.80514200000000002"/>
    <n v="7"/>
    <n v="11"/>
    <s v="GF"/>
    <s v="DF"/>
    <n v="0"/>
    <n v="0"/>
    <n v="0"/>
    <s v="--"/>
    <s v="--"/>
    <n v="2"/>
    <n v="48"/>
    <s v="3=UR"/>
    <n v="665"/>
    <n v="92"/>
    <n v="221"/>
    <n v="86"/>
    <n v="5.0287249999999997"/>
    <n v="2973"/>
    <n v="2667"/>
    <n v="13589"/>
    <n v="201"/>
    <n v="1"/>
    <n v="4"/>
    <x v="23"/>
    <s v="CW"/>
    <n v="8"/>
    <n v="88"/>
    <s v="MS"/>
    <n v="213"/>
    <x v="0"/>
    <s v="OFMS"/>
    <s v="COOL MOIST UF"/>
    <n v="8"/>
    <x v="0"/>
    <x v="0"/>
    <s v="ABGR"/>
    <n v="3443"/>
    <n v="41"/>
    <s v="NE"/>
    <s v="No"/>
    <n v="1866.2913229999999"/>
    <s v="H"/>
    <n v="1866.2913229999999"/>
    <n v="77387.710605"/>
  </r>
  <r>
    <n v="742"/>
    <s v="Polygon"/>
    <n v="5474"/>
    <s v="4f7a18e5-b1f8-4bb7-8f95-041af8e24128"/>
    <n v="8045000"/>
    <n v="4"/>
    <s v="USFS"/>
    <n v="42"/>
    <n v="6140680450000150"/>
    <x v="741"/>
    <n v="12.918388999999999"/>
    <n v="56"/>
    <n v="56"/>
    <s v="PP"/>
    <s v="DF"/>
    <n v="0"/>
    <n v="0"/>
    <n v="0"/>
    <s v="--"/>
    <s v="--"/>
    <n v="0"/>
    <n v="0"/>
    <n v="0"/>
    <s v="--"/>
    <s v="--"/>
    <n v="1"/>
    <n v="56"/>
    <s v="2=SE"/>
    <n v="279"/>
    <n v="106"/>
    <n v="209"/>
    <n v="62"/>
    <n v="8.3635579999999994"/>
    <n v="2105"/>
    <n v="1665"/>
    <n v="7936"/>
    <n v="221"/>
    <n v="1"/>
    <n v="3"/>
    <x v="19"/>
    <s v="CD"/>
    <n v="10"/>
    <n v="76"/>
    <s v="MS"/>
    <n v="210"/>
    <x v="0"/>
    <s v="OFMS"/>
    <s v="WARM MOIST UF"/>
    <n v="8"/>
    <x v="0"/>
    <x v="0"/>
    <s v="PSMEG"/>
    <n v="3080"/>
    <n v="49"/>
    <s v="EA"/>
    <s v="No"/>
    <n v="1235.039444"/>
    <s v="H"/>
    <n v="1235.039444"/>
    <n v="58449.328466999999"/>
  </r>
  <r>
    <n v="743"/>
    <s v="Polygon"/>
    <n v="5475"/>
    <s v="04d0188d-695d-4242-ad02-081b51776908"/>
    <n v="8045000"/>
    <n v="4"/>
    <s v="USFS"/>
    <n v="42"/>
    <n v="6140680450000250"/>
    <x v="742"/>
    <n v="17.433105000000001"/>
    <n v="99"/>
    <n v="6"/>
    <s v="DF"/>
    <s v="--"/>
    <n v="0"/>
    <n v="0"/>
    <n v="0"/>
    <s v="--"/>
    <s v="--"/>
    <n v="0"/>
    <n v="0"/>
    <n v="0"/>
    <s v="--"/>
    <s v="--"/>
    <n v="1"/>
    <n v="6"/>
    <s v="1=SI"/>
    <n v="8"/>
    <n v="13"/>
    <n v="19"/>
    <n v="99"/>
    <n v="17.43318"/>
    <n v="540"/>
    <n v="483"/>
    <n v="2679"/>
    <n v="999"/>
    <n v="5"/>
    <n v="5"/>
    <x v="47"/>
    <s v="CP"/>
    <n v="2"/>
    <n v="10"/>
    <s v="SS"/>
    <n v="237"/>
    <x v="2"/>
    <s v="OFSS"/>
    <s v="HOT DRY UF"/>
    <n v="10"/>
    <x v="2"/>
    <x v="2"/>
    <s v="PIPO"/>
    <n v="3562"/>
    <n v="55"/>
    <s v="SW"/>
    <s v="No"/>
    <n v="2542.1413170000001"/>
    <s v="L"/>
    <n v="2542.1413170000001"/>
    <n v="92152.770925000004"/>
  </r>
  <r>
    <n v="744"/>
    <s v="Polygon"/>
    <n v="5476"/>
    <s v="3e482656-2063-44ea-922b-3569b0b75ec1"/>
    <n v="8045000"/>
    <n v="4"/>
    <s v="USFS"/>
    <n v="42"/>
    <n v="6140680450000130"/>
    <x v="743"/>
    <n v="9.0935679999999994"/>
    <n v="73"/>
    <n v="47"/>
    <s v="DF"/>
    <s v="--"/>
    <n v="0.10143099999999999"/>
    <n v="1"/>
    <n v="0"/>
    <s v="DF"/>
    <s v="GF"/>
    <n v="0"/>
    <n v="0"/>
    <n v="0"/>
    <s v="--"/>
    <s v="--"/>
    <n v="1"/>
    <n v="47"/>
    <s v="2=SE"/>
    <n v="677"/>
    <n v="60"/>
    <n v="158"/>
    <n v="83"/>
    <n v="4.0430960000000002"/>
    <n v="1860"/>
    <n v="1408"/>
    <n v="7502"/>
    <n v="201"/>
    <n v="2"/>
    <n v="4"/>
    <x v="19"/>
    <s v="CD"/>
    <n v="8"/>
    <n v="86"/>
    <s v="SS"/>
    <n v="210"/>
    <x v="0"/>
    <s v="SE"/>
    <s v="WARM MOIST UF"/>
    <n v="77"/>
    <x v="0"/>
    <x v="0"/>
    <s v="PSMEG"/>
    <n v="3436"/>
    <n v="64"/>
    <s v="NW"/>
    <s v="No"/>
    <n v="969.146704"/>
    <s v="H"/>
    <n v="969.146704"/>
    <n v="54303.73229"/>
  </r>
  <r>
    <n v="745"/>
    <s v="Polygon"/>
    <n v="5477"/>
    <s v="cfeeacc6-b87c-4153-b25f-ed327a90171b"/>
    <n v="8045000"/>
    <n v="4"/>
    <s v="USFS"/>
    <n v="42"/>
    <n v="6140680450000360"/>
    <x v="744"/>
    <n v="17.383879"/>
    <n v="99"/>
    <n v="6"/>
    <s v="DF"/>
    <s v="--"/>
    <n v="0"/>
    <n v="0"/>
    <n v="0"/>
    <s v="--"/>
    <s v="--"/>
    <n v="0"/>
    <n v="0"/>
    <n v="0"/>
    <s v="--"/>
    <s v="--"/>
    <n v="1"/>
    <n v="6"/>
    <s v="1=SI"/>
    <n v="8"/>
    <n v="13"/>
    <n v="19"/>
    <n v="99"/>
    <n v="17.383938000000001"/>
    <n v="538"/>
    <n v="483"/>
    <n v="2679"/>
    <n v="999"/>
    <n v="5"/>
    <n v="5"/>
    <x v="19"/>
    <s v="CD"/>
    <n v="10"/>
    <n v="80"/>
    <s v="SS"/>
    <n v="210"/>
    <x v="0"/>
    <s v="SE"/>
    <s v="WARM MOIST UF"/>
    <n v="77"/>
    <x v="0"/>
    <x v="0"/>
    <s v="PSMEG"/>
    <n v="3615"/>
    <n v="57"/>
    <s v="NW"/>
    <s v="No"/>
    <n v="2476.250646"/>
    <s v="H"/>
    <n v="2476.250646"/>
    <n v="91798.053872000004"/>
  </r>
  <r>
    <n v="746"/>
    <s v="Polygon"/>
    <n v="5478"/>
    <s v="7002cc8f-faac-453a-be24-c2ca8ddadc2d"/>
    <n v="8045000"/>
    <n v="4"/>
    <s v="USFS"/>
    <n v="42"/>
    <n v="6140680450000310"/>
    <x v="745"/>
    <n v="16.192587"/>
    <n v="78"/>
    <n v="51"/>
    <s v="DF"/>
    <s v="PP"/>
    <n v="0"/>
    <n v="0"/>
    <n v="0"/>
    <s v="--"/>
    <s v="--"/>
    <n v="0"/>
    <n v="0"/>
    <n v="0"/>
    <s v="--"/>
    <s v="--"/>
    <n v="1"/>
    <n v="51"/>
    <s v="2=SE"/>
    <n v="134"/>
    <n v="96"/>
    <n v="167"/>
    <n v="82"/>
    <n v="11.471242999999999"/>
    <n v="2686"/>
    <n v="2288"/>
    <n v="12753"/>
    <n v="201"/>
    <n v="1"/>
    <n v="3"/>
    <x v="19"/>
    <s v="CP"/>
    <n v="10"/>
    <n v="86"/>
    <s v="SS"/>
    <n v="237"/>
    <x v="0"/>
    <s v="OFSS"/>
    <s v="WARM MOIST UF"/>
    <n v="10"/>
    <x v="0"/>
    <x v="0"/>
    <s v="PIPO"/>
    <n v="3703"/>
    <n v="50"/>
    <s v="SO"/>
    <s v="No"/>
    <n v="1790.51811"/>
    <s v="H"/>
    <n v="1790.51811"/>
    <n v="84204.488115999993"/>
  </r>
  <r>
    <n v="747"/>
    <s v="Polygon"/>
    <n v="5479"/>
    <s v="8832c3e2-1da2-4efc-b644-6aad6d048009"/>
    <n v="8045000"/>
    <n v="4"/>
    <s v="USFS"/>
    <n v="42"/>
    <n v="6140680450000180"/>
    <x v="746"/>
    <n v="18.140266"/>
    <n v="88"/>
    <n v="42"/>
    <s v="GF"/>
    <s v="ES"/>
    <n v="7.2573509999999999"/>
    <n v="38"/>
    <n v="7"/>
    <s v="DF"/>
    <s v="GF"/>
    <n v="2.0906669999999998"/>
    <n v="12"/>
    <n v="21"/>
    <s v="GF"/>
    <s v="DF"/>
    <n v="3"/>
    <n v="58"/>
    <s v="4=YM"/>
    <n v="508"/>
    <n v="119"/>
    <n v="259"/>
    <n v="92"/>
    <n v="6.5628000000000002"/>
    <n v="4041"/>
    <n v="3600"/>
    <n v="19976"/>
    <n v="267"/>
    <n v="1"/>
    <n v="3"/>
    <x v="4"/>
    <s v="CW"/>
    <n v="8"/>
    <n v="77"/>
    <s v="MS"/>
    <n v="213"/>
    <x v="0"/>
    <s v="OFMS"/>
    <s v="COOL WET UF"/>
    <n v="8"/>
    <x v="0"/>
    <x v="0"/>
    <s v="ABGR"/>
    <n v="3911"/>
    <n v="46"/>
    <s v="EA"/>
    <s v="No"/>
    <n v="2893.6663480000002"/>
    <s v="H"/>
    <n v="2893.6663480000002"/>
    <n v="315343.43592399999"/>
  </r>
  <r>
    <n v="748"/>
    <s v="Polygon"/>
    <n v="5480"/>
    <s v="c28e7e71-8f42-46f6-9e41-3f519f9cb42b"/>
    <n v="8045000"/>
    <n v="4"/>
    <s v="USFS"/>
    <n v="42"/>
    <n v="6140680450000320"/>
    <x v="747"/>
    <n v="12.930234"/>
    <n v="61"/>
    <n v="43"/>
    <s v="WL"/>
    <s v="GF"/>
    <n v="1.7432080000000001"/>
    <n v="14"/>
    <n v="93"/>
    <s v="OH"/>
    <s v="GF"/>
    <n v="0"/>
    <n v="0"/>
    <n v="0"/>
    <s v="--"/>
    <s v="--"/>
    <n v="2"/>
    <n v="96"/>
    <s v="3=UR"/>
    <n v="2538"/>
    <n v="115"/>
    <n v="344"/>
    <n v="79"/>
    <n v="2.8811339999999999"/>
    <n v="2805"/>
    <n v="2378"/>
    <n v="12118"/>
    <n v="321"/>
    <n v="1"/>
    <n v="3"/>
    <x v="23"/>
    <s v="CW"/>
    <n v="2"/>
    <n v="80"/>
    <s v="SS"/>
    <n v="213"/>
    <x v="0"/>
    <s v="SE"/>
    <s v="COOL MOIST UF"/>
    <n v="77"/>
    <x v="0"/>
    <x v="0"/>
    <s v="ABGR"/>
    <n v="4065"/>
    <n v="44"/>
    <s v="WE"/>
    <s v="No"/>
    <n v="834.48355500000002"/>
    <s v="H"/>
    <n v="834.48355500000002"/>
    <n v="11435.180829000001"/>
  </r>
  <r>
    <n v="749"/>
    <s v="Polygon"/>
    <n v="5481"/>
    <s v="bb3f9ac9-aec2-4be4-945a-d217dc933201"/>
    <n v="8045000"/>
    <n v="4"/>
    <s v="USFS"/>
    <n v="42"/>
    <n v="6140680450000180"/>
    <x v="748"/>
    <n v="25.740304999999999"/>
    <n v="87"/>
    <n v="1"/>
    <s v="LP"/>
    <s v="--"/>
    <n v="3.0840139999999998"/>
    <n v="20"/>
    <n v="8"/>
    <s v="WL"/>
    <s v="DF"/>
    <n v="0"/>
    <n v="0"/>
    <n v="0"/>
    <s v="--"/>
    <s v="--"/>
    <n v="1"/>
    <n v="9"/>
    <s v="1=SI"/>
    <n v="372"/>
    <n v="7"/>
    <n v="24"/>
    <n v="22"/>
    <n v="1.83352"/>
    <n v="121"/>
    <n v="81"/>
    <n v="462"/>
    <n v="999"/>
    <n v="5"/>
    <n v="5"/>
    <x v="7"/>
    <s v="CA"/>
    <n v="2"/>
    <n v="12"/>
    <s v="SS"/>
    <n v="206"/>
    <x v="1"/>
    <s v="SI"/>
    <s v="COLD DRY UF"/>
    <n v="2"/>
    <x v="1"/>
    <x v="1"/>
    <s v="ABLA mixed"/>
    <n v="4762"/>
    <n v="30"/>
    <s v="SO"/>
    <s v="No"/>
    <n v="586.84160999999995"/>
    <s v=" "/>
    <n v="586.84160999999995"/>
    <n v="7948.8353319999997"/>
  </r>
  <r>
    <n v="750"/>
    <s v="Polygon"/>
    <n v="5482"/>
    <s v="51bd4ce2-6282-4c0f-91d4-fcee814c0464"/>
    <n v="8045000"/>
    <n v="4"/>
    <s v="USFS"/>
    <n v="42"/>
    <n v="6140680450000230"/>
    <x v="749"/>
    <n v="25.498895999999998"/>
    <n v="96"/>
    <n v="36"/>
    <s v="PP"/>
    <s v="DF"/>
    <n v="11.337204"/>
    <n v="33"/>
    <n v="4"/>
    <s v="PP"/>
    <s v="--"/>
    <n v="2.7887439999999999"/>
    <n v="10"/>
    <n v="20"/>
    <s v="PP"/>
    <s v="DF"/>
    <n v="2"/>
    <n v="51"/>
    <s v="6=OM"/>
    <n v="345"/>
    <n v="118"/>
    <n v="237"/>
    <n v="83"/>
    <n v="7.8991790000000002"/>
    <n v="3205"/>
    <n v="2864"/>
    <n v="16082"/>
    <n v="221"/>
    <n v="1"/>
    <n v="3"/>
    <x v="26"/>
    <s v="CD"/>
    <n v="10"/>
    <n v="90"/>
    <s v="TS"/>
    <n v="210"/>
    <x v="2"/>
    <s v="UR"/>
    <s v="WARM DRY UF"/>
    <n v="6"/>
    <x v="2"/>
    <x v="9"/>
    <s v="PSMEG"/>
    <n v="3552"/>
    <n v="61"/>
    <s v="NW"/>
    <s v="No"/>
    <n v="920.69900399999995"/>
    <s v="H"/>
    <n v="920.69900399999995"/>
    <n v="28346.512011999999"/>
  </r>
  <r>
    <n v="751"/>
    <s v="Polygon"/>
    <n v="5483"/>
    <s v="ef3e544e-b5e8-4ab2-b064-aa9c7da12cf8"/>
    <n v="8045000"/>
    <n v="4"/>
    <s v="USFS"/>
    <n v="42"/>
    <n v="6140680450000360"/>
    <x v="750"/>
    <n v="23.429622999999999"/>
    <n v="98"/>
    <n v="7"/>
    <s v="PP"/>
    <s v="--"/>
    <n v="0.101841"/>
    <n v="2"/>
    <n v="0"/>
    <s v="PP"/>
    <s v="--"/>
    <n v="0"/>
    <n v="0"/>
    <n v="0"/>
    <s v="--"/>
    <s v="--"/>
    <n v="1"/>
    <n v="7"/>
    <s v="1=SI"/>
    <n v="18"/>
    <n v="21"/>
    <n v="33"/>
    <n v="43"/>
    <n v="14.634375"/>
    <n v="692"/>
    <n v="633"/>
    <n v="3568"/>
    <n v="221"/>
    <n v="1"/>
    <n v="4"/>
    <x v="47"/>
    <s v="CP"/>
    <n v="2"/>
    <n v="30"/>
    <s v="SS"/>
    <n v="237"/>
    <x v="2"/>
    <s v="SE"/>
    <s v="HOT DRY UF"/>
    <n v="77"/>
    <x v="2"/>
    <x v="2"/>
    <s v="PIPO"/>
    <n v="3692"/>
    <n v="48"/>
    <s v="SE"/>
    <s v="No"/>
    <n v="1045.0043450000001"/>
    <s v="L"/>
    <n v="1045.0043450000001"/>
    <n v="26777.39561"/>
  </r>
  <r>
    <n v="752"/>
    <s v="Polygon"/>
    <n v="5484"/>
    <s v="a655e0ec-b495-4d58-aee8-cf080a14fa90"/>
    <n v="8045000"/>
    <n v="4"/>
    <s v="USFS"/>
    <n v="42"/>
    <n v="6140680450000040"/>
    <x v="751"/>
    <n v="18.635415999999999"/>
    <n v="64"/>
    <n v="26"/>
    <s v="PP"/>
    <s v="DF"/>
    <n v="0"/>
    <n v="0"/>
    <n v="0"/>
    <s v="--"/>
    <s v="--"/>
    <n v="0"/>
    <n v="0"/>
    <n v="0"/>
    <s v="--"/>
    <s v="--"/>
    <n v="1"/>
    <n v="26"/>
    <s v="1=SI"/>
    <n v="39"/>
    <n v="57"/>
    <n v="86"/>
    <n v="58"/>
    <n v="16.401762000000002"/>
    <n v="1404"/>
    <n v="1240"/>
    <n v="6428"/>
    <n v="221"/>
    <n v="1"/>
    <n v="4"/>
    <x v="47"/>
    <s v="CP"/>
    <n v="2"/>
    <n v="10"/>
    <s v="SS"/>
    <n v="237"/>
    <x v="2"/>
    <s v="SE"/>
    <s v="HOT DRY UF"/>
    <n v="77"/>
    <x v="2"/>
    <x v="2"/>
    <s v="PIPO"/>
    <n v="3307"/>
    <n v="61"/>
    <s v="SE"/>
    <s v="No"/>
    <n v="1881.542154"/>
    <s v=" "/>
    <n v="1881.542154"/>
    <n v="85396.116599000001"/>
  </r>
  <r>
    <n v="753"/>
    <s v="Polygon"/>
    <n v="5485"/>
    <s v="ec5173dc-9aa8-4962-83f4-13c64078e614"/>
    <n v="8045000"/>
    <n v="4"/>
    <s v="USFS"/>
    <n v="42"/>
    <n v="6140680450000090"/>
    <x v="752"/>
    <n v="18.613987000000002"/>
    <n v="93"/>
    <n v="96"/>
    <s v="AF"/>
    <s v="ES"/>
    <n v="0"/>
    <n v="0"/>
    <n v="0"/>
    <s v="--"/>
    <s v="--"/>
    <n v="0"/>
    <n v="0"/>
    <n v="0"/>
    <s v="--"/>
    <s v="--"/>
    <n v="1"/>
    <n v="96"/>
    <s v="2=SE"/>
    <n v="1837"/>
    <n v="342"/>
    <n v="776"/>
    <n v="96"/>
    <n v="5.8450550000000003"/>
    <n v="8467"/>
    <n v="6911"/>
    <n v="35718"/>
    <n v="266"/>
    <n v="1"/>
    <n v="1"/>
    <x v="8"/>
    <s v="CW"/>
    <n v="10"/>
    <n v="82"/>
    <s v="TS"/>
    <n v="213"/>
    <x v="0"/>
    <s v="UR"/>
    <s v="WARM MOIST UF"/>
    <n v="6"/>
    <x v="0"/>
    <x v="0"/>
    <s v="ABGR"/>
    <n v="2793"/>
    <n v="46"/>
    <s v="WE"/>
    <s v="No"/>
    <n v="5174.5573109999996"/>
    <s v="H"/>
    <n v="5174.5573109999996"/>
    <n v="327660.19305900001"/>
  </r>
  <r>
    <n v="754"/>
    <s v="Polygon"/>
    <n v="5486"/>
    <s v="70759a83-75d6-420d-8612-052bcd8c2a08"/>
    <n v="8045000"/>
    <n v="4"/>
    <s v="USFS"/>
    <n v="42"/>
    <n v="6140680450000110"/>
    <x v="753"/>
    <n v="23.084817999999999"/>
    <n v="98"/>
    <n v="68"/>
    <s v="GF"/>
    <s v="DF"/>
    <n v="4.3881290000000002"/>
    <n v="18"/>
    <n v="2"/>
    <s v="GF"/>
    <s v="--"/>
    <n v="0"/>
    <n v="0"/>
    <n v="0"/>
    <s v="--"/>
    <s v="--"/>
    <n v="1"/>
    <n v="68"/>
    <s v="2=SE"/>
    <n v="263"/>
    <n v="252"/>
    <n v="414"/>
    <n v="106"/>
    <n v="13.264184999999999"/>
    <n v="8860"/>
    <n v="7879"/>
    <n v="46246"/>
    <n v="267"/>
    <n v="1"/>
    <n v="2"/>
    <x v="19"/>
    <s v="CD"/>
    <n v="10"/>
    <n v="88"/>
    <s v="MS"/>
    <n v="210"/>
    <x v="0"/>
    <s v="OFMS"/>
    <s v="WARM MOIST UF"/>
    <n v="8"/>
    <x v="0"/>
    <x v="0"/>
    <s v="PSMEG"/>
    <n v="3235"/>
    <n v="61"/>
    <s v="NW"/>
    <s v="No"/>
    <n v="1649.1817410000001"/>
    <s v="H"/>
    <n v="1649.1817410000001"/>
    <n v="73652.703269000005"/>
  </r>
  <r>
    <n v="755"/>
    <s v="Polygon"/>
    <n v="5487"/>
    <s v="7a9fbbb7-ebc6-43e5-907b-5a26d4911423"/>
    <n v="8045000"/>
    <n v="4"/>
    <s v="USFS"/>
    <n v="42"/>
    <n v="6140680450000230"/>
    <x v="754"/>
    <n v="14.836238"/>
    <n v="77"/>
    <n v="41"/>
    <s v="DF"/>
    <s v="GF"/>
    <n v="0.80514200000000002"/>
    <n v="7"/>
    <n v="11"/>
    <s v="GF"/>
    <s v="DF"/>
    <n v="0"/>
    <n v="0"/>
    <n v="0"/>
    <s v="--"/>
    <s v="--"/>
    <n v="2"/>
    <n v="48"/>
    <s v="3=UR"/>
    <n v="665"/>
    <n v="91"/>
    <n v="219"/>
    <n v="86"/>
    <n v="5.0080070000000001"/>
    <n v="2954"/>
    <n v="2646"/>
    <n v="13434"/>
    <n v="201"/>
    <n v="1"/>
    <n v="4"/>
    <x v="19"/>
    <s v="CD"/>
    <n v="10"/>
    <n v="86"/>
    <s v="SS"/>
    <n v="210"/>
    <x v="0"/>
    <s v="SE"/>
    <s v="WARM MOIST UF"/>
    <n v="77"/>
    <x v="0"/>
    <x v="0"/>
    <s v="PSMEG"/>
    <n v="3321"/>
    <n v="61"/>
    <s v="NE"/>
    <s v="No"/>
    <n v="1319.9193439999999"/>
    <s v="H"/>
    <n v="1319.9193439999999"/>
    <n v="41452.806883999998"/>
  </r>
  <r>
    <n v="756"/>
    <s v="Polygon"/>
    <n v="5488"/>
    <s v="d71df8df-222c-43a1-9a3c-c63ce4510dfd"/>
    <n v="8045000"/>
    <n v="4"/>
    <s v="USFS"/>
    <n v="42"/>
    <n v="6140680450000230"/>
    <x v="755"/>
    <n v="14.883341"/>
    <n v="77"/>
    <n v="42"/>
    <s v="DF"/>
    <s v="GF"/>
    <n v="0.80514200000000002"/>
    <n v="7"/>
    <n v="11"/>
    <s v="GF"/>
    <s v="DF"/>
    <n v="0"/>
    <n v="0"/>
    <n v="0"/>
    <s v="--"/>
    <s v="--"/>
    <n v="2"/>
    <n v="48"/>
    <s v="3=UR"/>
    <n v="665"/>
    <n v="91"/>
    <n v="220"/>
    <n v="86"/>
    <n v="5.0204979999999999"/>
    <n v="2966"/>
    <n v="2652"/>
    <n v="13488"/>
    <n v="201"/>
    <n v="1"/>
    <n v="4"/>
    <x v="19"/>
    <s v="CD"/>
    <n v="10"/>
    <n v="88"/>
    <s v="SS"/>
    <n v="210"/>
    <x v="0"/>
    <s v="SE"/>
    <s v="WARM MOIST UF"/>
    <n v="77"/>
    <x v="0"/>
    <x v="0"/>
    <s v="PSMEG"/>
    <n v="3035"/>
    <n v="66"/>
    <s v="NO"/>
    <s v="No"/>
    <n v="777.80862300000001"/>
    <s v="H"/>
    <n v="777.80862300000001"/>
    <n v="31713.046327"/>
  </r>
  <r>
    <n v="757"/>
    <s v="Polygon"/>
    <n v="5489"/>
    <s v="b1dc3693-5d97-4487-89be-46c43de84f67"/>
    <n v="8045000"/>
    <n v="4"/>
    <s v="USFS"/>
    <n v="42"/>
    <n v="6140680450000230"/>
    <x v="756"/>
    <n v="17.414873"/>
    <n v="96"/>
    <n v="52"/>
    <s v="WL"/>
    <s v="DF"/>
    <n v="7.5710579999999998"/>
    <n v="43"/>
    <n v="28"/>
    <s v="DF"/>
    <s v="--"/>
    <n v="0.10127"/>
    <n v="1"/>
    <n v="0"/>
    <s v="WL"/>
    <s v="--"/>
    <n v="2"/>
    <n v="65"/>
    <s v="3=UR"/>
    <n v="198"/>
    <n v="157"/>
    <n v="267"/>
    <n v="120"/>
    <n v="12.064646"/>
    <n v="5767"/>
    <n v="5042"/>
    <n v="27442"/>
    <n v="201"/>
    <n v="1"/>
    <n v="2"/>
    <x v="19"/>
    <s v="CD"/>
    <n v="10"/>
    <n v="82"/>
    <s v="MS"/>
    <n v="210"/>
    <x v="0"/>
    <s v="OFMS"/>
    <s v="WARM MOIST UF"/>
    <n v="8"/>
    <x v="0"/>
    <x v="0"/>
    <s v="PSMEG"/>
    <n v="3396"/>
    <n v="67"/>
    <s v="NE"/>
    <s v="No"/>
    <n v="744.53163199999995"/>
    <s v="H"/>
    <n v="744.53163199999995"/>
    <n v="33668.664751999997"/>
  </r>
  <r>
    <n v="758"/>
    <s v="Polygon"/>
    <n v="5490"/>
    <s v="81e6aff2-4538-4c6b-902f-02f233839380"/>
    <n v="8045000"/>
    <n v="4"/>
    <s v="USFS"/>
    <n v="42"/>
    <n v="6140680450000090"/>
    <x v="757"/>
    <n v="24.059826000000001"/>
    <n v="130"/>
    <n v="51"/>
    <s v="GF"/>
    <s v="WL"/>
    <n v="9.7642159999999993"/>
    <n v="73"/>
    <n v="22"/>
    <s v="GF"/>
    <s v="--"/>
    <n v="15.101215"/>
    <n v="46"/>
    <n v="9"/>
    <s v="GF"/>
    <s v="--"/>
    <n v="3"/>
    <n v="65"/>
    <s v="4=YM"/>
    <n v="118"/>
    <n v="197"/>
    <n v="289"/>
    <n v="135"/>
    <n v="17.456060000000001"/>
    <n v="9309"/>
    <n v="8626"/>
    <n v="53292"/>
    <n v="267"/>
    <n v="1"/>
    <n v="2"/>
    <x v="19"/>
    <s v="CD"/>
    <n v="8"/>
    <n v="86"/>
    <s v="SS"/>
    <n v="210"/>
    <x v="0"/>
    <s v="SE"/>
    <s v="WARM MOIST UF"/>
    <n v="77"/>
    <x v="0"/>
    <x v="0"/>
    <s v="PSMEG"/>
    <n v="3466"/>
    <n v="64"/>
    <s v="NE"/>
    <s v="No"/>
    <n v="1704.698351"/>
    <s v="H"/>
    <n v="1704.698351"/>
    <n v="91054.980301999996"/>
  </r>
  <r>
    <n v="759"/>
    <s v="Polygon"/>
    <n v="5491"/>
    <s v="229ca5ad-eebe-4bf9-879e-958f33b6e489"/>
    <n v="8045000"/>
    <n v="4"/>
    <s v="USFS"/>
    <n v="42"/>
    <n v="6140680450000100"/>
    <x v="758"/>
    <n v="16.159569000000001"/>
    <n v="94"/>
    <n v="43"/>
    <s v="GF"/>
    <s v="WL"/>
    <n v="2.177114"/>
    <n v="12"/>
    <n v="21"/>
    <s v="GF"/>
    <s v="DF"/>
    <n v="0"/>
    <n v="0"/>
    <n v="0"/>
    <s v="--"/>
    <s v="--"/>
    <n v="2"/>
    <n v="55"/>
    <s v="3=UR"/>
    <n v="1354"/>
    <n v="119"/>
    <n v="312"/>
    <n v="108"/>
    <n v="4.0052770000000004"/>
    <n v="4542"/>
    <n v="4166"/>
    <n v="23345"/>
    <n v="321"/>
    <n v="1"/>
    <n v="3"/>
    <x v="19"/>
    <s v="CD"/>
    <n v="10"/>
    <n v="15"/>
    <s v="TS"/>
    <n v="210"/>
    <x v="0"/>
    <s v="UR"/>
    <s v="WARM MOIST UF"/>
    <n v="6"/>
    <x v="0"/>
    <x v="0"/>
    <s v="PSMEG"/>
    <n v="2884"/>
    <n v="65"/>
    <s v="NO"/>
    <s v="No"/>
    <n v="4027.9135809999998"/>
    <s v=" "/>
    <n v="4027.9135809999998"/>
    <n v="124512.620673"/>
  </r>
  <r>
    <n v="760"/>
    <s v="Polygon"/>
    <n v="5492"/>
    <s v="3d07618b-5cb2-43b2-a46b-6a714b688e62"/>
    <n v="8045000"/>
    <n v="4"/>
    <s v="USFS"/>
    <n v="42"/>
    <n v="6140680450000090"/>
    <x v="759"/>
    <n v="14.313402"/>
    <n v="73"/>
    <n v="70"/>
    <s v="GF"/>
    <s v="WL"/>
    <n v="3.178655"/>
    <n v="16"/>
    <n v="1"/>
    <s v="GF"/>
    <s v="--"/>
    <n v="0.106364"/>
    <n v="4"/>
    <n v="0"/>
    <s v="GF"/>
    <s v="PY"/>
    <n v="1"/>
    <n v="70"/>
    <s v="2=SE"/>
    <n v="616"/>
    <n v="185"/>
    <n v="382"/>
    <n v="85"/>
    <n v="7.4254160000000002"/>
    <n v="5550"/>
    <n v="4821"/>
    <n v="25874"/>
    <n v="267"/>
    <n v="1"/>
    <n v="2"/>
    <x v="19"/>
    <s v="CD"/>
    <n v="10"/>
    <n v="88"/>
    <s v="SS"/>
    <n v="210"/>
    <x v="0"/>
    <s v="SE"/>
    <s v="WARM MOIST UF"/>
    <n v="77"/>
    <x v="0"/>
    <x v="0"/>
    <s v="PSMEG"/>
    <n v="2861"/>
    <n v="48"/>
    <s v="NO"/>
    <s v="No"/>
    <n v="4665.9697550000001"/>
    <s v="H"/>
    <n v="4665.9697550000001"/>
    <n v="140283.62542"/>
  </r>
  <r>
    <n v="761"/>
    <s v="Polygon"/>
    <n v="5493"/>
    <s v="dcb06f9c-a1dd-44da-b363-e0b3688b0b19"/>
    <n v="8045000"/>
    <n v="4"/>
    <s v="USFS"/>
    <n v="42"/>
    <n v="6140680450000230"/>
    <x v="760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1"/>
    <n v="36"/>
    <n v="8.5811539999999997"/>
    <n v="8"/>
    <n v="6"/>
    <n v="29"/>
    <n v="999"/>
    <n v="5"/>
    <n v="5"/>
    <x v="27"/>
    <s v="CD"/>
    <n v="2"/>
    <n v="20"/>
    <s v="TS"/>
    <n v="210"/>
    <x v="0"/>
    <s v="BG"/>
    <s v="WARM MOIST UF"/>
    <n v="6"/>
    <x v="0"/>
    <x v="0"/>
    <s v="PSMEG"/>
    <n v="3058"/>
    <n v="67"/>
    <s v="WE"/>
    <s v="Yes"/>
    <n v="813.15959899999996"/>
    <s v=" "/>
    <n v="813.15959899999996"/>
    <n v="18005.255748"/>
  </r>
  <r>
    <n v="762"/>
    <s v="Polygon"/>
    <n v="5494"/>
    <s v="efe5aa5a-2469-45bb-a108-71c7165a90c0"/>
    <n v="8045000"/>
    <n v="4"/>
    <s v="USFS"/>
    <n v="42"/>
    <n v="6140680450000120"/>
    <x v="761"/>
    <n v="17.615055000000002"/>
    <n v="96"/>
    <n v="51"/>
    <s v="WL"/>
    <s v="DF"/>
    <n v="7.6781459999999999"/>
    <n v="43"/>
    <n v="27"/>
    <s v="DF"/>
    <s v="--"/>
    <n v="0.10127"/>
    <n v="1"/>
    <n v="0"/>
    <s v="WL"/>
    <s v="--"/>
    <n v="2"/>
    <n v="64"/>
    <s v="3=UR"/>
    <n v="194"/>
    <n v="157"/>
    <n v="267"/>
    <n v="119"/>
    <n v="12.177346999999999"/>
    <n v="5761"/>
    <n v="5034"/>
    <n v="27496"/>
    <n v="201"/>
    <n v="1"/>
    <n v="2"/>
    <x v="26"/>
    <s v="CD"/>
    <n v="8"/>
    <n v="82"/>
    <s v="SS"/>
    <n v="210"/>
    <x v="2"/>
    <s v="SE"/>
    <s v="WARM DRY UF"/>
    <n v="77"/>
    <x v="2"/>
    <x v="9"/>
    <s v="PSMEG"/>
    <n v="3794"/>
    <n v="57"/>
    <s v="WE"/>
    <s v="No"/>
    <n v="1912.44929"/>
    <s v="H"/>
    <n v="1912.44929"/>
    <n v="66853.142359000005"/>
  </r>
  <r>
    <n v="763"/>
    <s v="Polygon"/>
    <n v="5495"/>
    <s v="13b69a42-b6c6-4dc9-b30b-1b5f47b5ba50"/>
    <n v="8045000"/>
    <n v="4"/>
    <s v="USFS"/>
    <n v="42"/>
    <n v="6140680450000190"/>
    <x v="762"/>
    <n v="18.256136000000001"/>
    <n v="89"/>
    <n v="42"/>
    <s v="GF"/>
    <s v="WL"/>
    <n v="7.1518350000000002"/>
    <n v="38"/>
    <n v="7"/>
    <s v="DF"/>
    <s v="GF"/>
    <n v="2.0906669999999998"/>
    <n v="12"/>
    <n v="20"/>
    <s v="GF"/>
    <s v="DF"/>
    <n v="3"/>
    <n v="57"/>
    <s v="4=YM"/>
    <n v="509"/>
    <n v="119"/>
    <n v="258"/>
    <n v="92"/>
    <n v="6.543526"/>
    <n v="4029"/>
    <n v="3594"/>
    <n v="20035"/>
    <n v="267"/>
    <n v="1"/>
    <n v="3"/>
    <x v="23"/>
    <s v="CW"/>
    <n v="8"/>
    <n v="80"/>
    <s v="SS"/>
    <n v="213"/>
    <x v="0"/>
    <s v="SE"/>
    <s v="COOL MOIST UF"/>
    <n v="77"/>
    <x v="0"/>
    <x v="0"/>
    <s v="ABGR"/>
    <n v="4840"/>
    <n v="32"/>
    <s v="NO"/>
    <s v="No"/>
    <n v="2686.4908009999999"/>
    <s v="H"/>
    <n v="2686.4908009999999"/>
    <n v="127659.02811100001"/>
  </r>
  <r>
    <n v="764"/>
    <s v="Polygon"/>
    <n v="5496"/>
    <s v="3cec17c3-32db-4317-aa57-04cb24ec9419"/>
    <n v="8045000"/>
    <n v="4"/>
    <s v="USFS"/>
    <n v="42"/>
    <n v="6140680450000370"/>
    <x v="763"/>
    <n v="36.258411000000002"/>
    <n v="112"/>
    <n v="2"/>
    <s v="GF"/>
    <s v="--"/>
    <n v="7.7747000000000002"/>
    <n v="35"/>
    <n v="60"/>
    <s v="ES"/>
    <s v="GF"/>
    <n v="0"/>
    <n v="0"/>
    <n v="0"/>
    <s v="--"/>
    <s v="--"/>
    <n v="1"/>
    <n v="61"/>
    <s v="2=SE"/>
    <n v="2902"/>
    <n v="57"/>
    <n v="203"/>
    <n v="42"/>
    <n v="1.9059489999999999"/>
    <n v="837"/>
    <n v="494"/>
    <n v="2405"/>
    <n v="265"/>
    <n v="3"/>
    <n v="3"/>
    <x v="21"/>
    <s v="CD"/>
    <n v="1"/>
    <n v="10"/>
    <s v="TS"/>
    <n v="210"/>
    <x v="2"/>
    <s v="SI"/>
    <s v="WARM DRY UF"/>
    <n v="4"/>
    <x v="2"/>
    <x v="9"/>
    <s v="PSMEG mixed"/>
    <n v="4956"/>
    <n v="20"/>
    <s v="WE"/>
    <s v="No"/>
    <n v="992.28749200000004"/>
    <s v=" "/>
    <n v="992.28749200000004"/>
    <n v="15651.948259999999"/>
  </r>
  <r>
    <n v="765"/>
    <s v="Polygon"/>
    <n v="5497"/>
    <s v="f7fec1d9-92a4-4f26-8094-1cb2fe6c808d"/>
    <n v="8045000"/>
    <n v="4"/>
    <s v="USFS"/>
    <n v="42"/>
    <n v="6140680450000040"/>
    <x v="764"/>
    <n v="17.610831999999998"/>
    <n v="96"/>
    <n v="51"/>
    <s v="WL"/>
    <s v="DF"/>
    <n v="7.6771450000000003"/>
    <n v="43"/>
    <n v="27"/>
    <s v="DF"/>
    <s v="--"/>
    <n v="0.10127"/>
    <n v="1"/>
    <n v="0"/>
    <s v="WL"/>
    <s v="--"/>
    <n v="2"/>
    <n v="64"/>
    <s v="3=UR"/>
    <n v="194"/>
    <n v="157"/>
    <n v="267"/>
    <n v="119"/>
    <n v="12.175255999999999"/>
    <n v="5761"/>
    <n v="5035"/>
    <n v="27501"/>
    <n v="201"/>
    <n v="1"/>
    <n v="2"/>
    <x v="19"/>
    <s v="CD"/>
    <n v="10"/>
    <n v="90"/>
    <s v="SS"/>
    <n v="210"/>
    <x v="0"/>
    <s v="SE"/>
    <s v="WARM MOIST UF"/>
    <n v="77"/>
    <x v="0"/>
    <x v="0"/>
    <s v="PSMEG"/>
    <n v="3716"/>
    <n v="58"/>
    <s v="WE"/>
    <s v="No"/>
    <n v="601.34375999999997"/>
    <s v="H"/>
    <n v="601.34375999999997"/>
    <n v="11524.86895"/>
  </r>
  <r>
    <n v="766"/>
    <s v="Polygon"/>
    <n v="5498"/>
    <s v="e9b41511-511f-4e1a-afb2-d67b04f8dd2a"/>
    <n v="8045000"/>
    <n v="4"/>
    <s v="USFS"/>
    <n v="42"/>
    <n v="6140680450000050"/>
    <x v="765"/>
    <n v="17.529019999999999"/>
    <n v="96"/>
    <n v="51"/>
    <s v="WL"/>
    <s v="DF"/>
    <n v="7.621435"/>
    <n v="43"/>
    <n v="27"/>
    <s v="DF"/>
    <s v="--"/>
    <n v="0.10127"/>
    <n v="1"/>
    <n v="0"/>
    <s v="WL"/>
    <s v="--"/>
    <n v="2"/>
    <n v="65"/>
    <s v="3=UR"/>
    <n v="196"/>
    <n v="157"/>
    <n v="267"/>
    <n v="119"/>
    <n v="12.126179"/>
    <n v="5765"/>
    <n v="5042"/>
    <n v="27516"/>
    <n v="201"/>
    <n v="1"/>
    <n v="2"/>
    <x v="19"/>
    <s v="CD"/>
    <n v="10"/>
    <n v="88"/>
    <s v="TS"/>
    <n v="210"/>
    <x v="0"/>
    <s v="UR"/>
    <s v="WARM MOIST UF"/>
    <n v="6"/>
    <x v="0"/>
    <x v="0"/>
    <s v="PSMEG"/>
    <n v="3552"/>
    <n v="59"/>
    <s v="NW"/>
    <s v="No"/>
    <n v="1015.330928"/>
    <s v="H"/>
    <n v="1015.330928"/>
    <n v="20008.068985000002"/>
  </r>
  <r>
    <n v="767"/>
    <s v="Polygon"/>
    <n v="5499"/>
    <s v="7246ce1b-dc84-4663-9467-a4511aa54353"/>
    <n v="8045000"/>
    <n v="4"/>
    <s v="USFS"/>
    <n v="42"/>
    <n v="6140680450000040"/>
    <x v="766"/>
    <n v="17.544712000000001"/>
    <n v="96"/>
    <n v="51"/>
    <s v="WL"/>
    <s v="DF"/>
    <n v="7.6854290000000001"/>
    <n v="43"/>
    <n v="27"/>
    <s v="DF"/>
    <s v="--"/>
    <n v="0.10127"/>
    <n v="1"/>
    <n v="0"/>
    <s v="WL"/>
    <s v="--"/>
    <n v="2"/>
    <n v="64"/>
    <s v="3=UR"/>
    <n v="195"/>
    <n v="157"/>
    <n v="267"/>
    <n v="119"/>
    <n v="12.150290999999999"/>
    <n v="5762"/>
    <n v="5031"/>
    <n v="27460"/>
    <n v="201"/>
    <n v="1"/>
    <n v="2"/>
    <x v="26"/>
    <s v="CP"/>
    <n v="10"/>
    <n v="40"/>
    <s v="SS"/>
    <n v="237"/>
    <x v="2"/>
    <s v="OFSS"/>
    <s v="WARM DRY UF"/>
    <n v="10"/>
    <x v="2"/>
    <x v="9"/>
    <s v="PIPO"/>
    <n v="3938"/>
    <n v="44"/>
    <s v="EA"/>
    <s v="No"/>
    <n v="1082.9338700000001"/>
    <s v=" "/>
    <n v="1082.9338700000001"/>
    <n v="27203.883102"/>
  </r>
  <r>
    <n v="768"/>
    <s v="Polygon"/>
    <n v="5500"/>
    <s v="f96f2d06-07fd-4246-b1d3-a38dbe0217ab"/>
    <n v="8045000"/>
    <n v="4"/>
    <s v="USFS"/>
    <n v="42"/>
    <n v="6140680450000130"/>
    <x v="767"/>
    <n v="54.193268000000003"/>
    <n v="185"/>
    <n v="3"/>
    <s v="PP"/>
    <s v="--"/>
    <n v="14.111319999999999"/>
    <n v="55"/>
    <n v="20"/>
    <s v="PP"/>
    <s v="WL"/>
    <n v="1.165616"/>
    <n v="7"/>
    <n v="6"/>
    <s v="PP"/>
    <s v="DF"/>
    <n v="2"/>
    <n v="27"/>
    <s v="3=UR"/>
    <n v="1236"/>
    <n v="47"/>
    <n v="146"/>
    <n v="66"/>
    <n v="2.6455289999999998"/>
    <n v="1393"/>
    <n v="1228"/>
    <n v="7323"/>
    <n v="221"/>
    <n v="1"/>
    <n v="4"/>
    <x v="19"/>
    <s v="CD"/>
    <n v="10"/>
    <n v="90"/>
    <s v="SS"/>
    <n v="210"/>
    <x v="0"/>
    <s v="OFSS"/>
    <s v="WARM MOIST UF"/>
    <n v="10"/>
    <x v="0"/>
    <x v="0"/>
    <s v="PSMEG"/>
    <n v="4409"/>
    <n v="51"/>
    <s v="WE"/>
    <s v="No"/>
    <n v="428.97874200000001"/>
    <s v="H"/>
    <n v="428.97874200000001"/>
    <n v="6201.1201590000001"/>
  </r>
  <r>
    <n v="769"/>
    <s v="Polygon"/>
    <n v="5501"/>
    <s v="cc0ffefb-5271-484d-856c-55571d874c53"/>
    <n v="8045000"/>
    <n v="4"/>
    <s v="USFS"/>
    <n v="42"/>
    <n v="6140680450000150"/>
    <x v="768"/>
    <n v="20.335062000000001"/>
    <n v="91"/>
    <n v="53"/>
    <s v="DF"/>
    <s v="GF"/>
    <n v="3.1062409999999998"/>
    <n v="17"/>
    <n v="6"/>
    <s v="GF"/>
    <s v="DF"/>
    <n v="0"/>
    <n v="0"/>
    <n v="0"/>
    <s v="--"/>
    <s v="--"/>
    <n v="2"/>
    <n v="55"/>
    <s v="3=UR"/>
    <n v="283"/>
    <n v="144"/>
    <n v="268"/>
    <n v="88"/>
    <n v="9.6575229999999994"/>
    <n v="4373"/>
    <n v="3850"/>
    <n v="21335"/>
    <n v="201"/>
    <n v="1"/>
    <n v="3"/>
    <x v="19"/>
    <s v="CD"/>
    <n v="2"/>
    <n v="45"/>
    <s v="SS"/>
    <n v="210"/>
    <x v="0"/>
    <s v="SE"/>
    <s v="WARM MOIST UF"/>
    <n v="77"/>
    <x v="0"/>
    <x v="0"/>
    <s v="PSMEG"/>
    <n v="4265"/>
    <n v="48"/>
    <s v="EA"/>
    <s v="No"/>
    <n v="819.65537900000004"/>
    <s v="M"/>
    <n v="819.65537900000004"/>
    <n v="18734.450289"/>
  </r>
  <r>
    <n v="770"/>
    <s v="Polygon"/>
    <n v="5502"/>
    <s v="a889c3a0-4c6c-45a9-9c64-a8299f070304"/>
    <n v="8045000"/>
    <n v="4"/>
    <s v="USFS"/>
    <n v="42"/>
    <n v="6140680450000270"/>
    <x v="769"/>
    <n v="14.145350000000001"/>
    <n v="81"/>
    <n v="52"/>
    <s v="DF"/>
    <s v="WL"/>
    <n v="3.997887"/>
    <n v="27"/>
    <n v="25"/>
    <s v="GF"/>
    <s v="--"/>
    <n v="0"/>
    <n v="0"/>
    <n v="0"/>
    <s v="--"/>
    <s v="--"/>
    <n v="2"/>
    <n v="64"/>
    <s v="3=UR"/>
    <n v="460"/>
    <n v="119"/>
    <n v="253"/>
    <n v="84"/>
    <n v="6.8821830000000004"/>
    <n v="3705"/>
    <n v="3305"/>
    <n v="16859"/>
    <n v="201"/>
    <n v="1"/>
    <n v="3"/>
    <x v="8"/>
    <s v="CW"/>
    <n v="8"/>
    <n v="86"/>
    <s v="SS"/>
    <n v="213"/>
    <x v="0"/>
    <s v="SE"/>
    <s v="WARM MOIST UF"/>
    <n v="77"/>
    <x v="0"/>
    <x v="0"/>
    <s v="ABGR"/>
    <n v="4198"/>
    <n v="45"/>
    <s v="NE"/>
    <s v="No"/>
    <n v="2910.1445789999998"/>
    <s v="H"/>
    <n v="2910.1445789999998"/>
    <n v="132798.452104"/>
  </r>
  <r>
    <n v="771"/>
    <s v="Polygon"/>
    <n v="5503"/>
    <s v="5a17c6d5-b129-4265-b806-c5bebb065e60"/>
    <n v="8045000"/>
    <n v="4"/>
    <s v="USFS"/>
    <n v="42"/>
    <n v="6140680450000370"/>
    <x v="770"/>
    <n v="18.285882999999998"/>
    <n v="89"/>
    <n v="59"/>
    <s v="GF"/>
    <s v="DF"/>
    <n v="6.8181070000000004"/>
    <n v="47"/>
    <n v="72"/>
    <s v="DF"/>
    <s v="GF"/>
    <n v="0"/>
    <n v="0"/>
    <n v="0"/>
    <s v="--"/>
    <s v="--"/>
    <n v="2"/>
    <n v="88"/>
    <s v="3=UR"/>
    <n v="1061"/>
    <n v="280"/>
    <n v="593"/>
    <n v="93"/>
    <n v="6.9586389999999998"/>
    <n v="8521"/>
    <n v="6625"/>
    <n v="36478"/>
    <n v="201"/>
    <n v="1"/>
    <n v="1"/>
    <x v="19"/>
    <s v="CP"/>
    <n v="10"/>
    <n v="90"/>
    <s v="MS"/>
    <n v="237"/>
    <x v="0"/>
    <s v="OFMS"/>
    <s v="WARM MOIST UF"/>
    <n v="8"/>
    <x v="0"/>
    <x v="0"/>
    <s v="PIPO"/>
    <n v="3942"/>
    <n v="71"/>
    <s v="WE"/>
    <s v="No"/>
    <n v="357.430249"/>
    <s v="H"/>
    <n v="357.430249"/>
    <n v="8155.718562"/>
  </r>
  <r>
    <n v="772"/>
    <s v="Polygon"/>
    <n v="5504"/>
    <s v="5a2c924b-d39f-4bd3-9488-4f5dc1dea5ba"/>
    <n v="8045000"/>
    <n v="4"/>
    <s v="USFS"/>
    <n v="42"/>
    <n v="6140680450000110"/>
    <x v="771"/>
    <n v="17.623761999999999"/>
    <n v="96"/>
    <n v="51"/>
    <s v="WL"/>
    <s v="DF"/>
    <n v="7.703589"/>
    <n v="43"/>
    <n v="27"/>
    <s v="DF"/>
    <s v="--"/>
    <n v="0.10127"/>
    <n v="1"/>
    <n v="0"/>
    <s v="WL"/>
    <s v="--"/>
    <n v="2"/>
    <n v="64"/>
    <s v="3=UR"/>
    <n v="194"/>
    <n v="157"/>
    <n v="267"/>
    <n v="119"/>
    <n v="12.187989"/>
    <n v="5761"/>
    <n v="5030"/>
    <n v="27472"/>
    <n v="201"/>
    <n v="1"/>
    <n v="2"/>
    <x v="25"/>
    <s v="CD"/>
    <n v="8"/>
    <n v="84"/>
    <s v="MS"/>
    <n v="210"/>
    <x v="2"/>
    <s v="OFMS"/>
    <s v="WARM DRY UF"/>
    <n v="8"/>
    <x v="2"/>
    <x v="9"/>
    <s v="PSMEG"/>
    <n v="3692"/>
    <n v="49"/>
    <s v="WE"/>
    <s v="No"/>
    <n v="6161.7581259999997"/>
    <s v="H"/>
    <n v="6161.7581259999997"/>
    <n v="256315.07361600001"/>
  </r>
  <r>
    <n v="773"/>
    <s v="Polygon"/>
    <n v="5505"/>
    <s v="34079217-1dec-4d5d-b1f6-be2494ff73af"/>
    <n v="8045000"/>
    <n v="4"/>
    <s v="USFS"/>
    <n v="42"/>
    <n v="6140680450000370"/>
    <x v="772"/>
    <n v="19.826346999999998"/>
    <n v="87"/>
    <n v="62"/>
    <s v="GF"/>
    <s v="DF"/>
    <n v="1.664272"/>
    <n v="11"/>
    <n v="27"/>
    <s v="GF"/>
    <s v="--"/>
    <n v="0"/>
    <n v="0"/>
    <n v="0"/>
    <s v="--"/>
    <s v="--"/>
    <n v="2"/>
    <n v="72"/>
    <s v="3=UR"/>
    <n v="1122"/>
    <n v="177"/>
    <n v="414"/>
    <n v="105"/>
    <n v="5.3749120000000001"/>
    <n v="6582"/>
    <n v="5899"/>
    <n v="35128"/>
    <n v="267"/>
    <n v="1"/>
    <n v="2"/>
    <x v="43"/>
    <s v="CW"/>
    <n v="8"/>
    <n v="95"/>
    <s v="SS"/>
    <n v="213"/>
    <x v="0"/>
    <s v="OFSS"/>
    <s v="COOL VERY MOIST UF"/>
    <n v="10"/>
    <x v="0"/>
    <x v="0"/>
    <s v="ABGR"/>
    <n v="3698"/>
    <n v="60"/>
    <s v="NE"/>
    <s v="No"/>
    <n v="603.52749900000003"/>
    <s v="H"/>
    <n v="603.52749900000003"/>
    <n v="12272.565166"/>
  </r>
  <r>
    <n v="774"/>
    <s v="Polygon"/>
    <n v="5506"/>
    <s v="3ea156cb-4f1c-43e8-85c1-780b5a5c421f"/>
    <n v="8045000"/>
    <n v="4"/>
    <s v="USFS"/>
    <n v="42"/>
    <n v="6140680450000110"/>
    <x v="773"/>
    <n v="27.877644"/>
    <n v="108"/>
    <n v="18"/>
    <s v="DF"/>
    <s v="GF"/>
    <n v="13.81597"/>
    <n v="50"/>
    <n v="9"/>
    <s v="DF"/>
    <s v="--"/>
    <n v="4.1303749999999999"/>
    <n v="18"/>
    <n v="22"/>
    <s v="GF"/>
    <s v="--"/>
    <n v="3"/>
    <n v="42"/>
    <s v="6=OM"/>
    <n v="1310"/>
    <n v="77"/>
    <n v="219"/>
    <n v="61"/>
    <n v="3.2791079999999999"/>
    <n v="2095"/>
    <n v="1743"/>
    <n v="9752"/>
    <n v="201"/>
    <n v="1"/>
    <n v="4"/>
    <x v="8"/>
    <s v="CW"/>
    <n v="8"/>
    <n v="88"/>
    <s v="SS"/>
    <n v="213"/>
    <x v="0"/>
    <s v="SE"/>
    <s v="WARM MOIST UF"/>
    <n v="77"/>
    <x v="0"/>
    <x v="0"/>
    <s v="ABGR"/>
    <n v="3956"/>
    <n v="46"/>
    <s v="NE"/>
    <s v="No"/>
    <n v="5309.774539"/>
    <s v="H"/>
    <n v="5309.774539"/>
    <n v="502123.40404300002"/>
  </r>
  <r>
    <n v="775"/>
    <s v="Polygon"/>
    <n v="5507"/>
    <s v="c48937c5-87de-4321-9d96-7ae2cd943766"/>
    <n v="8045000"/>
    <n v="4"/>
    <s v="USFS"/>
    <n v="42"/>
    <n v="6140680450000050"/>
    <x v="774"/>
    <n v="18.5124"/>
    <n v="89"/>
    <n v="75"/>
    <s v="GF"/>
    <s v="DF"/>
    <n v="4.6335540000000002"/>
    <n v="27"/>
    <n v="18"/>
    <s v="GF"/>
    <s v="DF"/>
    <n v="0"/>
    <n v="0"/>
    <n v="0"/>
    <s v="--"/>
    <s v="--"/>
    <n v="2"/>
    <n v="80"/>
    <s v="3=UR"/>
    <n v="466"/>
    <n v="252"/>
    <n v="463"/>
    <n v="95"/>
    <n v="9.9543970000000002"/>
    <n v="8133"/>
    <n v="7183"/>
    <n v="38362"/>
    <n v="267"/>
    <n v="1"/>
    <n v="2"/>
    <x v="8"/>
    <s v="CW"/>
    <n v="2"/>
    <n v="38"/>
    <s v="MS"/>
    <n v="213"/>
    <x v="0"/>
    <s v="OFMS"/>
    <s v="WARM MOIST UF"/>
    <n v="8"/>
    <x v="0"/>
    <x v="0"/>
    <s v="ABGR"/>
    <n v="3943"/>
    <n v="46"/>
    <s v="EA"/>
    <s v="No"/>
    <n v="2544.832731"/>
    <s v=" "/>
    <n v="2544.832731"/>
    <n v="82994.923190000001"/>
  </r>
  <r>
    <n v="776"/>
    <s v="Polygon"/>
    <n v="5508"/>
    <s v="3327ed07-83a3-4d5e-b18a-52cf2f6edbb9"/>
    <n v="8045000"/>
    <n v="4"/>
    <s v="USFS"/>
    <n v="42"/>
    <n v="6140680450000220"/>
    <x v="775"/>
    <n v="18.467196999999999"/>
    <n v="89"/>
    <n v="75"/>
    <s v="GF"/>
    <s v="DF"/>
    <n v="4.5992369999999996"/>
    <n v="27"/>
    <n v="18"/>
    <s v="GF"/>
    <s v="DF"/>
    <n v="0"/>
    <n v="0"/>
    <n v="0"/>
    <s v="--"/>
    <s v="--"/>
    <n v="2"/>
    <n v="80"/>
    <s v="3=UR"/>
    <n v="469"/>
    <n v="251"/>
    <n v="463"/>
    <n v="95"/>
    <n v="9.9101540000000004"/>
    <n v="8127"/>
    <n v="7184"/>
    <n v="38484"/>
    <n v="267"/>
    <n v="1"/>
    <n v="2"/>
    <x v="8"/>
    <s v="CW"/>
    <n v="8"/>
    <n v="87"/>
    <s v="MS"/>
    <n v="213"/>
    <x v="0"/>
    <s v="OFMS"/>
    <s v="WARM MOIST UF"/>
    <n v="8"/>
    <x v="0"/>
    <x v="0"/>
    <s v="ABGR"/>
    <n v="3946"/>
    <n v="49"/>
    <s v="NE"/>
    <s v="No"/>
    <n v="2216.7887300000002"/>
    <s v="H"/>
    <n v="2216.7887300000002"/>
    <n v="65449.887676999999"/>
  </r>
  <r>
    <n v="777"/>
    <s v="Polygon"/>
    <n v="5509"/>
    <s v="0c8250e1-a642-48c7-bc56-caacf5faaaba"/>
    <n v="8045000"/>
    <n v="4"/>
    <s v="USFS"/>
    <n v="42"/>
    <n v="6140680450000120"/>
    <x v="776"/>
    <n v="28.399785999999999"/>
    <n v="119"/>
    <n v="26"/>
    <s v="GF"/>
    <s v="--"/>
    <n v="9.3155359999999998"/>
    <n v="42"/>
    <n v="26"/>
    <s v="DF"/>
    <s v="--"/>
    <n v="4.1044320000000001"/>
    <n v="18"/>
    <n v="33"/>
    <s v="DF"/>
    <s v="GF"/>
    <n v="3"/>
    <n v="63"/>
    <s v="6=OM"/>
    <n v="1016"/>
    <n v="136"/>
    <n v="330"/>
    <n v="77"/>
    <n v="4.9600540000000004"/>
    <n v="4503"/>
    <n v="3910"/>
    <n v="24538"/>
    <n v="267"/>
    <n v="1"/>
    <n v="3"/>
    <x v="8"/>
    <s v="CW"/>
    <n v="2"/>
    <n v="36"/>
    <s v="SS"/>
    <n v="213"/>
    <x v="0"/>
    <s v="OFSS"/>
    <s v="WARM MOIST UF"/>
    <n v="10"/>
    <x v="0"/>
    <x v="0"/>
    <s v="ABGR"/>
    <n v="3966"/>
    <n v="53"/>
    <s v="EA"/>
    <s v="No"/>
    <n v="826.36242400000003"/>
    <s v=" "/>
    <n v="826.36242400000003"/>
    <n v="26446.895691000002"/>
  </r>
  <r>
    <n v="778"/>
    <s v="Polygon"/>
    <n v="5510"/>
    <s v="96141706-3dd1-443b-ae48-8777d679f247"/>
    <n v="8045000"/>
    <n v="4"/>
    <s v="USFS"/>
    <n v="42"/>
    <n v="6140680450000150"/>
    <x v="777"/>
    <n v="28.692139000000001"/>
    <n v="119"/>
    <n v="26"/>
    <s v="GF"/>
    <s v="--"/>
    <n v="9.5268309999999996"/>
    <n v="42"/>
    <n v="27"/>
    <s v="DF"/>
    <s v="--"/>
    <n v="4.1285619999999996"/>
    <n v="18"/>
    <n v="34"/>
    <s v="DF"/>
    <s v="GF"/>
    <n v="3"/>
    <n v="64"/>
    <s v="6=OM"/>
    <n v="1016"/>
    <n v="140"/>
    <n v="336"/>
    <n v="77"/>
    <n v="5.0206540000000004"/>
    <n v="4580"/>
    <n v="3962"/>
    <n v="24799"/>
    <n v="267"/>
    <n v="1"/>
    <n v="3"/>
    <x v="0"/>
    <s v="CW"/>
    <n v="10"/>
    <n v="86"/>
    <s v="MS"/>
    <n v="213"/>
    <x v="0"/>
    <s v="OFMS"/>
    <s v="COOL MOIST UF"/>
    <n v="8"/>
    <x v="0"/>
    <x v="0"/>
    <s v="ABGR"/>
    <n v="3925"/>
    <n v="46"/>
    <s v="SW"/>
    <s v="No"/>
    <n v="1582.4235289999999"/>
    <s v="H"/>
    <n v="1582.4235289999999"/>
    <n v="74190.098775000006"/>
  </r>
  <r>
    <n v="779"/>
    <s v="Polygon"/>
    <n v="5511"/>
    <s v="074ad5b0-297a-4667-9857-4fb8b9047bbc"/>
    <n v="8045000"/>
    <n v="4"/>
    <s v="USFS"/>
    <n v="42"/>
    <n v="6140680450000160"/>
    <x v="778"/>
    <n v="12.568714999999999"/>
    <n v="67"/>
    <n v="19"/>
    <s v="GF"/>
    <s v="DF"/>
    <n v="6.2366109999999999"/>
    <n v="36"/>
    <n v="8"/>
    <s v="DF"/>
    <s v="--"/>
    <n v="2.3870680000000002"/>
    <n v="16"/>
    <n v="4"/>
    <s v="DF"/>
    <s v="WL"/>
    <n v="2"/>
    <n v="28"/>
    <s v="3=UR"/>
    <n v="236"/>
    <n v="39"/>
    <n v="91"/>
    <n v="64"/>
    <n v="5.5020309999999997"/>
    <n v="1006"/>
    <n v="801"/>
    <n v="3854"/>
    <n v="201"/>
    <n v="1"/>
    <n v="4"/>
    <x v="8"/>
    <s v="CW"/>
    <n v="10"/>
    <n v="84"/>
    <s v="MS"/>
    <n v="213"/>
    <x v="0"/>
    <s v="OFMS"/>
    <s v="WARM MOIST UF"/>
    <n v="8"/>
    <x v="0"/>
    <x v="0"/>
    <s v="ABGR"/>
    <n v="4043"/>
    <n v="45"/>
    <s v="NW"/>
    <s v="No"/>
    <n v="2128.2349170000002"/>
    <s v="H"/>
    <n v="2128.2349170000002"/>
    <n v="192118.596804"/>
  </r>
  <r>
    <n v="780"/>
    <s v="Polygon"/>
    <n v="5512"/>
    <s v="21ad93f5-10fa-4d63-b28c-245f80264f45"/>
    <n v="8045000"/>
    <n v="4"/>
    <s v="USFS"/>
    <n v="42"/>
    <n v="6140680450000120"/>
    <x v="779"/>
    <n v="9.5619370000000004"/>
    <n v="46"/>
    <n v="83"/>
    <s v="DF"/>
    <s v="LP"/>
    <n v="0"/>
    <n v="0"/>
    <n v="0"/>
    <s v="--"/>
    <s v="--"/>
    <n v="0"/>
    <n v="0"/>
    <n v="0"/>
    <s v="--"/>
    <s v="--"/>
    <n v="1"/>
    <n v="83"/>
    <s v="2=SE"/>
    <n v="1322"/>
    <n v="146"/>
    <n v="368"/>
    <n v="47"/>
    <n v="4.5063089999999999"/>
    <n v="2413"/>
    <n v="1707"/>
    <n v="7617"/>
    <n v="201"/>
    <n v="1"/>
    <n v="2"/>
    <x v="8"/>
    <s v="CW"/>
    <n v="10"/>
    <n v="17"/>
    <s v="TS"/>
    <n v="213"/>
    <x v="0"/>
    <s v="UR"/>
    <s v="WARM MOIST UF"/>
    <n v="6"/>
    <x v="0"/>
    <x v="0"/>
    <s v="ABGR"/>
    <n v="4002"/>
    <n v="38"/>
    <s v="SW"/>
    <s v="No"/>
    <n v="1357.1012229999999"/>
    <s v=" "/>
    <n v="1357.1012229999999"/>
    <n v="56280.298239000003"/>
  </r>
  <r>
    <n v="781"/>
    <s v="Polygon"/>
    <n v="5513"/>
    <s v="2ceb5757-6957-4160-be80-004c600bc793"/>
    <n v="8045000"/>
    <n v="4"/>
    <s v="USFS"/>
    <n v="42"/>
    <n v="6140680450000300"/>
    <x v="780"/>
    <n v="12.631553"/>
    <n v="67"/>
    <n v="19"/>
    <s v="GF"/>
    <s v="DF"/>
    <n v="6.2585839999999999"/>
    <n v="36"/>
    <n v="7"/>
    <s v="DF"/>
    <s v="--"/>
    <n v="2.3839450000000002"/>
    <n v="16"/>
    <n v="4"/>
    <s v="DF"/>
    <s v="WL"/>
    <n v="2"/>
    <n v="28"/>
    <s v="3=UR"/>
    <n v="236"/>
    <n v="39"/>
    <n v="91"/>
    <n v="64"/>
    <n v="5.5258789999999998"/>
    <n v="1014"/>
    <n v="801"/>
    <n v="3854"/>
    <n v="201"/>
    <n v="1"/>
    <n v="4"/>
    <x v="8"/>
    <s v="CW"/>
    <n v="2"/>
    <n v="17"/>
    <s v="SS"/>
    <n v="213"/>
    <x v="0"/>
    <s v="SE"/>
    <s v="WARM MOIST UF"/>
    <n v="77"/>
    <x v="0"/>
    <x v="0"/>
    <s v="ABGR"/>
    <n v="4298"/>
    <n v="58"/>
    <s v="SW"/>
    <s v="No"/>
    <n v="1499.8603410000001"/>
    <s v=" "/>
    <n v="1499.8603410000001"/>
    <n v="60178.562136"/>
  </r>
  <r>
    <n v="782"/>
    <s v="Polygon"/>
    <n v="5514"/>
    <s v="da21abf3-20d6-49da-99c7-d15c1f057b3a"/>
    <n v="8045000"/>
    <n v="4"/>
    <s v="USFS"/>
    <n v="42"/>
    <n v="6140680450000190"/>
    <x v="781"/>
    <n v="10.352565"/>
    <n v="50"/>
    <n v="41"/>
    <s v="ES"/>
    <s v="GF"/>
    <n v="3.2861609999999999"/>
    <n v="17"/>
    <n v="18"/>
    <s v="GF"/>
    <s v="AF"/>
    <n v="0"/>
    <n v="0"/>
    <n v="0"/>
    <s v="--"/>
    <s v="--"/>
    <n v="2"/>
    <n v="52"/>
    <s v="3=UR"/>
    <n v="290"/>
    <n v="67"/>
    <n v="145"/>
    <n v="53"/>
    <n v="6.4958559999999999"/>
    <n v="1235"/>
    <n v="946"/>
    <n v="4409"/>
    <n v="266"/>
    <n v="1"/>
    <n v="4"/>
    <x v="2"/>
    <s v="CE"/>
    <n v="10"/>
    <n v="65"/>
    <s v="TS"/>
    <n v="206"/>
    <x v="0"/>
    <s v="UR"/>
    <s v="COOL MOIST UF"/>
    <n v="6"/>
    <x v="0"/>
    <x v="0"/>
    <s v="PIEN mixed"/>
    <n v="4368"/>
    <n v="48"/>
    <s v="WE"/>
    <s v="No"/>
    <n v="1609.5998159999999"/>
    <s v="M"/>
    <n v="1609.5998159999999"/>
    <n v="58322.162661000002"/>
  </r>
  <r>
    <n v="783"/>
    <s v="Polygon"/>
    <n v="5515"/>
    <s v="a79da250-7ae6-4e1f-b951-1352a26ad51b"/>
    <n v="8045000"/>
    <n v="4"/>
    <s v="USFS"/>
    <n v="42"/>
    <n v="6140680450000140"/>
    <x v="782"/>
    <n v="17.517486999999999"/>
    <n v="96"/>
    <n v="51"/>
    <s v="WL"/>
    <s v="DF"/>
    <n v="7.6257830000000002"/>
    <n v="43"/>
    <n v="27"/>
    <s v="DF"/>
    <s v="--"/>
    <n v="0.10127"/>
    <n v="1"/>
    <n v="0"/>
    <s v="WL"/>
    <s v="--"/>
    <n v="2"/>
    <n v="64"/>
    <s v="3=UR"/>
    <n v="196"/>
    <n v="157"/>
    <n v="267"/>
    <n v="119"/>
    <n v="12.122392"/>
    <n v="5764"/>
    <n v="5037"/>
    <n v="27495"/>
    <n v="201"/>
    <n v="1"/>
    <n v="2"/>
    <x v="8"/>
    <s v="CW"/>
    <n v="8"/>
    <n v="90"/>
    <s v="MS"/>
    <n v="213"/>
    <x v="0"/>
    <s v="OFMS"/>
    <s v="WARM MOIST UF"/>
    <n v="8"/>
    <x v="0"/>
    <x v="0"/>
    <s v="ABGR"/>
    <n v="3943"/>
    <n v="48"/>
    <s v="NO"/>
    <s v="No"/>
    <n v="3400.4486400000001"/>
    <s v="H"/>
    <n v="3400.4486400000001"/>
    <n v="135645.800319"/>
  </r>
  <r>
    <n v="784"/>
    <s v="Polygon"/>
    <n v="5516"/>
    <s v="30fb969e-6542-456a-83ac-4eb27f4e2557"/>
    <n v="8045000"/>
    <n v="4"/>
    <s v="USFS"/>
    <n v="42"/>
    <n v="6140680450000080"/>
    <x v="783"/>
    <n v="54.191012999999998"/>
    <n v="185"/>
    <n v="3"/>
    <s v="PP"/>
    <s v="--"/>
    <n v="14.098940000000001"/>
    <n v="55"/>
    <n v="19"/>
    <s v="PP"/>
    <s v="WL"/>
    <n v="1.165616"/>
    <n v="7"/>
    <n v="6"/>
    <s v="PP"/>
    <s v="DF"/>
    <n v="2"/>
    <n v="27"/>
    <s v="3=UR"/>
    <n v="1236"/>
    <n v="47"/>
    <n v="146"/>
    <n v="66"/>
    <n v="2.6446559999999999"/>
    <n v="1393"/>
    <n v="1228"/>
    <n v="7323"/>
    <n v="221"/>
    <n v="1"/>
    <n v="4"/>
    <x v="0"/>
    <s v="CW"/>
    <n v="10"/>
    <n v="87"/>
    <s v="MS"/>
    <n v="213"/>
    <x v="0"/>
    <s v="OFMS"/>
    <s v="COOL MOIST UF"/>
    <n v="8"/>
    <x v="0"/>
    <x v="0"/>
    <s v="ABGR"/>
    <n v="4805"/>
    <n v="54"/>
    <s v="WE"/>
    <s v="No"/>
    <n v="2243.2572279999999"/>
    <s v="H"/>
    <n v="2243.2572279999999"/>
    <n v="71288.272817000005"/>
  </r>
  <r>
    <n v="785"/>
    <s v="Polygon"/>
    <n v="5517"/>
    <s v="39e297f6-ce36-4893-8acb-047068405767"/>
    <n v="8045000"/>
    <n v="4"/>
    <s v="USFS"/>
    <n v="42"/>
    <n v="6140680450000000"/>
    <x v="784"/>
    <n v="31.607282999999999"/>
    <n v="126"/>
    <n v="24"/>
    <s v="PP"/>
    <s v="--"/>
    <n v="8.0969309999999997"/>
    <n v="41"/>
    <n v="29"/>
    <s v="PP"/>
    <s v="DF"/>
    <n v="4.6251360000000004"/>
    <n v="16"/>
    <n v="23"/>
    <s v="PP"/>
    <s v="--"/>
    <n v="3"/>
    <n v="58"/>
    <s v="6=OM"/>
    <n v="435"/>
    <n v="124"/>
    <n v="259"/>
    <n v="80"/>
    <n v="7.2385080000000004"/>
    <n v="3649"/>
    <n v="3163"/>
    <n v="19690"/>
    <n v="221"/>
    <n v="1"/>
    <n v="3"/>
    <x v="33"/>
    <s v="CP"/>
    <n v="2"/>
    <n v="10"/>
    <s v="MO"/>
    <n v="237"/>
    <x v="2"/>
    <s v="SE"/>
    <s v="WARM DRY UF"/>
    <n v="77"/>
    <x v="2"/>
    <x v="10"/>
    <s v="PIPO"/>
    <n v="3097"/>
    <n v="67"/>
    <s v="WE"/>
    <s v="No"/>
    <n v="1248.4865560000001"/>
    <s v=" "/>
    <n v="1248.4865560000001"/>
    <n v="36882.535816000003"/>
  </r>
  <r>
    <n v="786"/>
    <s v="Polygon"/>
    <n v="5518"/>
    <s v="69128c0a-ce3c-410e-8ee7-89512242f2cb"/>
    <n v="8045000"/>
    <n v="4"/>
    <s v="USFS"/>
    <n v="42"/>
    <n v="6140680450000380"/>
    <x v="785"/>
    <n v="21.206036000000001"/>
    <n v="100"/>
    <n v="45"/>
    <s v="DF"/>
    <s v="GF"/>
    <n v="0.16761400000000001"/>
    <n v="3"/>
    <n v="1"/>
    <s v="GF"/>
    <s v="DF"/>
    <n v="0"/>
    <n v="0"/>
    <n v="0"/>
    <s v="--"/>
    <s v="--"/>
    <n v="1"/>
    <n v="45"/>
    <s v="2=SE"/>
    <n v="395"/>
    <n v="113"/>
    <n v="235"/>
    <n v="98"/>
    <n v="7.2244320000000002"/>
    <n v="4230"/>
    <n v="3868"/>
    <n v="22235"/>
    <n v="201"/>
    <n v="1"/>
    <n v="3"/>
    <x v="19"/>
    <s v="CD"/>
    <n v="10"/>
    <n v="80"/>
    <s v="TS"/>
    <n v="210"/>
    <x v="0"/>
    <s v="UR"/>
    <s v="WARM MOIST UF"/>
    <n v="6"/>
    <x v="0"/>
    <x v="0"/>
    <s v="PSMEG"/>
    <n v="3025"/>
    <n v="53"/>
    <s v="SW"/>
    <s v="No"/>
    <n v="868.84934999999996"/>
    <s v="H"/>
    <n v="868.84934999999996"/>
    <n v="19816.458300999999"/>
  </r>
  <r>
    <n v="787"/>
    <s v="Polygon"/>
    <n v="5519"/>
    <s v="2f926393-d35b-49ef-9254-5ce164143bac"/>
    <n v="8045000"/>
    <n v="4"/>
    <s v="USFS"/>
    <n v="42"/>
    <n v="6140680450000390"/>
    <x v="786"/>
    <n v="21.353992000000002"/>
    <n v="72"/>
    <n v="6"/>
    <s v="GF"/>
    <s v="DF"/>
    <n v="5.0244119999999999"/>
    <n v="12"/>
    <n v="60"/>
    <s v="DF"/>
    <s v="GF"/>
    <n v="0"/>
    <n v="0"/>
    <n v="0"/>
    <s v="--"/>
    <s v="--"/>
    <n v="2"/>
    <n v="62"/>
    <s v="3=UR"/>
    <n v="1115"/>
    <n v="59"/>
    <n v="171"/>
    <n v="29"/>
    <n v="3.1095429999999999"/>
    <n v="657"/>
    <n v="323"/>
    <n v="1517"/>
    <n v="201"/>
    <n v="3"/>
    <n v="3"/>
    <x v="27"/>
    <s v="CD"/>
    <n v="2"/>
    <n v="30"/>
    <s v="SS"/>
    <n v="210"/>
    <x v="0"/>
    <s v="SE"/>
    <s v="WARM MOIST UF"/>
    <n v="77"/>
    <x v="0"/>
    <x v="0"/>
    <s v="PSMEG"/>
    <n v="3954"/>
    <n v="56"/>
    <s v="SE"/>
    <s v="No"/>
    <n v="692.11224500000003"/>
    <s v=" "/>
    <n v="692.11224500000003"/>
    <n v="13369.596425"/>
  </r>
  <r>
    <n v="788"/>
    <s v="Polygon"/>
    <n v="5520"/>
    <s v="2e2f8290-ebd5-47e2-87be-bea44e54871e"/>
    <n v="8045000"/>
    <n v="4"/>
    <s v="USFS"/>
    <n v="42"/>
    <n v="6140680450000370"/>
    <x v="787"/>
    <n v="14.873685"/>
    <n v="77"/>
    <n v="41"/>
    <s v="DF"/>
    <s v="GF"/>
    <n v="0.80514200000000002"/>
    <n v="7"/>
    <n v="11"/>
    <s v="GF"/>
    <s v="DF"/>
    <n v="0"/>
    <n v="0"/>
    <n v="0"/>
    <s v="--"/>
    <s v="--"/>
    <n v="2"/>
    <n v="47"/>
    <s v="3=UR"/>
    <n v="665"/>
    <n v="91"/>
    <n v="220"/>
    <n v="86"/>
    <n v="5.0179999999999998"/>
    <n v="2963"/>
    <n v="2667"/>
    <n v="13589"/>
    <n v="201"/>
    <n v="1"/>
    <n v="4"/>
    <x v="25"/>
    <s v="CD"/>
    <n v="8"/>
    <n v="88"/>
    <s v="TS"/>
    <n v="210"/>
    <x v="2"/>
    <s v="UR"/>
    <s v="WARM DRY UF"/>
    <n v="6"/>
    <x v="2"/>
    <x v="9"/>
    <s v="PSMEG"/>
    <n v="3645"/>
    <n v="65"/>
    <s v="EA"/>
    <s v="No"/>
    <n v="1265.6726759999999"/>
    <s v="H"/>
    <n v="1265.6726759999999"/>
    <n v="39883.011466999997"/>
  </r>
  <r>
    <n v="789"/>
    <s v="Polygon"/>
    <n v="5521"/>
    <s v="dc63215e-4f6e-4574-a8bb-569a33dcd067"/>
    <n v="8045000"/>
    <n v="4"/>
    <s v="USFS"/>
    <n v="42"/>
    <n v="6140680450000370"/>
    <x v="788"/>
    <n v="24.269566999999999"/>
    <n v="125"/>
    <n v="23"/>
    <s v="WL"/>
    <s v="DF"/>
    <n v="12.416884"/>
    <n v="56"/>
    <n v="20"/>
    <s v="GF"/>
    <s v="--"/>
    <n v="0"/>
    <n v="0"/>
    <n v="0"/>
    <s v="--"/>
    <s v="--"/>
    <n v="2"/>
    <n v="39"/>
    <s v="3=UR"/>
    <n v="54"/>
    <n v="92"/>
    <n v="135"/>
    <n v="93"/>
    <n v="17.748491000000001"/>
    <n v="3462"/>
    <n v="3124"/>
    <n v="18352"/>
    <n v="321"/>
    <n v="1"/>
    <n v="4"/>
    <x v="43"/>
    <s v="CW"/>
    <n v="10"/>
    <n v="86"/>
    <s v="MS"/>
    <n v="213"/>
    <x v="0"/>
    <s v="OFMS"/>
    <s v="COOL VERY MOIST UF"/>
    <n v="8"/>
    <x v="0"/>
    <x v="0"/>
    <s v="ABGR"/>
    <n v="3661"/>
    <n v="47"/>
    <s v="NE"/>
    <s v="No"/>
    <n v="2375.284216"/>
    <s v="H"/>
    <n v="2375.284216"/>
    <n v="103267.871113"/>
  </r>
  <r>
    <n v="790"/>
    <s v="Polygon"/>
    <n v="5522"/>
    <s v="9b0bda67-0195-4709-b2f3-2f0dce882faf"/>
    <n v="8045000"/>
    <n v="4"/>
    <s v="USFS"/>
    <n v="42"/>
    <n v="6140680450000220"/>
    <x v="789"/>
    <n v="22.779591"/>
    <n v="115"/>
    <n v="15"/>
    <s v="GF"/>
    <s v="--"/>
    <n v="14.923106000000001"/>
    <n v="71"/>
    <n v="33"/>
    <s v="DF"/>
    <s v="GF"/>
    <n v="1.224496"/>
    <n v="8"/>
    <n v="10"/>
    <s v="GF"/>
    <s v="PY"/>
    <n v="3"/>
    <n v="49"/>
    <s v="4=YM"/>
    <n v="758"/>
    <n v="90"/>
    <n v="223"/>
    <n v="81"/>
    <n v="4.6607960000000004"/>
    <n v="2949"/>
    <n v="2622"/>
    <n v="14392"/>
    <n v="201"/>
    <n v="1"/>
    <n v="4"/>
    <x v="19"/>
    <s v="CD"/>
    <n v="2"/>
    <n v="15"/>
    <s v="TS"/>
    <n v="210"/>
    <x v="0"/>
    <s v="UR"/>
    <s v="WARM MOIST UF"/>
    <n v="6"/>
    <x v="0"/>
    <x v="0"/>
    <s v="PSMEG"/>
    <n v="4150"/>
    <n v="50"/>
    <s v="SW"/>
    <s v="No"/>
    <n v="2069.547939"/>
    <s v=" "/>
    <n v="2069.547939"/>
    <n v="59902.831610000001"/>
  </r>
  <r>
    <n v="791"/>
    <s v="Polygon"/>
    <n v="5523"/>
    <s v="370d59e0-f3e4-446b-82e8-7dd532ed56da"/>
    <n v="8045000"/>
    <n v="4"/>
    <s v="USFS"/>
    <n v="42"/>
    <n v="6140680450000330"/>
    <x v="790"/>
    <n v="24.265764000000001"/>
    <n v="125"/>
    <n v="24"/>
    <s v="WL"/>
    <s v="DF"/>
    <n v="12.489616"/>
    <n v="56"/>
    <n v="20"/>
    <s v="GF"/>
    <s v="--"/>
    <n v="0"/>
    <n v="0"/>
    <n v="0"/>
    <s v="--"/>
    <s v="--"/>
    <n v="2"/>
    <n v="39"/>
    <s v="3=UR"/>
    <n v="54"/>
    <n v="93"/>
    <n v="135"/>
    <n v="93"/>
    <n v="17.777992000000001"/>
    <n v="3468"/>
    <n v="3124"/>
    <n v="18352"/>
    <n v="321"/>
    <n v="1"/>
    <n v="4"/>
    <x v="23"/>
    <s v="CW"/>
    <n v="8"/>
    <n v="25"/>
    <s v="SS"/>
    <n v="213"/>
    <x v="0"/>
    <s v="SE"/>
    <s v="COOL MOIST UF"/>
    <n v="77"/>
    <x v="0"/>
    <x v="0"/>
    <s v="ABGR"/>
    <n v="3349"/>
    <n v="55"/>
    <s v="EA"/>
    <s v="No"/>
    <n v="1693.2067"/>
    <s v=" "/>
    <n v="1693.2067"/>
    <n v="45381.16704"/>
  </r>
  <r>
    <n v="792"/>
    <s v="Polygon"/>
    <n v="5524"/>
    <s v="1c8aa388-86ad-42d1-b282-0a826b9680bd"/>
    <n v="8045000"/>
    <n v="4"/>
    <s v="USFS"/>
    <n v="42"/>
    <n v="6140680450000380"/>
    <x v="791"/>
    <n v="22.826294000000001"/>
    <n v="96"/>
    <n v="69"/>
    <s v="DF"/>
    <s v="GF"/>
    <n v="2.0891760000000001"/>
    <n v="12"/>
    <n v="1"/>
    <s v="GF"/>
    <s v="DF"/>
    <n v="0"/>
    <n v="0"/>
    <n v="0"/>
    <s v="--"/>
    <s v="--"/>
    <n v="1"/>
    <n v="69"/>
    <s v="2=SE"/>
    <n v="230"/>
    <n v="228"/>
    <n v="371"/>
    <n v="98"/>
    <n v="13.463265"/>
    <n v="7630"/>
    <n v="6781"/>
    <n v="37107"/>
    <n v="201"/>
    <n v="1"/>
    <n v="2"/>
    <x v="23"/>
    <s v="CW"/>
    <n v="10"/>
    <n v="85"/>
    <s v="SS"/>
    <n v="213"/>
    <x v="0"/>
    <s v="SE"/>
    <s v="COOL MOIST UF"/>
    <n v="77"/>
    <x v="0"/>
    <x v="0"/>
    <s v="ABGR"/>
    <n v="3820"/>
    <n v="45"/>
    <s v="NE"/>
    <s v="No"/>
    <n v="605.61605399999996"/>
    <s v="H"/>
    <n v="605.61605399999996"/>
    <n v="14720.839459999999"/>
  </r>
  <r>
    <n v="793"/>
    <s v="Polygon"/>
    <n v="5525"/>
    <s v="7dba080f-eeae-408e-93af-93403bb510f8"/>
    <n v="8045000"/>
    <n v="4"/>
    <s v="USFS"/>
    <n v="42"/>
    <n v="6140680450000390"/>
    <x v="792"/>
    <n v="17.374109000000001"/>
    <n v="80"/>
    <n v="46"/>
    <s v="DF"/>
    <s v="GF"/>
    <n v="2.6918510000000002"/>
    <n v="19"/>
    <n v="28"/>
    <s v="DF"/>
    <s v="GF"/>
    <n v="0"/>
    <n v="0"/>
    <n v="0"/>
    <s v="--"/>
    <s v="--"/>
    <n v="2"/>
    <n v="61"/>
    <s v="3=UR"/>
    <n v="608"/>
    <n v="97"/>
    <n v="227"/>
    <n v="81"/>
    <n v="5.41289"/>
    <n v="3192"/>
    <n v="2815"/>
    <n v="15977"/>
    <n v="201"/>
    <n v="1"/>
    <n v="3"/>
    <x v="23"/>
    <s v="CW"/>
    <n v="8"/>
    <n v="85"/>
    <s v="MS"/>
    <n v="213"/>
    <x v="0"/>
    <s v="OFMS"/>
    <s v="COOL MOIST UF"/>
    <n v="8"/>
    <x v="0"/>
    <x v="0"/>
    <s v="ABGR"/>
    <n v="3010"/>
    <n v="33"/>
    <s v="EA"/>
    <s v="No"/>
    <n v="1756.4215019999999"/>
    <s v="H"/>
    <n v="1756.4215019999999"/>
    <n v="38442.263497"/>
  </r>
  <r>
    <n v="794"/>
    <s v="Polygon"/>
    <n v="5526"/>
    <s v="680781da-4f36-44e2-9f6a-a29845784aa1"/>
    <n v="8045000"/>
    <n v="4"/>
    <s v="USFS"/>
    <n v="42"/>
    <n v="6140680450000020"/>
    <x v="793"/>
    <n v="26.062227"/>
    <n v="114"/>
    <n v="8"/>
    <s v="DF"/>
    <s v="--"/>
    <n v="0"/>
    <n v="0"/>
    <n v="0"/>
    <s v="--"/>
    <s v="--"/>
    <n v="0"/>
    <n v="0"/>
    <n v="0"/>
    <s v="--"/>
    <s v="--"/>
    <n v="1"/>
    <n v="8"/>
    <s v="5=OS"/>
    <n v="4"/>
    <n v="16"/>
    <n v="21"/>
    <n v="112"/>
    <n v="26.015001000000002"/>
    <n v="753"/>
    <n v="695"/>
    <n v="4493"/>
    <n v="999"/>
    <n v="5"/>
    <n v="5"/>
    <x v="8"/>
    <s v="CW"/>
    <n v="8"/>
    <n v="88"/>
    <s v="SS"/>
    <n v="213"/>
    <x v="0"/>
    <s v="SE"/>
    <s v="WARM MOIST UF"/>
    <n v="77"/>
    <x v="0"/>
    <x v="0"/>
    <s v="ABGR"/>
    <n v="3790"/>
    <n v="55"/>
    <s v="NW"/>
    <s v="No"/>
    <n v="2257.9600770000002"/>
    <s v="H"/>
    <n v="2257.9600770000002"/>
    <n v="62436.187510000003"/>
  </r>
  <r>
    <n v="795"/>
    <s v="Polygon"/>
    <n v="5527"/>
    <s v="8b2529f5-4509-44b9-8fb5-25cac872ad2c"/>
    <n v="8045000"/>
    <n v="4"/>
    <s v="USFS"/>
    <n v="42"/>
    <n v="6140680450000330"/>
    <x v="794"/>
    <n v="24.268677"/>
    <n v="125"/>
    <n v="23"/>
    <s v="WL"/>
    <s v="DF"/>
    <n v="12.467053"/>
    <n v="56"/>
    <n v="20"/>
    <s v="GF"/>
    <s v="--"/>
    <n v="0"/>
    <n v="0"/>
    <n v="0"/>
    <s v="--"/>
    <s v="--"/>
    <n v="2"/>
    <n v="39"/>
    <s v="3=UR"/>
    <n v="54"/>
    <n v="92"/>
    <n v="135"/>
    <n v="93"/>
    <n v="17.769556000000001"/>
    <n v="3468"/>
    <n v="3124"/>
    <n v="18352"/>
    <n v="321"/>
    <n v="1"/>
    <n v="4"/>
    <x v="23"/>
    <s v="CW"/>
    <n v="2"/>
    <n v="20"/>
    <s v="SS"/>
    <n v="213"/>
    <x v="0"/>
    <s v="SE"/>
    <s v="COOL MOIST UF"/>
    <n v="77"/>
    <x v="0"/>
    <x v="0"/>
    <s v="ABGR"/>
    <n v="3545"/>
    <n v="55"/>
    <s v="EA"/>
    <s v="No"/>
    <n v="693.66406300000006"/>
    <s v=" "/>
    <n v="693.66406300000006"/>
    <n v="15762.983033"/>
  </r>
  <r>
    <n v="796"/>
    <s v="Polygon"/>
    <n v="5528"/>
    <s v="6d323b6a-ef13-47c4-bd91-06f0f6501993"/>
    <n v="8045000"/>
    <n v="4"/>
    <s v="USFS"/>
    <n v="42"/>
    <n v="6140680450000380"/>
    <x v="795"/>
    <n v="24.237427"/>
    <n v="125"/>
    <n v="23"/>
    <s v="WL"/>
    <s v="DF"/>
    <n v="12.414857"/>
    <n v="56"/>
    <n v="20"/>
    <s v="GF"/>
    <s v="--"/>
    <n v="0"/>
    <n v="0"/>
    <n v="0"/>
    <s v="--"/>
    <s v="--"/>
    <n v="2"/>
    <n v="39"/>
    <s v="3=UR"/>
    <n v="54"/>
    <n v="92"/>
    <n v="135"/>
    <n v="93"/>
    <n v="17.734069999999999"/>
    <n v="3457"/>
    <n v="3120"/>
    <n v="18314"/>
    <n v="321"/>
    <n v="1"/>
    <n v="4"/>
    <x v="23"/>
    <s v="CW"/>
    <n v="8"/>
    <n v="90"/>
    <s v="SS"/>
    <n v="213"/>
    <x v="0"/>
    <s v="OFSS"/>
    <s v="COOL MOIST UF"/>
    <n v="10"/>
    <x v="0"/>
    <x v="0"/>
    <s v="ABGR"/>
    <n v="3460"/>
    <n v="63"/>
    <s v="NE"/>
    <s v="No"/>
    <n v="1064.8367020000001"/>
    <s v="H"/>
    <n v="1064.8367020000001"/>
    <n v="35888.459022000003"/>
  </r>
  <r>
    <n v="797"/>
    <s v="Polygon"/>
    <n v="5529"/>
    <s v="a647cfca-fc80-4c09-ade6-cdd62402bbc1"/>
    <n v="8045000"/>
    <n v="4"/>
    <s v="USFS"/>
    <n v="42"/>
    <n v="6140680450000150"/>
    <x v="796"/>
    <n v="24.109857999999999"/>
    <n v="130"/>
    <n v="51"/>
    <s v="GF"/>
    <s v="WL"/>
    <n v="9.8231680000000008"/>
    <n v="73"/>
    <n v="22"/>
    <s v="GF"/>
    <s v="--"/>
    <n v="15.147046"/>
    <n v="46"/>
    <n v="10"/>
    <s v="GF"/>
    <s v="--"/>
    <n v="3"/>
    <n v="66"/>
    <s v="4=YM"/>
    <n v="118"/>
    <n v="198"/>
    <n v="291"/>
    <n v="135"/>
    <n v="17.504989999999999"/>
    <n v="9351"/>
    <n v="8661"/>
    <n v="53597"/>
    <n v="267"/>
    <n v="1"/>
    <n v="2"/>
    <x v="8"/>
    <s v="CD"/>
    <n v="8"/>
    <n v="95"/>
    <s v="SS"/>
    <n v="210"/>
    <x v="0"/>
    <s v="SE"/>
    <s v="WARM MOIST UF"/>
    <n v="77"/>
    <x v="0"/>
    <x v="0"/>
    <s v="PSMEG mixed"/>
    <n v="3390"/>
    <n v="51"/>
    <s v="NO"/>
    <s v="No"/>
    <n v="1105.289039"/>
    <s v="H"/>
    <n v="1105.289039"/>
    <n v="42833.708811999997"/>
  </r>
  <r>
    <n v="798"/>
    <s v="Polygon"/>
    <n v="5530"/>
    <s v="8e2c1023-4291-4c9e-99d4-3ca525942f47"/>
    <n v="8045000"/>
    <n v="4"/>
    <s v="USFS"/>
    <n v="42"/>
    <n v="6140680450000340"/>
    <x v="797"/>
    <n v="17.463778000000001"/>
    <n v="96"/>
    <n v="52"/>
    <s v="WL"/>
    <s v="DF"/>
    <n v="7.6349660000000004"/>
    <n v="43"/>
    <n v="28"/>
    <s v="DF"/>
    <s v="--"/>
    <n v="0.10127"/>
    <n v="1"/>
    <n v="0"/>
    <s v="WL"/>
    <s v="--"/>
    <n v="2"/>
    <n v="65"/>
    <s v="3=UR"/>
    <n v="197"/>
    <n v="157"/>
    <n v="267"/>
    <n v="120"/>
    <n v="12.101831000000001"/>
    <n v="5761"/>
    <n v="5035"/>
    <n v="27427"/>
    <n v="201"/>
    <n v="1"/>
    <n v="2"/>
    <x v="23"/>
    <s v="CW"/>
    <n v="10"/>
    <n v="67"/>
    <s v="TS"/>
    <n v="213"/>
    <x v="0"/>
    <s v="UR"/>
    <s v="COOL MOIST UF"/>
    <n v="6"/>
    <x v="0"/>
    <x v="0"/>
    <s v="ABGR"/>
    <n v="3195"/>
    <n v="52"/>
    <s v="NE"/>
    <s v="No"/>
    <n v="1314.199402"/>
    <s v="M"/>
    <n v="1314.199402"/>
    <n v="43397.590204"/>
  </r>
  <r>
    <n v="799"/>
    <s v="Polygon"/>
    <n v="5531"/>
    <s v="1f8991fc-606d-4baf-be88-f7605329b6e1"/>
    <n v="8045000"/>
    <n v="4"/>
    <s v="USFS"/>
    <n v="42"/>
    <n v="6140680450000390"/>
    <x v="798"/>
    <n v="17.433326999999998"/>
    <n v="96"/>
    <n v="51"/>
    <s v="WL"/>
    <s v="DF"/>
    <n v="7.5831099999999996"/>
    <n v="43"/>
    <n v="27"/>
    <s v="DF"/>
    <s v="--"/>
    <n v="0.10127"/>
    <n v="1"/>
    <n v="0"/>
    <s v="WL"/>
    <s v="--"/>
    <n v="2"/>
    <n v="65"/>
    <s v="3=UR"/>
    <n v="197"/>
    <n v="157"/>
    <n v="267"/>
    <n v="120"/>
    <n v="12.075836000000001"/>
    <n v="5767"/>
    <n v="5043"/>
    <n v="27454"/>
    <n v="201"/>
    <n v="1"/>
    <n v="2"/>
    <x v="23"/>
    <s v="CW"/>
    <n v="10"/>
    <n v="40"/>
    <s v="TS"/>
    <n v="213"/>
    <x v="0"/>
    <s v="UR"/>
    <s v="COOL MOIST UF"/>
    <n v="6"/>
    <x v="0"/>
    <x v="0"/>
    <s v="ABGR"/>
    <n v="3544"/>
    <n v="63"/>
    <s v="NE"/>
    <s v="No"/>
    <n v="861.13869199999999"/>
    <s v=" "/>
    <n v="861.13869199999999"/>
    <n v="41007.494815999999"/>
  </r>
  <r>
    <n v="800"/>
    <s v="Polygon"/>
    <n v="5532"/>
    <s v="df29f1ad-d374-4e75-8707-4e388d0b1492"/>
    <n v="8045000"/>
    <n v="4"/>
    <s v="USFS"/>
    <n v="42"/>
    <n v="6140680450000110"/>
    <x v="799"/>
    <n v="19.199615000000001"/>
    <n v="107"/>
    <n v="65"/>
    <s v="GF"/>
    <s v="DF"/>
    <n v="8.0827670000000005"/>
    <n v="46"/>
    <n v="38"/>
    <s v="GF"/>
    <s v="--"/>
    <n v="2.0237409999999998"/>
    <n v="15"/>
    <n v="12"/>
    <s v="GF"/>
    <s v="--"/>
    <n v="3"/>
    <n v="81"/>
    <s v="4=YM"/>
    <n v="594"/>
    <n v="257"/>
    <n v="493"/>
    <n v="107"/>
    <n v="8.9046369999999992"/>
    <n v="9288"/>
    <n v="8376"/>
    <n v="47357"/>
    <n v="267"/>
    <n v="1"/>
    <n v="2"/>
    <x v="23"/>
    <s v="CW"/>
    <n v="8"/>
    <n v="85"/>
    <s v="MS"/>
    <n v="213"/>
    <x v="0"/>
    <s v="OFMS"/>
    <s v="COOL MOIST UF"/>
    <n v="8"/>
    <x v="0"/>
    <x v="0"/>
    <s v="ABGR"/>
    <n v="3640"/>
    <n v="48"/>
    <s v="EA"/>
    <s v="No"/>
    <n v="1809.8775419999999"/>
    <s v="H"/>
    <n v="1809.8775419999999"/>
    <n v="52913.04451"/>
  </r>
  <r>
    <n v="801"/>
    <s v="Polygon"/>
    <n v="5533"/>
    <s v="99476fa5-3f88-4663-bd33-0d412f6383d9"/>
    <n v="8045000"/>
    <n v="4"/>
    <s v="USFS"/>
    <n v="42"/>
    <n v="6140680450000390"/>
    <x v="800"/>
    <n v="15.019114999999999"/>
    <n v="77"/>
    <n v="41"/>
    <s v="DF"/>
    <s v="GF"/>
    <n v="0.80514200000000002"/>
    <n v="7"/>
    <n v="11"/>
    <s v="GF"/>
    <s v="DF"/>
    <n v="0"/>
    <n v="0"/>
    <n v="0"/>
    <s v="--"/>
    <s v="--"/>
    <n v="2"/>
    <n v="48"/>
    <s v="3=UR"/>
    <n v="665"/>
    <n v="93"/>
    <n v="223"/>
    <n v="86"/>
    <n v="5.0568090000000003"/>
    <n v="2999"/>
    <n v="2673"/>
    <n v="13643"/>
    <n v="201"/>
    <n v="1"/>
    <n v="4"/>
    <x v="23"/>
    <s v="CW"/>
    <n v="8"/>
    <n v="85"/>
    <s v="MS"/>
    <n v="213"/>
    <x v="0"/>
    <s v="OFMS"/>
    <s v="COOL MOIST UF"/>
    <n v="8"/>
    <x v="0"/>
    <x v="0"/>
    <s v="ABGR"/>
    <n v="3434"/>
    <n v="53"/>
    <s v="SE"/>
    <s v="No"/>
    <n v="675.600864"/>
    <s v="H"/>
    <n v="675.600864"/>
    <n v="15480.257874999999"/>
  </r>
  <r>
    <n v="802"/>
    <s v="Polygon"/>
    <n v="5534"/>
    <s v="fb4d894f-4c3a-47e1-b1f8-75df2a08d6f4"/>
    <n v="8045000"/>
    <n v="4"/>
    <s v="USFS"/>
    <n v="42"/>
    <n v="6140680450000100"/>
    <x v="801"/>
    <n v="17.464756000000001"/>
    <n v="96"/>
    <n v="51"/>
    <s v="WL"/>
    <s v="DF"/>
    <n v="7.6128070000000001"/>
    <n v="43"/>
    <n v="27"/>
    <s v="DF"/>
    <s v="--"/>
    <n v="0.10127"/>
    <n v="1"/>
    <n v="0"/>
    <s v="WL"/>
    <s v="--"/>
    <n v="2"/>
    <n v="65"/>
    <s v="3=UR"/>
    <n v="197"/>
    <n v="157"/>
    <n v="267"/>
    <n v="120"/>
    <n v="12.096227000000001"/>
    <n v="5764"/>
    <n v="5038"/>
    <n v="27440"/>
    <n v="201"/>
    <n v="1"/>
    <n v="2"/>
    <x v="23"/>
    <s v="CW"/>
    <n v="10"/>
    <n v="84"/>
    <s v="TS"/>
    <n v="213"/>
    <x v="0"/>
    <s v="UR"/>
    <s v="COOL MOIST UF"/>
    <n v="6"/>
    <x v="0"/>
    <x v="0"/>
    <s v="ABGR"/>
    <n v="3611"/>
    <n v="55"/>
    <s v="NE"/>
    <s v="No"/>
    <n v="4926.3148510000001"/>
    <s v="H"/>
    <n v="4926.3148510000001"/>
    <n v="417177.51551599998"/>
  </r>
  <r>
    <n v="803"/>
    <s v="Polygon"/>
    <n v="5535"/>
    <s v="9eca28c5-33d5-44df-aab0-fac55ee8cd25"/>
    <n v="8045000"/>
    <n v="4"/>
    <s v="USFS"/>
    <n v="42"/>
    <n v="6140680450000390"/>
    <x v="802"/>
    <n v="12.017975"/>
    <n v="59"/>
    <n v="44"/>
    <s v="GF"/>
    <s v="LP"/>
    <n v="5.0291240000000004"/>
    <n v="29"/>
    <n v="5"/>
    <s v="GF"/>
    <s v="--"/>
    <n v="2.5242640000000001"/>
    <n v="14"/>
    <n v="9"/>
    <s v="GF"/>
    <s v="DF"/>
    <n v="2"/>
    <n v="51"/>
    <s v="3=UR"/>
    <n v="388"/>
    <n v="95"/>
    <n v="205"/>
    <n v="68"/>
    <n v="6.7150470000000002"/>
    <n v="2358"/>
    <n v="1671"/>
    <n v="8821"/>
    <n v="221"/>
    <n v="1"/>
    <n v="3"/>
    <x v="23"/>
    <s v="CW"/>
    <n v="2"/>
    <n v="10"/>
    <s v="SS"/>
    <n v="213"/>
    <x v="0"/>
    <s v="SI"/>
    <s v="COOL MOIST UF"/>
    <n v="2"/>
    <x v="0"/>
    <x v="0"/>
    <s v="ABGR"/>
    <n v="3972"/>
    <n v="55"/>
    <s v="NE"/>
    <s v="No"/>
    <n v="1064.0732190000001"/>
    <s v=" "/>
    <n v="1064.0732190000001"/>
    <n v="60023.203915999999"/>
  </r>
  <r>
    <n v="804"/>
    <s v="Polygon"/>
    <n v="5536"/>
    <s v="101e932d-2aec-4afd-a5d4-d53762739e7b"/>
    <n v="8045000"/>
    <n v="4"/>
    <s v="USFS"/>
    <n v="42"/>
    <n v="6140680450000390"/>
    <x v="803"/>
    <n v="27.376691999999998"/>
    <n v="124"/>
    <n v="43"/>
    <s v="GF"/>
    <s v="DF"/>
    <n v="0"/>
    <n v="0"/>
    <n v="0"/>
    <s v="--"/>
    <s v="--"/>
    <n v="0"/>
    <n v="0"/>
    <n v="0"/>
    <s v="--"/>
    <s v="--"/>
    <n v="1"/>
    <n v="43"/>
    <s v="5=OS"/>
    <n v="40"/>
    <n v="129"/>
    <n v="167"/>
    <n v="114"/>
    <n v="24.173082000000001"/>
    <n v="6209"/>
    <n v="5753"/>
    <n v="37539"/>
    <n v="267"/>
    <n v="1"/>
    <n v="3"/>
    <x v="23"/>
    <s v="CW"/>
    <n v="10"/>
    <n v="65"/>
    <s v="TS"/>
    <n v="213"/>
    <x v="0"/>
    <s v="UR"/>
    <s v="COOL MOIST UF"/>
    <n v="6"/>
    <x v="0"/>
    <x v="0"/>
    <s v="ABGR"/>
    <n v="4185"/>
    <n v="48"/>
    <s v="NE"/>
    <s v="No"/>
    <n v="721.16051300000004"/>
    <s v="M"/>
    <n v="721.16051300000004"/>
    <n v="29172.385901000001"/>
  </r>
  <r>
    <n v="805"/>
    <s v="Polygon"/>
    <n v="5537"/>
    <s v="2b77b49a-83bc-493e-82a2-c929222a4638"/>
    <n v="8045000"/>
    <n v="4"/>
    <s v="USFS"/>
    <n v="42"/>
    <n v="6140680450000390"/>
    <x v="804"/>
    <n v="26.558018000000001"/>
    <n v="134"/>
    <n v="49"/>
    <s v="GF"/>
    <s v="DF"/>
    <n v="17.839887999999998"/>
    <n v="37"/>
    <n v="3"/>
    <s v="PP"/>
    <s v="--"/>
    <n v="0.10312300000000001"/>
    <n v="3"/>
    <n v="0"/>
    <s v="PY"/>
    <s v="GF"/>
    <n v="1"/>
    <n v="50"/>
    <s v="5=OS"/>
    <n v="120"/>
    <n v="138"/>
    <n v="219"/>
    <n v="115"/>
    <n v="14.524312999999999"/>
    <n v="6973"/>
    <n v="6512"/>
    <n v="42426"/>
    <n v="267"/>
    <n v="1"/>
    <n v="3"/>
    <x v="43"/>
    <s v="CW"/>
    <n v="10"/>
    <n v="86"/>
    <s v="MS"/>
    <n v="213"/>
    <x v="0"/>
    <s v="OFMS"/>
    <s v="COOL VERY MOIST UF"/>
    <n v="8"/>
    <x v="0"/>
    <x v="0"/>
    <s v="ABGR"/>
    <n v="4017"/>
    <n v="49"/>
    <s v="NW"/>
    <s v="No"/>
    <n v="783.25162899999998"/>
    <s v="H"/>
    <n v="783.25162899999998"/>
    <n v="31486.980466000001"/>
  </r>
  <r>
    <n v="806"/>
    <s v="Polygon"/>
    <n v="5538"/>
    <s v="9e10c7bd-a8e0-49e1-8841-3a00e4696b6f"/>
    <n v="8045000"/>
    <n v="4"/>
    <s v="USFS"/>
    <n v="42"/>
    <n v="6140680450000130"/>
    <x v="805"/>
    <n v="17.451934999999999"/>
    <n v="96"/>
    <n v="52"/>
    <s v="WL"/>
    <s v="DF"/>
    <n v="7.5803770000000004"/>
    <n v="43"/>
    <n v="28"/>
    <s v="DF"/>
    <s v="--"/>
    <n v="0.10127"/>
    <n v="1"/>
    <n v="0"/>
    <s v="WL"/>
    <s v="--"/>
    <n v="2"/>
    <n v="65"/>
    <s v="3=UR"/>
    <n v="197"/>
    <n v="157"/>
    <n v="267"/>
    <n v="120"/>
    <n v="12.081936000000001"/>
    <n v="5768"/>
    <n v="5040"/>
    <n v="27436"/>
    <n v="201"/>
    <n v="1"/>
    <n v="2"/>
    <x v="19"/>
    <s v="CD"/>
    <n v="10"/>
    <n v="78"/>
    <s v="SS"/>
    <n v="210"/>
    <x v="0"/>
    <s v="SE"/>
    <s v="WARM MOIST UF"/>
    <n v="77"/>
    <x v="0"/>
    <x v="0"/>
    <s v="PSMEG"/>
    <n v="3406"/>
    <n v="62"/>
    <s v="NO"/>
    <s v="No"/>
    <n v="2583.7302490000002"/>
    <s v="H"/>
    <n v="2583.7302490000002"/>
    <n v="129667.557917"/>
  </r>
  <r>
    <n v="807"/>
    <s v="Polygon"/>
    <n v="5539"/>
    <s v="d3d71857-54f5-494c-9236-329f45c60bf1"/>
    <n v="8045000"/>
    <n v="4"/>
    <s v="USFS"/>
    <n v="42"/>
    <n v="6140680450000030"/>
    <x v="806"/>
    <n v="20.892897000000001"/>
    <n v="100"/>
    <n v="43"/>
    <s v="DF"/>
    <s v="GF"/>
    <n v="0.16761400000000001"/>
    <n v="3"/>
    <n v="1"/>
    <s v="GF"/>
    <s v="DF"/>
    <n v="0"/>
    <n v="0"/>
    <n v="0"/>
    <s v="--"/>
    <s v="--"/>
    <n v="1"/>
    <n v="44"/>
    <s v="2=SE"/>
    <n v="395"/>
    <n v="110"/>
    <n v="231"/>
    <n v="98"/>
    <n v="7.1562349999999997"/>
    <n v="4167"/>
    <n v="3810"/>
    <n v="21858"/>
    <n v="201"/>
    <n v="1"/>
    <n v="3"/>
    <x v="26"/>
    <s v="CD"/>
    <n v="2"/>
    <n v="10"/>
    <s v="SS"/>
    <n v="210"/>
    <x v="2"/>
    <s v="SE"/>
    <s v="WARM DRY UF"/>
    <n v="77"/>
    <x v="2"/>
    <x v="9"/>
    <s v="PSMEG"/>
    <n v="3609"/>
    <n v="63"/>
    <s v="EA"/>
    <s v="No"/>
    <n v="445.41778499999998"/>
    <s v=" "/>
    <n v="445.41778499999998"/>
    <n v="10464.958575000001"/>
  </r>
  <r>
    <n v="808"/>
    <s v="Polygon"/>
    <n v="5540"/>
    <s v="7292e243-a7ee-4804-9a58-a8b99b195f0c"/>
    <n v="8045000"/>
    <n v="4"/>
    <s v="USFS"/>
    <n v="42"/>
    <n v="6140680450000120"/>
    <x v="807"/>
    <n v="20.652532999999998"/>
    <n v="91"/>
    <n v="54"/>
    <s v="DF"/>
    <s v="GF"/>
    <n v="3.1568740000000002"/>
    <n v="17"/>
    <n v="6"/>
    <s v="GF"/>
    <s v="DF"/>
    <n v="0"/>
    <n v="0"/>
    <n v="0"/>
    <s v="--"/>
    <s v="--"/>
    <n v="2"/>
    <n v="57"/>
    <s v="3=UR"/>
    <n v="283"/>
    <n v="144"/>
    <n v="267"/>
    <n v="88"/>
    <n v="9.6540710000000001"/>
    <n v="4370"/>
    <n v="3852"/>
    <n v="21352"/>
    <n v="201"/>
    <n v="1"/>
    <n v="3"/>
    <x v="19"/>
    <s v="CD"/>
    <n v="10"/>
    <n v="80"/>
    <s v="SS"/>
    <n v="210"/>
    <x v="0"/>
    <s v="SE"/>
    <s v="WARM MOIST UF"/>
    <n v="77"/>
    <x v="0"/>
    <x v="0"/>
    <s v="PSMEG"/>
    <n v="3494"/>
    <n v="59"/>
    <s v="NE"/>
    <s v="No"/>
    <n v="1685.0611899999999"/>
    <s v="H"/>
    <n v="1685.0611899999999"/>
    <n v="80241.119842999993"/>
  </r>
  <r>
    <n v="809"/>
    <s v="Polygon"/>
    <n v="5541"/>
    <s v="a3404d42-088e-4219-976a-c42903a43183"/>
    <n v="8045000"/>
    <n v="4"/>
    <s v="USFS"/>
    <n v="42"/>
    <n v="6140680450000400"/>
    <x v="808"/>
    <n v="14.882315"/>
    <n v="77"/>
    <n v="42"/>
    <s v="DF"/>
    <s v="GF"/>
    <n v="0.80514200000000002"/>
    <n v="7"/>
    <n v="11"/>
    <s v="GF"/>
    <s v="DF"/>
    <n v="0"/>
    <n v="0"/>
    <n v="0"/>
    <s v="--"/>
    <s v="--"/>
    <n v="2"/>
    <n v="48"/>
    <s v="3=UR"/>
    <n v="665"/>
    <n v="91"/>
    <n v="220"/>
    <n v="86"/>
    <n v="5.0202530000000003"/>
    <n v="2966"/>
    <n v="2673"/>
    <n v="13643"/>
    <n v="201"/>
    <n v="1"/>
    <n v="4"/>
    <x v="19"/>
    <s v="CD"/>
    <n v="10"/>
    <n v="90"/>
    <s v="SS"/>
    <n v="210"/>
    <x v="0"/>
    <s v="SE"/>
    <s v="WARM MOIST UF"/>
    <n v="77"/>
    <x v="0"/>
    <x v="0"/>
    <s v="PSMEG"/>
    <n v="3156"/>
    <n v="65"/>
    <s v="EA"/>
    <s v="No"/>
    <n v="325.24081200000001"/>
    <s v="H"/>
    <n v="325.24081200000001"/>
    <n v="6175.2224859999997"/>
  </r>
  <r>
    <n v="810"/>
    <s v="Polygon"/>
    <n v="5542"/>
    <s v="66341567-999e-4908-b82a-1c1d8569b9bb"/>
    <n v="8045000"/>
    <n v="4"/>
    <s v="USFS"/>
    <n v="42"/>
    <n v="6140680450000140"/>
    <x v="809"/>
    <n v="25.443182"/>
    <n v="96"/>
    <n v="36"/>
    <s v="PP"/>
    <s v="DF"/>
    <n v="11.297302999999999"/>
    <n v="33"/>
    <n v="4"/>
    <s v="PP"/>
    <s v="--"/>
    <n v="2.7887400000000002"/>
    <n v="10"/>
    <n v="20"/>
    <s v="PP"/>
    <s v="DF"/>
    <n v="2"/>
    <n v="51"/>
    <s v="6=OM"/>
    <n v="346"/>
    <n v="117"/>
    <n v="236"/>
    <n v="83"/>
    <n v="7.8788140000000002"/>
    <n v="3193"/>
    <n v="2835"/>
    <n v="15906"/>
    <n v="221"/>
    <n v="1"/>
    <n v="3"/>
    <x v="8"/>
    <s v="CW"/>
    <n v="2"/>
    <n v="45"/>
    <s v="SS"/>
    <n v="213"/>
    <x v="0"/>
    <s v="SE"/>
    <s v="WARM MOIST UF"/>
    <n v="77"/>
    <x v="0"/>
    <x v="0"/>
    <s v="ABGR"/>
    <n v="3434"/>
    <n v="49"/>
    <s v="EA"/>
    <s v="No"/>
    <n v="1693.630251"/>
    <s v="M"/>
    <n v="1693.630251"/>
    <n v="88475.960655999996"/>
  </r>
  <r>
    <n v="811"/>
    <s v="Polygon"/>
    <n v="5543"/>
    <s v="fab27c07-d5a6-42cb-8c12-60d30b3c39ca"/>
    <n v="8045000"/>
    <n v="4"/>
    <s v="USFS"/>
    <n v="42"/>
    <n v="6140680450000360"/>
    <x v="810"/>
    <n v="15.039666"/>
    <n v="77"/>
    <n v="42"/>
    <s v="DF"/>
    <s v="GF"/>
    <n v="0.80514200000000002"/>
    <n v="7"/>
    <n v="11"/>
    <s v="GF"/>
    <s v="DF"/>
    <n v="0"/>
    <n v="0"/>
    <n v="0"/>
    <s v="--"/>
    <s v="--"/>
    <n v="2"/>
    <n v="48"/>
    <s v="3=UR"/>
    <n v="665"/>
    <n v="93"/>
    <n v="223"/>
    <n v="86"/>
    <n v="5.0622829999999999"/>
    <n v="3004"/>
    <n v="2673"/>
    <n v="13643"/>
    <n v="201"/>
    <n v="1"/>
    <n v="4"/>
    <x v="4"/>
    <s v="CW"/>
    <n v="8"/>
    <n v="92"/>
    <s v="MS"/>
    <n v="213"/>
    <x v="0"/>
    <s v="OFMS"/>
    <s v="COOL WET UF"/>
    <n v="8"/>
    <x v="0"/>
    <x v="0"/>
    <s v="ABGR"/>
    <n v="3234"/>
    <n v="42"/>
    <s v="NW"/>
    <s v="No"/>
    <n v="2611.0563339999999"/>
    <s v="H"/>
    <n v="2611.0563339999999"/>
    <n v="125794.189648"/>
  </r>
  <r>
    <n v="812"/>
    <s v="Polygon"/>
    <n v="5544"/>
    <s v="cd367627-2543-4ae7-bb04-86ca081a7c3c"/>
    <n v="8045000"/>
    <n v="4"/>
    <s v="USFS"/>
    <n v="42"/>
    <n v="6140680450000400"/>
    <x v="811"/>
    <n v="31.515079"/>
    <n v="126"/>
    <n v="24"/>
    <s v="PP"/>
    <s v="--"/>
    <n v="8.0803569999999993"/>
    <n v="41"/>
    <n v="29"/>
    <s v="PP"/>
    <s v="DF"/>
    <n v="4.5219810000000003"/>
    <n v="16"/>
    <n v="22"/>
    <s v="PP"/>
    <s v="--"/>
    <n v="3"/>
    <n v="58"/>
    <s v="6=OM"/>
    <n v="437"/>
    <n v="123"/>
    <n v="257"/>
    <n v="80"/>
    <n v="7.1817589999999996"/>
    <n v="3619"/>
    <n v="3140"/>
    <n v="19541"/>
    <n v="221"/>
    <n v="1"/>
    <n v="3"/>
    <x v="4"/>
    <s v="CW"/>
    <n v="10"/>
    <n v="60"/>
    <s v="TS"/>
    <n v="213"/>
    <x v="0"/>
    <s v="UR"/>
    <s v="COOL WET UF"/>
    <n v="6"/>
    <x v="0"/>
    <x v="0"/>
    <s v="ABGR"/>
    <n v="3199"/>
    <n v="42"/>
    <s v="EA"/>
    <s v="No"/>
    <n v="1075.7348050000001"/>
    <s v="M"/>
    <n v="1075.7348050000001"/>
    <n v="35906.817661000001"/>
  </r>
  <r>
    <n v="813"/>
    <s v="Polygon"/>
    <n v="5545"/>
    <s v="fb5670d2-7f0e-4c7e-a6ca-10a9624a6085"/>
    <n v="8045000"/>
    <n v="4"/>
    <s v="USFS"/>
    <n v="42"/>
    <n v="6140680450000330"/>
    <x v="812"/>
    <n v="20.009401"/>
    <n v="90"/>
    <n v="71"/>
    <s v="GF"/>
    <s v="ES"/>
    <n v="0"/>
    <n v="0"/>
    <n v="0"/>
    <s v="--"/>
    <s v="--"/>
    <n v="0"/>
    <n v="0"/>
    <n v="0"/>
    <s v="--"/>
    <s v="--"/>
    <n v="1"/>
    <n v="71"/>
    <s v="2=SE"/>
    <n v="450"/>
    <n v="181"/>
    <n v="352"/>
    <n v="94"/>
    <n v="8.5751480000000004"/>
    <n v="5878"/>
    <n v="5019"/>
    <n v="27086"/>
    <n v="267"/>
    <n v="1"/>
    <n v="2"/>
    <x v="0"/>
    <s v="CD"/>
    <n v="2"/>
    <n v="60"/>
    <s v="SS"/>
    <n v="210"/>
    <x v="0"/>
    <s v="SE"/>
    <s v="COOL MOIST UF"/>
    <n v="77"/>
    <x v="0"/>
    <x v="0"/>
    <s v="PSMEG mixed"/>
    <n v="3821"/>
    <n v="52"/>
    <s v="SE"/>
    <s v="No"/>
    <n v="2422.5184170000002"/>
    <s v="M"/>
    <n v="2422.5184170000002"/>
    <n v="124905.52889"/>
  </r>
  <r>
    <n v="814"/>
    <s v="Polygon"/>
    <n v="5546"/>
    <s v="8cb33bf1-f7f5-4cbb-b918-5c3c80bff15b"/>
    <n v="8045000"/>
    <n v="4"/>
    <s v="USFS"/>
    <n v="42"/>
    <n v="6140680450000150"/>
    <x v="813"/>
    <n v="17.387889999999999"/>
    <n v="99"/>
    <n v="6"/>
    <s v="DF"/>
    <s v="--"/>
    <n v="0"/>
    <n v="0"/>
    <n v="0"/>
    <s v="--"/>
    <s v="--"/>
    <n v="0"/>
    <n v="0"/>
    <n v="0"/>
    <s v="--"/>
    <s v="--"/>
    <n v="1"/>
    <n v="6"/>
    <s v="1=SI"/>
    <n v="8"/>
    <n v="13"/>
    <n v="19"/>
    <n v="99"/>
    <n v="17.387951000000001"/>
    <n v="539"/>
    <n v="483"/>
    <n v="2679"/>
    <n v="999"/>
    <n v="5"/>
    <n v="5"/>
    <x v="8"/>
    <s v="CW"/>
    <n v="10"/>
    <n v="88"/>
    <s v="TS"/>
    <n v="213"/>
    <x v="0"/>
    <s v="UR"/>
    <s v="WARM MOIST UF"/>
    <n v="6"/>
    <x v="0"/>
    <x v="0"/>
    <s v="ABGR"/>
    <n v="3652"/>
    <n v="54"/>
    <s v="NW"/>
    <s v="No"/>
    <n v="3424.818487"/>
    <s v="H"/>
    <n v="3424.818487"/>
    <n v="201000.32668200001"/>
  </r>
  <r>
    <n v="815"/>
    <s v="Polygon"/>
    <n v="5547"/>
    <s v="42d04000-fa7a-4f59-ab51-06c89dd1970e"/>
    <n v="8045000"/>
    <n v="4"/>
    <s v="USFS"/>
    <n v="42"/>
    <n v="6140680450000040"/>
    <x v="814"/>
    <n v="30.174689999999998"/>
    <n v="117"/>
    <n v="21"/>
    <s v="GF"/>
    <s v="DF"/>
    <n v="13.713609999999999"/>
    <n v="45"/>
    <n v="2"/>
    <s v="GF"/>
    <s v="--"/>
    <n v="0.101674"/>
    <n v="2"/>
    <n v="0"/>
    <s v="GF"/>
    <s v="--"/>
    <n v="1"/>
    <n v="22"/>
    <s v="5=OS"/>
    <n v="78"/>
    <n v="70"/>
    <n v="116"/>
    <n v="53"/>
    <n v="12.801621000000001"/>
    <n v="2920"/>
    <n v="2671"/>
    <n v="17012"/>
    <n v="267"/>
    <n v="1"/>
    <n v="4"/>
    <x v="19"/>
    <s v="CP"/>
    <n v="2"/>
    <n v="82"/>
    <s v="SS"/>
    <n v="237"/>
    <x v="0"/>
    <s v="OFSS"/>
    <s v="WARM MOIST UF"/>
    <n v="10"/>
    <x v="0"/>
    <x v="0"/>
    <s v="PIPO"/>
    <n v="3813"/>
    <n v="54"/>
    <s v="SW"/>
    <s v="No"/>
    <n v="5491.0324920000003"/>
    <s v="H"/>
    <n v="5491.0324920000003"/>
    <n v="272422.63104399998"/>
  </r>
  <r>
    <n v="816"/>
    <s v="Polygon"/>
    <n v="5548"/>
    <s v="fb7b9d57-33cd-488a-acbb-0e658831e387"/>
    <n v="8045000"/>
    <n v="4"/>
    <s v="USFS"/>
    <n v="42"/>
    <n v="6140680450000010"/>
    <x v="815"/>
    <n v="15.119736"/>
    <n v="80"/>
    <n v="50"/>
    <s v="GF"/>
    <s v="WL"/>
    <n v="2.6968169999999998"/>
    <n v="16"/>
    <n v="9"/>
    <s v="GF"/>
    <s v="DF"/>
    <n v="0"/>
    <n v="0"/>
    <n v="0"/>
    <s v="--"/>
    <s v="--"/>
    <n v="2"/>
    <n v="55"/>
    <s v="3=UR"/>
    <n v="284"/>
    <n v="133"/>
    <n v="252"/>
    <n v="90"/>
    <n v="9.2771430000000006"/>
    <n v="4415"/>
    <n v="3931"/>
    <n v="20975"/>
    <n v="267"/>
    <n v="1"/>
    <n v="3"/>
    <x v="22"/>
    <s v="CE"/>
    <n v="10"/>
    <n v="80"/>
    <s v="SS"/>
    <n v="206"/>
    <x v="1"/>
    <s v="SE"/>
    <s v="COOL MOIST UF"/>
    <n v="77"/>
    <x v="0"/>
    <x v="1"/>
    <s v="PIEN"/>
    <n v="5221"/>
    <n v="48"/>
    <s v="NW"/>
    <s v="No"/>
    <n v="1246.978842"/>
    <s v="H"/>
    <n v="1246.978842"/>
    <n v="76048.162872999994"/>
  </r>
  <r>
    <n v="817"/>
    <s v="Polygon"/>
    <n v="5549"/>
    <s v="6854f196-3968-4ab0-a865-9b6cbeb940a4"/>
    <n v="8045000"/>
    <n v="4"/>
    <s v="USFS"/>
    <n v="42"/>
    <n v="6140680450000270"/>
    <x v="816"/>
    <n v="24.218696999999999"/>
    <n v="119"/>
    <n v="71"/>
    <s v="GF"/>
    <s v="DF"/>
    <n v="0.1011"/>
    <n v="1"/>
    <n v="0"/>
    <s v="GF"/>
    <s v="--"/>
    <n v="0"/>
    <n v="0"/>
    <n v="0"/>
    <s v="--"/>
    <s v="--"/>
    <n v="1"/>
    <n v="71"/>
    <s v="2=SE"/>
    <n v="163"/>
    <n v="260"/>
    <n v="385"/>
    <n v="123"/>
    <n v="17.094448"/>
    <n v="12410"/>
    <n v="11504"/>
    <n v="70467"/>
    <n v="201"/>
    <n v="1"/>
    <n v="2"/>
    <x v="27"/>
    <s v="CD"/>
    <n v="5"/>
    <n v="88"/>
    <s v="MS"/>
    <n v="210"/>
    <x v="0"/>
    <s v="UR"/>
    <s v="WARM MOIST UF"/>
    <n v="8"/>
    <x v="0"/>
    <x v="0"/>
    <s v="PSMEG"/>
    <n v="2866"/>
    <n v="59"/>
    <s v="WE"/>
    <s v="No"/>
    <n v="433.45931000000002"/>
    <s v="H"/>
    <n v="433.45931000000002"/>
    <n v="8123.9688340000002"/>
  </r>
  <r>
    <n v="818"/>
    <s v="Polygon"/>
    <n v="5550"/>
    <s v="fe8203ee-22b6-4684-bce4-f441991bc871"/>
    <n v="8045000"/>
    <n v="4"/>
    <s v="USFS"/>
    <n v="42"/>
    <n v="6140680450000300"/>
    <x v="817"/>
    <n v="11.79926"/>
    <n v="29"/>
    <n v="51"/>
    <s v="PP"/>
    <s v="WL"/>
    <n v="0"/>
    <n v="0"/>
    <n v="0"/>
    <s v="--"/>
    <s v="--"/>
    <n v="0"/>
    <n v="0"/>
    <n v="0"/>
    <s v="--"/>
    <s v="--"/>
    <n v="1"/>
    <n v="51"/>
    <s v="2=SE"/>
    <n v="202"/>
    <n v="84"/>
    <n v="163"/>
    <n v="48"/>
    <n v="8.7481240000000007"/>
    <n v="1377"/>
    <n v="1038"/>
    <n v="4368"/>
    <n v="221"/>
    <n v="1"/>
    <n v="3"/>
    <x v="24"/>
    <s v="CP"/>
    <n v="10"/>
    <n v="80"/>
    <s v="SS"/>
    <n v="237"/>
    <x v="1"/>
    <s v="SE"/>
    <s v="WARM DRY UF"/>
    <n v="77"/>
    <x v="2"/>
    <x v="9"/>
    <s v="PIPO"/>
    <n v="4954"/>
    <n v="51"/>
    <s v="SW"/>
    <s v="No"/>
    <n v="735.17936899999995"/>
    <s v="H"/>
    <n v="735.17936899999995"/>
    <n v="23720.226352999998"/>
  </r>
  <r>
    <n v="819"/>
    <s v="Polygon"/>
    <n v="5551"/>
    <s v="bae8fcfd-54a0-46f2-a3f4-5bc2541ad48d"/>
    <n v="8045000"/>
    <n v="4"/>
    <s v="USFS"/>
    <n v="42"/>
    <n v="6140680450000320"/>
    <x v="818"/>
    <n v="25.726116000000001"/>
    <n v="87"/>
    <n v="1"/>
    <s v="LP"/>
    <s v="--"/>
    <n v="3.013941"/>
    <n v="20"/>
    <n v="8"/>
    <s v="WL"/>
    <s v="DF"/>
    <n v="0"/>
    <n v="0"/>
    <n v="0"/>
    <s v="--"/>
    <s v="--"/>
    <n v="1"/>
    <n v="9"/>
    <s v="1=SI"/>
    <n v="372"/>
    <n v="7"/>
    <n v="24"/>
    <n v="22"/>
    <n v="1.8144499999999999"/>
    <n v="120"/>
    <n v="81"/>
    <n v="462"/>
    <n v="999"/>
    <n v="5"/>
    <n v="5"/>
    <x v="24"/>
    <s v="CD"/>
    <n v="4"/>
    <n v="80"/>
    <s v="SS"/>
    <n v="210"/>
    <x v="2"/>
    <s v="SE"/>
    <s v="WARM DRY UF"/>
    <n v="77"/>
    <x v="2"/>
    <x v="9"/>
    <s v="PSMEG"/>
    <n v="4707"/>
    <n v="42"/>
    <s v="SW"/>
    <s v="No"/>
    <n v="733.54738899999995"/>
    <s v="H"/>
    <n v="733.54738899999995"/>
    <n v="11523.472323"/>
  </r>
  <r>
    <n v="820"/>
    <s v="Polygon"/>
    <n v="5552"/>
    <s v="b5c005b6-4782-431c-a74f-9ffa55c12bbf"/>
    <n v="8045000"/>
    <n v="4"/>
    <s v="USFS"/>
    <n v="42"/>
    <n v="6140680450000020"/>
    <x v="819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1"/>
    <n v="1"/>
    <n v="31"/>
    <n v="11.326029999999999"/>
    <n v="11"/>
    <n v="9"/>
    <n v="33"/>
    <n v="999"/>
    <n v="5"/>
    <n v="5"/>
    <x v="7"/>
    <s v="SX"/>
    <n v="4"/>
    <n v="1"/>
    <s v="MO"/>
    <n v="0"/>
    <x v="1"/>
    <s v="BG"/>
    <s v="COLD DRY UF"/>
    <n v="6"/>
    <x v="1"/>
    <x v="1"/>
    <s v="non-conifer"/>
    <n v="5240"/>
    <n v="42"/>
    <s v="WE"/>
    <s v="Yes"/>
    <n v="836.55553099999997"/>
    <s v=" "/>
    <n v="836.55553099999997"/>
    <n v="20602.619419999999"/>
  </r>
  <r>
    <n v="821"/>
    <s v="Polygon"/>
    <n v="5553"/>
    <s v="bc9e0fff-9798-4e9b-b9a7-3ff6df36c1fc"/>
    <n v="8045000"/>
    <n v="4"/>
    <s v="USFS"/>
    <n v="42"/>
    <n v="6140680450000160"/>
    <x v="820"/>
    <n v="11.525014000000001"/>
    <n v="63"/>
    <n v="47"/>
    <s v="LP"/>
    <s v="WL"/>
    <n v="1.9965729999999999"/>
    <n v="11"/>
    <n v="34"/>
    <s v="GF"/>
    <s v="DF"/>
    <n v="0"/>
    <n v="0"/>
    <n v="0"/>
    <s v="--"/>
    <s v="--"/>
    <n v="2"/>
    <n v="65"/>
    <s v="3=UR"/>
    <n v="2750"/>
    <n v="101"/>
    <n v="314"/>
    <n v="66"/>
    <n v="2.5896370000000002"/>
    <n v="2218"/>
    <n v="1833"/>
    <n v="8830"/>
    <n v="281"/>
    <n v="1"/>
    <n v="3"/>
    <x v="43"/>
    <s v="CW"/>
    <n v="5"/>
    <n v="70"/>
    <s v="SS"/>
    <n v="213"/>
    <x v="0"/>
    <s v="SE"/>
    <s v="COOL VERY MOIST UF"/>
    <n v="77"/>
    <x v="0"/>
    <x v="0"/>
    <s v="ABGR"/>
    <n v="4319"/>
    <n v="42"/>
    <s v="NE"/>
    <s v="No"/>
    <n v="1634.471648"/>
    <s v="H"/>
    <n v="1634.471648"/>
    <n v="100657.43879499999"/>
  </r>
  <r>
    <n v="822"/>
    <s v="Polygon"/>
    <n v="5554"/>
    <s v="0a2a3850-dc30-4c15-9eab-460f638b6103"/>
    <n v="8045000"/>
    <n v="4"/>
    <s v="USFS"/>
    <n v="42"/>
    <n v="6140680450000320"/>
    <x v="821"/>
    <n v="12.597497000000001"/>
    <n v="67"/>
    <n v="19"/>
    <s v="GF"/>
    <s v="DF"/>
    <n v="6.2510690000000002"/>
    <n v="36"/>
    <n v="7"/>
    <s v="DF"/>
    <s v="--"/>
    <n v="2.3867409999999998"/>
    <n v="16"/>
    <n v="4"/>
    <s v="DF"/>
    <s v="WL"/>
    <n v="2"/>
    <n v="28"/>
    <s v="3=UR"/>
    <n v="236"/>
    <n v="39"/>
    <n v="91"/>
    <n v="64"/>
    <n v="5.5137619999999998"/>
    <n v="1008"/>
    <n v="801"/>
    <n v="3854"/>
    <n v="201"/>
    <n v="1"/>
    <n v="4"/>
    <x v="43"/>
    <s v="CW"/>
    <n v="5"/>
    <n v="70"/>
    <s v="SS"/>
    <n v="213"/>
    <x v="0"/>
    <s v="SE"/>
    <s v="COOL VERY MOIST UF"/>
    <n v="77"/>
    <x v="0"/>
    <x v="0"/>
    <s v="ABGR"/>
    <n v="4358"/>
    <n v="46"/>
    <s v="WE"/>
    <s v="No"/>
    <n v="1305.2898090000001"/>
    <s v="H"/>
    <n v="1305.2898090000001"/>
    <n v="50712.353611999999"/>
  </r>
  <r>
    <n v="823"/>
    <s v="Polygon"/>
    <n v="5555"/>
    <s v="f7388965-16ed-4a88-81a8-423c3e844081"/>
    <n v="8045000"/>
    <n v="4"/>
    <s v="USFS"/>
    <n v="42"/>
    <n v="6140680450000200"/>
    <x v="822"/>
    <n v="25.201654000000001"/>
    <n v="87"/>
    <n v="34"/>
    <s v="GF"/>
    <s v="PP"/>
    <n v="7.9288639999999999"/>
    <n v="28"/>
    <n v="51"/>
    <s v="PP"/>
    <s v="--"/>
    <n v="2.0039449999999999"/>
    <n v="11"/>
    <n v="12"/>
    <s v="PP"/>
    <s v="DF"/>
    <n v="3"/>
    <n v="72"/>
    <s v="6=OM"/>
    <n v="594"/>
    <n v="103"/>
    <n v="237"/>
    <n v="74"/>
    <n v="5.6387270000000003"/>
    <n v="2364"/>
    <n v="1915"/>
    <n v="11249"/>
    <n v="221"/>
    <n v="1"/>
    <n v="2"/>
    <x v="23"/>
    <s v="CW"/>
    <n v="8"/>
    <n v="78"/>
    <s v="SS"/>
    <n v="213"/>
    <x v="0"/>
    <s v="SE"/>
    <s v="COOL MOIST UF"/>
    <n v="77"/>
    <x v="0"/>
    <x v="0"/>
    <s v="ABGR"/>
    <n v="4607"/>
    <n v="16"/>
    <s v="EA"/>
    <s v="No"/>
    <n v="1404.4369979999999"/>
    <s v="H"/>
    <n v="1570.6792760000001"/>
    <n v="117871.917675"/>
  </r>
  <r>
    <n v="824"/>
    <s v="Polygon"/>
    <n v="5556"/>
    <s v="1137cf03-6ca5-4ec1-8e9f-7be2e9e0a02b"/>
    <n v="8045000"/>
    <n v="4"/>
    <s v="USFS"/>
    <n v="42"/>
    <n v="6140680450000350"/>
    <x v="823"/>
    <n v="11.613388"/>
    <n v="33"/>
    <n v="41"/>
    <s v="GF"/>
    <s v="ES"/>
    <n v="0"/>
    <n v="0"/>
    <n v="0"/>
    <s v="--"/>
    <s v="--"/>
    <n v="0"/>
    <n v="0"/>
    <n v="0"/>
    <s v="--"/>
    <s v="--"/>
    <n v="1"/>
    <n v="41"/>
    <s v="1=SI"/>
    <n v="229"/>
    <n v="50"/>
    <n v="110"/>
    <n v="39"/>
    <n v="6.3328499999999996"/>
    <n v="798"/>
    <n v="538"/>
    <n v="2380"/>
    <n v="267"/>
    <n v="1"/>
    <n v="4"/>
    <x v="2"/>
    <s v="CW"/>
    <n v="2"/>
    <n v="10"/>
    <s v="SS"/>
    <n v="213"/>
    <x v="0"/>
    <s v="SE"/>
    <s v="COOL MOIST UF"/>
    <n v="77"/>
    <x v="0"/>
    <x v="0"/>
    <s v="ABGR"/>
    <n v="4548"/>
    <n v="43"/>
    <s v="NE"/>
    <s v="No"/>
    <n v="577.36063100000001"/>
    <s v=" "/>
    <n v="577.35998600000005"/>
    <n v="9008.4923419999996"/>
  </r>
  <r>
    <n v="825"/>
    <s v="Polygon"/>
    <n v="5557"/>
    <s v="aed7cd4e-f00d-40f4-b046-ec99aaaa02b4"/>
    <n v="8045000"/>
    <n v="4"/>
    <s v="USFS"/>
    <n v="42"/>
    <n v="6140680450000190"/>
    <x v="824"/>
    <n v="27.666706000000001"/>
    <n v="111"/>
    <n v="69"/>
    <s v="GF"/>
    <s v="ES"/>
    <n v="4.1873940000000003"/>
    <n v="24"/>
    <n v="10"/>
    <s v="PY"/>
    <s v="GF"/>
    <n v="0"/>
    <n v="0"/>
    <n v="0"/>
    <s v="--"/>
    <s v="--"/>
    <n v="2"/>
    <n v="72"/>
    <s v="6=OM"/>
    <n v="323"/>
    <n v="297"/>
    <n v="491"/>
    <n v="113"/>
    <n v="12.989504"/>
    <n v="11156"/>
    <n v="10022"/>
    <n v="61495"/>
    <n v="267"/>
    <n v="1"/>
    <n v="2"/>
    <x v="2"/>
    <s v="CD"/>
    <n v="10"/>
    <n v="65"/>
    <s v="TS"/>
    <n v="210"/>
    <x v="0"/>
    <s v="UR"/>
    <s v="COOL MOIST UF"/>
    <n v="6"/>
    <x v="0"/>
    <x v="0"/>
    <s v="PSMEG mixed"/>
    <n v="4424"/>
    <n v="41"/>
    <s v="NE"/>
    <s v="No"/>
    <n v="2219.8172410000002"/>
    <s v="M"/>
    <n v="2219.8102760000002"/>
    <n v="104801.95607099999"/>
  </r>
  <r>
    <n v="826"/>
    <s v="Polygon"/>
    <n v="5558"/>
    <s v="36dd8163-a110-454b-856a-392c264c4be3"/>
    <n v="8045000"/>
    <n v="4"/>
    <s v="USFS"/>
    <n v="42"/>
    <n v="6140680450000350"/>
    <x v="825"/>
    <n v="25.589175999999998"/>
    <n v="121"/>
    <n v="72"/>
    <s v="GF"/>
    <s v="DF"/>
    <n v="0"/>
    <n v="0"/>
    <n v="0"/>
    <s v="--"/>
    <s v="--"/>
    <n v="0"/>
    <n v="0"/>
    <n v="0"/>
    <s v="--"/>
    <s v="--"/>
    <n v="1"/>
    <n v="72"/>
    <s v="5=OS"/>
    <n v="138"/>
    <n v="237"/>
    <n v="347"/>
    <n v="115"/>
    <n v="17.712406000000001"/>
    <n v="9703"/>
    <n v="8890"/>
    <n v="52701"/>
    <n v="267"/>
    <n v="1"/>
    <n v="2"/>
    <x v="23"/>
    <s v="CW"/>
    <n v="10"/>
    <n v="90"/>
    <s v="SS"/>
    <n v="213"/>
    <x v="0"/>
    <s v="OFSS"/>
    <s v="COOL MOIST UF"/>
    <n v="10"/>
    <x v="0"/>
    <x v="0"/>
    <s v="ABGR"/>
    <n v="4062"/>
    <n v="53"/>
    <s v="NE"/>
    <s v="No"/>
    <n v="1752.6019859999999"/>
    <s v="H"/>
    <n v="1752.5974739999999"/>
    <n v="97744.688458999997"/>
  </r>
  <r>
    <n v="827"/>
    <s v="Polygon"/>
    <n v="5559"/>
    <s v="8c938835-db78-4692-a8da-4db0f0601836"/>
    <n v="8045000"/>
    <n v="4"/>
    <s v="USFS"/>
    <n v="42"/>
    <n v="6140680450000400"/>
    <x v="826"/>
    <n v="0"/>
    <n v="0"/>
    <n v="0"/>
    <s v="--"/>
    <s v="--"/>
    <n v="0"/>
    <n v="0"/>
    <n v="0"/>
    <s v="--"/>
    <s v="--"/>
    <n v="0"/>
    <n v="0"/>
    <n v="0"/>
    <s v="--"/>
    <s v="--"/>
    <n v="0"/>
    <n v="8"/>
    <s v="0=BG"/>
    <n v="156"/>
    <n v="18"/>
    <n v="44"/>
    <n v="16"/>
    <n v="4.5412939999999997"/>
    <n v="583"/>
    <n v="509"/>
    <n v="3133"/>
    <n v="999"/>
    <n v="5"/>
    <n v="5"/>
    <x v="2"/>
    <s v="CW"/>
    <n v="10"/>
    <n v="80"/>
    <s v="SS"/>
    <n v="213"/>
    <x v="0"/>
    <s v="SE"/>
    <s v="COOL MOIST UF"/>
    <n v="77"/>
    <x v="0"/>
    <x v="0"/>
    <s v="ABGR"/>
    <n v="4672"/>
    <n v="31"/>
    <s v="NE"/>
    <s v="No"/>
    <n v="350.96810799999997"/>
    <s v="H"/>
    <n v="350.96810799999997"/>
    <n v="1583.8898589999999"/>
  </r>
  <r>
    <n v="828"/>
    <s v="Polygon"/>
    <n v="5560"/>
    <s v="b616e22b-dc59-435c-ae11-64f6837f78ee"/>
    <n v="8045000"/>
    <n v="4"/>
    <s v="USFS"/>
    <n v="42"/>
    <n v="6140680450000180"/>
    <x v="827"/>
    <n v="12.050086"/>
    <n v="45"/>
    <n v="61"/>
    <s v="PP"/>
    <s v="WL"/>
    <n v="3.2174"/>
    <n v="14"/>
    <n v="3"/>
    <s v="ES"/>
    <s v="--"/>
    <n v="0"/>
    <n v="0"/>
    <n v="0"/>
    <s v="--"/>
    <s v="--"/>
    <n v="1"/>
    <n v="63"/>
    <s v="2=SE"/>
    <n v="247"/>
    <n v="142"/>
    <n v="258"/>
    <n v="49"/>
    <n v="10.270562999999999"/>
    <n v="2335"/>
    <n v="1842"/>
    <n v="7940"/>
    <n v="221"/>
    <n v="1"/>
    <n v="2"/>
    <x v="23"/>
    <s v="CW"/>
    <n v="8"/>
    <n v="92"/>
    <s v="SS"/>
    <n v="213"/>
    <x v="0"/>
    <s v="SE"/>
    <s v="COOL MOIST UF"/>
    <n v="77"/>
    <x v="0"/>
    <x v="0"/>
    <s v="ABGR"/>
    <n v="4660"/>
    <n v="11"/>
    <s v="NO"/>
    <s v="No"/>
    <n v="2017.893615"/>
    <s v="H"/>
    <n v="2017.893615"/>
    <n v="93358.966388999994"/>
  </r>
  <r>
    <n v="829"/>
    <s v="Polygon"/>
    <n v="5561"/>
    <s v="8f6ae195-dc92-4e2e-88f4-b7794184a2b5"/>
    <n v="8045000"/>
    <n v="4"/>
    <s v="USFS"/>
    <n v="42"/>
    <n v="6140680450000180"/>
    <x v="828"/>
    <n v="9.1865760000000005"/>
    <n v="44"/>
    <n v="82"/>
    <s v="DF"/>
    <s v="LP"/>
    <n v="0"/>
    <n v="0"/>
    <n v="0"/>
    <s v="--"/>
    <s v="--"/>
    <n v="0"/>
    <n v="0"/>
    <n v="0"/>
    <s v="--"/>
    <s v="--"/>
    <n v="1"/>
    <n v="82"/>
    <s v="2=SE"/>
    <n v="1325"/>
    <n v="146"/>
    <n v="367"/>
    <n v="49"/>
    <n v="4.4924039999999996"/>
    <n v="2400"/>
    <n v="1698"/>
    <n v="7621"/>
    <n v="201"/>
    <n v="1"/>
    <n v="2"/>
    <x v="23"/>
    <s v="CW"/>
    <n v="8"/>
    <n v="92"/>
    <s v="SS"/>
    <n v="213"/>
    <x v="0"/>
    <s v="SE"/>
    <s v="COOL MOIST UF"/>
    <n v="77"/>
    <x v="0"/>
    <x v="0"/>
    <s v="ABGR"/>
    <n v="4661"/>
    <n v="6"/>
    <s v="SW"/>
    <s v="No"/>
    <n v="1812.1989639999999"/>
    <s v="H"/>
    <n v="1812.184722"/>
    <n v="145282.726547"/>
  </r>
  <r>
    <n v="830"/>
    <s v="Polygon"/>
    <n v="5562"/>
    <s v="28d58cfb-a838-42ab-aa14-105c77530dea"/>
    <n v="8045000"/>
    <n v="4"/>
    <s v="USFS"/>
    <n v="42"/>
    <n v="6140680450000010"/>
    <x v="829"/>
    <n v="21.391939000000001"/>
    <n v="72"/>
    <n v="6"/>
    <s v="GF"/>
    <s v="DF"/>
    <n v="5.0240340000000003"/>
    <n v="12"/>
    <n v="60"/>
    <s v="DF"/>
    <s v="GF"/>
    <n v="0"/>
    <n v="0"/>
    <n v="0"/>
    <s v="--"/>
    <s v="--"/>
    <n v="2"/>
    <n v="62"/>
    <s v="3=UR"/>
    <n v="1114"/>
    <n v="59"/>
    <n v="171"/>
    <n v="29"/>
    <n v="3.1112190000000002"/>
    <n v="658"/>
    <n v="323"/>
    <n v="1517"/>
    <n v="201"/>
    <n v="3"/>
    <n v="3"/>
    <x v="26"/>
    <s v="CD"/>
    <n v="2"/>
    <n v="10"/>
    <s v="SS"/>
    <n v="210"/>
    <x v="2"/>
    <s v="SE"/>
    <s v="WARM DRY UF"/>
    <n v="77"/>
    <x v="2"/>
    <x v="9"/>
    <s v="PSMEG"/>
    <n v="4027"/>
    <n v="60"/>
    <s v="SO"/>
    <s v="No"/>
    <n v="1621.511845"/>
    <s v=" "/>
    <n v="1619.5968809999999"/>
    <n v="46684.385262999996"/>
  </r>
  <r>
    <n v="831"/>
    <s v="Polygon"/>
    <n v="5563"/>
    <s v="479e721e-d26d-43af-9af1-838e14abe848"/>
    <n v="8045000"/>
    <n v="4"/>
    <s v="USFS"/>
    <n v="42"/>
    <n v="6140680450000020"/>
    <x v="830"/>
    <n v="26.082789999999999"/>
    <n v="113"/>
    <n v="67"/>
    <s v="GF"/>
    <s v="WL"/>
    <n v="9.6611150000000006"/>
    <n v="35"/>
    <n v="15"/>
    <s v="ES"/>
    <s v="GF"/>
    <n v="1.7175290000000001"/>
    <n v="10"/>
    <n v="2"/>
    <s v="ES"/>
    <s v="GF"/>
    <n v="2"/>
    <n v="73"/>
    <s v="6=OM"/>
    <n v="381"/>
    <n v="257"/>
    <n v="452"/>
    <n v="107"/>
    <n v="11.121774"/>
    <n v="9245"/>
    <n v="8384"/>
    <n v="48402"/>
    <n v="267"/>
    <n v="1"/>
    <n v="2"/>
    <x v="26"/>
    <s v="CD"/>
    <n v="10"/>
    <n v="88"/>
    <s v="MS"/>
    <n v="210"/>
    <x v="2"/>
    <s v="OFMS"/>
    <s v="WARM DRY UF"/>
    <n v="8"/>
    <x v="2"/>
    <x v="9"/>
    <s v="PSMEG"/>
    <n v="4177"/>
    <n v="55"/>
    <s v="SW"/>
    <s v="No"/>
    <n v="614.03749700000003"/>
    <s v="H"/>
    <n v="613.96604300000001"/>
    <n v="18863.661379000001"/>
  </r>
  <r>
    <n v="832"/>
    <s v="Polygon"/>
    <n v="5564"/>
    <s v="ae97c5a7-dbb1-4d76-a9cd-65e2ee590104"/>
    <n v="8045000"/>
    <n v="4"/>
    <s v="USFS"/>
    <n v="42"/>
    <n v="6140680450000130"/>
    <x v="831"/>
    <n v="18.128011999999998"/>
    <n v="88"/>
    <n v="42"/>
    <s v="GF"/>
    <s v="WL"/>
    <n v="7.1192640000000003"/>
    <n v="38"/>
    <n v="7"/>
    <s v="DF"/>
    <s v="GF"/>
    <n v="2.0906669999999998"/>
    <n v="12"/>
    <n v="21"/>
    <s v="GF"/>
    <s v="DF"/>
    <n v="3"/>
    <n v="57"/>
    <s v="4=YM"/>
    <n v="509"/>
    <n v="119"/>
    <n v="257"/>
    <n v="92"/>
    <n v="6.5366439999999999"/>
    <n v="4025"/>
    <n v="3577"/>
    <n v="19910"/>
    <n v="267"/>
    <n v="1"/>
    <n v="3"/>
    <x v="8"/>
    <s v="CW"/>
    <n v="10"/>
    <n v="87"/>
    <s v="MS"/>
    <n v="213"/>
    <x v="0"/>
    <s v="OFMS"/>
    <s v="WARM MOIST UF"/>
    <n v="8"/>
    <x v="0"/>
    <x v="0"/>
    <s v="ABGR"/>
    <n v="4156"/>
    <n v="49"/>
    <s v="NO"/>
    <s v="No"/>
    <n v="2342.9568549999999"/>
    <s v="H"/>
    <n v="2342.9244319999998"/>
    <n v="161188.45653900001"/>
  </r>
  <r>
    <n v="833"/>
    <s v="Polygon"/>
    <n v="5565"/>
    <s v="654e2b2a-9749-4463-a410-8dc7bc66da9b"/>
    <n v="8045000"/>
    <n v="4"/>
    <s v="USFS"/>
    <n v="42"/>
    <n v="6140680450000400"/>
    <x v="832"/>
    <n v="17.868632999999999"/>
    <n v="101"/>
    <n v="42"/>
    <s v="GF"/>
    <s v="DF"/>
    <n v="10.021106"/>
    <n v="53"/>
    <n v="19"/>
    <s v="OH"/>
    <s v="--"/>
    <n v="3.303032"/>
    <n v="18"/>
    <n v="18"/>
    <s v="PY"/>
    <s v="GF"/>
    <n v="3"/>
    <n v="61"/>
    <s v="4=YM"/>
    <n v="1119"/>
    <n v="100"/>
    <n v="262"/>
    <n v="97"/>
    <n v="4.0498960000000004"/>
    <n v="3619"/>
    <n v="3266"/>
    <n v="18110"/>
    <n v="267"/>
    <n v="1"/>
    <n v="3"/>
    <x v="8"/>
    <s v="CW"/>
    <n v="9"/>
    <n v="88"/>
    <s v="SS"/>
    <n v="213"/>
    <x v="0"/>
    <s v="SE"/>
    <s v="WARM MOIST UF"/>
    <n v="77"/>
    <x v="0"/>
    <x v="0"/>
    <s v="ABGR"/>
    <n v="3475"/>
    <n v="27"/>
    <s v="NO"/>
    <s v="No"/>
    <n v="233.91242199999999"/>
    <s v="H"/>
    <n v="233.85546400000001"/>
    <n v="2173.4145979999998"/>
  </r>
  <r>
    <n v="834"/>
    <s v="Polygon"/>
    <n v="5566"/>
    <s v="2708b62b-8530-43b3-8b46-08c14953c106"/>
    <n v="8045000"/>
    <n v="4"/>
    <s v="USFS"/>
    <n v="42"/>
    <n v="6140680450000210"/>
    <x v="833"/>
    <n v="24.309373999999998"/>
    <n v="130"/>
    <n v="51"/>
    <s v="GF"/>
    <s v="WL"/>
    <n v="10.020163999999999"/>
    <n v="73"/>
    <n v="23"/>
    <s v="GF"/>
    <s v="--"/>
    <n v="15.329713999999999"/>
    <n v="46"/>
    <n v="10"/>
    <s v="GF"/>
    <s v="--"/>
    <n v="3"/>
    <n v="66"/>
    <s v="4=YM"/>
    <n v="118"/>
    <n v="202"/>
    <n v="295"/>
    <n v="135"/>
    <n v="17.680481"/>
    <n v="9509"/>
    <n v="8809"/>
    <n v="54614"/>
    <n v="267"/>
    <n v="1"/>
    <n v="2"/>
    <x v="8"/>
    <s v="CW"/>
    <n v="10"/>
    <n v="88"/>
    <s v="TS"/>
    <n v="213"/>
    <x v="0"/>
    <s v="UR"/>
    <s v="WARM MOIST UF"/>
    <n v="6"/>
    <x v="0"/>
    <x v="0"/>
    <s v="ABGR"/>
    <n v="3511"/>
    <n v="58"/>
    <s v="WE"/>
    <s v="No"/>
    <n v="1727.0680259999999"/>
    <s v="H"/>
    <n v="1727.0877949999999"/>
    <n v="50868.947317999999"/>
  </r>
  <r>
    <n v="835"/>
    <s v="Polygon"/>
    <n v="5567"/>
    <s v="5d07c685-158c-450c-866e-53e7eaea1796"/>
    <n v="8045000"/>
    <n v="4"/>
    <s v="USFS"/>
    <n v="42"/>
    <n v="6140680450000120"/>
    <x v="834"/>
    <n v="25.460989000000001"/>
    <n v="96"/>
    <n v="37"/>
    <s v="PP"/>
    <s v="DF"/>
    <n v="11.313611999999999"/>
    <n v="33"/>
    <n v="4"/>
    <s v="PP"/>
    <s v="--"/>
    <n v="2.7887409999999999"/>
    <n v="10"/>
    <n v="20"/>
    <s v="PP"/>
    <s v="DF"/>
    <n v="2"/>
    <n v="52"/>
    <s v="6=OM"/>
    <n v="346"/>
    <n v="117"/>
    <n v="236"/>
    <n v="83"/>
    <n v="7.8827809999999996"/>
    <n v="3197"/>
    <n v="2851"/>
    <n v="15991"/>
    <n v="221"/>
    <n v="1"/>
    <n v="3"/>
    <x v="8"/>
    <s v="CW"/>
    <n v="9"/>
    <n v="88"/>
    <s v="SS"/>
    <n v="213"/>
    <x v="0"/>
    <s v="SE"/>
    <s v="WARM MOIST UF"/>
    <n v="77"/>
    <x v="0"/>
    <x v="0"/>
    <s v="ABGR"/>
    <n v="3231"/>
    <n v="56"/>
    <s v="NE"/>
    <s v="No"/>
    <n v="1635.657874"/>
    <s v="H"/>
    <n v="1635.9052819999999"/>
    <n v="103642.682975"/>
  </r>
  <r>
    <n v="836"/>
    <s v="Polygon"/>
    <n v="5568"/>
    <s v="84277751-a86a-4246-a5f4-b320184a0688"/>
    <n v="8045000"/>
    <n v="4"/>
    <s v="USFS"/>
    <n v="42"/>
    <n v="6140680450000120"/>
    <x v="835"/>
    <n v="19.332977"/>
    <n v="109"/>
    <n v="57"/>
    <s v="DF"/>
    <s v="WL"/>
    <n v="5.470218"/>
    <n v="42"/>
    <n v="8"/>
    <s v="DF"/>
    <s v="--"/>
    <n v="1.46648"/>
    <n v="16"/>
    <n v="41"/>
    <s v="DF"/>
    <s v="--"/>
    <n v="3"/>
    <n v="77"/>
    <s v="4=YM"/>
    <n v="1122"/>
    <n v="185"/>
    <n v="430"/>
    <n v="119"/>
    <n v="5.5056880000000001"/>
    <n v="7350"/>
    <n v="6606"/>
    <n v="36859"/>
    <n v="201"/>
    <n v="1"/>
    <n v="2"/>
    <x v="8"/>
    <s v="CW"/>
    <n v="8"/>
    <n v="89"/>
    <s v="TS"/>
    <n v="213"/>
    <x v="0"/>
    <s v="UR"/>
    <s v="WARM MOIST UF"/>
    <n v="6"/>
    <x v="0"/>
    <x v="0"/>
    <s v="ABGR"/>
    <n v="3173"/>
    <n v="64"/>
    <s v="NW"/>
    <s v="No"/>
    <n v="1629.7754319999999"/>
    <s v="H"/>
    <n v="1610.0722430000001"/>
    <n v="93159.576014000006"/>
  </r>
  <r>
    <n v="837"/>
    <s v="Polygon"/>
    <n v="5569"/>
    <s v="cc8bb154-e150-4ced-820a-b913db3acd2e"/>
    <n v="8045000"/>
    <n v="4"/>
    <s v="USFS"/>
    <n v="42"/>
    <n v="6140680450000280"/>
    <x v="836"/>
    <n v="25.612670999999999"/>
    <n v="96"/>
    <n v="38"/>
    <s v="PP"/>
    <s v="DF"/>
    <n v="11.421624"/>
    <n v="33"/>
    <n v="5"/>
    <s v="PP"/>
    <s v="--"/>
    <n v="2.7887520000000001"/>
    <n v="10"/>
    <n v="20"/>
    <s v="PP"/>
    <s v="DF"/>
    <n v="2"/>
    <n v="52"/>
    <s v="6=OM"/>
    <n v="345"/>
    <n v="118"/>
    <n v="238"/>
    <n v="83"/>
    <n v="7.9386219999999996"/>
    <n v="3228"/>
    <n v="2885"/>
    <n v="16201"/>
    <n v="221"/>
    <n v="1"/>
    <n v="3"/>
    <x v="27"/>
    <s v="CD"/>
    <n v="10"/>
    <n v="75"/>
    <s v="SS"/>
    <n v="210"/>
    <x v="0"/>
    <s v="OFSS"/>
    <s v="WARM MOIST UF"/>
    <n v="10"/>
    <x v="0"/>
    <x v="0"/>
    <s v="PSMEG"/>
    <n v="2872"/>
    <n v="65"/>
    <s v="NW"/>
    <s v="No"/>
    <n v="879.21366799999998"/>
    <s v="H"/>
    <n v="861.69987500000002"/>
    <n v="24343.357916000001"/>
  </r>
  <r>
    <n v="838"/>
    <s v="Polygon"/>
    <n v="5570"/>
    <s v="4ad2011c-da1b-4f27-b0c1-bae27af1064f"/>
    <n v="8045000"/>
    <n v="4"/>
    <s v="USFS"/>
    <n v="42"/>
    <n v="6140680450000060"/>
    <x v="837"/>
    <n v="17.317442"/>
    <n v="92"/>
    <n v="63"/>
    <s v="GF"/>
    <s v="DF"/>
    <n v="6.5361520000000004"/>
    <n v="40"/>
    <n v="14"/>
    <s v="ES"/>
    <s v="DF"/>
    <n v="0.101253"/>
    <n v="1"/>
    <n v="0"/>
    <s v="GF"/>
    <s v="DF"/>
    <n v="2"/>
    <n v="68"/>
    <s v="3=UR"/>
    <n v="758"/>
    <n v="180"/>
    <n v="389"/>
    <n v="117"/>
    <n v="6.6032109999999999"/>
    <n v="7486"/>
    <n v="6869"/>
    <n v="39466"/>
    <n v="201"/>
    <n v="1"/>
    <n v="2"/>
    <x v="27"/>
    <s v="CD"/>
    <n v="10"/>
    <n v="87"/>
    <s v="MS"/>
    <n v="210"/>
    <x v="0"/>
    <s v="OFMS"/>
    <s v="WARM MOIST UF"/>
    <n v="8"/>
    <x v="0"/>
    <x v="0"/>
    <s v="PSMEG"/>
    <n v="2507"/>
    <n v="47"/>
    <s v="NW"/>
    <s v="No"/>
    <n v="2108.169429"/>
    <s v="H"/>
    <n v="2105.2832119999998"/>
    <n v="132152.249809"/>
  </r>
  <r>
    <n v="839"/>
    <s v="Polygon"/>
    <n v="5571"/>
    <s v="08296391-61c6-4a69-9982-9a3c95ac7d48"/>
    <n v="8045000"/>
    <n v="4"/>
    <s v="USFS"/>
    <n v="42"/>
    <n v="6140680450000070"/>
    <x v="838"/>
    <n v="16.223002999999999"/>
    <n v="87"/>
    <n v="91"/>
    <s v="ES"/>
    <s v="GF"/>
    <n v="0.10154299999999999"/>
    <n v="2"/>
    <n v="3"/>
    <s v="GF"/>
    <s v="PY"/>
    <n v="0"/>
    <n v="0"/>
    <n v="0"/>
    <s v="--"/>
    <s v="--"/>
    <n v="1"/>
    <n v="91"/>
    <s v="2=SE"/>
    <n v="6562"/>
    <n v="240"/>
    <n v="750"/>
    <n v="97"/>
    <n v="2.5892119999999998"/>
    <n v="7043"/>
    <n v="4991"/>
    <n v="28001"/>
    <n v="265"/>
    <n v="2"/>
    <n v="1"/>
    <x v="27"/>
    <s v="CP"/>
    <n v="10"/>
    <n v="85"/>
    <s v="MS"/>
    <n v="237"/>
    <x v="0"/>
    <s v="OFMS"/>
    <s v="WARM MOIST UF"/>
    <n v="8"/>
    <x v="0"/>
    <x v="0"/>
    <s v="PIPO"/>
    <n v="2730"/>
    <n v="53"/>
    <s v="WE"/>
    <s v="No"/>
    <n v="2941.4962700000001"/>
    <s v="H"/>
    <n v="2941.4962700000001"/>
    <n v="111970.022954"/>
  </r>
  <r>
    <n v="840"/>
    <s v="Polygon"/>
    <n v="5572"/>
    <s v="68a069a8-70b8-40bf-b7e0-1edc4ae3fbfc"/>
    <n v="8045000"/>
    <n v="4"/>
    <s v="USFS"/>
    <n v="42"/>
    <n v="6140680450000070"/>
    <x v="839"/>
    <n v="26.168119000000001"/>
    <n v="114"/>
    <n v="8"/>
    <s v="DF"/>
    <s v="--"/>
    <n v="0"/>
    <n v="0"/>
    <n v="0"/>
    <s v="--"/>
    <s v="--"/>
    <n v="0"/>
    <n v="0"/>
    <n v="0"/>
    <s v="--"/>
    <s v="--"/>
    <n v="1"/>
    <n v="8"/>
    <s v="5=OS"/>
    <n v="4"/>
    <n v="17"/>
    <n v="21"/>
    <n v="112"/>
    <n v="26.118266999999999"/>
    <n v="758"/>
    <n v="698"/>
    <n v="4504"/>
    <n v="999"/>
    <n v="5"/>
    <n v="5"/>
    <x v="45"/>
    <s v="CP"/>
    <n v="2"/>
    <n v="35"/>
    <s v="SS"/>
    <n v="237"/>
    <x v="2"/>
    <s v="OFSS"/>
    <s v="HOT DRY UF"/>
    <n v="10"/>
    <x v="2"/>
    <x v="2"/>
    <s v="PIPO"/>
    <n v="2886"/>
    <n v="54"/>
    <s v="SW"/>
    <s v="No"/>
    <n v="1916.794412"/>
    <s v="L"/>
    <n v="1916.794412"/>
    <n v="104215.220967"/>
  </r>
  <r>
    <n v="841"/>
    <s v="Polygon"/>
    <n v="5573"/>
    <s v="34e8c0e9-dbb6-400e-9280-d7eb28a66ba2"/>
    <n v="8045000"/>
    <n v="4"/>
    <s v="USFS"/>
    <n v="42"/>
    <n v="6140680450000070"/>
    <x v="840"/>
    <n v="28.04401"/>
    <n v="126"/>
    <n v="56"/>
    <s v="GF"/>
    <s v="DF"/>
    <n v="9.0404850000000003"/>
    <n v="45"/>
    <n v="21"/>
    <s v="GF"/>
    <s v="--"/>
    <n v="2.8484069999999999"/>
    <n v="17"/>
    <n v="4"/>
    <s v="GF"/>
    <s v="--"/>
    <n v="2"/>
    <n v="67"/>
    <s v="6=OM"/>
    <n v="205"/>
    <n v="207"/>
    <n v="336"/>
    <n v="118"/>
    <n v="13.594429999999999"/>
    <n v="8753"/>
    <n v="7997"/>
    <n v="49774"/>
    <n v="267"/>
    <n v="1"/>
    <n v="2"/>
    <x v="25"/>
    <s v="CD"/>
    <n v="8"/>
    <n v="90"/>
    <s v="SS"/>
    <n v="210"/>
    <x v="2"/>
    <s v="SE"/>
    <s v="WARM DRY UF"/>
    <n v="77"/>
    <x v="2"/>
    <x v="9"/>
    <s v="PSMEG"/>
    <n v="2893"/>
    <n v="46"/>
    <s v="NO"/>
    <s v="No"/>
    <n v="911.59788400000002"/>
    <s v="H"/>
    <n v="911.59788400000002"/>
    <n v="18722.118177"/>
  </r>
  <r>
    <n v="842"/>
    <s v="Polygon"/>
    <n v="5574"/>
    <s v="0fa5e22f-b684-458c-aef7-b89be031f59e"/>
    <n v="8045000"/>
    <n v="4"/>
    <s v="USFS"/>
    <n v="42"/>
    <n v="6140680450000340"/>
    <x v="841"/>
    <n v="17.456150000000001"/>
    <n v="96"/>
    <n v="52"/>
    <s v="WL"/>
    <s v="DF"/>
    <n v="7.6487220000000002"/>
    <n v="43"/>
    <n v="29"/>
    <s v="DF"/>
    <s v="--"/>
    <n v="0.10127"/>
    <n v="1"/>
    <n v="0"/>
    <s v="WL"/>
    <s v="--"/>
    <n v="2"/>
    <n v="66"/>
    <s v="3=UR"/>
    <n v="197"/>
    <n v="157"/>
    <n v="267"/>
    <n v="120"/>
    <n v="12.102315000000001"/>
    <n v="5764"/>
    <n v="5031"/>
    <n v="27389"/>
    <n v="201"/>
    <n v="1"/>
    <n v="2"/>
    <x v="25"/>
    <s v="CD"/>
    <n v="10"/>
    <n v="75"/>
    <s v="TS"/>
    <n v="210"/>
    <x v="2"/>
    <s v="UR"/>
    <s v="WARM DRY UF"/>
    <n v="6"/>
    <x v="2"/>
    <x v="9"/>
    <s v="PSMEG"/>
    <n v="2807"/>
    <n v="51"/>
    <s v="NE"/>
    <s v="No"/>
    <n v="933.01623400000005"/>
    <s v="H"/>
    <n v="933.00521800000001"/>
    <n v="20451.78368"/>
  </r>
  <r>
    <n v="843"/>
    <s v="Polygon"/>
    <n v="5575"/>
    <s v="0b3c8017-f0c3-445f-b844-e90fb5324b8e"/>
    <n v="8045000"/>
    <n v="4"/>
    <s v="USFS"/>
    <n v="42"/>
    <n v="6140680450000070"/>
    <x v="842"/>
    <n v="17.539921"/>
    <n v="96"/>
    <n v="52"/>
    <s v="WL"/>
    <s v="DF"/>
    <n v="7.6818989999999996"/>
    <n v="43"/>
    <n v="29"/>
    <s v="DF"/>
    <s v="--"/>
    <n v="0.10127"/>
    <n v="1"/>
    <n v="0"/>
    <s v="WL"/>
    <s v="--"/>
    <n v="2"/>
    <n v="66"/>
    <s v="3=UR"/>
    <n v="195"/>
    <n v="157"/>
    <n v="267"/>
    <n v="119"/>
    <n v="12.147271999999999"/>
    <n v="5762"/>
    <n v="5032"/>
    <n v="27467"/>
    <n v="201"/>
    <n v="1"/>
    <n v="2"/>
    <x v="32"/>
    <s v="CD"/>
    <n v="10"/>
    <n v="85"/>
    <s v="TS"/>
    <n v="210"/>
    <x v="2"/>
    <s v="UR"/>
    <s v="WARM DRY UF"/>
    <n v="6"/>
    <x v="2"/>
    <x v="9"/>
    <s v="PSMEG"/>
    <n v="2906"/>
    <n v="47"/>
    <s v="NW"/>
    <s v="No"/>
    <n v="1597.933131"/>
    <s v="H"/>
    <n v="1597.8592100000001"/>
    <n v="52070.367704999997"/>
  </r>
  <r>
    <n v="844"/>
    <s v="Polygon"/>
    <n v="5576"/>
    <s v="88106841-55f7-4529-a2e4-7b340f5de3fb"/>
    <n v="8045000"/>
    <n v="4"/>
    <s v="USFS"/>
    <n v="42"/>
    <n v="6140680450000080"/>
    <x v="843"/>
    <n v="19.617885999999999"/>
    <n v="115"/>
    <n v="54"/>
    <s v="DF"/>
    <s v="GF"/>
    <n v="0.1011"/>
    <n v="1"/>
    <n v="0"/>
    <s v="DF"/>
    <s v="GF"/>
    <n v="0"/>
    <n v="0"/>
    <n v="0"/>
    <s v="--"/>
    <s v="--"/>
    <n v="1"/>
    <n v="54"/>
    <s v="2=SE"/>
    <n v="841"/>
    <n v="169"/>
    <n v="377"/>
    <n v="114"/>
    <n v="6.0668939999999996"/>
    <n v="7710"/>
    <n v="7183"/>
    <n v="42157"/>
    <n v="201"/>
    <n v="1"/>
    <n v="2"/>
    <x v="26"/>
    <s v="CD"/>
    <n v="8"/>
    <n v="92"/>
    <s v="MS"/>
    <n v="210"/>
    <x v="0"/>
    <s v="UR"/>
    <s v="WARM DRY UF"/>
    <n v="8"/>
    <x v="0"/>
    <x v="0"/>
    <s v="PSMEG mixed"/>
    <n v="3125"/>
    <n v="57"/>
    <s v="NE"/>
    <s v="No"/>
    <n v="1105.64896"/>
    <s v="H"/>
    <n v="1105.64896"/>
    <n v="30774.970877"/>
  </r>
  <r>
    <n v="845"/>
    <s v="Polygon"/>
    <n v="5577"/>
    <s v="0ff8d90a-705e-4cec-be28-c57ddc1943b6"/>
    <n v="8045000"/>
    <n v="4"/>
    <s v="USFS"/>
    <n v="42"/>
    <n v="6140680450000080"/>
    <x v="844"/>
    <n v="21.003466"/>
    <n v="91"/>
    <n v="72"/>
    <s v="GF"/>
    <s v="ES"/>
    <n v="0.103973"/>
    <n v="2"/>
    <n v="0"/>
    <s v="GF"/>
    <s v="DF"/>
    <n v="0"/>
    <n v="0"/>
    <n v="0"/>
    <s v="--"/>
    <s v="--"/>
    <n v="1"/>
    <n v="72"/>
    <s v="2=SE"/>
    <n v="1214"/>
    <n v="262"/>
    <n v="577"/>
    <n v="99"/>
    <n v="6.2923410000000004"/>
    <n v="9128"/>
    <n v="8225"/>
    <n v="45559"/>
    <n v="267"/>
    <n v="1"/>
    <n v="2"/>
    <x v="27"/>
    <s v="CD"/>
    <n v="10"/>
    <n v="83"/>
    <s v="TS"/>
    <n v="210"/>
    <x v="0"/>
    <s v="UR"/>
    <s v="WARM MOIST UF"/>
    <n v="6"/>
    <x v="0"/>
    <x v="0"/>
    <s v="PSMEG"/>
    <n v="2837"/>
    <n v="58"/>
    <s v="NE"/>
    <s v="No"/>
    <n v="5331.8601829999998"/>
    <s v="H"/>
    <n v="5331.8601829999998"/>
    <n v="285107.58594199998"/>
  </r>
  <r>
    <n v="846"/>
    <s v="Polygon"/>
    <n v="5578"/>
    <s v="e0961a23-7bef-40ee-93d4-1bcc6eee8836"/>
    <n v="8045000"/>
    <n v="4"/>
    <s v="USFS"/>
    <n v="42"/>
    <n v="6140680450000070"/>
    <x v="845"/>
    <n v="19.302374"/>
    <n v="109"/>
    <n v="59"/>
    <s v="DF"/>
    <s v="WL"/>
    <n v="5.6059200000000002"/>
    <n v="42"/>
    <n v="9"/>
    <s v="DF"/>
    <s v="--"/>
    <n v="1.4664809999999999"/>
    <n v="16"/>
    <n v="42"/>
    <s v="DF"/>
    <s v="--"/>
    <n v="3"/>
    <n v="78"/>
    <s v="4=YM"/>
    <n v="1116"/>
    <n v="186"/>
    <n v="431"/>
    <n v="119"/>
    <n v="5.5301349999999996"/>
    <n v="7362"/>
    <n v="6589"/>
    <n v="36705"/>
    <n v="201"/>
    <n v="1"/>
    <n v="2"/>
    <x v="19"/>
    <s v="CD"/>
    <n v="10"/>
    <n v="85"/>
    <s v="SS"/>
    <n v="210"/>
    <x v="0"/>
    <s v="OFSS"/>
    <s v="WARM MOIST UF"/>
    <n v="10"/>
    <x v="0"/>
    <x v="0"/>
    <s v="PSMEG"/>
    <n v="2530"/>
    <n v="43"/>
    <s v="NE"/>
    <s v="No"/>
    <n v="1130.5627529999999"/>
    <s v="H"/>
    <n v="1130.5627529999999"/>
    <n v="18235.131324999998"/>
  </r>
  <r>
    <n v="847"/>
    <s v="Polygon"/>
    <n v="5579"/>
    <s v="70dab2c4-f8a3-4697-b1b8-a4a92ce09133"/>
    <n v="8045000"/>
    <n v="4"/>
    <s v="USFS"/>
    <n v="42"/>
    <n v="6140680450000060"/>
    <x v="846"/>
    <n v="22.341211000000001"/>
    <n v="107"/>
    <n v="40"/>
    <s v="DF"/>
    <s v="GF"/>
    <n v="9.0879890000000003"/>
    <n v="52"/>
    <n v="13"/>
    <s v="DF"/>
    <s v="--"/>
    <n v="2.1535859999999998"/>
    <n v="15"/>
    <n v="12"/>
    <s v="DF"/>
    <s v="--"/>
    <n v="3"/>
    <n v="54"/>
    <s v="4=YM"/>
    <n v="333"/>
    <n v="115"/>
    <n v="230"/>
    <n v="109"/>
    <n v="7.9496880000000001"/>
    <n v="4601"/>
    <n v="4199"/>
    <n v="24860"/>
    <n v="201"/>
    <n v="1"/>
    <n v="3"/>
    <x v="19"/>
    <s v="CD"/>
    <n v="10"/>
    <n v="88"/>
    <s v="TS"/>
    <n v="210"/>
    <x v="0"/>
    <s v="UR"/>
    <s v="WARM MOIST UF"/>
    <n v="6"/>
    <x v="0"/>
    <x v="0"/>
    <s v="PSMEG"/>
    <n v="2768"/>
    <n v="58"/>
    <s v="NO"/>
    <s v="No"/>
    <n v="1628.3816280000001"/>
    <s v="H"/>
    <n v="1628.3315230000001"/>
    <n v="61385.006668000002"/>
  </r>
  <r>
    <n v="848"/>
    <s v="Polygon"/>
    <n v="5580"/>
    <s v="0b9ce583-a213-4e1d-865b-e642b12c0d4d"/>
    <n v="8045000"/>
    <n v="4"/>
    <s v="USFS"/>
    <n v="42"/>
    <n v="6140680450000080"/>
    <x v="847"/>
    <n v="17.523917999999998"/>
    <n v="96"/>
    <n v="53"/>
    <s v="WL"/>
    <s v="DF"/>
    <n v="7.6767269999999996"/>
    <n v="43"/>
    <n v="29"/>
    <s v="DF"/>
    <s v="--"/>
    <n v="0.10127"/>
    <n v="1"/>
    <n v="0"/>
    <s v="WL"/>
    <s v="--"/>
    <n v="2"/>
    <n v="66"/>
    <s v="3=UR"/>
    <n v="195"/>
    <n v="157"/>
    <n v="267"/>
    <n v="119"/>
    <n v="12.138997"/>
    <n v="5761"/>
    <n v="5036"/>
    <n v="27487"/>
    <n v="201"/>
    <n v="1"/>
    <n v="2"/>
    <x v="27"/>
    <s v="CD"/>
    <n v="10"/>
    <n v="83"/>
    <s v="MS"/>
    <n v="210"/>
    <x v="0"/>
    <s v="OFMS"/>
    <s v="WARM MOIST UF"/>
    <n v="8"/>
    <x v="0"/>
    <x v="0"/>
    <s v="PSMEG"/>
    <n v="2650"/>
    <n v="50"/>
    <s v="NW"/>
    <s v="No"/>
    <n v="1181.0943110000001"/>
    <s v="H"/>
    <n v="1181.0869560000001"/>
    <n v="63893.075921000003"/>
  </r>
  <r>
    <n v="849"/>
    <s v="Polygon"/>
    <n v="5581"/>
    <s v="65f400fd-b988-45fa-8d37-ef91b9921c75"/>
    <n v="8045000"/>
    <n v="4"/>
    <s v="USFS"/>
    <n v="42"/>
    <n v="6140680450000180"/>
    <x v="848"/>
    <n v="28.043388"/>
    <n v="126"/>
    <n v="56"/>
    <s v="GF"/>
    <s v="DF"/>
    <n v="9.0376670000000008"/>
    <n v="45"/>
    <n v="21"/>
    <s v="GF"/>
    <s v="--"/>
    <n v="2.9278300000000002"/>
    <n v="18"/>
    <n v="4"/>
    <s v="GF"/>
    <s v="--"/>
    <n v="2"/>
    <n v="67"/>
    <s v="6=OM"/>
    <n v="205"/>
    <n v="207"/>
    <n v="336"/>
    <n v="118"/>
    <n v="13.577323"/>
    <n v="8750"/>
    <n v="7999"/>
    <n v="49786"/>
    <n v="267"/>
    <n v="1"/>
    <n v="2"/>
    <x v="25"/>
    <s v="CD"/>
    <n v="10"/>
    <n v="30"/>
    <s v="SS"/>
    <n v="210"/>
    <x v="2"/>
    <s v="SE"/>
    <s v="WARM DRY UF"/>
    <n v="77"/>
    <x v="2"/>
    <x v="9"/>
    <s v="PSMEG"/>
    <n v="2796"/>
    <n v="65"/>
    <s v="NO"/>
    <s v="No"/>
    <n v="1055.7176629999999"/>
    <s v=" "/>
    <n v="1055.7176629999999"/>
    <n v="41278.607872"/>
  </r>
  <r>
    <n v="850"/>
    <s v="Polygon"/>
    <n v="5582"/>
    <s v="a5f11989-9207-4089-8379-c8436f39bcab"/>
    <n v="8045000"/>
    <n v="4"/>
    <s v="USFS"/>
    <n v="42"/>
    <n v="6140680450000400"/>
    <x v="849"/>
    <n v="22.186986999999998"/>
    <n v="92"/>
    <n v="52"/>
    <s v="DF"/>
    <s v="PP"/>
    <n v="0.1031"/>
    <n v="3"/>
    <n v="0"/>
    <s v="DF"/>
    <s v="--"/>
    <n v="0"/>
    <n v="0"/>
    <n v="0"/>
    <s v="--"/>
    <s v="--"/>
    <n v="1"/>
    <n v="52"/>
    <s v="2=SE"/>
    <n v="119"/>
    <n v="180"/>
    <n v="269"/>
    <n v="98"/>
    <n v="16.653739999999999"/>
    <n v="6575"/>
    <n v="6006"/>
    <n v="35954"/>
    <n v="201"/>
    <n v="1"/>
    <n v="2"/>
    <x v="45"/>
    <s v="CP"/>
    <n v="2"/>
    <n v="75"/>
    <s v="TS"/>
    <n v="237"/>
    <x v="2"/>
    <s v="UR"/>
    <s v="HOT DRY UF"/>
    <n v="6"/>
    <x v="2"/>
    <x v="2"/>
    <s v="PIPO"/>
    <n v="2755"/>
    <n v="49"/>
    <s v="NW"/>
    <s v="No"/>
    <n v="326.08181000000002"/>
    <s v="H"/>
    <n v="326.08181000000002"/>
    <n v="2187.5535159999999"/>
  </r>
  <r>
    <n v="851"/>
    <s v="Polygon"/>
    <n v="5583"/>
    <s v="178274ad-1ddc-412a-84e1-36dccb7802a4"/>
    <n v="8045000"/>
    <n v="4"/>
    <s v="USFS"/>
    <n v="42"/>
    <n v="6140680450000040"/>
    <x v="850"/>
    <n v="16.075123000000001"/>
    <n v="94"/>
    <n v="43"/>
    <s v="WL"/>
    <s v="GF"/>
    <n v="2.177114"/>
    <n v="12"/>
    <n v="21"/>
    <s v="GF"/>
    <s v="DF"/>
    <n v="0"/>
    <n v="0"/>
    <n v="0"/>
    <s v="--"/>
    <s v="--"/>
    <n v="2"/>
    <n v="55"/>
    <s v="3=UR"/>
    <n v="1354"/>
    <n v="118"/>
    <n v="311"/>
    <n v="108"/>
    <n v="3.9974180000000001"/>
    <n v="4526"/>
    <n v="4141"/>
    <n v="23198"/>
    <n v="321"/>
    <n v="1"/>
    <n v="3"/>
    <x v="43"/>
    <s v="CW"/>
    <n v="10"/>
    <n v="63"/>
    <s v="TS"/>
    <n v="213"/>
    <x v="0"/>
    <s v="UR"/>
    <s v="COOL VERY MOIST UF"/>
    <n v="6"/>
    <x v="0"/>
    <x v="0"/>
    <s v="ABGR"/>
    <n v="3181"/>
    <n v="46"/>
    <s v="NE"/>
    <s v="No"/>
    <n v="5194.0955260000001"/>
    <s v="M"/>
    <n v="5194.0955260000001"/>
    <n v="172613.183433"/>
  </r>
  <r>
    <n v="852"/>
    <s v="Polygon"/>
    <n v="5584"/>
    <s v="597a4e28-92e4-4d3b-9c19-ba98ae2bf2ea"/>
    <n v="8045000"/>
    <n v="4"/>
    <s v="USFS"/>
    <n v="42"/>
    <n v="6140680450000100"/>
    <x v="851"/>
    <n v="24.300146000000002"/>
    <n v="125"/>
    <n v="23"/>
    <s v="WL"/>
    <s v="DF"/>
    <n v="12.646063"/>
    <n v="56"/>
    <n v="20"/>
    <s v="GF"/>
    <s v="--"/>
    <n v="0"/>
    <n v="0"/>
    <n v="0"/>
    <s v="--"/>
    <s v="--"/>
    <n v="2"/>
    <n v="39"/>
    <s v="3=UR"/>
    <n v="54"/>
    <n v="93"/>
    <n v="136"/>
    <n v="93"/>
    <n v="17.859794999999998"/>
    <n v="3488"/>
    <n v="3127"/>
    <n v="18352"/>
    <n v="321"/>
    <n v="1"/>
    <n v="4"/>
    <x v="19"/>
    <s v="CP"/>
    <n v="10"/>
    <n v="85"/>
    <s v="SS"/>
    <n v="237"/>
    <x v="0"/>
    <s v="SE"/>
    <s v="WARM MOIST UF"/>
    <n v="77"/>
    <x v="0"/>
    <x v="0"/>
    <s v="PIPO"/>
    <n v="3840"/>
    <n v="51"/>
    <s v="NW"/>
    <s v="No"/>
    <n v="459.77850599999999"/>
    <s v="H"/>
    <n v="459.71109999999999"/>
    <n v="10594.939391"/>
  </r>
  <r>
    <n v="853"/>
    <s v="Polygon"/>
    <n v="5585"/>
    <s v="ffcf5adf-a760-4c84-81ed-4d19ba9c55a5"/>
    <n v="8045000"/>
    <n v="4"/>
    <s v="USFS"/>
    <n v="42"/>
    <n v="6140680450000380"/>
    <x v="852"/>
    <n v="17.525680999999999"/>
    <n v="80"/>
    <n v="46"/>
    <s v="DF"/>
    <s v="GF"/>
    <n v="2.6918510000000002"/>
    <n v="19"/>
    <n v="28"/>
    <s v="DF"/>
    <s v="GF"/>
    <n v="0"/>
    <n v="0"/>
    <n v="0"/>
    <s v="--"/>
    <s v="--"/>
    <n v="2"/>
    <n v="61"/>
    <s v="3=UR"/>
    <n v="608"/>
    <n v="99"/>
    <n v="231"/>
    <n v="81"/>
    <n v="5.4660539999999997"/>
    <n v="3246"/>
    <n v="2856"/>
    <n v="16200"/>
    <n v="201"/>
    <n v="1"/>
    <n v="3"/>
    <x v="19"/>
    <s v="CD"/>
    <n v="10"/>
    <n v="85"/>
    <s v="TS"/>
    <n v="210"/>
    <x v="0"/>
    <s v="UR"/>
    <s v="WARM MOIST UF"/>
    <n v="6"/>
    <x v="0"/>
    <x v="0"/>
    <s v="PSMEG"/>
    <n v="3262"/>
    <n v="37"/>
    <s v="SW"/>
    <s v="No"/>
    <n v="1007.5134859999999"/>
    <s v="H"/>
    <n v="1007.5134859999999"/>
    <n v="24747.376432000001"/>
  </r>
  <r>
    <n v="854"/>
    <s v="Polygon"/>
    <n v="5586"/>
    <s v="dc57d4e7-5061-4531-ab39-5e6b6c13f0d8"/>
    <n v="8045000"/>
    <n v="4"/>
    <s v="USFS"/>
    <n v="42"/>
    <n v="6140680450000120"/>
    <x v="853"/>
    <n v="23.512203"/>
    <n v="104"/>
    <n v="80"/>
    <s v="GF"/>
    <s v="DF"/>
    <n v="0"/>
    <n v="0"/>
    <n v="0"/>
    <s v="--"/>
    <s v="--"/>
    <n v="0"/>
    <n v="0"/>
    <n v="0"/>
    <s v="--"/>
    <s v="--"/>
    <n v="1"/>
    <n v="80"/>
    <s v="2=SE"/>
    <n v="810"/>
    <n v="258"/>
    <n v="527"/>
    <n v="102"/>
    <n v="7.6476800000000003"/>
    <n v="8546"/>
    <n v="7331"/>
    <n v="41826"/>
    <n v="267"/>
    <n v="1"/>
    <n v="2"/>
    <x v="19"/>
    <s v="CD"/>
    <n v="10"/>
    <n v="90"/>
    <s v="MS"/>
    <n v="210"/>
    <x v="0"/>
    <s v="OFMS"/>
    <s v="WARM MOIST UF"/>
    <n v="8"/>
    <x v="0"/>
    <x v="0"/>
    <s v="PSMEG"/>
    <n v="3493"/>
    <n v="42"/>
    <s v="WE"/>
    <s v="No"/>
    <n v="5497.4055360000002"/>
    <s v="H"/>
    <n v="5497.3701709999996"/>
    <n v="145897.439594"/>
  </r>
  <r>
    <n v="855"/>
    <s v="Polygon"/>
    <n v="5587"/>
    <s v="e749f210-e5e4-4059-9468-4afbe5a36946"/>
    <n v="8045000"/>
    <n v="4"/>
    <s v="USFS"/>
    <n v="42"/>
    <n v="6140680450000250"/>
    <x v="854"/>
    <n v="19.101987999999999"/>
    <n v="80"/>
    <n v="85"/>
    <s v="GF"/>
    <s v="ES"/>
    <n v="4.5551830000000004"/>
    <n v="29"/>
    <n v="26"/>
    <s v="GF"/>
    <s v="ES"/>
    <n v="0"/>
    <n v="0"/>
    <n v="0"/>
    <s v="--"/>
    <s v="--"/>
    <n v="2"/>
    <n v="89"/>
    <s v="3=UR"/>
    <n v="854"/>
    <n v="311"/>
    <n v="618"/>
    <n v="92"/>
    <n v="8.1797850000000007"/>
    <n v="9314"/>
    <n v="8060"/>
    <n v="42564"/>
    <n v="267"/>
    <n v="1"/>
    <n v="1"/>
    <x v="19"/>
    <s v="CD"/>
    <n v="10"/>
    <n v="85"/>
    <s v="TS"/>
    <n v="210"/>
    <x v="0"/>
    <s v="UR"/>
    <s v="WARM MOIST UF"/>
    <n v="6"/>
    <x v="0"/>
    <x v="0"/>
    <s v="PSMEG"/>
    <n v="3832"/>
    <n v="58"/>
    <s v="WE"/>
    <s v="No"/>
    <n v="714.43220299999996"/>
    <s v="H"/>
    <n v="714.47711600000002"/>
    <n v="21257.194379"/>
  </r>
  <r>
    <n v="856"/>
    <s v="Polygon"/>
    <n v="5588"/>
    <s v="ee6ee921-f05b-4ed6-ba9a-ea86e0517252"/>
    <n v="8045000"/>
    <n v="4"/>
    <s v="USFS"/>
    <n v="42"/>
    <n v="6140680450000370"/>
    <x v="855"/>
    <n v="14.835998999999999"/>
    <n v="77"/>
    <n v="41"/>
    <s v="DF"/>
    <s v="GF"/>
    <n v="0.80514200000000002"/>
    <n v="7"/>
    <n v="11"/>
    <s v="GF"/>
    <s v="DF"/>
    <n v="0"/>
    <n v="0"/>
    <n v="0"/>
    <s v="--"/>
    <s v="--"/>
    <n v="2"/>
    <n v="48"/>
    <s v="3=UR"/>
    <n v="665"/>
    <n v="91"/>
    <n v="219"/>
    <n v="86"/>
    <n v="5.0079450000000003"/>
    <n v="2954"/>
    <n v="2646"/>
    <n v="13434"/>
    <n v="201"/>
    <n v="1"/>
    <n v="4"/>
    <x v="43"/>
    <s v="CW"/>
    <n v="10"/>
    <n v="25"/>
    <s v="TS"/>
    <n v="213"/>
    <x v="0"/>
    <s v="UR"/>
    <s v="COOL VERY MOIST UF"/>
    <n v="6"/>
    <x v="0"/>
    <x v="0"/>
    <s v="ABGR"/>
    <n v="3335"/>
    <n v="61"/>
    <s v="NE"/>
    <s v="No"/>
    <n v="2929.7537139999999"/>
    <s v=" "/>
    <n v="2929.7539120000001"/>
    <n v="119437.10044900001"/>
  </r>
  <r>
    <n v="857"/>
    <s v="Polygon"/>
    <n v="5589"/>
    <s v="273fd554-a843-419a-9868-3fd1a74b87d1"/>
    <n v="8045000"/>
    <n v="4"/>
    <s v="USFS"/>
    <n v="42"/>
    <n v="6140680450000380"/>
    <x v="856"/>
    <n v="24.257828"/>
    <n v="125"/>
    <n v="23"/>
    <s v="WL"/>
    <s v="DF"/>
    <n v="12.457663"/>
    <n v="56"/>
    <n v="20"/>
    <s v="GF"/>
    <s v="--"/>
    <n v="0"/>
    <n v="0"/>
    <n v="0"/>
    <s v="--"/>
    <s v="--"/>
    <n v="2"/>
    <n v="39"/>
    <s v="3=UR"/>
    <n v="54"/>
    <n v="92"/>
    <n v="135"/>
    <n v="93"/>
    <n v="17.760961999999999"/>
    <n v="3464"/>
    <n v="3124"/>
    <n v="18352"/>
    <n v="321"/>
    <n v="1"/>
    <n v="4"/>
    <x v="26"/>
    <s v="CD"/>
    <n v="2"/>
    <n v="33"/>
    <s v="TS"/>
    <n v="210"/>
    <x v="2"/>
    <s v="UR"/>
    <s v="WARM DRY UF"/>
    <n v="6"/>
    <x v="2"/>
    <x v="9"/>
    <s v="PSMEG"/>
    <n v="3670"/>
    <n v="63"/>
    <s v="EA"/>
    <s v="No"/>
    <n v="1004.177014"/>
    <s v=" "/>
    <n v="1004.177014"/>
    <n v="21111.158145000001"/>
  </r>
  <r>
    <n v="858"/>
    <s v="Polygon"/>
    <n v="5590"/>
    <s v="7a377980-d9f8-4a8c-b753-b0f48c0093cc"/>
    <n v="8045000"/>
    <n v="4"/>
    <s v="USFS"/>
    <n v="42"/>
    <n v="6140680450000390"/>
    <x v="857"/>
    <n v="17.474945000000002"/>
    <n v="96"/>
    <n v="51"/>
    <s v="WL"/>
    <s v="DF"/>
    <n v="7.6258319999999999"/>
    <n v="43"/>
    <n v="27"/>
    <s v="DF"/>
    <s v="--"/>
    <n v="0.10127"/>
    <n v="1"/>
    <n v="0"/>
    <s v="WL"/>
    <s v="--"/>
    <n v="2"/>
    <n v="65"/>
    <s v="3=UR"/>
    <n v="196"/>
    <n v="157"/>
    <n v="267"/>
    <n v="120"/>
    <n v="12.104136"/>
    <n v="5763"/>
    <n v="5034"/>
    <n v="27421"/>
    <n v="201"/>
    <n v="1"/>
    <n v="2"/>
    <x v="43"/>
    <s v="CW"/>
    <n v="10"/>
    <n v="78"/>
    <s v="MS"/>
    <n v="213"/>
    <x v="0"/>
    <s v="OFMS"/>
    <s v="COOL VERY MOIST UF"/>
    <n v="8"/>
    <x v="0"/>
    <x v="0"/>
    <s v="ABGR"/>
    <n v="3572"/>
    <n v="52"/>
    <s v="NE"/>
    <s v="No"/>
    <n v="3020.6065359999998"/>
    <s v="H"/>
    <n v="3020.6065359999998"/>
    <n v="90009.475716999994"/>
  </r>
  <r>
    <n v="859"/>
    <s v="Polygon"/>
    <n v="5591"/>
    <s v="e7f291b5-50dd-4980-9b1b-487b863d266f"/>
    <n v="8045000"/>
    <n v="4"/>
    <s v="USFS"/>
    <n v="42"/>
    <n v="6140680450000040"/>
    <x v="858"/>
    <n v="25.994174999999998"/>
    <n v="98"/>
    <n v="37"/>
    <s v="DF"/>
    <s v="GF"/>
    <n v="4.4358430000000002"/>
    <n v="23"/>
    <n v="12"/>
    <s v="DF"/>
    <s v="--"/>
    <n v="0"/>
    <n v="0"/>
    <n v="0"/>
    <s v="--"/>
    <s v="--"/>
    <n v="2"/>
    <n v="44"/>
    <s v="6=OM"/>
    <n v="979"/>
    <n v="102"/>
    <n v="260"/>
    <n v="78"/>
    <n v="4.3759059999999996"/>
    <n v="2996"/>
    <n v="2616"/>
    <n v="14478"/>
    <n v="201"/>
    <n v="1"/>
    <n v="4"/>
    <x v="43"/>
    <s v="CW"/>
    <n v="2"/>
    <n v="44"/>
    <s v="MS"/>
    <n v="213"/>
    <x v="0"/>
    <s v="OFMS"/>
    <s v="COOL VERY MOIST UF"/>
    <n v="8"/>
    <x v="0"/>
    <x v="0"/>
    <s v="ABGR"/>
    <n v="3985"/>
    <n v="43"/>
    <s v="NE"/>
    <s v="No"/>
    <n v="1760.1575130000001"/>
    <s v=" "/>
    <n v="1760.1575130000001"/>
    <n v="36474.512196000003"/>
  </r>
  <r>
    <n v="860"/>
    <s v="Polygon"/>
    <n v="5592"/>
    <s v="f856751c-94e1-4a7f-b21b-d75377c0c5ca"/>
    <n v="8045000"/>
    <n v="4"/>
    <s v="USFS"/>
    <n v="42"/>
    <n v="6140680450000410"/>
    <x v="859"/>
    <n v="28.411363999999999"/>
    <n v="119"/>
    <n v="26"/>
    <s v="GF"/>
    <s v="--"/>
    <n v="9.3820689999999995"/>
    <n v="42"/>
    <n v="26"/>
    <s v="DF"/>
    <s v="--"/>
    <n v="4.1179459999999999"/>
    <n v="18"/>
    <n v="33"/>
    <s v="DF"/>
    <s v="GF"/>
    <n v="3"/>
    <n v="63"/>
    <s v="6=OM"/>
    <n v="1016"/>
    <n v="137"/>
    <n v="331"/>
    <n v="77"/>
    <n v="4.9710869999999998"/>
    <n v="4513"/>
    <n v="3910"/>
    <n v="24538"/>
    <n v="267"/>
    <n v="1"/>
    <n v="3"/>
    <x v="43"/>
    <s v="CW"/>
    <n v="2"/>
    <n v="25"/>
    <s v="MS"/>
    <n v="213"/>
    <x v="0"/>
    <s v="OFMS"/>
    <s v="COOL VERY MOIST UF"/>
    <n v="8"/>
    <x v="0"/>
    <x v="0"/>
    <s v="ABGR"/>
    <n v="4028"/>
    <n v="43"/>
    <s v="EA"/>
    <s v="No"/>
    <n v="991.94286"/>
    <s v=" "/>
    <n v="991.94286"/>
    <n v="23770.975847000002"/>
  </r>
  <r>
    <n v="861"/>
    <s v="Polygon"/>
    <n v="5593"/>
    <s v="c21eed63-6bdc-4a91-9a26-882e78090048"/>
    <n v="8045000"/>
    <n v="4"/>
    <s v="USFS"/>
    <n v="42"/>
    <n v="6140680450000210"/>
    <x v="860"/>
    <n v="23.458492"/>
    <n v="98"/>
    <n v="7"/>
    <s v="PP"/>
    <s v="--"/>
    <n v="0.101841"/>
    <n v="2"/>
    <n v="0"/>
    <s v="PP"/>
    <s v="--"/>
    <n v="0"/>
    <n v="0"/>
    <n v="0"/>
    <s v="--"/>
    <s v="--"/>
    <n v="1"/>
    <n v="7"/>
    <s v="1=SI"/>
    <n v="18"/>
    <n v="21"/>
    <n v="33"/>
    <n v="43"/>
    <n v="14.654705"/>
    <n v="694"/>
    <n v="635"/>
    <n v="3574"/>
    <n v="221"/>
    <n v="1"/>
    <n v="4"/>
    <x v="47"/>
    <s v="CP"/>
    <n v="2"/>
    <n v="88"/>
    <s v="SS"/>
    <n v="237"/>
    <x v="2"/>
    <s v="SE"/>
    <s v="HOT DRY UF"/>
    <n v="77"/>
    <x v="2"/>
    <x v="2"/>
    <s v="PIPO"/>
    <n v="2655"/>
    <n v="55"/>
    <s v="SW"/>
    <s v="No"/>
    <n v="921.99300600000004"/>
    <s v="H"/>
    <n v="921.99300600000004"/>
    <n v="19564.938816999998"/>
  </r>
  <r>
    <n v="862"/>
    <s v="Polygon"/>
    <n v="5594"/>
    <s v="9f61c561-e754-4d64-b824-0c5c0684a90a"/>
    <n v="8045000"/>
    <n v="4"/>
    <s v="USFS"/>
    <n v="42"/>
    <n v="6140680450000410"/>
    <x v="861"/>
    <n v="24.174544999999998"/>
    <n v="119"/>
    <n v="70"/>
    <s v="GF"/>
    <s v="DF"/>
    <n v="0.1011"/>
    <n v="1"/>
    <n v="0"/>
    <s v="GF"/>
    <s v="--"/>
    <n v="0"/>
    <n v="0"/>
    <n v="0"/>
    <s v="--"/>
    <s v="--"/>
    <n v="1"/>
    <n v="70"/>
    <s v="2=SE"/>
    <n v="164"/>
    <n v="260"/>
    <n v="386"/>
    <n v="123"/>
    <n v="17.008904999999999"/>
    <n v="12419"/>
    <n v="11538"/>
    <n v="70763"/>
    <n v="201"/>
    <n v="1"/>
    <n v="2"/>
    <x v="19"/>
    <s v="CD"/>
    <n v="10"/>
    <n v="80"/>
    <s v="TS"/>
    <n v="210"/>
    <x v="0"/>
    <s v="UR"/>
    <s v="WARM MOIST UF"/>
    <n v="6"/>
    <x v="0"/>
    <x v="0"/>
    <s v="PSMEG"/>
    <n v="3471"/>
    <n v="65"/>
    <s v="NW"/>
    <s v="No"/>
    <n v="526.89849700000002"/>
    <s v="H"/>
    <n v="526.89849700000002"/>
    <n v="12637.106927000001"/>
  </r>
  <r>
    <n v="863"/>
    <s v="Polygon"/>
    <n v="5595"/>
    <s v="b57ab1e5-c049-48cc-9234-48d1dff41153"/>
    <n v="8045000"/>
    <n v="4"/>
    <s v="USFS"/>
    <n v="42"/>
    <n v="6140680450000360"/>
    <x v="862"/>
    <n v="23.351216999999998"/>
    <n v="95"/>
    <n v="35"/>
    <s v="WL"/>
    <s v="DF"/>
    <n v="7.0784370000000001"/>
    <n v="23"/>
    <n v="29"/>
    <s v="PP"/>
    <s v="--"/>
    <n v="1.2924549999999999"/>
    <n v="9"/>
    <n v="6"/>
    <s v="DF"/>
    <s v="WL"/>
    <n v="3"/>
    <n v="56"/>
    <s v="4=YM"/>
    <n v="346"/>
    <n v="139"/>
    <n v="271"/>
    <n v="91"/>
    <n v="8.5991669999999996"/>
    <n v="3912"/>
    <n v="3431"/>
    <n v="19637"/>
    <n v="321"/>
    <n v="1"/>
    <n v="3"/>
    <x v="19"/>
    <s v="CD"/>
    <n v="10"/>
    <n v="80"/>
    <s v="TS"/>
    <n v="210"/>
    <x v="0"/>
    <s v="UR"/>
    <s v="WARM MOIST UF"/>
    <n v="6"/>
    <x v="0"/>
    <x v="0"/>
    <s v="PSMEG"/>
    <n v="3015"/>
    <n v="47"/>
    <s v="SW"/>
    <s v="No"/>
    <n v="1186.418666"/>
    <s v="H"/>
    <n v="1186.418666"/>
    <n v="30092.410285999998"/>
  </r>
  <r>
    <n v="864"/>
    <s v="Polygon"/>
    <n v="5596"/>
    <s v="71176dad-e616-4ccb-a682-a68e3af65865"/>
    <n v="8045000"/>
    <n v="4"/>
    <s v="USFS"/>
    <n v="42"/>
    <n v="6140680450000410"/>
    <x v="863"/>
    <n v="10.167448"/>
    <n v="44"/>
    <n v="50"/>
    <s v="PP"/>
    <s v="--"/>
    <n v="2.1995960000000001"/>
    <n v="11"/>
    <n v="14"/>
    <s v="PP"/>
    <s v="DF"/>
    <n v="0"/>
    <n v="0"/>
    <n v="0"/>
    <s v="--"/>
    <s v="--"/>
    <n v="2"/>
    <n v="57"/>
    <s v="3=UR"/>
    <n v="396"/>
    <n v="91"/>
    <n v="198"/>
    <n v="45"/>
    <n v="6.490723"/>
    <n v="1365"/>
    <n v="1081"/>
    <n v="4769"/>
    <n v="221"/>
    <n v="1"/>
    <n v="3"/>
    <x v="19"/>
    <s v="CD"/>
    <n v="10"/>
    <n v="75"/>
    <s v="MS"/>
    <n v="210"/>
    <x v="0"/>
    <s v="OFMS"/>
    <s v="WARM MOIST UF"/>
    <n v="9"/>
    <x v="0"/>
    <x v="0"/>
    <s v="PSMEG"/>
    <n v="3271"/>
    <n v="58"/>
    <s v="WE"/>
    <s v="No"/>
    <n v="842.30567099999996"/>
    <s v="H"/>
    <n v="842.30567099999996"/>
    <n v="26358.957856000001"/>
  </r>
  <r>
    <n v="865"/>
    <s v="Polygon"/>
    <n v="5597"/>
    <s v="08c57d31-ac79-4149-ae80-38afc120264a"/>
    <n v="8045000"/>
    <n v="4"/>
    <s v="USFS"/>
    <n v="42"/>
    <n v="6140680450000420"/>
    <x v="864"/>
    <n v="31.632601000000001"/>
    <n v="126"/>
    <n v="24"/>
    <s v="PP"/>
    <s v="--"/>
    <n v="8.1717849999999999"/>
    <n v="41"/>
    <n v="29"/>
    <s v="PP"/>
    <s v="DF"/>
    <n v="4.6626050000000001"/>
    <n v="16"/>
    <n v="23"/>
    <s v="PP"/>
    <s v="--"/>
    <n v="3"/>
    <n v="58"/>
    <s v="6=OM"/>
    <n v="430"/>
    <n v="124"/>
    <n v="258"/>
    <n v="80"/>
    <n v="7.282972"/>
    <n v="3648"/>
    <n v="3152"/>
    <n v="19631"/>
    <n v="221"/>
    <n v="1"/>
    <n v="3"/>
    <x v="47"/>
    <s v="CP"/>
    <n v="2"/>
    <n v="75"/>
    <s v="SS"/>
    <n v="237"/>
    <x v="2"/>
    <s v="SE"/>
    <s v="HOT DRY UF"/>
    <n v="77"/>
    <x v="2"/>
    <x v="2"/>
    <s v="PIPO"/>
    <n v="2997"/>
    <n v="48"/>
    <s v="WE"/>
    <s v="No"/>
    <n v="362.92261100000002"/>
    <s v="H"/>
    <n v="362.92261100000002"/>
    <n v="5800.5126419999997"/>
  </r>
  <r>
    <n v="866"/>
    <s v="Polygon"/>
    <n v="5598"/>
    <s v="39426fc6-315a-4927-8c8c-36b4d94c9c3c"/>
    <n v="8045000"/>
    <n v="4"/>
    <s v="USFS"/>
    <n v="42"/>
    <n v="6140680450000060"/>
    <x v="865"/>
    <n v="40.014938000000001"/>
    <n v="135"/>
    <n v="3"/>
    <s v="CW"/>
    <s v="--"/>
    <n v="9.012632"/>
    <n v="53"/>
    <n v="6"/>
    <s v="GF"/>
    <s v="--"/>
    <n v="7.5743669999999996"/>
    <n v="27"/>
    <n v="17"/>
    <s v="GF"/>
    <s v="--"/>
    <n v="2"/>
    <n v="25"/>
    <s v="3=UR"/>
    <n v="78"/>
    <n v="24"/>
    <n v="49"/>
    <n v="38"/>
    <n v="7.5063000000000004"/>
    <n v="516"/>
    <n v="380"/>
    <n v="2210"/>
    <n v="267"/>
    <n v="1"/>
    <n v="4"/>
    <x v="47"/>
    <s v="CP"/>
    <n v="2"/>
    <n v="75"/>
    <s v="SS"/>
    <n v="237"/>
    <x v="2"/>
    <s v="SE"/>
    <s v="HOT DRY UF"/>
    <n v="77"/>
    <x v="2"/>
    <x v="2"/>
    <s v="PIPO"/>
    <n v="2836"/>
    <n v="46"/>
    <s v="SW"/>
    <s v="No"/>
    <n v="968.26828"/>
    <s v="H"/>
    <n v="968.26828"/>
    <n v="30938.415212"/>
  </r>
  <r>
    <n v="867"/>
    <s v="Polygon"/>
    <n v="5599"/>
    <s v="dc3fc353-dc5d-42fb-aa52-216dfee443d6"/>
    <n v="8045000"/>
    <n v="4"/>
    <s v="USFS"/>
    <n v="42"/>
    <n v="6140680450000100"/>
    <x v="866"/>
    <n v="19.614338"/>
    <n v="85"/>
    <n v="76"/>
    <s v="GF"/>
    <s v="ES"/>
    <n v="0"/>
    <n v="0"/>
    <n v="0"/>
    <s v="--"/>
    <s v="--"/>
    <n v="0"/>
    <n v="0"/>
    <n v="0"/>
    <s v="--"/>
    <s v="--"/>
    <n v="1"/>
    <n v="76"/>
    <s v="2=SE"/>
    <n v="1484"/>
    <n v="231"/>
    <n v="543"/>
    <n v="96"/>
    <n v="5.347251"/>
    <n v="6913"/>
    <n v="5971"/>
    <n v="32320"/>
    <n v="267"/>
    <n v="1"/>
    <n v="2"/>
    <x v="19"/>
    <s v="CD"/>
    <n v="10"/>
    <n v="45"/>
    <s v="SS"/>
    <n v="210"/>
    <x v="0"/>
    <s v="SE"/>
    <s v="WARM MOIST UF"/>
    <n v="77"/>
    <x v="0"/>
    <x v="0"/>
    <s v="PSMEG"/>
    <n v="3142"/>
    <n v="62"/>
    <s v="NE"/>
    <s v="No"/>
    <n v="1778.739718"/>
    <s v="M"/>
    <n v="1778.739718"/>
    <n v="128616.556687"/>
  </r>
  <r>
    <n v="868"/>
    <s v="Polygon"/>
    <n v="5600"/>
    <s v="e863aaef-0ba2-454f-a8e1-71f124358641"/>
    <n v="8045000"/>
    <n v="4"/>
    <s v="USFS"/>
    <n v="42"/>
    <n v="6140680450000110"/>
    <x v="867"/>
    <n v="17.468513000000002"/>
    <n v="96"/>
    <n v="52"/>
    <s v="WL"/>
    <s v="DF"/>
    <n v="7.6011699999999998"/>
    <n v="43"/>
    <n v="28"/>
    <s v="DF"/>
    <s v="--"/>
    <n v="0.10127"/>
    <n v="1"/>
    <n v="0"/>
    <s v="WL"/>
    <s v="--"/>
    <n v="2"/>
    <n v="65"/>
    <s v="3=UR"/>
    <n v="197"/>
    <n v="157"/>
    <n v="267"/>
    <n v="120"/>
    <n v="12.094682000000001"/>
    <n v="5766"/>
    <n v="5038"/>
    <n v="27443"/>
    <n v="201"/>
    <n v="1"/>
    <n v="2"/>
    <x v="19"/>
    <s v="CD"/>
    <n v="10"/>
    <n v="68"/>
    <s v="TS"/>
    <n v="210"/>
    <x v="0"/>
    <s v="UR"/>
    <s v="WARM MOIST UF"/>
    <n v="6"/>
    <x v="0"/>
    <x v="0"/>
    <s v="PSMEG"/>
    <n v="3387"/>
    <n v="57"/>
    <s v="NO"/>
    <s v="No"/>
    <n v="2697.275341"/>
    <s v="M"/>
    <n v="2697.275341"/>
    <n v="161580.204138"/>
  </r>
  <r>
    <n v="869"/>
    <s v="Polygon"/>
    <n v="5601"/>
    <s v="4d354300-a8fb-42be-93e8-4e7d02ea99f2"/>
    <n v="8045000"/>
    <n v="4"/>
    <s v="USFS"/>
    <n v="42"/>
    <n v="6140680450000360"/>
    <x v="868"/>
    <n v="17.587948000000001"/>
    <n v="96"/>
    <n v="52"/>
    <s v="WL"/>
    <s v="DF"/>
    <n v="7.6739790000000001"/>
    <n v="43"/>
    <n v="28"/>
    <s v="DF"/>
    <s v="--"/>
    <n v="0.10127"/>
    <n v="1"/>
    <n v="0"/>
    <s v="WL"/>
    <s v="--"/>
    <n v="2"/>
    <n v="65"/>
    <s v="3=UR"/>
    <n v="195"/>
    <n v="157"/>
    <n v="267"/>
    <n v="119"/>
    <n v="12.165775999999999"/>
    <n v="5761"/>
    <n v="5034"/>
    <n v="27509"/>
    <n v="201"/>
    <n v="1"/>
    <n v="2"/>
    <x v="19"/>
    <s v="CD"/>
    <n v="2"/>
    <n v="85"/>
    <s v="MS"/>
    <n v="210"/>
    <x v="0"/>
    <s v="OFMS"/>
    <s v="WARM MOIST UF"/>
    <n v="9"/>
    <x v="0"/>
    <x v="0"/>
    <s v="PSMEG"/>
    <n v="3266"/>
    <n v="63"/>
    <s v="WE"/>
    <s v="No"/>
    <n v="1923.6891900000001"/>
    <s v="H"/>
    <n v="1923.6891900000001"/>
    <n v="92521.293873000002"/>
  </r>
  <r>
    <n v="870"/>
    <s v="Polygon"/>
    <n v="5602"/>
    <s v="b0f8f450-50de-4da9-8133-f59ab53f6f39"/>
    <n v="8045000"/>
    <n v="4"/>
    <s v="USFS"/>
    <n v="42"/>
    <n v="6140680450000070"/>
    <x v="869"/>
    <n v="12.964045"/>
    <n v="57"/>
    <n v="54"/>
    <s v="PP"/>
    <s v="DF"/>
    <n v="0"/>
    <n v="0"/>
    <n v="0"/>
    <s v="--"/>
    <s v="--"/>
    <n v="0"/>
    <n v="0"/>
    <n v="0"/>
    <s v="--"/>
    <s v="--"/>
    <n v="1"/>
    <n v="54"/>
    <s v="2=SE"/>
    <n v="279"/>
    <n v="106"/>
    <n v="209"/>
    <n v="62"/>
    <n v="8.3606309999999997"/>
    <n v="2105"/>
    <n v="1664"/>
    <n v="7937"/>
    <n v="221"/>
    <n v="1"/>
    <n v="3"/>
    <x v="23"/>
    <s v="CD"/>
    <n v="2"/>
    <n v="70"/>
    <s v="MS"/>
    <n v="210"/>
    <x v="0"/>
    <s v="OFMS"/>
    <s v="COOL MOIST UF"/>
    <n v="9"/>
    <x v="0"/>
    <x v="0"/>
    <s v="PSMEG mixed"/>
    <n v="3983"/>
    <n v="66"/>
    <s v="WE"/>
    <s v="No"/>
    <n v="929.35519199999999"/>
    <s v="H"/>
    <n v="929.35519199999999"/>
    <n v="19885.715977"/>
  </r>
  <r>
    <n v="871"/>
    <s v="Polygon"/>
    <n v="5603"/>
    <s v="70bff6e3-ae72-4e3a-bace-e66eddf8cace"/>
    <n v="8045000"/>
    <n v="4"/>
    <s v="USFS"/>
    <n v="42"/>
    <n v="6140680450000050"/>
    <x v="870"/>
    <n v="17.620113"/>
    <n v="96"/>
    <n v="52"/>
    <s v="WL"/>
    <s v="DF"/>
    <n v="7.7346000000000004"/>
    <n v="43"/>
    <n v="28"/>
    <s v="DF"/>
    <s v="--"/>
    <n v="0.10127"/>
    <n v="1"/>
    <n v="0"/>
    <s v="WL"/>
    <s v="--"/>
    <n v="2"/>
    <n v="65"/>
    <s v="3=UR"/>
    <n v="194"/>
    <n v="157"/>
    <n v="267"/>
    <n v="119"/>
    <n v="12.194848"/>
    <n v="5760"/>
    <n v="5027"/>
    <n v="27456"/>
    <n v="201"/>
    <n v="1"/>
    <n v="2"/>
    <x v="23"/>
    <s v="CD"/>
    <n v="10"/>
    <n v="87"/>
    <s v="TS"/>
    <n v="210"/>
    <x v="0"/>
    <s v="UR"/>
    <s v="COOL MOIST UF"/>
    <n v="6"/>
    <x v="0"/>
    <x v="0"/>
    <s v="PSMEG mixed"/>
    <n v="3280"/>
    <n v="42"/>
    <s v="WE"/>
    <s v="No"/>
    <n v="3087.962755"/>
    <s v="H"/>
    <n v="3087.962755"/>
    <n v="78163.357097999993"/>
  </r>
  <r>
    <n v="872"/>
    <s v="Polygon"/>
    <n v="5604"/>
    <s v="11b698a0-289b-495e-91d3-bf33a7677e5d"/>
    <n v="8045000"/>
    <n v="4"/>
    <s v="USFS"/>
    <n v="42"/>
    <n v="6140680450000120"/>
    <x v="871"/>
    <n v="14.377978000000001"/>
    <n v="73"/>
    <n v="70"/>
    <s v="GF"/>
    <s v="WL"/>
    <n v="0.106433"/>
    <n v="4"/>
    <n v="0"/>
    <s v="GF"/>
    <s v="PY"/>
    <n v="0"/>
    <n v="0"/>
    <n v="0"/>
    <s v="--"/>
    <s v="--"/>
    <n v="1"/>
    <n v="70"/>
    <s v="2=SE"/>
    <n v="617"/>
    <n v="185"/>
    <n v="381"/>
    <n v="85"/>
    <n v="7.405697"/>
    <n v="5544"/>
    <n v="4806"/>
    <n v="25877"/>
    <n v="267"/>
    <n v="1"/>
    <n v="2"/>
    <x v="19"/>
    <s v="CD"/>
    <n v="8"/>
    <n v="80"/>
    <s v="SS"/>
    <n v="210"/>
    <x v="0"/>
    <s v="SE"/>
    <s v="WARM MOIST UF"/>
    <n v="77"/>
    <x v="0"/>
    <x v="0"/>
    <s v="PSMEG"/>
    <n v="3437"/>
    <n v="62"/>
    <s v="NE"/>
    <s v="No"/>
    <n v="2661.55431"/>
    <s v="H"/>
    <n v="2661.55431"/>
    <n v="109282.57213099999"/>
  </r>
  <r>
    <n v="873"/>
    <s v="Polygon"/>
    <n v="5605"/>
    <s v="7bb683fd-2cba-4ede-a4ea-a091056e264c"/>
    <n v="8045000"/>
    <n v="4"/>
    <s v="USFS"/>
    <n v="42"/>
    <n v="6140680450000110"/>
    <x v="872"/>
    <n v="13.721745"/>
    <n v="53"/>
    <n v="21"/>
    <s v="GF"/>
    <s v="--"/>
    <n v="5.5791789999999999"/>
    <n v="25"/>
    <n v="54"/>
    <s v="GF"/>
    <s v="DF"/>
    <n v="0"/>
    <n v="0"/>
    <n v="0"/>
    <s v="--"/>
    <s v="--"/>
    <n v="2"/>
    <n v="64"/>
    <s v="3=UR"/>
    <n v="483"/>
    <n v="74"/>
    <n v="174"/>
    <n v="48"/>
    <n v="5.2972539999999997"/>
    <n v="1113"/>
    <n v="541"/>
    <n v="2276"/>
    <n v="267"/>
    <n v="2"/>
    <n v="4"/>
    <x v="26"/>
    <s v="CD"/>
    <n v="8"/>
    <n v="88"/>
    <s v="SS"/>
    <n v="210"/>
    <x v="2"/>
    <s v="SE"/>
    <s v="WARM DRY UF"/>
    <n v="77"/>
    <x v="2"/>
    <x v="9"/>
    <s v="PSMEG"/>
    <n v="3766"/>
    <n v="54"/>
    <s v="WE"/>
    <s v="No"/>
    <n v="1945.8568909999999"/>
    <s v="H"/>
    <n v="1945.8568909999999"/>
    <n v="83942.837690999993"/>
  </r>
  <r>
    <n v="874"/>
    <s v="Polygon"/>
    <n v="5606"/>
    <s v="2533ec4f-78ac-4801-a38a-2454db254033"/>
    <n v="8045000"/>
    <n v="4"/>
    <s v="USFS"/>
    <n v="42"/>
    <n v="6140680450000100"/>
    <x v="873"/>
    <n v="18.983122000000002"/>
    <n v="86"/>
    <n v="69"/>
    <s v="DF"/>
    <s v="GF"/>
    <n v="0.102224"/>
    <n v="2"/>
    <n v="0"/>
    <s v="DF"/>
    <s v="--"/>
    <n v="0"/>
    <n v="0"/>
    <n v="0"/>
    <s v="--"/>
    <s v="--"/>
    <n v="1"/>
    <n v="69"/>
    <s v="2=SE"/>
    <n v="349"/>
    <n v="203"/>
    <n v="368"/>
    <n v="95"/>
    <n v="10.341403"/>
    <n v="6981"/>
    <n v="6249"/>
    <n v="34622"/>
    <n v="201"/>
    <n v="1"/>
    <n v="2"/>
    <x v="19"/>
    <s v="CD"/>
    <n v="8"/>
    <n v="83"/>
    <s v="SS"/>
    <n v="210"/>
    <x v="0"/>
    <s v="SE"/>
    <s v="WARM MOIST UF"/>
    <n v="77"/>
    <x v="0"/>
    <x v="0"/>
    <s v="PSMEG"/>
    <n v="3596"/>
    <n v="55"/>
    <s v="NE"/>
    <s v="No"/>
    <n v="2498.1583059999998"/>
    <s v="H"/>
    <n v="2498.1583059999998"/>
    <n v="213890.021186"/>
  </r>
  <r>
    <n v="875"/>
    <s v="Polygon"/>
    <n v="5607"/>
    <s v="a7d93e94-6a2f-420a-8e49-54f3a7a34cc5"/>
    <n v="8045000"/>
    <n v="4"/>
    <s v="USFS"/>
    <n v="42"/>
    <n v="6140680450000120"/>
    <x v="874"/>
    <n v="12.922288999999999"/>
    <n v="71"/>
    <n v="57"/>
    <s v="GF"/>
    <s v="ES"/>
    <n v="0"/>
    <n v="0"/>
    <n v="0"/>
    <s v="--"/>
    <s v="--"/>
    <n v="0"/>
    <n v="0"/>
    <n v="0"/>
    <s v="--"/>
    <s v="--"/>
    <n v="1"/>
    <n v="57"/>
    <s v="2=SE"/>
    <n v="450"/>
    <n v="110"/>
    <n v="237"/>
    <n v="84"/>
    <n v="6.6992459999999996"/>
    <n v="3298"/>
    <n v="2794"/>
    <n v="15560"/>
    <n v="265"/>
    <n v="1"/>
    <n v="3"/>
    <x v="23"/>
    <s v="CW"/>
    <n v="8"/>
    <n v="90"/>
    <s v="SS"/>
    <n v="213"/>
    <x v="0"/>
    <s v="SE"/>
    <s v="COOL MOIST UF"/>
    <n v="77"/>
    <x v="0"/>
    <x v="0"/>
    <s v="ABGR"/>
    <n v="3828"/>
    <n v="47"/>
    <s v="WE"/>
    <s v="No"/>
    <n v="2910.5846969999998"/>
    <s v="H"/>
    <n v="2910.5846969999998"/>
    <n v="158469.03234999999"/>
  </r>
  <r>
    <n v="876"/>
    <s v="Polygon"/>
    <n v="5608"/>
    <s v="2095d6d1-3cc8-49c2-a26d-7578cc5e05cd"/>
    <n v="8045000"/>
    <n v="4"/>
    <s v="USFS"/>
    <n v="42"/>
    <n v="6140680450000420"/>
    <x v="875"/>
    <n v="19.504421000000001"/>
    <n v="94"/>
    <n v="74"/>
    <s v="DF"/>
    <s v="GF"/>
    <n v="4.5991150000000003"/>
    <n v="27"/>
    <n v="2"/>
    <s v="GF"/>
    <s v="--"/>
    <n v="2.850295"/>
    <n v="12"/>
    <n v="6"/>
    <s v="PY"/>
    <s v="GF"/>
    <n v="2"/>
    <n v="76"/>
    <s v="3=UR"/>
    <n v="675"/>
    <n v="257"/>
    <n v="507"/>
    <n v="95"/>
    <n v="8.3621970000000001"/>
    <n v="8152"/>
    <n v="6971"/>
    <n v="38025"/>
    <n v="201"/>
    <n v="1"/>
    <n v="2"/>
    <x v="23"/>
    <s v="CW"/>
    <n v="8"/>
    <n v="90"/>
    <s v="SS"/>
    <n v="213"/>
    <x v="0"/>
    <s v="SE"/>
    <s v="COOL MOIST UF"/>
    <n v="77"/>
    <x v="0"/>
    <x v="0"/>
    <s v="ABGR"/>
    <n v="3871"/>
    <n v="43"/>
    <s v="SE"/>
    <s v="No"/>
    <n v="751.23800100000005"/>
    <s v="H"/>
    <n v="751.23800100000005"/>
    <n v="25537.765650000001"/>
  </r>
  <r>
    <n v="877"/>
    <s v="Polygon"/>
    <n v="5609"/>
    <s v="72dfb438-57cb-4a09-8606-1a1a4b77d5ae"/>
    <n v="8045000"/>
    <n v="4"/>
    <s v="USFS"/>
    <n v="42"/>
    <n v="6140680450000220"/>
    <x v="876"/>
    <n v="19.070532"/>
    <n v="86"/>
    <n v="68"/>
    <s v="DF"/>
    <s v="GF"/>
    <n v="0.102224"/>
    <n v="2"/>
    <n v="0"/>
    <s v="DF"/>
    <s v="--"/>
    <n v="0"/>
    <n v="0"/>
    <n v="0"/>
    <s v="--"/>
    <s v="--"/>
    <n v="1"/>
    <n v="68"/>
    <s v="2=SE"/>
    <n v="343"/>
    <n v="204"/>
    <n v="367"/>
    <n v="95"/>
    <n v="10.432058"/>
    <n v="6980"/>
    <n v="6256"/>
    <n v="34638"/>
    <n v="201"/>
    <n v="1"/>
    <n v="2"/>
    <x v="45"/>
    <s v="CP"/>
    <n v="2"/>
    <n v="68"/>
    <s v="MS"/>
    <n v="237"/>
    <x v="2"/>
    <s v="UR"/>
    <s v="HOT DRY UF"/>
    <n v="6"/>
    <x v="2"/>
    <x v="2"/>
    <s v="PIPO"/>
    <n v="3872"/>
    <n v="57"/>
    <s v="SE"/>
    <s v="No"/>
    <n v="1319.252436"/>
    <s v="M"/>
    <n v="1319.252436"/>
    <n v="44528.675467000001"/>
  </r>
  <r>
    <n v="878"/>
    <s v="Polygon"/>
    <n v="5610"/>
    <s v="1825e278-5850-40dd-9521-74415b0ffac4"/>
    <n v="8045000"/>
    <n v="4"/>
    <s v="USFS"/>
    <n v="42"/>
    <n v="6140680450000420"/>
    <x v="877"/>
    <n v="17.293202999999998"/>
    <n v="80"/>
    <n v="45"/>
    <s v="DF"/>
    <s v="GF"/>
    <n v="2.6918510000000002"/>
    <n v="19"/>
    <n v="27"/>
    <s v="DF"/>
    <s v="GF"/>
    <n v="0"/>
    <n v="0"/>
    <n v="0"/>
    <s v="--"/>
    <s v="--"/>
    <n v="2"/>
    <n v="60"/>
    <s v="3=UR"/>
    <n v="608"/>
    <n v="95"/>
    <n v="224"/>
    <n v="81"/>
    <n v="5.3618480000000002"/>
    <n v="3141"/>
    <n v="2763"/>
    <n v="15755"/>
    <n v="201"/>
    <n v="1"/>
    <n v="3"/>
    <x v="2"/>
    <s v="CW"/>
    <n v="10"/>
    <n v="90"/>
    <s v="TS"/>
    <n v="213"/>
    <x v="0"/>
    <s v="UR"/>
    <s v="COOL MOIST UF"/>
    <n v="6"/>
    <x v="0"/>
    <x v="0"/>
    <s v="ABGR"/>
    <n v="3595"/>
    <n v="54"/>
    <s v="EA"/>
    <s v="No"/>
    <n v="836.22216500000002"/>
    <s v="H"/>
    <n v="836.22216500000002"/>
    <n v="18093.653815000001"/>
  </r>
  <r>
    <n v="879"/>
    <s v="Polygon"/>
    <n v="5611"/>
    <s v="b0d6cf7b-bced-4e16-aac2-42639aef257b"/>
    <n v="8045000"/>
    <n v="4"/>
    <s v="USFS"/>
    <n v="42"/>
    <n v="6140680450000150"/>
    <x v="878"/>
    <n v="11.914825"/>
    <n v="30"/>
    <n v="52"/>
    <s v="PP"/>
    <s v="WL"/>
    <n v="0"/>
    <n v="0"/>
    <n v="0"/>
    <s v="--"/>
    <s v="--"/>
    <n v="0"/>
    <n v="0"/>
    <n v="0"/>
    <s v="--"/>
    <s v="--"/>
    <n v="1"/>
    <n v="52"/>
    <s v="2=SE"/>
    <n v="202"/>
    <n v="84"/>
    <n v="163"/>
    <n v="49"/>
    <n v="8.7308369999999993"/>
    <n v="1372"/>
    <n v="1038"/>
    <n v="4366"/>
    <n v="221"/>
    <n v="1"/>
    <n v="3"/>
    <x v="2"/>
    <s v="CD"/>
    <n v="10"/>
    <n v="83"/>
    <s v="SS"/>
    <n v="210"/>
    <x v="0"/>
    <s v="SE"/>
    <s v="COOL MOIST UF"/>
    <n v="77"/>
    <x v="0"/>
    <x v="0"/>
    <s v="PSMEG mixed"/>
    <n v="4326"/>
    <n v="47"/>
    <s v="WE"/>
    <s v="No"/>
    <n v="1762.5006880000001"/>
    <s v="H"/>
    <n v="1762.5006880000001"/>
    <n v="56504.420547000002"/>
  </r>
  <r>
    <n v="880"/>
    <s v="Polygon"/>
    <n v="5612"/>
    <s v="722eb755-a627-466c-97db-ff6c822a4654"/>
    <n v="8045000"/>
    <n v="4"/>
    <s v="USFS"/>
    <n v="42"/>
    <n v="6140680450000170"/>
    <x v="879"/>
    <n v="10.865147"/>
    <n v="33"/>
    <n v="69"/>
    <s v="LP"/>
    <s v="ES"/>
    <n v="0"/>
    <n v="0"/>
    <n v="0"/>
    <s v="--"/>
    <s v="--"/>
    <n v="0"/>
    <n v="0"/>
    <n v="0"/>
    <s v="--"/>
    <s v="--"/>
    <n v="1"/>
    <n v="69"/>
    <s v="2=SE"/>
    <n v="453"/>
    <n v="123"/>
    <n v="258"/>
    <n v="51"/>
    <n v="7.0453200000000002"/>
    <n v="1842"/>
    <n v="1279"/>
    <n v="5284"/>
    <n v="281"/>
    <n v="1"/>
    <n v="3"/>
    <x v="2"/>
    <s v="CD"/>
    <n v="8"/>
    <n v="80"/>
    <s v="SS"/>
    <n v="210"/>
    <x v="0"/>
    <s v="SE"/>
    <s v="COOL MOIST UF"/>
    <n v="77"/>
    <x v="0"/>
    <x v="0"/>
    <s v="PSMEG mixed"/>
    <n v="4829"/>
    <n v="44"/>
    <s v="NW"/>
    <s v="No"/>
    <n v="2173.9924500000002"/>
    <s v="H"/>
    <n v="2173.9924500000002"/>
    <n v="80382.099128999995"/>
  </r>
  <r>
    <n v="881"/>
    <s v="Polygon"/>
    <n v="5613"/>
    <s v="156185f2-8844-4fbc-a3fa-a7390c42a8ce"/>
    <n v="8045000"/>
    <n v="4"/>
    <s v="USFS"/>
    <n v="42"/>
    <n v="6140680450000010"/>
    <x v="880"/>
    <n v="12.529206"/>
    <n v="67"/>
    <n v="19"/>
    <s v="GF"/>
    <s v="DF"/>
    <n v="6.2338889999999996"/>
    <n v="36"/>
    <n v="7"/>
    <s v="DF"/>
    <s v="--"/>
    <n v="2.3998719999999998"/>
    <n v="16"/>
    <n v="4"/>
    <s v="DF"/>
    <s v="WL"/>
    <n v="2"/>
    <n v="28"/>
    <s v="3=UR"/>
    <n v="236"/>
    <n v="39"/>
    <n v="90"/>
    <n v="64"/>
    <n v="5.489776"/>
    <n v="1001"/>
    <n v="801"/>
    <n v="3854"/>
    <n v="201"/>
    <n v="1"/>
    <n v="4"/>
    <x v="7"/>
    <s v="CE"/>
    <n v="8"/>
    <n v="76"/>
    <s v="MS"/>
    <n v="206"/>
    <x v="1"/>
    <s v="OFMS"/>
    <s v="COLD DRY UF"/>
    <n v="8"/>
    <x v="1"/>
    <x v="1"/>
    <s v="PIEN"/>
    <n v="4723"/>
    <n v="36"/>
    <s v="NO"/>
    <s v="No"/>
    <n v="2015.6497489999999"/>
    <s v="H"/>
    <n v="2015.6497489999999"/>
    <n v="105785.705481"/>
  </r>
  <r>
    <n v="882"/>
    <s v="Polygon"/>
    <n v="5614"/>
    <s v="bfbe3d13-a6f6-4cec-9738-73f8c389ad99"/>
    <n v="8045000"/>
    <n v="4"/>
    <s v="USFS"/>
    <n v="42"/>
    <n v="6140680450000160"/>
    <x v="881"/>
    <n v="14.513313999999999"/>
    <n v="74"/>
    <n v="70"/>
    <s v="GF"/>
    <s v="WL"/>
    <n v="0.106529"/>
    <n v="4"/>
    <n v="0"/>
    <s v="GF"/>
    <s v="PY"/>
    <n v="0"/>
    <n v="0"/>
    <n v="0"/>
    <s v="--"/>
    <s v="--"/>
    <n v="1"/>
    <n v="70"/>
    <s v="2=SE"/>
    <n v="616"/>
    <n v="185"/>
    <n v="382"/>
    <n v="85"/>
    <n v="7.4272200000000002"/>
    <n v="5561"/>
    <n v="4834"/>
    <n v="26029"/>
    <n v="267"/>
    <n v="1"/>
    <n v="2"/>
    <x v="21"/>
    <s v="CP"/>
    <n v="2"/>
    <n v="78"/>
    <s v="MS"/>
    <n v="237"/>
    <x v="2"/>
    <s v="OFMS"/>
    <s v="WARM DRY UF"/>
    <n v="8"/>
    <x v="2"/>
    <x v="9"/>
    <s v="PIPO mixed"/>
    <n v="3806"/>
    <n v="49"/>
    <s v="SE"/>
    <s v="No"/>
    <n v="2670.9846539999999"/>
    <s v="H"/>
    <n v="2670.9846539999999"/>
    <n v="158526.821061"/>
  </r>
  <r>
    <n v="883"/>
    <s v="Polygon"/>
    <n v="5615"/>
    <s v="e2849100-dc80-429f-8aaa-1690d2461088"/>
    <n v="8045000"/>
    <n v="4"/>
    <s v="USFS"/>
    <n v="42"/>
    <n v="6140680450000160"/>
    <x v="882"/>
    <n v="18.894323"/>
    <n v="90"/>
    <n v="75"/>
    <s v="GF"/>
    <s v="DF"/>
    <n v="4.6293389999999999"/>
    <n v="27"/>
    <n v="18"/>
    <s v="GF"/>
    <s v="DF"/>
    <n v="0"/>
    <n v="0"/>
    <n v="0"/>
    <s v="--"/>
    <s v="--"/>
    <n v="2"/>
    <n v="80"/>
    <s v="3=UR"/>
    <n v="469"/>
    <n v="251"/>
    <n v="463"/>
    <n v="95"/>
    <n v="9.9132909999999992"/>
    <n v="8131"/>
    <n v="7200"/>
    <n v="38630"/>
    <n v="267"/>
    <n v="1"/>
    <n v="2"/>
    <x v="23"/>
    <s v="CW"/>
    <n v="10"/>
    <n v="92"/>
    <s v="TS"/>
    <n v="213"/>
    <x v="0"/>
    <s v="UR"/>
    <s v="COOL MOIST UF"/>
    <n v="6"/>
    <x v="0"/>
    <x v="0"/>
    <s v="ABGR"/>
    <n v="3758"/>
    <n v="52"/>
    <s v="NO"/>
    <s v="No"/>
    <n v="2209.8869840000002"/>
    <s v="H"/>
    <n v="2209.8869840000002"/>
    <n v="152495.77872900001"/>
  </r>
  <r>
    <n v="884"/>
    <s v="Polygon"/>
    <n v="5616"/>
    <s v="64cab82e-8cb1-464a-a05b-485fac8c96d9"/>
    <n v="8045000"/>
    <n v="4"/>
    <s v="USFS"/>
    <n v="42"/>
    <n v="6140680450000150"/>
    <x v="883"/>
    <n v="25.535740000000001"/>
    <n v="111"/>
    <n v="74"/>
    <s v="GF"/>
    <s v="ES"/>
    <n v="3.3253550000000001"/>
    <n v="17"/>
    <n v="9"/>
    <s v="GF"/>
    <s v="DF"/>
    <n v="0"/>
    <n v="0"/>
    <n v="0"/>
    <s v="--"/>
    <s v="--"/>
    <n v="2"/>
    <n v="76"/>
    <s v="6=OM"/>
    <n v="1131"/>
    <n v="267"/>
    <n v="578"/>
    <n v="111"/>
    <n v="6.5847300000000004"/>
    <n v="10270"/>
    <n v="9202"/>
    <n v="54882"/>
    <n v="267"/>
    <n v="1"/>
    <n v="2"/>
    <x v="43"/>
    <s v="CW"/>
    <n v="8"/>
    <n v="88"/>
    <s v="SS"/>
    <n v="213"/>
    <x v="0"/>
    <s v="SE"/>
    <s v="COOL VERY MOIST UF"/>
    <n v="77"/>
    <x v="0"/>
    <x v="0"/>
    <s v="ABGR"/>
    <n v="4434"/>
    <n v="16"/>
    <s v="NW"/>
    <s v="No"/>
    <n v="1615.3519389999999"/>
    <s v="H"/>
    <n v="1615.3519389999999"/>
    <n v="60338.307766999998"/>
  </r>
  <r>
    <n v="885"/>
    <s v="Polygon"/>
    <n v="5617"/>
    <s v="df7c35f6-fc01-450b-9011-6d92477c0d26"/>
    <n v="8045000"/>
    <n v="4"/>
    <s v="USFS"/>
    <n v="42"/>
    <n v="6140680450000420"/>
    <x v="884"/>
    <n v="41.704974999999997"/>
    <n v="150"/>
    <n v="5"/>
    <s v="PP"/>
    <s v="--"/>
    <n v="7.2516740000000004"/>
    <n v="45"/>
    <n v="27"/>
    <s v="PP"/>
    <s v="WL"/>
    <n v="2.3160780000000001"/>
    <n v="13"/>
    <n v="64"/>
    <s v="GF"/>
    <s v="DF"/>
    <n v="2"/>
    <n v="75"/>
    <s v="3=UR"/>
    <n v="4781"/>
    <n v="63"/>
    <n v="242"/>
    <n v="47"/>
    <n v="1.557544"/>
    <n v="1306"/>
    <n v="828"/>
    <n v="5782"/>
    <n v="221"/>
    <n v="2"/>
    <n v="3"/>
    <x v="32"/>
    <s v="CD"/>
    <n v="4"/>
    <n v="40"/>
    <s v="MS"/>
    <n v="210"/>
    <x v="2"/>
    <s v="UR"/>
    <s v="WARM DRY UF"/>
    <n v="6"/>
    <x v="2"/>
    <x v="9"/>
    <s v="PSMEG"/>
    <n v="4381"/>
    <n v="31"/>
    <s v="EA"/>
    <s v="No"/>
    <n v="937.79204000000004"/>
    <s v=" "/>
    <n v="937.79204000000004"/>
    <n v="39304.138122999997"/>
  </r>
  <r>
    <n v="886"/>
    <s v="Polygon"/>
    <n v="5618"/>
    <s v="a0bf1560-7054-40d1-8508-0a05f479252b"/>
    <n v="8045000"/>
    <n v="4"/>
    <s v="USFS"/>
    <n v="42"/>
    <n v="6140680450000030"/>
    <x v="885"/>
    <n v="21.360149"/>
    <n v="72"/>
    <n v="6"/>
    <s v="GF"/>
    <s v="DF"/>
    <n v="5.0312419999999998"/>
    <n v="12"/>
    <n v="61"/>
    <s v="DF"/>
    <s v="GF"/>
    <n v="0"/>
    <n v="0"/>
    <n v="0"/>
    <s v="--"/>
    <s v="--"/>
    <n v="2"/>
    <n v="63"/>
    <s v="3=UR"/>
    <n v="1114"/>
    <n v="59"/>
    <n v="171"/>
    <n v="29"/>
    <n v="3.1121500000000002"/>
    <n v="658"/>
    <n v="323"/>
    <n v="1516"/>
    <n v="201"/>
    <n v="3"/>
    <n v="3"/>
    <x v="26"/>
    <s v="CD"/>
    <n v="2"/>
    <n v="38"/>
    <s v="TS"/>
    <n v="210"/>
    <x v="2"/>
    <s v="UR"/>
    <s v="WARM DRY UF"/>
    <n v="6"/>
    <x v="2"/>
    <x v="9"/>
    <s v="PSMEG"/>
    <n v="3682"/>
    <n v="60"/>
    <s v="SE"/>
    <s v="No"/>
    <n v="1699.6884190000001"/>
    <s v=" "/>
    <n v="1699.6884190000001"/>
    <n v="48631.497305999997"/>
  </r>
  <r>
    <n v="887"/>
    <s v="Polygon"/>
    <n v="5619"/>
    <s v="71c0e03d-6411-4d43-ac39-cb22f0de9ea6"/>
    <n v="8045000"/>
    <n v="4"/>
    <s v="USFS"/>
    <n v="42"/>
    <n v="6140680450000400"/>
    <x v="886"/>
    <n v="19.198132999999999"/>
    <n v="107"/>
    <n v="65"/>
    <s v="GF"/>
    <s v="DF"/>
    <n v="8.066967"/>
    <n v="46"/>
    <n v="38"/>
    <s v="GF"/>
    <s v="--"/>
    <n v="2.0237409999999998"/>
    <n v="15"/>
    <n v="12"/>
    <s v="GF"/>
    <s v="--"/>
    <n v="3"/>
    <n v="81"/>
    <s v="4=YM"/>
    <n v="594"/>
    <n v="257"/>
    <n v="493"/>
    <n v="107"/>
    <n v="8.8993660000000006"/>
    <n v="9291"/>
    <n v="8393"/>
    <n v="47383"/>
    <n v="267"/>
    <n v="1"/>
    <n v="2"/>
    <x v="8"/>
    <s v="CW"/>
    <n v="10"/>
    <n v="80"/>
    <s v="TS"/>
    <n v="213"/>
    <x v="0"/>
    <s v="UR"/>
    <s v="WARM MOIST UF"/>
    <n v="6"/>
    <x v="0"/>
    <x v="0"/>
    <s v="ABGR"/>
    <n v="3667"/>
    <n v="54"/>
    <s v="NO"/>
    <s v="No"/>
    <n v="2709.2163869999999"/>
    <s v="H"/>
    <n v="2709.2163869999999"/>
    <n v="114918.155505"/>
  </r>
  <r>
    <n v="888"/>
    <s v="Polygon"/>
    <n v="5620"/>
    <s v="1363bbd4-5194-46c8-b020-6a1c5dea6282"/>
    <n v="8045000"/>
    <n v="4"/>
    <s v="USFS"/>
    <n v="42"/>
    <n v="6140680450000130"/>
    <x v="887"/>
    <n v="20.330952"/>
    <n v="91"/>
    <n v="53"/>
    <s v="DF"/>
    <s v="GF"/>
    <n v="3.1577130000000002"/>
    <n v="17"/>
    <n v="6"/>
    <s v="GF"/>
    <s v="DF"/>
    <n v="0"/>
    <n v="0"/>
    <n v="0"/>
    <s v="--"/>
    <s v="--"/>
    <n v="2"/>
    <n v="56"/>
    <s v="3=UR"/>
    <n v="283"/>
    <n v="144"/>
    <n v="267"/>
    <n v="88"/>
    <n v="9.6553020000000007"/>
    <n v="4372"/>
    <n v="3850"/>
    <n v="21335"/>
    <n v="201"/>
    <n v="1"/>
    <n v="3"/>
    <x v="43"/>
    <s v="CW"/>
    <n v="4"/>
    <n v="45"/>
    <s v="MS"/>
    <n v="213"/>
    <x v="0"/>
    <s v="OFMS"/>
    <s v="COOL VERY MOIST UF"/>
    <n v="8"/>
    <x v="0"/>
    <x v="0"/>
    <s v="ABGR"/>
    <n v="3872"/>
    <n v="49"/>
    <s v="NE"/>
    <s v="No"/>
    <n v="1834.413313"/>
    <s v="M"/>
    <n v="1834.413313"/>
    <n v="118073.33551200001"/>
  </r>
  <r>
    <n v="889"/>
    <s v="Polygon"/>
    <n v="5621"/>
    <s v="773a0871-c3c1-43a8-addf-d3c8b238208f"/>
    <n v="8045000"/>
    <n v="4"/>
    <s v="USFS"/>
    <n v="42"/>
    <n v="6140680450000420"/>
    <x v="888"/>
    <n v="20.279913000000001"/>
    <n v="78"/>
    <n v="31"/>
    <s v="GF"/>
    <s v="DF"/>
    <n v="5.2730889999999997"/>
    <n v="28"/>
    <n v="5"/>
    <s v="GF"/>
    <s v="--"/>
    <n v="0.203954"/>
    <n v="3"/>
    <n v="1"/>
    <s v="GF"/>
    <s v="--"/>
    <n v="2"/>
    <n v="35"/>
    <s v="3=UR"/>
    <n v="484"/>
    <n v="87"/>
    <n v="199"/>
    <n v="72"/>
    <n v="5.7405210000000002"/>
    <n v="2676"/>
    <n v="2336"/>
    <n v="13265"/>
    <n v="201"/>
    <n v="1"/>
    <n v="4"/>
    <x v="21"/>
    <s v="CP"/>
    <n v="10"/>
    <n v="85"/>
    <s v="MS"/>
    <n v="237"/>
    <x v="2"/>
    <s v="OFMS"/>
    <s v="WARM DRY UF"/>
    <n v="8"/>
    <x v="2"/>
    <x v="9"/>
    <s v="PIPO mixed"/>
    <n v="3914"/>
    <n v="49"/>
    <s v="NE"/>
    <s v="No"/>
    <n v="2473.7689599999999"/>
    <s v="H"/>
    <n v="2473.7689599999999"/>
    <n v="72712.781585999997"/>
  </r>
  <r>
    <n v="890"/>
    <s v="Polygon"/>
    <n v="5622"/>
    <s v="9b6f4c39-0065-4a37-a6af-cc8b14a414c3"/>
    <n v="8045000"/>
    <n v="4"/>
    <s v="USFS"/>
    <n v="42"/>
    <n v="6140680450000370"/>
    <x v="889"/>
    <n v="32.157344999999999"/>
    <n v="108"/>
    <n v="9"/>
    <s v="DF"/>
    <s v="GF"/>
    <n v="11.260429999999999"/>
    <n v="45"/>
    <n v="1"/>
    <s v="GF"/>
    <s v="--"/>
    <n v="2.2199559999999998"/>
    <n v="8"/>
    <n v="4"/>
    <s v="GF"/>
    <s v="DF"/>
    <n v="1"/>
    <n v="13"/>
    <s v="5=OS"/>
    <n v="1170"/>
    <n v="27"/>
    <n v="91"/>
    <n v="31"/>
    <n v="2.0397989999999999"/>
    <n v="727"/>
    <n v="628"/>
    <n v="3425"/>
    <n v="201"/>
    <n v="1"/>
    <n v="4"/>
    <x v="21"/>
    <s v="CD"/>
    <n v="2"/>
    <n v="20"/>
    <s v="TS"/>
    <n v="210"/>
    <x v="2"/>
    <s v="UR"/>
    <s v="WARM DRY UF"/>
    <n v="6"/>
    <x v="2"/>
    <x v="9"/>
    <s v="PSMEG mixed"/>
    <n v="4763"/>
    <n v="36"/>
    <s v="WE"/>
    <s v="No"/>
    <n v="828.22358699999995"/>
    <s v=" "/>
    <n v="828.22358699999995"/>
    <n v="15774.754542999999"/>
  </r>
  <r>
    <n v="891"/>
    <s v="Polygon"/>
    <n v="5623"/>
    <s v="b509c2fc-8e6b-4760-a8d9-f58ce8515ca2"/>
    <n v="8045000"/>
    <n v="4"/>
    <s v="USFS"/>
    <n v="42"/>
    <n v="6140680450000270"/>
    <x v="890"/>
    <n v="14.397803"/>
    <n v="65"/>
    <n v="23"/>
    <s v="PP"/>
    <s v="GF"/>
    <n v="2.8889930000000001"/>
    <n v="21"/>
    <n v="95"/>
    <s v="OH"/>
    <s v="ES"/>
    <n v="0"/>
    <n v="0"/>
    <n v="0"/>
    <s v="--"/>
    <s v="--"/>
    <n v="2"/>
    <n v="96"/>
    <s v="3=UR"/>
    <n v="1481"/>
    <n v="96"/>
    <n v="268"/>
    <n v="60"/>
    <n v="3.4505319999999999"/>
    <n v="1414"/>
    <n v="869"/>
    <n v="4053"/>
    <n v="997"/>
    <n v="3"/>
    <n v="2"/>
    <x v="2"/>
    <s v="CD"/>
    <n v="8"/>
    <n v="84"/>
    <s v="SS"/>
    <n v="210"/>
    <x v="0"/>
    <s v="SE"/>
    <s v="COOL MOIST UF"/>
    <n v="77"/>
    <x v="0"/>
    <x v="0"/>
    <s v="PSMEG mixed"/>
    <n v="4421"/>
    <n v="43"/>
    <s v="NE"/>
    <s v="No"/>
    <n v="1888.8657009999999"/>
    <s v="H"/>
    <n v="1888.8657009999999"/>
    <n v="150495.570717"/>
  </r>
  <r>
    <n v="892"/>
    <s v="Polygon"/>
    <n v="5624"/>
    <s v="361034ac-7a27-48c2-8a95-f22bae447c92"/>
    <n v="8045000"/>
    <n v="4"/>
    <s v="USFS"/>
    <n v="42"/>
    <n v="6140680450000280"/>
    <x v="891"/>
    <n v="11.669243"/>
    <n v="68"/>
    <n v="46"/>
    <s v="LP"/>
    <s v="WL"/>
    <n v="1.9401820000000001"/>
    <n v="11"/>
    <n v="34"/>
    <s v="GF"/>
    <s v="DF"/>
    <n v="0"/>
    <n v="0"/>
    <n v="0"/>
    <s v="--"/>
    <s v="--"/>
    <n v="2"/>
    <n v="64"/>
    <s v="3=UR"/>
    <n v="2752"/>
    <n v="100"/>
    <n v="314"/>
    <n v="66"/>
    <n v="2.586716"/>
    <n v="2215"/>
    <n v="1827"/>
    <n v="8797"/>
    <n v="281"/>
    <n v="1"/>
    <n v="3"/>
    <x v="2"/>
    <s v="CD"/>
    <n v="8"/>
    <n v="95"/>
    <s v="MS"/>
    <n v="210"/>
    <x v="0"/>
    <s v="UR"/>
    <s v="COOL MOIST UF"/>
    <n v="6"/>
    <x v="0"/>
    <x v="0"/>
    <s v="PSMEG mixed"/>
    <n v="4628"/>
    <n v="46"/>
    <s v="NW"/>
    <s v="No"/>
    <n v="1228.2021010000001"/>
    <s v="H"/>
    <n v="1228.2021010000001"/>
    <n v="76853.186633000005"/>
  </r>
  <r>
    <n v="893"/>
    <s v="Polygon"/>
    <n v="5625"/>
    <s v="12231580-5f17-4b81-883c-38c0b70c1f6b"/>
    <n v="8045000"/>
    <n v="4"/>
    <s v="USFS"/>
    <n v="42"/>
    <n v="6140680450000180"/>
    <x v="892"/>
    <n v="10.217143999999999"/>
    <n v="51"/>
    <n v="40"/>
    <s v="ES"/>
    <s v="GF"/>
    <n v="3.2787280000000001"/>
    <n v="17"/>
    <n v="18"/>
    <s v="GF"/>
    <s v="AF"/>
    <n v="0"/>
    <n v="0"/>
    <n v="0"/>
    <s v="--"/>
    <s v="--"/>
    <n v="2"/>
    <n v="51"/>
    <s v="3=UR"/>
    <n v="290"/>
    <n v="65"/>
    <n v="141"/>
    <n v="53"/>
    <n v="6.3901000000000003"/>
    <n v="1195"/>
    <n v="888"/>
    <n v="4133"/>
    <n v="266"/>
    <n v="1"/>
    <n v="4"/>
    <x v="2"/>
    <s v="CD"/>
    <n v="8"/>
    <n v="83"/>
    <s v="SS"/>
    <n v="210"/>
    <x v="0"/>
    <s v="SE"/>
    <s v="COOL MOIST UF"/>
    <n v="77"/>
    <x v="0"/>
    <x v="0"/>
    <s v="PSMEG mixed"/>
    <n v="4611"/>
    <n v="37"/>
    <s v="NO"/>
    <s v="No"/>
    <n v="1330.569274"/>
    <s v="H"/>
    <n v="1330.569274"/>
    <n v="51483.372661000001"/>
  </r>
  <r>
    <n v="894"/>
    <s v="Polygon"/>
    <n v="5626"/>
    <s v="08320c19-0093-4eca-9055-8781a95a7101"/>
    <n v="8045000"/>
    <n v="4"/>
    <s v="USFS"/>
    <n v="42"/>
    <n v="6140680450000000"/>
    <x v="893"/>
    <n v="10.163746"/>
    <n v="51"/>
    <n v="40"/>
    <s v="ES"/>
    <s v="GF"/>
    <n v="3.2717749999999999"/>
    <n v="17"/>
    <n v="18"/>
    <s v="GF"/>
    <s v="AF"/>
    <n v="0"/>
    <n v="0"/>
    <n v="0"/>
    <s v="--"/>
    <s v="--"/>
    <n v="2"/>
    <n v="51"/>
    <s v="3=UR"/>
    <n v="290"/>
    <n v="64"/>
    <n v="140"/>
    <n v="53"/>
    <n v="6.3522169999999996"/>
    <n v="1182"/>
    <n v="881"/>
    <n v="4086"/>
    <n v="266"/>
    <n v="1"/>
    <n v="4"/>
    <x v="2"/>
    <s v="CE"/>
    <n v="10"/>
    <n v="88"/>
    <s v="SS"/>
    <n v="206"/>
    <x v="0"/>
    <s v="SE"/>
    <s v="COOL MOIST UF"/>
    <n v="77"/>
    <x v="0"/>
    <x v="0"/>
    <s v="PIEN mixed"/>
    <n v="4497"/>
    <n v="47"/>
    <s v="NO"/>
    <s v="No"/>
    <n v="932.25879999999995"/>
    <s v="H"/>
    <n v="932.25879999999995"/>
    <n v="39901.45768"/>
  </r>
  <r>
    <n v="895"/>
    <s v="Polygon"/>
    <n v="5627"/>
    <s v="0167b5aa-f274-4ce9-8c27-398163456ce4"/>
    <n v="8045000"/>
    <n v="4"/>
    <s v="USFS"/>
    <n v="42"/>
    <n v="6140680450000190"/>
    <x v="894"/>
    <n v="10.202107"/>
    <n v="50"/>
    <n v="40"/>
    <s v="ES"/>
    <s v="GF"/>
    <n v="3.2794300000000001"/>
    <n v="17"/>
    <n v="18"/>
    <s v="GF"/>
    <s v="AF"/>
    <n v="0"/>
    <n v="0"/>
    <n v="0"/>
    <s v="--"/>
    <s v="--"/>
    <n v="2"/>
    <n v="51"/>
    <s v="3=UR"/>
    <n v="290"/>
    <n v="65"/>
    <n v="143"/>
    <n v="53"/>
    <n v="6.4223739999999996"/>
    <n v="1206"/>
    <n v="901"/>
    <n v="4176"/>
    <n v="266"/>
    <n v="1"/>
    <n v="4"/>
    <x v="23"/>
    <s v="CE"/>
    <n v="8"/>
    <n v="84"/>
    <s v="SS"/>
    <n v="206"/>
    <x v="0"/>
    <s v="SE"/>
    <s v="COOL MOIST UF"/>
    <n v="77"/>
    <x v="0"/>
    <x v="0"/>
    <s v="PIEN mixed"/>
    <n v="4430"/>
    <n v="43"/>
    <s v="NW"/>
    <s v="No"/>
    <n v="1185.7977920000001"/>
    <s v="H"/>
    <n v="1185.7977920000001"/>
    <n v="80091.934980999999"/>
  </r>
  <r>
    <n v="896"/>
    <s v="Polygon"/>
    <n v="5628"/>
    <s v="94a5b73c-361d-44c7-9806-d60ac835694d"/>
    <n v="8045000"/>
    <n v="4"/>
    <s v="USFS"/>
    <n v="42"/>
    <n v="6140680450000430"/>
    <x v="895"/>
    <n v="10.516273999999999"/>
    <n v="52"/>
    <n v="41"/>
    <s v="ES"/>
    <s v="GF"/>
    <n v="3.2945289999999998"/>
    <n v="17"/>
    <n v="19"/>
    <s v="GF"/>
    <s v="AF"/>
    <n v="0"/>
    <n v="0"/>
    <n v="0"/>
    <s v="--"/>
    <s v="--"/>
    <n v="2"/>
    <n v="52"/>
    <s v="3=UR"/>
    <n v="290"/>
    <n v="67"/>
    <n v="145"/>
    <n v="53"/>
    <n v="6.4845220000000001"/>
    <n v="1226"/>
    <n v="914"/>
    <n v="4225"/>
    <n v="266"/>
    <n v="1"/>
    <n v="4"/>
    <x v="23"/>
    <s v="CE"/>
    <n v="8"/>
    <n v="84"/>
    <s v="SS"/>
    <n v="206"/>
    <x v="0"/>
    <s v="SE"/>
    <s v="COOL MOIST UF"/>
    <n v="77"/>
    <x v="0"/>
    <x v="0"/>
    <s v="PIEN mixed"/>
    <n v="4331"/>
    <n v="34"/>
    <s v="EA"/>
    <s v="No"/>
    <n v="1088.8541009999999"/>
    <s v="H"/>
    <n v="1088.8541009999999"/>
    <n v="56253.728748000001"/>
  </r>
  <r>
    <n v="897"/>
    <s v="Polygon"/>
    <n v="5629"/>
    <s v="a4be30d0-42d6-4487-9603-21953af181cd"/>
    <n v="8045000"/>
    <n v="4"/>
    <s v="USFS"/>
    <n v="42"/>
    <n v="6140680450000320"/>
    <x v="896"/>
    <n v="19.450566999999999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04280000000002"/>
    <n v="2108"/>
    <n v="1915"/>
    <n v="11302"/>
    <n v="267"/>
    <n v="1"/>
    <n v="4"/>
    <x v="23"/>
    <s v="CE"/>
    <n v="10"/>
    <n v="80"/>
    <s v="MS"/>
    <n v="206"/>
    <x v="0"/>
    <s v="OFMS"/>
    <s v="COOL MOIST UF"/>
    <n v="8"/>
    <x v="0"/>
    <x v="0"/>
    <s v="PIEN mixed"/>
    <n v="4656"/>
    <n v="38"/>
    <s v="EA"/>
    <s v="No"/>
    <n v="2041.636831"/>
    <s v="H"/>
    <n v="2041.636831"/>
    <n v="61856.223725999997"/>
  </r>
  <r>
    <n v="898"/>
    <s v="Polygon"/>
    <n v="5630"/>
    <s v="03785bef-d20b-41cb-99d2-2ccc0885d9d1"/>
    <n v="8045000"/>
    <n v="4"/>
    <s v="USFS"/>
    <n v="42"/>
    <n v="6140680450000140"/>
    <x v="897"/>
    <n v="17.824362000000001"/>
    <n v="95"/>
    <n v="21"/>
    <s v="GF"/>
    <s v="--"/>
    <n v="15.122619"/>
    <n v="51"/>
    <n v="12"/>
    <s v="GF"/>
    <s v="--"/>
    <n v="2.5357460000000001"/>
    <n v="9"/>
    <n v="19"/>
    <s v="GF"/>
    <s v="ES"/>
    <n v="3"/>
    <n v="43"/>
    <s v="4=YM"/>
    <n v="3956"/>
    <n v="90"/>
    <n v="310"/>
    <n v="75"/>
    <n v="2.045255"/>
    <n v="2803"/>
    <n v="2501"/>
    <n v="13839"/>
    <n v="267"/>
    <n v="1"/>
    <n v="4"/>
    <x v="19"/>
    <s v="CD"/>
    <n v="2"/>
    <n v="10"/>
    <s v="TS"/>
    <n v="210"/>
    <x v="0"/>
    <s v="UR"/>
    <s v="WARM MOIST UF"/>
    <n v="6"/>
    <x v="0"/>
    <x v="0"/>
    <s v="PSMEG"/>
    <n v="4538"/>
    <n v="37"/>
    <s v="EA"/>
    <s v="No"/>
    <n v="790.31156799999997"/>
    <s v=" "/>
    <n v="790.31156799999997"/>
    <n v="9174.0542050000004"/>
  </r>
  <r>
    <n v="899"/>
    <s v="Polygon"/>
    <n v="5631"/>
    <s v="74773d50-00e2-4f2b-98c0-770353802d00"/>
    <n v="8045000"/>
    <n v="4"/>
    <s v="USFS"/>
    <n v="42"/>
    <n v="6140680450000310"/>
    <x v="898"/>
    <n v="27.892323999999999"/>
    <n v="108"/>
    <n v="18"/>
    <s v="DF"/>
    <s v="GF"/>
    <n v="13.829378999999999"/>
    <n v="50"/>
    <n v="9"/>
    <s v="DF"/>
    <s v="--"/>
    <n v="4.1319330000000001"/>
    <n v="18"/>
    <n v="22"/>
    <s v="GF"/>
    <s v="--"/>
    <n v="3"/>
    <n v="42"/>
    <s v="6=OM"/>
    <n v="1310"/>
    <n v="77"/>
    <n v="219"/>
    <n v="61"/>
    <n v="3.2808069999999998"/>
    <n v="2096"/>
    <n v="1743"/>
    <n v="9752"/>
    <n v="201"/>
    <n v="1"/>
    <n v="4"/>
    <x v="23"/>
    <s v="CX"/>
    <n v="8"/>
    <n v="95"/>
    <s v="SS"/>
    <n v="212"/>
    <x v="0"/>
    <s v="SE"/>
    <s v="COOL MOIST UF"/>
    <n v="77"/>
    <x v="0"/>
    <x v="0"/>
    <s v="LAOC mixed"/>
    <n v="4430"/>
    <n v="52"/>
    <s v="NW"/>
    <s v="No"/>
    <n v="655.01588300000003"/>
    <s v="H"/>
    <n v="655.01588300000003"/>
    <n v="15203.560624"/>
  </r>
  <r>
    <n v="900"/>
    <s v="Polygon"/>
    <n v="5632"/>
    <s v="58b77f58-3050-4bb6-a091-011491bcd64d"/>
    <n v="8045000"/>
    <n v="4"/>
    <s v="USFS"/>
    <n v="42"/>
    <n v="6140680450000310"/>
    <x v="899"/>
    <n v="23.048611000000001"/>
    <n v="119"/>
    <n v="17"/>
    <s v="DF"/>
    <s v="PP"/>
    <n v="5.1686500000000004"/>
    <n v="28"/>
    <n v="3"/>
    <s v="GF"/>
    <s v="DF"/>
    <n v="0"/>
    <n v="0"/>
    <n v="0"/>
    <s v="--"/>
    <s v="--"/>
    <n v="1"/>
    <n v="20"/>
    <s v="2=SE"/>
    <n v="409"/>
    <n v="52"/>
    <n v="128"/>
    <n v="74"/>
    <n v="4.8440989999999999"/>
    <n v="2117"/>
    <n v="1935"/>
    <n v="11687"/>
    <n v="201"/>
    <n v="1"/>
    <n v="4"/>
    <x v="8"/>
    <s v="CD"/>
    <n v="8"/>
    <n v="75"/>
    <s v="MS"/>
    <n v="210"/>
    <x v="0"/>
    <s v="OFMS"/>
    <s v="WARM MOIST UF"/>
    <n v="8"/>
    <x v="0"/>
    <x v="0"/>
    <s v="PSMEG mixed"/>
    <n v="4312"/>
    <n v="43"/>
    <s v="EA"/>
    <s v="No"/>
    <n v="1510.344871"/>
    <s v="H"/>
    <n v="1510.344871"/>
    <n v="54409.799699000003"/>
  </r>
  <r>
    <n v="901"/>
    <s v="Polygon"/>
    <n v="5633"/>
    <s v="5c8e5361-f7da-44e7-b078-bca6252c92a7"/>
    <n v="8045000"/>
    <n v="4"/>
    <s v="USFS"/>
    <n v="42"/>
    <n v="6140680450000380"/>
    <x v="900"/>
    <n v="1.497158"/>
    <n v="11"/>
    <n v="64"/>
    <s v="LP"/>
    <s v="WL"/>
    <n v="0"/>
    <n v="0"/>
    <n v="0"/>
    <s v="--"/>
    <s v="--"/>
    <n v="0"/>
    <n v="0"/>
    <n v="0"/>
    <s v="--"/>
    <s v="--"/>
    <n v="1"/>
    <n v="64"/>
    <s v="1=SI"/>
    <n v="4053"/>
    <n v="28"/>
    <n v="120"/>
    <n v="12"/>
    <n v="1.11764"/>
    <n v="176"/>
    <n v="0"/>
    <n v="0"/>
    <n v="281"/>
    <n v="3"/>
    <n v="1"/>
    <x v="23"/>
    <s v="CW"/>
    <n v="10"/>
    <n v="80"/>
    <s v="MS"/>
    <n v="213"/>
    <x v="0"/>
    <s v="OFMS"/>
    <s v="COOL MOIST UF"/>
    <n v="8"/>
    <x v="0"/>
    <x v="0"/>
    <s v="ABGR"/>
    <n v="4444"/>
    <n v="50"/>
    <s v="EA"/>
    <s v="No"/>
    <n v="792.50746600000002"/>
    <s v="H"/>
    <n v="792.50746600000002"/>
    <n v="12842.130572"/>
  </r>
  <r>
    <n v="902"/>
    <s v="Polygon"/>
    <n v="5634"/>
    <s v="cc6ac8c0-79ab-4965-a8f4-abb9802dd994"/>
    <n v="8045000"/>
    <n v="4"/>
    <s v="USFS"/>
    <n v="42"/>
    <n v="6140680450000260"/>
    <x v="901"/>
    <n v="17.389135"/>
    <n v="80"/>
    <n v="43"/>
    <s v="DF"/>
    <s v="GF"/>
    <n v="2.5864950000000002"/>
    <n v="18"/>
    <n v="26"/>
    <s v="DF"/>
    <s v="GF"/>
    <n v="0"/>
    <n v="0"/>
    <n v="0"/>
    <s v="--"/>
    <s v="--"/>
    <n v="2"/>
    <n v="58"/>
    <s v="3=UR"/>
    <n v="608"/>
    <n v="95"/>
    <n v="223"/>
    <n v="82"/>
    <n v="5.3577979999999998"/>
    <n v="3138"/>
    <n v="2769"/>
    <n v="15820"/>
    <n v="201"/>
    <n v="1"/>
    <n v="3"/>
    <x v="23"/>
    <s v="CE"/>
    <n v="8"/>
    <n v="83"/>
    <s v="MS"/>
    <n v="206"/>
    <x v="0"/>
    <s v="OFMS"/>
    <s v="COOL MOIST UF"/>
    <n v="8"/>
    <x v="0"/>
    <x v="0"/>
    <s v="PIEN mixed"/>
    <n v="4497"/>
    <n v="44"/>
    <s v="EA"/>
    <s v="No"/>
    <n v="1892.5428999999999"/>
    <s v="H"/>
    <n v="1892.5428999999999"/>
    <n v="90192.520342000003"/>
  </r>
  <r>
    <n v="903"/>
    <s v="Polygon"/>
    <n v="5635"/>
    <s v="5d4a6c65-9f4d-4424-a994-2373291ad52f"/>
    <n v="8045000"/>
    <n v="4"/>
    <s v="USFS"/>
    <n v="42"/>
    <n v="6140680450000160"/>
    <x v="902"/>
    <n v="14.172713"/>
    <n v="81"/>
    <n v="52"/>
    <s v="DF"/>
    <s v="WL"/>
    <n v="4.0174570000000003"/>
    <n v="27"/>
    <n v="25"/>
    <s v="GF"/>
    <s v="--"/>
    <n v="0"/>
    <n v="0"/>
    <n v="0"/>
    <s v="--"/>
    <s v="--"/>
    <n v="2"/>
    <n v="64"/>
    <s v="3=UR"/>
    <n v="460"/>
    <n v="119"/>
    <n v="253"/>
    <n v="84"/>
    <n v="6.895772"/>
    <n v="3713"/>
    <n v="3304"/>
    <n v="16849"/>
    <n v="201"/>
    <n v="1"/>
    <n v="3"/>
    <x v="2"/>
    <s v="CW"/>
    <n v="8"/>
    <n v="80"/>
    <s v="TS"/>
    <n v="213"/>
    <x v="0"/>
    <s v="UR"/>
    <s v="COOL MOIST UF"/>
    <n v="6"/>
    <x v="0"/>
    <x v="0"/>
    <s v="ABGR"/>
    <n v="4018"/>
    <n v="37"/>
    <s v="EA"/>
    <s v="No"/>
    <n v="3439.1974169999999"/>
    <s v="H"/>
    <n v="3439.1974169999999"/>
    <n v="221990.45787499999"/>
  </r>
  <r>
    <n v="904"/>
    <s v="Polygon"/>
    <n v="5636"/>
    <s v="2d6bb2d2-8285-480c-8a9c-29863ea6f01c"/>
    <n v="8045000"/>
    <n v="4"/>
    <s v="USFS"/>
    <n v="42"/>
    <n v="6140680450000430"/>
    <x v="903"/>
    <n v="14.201553000000001"/>
    <n v="81"/>
    <n v="53"/>
    <s v="DF"/>
    <s v="WL"/>
    <n v="4.0342799999999999"/>
    <n v="27"/>
    <n v="25"/>
    <s v="GF"/>
    <s v="--"/>
    <n v="0"/>
    <n v="0"/>
    <n v="0"/>
    <s v="--"/>
    <s v="--"/>
    <n v="2"/>
    <n v="65"/>
    <s v="3=UR"/>
    <n v="459"/>
    <n v="120"/>
    <n v="254"/>
    <n v="84"/>
    <n v="6.9095639999999996"/>
    <n v="3718"/>
    <n v="3324"/>
    <n v="17084"/>
    <n v="201"/>
    <n v="1"/>
    <n v="3"/>
    <x v="2"/>
    <s v="CW"/>
    <n v="8"/>
    <n v="80"/>
    <s v="TS"/>
    <n v="213"/>
    <x v="0"/>
    <s v="UR"/>
    <s v="COOL MOIST UF"/>
    <n v="6"/>
    <x v="0"/>
    <x v="0"/>
    <s v="ABGR"/>
    <n v="3886"/>
    <n v="28"/>
    <s v="NW"/>
    <s v="No"/>
    <n v="1688.597072"/>
    <s v="H"/>
    <n v="1688.597072"/>
    <n v="81319.926619000005"/>
  </r>
  <r>
    <n v="905"/>
    <s v="Polygon"/>
    <n v="5637"/>
    <s v="dcdcda6d-9590-4d67-94bb-91374d58ab24"/>
    <n v="8045000"/>
    <n v="4"/>
    <s v="USFS"/>
    <n v="42"/>
    <n v="6140680450000400"/>
    <x v="904"/>
    <n v="23.539307000000001"/>
    <n v="105"/>
    <n v="60"/>
    <s v="GF"/>
    <s v="DF"/>
    <n v="6.4741"/>
    <n v="33"/>
    <n v="17"/>
    <s v="DF"/>
    <s v="--"/>
    <n v="3.5558800000000002"/>
    <n v="20"/>
    <n v="18"/>
    <s v="GF"/>
    <s v="DF"/>
    <n v="3"/>
    <n v="73"/>
    <s v="4=YM"/>
    <n v="492"/>
    <n v="217"/>
    <n v="416"/>
    <n v="109"/>
    <n v="9.0018770000000004"/>
    <n v="7445"/>
    <n v="6514"/>
    <n v="38290"/>
    <n v="201"/>
    <n v="1"/>
    <n v="2"/>
    <x v="21"/>
    <s v="CP"/>
    <n v="2"/>
    <n v="40"/>
    <s v="TS"/>
    <n v="237"/>
    <x v="2"/>
    <s v="UR"/>
    <s v="WARM DRY UF"/>
    <n v="6"/>
    <x v="2"/>
    <x v="9"/>
    <s v="PIPO mixed"/>
    <n v="3998"/>
    <n v="51"/>
    <s v="EA"/>
    <s v="No"/>
    <n v="1450.6744859999999"/>
    <s v=" "/>
    <n v="1450.6744859999999"/>
    <n v="36320.201936999998"/>
  </r>
  <r>
    <n v="906"/>
    <s v="Polygon"/>
    <n v="5638"/>
    <s v="c2576352-72b2-4cb9-b993-e0fffdd6a386"/>
    <n v="8048000"/>
    <n v="4"/>
    <s v="USFS"/>
    <n v="42"/>
    <n v="6140680480000040"/>
    <x v="905"/>
    <n v="20.579658999999999"/>
    <n v="97"/>
    <n v="72"/>
    <s v="GF"/>
    <s v="DF"/>
    <n v="3.166906"/>
    <n v="16"/>
    <n v="3"/>
    <s v="GF"/>
    <s v="--"/>
    <n v="0.107253"/>
    <n v="4"/>
    <n v="0"/>
    <s v="DF"/>
    <s v="GF"/>
    <n v="1"/>
    <n v="73"/>
    <s v="2=SE"/>
    <n v="332"/>
    <n v="274"/>
    <n v="463"/>
    <n v="102"/>
    <n v="12.286916"/>
    <n v="9367"/>
    <n v="8392"/>
    <n v="46131"/>
    <n v="201"/>
    <n v="1"/>
    <n v="2"/>
    <x v="32"/>
    <s v="CD"/>
    <n v="8"/>
    <n v="88"/>
    <s v="SS"/>
    <n v="210"/>
    <x v="2"/>
    <s v="SE"/>
    <s v="WARM DRY UF"/>
    <n v="77"/>
    <x v="2"/>
    <x v="9"/>
    <s v="PSMEG mixed"/>
    <n v="3828"/>
    <n v="50"/>
    <s v="WE"/>
    <s v="No"/>
    <n v="824.69352000000003"/>
    <s v="H"/>
    <n v="824.69352000000003"/>
    <n v="25041.761934999999"/>
  </r>
  <r>
    <n v="907"/>
    <s v="Polygon"/>
    <n v="5639"/>
    <s v="092e92ec-c302-41a3-965e-fb9a405ab79b"/>
    <n v="8048000"/>
    <n v="4"/>
    <s v="USFS"/>
    <n v="42"/>
    <n v="6140680480000050"/>
    <x v="906"/>
    <n v="14.623810000000001"/>
    <n v="74"/>
    <n v="70"/>
    <s v="GF"/>
    <s v="WL"/>
    <n v="0.106362"/>
    <n v="4"/>
    <n v="0"/>
    <s v="GF"/>
    <s v="PY"/>
    <n v="0"/>
    <n v="0"/>
    <n v="0"/>
    <s v="--"/>
    <s v="--"/>
    <n v="1"/>
    <n v="70"/>
    <s v="2=SE"/>
    <n v="614"/>
    <n v="187"/>
    <n v="384"/>
    <n v="85"/>
    <n v="7.4668999999999999"/>
    <n v="5599"/>
    <n v="4861"/>
    <n v="26130"/>
    <n v="267"/>
    <n v="1"/>
    <n v="2"/>
    <x v="26"/>
    <s v="CD"/>
    <n v="2"/>
    <n v="30"/>
    <s v="SS"/>
    <n v="210"/>
    <x v="2"/>
    <s v="SE"/>
    <s v="WARM DRY UF"/>
    <n v="77"/>
    <x v="2"/>
    <x v="9"/>
    <s v="PSMEG mixed"/>
    <n v="3942"/>
    <n v="57"/>
    <s v="SO"/>
    <s v="No"/>
    <n v="2395.8102530000001"/>
    <s v=" "/>
    <n v="2395.8102530000001"/>
    <n v="62703.065780999998"/>
  </r>
  <r>
    <n v="908"/>
    <s v="Polygon"/>
    <n v="5640"/>
    <s v="a9b691ac-4c2a-48c8-aae5-493d8f633e4f"/>
    <n v="8048000"/>
    <n v="4"/>
    <s v="USFS"/>
    <n v="42"/>
    <n v="6140680480000070"/>
    <x v="907"/>
    <n v="19.196762"/>
    <n v="107"/>
    <n v="65"/>
    <s v="GF"/>
    <s v="DF"/>
    <n v="8.0996579999999998"/>
    <n v="46"/>
    <n v="38"/>
    <s v="GF"/>
    <s v="--"/>
    <n v="2.0237409999999998"/>
    <n v="15"/>
    <n v="12"/>
    <s v="GF"/>
    <s v="--"/>
    <n v="3"/>
    <n v="81"/>
    <s v="4=YM"/>
    <n v="594"/>
    <n v="257"/>
    <n v="493"/>
    <n v="107"/>
    <n v="8.9065770000000004"/>
    <n v="9284"/>
    <n v="8386"/>
    <n v="47347"/>
    <n v="267"/>
    <n v="1"/>
    <n v="2"/>
    <x v="19"/>
    <s v="CD"/>
    <n v="10"/>
    <n v="38"/>
    <s v="SS"/>
    <n v="210"/>
    <x v="0"/>
    <s v="SE"/>
    <s v="WARM MOIST UF"/>
    <n v="77"/>
    <x v="0"/>
    <x v="0"/>
    <s v="PSMEG mixed"/>
    <n v="3431"/>
    <n v="56"/>
    <s v="EA"/>
    <s v="No"/>
    <n v="3041.8340119999998"/>
    <s v=" "/>
    <n v="3041.8340119999998"/>
    <n v="124708.036745"/>
  </r>
  <r>
    <n v="909"/>
    <s v="Polygon"/>
    <n v="5641"/>
    <s v="11ad33cf-5920-4f3a-8f44-c481ef6769ae"/>
    <n v="8048000"/>
    <n v="4"/>
    <s v="USFS"/>
    <n v="42"/>
    <n v="6140680480000090"/>
    <x v="908"/>
    <n v="12.923757999999999"/>
    <n v="56"/>
    <n v="56"/>
    <s v="PP"/>
    <s v="DF"/>
    <n v="0"/>
    <n v="0"/>
    <n v="0"/>
    <s v="--"/>
    <s v="--"/>
    <n v="0"/>
    <n v="0"/>
    <n v="0"/>
    <s v="--"/>
    <s v="--"/>
    <n v="1"/>
    <n v="56"/>
    <s v="2=SE"/>
    <n v="279"/>
    <n v="106"/>
    <n v="209"/>
    <n v="62"/>
    <n v="8.3707239999999992"/>
    <n v="2106"/>
    <n v="1672"/>
    <n v="7947"/>
    <n v="221"/>
    <n v="1"/>
    <n v="3"/>
    <x v="41"/>
    <s v="CD"/>
    <n v="2"/>
    <n v="10"/>
    <s v="SS"/>
    <n v="210"/>
    <x v="2"/>
    <s v="SE"/>
    <s v="WARM DRY UF"/>
    <n v="77"/>
    <x v="2"/>
    <x v="9"/>
    <s v="PSMEG mixed"/>
    <n v="3290"/>
    <n v="44"/>
    <s v="SO"/>
    <s v="No"/>
    <n v="985.811421"/>
    <s v=" "/>
    <n v="985.811421"/>
    <n v="19103.972657999999"/>
  </r>
  <r>
    <n v="910"/>
    <s v="Polygon"/>
    <n v="5642"/>
    <s v="9e639151-1581-4548-b5ec-115b7b9e726c"/>
    <n v="8048000"/>
    <n v="4"/>
    <s v="USFS"/>
    <n v="42"/>
    <n v="6140680480000110"/>
    <x v="909"/>
    <n v="6.604851"/>
    <n v="22"/>
    <n v="64"/>
    <s v="PP"/>
    <s v="DF"/>
    <n v="0"/>
    <n v="0"/>
    <n v="0"/>
    <s v="--"/>
    <s v="--"/>
    <n v="0"/>
    <n v="0"/>
    <n v="0"/>
    <s v="--"/>
    <s v="--"/>
    <n v="1"/>
    <n v="64"/>
    <s v="2=SE"/>
    <n v="1134"/>
    <n v="77"/>
    <n v="214"/>
    <n v="20"/>
    <n v="3.5363850000000001"/>
    <n v="695"/>
    <n v="158"/>
    <n v="717"/>
    <n v="221"/>
    <n v="2"/>
    <n v="3"/>
    <x v="25"/>
    <s v="CD"/>
    <n v="2"/>
    <n v="77"/>
    <s v="SS"/>
    <n v="210"/>
    <x v="2"/>
    <s v="OFSS"/>
    <s v="WARM DRY UF"/>
    <n v="10"/>
    <x v="2"/>
    <x v="9"/>
    <s v="PSMEG mixed"/>
    <n v="4845"/>
    <n v="52"/>
    <s v="SO"/>
    <s v="No"/>
    <n v="2151.5976470000001"/>
    <s v="H"/>
    <n v="2151.5976470000001"/>
    <n v="64297.131870999998"/>
  </r>
  <r>
    <n v="911"/>
    <s v="Polygon"/>
    <n v="5643"/>
    <s v="f30829cb-f0ee-4cc6-b538-0f612fd1c912"/>
    <n v="8048000"/>
    <n v="4"/>
    <s v="USFS"/>
    <n v="42"/>
    <n v="6140680480000160"/>
    <x v="910"/>
    <n v="21.026646"/>
    <n v="85"/>
    <n v="59"/>
    <s v="DF"/>
    <s v="GF"/>
    <n v="5.6569330000000004"/>
    <n v="30"/>
    <n v="4"/>
    <s v="DF"/>
    <s v="--"/>
    <n v="2.4839199999999999"/>
    <n v="13"/>
    <n v="4"/>
    <s v="GF"/>
    <s v="--"/>
    <n v="1"/>
    <n v="62"/>
    <s v="2=SE"/>
    <n v="358"/>
    <n v="209"/>
    <n v="378"/>
    <n v="88"/>
    <n v="10.330587"/>
    <n v="6561"/>
    <n v="5832"/>
    <n v="31230"/>
    <n v="201"/>
    <n v="1"/>
    <n v="2"/>
    <x v="6"/>
    <s v="CE"/>
    <n v="2"/>
    <n v="10"/>
    <s v="SS"/>
    <n v="206"/>
    <x v="1"/>
    <s v="SE"/>
    <s v="COOL MOIST UF"/>
    <n v="77"/>
    <x v="0"/>
    <x v="1"/>
    <s v="PIEN"/>
    <n v="5284"/>
    <n v="67"/>
    <s v="SO"/>
    <s v="No"/>
    <n v="1256.4730509999999"/>
    <s v=" "/>
    <n v="1256.4730509999999"/>
    <n v="36542.067444"/>
  </r>
  <r>
    <n v="912"/>
    <s v="Polygon"/>
    <n v="5644"/>
    <s v="4777b01b-a539-42c6-8a94-c7ea924ad79c"/>
    <n v="8048000"/>
    <n v="4"/>
    <s v="USFS"/>
    <n v="42"/>
    <n v="6140680480000160"/>
    <x v="911"/>
    <n v="41.689461000000001"/>
    <n v="150"/>
    <n v="5"/>
    <s v="PP"/>
    <s v="--"/>
    <n v="7.2096600000000004"/>
    <n v="45"/>
    <n v="27"/>
    <s v="PP"/>
    <s v="WL"/>
    <n v="2.3113790000000001"/>
    <n v="13"/>
    <n v="64"/>
    <s v="GF"/>
    <s v="DF"/>
    <n v="2"/>
    <n v="75"/>
    <s v="3=UR"/>
    <n v="4801"/>
    <n v="63"/>
    <n v="241"/>
    <n v="47"/>
    <n v="1.551885"/>
    <n v="1305"/>
    <n v="828"/>
    <n v="5787"/>
    <n v="221"/>
    <n v="2"/>
    <n v="3"/>
    <x v="19"/>
    <s v="CD"/>
    <n v="2"/>
    <n v="10"/>
    <s v="SS"/>
    <n v="210"/>
    <x v="0"/>
    <s v="OFSS"/>
    <s v="WARM MOIST UF"/>
    <n v="10"/>
    <x v="0"/>
    <x v="0"/>
    <s v="PSMEG mixed"/>
    <n v="4369"/>
    <n v="63"/>
    <s v="NE"/>
    <s v="No"/>
    <n v="1173.618281"/>
    <s v=" "/>
    <n v="1173.618281"/>
    <n v="27002.145986"/>
  </r>
  <r>
    <n v="913"/>
    <s v="Polygon"/>
    <n v="5645"/>
    <s v="bebce062-fff7-457c-a249-7e21575cb3c9"/>
    <n v="8048000"/>
    <n v="4"/>
    <s v="USFS"/>
    <n v="42"/>
    <n v="6140680480000170"/>
    <x v="912"/>
    <n v="0"/>
    <n v="0"/>
    <n v="0"/>
    <s v="--"/>
    <s v="--"/>
    <n v="0"/>
    <n v="0"/>
    <n v="0"/>
    <s v="--"/>
    <s v="--"/>
    <n v="0"/>
    <n v="0"/>
    <n v="0"/>
    <s v="--"/>
    <s v="--"/>
    <n v="0"/>
    <n v="8"/>
    <s v="0=BG"/>
    <n v="156"/>
    <n v="18"/>
    <n v="44"/>
    <n v="16"/>
    <n v="4.5378429999999996"/>
    <n v="582"/>
    <n v="509"/>
    <n v="3132"/>
    <n v="999"/>
    <n v="5"/>
    <n v="5"/>
    <x v="19"/>
    <s v="CD"/>
    <n v="2"/>
    <n v="12"/>
    <s v="TS"/>
    <n v="210"/>
    <x v="0"/>
    <s v="UR"/>
    <s v="WARM MOIST UF"/>
    <n v="6"/>
    <x v="0"/>
    <x v="0"/>
    <s v="PSMEG mixed"/>
    <n v="4242"/>
    <n v="69"/>
    <s v="NE"/>
    <s v="No"/>
    <n v="1208.3406580000001"/>
    <s v=" "/>
    <n v="1208.3406580000001"/>
    <n v="63798.599733000003"/>
  </r>
  <r>
    <n v="914"/>
    <s v="Polygon"/>
    <n v="5646"/>
    <s v="f09da778-b615-44de-8688-5031a925cefc"/>
    <n v="8048000"/>
    <n v="4"/>
    <s v="USFS"/>
    <n v="42"/>
    <n v="6140680480000180"/>
    <x v="913"/>
    <n v="28.359247"/>
    <n v="86"/>
    <n v="34"/>
    <s v="DF"/>
    <s v="PP"/>
    <n v="0"/>
    <n v="0"/>
    <n v="0"/>
    <s v="--"/>
    <s v="--"/>
    <n v="0"/>
    <n v="0"/>
    <n v="0"/>
    <s v="--"/>
    <s v="--"/>
    <n v="1"/>
    <n v="34"/>
    <s v="5=OS"/>
    <n v="24"/>
    <n v="80"/>
    <n v="103"/>
    <n v="82"/>
    <n v="24.622924999999999"/>
    <n v="2388"/>
    <n v="2140"/>
    <n v="12389"/>
    <n v="221"/>
    <n v="1"/>
    <n v="3"/>
    <x v="19"/>
    <s v="CD"/>
    <n v="2"/>
    <n v="25"/>
    <s v="SS"/>
    <n v="210"/>
    <x v="0"/>
    <s v="OFSS"/>
    <s v="WARM MOIST UF"/>
    <n v="10"/>
    <x v="0"/>
    <x v="0"/>
    <s v="PSMEG mixed"/>
    <n v="4422"/>
    <n v="70"/>
    <s v="SO"/>
    <s v="No"/>
    <n v="1077.991638"/>
    <s v=" "/>
    <n v="1077.991638"/>
    <n v="21467.00388"/>
  </r>
  <r>
    <n v="915"/>
    <s v="Polygon"/>
    <n v="5647"/>
    <s v="36505ee3-4216-40ce-b9ad-5fc206dfa7df"/>
    <n v="8048000"/>
    <n v="4"/>
    <s v="USFS"/>
    <n v="42"/>
    <n v="6140680480000180"/>
    <x v="914"/>
    <n v="17.364763"/>
    <n v="84"/>
    <n v="26"/>
    <s v="GF"/>
    <s v="PP"/>
    <n v="0.59548999999999996"/>
    <n v="6"/>
    <n v="5"/>
    <s v="DF"/>
    <s v="WL"/>
    <n v="0"/>
    <n v="0"/>
    <n v="0"/>
    <s v="--"/>
    <s v="--"/>
    <n v="2"/>
    <n v="30"/>
    <s v="3=UR"/>
    <n v="4615"/>
    <n v="63"/>
    <n v="241"/>
    <n v="74"/>
    <n v="1.587699"/>
    <n v="2071"/>
    <n v="1855"/>
    <n v="10490"/>
    <n v="267"/>
    <n v="1"/>
    <n v="4"/>
    <x v="6"/>
    <s v="CE"/>
    <n v="8"/>
    <n v="85"/>
    <s v="SS"/>
    <n v="206"/>
    <x v="1"/>
    <s v="OFSS"/>
    <s v="COOL MOIST UF"/>
    <n v="10"/>
    <x v="0"/>
    <x v="1"/>
    <s v="PIEN"/>
    <n v="4545"/>
    <n v="63"/>
    <s v="NW"/>
    <s v="No"/>
    <n v="621.60702400000002"/>
    <s v="H"/>
    <n v="621.60702400000002"/>
    <n v="10723.584564999999"/>
  </r>
  <r>
    <n v="916"/>
    <s v="Polygon"/>
    <n v="5648"/>
    <s v="6db50faa-6c54-4f09-84ec-50de597f977c"/>
    <n v="8048000"/>
    <n v="4"/>
    <s v="USFS"/>
    <n v="42"/>
    <n v="6140680480000180"/>
    <x v="915"/>
    <n v="21.658322999999999"/>
    <n v="97"/>
    <n v="56"/>
    <s v="GF"/>
    <s v="DF"/>
    <n v="8.8020630000000004"/>
    <n v="44"/>
    <n v="10"/>
    <s v="DF"/>
    <s v="GF"/>
    <n v="0.93752000000000002"/>
    <n v="7"/>
    <n v="3"/>
    <s v="GF"/>
    <s v="DF"/>
    <n v="2"/>
    <n v="62"/>
    <s v="3=UR"/>
    <n v="750"/>
    <n v="205"/>
    <n v="431"/>
    <n v="97"/>
    <n v="7.0813649999999999"/>
    <n v="7377"/>
    <n v="6726"/>
    <n v="38768"/>
    <n v="267"/>
    <n v="1"/>
    <n v="2"/>
    <x v="25"/>
    <s v="CD"/>
    <n v="10"/>
    <n v="90"/>
    <s v="SS"/>
    <n v="210"/>
    <x v="2"/>
    <s v="OFSS"/>
    <s v="WARM DRY UF"/>
    <n v="10"/>
    <x v="2"/>
    <x v="9"/>
    <s v="PSMEG mixed"/>
    <n v="4504"/>
    <n v="75"/>
    <s v="SO"/>
    <s v="No"/>
    <n v="507.617797"/>
    <s v="H"/>
    <n v="507.617797"/>
    <n v="6383.2333680000002"/>
  </r>
  <r>
    <n v="917"/>
    <s v="Polygon"/>
    <n v="5649"/>
    <s v="737ffd72-211c-46e5-a733-cb4b199292c7"/>
    <n v="8048000"/>
    <n v="4"/>
    <s v="USFS"/>
    <n v="42"/>
    <n v="6140680480000180"/>
    <x v="916"/>
    <n v="29.648685"/>
    <n v="107"/>
    <n v="16"/>
    <s v="PP"/>
    <s v="--"/>
    <n v="1.7193320000000001"/>
    <n v="10"/>
    <n v="2"/>
    <s v="DF"/>
    <s v="PP"/>
    <n v="0"/>
    <n v="0"/>
    <n v="0"/>
    <s v="--"/>
    <s v="--"/>
    <n v="1"/>
    <n v="18"/>
    <s v="5=OS"/>
    <n v="49"/>
    <n v="61"/>
    <n v="95"/>
    <n v="46"/>
    <n v="15.046334999999999"/>
    <n v="2143"/>
    <n v="1970"/>
    <n v="12150"/>
    <n v="221"/>
    <n v="1"/>
    <n v="4"/>
    <x v="25"/>
    <s v="CD"/>
    <n v="10"/>
    <n v="87"/>
    <s v="SS"/>
    <n v="210"/>
    <x v="2"/>
    <s v="OFSS"/>
    <s v="WARM DRY UF"/>
    <n v="10"/>
    <x v="2"/>
    <x v="9"/>
    <s v="PSMEG mixed"/>
    <n v="4129"/>
    <n v="70"/>
    <s v="SW"/>
    <s v="No"/>
    <n v="1135.8355409999999"/>
    <s v="H"/>
    <n v="1135.8355409999999"/>
    <n v="16305.473604000001"/>
  </r>
  <r>
    <n v="918"/>
    <s v="Polygon"/>
    <n v="5650"/>
    <s v="f553f0b6-932f-4cf9-944f-70378ce651f7"/>
    <n v="8048000"/>
    <n v="4"/>
    <s v="USFS"/>
    <n v="42"/>
    <n v="6140680480000180"/>
    <x v="917"/>
    <n v="8.1292100000000005"/>
    <n v="32"/>
    <n v="30"/>
    <s v="PP"/>
    <s v="WP"/>
    <n v="1.621496"/>
    <n v="9"/>
    <n v="6"/>
    <s v="GF"/>
    <s v="DF"/>
    <n v="0"/>
    <n v="0"/>
    <n v="0"/>
    <s v="--"/>
    <s v="--"/>
    <n v="2"/>
    <n v="35"/>
    <s v="3=UR"/>
    <n v="886"/>
    <n v="38"/>
    <n v="114"/>
    <n v="37"/>
    <n v="2.786877"/>
    <n v="523"/>
    <n v="252"/>
    <n v="1165"/>
    <n v="221"/>
    <n v="2"/>
    <n v="4"/>
    <x v="25"/>
    <s v="CD"/>
    <n v="8"/>
    <n v="88"/>
    <s v="SS"/>
    <n v="210"/>
    <x v="2"/>
    <s v="OFSS"/>
    <s v="WARM DRY UF"/>
    <n v="10"/>
    <x v="2"/>
    <x v="9"/>
    <s v="PSMEG mixed"/>
    <n v="3811"/>
    <n v="73"/>
    <s v="EA"/>
    <s v="No"/>
    <n v="582.78714300000001"/>
    <s v="H"/>
    <n v="582.78714300000001"/>
    <n v="6051.3056720000004"/>
  </r>
  <r>
    <n v="919"/>
    <s v="Polygon"/>
    <n v="5651"/>
    <s v="2934a9fe-08f0-4ddf-9b60-764ad6665b5a"/>
    <n v="8048000"/>
    <n v="4"/>
    <s v="USFS"/>
    <n v="42"/>
    <n v="6140680480000190"/>
    <x v="918"/>
    <n v="14.133137"/>
    <n v="81"/>
    <n v="52"/>
    <s v="DF"/>
    <s v="WL"/>
    <n v="4.0071199999999996"/>
    <n v="27"/>
    <n v="25"/>
    <s v="GF"/>
    <s v="--"/>
    <n v="0"/>
    <n v="0"/>
    <n v="0"/>
    <s v="--"/>
    <s v="--"/>
    <n v="2"/>
    <n v="64"/>
    <s v="3=UR"/>
    <n v="460"/>
    <n v="119"/>
    <n v="252"/>
    <n v="84"/>
    <n v="6.8787929999999999"/>
    <n v="3701"/>
    <n v="3290"/>
    <n v="16739"/>
    <n v="201"/>
    <n v="1"/>
    <n v="3"/>
    <x v="25"/>
    <s v="CD"/>
    <n v="10"/>
    <n v="80"/>
    <s v="MS"/>
    <n v="210"/>
    <x v="2"/>
    <s v="OFMS"/>
    <s v="WARM DRY UF"/>
    <n v="8"/>
    <x v="2"/>
    <x v="9"/>
    <s v="PSMEG mixed"/>
    <n v="3993"/>
    <n v="58"/>
    <s v="EA"/>
    <s v="No"/>
    <n v="7841.5248449999999"/>
    <s v="H"/>
    <n v="7841.5248449999999"/>
    <n v="215586.544976"/>
  </r>
  <r>
    <n v="920"/>
    <s v="Polygon"/>
    <n v="5652"/>
    <s v="720f478a-e9b6-45de-8bfd-5e7115aa999e"/>
    <n v="8048000"/>
    <n v="4"/>
    <s v="USFS"/>
    <n v="42"/>
    <n v="6140680480000190"/>
    <x v="919"/>
    <n v="0"/>
    <n v="0"/>
    <n v="0"/>
    <s v="--"/>
    <s v="--"/>
    <n v="0"/>
    <n v="0"/>
    <n v="0"/>
    <s v="--"/>
    <s v="--"/>
    <n v="0"/>
    <n v="0"/>
    <n v="0"/>
    <s v="--"/>
    <s v="--"/>
    <n v="0"/>
    <n v="3"/>
    <s v="0=BG"/>
    <n v="99"/>
    <n v="1"/>
    <n v="4"/>
    <n v="13"/>
    <n v="1.2555510000000001"/>
    <n v="5"/>
    <n v="0"/>
    <n v="0"/>
    <n v="999"/>
    <n v="5"/>
    <n v="5"/>
    <x v="25"/>
    <s v="CP"/>
    <n v="2"/>
    <n v="70"/>
    <s v="SS"/>
    <n v="237"/>
    <x v="2"/>
    <s v="OFSS"/>
    <s v="WARM DRY UF"/>
    <n v="10"/>
    <x v="2"/>
    <x v="9"/>
    <s v="PIPO"/>
    <n v="4331"/>
    <n v="46"/>
    <s v="SO"/>
    <s v="No"/>
    <n v="877.16148499999997"/>
    <s v="H"/>
    <n v="877.16148499999997"/>
    <n v="9971.0425739999991"/>
  </r>
  <r>
    <n v="921"/>
    <s v="Polygon"/>
    <n v="5653"/>
    <s v="0d4771b0-4b28-4f28-a175-a85c617d6e7c"/>
    <n v="8048000"/>
    <n v="4"/>
    <s v="USFS"/>
    <n v="42"/>
    <n v="6140680480000190"/>
    <x v="920"/>
    <n v="17.414031999999999"/>
    <n v="80"/>
    <n v="44"/>
    <s v="DF"/>
    <s v="GF"/>
    <n v="2.6918510000000002"/>
    <n v="19"/>
    <n v="26"/>
    <s v="DF"/>
    <s v="GF"/>
    <n v="0"/>
    <n v="0"/>
    <n v="0"/>
    <s v="--"/>
    <s v="--"/>
    <n v="2"/>
    <n v="58"/>
    <s v="3=UR"/>
    <n v="608"/>
    <n v="96"/>
    <n v="225"/>
    <n v="81"/>
    <n v="5.3826130000000001"/>
    <n v="3162"/>
    <n v="2779"/>
    <n v="15876"/>
    <n v="201"/>
    <n v="1"/>
    <n v="3"/>
    <x v="25"/>
    <s v="CD"/>
    <n v="8"/>
    <n v="75"/>
    <s v="SS"/>
    <n v="210"/>
    <x v="2"/>
    <s v="OFSS"/>
    <s v="WARM DRY UF"/>
    <n v="10"/>
    <x v="2"/>
    <x v="9"/>
    <s v="PSMEG mixed"/>
    <n v="4418"/>
    <n v="60"/>
    <s v="SE"/>
    <s v="No"/>
    <n v="1614.963319"/>
    <s v="H"/>
    <n v="1614.963319"/>
    <n v="22704.146252999999"/>
  </r>
  <r>
    <n v="922"/>
    <s v="Polygon"/>
    <n v="5654"/>
    <s v="b47b1bb5-42be-4012-90f8-bf762c762eef"/>
    <n v="8048000"/>
    <n v="4"/>
    <s v="USFS"/>
    <n v="42"/>
    <n v="6140680480000100"/>
    <x v="921"/>
    <n v="14.530518000000001"/>
    <n v="74"/>
    <n v="70"/>
    <s v="GF"/>
    <s v="WL"/>
    <n v="0.106381"/>
    <n v="4"/>
    <n v="0"/>
    <s v="GF"/>
    <s v="PY"/>
    <n v="0"/>
    <n v="0"/>
    <n v="0"/>
    <s v="--"/>
    <s v="--"/>
    <n v="1"/>
    <n v="70"/>
    <s v="2=SE"/>
    <n v="616"/>
    <n v="185"/>
    <n v="382"/>
    <n v="85"/>
    <n v="7.4290640000000003"/>
    <n v="5566"/>
    <n v="4834"/>
    <n v="26031"/>
    <n v="267"/>
    <n v="1"/>
    <n v="2"/>
    <x v="25"/>
    <s v="CD"/>
    <n v="10"/>
    <n v="80"/>
    <s v="MS"/>
    <n v="210"/>
    <x v="2"/>
    <s v="OFMS"/>
    <s v="WARM DRY UF"/>
    <n v="8"/>
    <x v="2"/>
    <x v="9"/>
    <s v="PSMEG mixed"/>
    <n v="3864"/>
    <n v="57"/>
    <s v="SE"/>
    <s v="No"/>
    <n v="6716.527615"/>
    <s v="H"/>
    <n v="6716.527615"/>
    <n v="152377.539399"/>
  </r>
  <r>
    <n v="923"/>
    <s v="Polygon"/>
    <n v="5655"/>
    <s v="affbcd46-cda7-4fdd-8cd9-1fb994a7e018"/>
    <n v="8048000"/>
    <n v="4"/>
    <s v="USFS"/>
    <n v="42"/>
    <n v="6140680480000140"/>
    <x v="922"/>
    <n v="17.392225"/>
    <n v="84"/>
    <n v="26"/>
    <s v="GF"/>
    <s v="PP"/>
    <n v="0.59548999999999996"/>
    <n v="6"/>
    <n v="5"/>
    <s v="DF"/>
    <s v="WL"/>
    <n v="0"/>
    <n v="0"/>
    <n v="0"/>
    <s v="--"/>
    <s v="--"/>
    <n v="2"/>
    <n v="30"/>
    <s v="3=UR"/>
    <n v="4615"/>
    <n v="64"/>
    <n v="241"/>
    <n v="74"/>
    <n v="1.5898620000000001"/>
    <n v="2075"/>
    <n v="1862"/>
    <n v="10518"/>
    <n v="267"/>
    <n v="1"/>
    <n v="4"/>
    <x v="0"/>
    <s v="CW"/>
    <n v="10"/>
    <n v="90"/>
    <s v="MS"/>
    <n v="213"/>
    <x v="0"/>
    <s v="OFMS"/>
    <s v="COOL MOIST UF"/>
    <n v="8"/>
    <x v="0"/>
    <x v="0"/>
    <s v="ABGR"/>
    <n v="4639"/>
    <n v="56"/>
    <s v="WE"/>
    <s v="No"/>
    <n v="4994.1469770000003"/>
    <s v="H"/>
    <n v="4994.1469770000003"/>
    <n v="146644.07445300001"/>
  </r>
  <r>
    <n v="924"/>
    <s v="Polygon"/>
    <n v="5656"/>
    <s v="d88b5415-2574-4fbc-8f05-2c3da55fa4c0"/>
    <n v="8048000"/>
    <n v="4"/>
    <s v="USFS"/>
    <n v="42"/>
    <n v="6140680480000110"/>
    <x v="923"/>
    <n v="17.787088000000001"/>
    <n v="84"/>
    <n v="26"/>
    <s v="GF"/>
    <s v="PP"/>
    <n v="0.59548999999999996"/>
    <n v="6"/>
    <n v="5"/>
    <s v="DF"/>
    <s v="WL"/>
    <n v="0"/>
    <n v="0"/>
    <n v="0"/>
    <s v="--"/>
    <s v="--"/>
    <n v="2"/>
    <n v="30"/>
    <s v="3=UR"/>
    <n v="4615"/>
    <n v="64"/>
    <n v="241"/>
    <n v="74"/>
    <n v="1.5899380000000001"/>
    <n v="2075"/>
    <n v="1859"/>
    <n v="10493"/>
    <n v="267"/>
    <n v="1"/>
    <n v="4"/>
    <x v="24"/>
    <s v="CP"/>
    <n v="2"/>
    <n v="30"/>
    <s v="SS"/>
    <n v="237"/>
    <x v="2"/>
    <s v="OFSS"/>
    <s v="WARM DRY UF"/>
    <n v="10"/>
    <x v="2"/>
    <x v="9"/>
    <s v="PIPO"/>
    <n v="4426"/>
    <n v="57"/>
    <s v="SO"/>
    <s v="No"/>
    <n v="2121.0974639999999"/>
    <s v=" "/>
    <n v="2121.0974639999999"/>
    <n v="33109.327292000002"/>
  </r>
  <r>
    <n v="925"/>
    <s v="Polygon"/>
    <n v="5657"/>
    <s v="2c152286-bcb2-4289-9e45-0ab7f44f4bfe"/>
    <n v="8048000"/>
    <n v="4"/>
    <s v="USFS"/>
    <n v="42"/>
    <n v="6140680480000190"/>
    <x v="924"/>
    <n v="17.521073999999999"/>
    <n v="88"/>
    <n v="70"/>
    <s v="GF"/>
    <s v="ES"/>
    <n v="0"/>
    <n v="0"/>
    <n v="0"/>
    <s v="--"/>
    <s v="--"/>
    <n v="0"/>
    <n v="0"/>
    <n v="0"/>
    <s v="--"/>
    <s v="--"/>
    <n v="1"/>
    <n v="70"/>
    <s v="2=SE"/>
    <n v="799"/>
    <n v="164"/>
    <n v="364"/>
    <n v="96"/>
    <n v="6.1306890000000003"/>
    <n v="5103"/>
    <n v="4345"/>
    <n v="25166"/>
    <n v="267"/>
    <n v="1"/>
    <n v="3"/>
    <x v="26"/>
    <s v="CD"/>
    <n v="2"/>
    <n v="73"/>
    <s v="TS"/>
    <n v="210"/>
    <x v="2"/>
    <s v="UR"/>
    <s v="WARM DRY UF"/>
    <n v="6"/>
    <x v="2"/>
    <x v="9"/>
    <s v="PSMEG mixed"/>
    <n v="3648"/>
    <n v="61"/>
    <s v="WE"/>
    <s v="No"/>
    <n v="1999.222992"/>
    <s v="H"/>
    <n v="1999.222992"/>
    <n v="57252.841774"/>
  </r>
  <r>
    <n v="926"/>
    <s v="Polygon"/>
    <n v="5658"/>
    <s v="72864435-3b81-40ca-94e4-a51f3a93575f"/>
    <n v="8048000"/>
    <n v="4"/>
    <s v="USFS"/>
    <n v="42"/>
    <n v="6140680480000200"/>
    <x v="925"/>
    <n v="24.128592000000001"/>
    <n v="102"/>
    <n v="41"/>
    <s v="DF"/>
    <s v="GF"/>
    <n v="7.4112419999999997"/>
    <n v="33"/>
    <n v="22"/>
    <s v="DF"/>
    <s v="--"/>
    <n v="0.102259"/>
    <n v="2"/>
    <n v="0"/>
    <s v="DF"/>
    <s v="PY"/>
    <n v="2"/>
    <n v="54"/>
    <s v="3=UR"/>
    <n v="198"/>
    <n v="138"/>
    <n v="242"/>
    <n v="102"/>
    <n v="11.313072999999999"/>
    <n v="4973"/>
    <n v="4510"/>
    <n v="27037"/>
    <n v="201"/>
    <n v="1"/>
    <n v="3"/>
    <x v="43"/>
    <s v="CW"/>
    <n v="5"/>
    <n v="10"/>
    <s v="SS"/>
    <n v="213"/>
    <x v="0"/>
    <s v="SE"/>
    <s v="COOL VERY MOIST UF"/>
    <n v="6"/>
    <x v="0"/>
    <x v="0"/>
    <s v="ABGR"/>
    <n v="4190"/>
    <n v="60"/>
    <s v="EA"/>
    <s v="No"/>
    <n v="1762.3385880000001"/>
    <s v=" "/>
    <n v="1762.3385880000001"/>
    <n v="41807.952139000001"/>
  </r>
  <r>
    <n v="927"/>
    <s v="Polygon"/>
    <n v="5659"/>
    <s v="4473e8d3-c3b4-4b00-b11a-68a64d259c39"/>
    <n v="8052000"/>
    <n v="3"/>
    <s v="USFS"/>
    <n v="33"/>
    <n v="6140680520000210"/>
    <x v="92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1"/>
    <s v="MO"/>
    <n v="0"/>
    <x v="4"/>
    <s v="NF"/>
    <s v="WARM MOIST UH"/>
    <n v="8"/>
    <x v="9"/>
    <x v="5"/>
    <s v="non-conifer"/>
    <n v="3474"/>
    <n v="62"/>
    <s v="NE"/>
    <s v="No"/>
    <n v="1256.1193490000001"/>
    <s v=" "/>
    <n v="1256.1193490000001"/>
    <n v="33524.665842000002"/>
  </r>
  <r>
    <n v="928"/>
    <s v="Polygon"/>
    <n v="5660"/>
    <s v="85c020ef-0e06-4c95-b987-fedb81565b59"/>
    <n v="8052000"/>
    <n v="3"/>
    <s v="USFS"/>
    <n v="33"/>
    <n v="6140680520000220"/>
    <x v="92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3"/>
    <s v="MO"/>
    <n v="0"/>
    <x v="4"/>
    <s v="NF"/>
    <s v="HOT DRY UH"/>
    <n v="77"/>
    <x v="6"/>
    <x v="7"/>
    <s v="non-conifer"/>
    <n v="3747"/>
    <n v="59"/>
    <s v="EA"/>
    <s v="No"/>
    <n v="377.13270499999999"/>
    <s v=" "/>
    <n v="377.13270499999999"/>
    <n v="9707.8225519999996"/>
  </r>
  <r>
    <n v="929"/>
    <s v="Polygon"/>
    <n v="5661"/>
    <s v="d9a1f977-f790-48e6-b5f5-cb1f421bcbcc"/>
    <n v="8052000"/>
    <n v="3"/>
    <s v="USFS"/>
    <n v="33"/>
    <n v="6140680520000100"/>
    <x v="92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6"/>
    <s v="GX"/>
    <n v="1"/>
    <n v="2"/>
    <s v="MO"/>
    <n v="0"/>
    <x v="4"/>
    <s v="NF"/>
    <s v="WARM MOIST US"/>
    <n v="8"/>
    <x v="7"/>
    <x v="4"/>
    <s v="non-conifer"/>
    <n v="3110"/>
    <n v="66"/>
    <s v="WE"/>
    <s v="No"/>
    <n v="839.49322700000005"/>
    <s v=" "/>
    <n v="839.49322700000005"/>
    <n v="15826.403944"/>
  </r>
  <r>
    <n v="930"/>
    <s v="Polygon"/>
    <n v="5662"/>
    <s v="3757a6cf-afe3-4076-a2b4-1988ebdf4357"/>
    <n v="8052000"/>
    <n v="3"/>
    <s v="USFS"/>
    <n v="33"/>
    <n v="6140680520000050"/>
    <x v="92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3288"/>
    <n v="53"/>
    <s v="SW"/>
    <s v="No"/>
    <n v="7955.1363410000004"/>
    <s v=" "/>
    <n v="7955.1363410000004"/>
    <n v="467575.30050100002"/>
  </r>
  <r>
    <n v="931"/>
    <s v="Polygon"/>
    <n v="5663"/>
    <s v="70e23863-5a78-42c0-b764-f71d0bfc0383"/>
    <n v="8052000"/>
    <n v="3"/>
    <s v="USFS"/>
    <n v="33"/>
    <n v="6140680520000050"/>
    <x v="93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7"/>
    <s v="SD"/>
    <n v="1"/>
    <n v="2"/>
    <s v="MO"/>
    <n v="0"/>
    <x v="4"/>
    <s v="NF"/>
    <s v="WARM MOIST US"/>
    <n v="8"/>
    <x v="7"/>
    <x v="4"/>
    <s v="non-conifer"/>
    <n v="3804"/>
    <n v="42"/>
    <s v="EA"/>
    <s v="No"/>
    <n v="1179.800389"/>
    <s v=" "/>
    <n v="1179.800389"/>
    <n v="30129.312017"/>
  </r>
  <r>
    <n v="932"/>
    <s v="Polygon"/>
    <n v="5664"/>
    <s v="3e036a99-cb80-4f79-8077-4ff4a5419a6d"/>
    <n v="8052000"/>
    <n v="3"/>
    <s v="USFS"/>
    <n v="33"/>
    <n v="6140680520000250"/>
    <x v="93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7"/>
    <s v="SD"/>
    <n v="1"/>
    <n v="2"/>
    <s v="MO"/>
    <n v="0"/>
    <x v="4"/>
    <s v="NF"/>
    <s v="WARM MOIST US"/>
    <n v="8"/>
    <x v="7"/>
    <x v="4"/>
    <s v="non-conifer"/>
    <n v="3824"/>
    <n v="53"/>
    <s v="EA"/>
    <s v="No"/>
    <n v="936.42196300000001"/>
    <s v=" "/>
    <n v="936.42196300000001"/>
    <n v="37981.202383999997"/>
  </r>
  <r>
    <n v="933"/>
    <s v="Polygon"/>
    <n v="5665"/>
    <s v="c8e8190c-9186-4888-8ffa-80d985643a6f"/>
    <n v="8052000"/>
    <n v="3"/>
    <s v="USFS"/>
    <n v="33"/>
    <n v="6140680520000040"/>
    <x v="93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"/>
    <n v="1"/>
    <s v="MO"/>
    <n v="0"/>
    <x v="4"/>
    <s v="NF"/>
    <s v="WARM MOIST US"/>
    <n v="8"/>
    <x v="7"/>
    <x v="4"/>
    <s v="non-conifer"/>
    <n v="3227"/>
    <n v="63"/>
    <s v="NE"/>
    <s v="No"/>
    <n v="1485.8441270000001"/>
    <s v=" "/>
    <n v="1485.8441270000001"/>
    <n v="38741.651837999998"/>
  </r>
  <r>
    <n v="934"/>
    <s v="Polygon"/>
    <n v="5666"/>
    <s v="f4c3a9cd-f7a8-476b-9d71-e7b93e2a15da"/>
    <n v="8052000"/>
    <n v="3"/>
    <s v="USFS"/>
    <n v="33"/>
    <n v="6140680520000100"/>
    <x v="93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3173"/>
    <n v="66"/>
    <s v="NE"/>
    <s v="No"/>
    <n v="1091.792234"/>
    <s v=" "/>
    <n v="1091.792234"/>
    <n v="21333.912265999999"/>
  </r>
  <r>
    <n v="935"/>
    <s v="Polygon"/>
    <n v="5667"/>
    <s v="df334710-53e3-4937-a279-5b76e6f2bc9e"/>
    <n v="8052000"/>
    <n v="3"/>
    <s v="USFS"/>
    <n v="33"/>
    <n v="6140680520000050"/>
    <x v="93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3295"/>
    <n v="56"/>
    <s v="SO"/>
    <s v="No"/>
    <n v="4450.7810939999999"/>
    <s v=" "/>
    <n v="4450.7700400000003"/>
    <n v="461373.37818"/>
  </r>
  <r>
    <n v="936"/>
    <s v="Polygon"/>
    <n v="5668"/>
    <s v="bc38179d-89e9-4f9c-aee5-92a22ce629dc"/>
    <n v="8045000"/>
    <n v="3"/>
    <s v="USFS"/>
    <n v="33"/>
    <n v="6140680450000210"/>
    <x v="93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48"/>
    <s v="GX"/>
    <n v="1"/>
    <n v="1"/>
    <s v="MO"/>
    <n v="0"/>
    <x v="4"/>
    <s v="NF"/>
    <s v="HOT DRY UH"/>
    <n v="8"/>
    <x v="6"/>
    <x v="7"/>
    <s v="non-conifer"/>
    <n v="4018"/>
    <n v="52"/>
    <s v="SW"/>
    <s v="No"/>
    <n v="614.50817099999995"/>
    <s v=" "/>
    <n v="614.50817099999995"/>
    <n v="17006.570572000001"/>
  </r>
  <r>
    <n v="937"/>
    <s v="Polygon"/>
    <n v="5669"/>
    <s v="d2ba813a-8fdf-42a4-970e-fdee85b66110"/>
    <n v="8045000"/>
    <n v="3"/>
    <s v="USFS"/>
    <n v="33"/>
    <n v="6140680450000260"/>
    <x v="93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3407"/>
    <n v="60"/>
    <s v="WE"/>
    <s v="No"/>
    <n v="835.55150100000003"/>
    <s v=" "/>
    <n v="835.55150100000003"/>
    <n v="27365.069923999999"/>
  </r>
  <r>
    <n v="938"/>
    <s v="Polygon"/>
    <n v="5670"/>
    <s v="4f148699-7245-49a7-8e4b-d01fd07435f6"/>
    <n v="8045000"/>
    <n v="3"/>
    <s v="USFS"/>
    <n v="33"/>
    <n v="6140680450000260"/>
    <x v="93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48"/>
    <s v="GX"/>
    <n v="1"/>
    <n v="3"/>
    <s v="MO"/>
    <n v="0"/>
    <x v="4"/>
    <s v="NF"/>
    <s v="HOT DRY UH"/>
    <n v="8"/>
    <x v="6"/>
    <x v="7"/>
    <s v="non-conifer"/>
    <n v="4141"/>
    <n v="50"/>
    <s v="SW"/>
    <s v="No"/>
    <n v="1777.854321"/>
    <s v=" "/>
    <n v="1777.854321"/>
    <n v="72703.844786999995"/>
  </r>
  <r>
    <n v="939"/>
    <s v="Polygon"/>
    <n v="5671"/>
    <s v="8c97841c-e72e-41cd-8e4e-de12634af2d1"/>
    <n v="8045000"/>
    <n v="3"/>
    <s v="USFS"/>
    <n v="33"/>
    <n v="6140680450000270"/>
    <x v="93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GX"/>
    <n v="1"/>
    <n v="2"/>
    <s v="MO"/>
    <n v="0"/>
    <x v="4"/>
    <s v="NF"/>
    <s v="WARM MOIST US"/>
    <n v="8"/>
    <x v="7"/>
    <x v="4"/>
    <s v="non-conifer"/>
    <n v="4188"/>
    <n v="53"/>
    <s v="SE"/>
    <s v="No"/>
    <n v="1939.375313"/>
    <s v=" "/>
    <n v="1939.375313"/>
    <n v="41923.074912999997"/>
  </r>
  <r>
    <n v="940"/>
    <s v="Polygon"/>
    <n v="5672"/>
    <s v="2cdc52e3-88d8-4908-ab33-4ccba4261237"/>
    <n v="8045000"/>
    <n v="3"/>
    <s v="USFS"/>
    <n v="33"/>
    <n v="6140680450000240"/>
    <x v="93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48"/>
    <s v="GX"/>
    <n v="1"/>
    <n v="2"/>
    <s v="MO"/>
    <n v="0"/>
    <x v="4"/>
    <s v="NF"/>
    <s v="HOT DRY UH"/>
    <n v="8"/>
    <x v="6"/>
    <x v="7"/>
    <s v="non-conifer"/>
    <n v="3444"/>
    <n v="52"/>
    <s v="SW"/>
    <s v="No"/>
    <n v="3618.487239"/>
    <s v=" "/>
    <n v="3618.487239"/>
    <n v="154001.60428"/>
  </r>
  <r>
    <n v="941"/>
    <s v="Polygon"/>
    <n v="5673"/>
    <s v="32fb0778-3791-420f-971c-a989de6cf130"/>
    <n v="8045000"/>
    <n v="3"/>
    <s v="USFS"/>
    <n v="33"/>
    <n v="6140680450000030"/>
    <x v="94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3370"/>
    <n v="60"/>
    <s v="WE"/>
    <s v="No"/>
    <n v="416.184954"/>
    <s v=" "/>
    <n v="416.184954"/>
    <n v="6219.1444449999999"/>
  </r>
  <r>
    <n v="942"/>
    <s v="Polygon"/>
    <n v="5674"/>
    <s v="2d8b0f29-1b84-4703-9498-14b733464cde"/>
    <n v="8045000"/>
    <n v="3"/>
    <s v="USFS"/>
    <n v="33"/>
    <n v="6140680450000000"/>
    <x v="94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5"/>
    <s v="MO"/>
    <n v="0"/>
    <x v="4"/>
    <s v="NF"/>
    <s v="WARM MOIST US"/>
    <n v="8"/>
    <x v="7"/>
    <x v="4"/>
    <s v="non-conifer"/>
    <n v="4576"/>
    <n v="40"/>
    <s v="WE"/>
    <s v="No"/>
    <n v="922.09321999999997"/>
    <s v=" "/>
    <n v="922.09321999999997"/>
    <n v="27601.842615000001"/>
  </r>
  <r>
    <n v="943"/>
    <s v="Polygon"/>
    <n v="5675"/>
    <s v="4d8ba934-b9ca-428c-a455-2a3895cfae4f"/>
    <n v="8045000"/>
    <n v="3"/>
    <s v="USFS"/>
    <n v="33"/>
    <n v="6140680450000060"/>
    <x v="94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3"/>
    <s v="MO"/>
    <n v="0"/>
    <x v="4"/>
    <s v="NF"/>
    <s v="HOT DRY UH"/>
    <n v="8"/>
    <x v="6"/>
    <x v="7"/>
    <s v="non-conifer"/>
    <n v="3042"/>
    <n v="59"/>
    <s v="WE"/>
    <s v="No"/>
    <n v="3082.9632799999999"/>
    <s v=" "/>
    <n v="3082.9632799999999"/>
    <n v="103703.99002"/>
  </r>
  <r>
    <n v="944"/>
    <s v="Polygon"/>
    <n v="5676"/>
    <s v="95d4acb8-2bd3-47aa-a946-ecca8800c45d"/>
    <n v="8045000"/>
    <n v="3"/>
    <s v="USFS"/>
    <n v="33"/>
    <n v="6140680450000280"/>
    <x v="94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9"/>
    <s v="MO"/>
    <n v="0"/>
    <x v="4"/>
    <s v="NF"/>
    <s v="HOT DRY UH"/>
    <n v="8"/>
    <x v="6"/>
    <x v="7"/>
    <s v="non-conifer"/>
    <n v="2988"/>
    <n v="53"/>
    <s v="WE"/>
    <s v="No"/>
    <n v="530.74285999999995"/>
    <s v=" "/>
    <n v="530.74285999999995"/>
    <n v="12718.541574000001"/>
  </r>
  <r>
    <n v="945"/>
    <s v="Polygon"/>
    <n v="5677"/>
    <s v="6dfde674-21f2-4689-9a49-ff8200d7eed3"/>
    <n v="8045000"/>
    <n v="3"/>
    <s v="USFS"/>
    <n v="33"/>
    <n v="6140680450000090"/>
    <x v="94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2"/>
    <s v="MO"/>
    <n v="0"/>
    <x v="4"/>
    <s v="NF"/>
    <s v="WARM MOIST US"/>
    <n v="8"/>
    <x v="7"/>
    <x v="4"/>
    <s v="non-conifer"/>
    <n v="3190"/>
    <n v="51"/>
    <s v="EA"/>
    <s v="No"/>
    <n v="864.69336799999996"/>
    <s v=" "/>
    <n v="864.69336799999996"/>
    <n v="14912.476143"/>
  </r>
  <r>
    <n v="946"/>
    <s v="Polygon"/>
    <n v="5678"/>
    <s v="a6bebbcb-656a-40a5-b6ad-82c0d3d83dad"/>
    <n v="8045000"/>
    <n v="3"/>
    <s v="USFS"/>
    <n v="33"/>
    <n v="6140680450000230"/>
    <x v="94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3029"/>
    <n v="60"/>
    <s v="EA"/>
    <s v="No"/>
    <n v="1339.4077239999999"/>
    <s v=" "/>
    <n v="1339.4077239999999"/>
    <n v="46232.470456000003"/>
  </r>
  <r>
    <n v="947"/>
    <s v="Polygon"/>
    <n v="5679"/>
    <s v="4d5e23a7-a9e6-4e33-b655-8f246c7468ed"/>
    <n v="8045000"/>
    <n v="3"/>
    <s v="USFS"/>
    <n v="33"/>
    <n v="6140680450000230"/>
    <x v="94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3460"/>
    <n v="48"/>
    <s v="WE"/>
    <s v="No"/>
    <n v="1026.078045"/>
    <s v=" "/>
    <n v="1026.078045"/>
    <n v="34135.479346"/>
  </r>
  <r>
    <n v="948"/>
    <s v="Polygon"/>
    <n v="5680"/>
    <s v="471fd978-0c59-40ab-bb5e-8623444eef80"/>
    <n v="8045000"/>
    <n v="3"/>
    <s v="USFS"/>
    <n v="33"/>
    <n v="6140680450000240"/>
    <x v="94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3214"/>
    <n v="62"/>
    <s v="WE"/>
    <s v="No"/>
    <n v="442.291878"/>
    <s v=" "/>
    <n v="442.291878"/>
    <n v="10169.340115000001"/>
  </r>
  <r>
    <n v="949"/>
    <s v="Polygon"/>
    <n v="5681"/>
    <s v="8a5b072d-8825-445a-9bc7-1d3b5765cb3b"/>
    <n v="8045000"/>
    <n v="3"/>
    <s v="USFS"/>
    <n v="33"/>
    <n v="6140680450000070"/>
    <x v="94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3076"/>
    <n v="63"/>
    <s v="NE"/>
    <s v="No"/>
    <n v="1046.187934"/>
    <s v=" "/>
    <n v="1046.187934"/>
    <n v="27487.697255999999"/>
  </r>
  <r>
    <n v="950"/>
    <s v="Polygon"/>
    <n v="5682"/>
    <s v="f15a659b-647c-4049-b6d4-0d905e4fc88b"/>
    <n v="8045000"/>
    <n v="3"/>
    <s v="USFS"/>
    <n v="33"/>
    <n v="6140680450000220"/>
    <x v="94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3919"/>
    <n v="60"/>
    <s v="WE"/>
    <s v="No"/>
    <n v="578.94840599999998"/>
    <s v=" "/>
    <n v="578.94840599999998"/>
    <n v="16376.119312000001"/>
  </r>
  <r>
    <n v="951"/>
    <s v="Polygon"/>
    <n v="5683"/>
    <s v="520f9de5-9be8-4bac-b000-0aafbd76b9d6"/>
    <n v="8045000"/>
    <n v="3"/>
    <s v="USFS"/>
    <n v="33"/>
    <n v="6140680450000220"/>
    <x v="95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3863"/>
    <n v="46"/>
    <s v="SW"/>
    <s v="No"/>
    <n v="954.77749500000004"/>
    <s v=" "/>
    <n v="954.77749500000004"/>
    <n v="17556.178357000001"/>
  </r>
  <r>
    <n v="952"/>
    <s v="Polygon"/>
    <n v="5684"/>
    <s v="a89a6e93-aa89-41dd-a9d8-e5b5fa4795cb"/>
    <n v="8045000"/>
    <n v="3"/>
    <s v="USFS"/>
    <n v="33"/>
    <n v="6140680450000250"/>
    <x v="95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"/>
    <n v="1"/>
    <s v="MO"/>
    <n v="0"/>
    <x v="4"/>
    <s v="NF"/>
    <s v="WARM MOIST US"/>
    <n v="8"/>
    <x v="7"/>
    <x v="4"/>
    <s v="non-conifer"/>
    <n v="4272"/>
    <n v="62"/>
    <s v="SW"/>
    <s v="No"/>
    <n v="908.76982599999997"/>
    <s v=" "/>
    <n v="908.76982599999997"/>
    <n v="20786.370396999999"/>
  </r>
  <r>
    <n v="953"/>
    <s v="Polygon"/>
    <n v="5685"/>
    <s v="3ec1d853-ea85-48c9-96c1-077ee55d1e62"/>
    <n v="8045000"/>
    <n v="3"/>
    <s v="USFS"/>
    <n v="33"/>
    <n v="6140680450000300"/>
    <x v="95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1"/>
    <s v="MO"/>
    <n v="0"/>
    <x v="4"/>
    <s v="NF"/>
    <s v="WARM MOIST US"/>
    <n v="8"/>
    <x v="7"/>
    <x v="4"/>
    <s v="non-conifer"/>
    <n v="4764"/>
    <n v="47"/>
    <s v="WE"/>
    <s v="No"/>
    <n v="1332.2128029999999"/>
    <s v=" "/>
    <n v="1332.2128029999999"/>
    <n v="21495.531803000002"/>
  </r>
  <r>
    <n v="954"/>
    <s v="Polygon"/>
    <n v="5686"/>
    <s v="27c1fe01-d9e5-4b82-bdf1-fcb3f9bacbfd"/>
    <n v="8045000"/>
    <n v="3"/>
    <s v="USFS"/>
    <n v="33"/>
    <n v="6140680450000300"/>
    <x v="95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1"/>
    <s v="MO"/>
    <n v="0"/>
    <x v="4"/>
    <s v="NF"/>
    <s v="WARM MOIST US"/>
    <n v="8"/>
    <x v="7"/>
    <x v="4"/>
    <s v="non-conifer"/>
    <n v="4341"/>
    <n v="40"/>
    <s v="WE"/>
    <s v="No"/>
    <n v="879.24078699999995"/>
    <s v=" "/>
    <n v="879.24078699999995"/>
    <n v="13042.677039"/>
  </r>
  <r>
    <n v="955"/>
    <s v="Polygon"/>
    <n v="5687"/>
    <s v="ed47c8e9-75d5-4e18-a145-6215ae2362cc"/>
    <n v="8045000"/>
    <n v="3"/>
    <s v="USFS"/>
    <n v="33"/>
    <n v="6140680450000300"/>
    <x v="95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1"/>
    <s v="MO"/>
    <n v="0"/>
    <x v="4"/>
    <s v="NF"/>
    <s v="WARM MOIST US"/>
    <n v="8"/>
    <x v="7"/>
    <x v="4"/>
    <s v="non-conifer"/>
    <n v="4802"/>
    <n v="36"/>
    <s v="SW"/>
    <s v="No"/>
    <n v="509.02216499999997"/>
    <s v=" "/>
    <n v="509.02216499999997"/>
    <n v="8955.5970689999995"/>
  </r>
  <r>
    <n v="956"/>
    <s v="Polygon"/>
    <n v="5688"/>
    <s v="e01c2e9b-7737-4f39-b8cc-6ccf8a0cc7df"/>
    <n v="8045000"/>
    <n v="3"/>
    <s v="USFS"/>
    <n v="33"/>
    <n v="6140680450000310"/>
    <x v="95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4"/>
    <s v="MO"/>
    <n v="0"/>
    <x v="4"/>
    <s v="NF"/>
    <s v="WARM MOIST US"/>
    <n v="8"/>
    <x v="7"/>
    <x v="4"/>
    <s v="non-conifer"/>
    <n v="3620"/>
    <n v="53"/>
    <s v="WE"/>
    <s v="No"/>
    <n v="511.84202299999998"/>
    <s v=" "/>
    <n v="511.84202299999998"/>
    <n v="11694.498229999999"/>
  </r>
  <r>
    <n v="957"/>
    <s v="Polygon"/>
    <n v="5689"/>
    <s v="3b0c6c2e-f8fa-456c-a3e4-4430a9e2b978"/>
    <n v="8045000"/>
    <n v="3"/>
    <s v="USFS"/>
    <n v="33"/>
    <n v="6140680450000310"/>
    <x v="95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7"/>
    <s v="SX"/>
    <n v="1"/>
    <n v="6"/>
    <s v="MO"/>
    <n v="0"/>
    <x v="4"/>
    <s v="NF"/>
    <s v="WARM MOIST US"/>
    <n v="8"/>
    <x v="7"/>
    <x v="4"/>
    <s v="non-conifer"/>
    <n v="3514"/>
    <n v="59"/>
    <s v="WE"/>
    <s v="No"/>
    <n v="545.85279500000001"/>
    <s v=" "/>
    <n v="545.85279500000001"/>
    <n v="14770.938516"/>
  </r>
  <r>
    <n v="958"/>
    <s v="Polygon"/>
    <n v="5690"/>
    <s v="d69c9e36-8fa4-460f-b61f-5be179051668"/>
    <n v="8045000"/>
    <n v="3"/>
    <s v="USFS"/>
    <n v="33"/>
    <n v="6140680450000020"/>
    <x v="95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49"/>
    <s v="SD"/>
    <n v="1"/>
    <n v="1"/>
    <s v="MO"/>
    <n v="0"/>
    <x v="4"/>
    <s v="NF"/>
    <s v="HOT DRY US"/>
    <n v="8"/>
    <x v="11"/>
    <x v="12"/>
    <s v="non-conifer"/>
    <n v="4171"/>
    <n v="52"/>
    <s v="WE"/>
    <s v="No"/>
    <n v="465.93199600000003"/>
    <s v=" "/>
    <n v="465.93199600000003"/>
    <n v="9024.2035739999992"/>
  </r>
  <r>
    <n v="959"/>
    <s v="Polygon"/>
    <n v="5691"/>
    <s v="b0f6ba22-99be-4c06-b4be-2bb61dd1ed04"/>
    <n v="8045000"/>
    <n v="3"/>
    <s v="USFS"/>
    <n v="33"/>
    <n v="6140680450000160"/>
    <x v="95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48"/>
    <s v="GX"/>
    <n v="1"/>
    <n v="2"/>
    <s v="MO"/>
    <n v="0"/>
    <x v="4"/>
    <s v="NF"/>
    <s v="HOT DRY UH"/>
    <n v="8"/>
    <x v="6"/>
    <x v="7"/>
    <s v="non-conifer"/>
    <n v="4017"/>
    <n v="62"/>
    <s v="SW"/>
    <s v="No"/>
    <n v="1854.8994600000001"/>
    <s v=" "/>
    <n v="1854.8994600000001"/>
    <n v="56963.839159000003"/>
  </r>
  <r>
    <n v="960"/>
    <s v="Polygon"/>
    <n v="5692"/>
    <s v="9b849d4d-d7c3-4747-a4fc-9f6c65a8b552"/>
    <n v="8045000"/>
    <n v="3"/>
    <s v="USFS"/>
    <n v="33"/>
    <n v="6140680450000090"/>
    <x v="95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3"/>
    <s v="MO"/>
    <n v="0"/>
    <x v="4"/>
    <s v="NF"/>
    <s v="HOT DRY UH"/>
    <n v="8"/>
    <x v="6"/>
    <x v="7"/>
    <s v="non-conifer"/>
    <n v="3123"/>
    <n v="56"/>
    <s v="SW"/>
    <s v="No"/>
    <n v="929.96491800000001"/>
    <s v=" "/>
    <n v="929.96491800000001"/>
    <n v="17854.412061999999"/>
  </r>
  <r>
    <n v="961"/>
    <s v="Polygon"/>
    <n v="5693"/>
    <s v="271f3680-85a9-4d79-8ac0-550f8c5dd8ec"/>
    <n v="8045000"/>
    <n v="3"/>
    <s v="USFS"/>
    <n v="33"/>
    <n v="6140680450000090"/>
    <x v="96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3118"/>
    <n v="61"/>
    <s v="WE"/>
    <s v="No"/>
    <n v="669.10247200000003"/>
    <s v=" "/>
    <n v="669.10247200000003"/>
    <n v="11786.55027"/>
  </r>
  <r>
    <n v="962"/>
    <s v="Polygon"/>
    <n v="5694"/>
    <s v="09d639b2-3e79-4a82-b49c-57e2ba859cca"/>
    <n v="8045000"/>
    <n v="3"/>
    <s v="USFS"/>
    <n v="33"/>
    <n v="6140680450000340"/>
    <x v="96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48"/>
    <s v="GX"/>
    <n v="1"/>
    <n v="1"/>
    <s v="MO"/>
    <n v="0"/>
    <x v="4"/>
    <s v="NF"/>
    <s v="HOT DRY UH"/>
    <n v="8"/>
    <x v="6"/>
    <x v="7"/>
    <s v="non-conifer"/>
    <n v="3274"/>
    <n v="44"/>
    <s v="NW"/>
    <s v="No"/>
    <n v="488.25977699999999"/>
    <s v=" "/>
    <n v="488.25977699999999"/>
    <n v="8321.6221769999993"/>
  </r>
  <r>
    <n v="963"/>
    <s v="Polygon"/>
    <n v="5695"/>
    <s v="12b3d072-1627-43b6-9f6d-a4ae9d9046c5"/>
    <n v="8045000"/>
    <n v="3"/>
    <s v="USFS"/>
    <n v="33"/>
    <n v="6140680450000290"/>
    <x v="96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2"/>
    <s v="MO"/>
    <n v="0"/>
    <x v="4"/>
    <s v="NF"/>
    <s v="WARM MOIST US"/>
    <n v="8"/>
    <x v="7"/>
    <x v="4"/>
    <s v="non-conifer"/>
    <n v="2646"/>
    <n v="42"/>
    <s v="NW"/>
    <s v="No"/>
    <n v="668.25339099999997"/>
    <s v=" "/>
    <n v="668.25339099999997"/>
    <n v="10942.577359999999"/>
  </r>
  <r>
    <n v="964"/>
    <s v="Polygon"/>
    <n v="5696"/>
    <s v="3b115ad4-9204-4371-b103-db6e9902f350"/>
    <n v="8045000"/>
    <n v="3"/>
    <s v="USFS"/>
    <n v="33"/>
    <n v="6140680450000050"/>
    <x v="96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3"/>
    <s v="MO"/>
    <n v="0"/>
    <x v="4"/>
    <s v="NF"/>
    <s v="WARM MOIST US"/>
    <n v="8"/>
    <x v="7"/>
    <x v="4"/>
    <s v="non-conifer"/>
    <n v="2978"/>
    <n v="60"/>
    <s v="EA"/>
    <s v="No"/>
    <n v="1154.9771740000001"/>
    <s v=" "/>
    <n v="1154.9771740000001"/>
    <n v="32236.549939"/>
  </r>
  <r>
    <n v="965"/>
    <s v="Polygon"/>
    <n v="5697"/>
    <s v="cea663b3-38ea-4966-943d-9cad8960b4c1"/>
    <n v="8045000"/>
    <n v="3"/>
    <s v="USFS"/>
    <n v="33"/>
    <n v="6140680450000010"/>
    <x v="96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4121"/>
    <n v="61"/>
    <s v="SW"/>
    <s v="No"/>
    <n v="2094.4400129999999"/>
    <s v=" "/>
    <n v="2094.4400129999999"/>
    <n v="64243.316225000002"/>
  </r>
  <r>
    <n v="966"/>
    <s v="Polygon"/>
    <n v="5698"/>
    <s v="ef8f7c62-2588-46e9-9799-89a9bd58d7cc"/>
    <n v="8045000"/>
    <n v="3"/>
    <s v="USFS"/>
    <n v="31"/>
    <n v="6140680450000350"/>
    <x v="96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50"/>
    <s v="MD"/>
    <n v="1"/>
    <n v="1"/>
    <s v="MO"/>
    <n v="0"/>
    <x v="4"/>
    <s v="NF"/>
    <s v="COOL MOIST UH"/>
    <n v="8"/>
    <x v="3"/>
    <x v="11"/>
    <s v="non-conifer"/>
    <n v="4516"/>
    <n v="17"/>
    <s v="SW"/>
    <s v="No"/>
    <n v="429.17720800000001"/>
    <s v=" "/>
    <n v="429.17720800000001"/>
    <n v="5833.9356159999998"/>
  </r>
  <r>
    <n v="967"/>
    <s v="Polygon"/>
    <n v="5699"/>
    <s v="df282e2d-d49f-407f-ae35-1a2b33cb7d55"/>
    <n v="8045000"/>
    <n v="3"/>
    <s v="USFS"/>
    <n v="33"/>
    <n v="6140680450000330"/>
    <x v="96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1"/>
    <s v="MO"/>
    <n v="0"/>
    <x v="4"/>
    <s v="NF"/>
    <s v="WARM MOIST US"/>
    <n v="8"/>
    <x v="7"/>
    <x v="4"/>
    <s v="non-conifer"/>
    <n v="4294"/>
    <n v="52"/>
    <s v="WE"/>
    <s v="No"/>
    <n v="1765.9337840000001"/>
    <s v=" "/>
    <n v="1765.9337840000001"/>
    <n v="31924.011826000002"/>
  </r>
  <r>
    <n v="968"/>
    <s v="Polygon"/>
    <n v="5700"/>
    <s v="591b8038-e48a-4f61-b9b1-8d259ddb63ad"/>
    <n v="8045000"/>
    <n v="3"/>
    <s v="USFS"/>
    <n v="33"/>
    <n v="6140680450000350"/>
    <x v="96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1"/>
    <s v="MO"/>
    <n v="0"/>
    <x v="4"/>
    <s v="NF"/>
    <s v="WARM MOIST UH"/>
    <n v="8"/>
    <x v="9"/>
    <x v="5"/>
    <s v="non-conifer"/>
    <n v="3886"/>
    <n v="59"/>
    <s v="SW"/>
    <s v="No"/>
    <n v="469.28440699999999"/>
    <s v=" "/>
    <n v="469.28440699999999"/>
    <n v="9048.1331289999998"/>
  </r>
  <r>
    <n v="969"/>
    <s v="Polygon"/>
    <n v="5701"/>
    <s v="22e487a6-e563-4db1-903d-63f1ce3acb90"/>
    <n v="8045000"/>
    <n v="3"/>
    <s v="USFS"/>
    <n v="33"/>
    <n v="6140680450000350"/>
    <x v="96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48"/>
    <s v="GX"/>
    <n v="1"/>
    <n v="1"/>
    <s v="MO"/>
    <n v="0"/>
    <x v="4"/>
    <s v="NF"/>
    <s v="HOT DRY UH"/>
    <n v="8"/>
    <x v="6"/>
    <x v="7"/>
    <s v="non-conifer"/>
    <n v="3581"/>
    <n v="36"/>
    <s v="WE"/>
    <s v="No"/>
    <n v="284.46605599999998"/>
    <s v=" "/>
    <n v="284.46605599999998"/>
    <n v="3364.8658230000001"/>
  </r>
  <r>
    <n v="970"/>
    <s v="Polygon"/>
    <n v="5702"/>
    <s v="d46de419-a799-4888-9dfd-f6e4d08ef96a"/>
    <n v="8045000"/>
    <n v="3"/>
    <s v="USFS"/>
    <n v="33"/>
    <n v="6140680450000200"/>
    <x v="96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48"/>
    <s v="GX"/>
    <n v="1"/>
    <n v="3"/>
    <s v="MO"/>
    <n v="0"/>
    <x v="4"/>
    <s v="NF"/>
    <s v="HOT DRY UH"/>
    <n v="8"/>
    <x v="6"/>
    <x v="7"/>
    <s v="non-conifer"/>
    <n v="3655"/>
    <n v="44"/>
    <s v="WE"/>
    <s v="No"/>
    <n v="1348.6546530000001"/>
    <s v=" "/>
    <n v="1348.6546530000001"/>
    <n v="21922.678049999999"/>
  </r>
  <r>
    <n v="971"/>
    <s v="Polygon"/>
    <n v="5703"/>
    <s v="44702c03-075d-4889-8c0b-039ade88aae9"/>
    <n v="8045000"/>
    <n v="3"/>
    <s v="USFS"/>
    <n v="33"/>
    <n v="6140680450000030"/>
    <x v="97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48"/>
    <s v="GX"/>
    <n v="1"/>
    <n v="2"/>
    <s v="MO"/>
    <n v="0"/>
    <x v="4"/>
    <s v="NF"/>
    <s v="HOT DRY UH"/>
    <n v="8"/>
    <x v="6"/>
    <x v="7"/>
    <s v="non-conifer"/>
    <n v="3774"/>
    <n v="49"/>
    <s v="WE"/>
    <s v="No"/>
    <n v="1375.359471"/>
    <s v=" "/>
    <n v="1375.359471"/>
    <n v="58303.761343999999"/>
  </r>
  <r>
    <n v="972"/>
    <s v="Polygon"/>
    <n v="5704"/>
    <s v="ceb17832-8638-42f0-9c31-f3336e31ee3e"/>
    <n v="8045000"/>
    <n v="3"/>
    <s v="USFS"/>
    <n v="33"/>
    <n v="6140680450000260"/>
    <x v="97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7"/>
    <s v="SD"/>
    <n v="1"/>
    <n v="1"/>
    <s v="MO"/>
    <n v="0"/>
    <x v="4"/>
    <s v="NF"/>
    <s v="WARM MOIST US"/>
    <n v="8"/>
    <x v="7"/>
    <x v="4"/>
    <s v="non-conifer"/>
    <n v="4086"/>
    <n v="57"/>
    <s v="EA"/>
    <s v="No"/>
    <n v="757.02851299999998"/>
    <s v=" "/>
    <n v="757.02851299999998"/>
    <n v="23018.155739000002"/>
  </r>
  <r>
    <n v="973"/>
    <s v="Polygon"/>
    <n v="5705"/>
    <s v="3efdf752-997a-4430-8329-4a54c4a7c6aa"/>
    <n v="8045000"/>
    <n v="3"/>
    <s v="USFS"/>
    <n v="33"/>
    <n v="6140680450000130"/>
    <x v="97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3684"/>
    <n v="50"/>
    <s v="SO"/>
    <s v="No"/>
    <n v="841.69462199999998"/>
    <s v=" "/>
    <n v="841.69462199999998"/>
    <n v="17213.539621"/>
  </r>
  <r>
    <n v="974"/>
    <s v="Polygon"/>
    <n v="5706"/>
    <s v="a5ca5094-f6ba-49f7-8650-39a741ea9ddc"/>
    <n v="8045000"/>
    <n v="3"/>
    <s v="USFS"/>
    <n v="33"/>
    <n v="6140680450000360"/>
    <x v="97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7"/>
    <s v="GX"/>
    <n v="1"/>
    <n v="1"/>
    <s v="MO"/>
    <n v="0"/>
    <x v="4"/>
    <s v="NF"/>
    <s v="WARM MOIST US"/>
    <n v="8"/>
    <x v="7"/>
    <x v="4"/>
    <s v="non-conifer"/>
    <n v="3948"/>
    <n v="59"/>
    <s v="SO"/>
    <s v="No"/>
    <n v="840.71583399999997"/>
    <s v=" "/>
    <n v="840.71583399999997"/>
    <n v="23826.287705999999"/>
  </r>
  <r>
    <n v="975"/>
    <s v="Polygon"/>
    <n v="5707"/>
    <s v="55c0580b-7899-45d6-9151-9321a689cb3c"/>
    <n v="8045000"/>
    <n v="3"/>
    <s v="USFS"/>
    <n v="33"/>
    <n v="6140680450000210"/>
    <x v="97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48"/>
    <s v="GX"/>
    <n v="1"/>
    <n v="4"/>
    <s v="MO"/>
    <n v="0"/>
    <x v="4"/>
    <s v="NF"/>
    <s v="HOT DRY UH"/>
    <n v="8"/>
    <x v="6"/>
    <x v="7"/>
    <s v="non-conifer"/>
    <n v="3483"/>
    <n v="53"/>
    <s v="SW"/>
    <s v="No"/>
    <n v="949.65750500000001"/>
    <s v=" "/>
    <n v="949.65750500000001"/>
    <n v="23659.762075999999"/>
  </r>
  <r>
    <n v="976"/>
    <s v="Polygon"/>
    <n v="5708"/>
    <s v="1933d3fe-b991-4c43-b299-935f5bff20e8"/>
    <n v="8045000"/>
    <n v="3"/>
    <s v="USFS"/>
    <n v="32"/>
    <n v="6140680450000010"/>
    <x v="97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1"/>
    <s v="MO"/>
    <n v="0"/>
    <x v="4"/>
    <s v="NF"/>
    <s v="WARM MOIST US"/>
    <n v="8"/>
    <x v="7"/>
    <x v="4"/>
    <s v="non-conifer"/>
    <n v="4076"/>
    <n v="39"/>
    <s v="WE"/>
    <s v="No"/>
    <n v="412.07298400000002"/>
    <s v=" "/>
    <n v="412.07298400000002"/>
    <n v="6172.0325730000004"/>
  </r>
  <r>
    <n v="977"/>
    <s v="Polygon"/>
    <n v="5709"/>
    <s v="ad7f7b4d-ebe3-48d7-a842-e688a59c11eb"/>
    <n v="8045000"/>
    <n v="3"/>
    <s v="USFS"/>
    <n v="33"/>
    <n v="6140680450000260"/>
    <x v="97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7"/>
    <s v="GX"/>
    <n v="1"/>
    <n v="2"/>
    <s v="MO"/>
    <n v="0"/>
    <x v="4"/>
    <s v="NF"/>
    <s v="WARM MOIST US"/>
    <n v="8"/>
    <x v="7"/>
    <x v="4"/>
    <s v="non-conifer"/>
    <n v="4659"/>
    <n v="40"/>
    <s v="SO"/>
    <s v="No"/>
    <n v="1163.261698"/>
    <s v=" "/>
    <n v="1163.261698"/>
    <n v="31562.478995000001"/>
  </r>
  <r>
    <n v="978"/>
    <s v="Polygon"/>
    <n v="5710"/>
    <s v="bac000a0-e02b-4148-a36b-9ea9d70c0111"/>
    <n v="8045000"/>
    <n v="3"/>
    <s v="USFS"/>
    <n v="33"/>
    <n v="6140680450000110"/>
    <x v="97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3215"/>
    <n v="63"/>
    <s v="SE"/>
    <s v="No"/>
    <n v="1463.7835359999999"/>
    <s v=" "/>
    <n v="1463.7835359999999"/>
    <n v="60297.098088999999"/>
  </r>
  <r>
    <n v="979"/>
    <s v="Polygon"/>
    <n v="5711"/>
    <s v="c45a21c7-f50d-41fa-aa13-57c988f0d453"/>
    <n v="8045000"/>
    <n v="3"/>
    <s v="USFS"/>
    <n v="33"/>
    <n v="6140680450000040"/>
    <x v="97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5"/>
    <n v="1"/>
    <s v="MO"/>
    <n v="0"/>
    <x v="4"/>
    <s v="NF"/>
    <s v="WARM MOIST US"/>
    <n v="8"/>
    <x v="7"/>
    <x v="4"/>
    <s v="non-conifer"/>
    <n v="3137"/>
    <n v="46"/>
    <s v="SO"/>
    <s v="No"/>
    <n v="881.07360000000006"/>
    <s v=" "/>
    <n v="881.07360000000006"/>
    <n v="11232.086867"/>
  </r>
  <r>
    <n v="980"/>
    <s v="Polygon"/>
    <n v="5712"/>
    <s v="f6e2f1f7-e23e-4f78-a1a6-19d1de1cb181"/>
    <n v="8045000"/>
    <n v="3"/>
    <s v="USFS"/>
    <n v="33"/>
    <n v="6140680450000250"/>
    <x v="97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3249"/>
    <n v="64"/>
    <s v="NE"/>
    <s v="No"/>
    <n v="812.37867000000006"/>
    <s v=" "/>
    <n v="812.37867000000006"/>
    <n v="23791.679573000001"/>
  </r>
  <r>
    <n v="981"/>
    <s v="Polygon"/>
    <n v="5713"/>
    <s v="37e2c632-65df-42a9-a93d-ae44d0e54362"/>
    <n v="8045000"/>
    <n v="3"/>
    <s v="USFS"/>
    <n v="32"/>
    <n v="6140680450000370"/>
    <x v="98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5"/>
    <n v="1"/>
    <s v="MO"/>
    <n v="0"/>
    <x v="3"/>
    <s v="NF"/>
    <s v="COLD VERY MOIST US"/>
    <n v="8"/>
    <x v="4"/>
    <x v="4"/>
    <s v="non-conifer"/>
    <n v="4769"/>
    <n v="38"/>
    <s v="NE"/>
    <s v="No"/>
    <n v="680.06520799999998"/>
    <s v=" "/>
    <n v="680.06520799999998"/>
    <n v="12881.23523"/>
  </r>
  <r>
    <n v="982"/>
    <s v="Polygon"/>
    <n v="5714"/>
    <s v="eda70420-664b-4530-b0b5-cc27594ba4ac"/>
    <n v="8045000"/>
    <n v="3"/>
    <s v="USFS"/>
    <n v="33"/>
    <n v="6140680450000040"/>
    <x v="98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3671"/>
    <n v="64"/>
    <s v="WE"/>
    <s v="No"/>
    <n v="836.003557"/>
    <s v=" "/>
    <n v="836.003557"/>
    <n v="13311.225222999999"/>
  </r>
  <r>
    <n v="983"/>
    <s v="Polygon"/>
    <n v="5715"/>
    <s v="9f5b68f8-0c89-4a9a-8051-263adb8c3dcb"/>
    <n v="8045000"/>
    <n v="3"/>
    <s v="USFS"/>
    <n v="33"/>
    <n v="6140680450000130"/>
    <x v="98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3887"/>
    <n v="56"/>
    <s v="WE"/>
    <s v="No"/>
    <n v="687.51420599999994"/>
    <s v=" "/>
    <n v="687.51420599999994"/>
    <n v="15345.594679"/>
  </r>
  <r>
    <n v="984"/>
    <s v="Polygon"/>
    <n v="5716"/>
    <s v="63ee0c9c-2e91-493f-a491-44982e80580f"/>
    <n v="8045000"/>
    <n v="3"/>
    <s v="USFS"/>
    <n v="33"/>
    <n v="6140680450000310"/>
    <x v="98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7"/>
    <s v="GX"/>
    <n v="1"/>
    <n v="1"/>
    <s v="MO"/>
    <n v="0"/>
    <x v="4"/>
    <s v="NF"/>
    <s v="WARM MOIST US"/>
    <n v="8"/>
    <x v="7"/>
    <x v="4"/>
    <s v="non-conifer"/>
    <n v="4528"/>
    <n v="24"/>
    <s v="EA"/>
    <s v="No"/>
    <n v="312.55610100000001"/>
    <s v=" "/>
    <n v="312.55610100000001"/>
    <n v="4485.1916529999999"/>
  </r>
  <r>
    <n v="985"/>
    <s v="Polygon"/>
    <n v="5717"/>
    <s v="a4621519-72f8-494d-a57c-c5c5275b43f9"/>
    <n v="8045000"/>
    <n v="3"/>
    <s v="USFS"/>
    <n v="33"/>
    <n v="6140680450000300"/>
    <x v="98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GX"/>
    <n v="1"/>
    <n v="1"/>
    <s v="MO"/>
    <n v="0"/>
    <x v="4"/>
    <s v="NF"/>
    <s v="WARM MOIST US"/>
    <n v="8"/>
    <x v="7"/>
    <x v="4"/>
    <s v="non-conifer"/>
    <n v="3880"/>
    <n v="38"/>
    <s v="EA"/>
    <s v="No"/>
    <n v="1283.6697899999999"/>
    <s v=" "/>
    <n v="1283.6697899999999"/>
    <n v="21916.536623"/>
  </r>
  <r>
    <n v="986"/>
    <s v="Polygon"/>
    <n v="5718"/>
    <s v="cbb1e258-9137-45b1-bc69-e747685d6513"/>
    <n v="8045000"/>
    <n v="3"/>
    <s v="USFS"/>
    <n v="33"/>
    <n v="6140680450000030"/>
    <x v="98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48"/>
    <s v="GX"/>
    <n v="1"/>
    <n v="6"/>
    <s v="MO"/>
    <n v="0"/>
    <x v="4"/>
    <s v="NF"/>
    <s v="HOT DRY UH"/>
    <n v="8"/>
    <x v="6"/>
    <x v="7"/>
    <s v="non-conifer"/>
    <n v="3954"/>
    <n v="55"/>
    <s v="WE"/>
    <s v="No"/>
    <n v="615.43197199999997"/>
    <s v=" "/>
    <n v="615.43197199999997"/>
    <n v="18340.119294"/>
  </r>
  <r>
    <n v="987"/>
    <s v="Polygon"/>
    <n v="5719"/>
    <s v="c1ac6745-0f64-43cb-9ccc-f9b6448a0e25"/>
    <n v="8045000"/>
    <n v="3"/>
    <s v="USFS"/>
    <n v="33"/>
    <n v="6140680450000370"/>
    <x v="98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1"/>
    <s v="MO"/>
    <n v="0"/>
    <x v="4"/>
    <s v="NF"/>
    <s v="WARM MOIST US"/>
    <n v="8"/>
    <x v="7"/>
    <x v="4"/>
    <s v="non-conifer"/>
    <n v="3627"/>
    <n v="55"/>
    <s v="EA"/>
    <s v="No"/>
    <n v="830.58549800000003"/>
    <s v=" "/>
    <n v="830.58549800000003"/>
    <n v="17109.312835000001"/>
  </r>
  <r>
    <n v="988"/>
    <s v="Polygon"/>
    <n v="5720"/>
    <s v="99566a12-af47-45ee-9a23-1354a9acb6db"/>
    <n v="8045000"/>
    <n v="3"/>
    <s v="USFS"/>
    <n v="33"/>
    <n v="6140680450000080"/>
    <x v="98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"/>
    <n v="2"/>
    <s v="MO"/>
    <n v="0"/>
    <x v="4"/>
    <s v="NF"/>
    <s v="WARM MOIST US"/>
    <n v="8"/>
    <x v="7"/>
    <x v="4"/>
    <s v="non-conifer"/>
    <n v="4793"/>
    <n v="50"/>
    <s v="SW"/>
    <s v="No"/>
    <n v="4059.0690450000002"/>
    <s v=" "/>
    <n v="4059.0690450000002"/>
    <n v="119779.859914"/>
  </r>
  <r>
    <n v="989"/>
    <s v="Polygon"/>
    <n v="5721"/>
    <s v="0bb44ed9-b50f-4c18-b282-4aa5cf04fcaf"/>
    <n v="8045000"/>
    <n v="3"/>
    <s v="USFS"/>
    <n v="33"/>
    <n v="6140680450000270"/>
    <x v="98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"/>
    <n v="2"/>
    <s v="MO"/>
    <n v="0"/>
    <x v="4"/>
    <s v="NF"/>
    <s v="WARM MOIST US"/>
    <n v="8"/>
    <x v="7"/>
    <x v="4"/>
    <s v="non-conifer"/>
    <n v="4617"/>
    <n v="66"/>
    <s v="SW"/>
    <s v="No"/>
    <n v="798.61244099999999"/>
    <s v=" "/>
    <n v="798.61244099999999"/>
    <n v="13932.590861000001"/>
  </r>
  <r>
    <n v="990"/>
    <s v="Polygon"/>
    <n v="5722"/>
    <s v="14bc7ffc-7e89-438c-bef3-d87cf0b08d76"/>
    <n v="8045000"/>
    <n v="3"/>
    <s v="USFS"/>
    <n v="33"/>
    <n v="6140680450000080"/>
    <x v="98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"/>
    <n v="3"/>
    <s v="MO"/>
    <n v="0"/>
    <x v="4"/>
    <s v="NF"/>
    <s v="WARM MOIST US"/>
    <n v="8"/>
    <x v="7"/>
    <x v="4"/>
    <s v="non-conifer"/>
    <n v="4198"/>
    <n v="61"/>
    <s v="SW"/>
    <s v="No"/>
    <n v="929.45209699999998"/>
    <s v=" "/>
    <n v="929.45209699999998"/>
    <n v="39309.110993000002"/>
  </r>
  <r>
    <n v="991"/>
    <s v="Polygon"/>
    <n v="5723"/>
    <s v="6d0e3939-85c6-4a1b-b012-6f11ec7a320f"/>
    <n v="8045000"/>
    <n v="3"/>
    <s v="USFS"/>
    <n v="33"/>
    <n v="6140680450000380"/>
    <x v="99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48"/>
    <s v="GX"/>
    <n v="1"/>
    <n v="1"/>
    <s v="MO"/>
    <n v="0"/>
    <x v="4"/>
    <s v="NF"/>
    <s v="HOT DRY UH"/>
    <n v="8"/>
    <x v="6"/>
    <x v="7"/>
    <s v="non-conifer"/>
    <n v="3298"/>
    <n v="61"/>
    <s v="WE"/>
    <s v="No"/>
    <n v="702.28811800000005"/>
    <s v=" "/>
    <n v="702.28811800000005"/>
    <n v="14564.293522"/>
  </r>
  <r>
    <n v="992"/>
    <s v="Polygon"/>
    <n v="5724"/>
    <s v="f5c5ab36-b9ed-412e-821a-65ee56899f0b"/>
    <n v="8045000"/>
    <n v="3"/>
    <s v="USFS"/>
    <n v="33"/>
    <n v="6140680450000140"/>
    <x v="99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3542"/>
    <n v="52"/>
    <s v="EA"/>
    <s v="No"/>
    <n v="2521.1024630000002"/>
    <s v=" "/>
    <n v="2521.1024630000002"/>
    <n v="99311.828695000004"/>
  </r>
  <r>
    <n v="993"/>
    <s v="Polygon"/>
    <n v="5725"/>
    <s v="06b2a246-9bfb-4dc4-8f7e-c853b64b2ddb"/>
    <n v="8045000"/>
    <n v="3"/>
    <s v="USFS"/>
    <n v="33"/>
    <n v="6140680450000360"/>
    <x v="99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5"/>
    <n v="2"/>
    <s v="MO"/>
    <n v="0"/>
    <x v="4"/>
    <s v="NF"/>
    <s v="WARM MOIST US"/>
    <n v="8"/>
    <x v="7"/>
    <x v="4"/>
    <s v="non-conifer"/>
    <n v="3433"/>
    <n v="51"/>
    <s v="NE"/>
    <s v="No"/>
    <n v="1750.5196020000001"/>
    <s v=" "/>
    <n v="1750.5196020000001"/>
    <n v="32225.582546000001"/>
  </r>
  <r>
    <n v="994"/>
    <s v="Polygon"/>
    <n v="5726"/>
    <s v="dad97336-71ae-4056-b0f7-1451f13ac5af"/>
    <n v="8045000"/>
    <n v="3"/>
    <s v="USFS"/>
    <n v="33"/>
    <n v="6140680450000060"/>
    <x v="99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3293"/>
    <n v="59"/>
    <s v="SW"/>
    <s v="No"/>
    <n v="8200.9498769999991"/>
    <s v=" "/>
    <n v="8200.9498769999991"/>
    <n v="398931.82037600002"/>
  </r>
  <r>
    <n v="995"/>
    <s v="Polygon"/>
    <n v="5727"/>
    <s v="7b943740-00a0-4feb-b407-7c842a172838"/>
    <n v="8045000"/>
    <n v="3"/>
    <s v="USFS"/>
    <n v="33"/>
    <n v="6140680450000170"/>
    <x v="99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3"/>
    <s v="MO"/>
    <n v="0"/>
    <x v="4"/>
    <s v="NF"/>
    <s v="HOT DRY UH"/>
    <n v="8"/>
    <x v="6"/>
    <x v="7"/>
    <s v="non-conifer"/>
    <n v="4049"/>
    <n v="52"/>
    <s v="SO"/>
    <s v="No"/>
    <n v="1090.9458179999999"/>
    <s v=" "/>
    <n v="1090.9458179999999"/>
    <n v="23640.827944000001"/>
  </r>
  <r>
    <n v="996"/>
    <s v="Polygon"/>
    <n v="5728"/>
    <s v="4edc6749-e4cd-40a6-b216-4b86d4bad07f"/>
    <n v="8045000"/>
    <n v="3"/>
    <s v="USFS"/>
    <n v="33"/>
    <n v="6140680450000230"/>
    <x v="99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48"/>
    <s v="GX"/>
    <n v="1"/>
    <n v="2"/>
    <s v="MO"/>
    <n v="0"/>
    <x v="4"/>
    <s v="NF"/>
    <s v="HOT DRY UH"/>
    <n v="8"/>
    <x v="6"/>
    <x v="7"/>
    <s v="non-conifer"/>
    <n v="3787"/>
    <n v="56"/>
    <s v="WE"/>
    <s v="No"/>
    <n v="1657.727864"/>
    <s v=" "/>
    <n v="1657.727864"/>
    <n v="50754.796404000001"/>
  </r>
  <r>
    <n v="997"/>
    <s v="Polygon"/>
    <n v="5729"/>
    <s v="151fb0d4-b1ba-4a2d-8e65-f023e3f762f3"/>
    <n v="8045000"/>
    <n v="3"/>
    <s v="USFS"/>
    <n v="33"/>
    <n v="6140680450000370"/>
    <x v="99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48"/>
    <s v="GX"/>
    <n v="1"/>
    <n v="7"/>
    <s v="MO"/>
    <n v="0"/>
    <x v="4"/>
    <s v="NF"/>
    <s v="HOT DRY UH"/>
    <n v="8"/>
    <x v="6"/>
    <x v="7"/>
    <s v="non-conifer"/>
    <n v="4069"/>
    <n v="31"/>
    <s v="WE"/>
    <s v="No"/>
    <n v="561.58336199999997"/>
    <s v=" "/>
    <n v="561.58336199999997"/>
    <n v="7151.4031199999999"/>
  </r>
  <r>
    <n v="998"/>
    <s v="Polygon"/>
    <n v="5730"/>
    <s v="d5c4de2d-3a93-497d-ad73-3d87453bf6a8"/>
    <n v="8045000"/>
    <n v="3"/>
    <s v="USFS"/>
    <n v="33"/>
    <n v="6140680450000240"/>
    <x v="99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7"/>
    <s v="GX"/>
    <n v="1"/>
    <n v="1"/>
    <s v="MO"/>
    <n v="0"/>
    <x v="4"/>
    <s v="NF"/>
    <s v="WARM MOIST US"/>
    <n v="8"/>
    <x v="7"/>
    <x v="4"/>
    <s v="non-conifer"/>
    <n v="4810"/>
    <n v="20"/>
    <s v="NO"/>
    <s v="No"/>
    <n v="323.05284399999999"/>
    <s v=" "/>
    <n v="323.05284399999999"/>
    <n v="3522.7881050000001"/>
  </r>
  <r>
    <n v="999"/>
    <s v="Polygon"/>
    <n v="5731"/>
    <s v="d154377b-6f6c-4c5c-bf0f-33ce26f6529d"/>
    <n v="8045000"/>
    <n v="3"/>
    <s v="USFS"/>
    <n v="33"/>
    <n v="6140680450000280"/>
    <x v="99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1"/>
    <s v="MO"/>
    <n v="0"/>
    <x v="4"/>
    <s v="NF"/>
    <s v="WARM MOIST US"/>
    <n v="8"/>
    <x v="7"/>
    <x v="4"/>
    <s v="non-conifer"/>
    <n v="4587"/>
    <n v="40"/>
    <s v="WE"/>
    <s v="No"/>
    <n v="2405.7470029999999"/>
    <s v=" "/>
    <n v="2405.7470029999999"/>
    <n v="47333.559374999997"/>
  </r>
  <r>
    <n v="1000"/>
    <s v="Polygon"/>
    <n v="5732"/>
    <s v="488401c6-3a8a-42d5-915f-48314eba29dc"/>
    <n v="8045000"/>
    <n v="3"/>
    <s v="USFS"/>
    <n v="33"/>
    <n v="6140680450000380"/>
    <x v="99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7"/>
    <s v="GX"/>
    <n v="1"/>
    <n v="1"/>
    <s v="MO"/>
    <n v="0"/>
    <x v="4"/>
    <s v="NF"/>
    <s v="WARM MOIST US"/>
    <n v="8"/>
    <x v="7"/>
    <x v="4"/>
    <s v="non-conifer"/>
    <n v="4666"/>
    <n v="16"/>
    <s v="WE"/>
    <s v="No"/>
    <n v="818.14170200000001"/>
    <s v=" "/>
    <n v="818.14170200000001"/>
    <n v="11666.388113999999"/>
  </r>
  <r>
    <n v="1001"/>
    <s v="Polygon"/>
    <n v="5733"/>
    <s v="ae2db5f9-2299-4c1d-8c51-a450340062f4"/>
    <n v="8045000"/>
    <n v="3"/>
    <s v="USFS"/>
    <n v="33"/>
    <n v="6140680450000300"/>
    <x v="100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1"/>
    <s v="MO"/>
    <n v="0"/>
    <x v="4"/>
    <s v="NF"/>
    <s v="WARM MOIST US"/>
    <n v="8"/>
    <x v="7"/>
    <x v="4"/>
    <s v="non-conifer"/>
    <n v="4708"/>
    <n v="45"/>
    <s v="SW"/>
    <s v="No"/>
    <n v="1122.7920180000001"/>
    <s v=" "/>
    <n v="1122.7920180000001"/>
    <n v="12235.251112"/>
  </r>
  <r>
    <n v="1002"/>
    <s v="Polygon"/>
    <n v="5734"/>
    <s v="82f3e454-e6b0-4360-a519-1ddc7d78a110"/>
    <n v="8045000"/>
    <n v="3"/>
    <s v="USFS"/>
    <n v="33"/>
    <n v="6140680450000380"/>
    <x v="100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7"/>
    <s v="GX"/>
    <n v="1"/>
    <n v="0"/>
    <s v="UA"/>
    <n v="0"/>
    <x v="4"/>
    <s v="NF"/>
    <s v="WARM MOIST US"/>
    <n v="8"/>
    <x v="7"/>
    <x v="4"/>
    <s v="non-conifer"/>
    <n v="4817"/>
    <n v="50"/>
    <s v="SW"/>
    <s v="No"/>
    <n v="519.77989200000002"/>
    <s v=" "/>
    <n v="519.77989200000002"/>
    <n v="6075.2747879999997"/>
  </r>
  <r>
    <n v="1003"/>
    <s v="Polygon"/>
    <n v="5735"/>
    <s v="aa85c431-6d79-40df-b712-75e00b10bc0a"/>
    <n v="8045000"/>
    <n v="3"/>
    <s v="USFS"/>
    <n v="33"/>
    <n v="6140680450000380"/>
    <x v="100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2"/>
    <s v="MO"/>
    <n v="0"/>
    <x v="4"/>
    <s v="NF"/>
    <s v="WARM MOIST US"/>
    <n v="8"/>
    <x v="7"/>
    <x v="4"/>
    <s v="non-conifer"/>
    <n v="4931"/>
    <n v="48"/>
    <s v="SW"/>
    <s v="No"/>
    <n v="385.07319899999999"/>
    <s v=" "/>
    <n v="385.07319899999999"/>
    <n v="5836.552079"/>
  </r>
  <r>
    <n v="1004"/>
    <s v="Polygon"/>
    <n v="5736"/>
    <s v="612d0d9b-4ebb-4639-b4bb-0c00c94877bc"/>
    <n v="8045000"/>
    <n v="3"/>
    <s v="USFS"/>
    <n v="33"/>
    <n v="6140680450000300"/>
    <x v="100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2"/>
    <s v="MO"/>
    <n v="0"/>
    <x v="4"/>
    <s v="NF"/>
    <s v="WARM MOIST US"/>
    <n v="8"/>
    <x v="7"/>
    <x v="4"/>
    <s v="non-conifer"/>
    <n v="5157"/>
    <n v="27"/>
    <s v="WE"/>
    <s v="No"/>
    <n v="790.12077299999999"/>
    <s v=" "/>
    <n v="790.12077299999999"/>
    <n v="15507.705867999999"/>
  </r>
  <r>
    <n v="1005"/>
    <s v="Polygon"/>
    <n v="5737"/>
    <s v="0162766d-db09-44bf-9f9d-4164e9d34567"/>
    <n v="8045000"/>
    <n v="3"/>
    <s v="USFS"/>
    <n v="33"/>
    <n v="6140680450000390"/>
    <x v="100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2"/>
    <s v="MO"/>
    <n v="0"/>
    <x v="4"/>
    <s v="NF"/>
    <s v="WARM MOIST UH"/>
    <n v="8"/>
    <x v="9"/>
    <x v="5"/>
    <s v="non-conifer"/>
    <n v="3890"/>
    <n v="31"/>
    <s v="NW"/>
    <s v="No"/>
    <n v="471.070154"/>
    <s v=" "/>
    <n v="471.070154"/>
    <n v="4937.1272660000004"/>
  </r>
  <r>
    <n v="1006"/>
    <s v="Polygon"/>
    <n v="5738"/>
    <s v="8f382189-391c-46cc-999c-3f1a8fb8e90b"/>
    <n v="8045000"/>
    <n v="3"/>
    <s v="USFS"/>
    <n v="33"/>
    <n v="6140680450000220"/>
    <x v="100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3893"/>
    <n v="55"/>
    <s v="WE"/>
    <s v="No"/>
    <n v="1189.9079609999999"/>
    <s v=" "/>
    <n v="1189.9079609999999"/>
    <n v="27621.701463000001"/>
  </r>
  <r>
    <n v="1007"/>
    <s v="Polygon"/>
    <n v="5739"/>
    <s v="5769cebd-036a-4200-b33b-4ca01aa3ebe5"/>
    <n v="8045000"/>
    <n v="3"/>
    <s v="USFS"/>
    <n v="33"/>
    <n v="6140680450000390"/>
    <x v="100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5"/>
    <s v="MO"/>
    <n v="0"/>
    <x v="4"/>
    <s v="NF"/>
    <s v="WARM MOIST UH"/>
    <n v="8"/>
    <x v="9"/>
    <x v="5"/>
    <s v="non-conifer"/>
    <n v="3234"/>
    <n v="64"/>
    <s v="NE"/>
    <s v="No"/>
    <n v="1249.178118"/>
    <s v=" "/>
    <n v="1249.178118"/>
    <n v="23186.977639000001"/>
  </r>
  <r>
    <n v="1008"/>
    <s v="Polygon"/>
    <n v="5740"/>
    <s v="fea8791a-50c5-44e5-b5f7-7dca81205dec"/>
    <n v="8045000"/>
    <n v="3"/>
    <s v="USFS"/>
    <n v="33"/>
    <n v="6140680450000360"/>
    <x v="100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7"/>
    <s v="GX"/>
    <n v="1"/>
    <n v="4"/>
    <s v="MO"/>
    <n v="0"/>
    <x v="4"/>
    <s v="NF"/>
    <s v="WARM MOIST US"/>
    <n v="8"/>
    <x v="7"/>
    <x v="4"/>
    <s v="non-conifer"/>
    <n v="3498"/>
    <n v="59"/>
    <s v="SO"/>
    <s v="No"/>
    <n v="1608.783604"/>
    <s v=" "/>
    <n v="1608.783604"/>
    <n v="45166.220839000001"/>
  </r>
  <r>
    <n v="1009"/>
    <s v="Polygon"/>
    <n v="5741"/>
    <s v="cc3699d5-b28b-48fe-bfad-17b8ef8c1c3a"/>
    <n v="8045000"/>
    <n v="3"/>
    <s v="USFS"/>
    <n v="33"/>
    <n v="6140680450000230"/>
    <x v="100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6"/>
    <s v="SX"/>
    <n v="5"/>
    <n v="88"/>
    <s v="MO"/>
    <n v="0"/>
    <x v="4"/>
    <s v="NF"/>
    <s v="WARM MOIST US"/>
    <n v="88"/>
    <x v="7"/>
    <x v="4"/>
    <s v="non-conifer"/>
    <n v="3158"/>
    <n v="62"/>
    <s v="WE"/>
    <s v="No"/>
    <n v="628.09149200000002"/>
    <s v="H"/>
    <n v="628.09149200000002"/>
    <n v="14452.849319000001"/>
  </r>
  <r>
    <n v="1010"/>
    <s v="Polygon"/>
    <n v="5742"/>
    <s v="d2deebee-c070-47cc-81a9-f755550020f9"/>
    <n v="8045000"/>
    <n v="3"/>
    <s v="USFS"/>
    <n v="33"/>
    <n v="6140680450000320"/>
    <x v="100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2"/>
    <s v="MO"/>
    <n v="0"/>
    <x v="4"/>
    <s v="NF"/>
    <s v="WARM MOIST US"/>
    <n v="8"/>
    <x v="7"/>
    <x v="4"/>
    <s v="non-conifer"/>
    <n v="4532"/>
    <n v="54"/>
    <s v="WE"/>
    <s v="No"/>
    <n v="961.15405899999996"/>
    <s v=" "/>
    <n v="961.15405899999996"/>
    <n v="22423.877395"/>
  </r>
  <r>
    <n v="1011"/>
    <s v="Polygon"/>
    <n v="5743"/>
    <s v="94b6eda8-093b-4366-97a9-ee3a99388104"/>
    <n v="8045000"/>
    <n v="3"/>
    <s v="USFS"/>
    <n v="31"/>
    <n v="6140680450000000"/>
    <x v="101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50"/>
    <s v="MD"/>
    <n v="1"/>
    <n v="2"/>
    <s v="MO"/>
    <n v="0"/>
    <x v="4"/>
    <s v="NF"/>
    <s v="COOL MOIST UH"/>
    <n v="8"/>
    <x v="3"/>
    <x v="11"/>
    <s v="non-conifer"/>
    <n v="4569"/>
    <n v="29"/>
    <s v="EA"/>
    <s v="No"/>
    <n v="642.54153199999996"/>
    <s v=" "/>
    <n v="642.53781400000003"/>
    <n v="7973.7008949999999"/>
  </r>
  <r>
    <n v="1012"/>
    <s v="Polygon"/>
    <n v="5744"/>
    <s v="fa31bf19-5341-45f9-b307-75a00c09cc0f"/>
    <n v="8045000"/>
    <n v="3"/>
    <s v="USFS"/>
    <n v="33"/>
    <n v="6140680450000020"/>
    <x v="101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1"/>
    <s v="MO"/>
    <n v="0"/>
    <x v="4"/>
    <s v="NF"/>
    <s v="WARM MOIST UH"/>
    <n v="8"/>
    <x v="9"/>
    <x v="5"/>
    <s v="non-conifer"/>
    <n v="4686"/>
    <n v="7"/>
    <s v="NE"/>
    <s v="No"/>
    <n v="308.61100499999998"/>
    <s v=" "/>
    <n v="308.61100499999998"/>
    <n v="3293.5099660000001"/>
  </r>
  <r>
    <n v="1013"/>
    <s v="Polygon"/>
    <n v="5745"/>
    <s v="330b08ff-adef-406a-bf74-dd5686d5e864"/>
    <n v="8045000"/>
    <n v="3"/>
    <s v="USFS"/>
    <n v="33"/>
    <n v="6140680450000320"/>
    <x v="101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1"/>
    <s v="MO"/>
    <n v="0"/>
    <x v="4"/>
    <s v="NF"/>
    <s v="WARM MOIST UH"/>
    <n v="8"/>
    <x v="9"/>
    <x v="5"/>
    <s v="non-conifer"/>
    <n v="4672"/>
    <n v="41"/>
    <s v="NE"/>
    <s v="No"/>
    <n v="148.32334299999999"/>
    <s v=" "/>
    <n v="148.30209300000001"/>
    <n v="959.739914"/>
  </r>
  <r>
    <n v="1014"/>
    <s v="Polygon"/>
    <n v="5746"/>
    <s v="1156dc7a-ace9-4e6a-bad2-5f6db1d1c4c6"/>
    <n v="8045000"/>
    <n v="3"/>
    <s v="USFS"/>
    <n v="33"/>
    <n v="6140680450000020"/>
    <x v="101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4413"/>
    <n v="43"/>
    <s v="SW"/>
    <s v="No"/>
    <n v="6050.3807489999999"/>
    <s v=" "/>
    <n v="6040.4895880000004"/>
    <n v="187271.76682799999"/>
  </r>
  <r>
    <n v="1015"/>
    <s v="Polygon"/>
    <n v="5747"/>
    <s v="ca545cc0-86c8-4f78-9863-50764267b1a1"/>
    <n v="8045000"/>
    <n v="3"/>
    <s v="USFS"/>
    <n v="33"/>
    <n v="6140680450000290"/>
    <x v="101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2956"/>
    <n v="62"/>
    <s v="NE"/>
    <s v="No"/>
    <n v="1863.460548"/>
    <s v=" "/>
    <n v="1863.460548"/>
    <n v="32971.091885000002"/>
  </r>
  <r>
    <n v="1016"/>
    <s v="Polygon"/>
    <n v="5748"/>
    <s v="57f012c3-624e-4259-ad31-039e267e2f69"/>
    <n v="8045000"/>
    <n v="3"/>
    <s v="USFS"/>
    <n v="33"/>
    <n v="6140680450000070"/>
    <x v="101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3"/>
    <s v="MO"/>
    <n v="0"/>
    <x v="4"/>
    <s v="NF"/>
    <s v="HOT DRY UH"/>
    <n v="8"/>
    <x v="6"/>
    <x v="7"/>
    <s v="non-conifer"/>
    <n v="2773"/>
    <n v="53"/>
    <s v="WE"/>
    <s v="No"/>
    <n v="652.989282"/>
    <s v=" "/>
    <n v="652.68168300000002"/>
    <n v="21106.676675999999"/>
  </r>
  <r>
    <n v="1017"/>
    <s v="Polygon"/>
    <n v="5749"/>
    <s v="e0517b22-10f2-4f99-8b25-6abb2b4b6cca"/>
    <n v="8045000"/>
    <n v="3"/>
    <s v="USFS"/>
    <n v="33"/>
    <n v="6140680450000250"/>
    <x v="101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3268"/>
    <n v="54"/>
    <s v="SW"/>
    <s v="No"/>
    <n v="797.67128300000002"/>
    <s v=" "/>
    <n v="797.67128300000002"/>
    <n v="24949.122008999999"/>
  </r>
  <r>
    <n v="1018"/>
    <s v="Polygon"/>
    <n v="5750"/>
    <s v="81148248-9a8a-46a7-a957-409d55319199"/>
    <n v="8045000"/>
    <n v="3"/>
    <s v="USFS"/>
    <n v="33"/>
    <n v="6140680450000410"/>
    <x v="101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3835"/>
    <n v="61"/>
    <s v="SW"/>
    <s v="No"/>
    <n v="330.71644300000003"/>
    <s v=" "/>
    <n v="330.60029800000001"/>
    <n v="4224.0736399999996"/>
  </r>
  <r>
    <n v="1019"/>
    <s v="Polygon"/>
    <n v="5751"/>
    <s v="5fcc82dc-1e3e-4d05-be54-e5c7736558e2"/>
    <n v="8045000"/>
    <n v="1"/>
    <s v="USFS"/>
    <n v="14"/>
    <n v="6140680450000410"/>
    <x v="101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8"/>
    <s v="AB"/>
    <n v="99"/>
    <n v="0"/>
    <s v="UA"/>
    <n v="0"/>
    <x v="4"/>
    <s v="NF"/>
    <s v="ADMIN"/>
    <s v=" "/>
    <x v="8"/>
    <x v="6"/>
    <s v="non veg"/>
    <n v="3867"/>
    <n v="60"/>
    <s v="SW"/>
    <s v="No"/>
    <n v="423.187252"/>
    <s v=" "/>
    <n v="423.13305600000001"/>
    <n v="3879.8596699999998"/>
  </r>
  <r>
    <n v="1020"/>
    <s v="Polygon"/>
    <n v="5752"/>
    <s v="fcd345ba-c314-4481-93a6-d8e2a655a6ad"/>
    <n v="8045000"/>
    <n v="3"/>
    <s v="USFS"/>
    <n v="33"/>
    <n v="6140680450000140"/>
    <x v="101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3742"/>
    <n v="60"/>
    <s v="WE"/>
    <s v="No"/>
    <n v="5413.0195839999997"/>
    <s v=" "/>
    <n v="5413.0049159999999"/>
    <n v="189222.82986699999"/>
  </r>
  <r>
    <n v="1021"/>
    <s v="Polygon"/>
    <n v="5753"/>
    <s v="77560f7e-3569-4f50-8bf0-7a912fd8eac8"/>
    <n v="8045000"/>
    <n v="3"/>
    <s v="USFS"/>
    <n v="33"/>
    <n v="6140680450000290"/>
    <x v="102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3945"/>
    <n v="40"/>
    <s v="SW"/>
    <s v="No"/>
    <n v="1638.7616860000001"/>
    <s v=" "/>
    <n v="1638.0278740000001"/>
    <n v="41501.692509"/>
  </r>
  <r>
    <n v="1022"/>
    <s v="Polygon"/>
    <n v="5754"/>
    <s v="ea8f47a1-80ce-4383-8efa-6d9c4dc80cb4"/>
    <n v="8045000"/>
    <n v="3"/>
    <s v="USFS"/>
    <n v="33"/>
    <n v="6140680450000290"/>
    <x v="102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1"/>
    <s v="MO"/>
    <n v="0"/>
    <x v="4"/>
    <s v="NF"/>
    <s v="WARM MOIST US"/>
    <n v="8"/>
    <x v="7"/>
    <x v="4"/>
    <s v="non-conifer"/>
    <n v="3437"/>
    <n v="60"/>
    <s v="EA"/>
    <s v="No"/>
    <n v="343.85399100000001"/>
    <s v=" "/>
    <n v="343.85399100000001"/>
    <n v="5238.6501909999997"/>
  </r>
  <r>
    <n v="1023"/>
    <s v="Polygon"/>
    <n v="5755"/>
    <s v="e281eecf-d04c-496e-bdc4-163dd4cc47a9"/>
    <n v="8045000"/>
    <n v="3"/>
    <s v="USFS"/>
    <n v="33"/>
    <n v="6140680450000320"/>
    <x v="102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1"/>
    <s v="MO"/>
    <n v="0"/>
    <x v="4"/>
    <s v="NF"/>
    <s v="WARM MOIST US"/>
    <n v="8"/>
    <x v="7"/>
    <x v="4"/>
    <s v="non-conifer"/>
    <n v="3447"/>
    <n v="64"/>
    <s v="EA"/>
    <s v="No"/>
    <n v="381.37498599999998"/>
    <s v=" "/>
    <n v="381.37498599999998"/>
    <n v="6625.4576290000005"/>
  </r>
  <r>
    <n v="1024"/>
    <s v="Polygon"/>
    <n v="5756"/>
    <s v="50c55ee4-2b0d-4829-b6fd-7e7a5d286dec"/>
    <n v="8045000"/>
    <n v="3"/>
    <s v="USFS"/>
    <n v="33"/>
    <n v="6140680450000340"/>
    <x v="102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1"/>
    <s v="MO"/>
    <n v="0"/>
    <x v="4"/>
    <s v="NF"/>
    <s v="WARM MOIST US"/>
    <n v="8"/>
    <x v="7"/>
    <x v="4"/>
    <s v="non-conifer"/>
    <n v="3784"/>
    <n v="67"/>
    <s v="NE"/>
    <s v="No"/>
    <n v="811.11872900000003"/>
    <s v=" "/>
    <n v="811.11872900000003"/>
    <n v="11255.008994"/>
  </r>
  <r>
    <n v="1025"/>
    <s v="Polygon"/>
    <n v="5757"/>
    <s v="f5a8893d-cb6a-486e-9935-22a2330c850a"/>
    <n v="8045000"/>
    <n v="3"/>
    <s v="USFS"/>
    <n v="33"/>
    <n v="6140680450000400"/>
    <x v="102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1"/>
    <s v="MO"/>
    <n v="0"/>
    <x v="4"/>
    <s v="NF"/>
    <s v="WARM MOIST US"/>
    <n v="8"/>
    <x v="7"/>
    <x v="4"/>
    <s v="non-conifer"/>
    <n v="3499"/>
    <n v="64"/>
    <s v="EA"/>
    <s v="No"/>
    <n v="374.51838500000002"/>
    <s v=" "/>
    <n v="374.51838500000002"/>
    <n v="4805.0364980000004"/>
  </r>
  <r>
    <n v="1026"/>
    <s v="Polygon"/>
    <n v="5758"/>
    <s v="d816b16a-a485-4314-9b40-bd21b4c6b9e0"/>
    <n v="8045000"/>
    <n v="3"/>
    <s v="USFS"/>
    <n v="33"/>
    <n v="6140680450000410"/>
    <x v="102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1"/>
    <s v="MO"/>
    <n v="0"/>
    <x v="4"/>
    <s v="NF"/>
    <s v="WARM MOIST US"/>
    <n v="8"/>
    <x v="7"/>
    <x v="4"/>
    <s v="non-conifer"/>
    <n v="3518"/>
    <n v="59"/>
    <s v="NE"/>
    <s v="No"/>
    <n v="416.94682999999998"/>
    <s v=" "/>
    <n v="416.94682999999998"/>
    <n v="5279.0427799999998"/>
  </r>
  <r>
    <n v="1027"/>
    <s v="Polygon"/>
    <n v="5759"/>
    <s v="8a848b63-61fd-4ecf-9a19-b5f63fd56bc7"/>
    <n v="8045000"/>
    <n v="3"/>
    <s v="USFS"/>
    <n v="33"/>
    <n v="6140680450000400"/>
    <x v="102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1"/>
    <s v="MO"/>
    <n v="0"/>
    <x v="4"/>
    <s v="NF"/>
    <s v="WARM MOIST US"/>
    <n v="8"/>
    <x v="7"/>
    <x v="4"/>
    <s v="non-conifer"/>
    <n v="3932"/>
    <n v="48"/>
    <s v="NE"/>
    <s v="No"/>
    <n v="1610.225449"/>
    <s v=" "/>
    <n v="1610.225449"/>
    <n v="25156.340048999999"/>
  </r>
  <r>
    <n v="1028"/>
    <s v="Polygon"/>
    <n v="5760"/>
    <s v="fb45ec0f-2c85-4f6e-be91-07d93442808b"/>
    <n v="8045000"/>
    <n v="3"/>
    <s v="USFS"/>
    <n v="33"/>
    <n v="6140680450000410"/>
    <x v="102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3320"/>
    <n v="54"/>
    <s v="SW"/>
    <s v="No"/>
    <n v="2653.7540669999998"/>
    <s v=" "/>
    <n v="2653.6743889999998"/>
    <n v="150897.46770899999"/>
  </r>
  <r>
    <n v="1029"/>
    <s v="Polygon"/>
    <n v="5761"/>
    <s v="4e78af40-a901-4a4c-9a94-c0078d2cb489"/>
    <n v="8045000"/>
    <n v="3"/>
    <s v="USFS"/>
    <n v="33"/>
    <n v="6140680450000410"/>
    <x v="102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3688"/>
    <n v="50"/>
    <s v="SW"/>
    <s v="No"/>
    <n v="5935.9940210000004"/>
    <s v=" "/>
    <n v="5935.7720600000002"/>
    <n v="458190.26470200001"/>
  </r>
  <r>
    <n v="1030"/>
    <s v="Polygon"/>
    <n v="5762"/>
    <s v="0664b91e-a86e-402d-abab-962ab5624b44"/>
    <n v="8045000"/>
    <n v="3"/>
    <s v="USFS"/>
    <n v="33"/>
    <n v="6140680450000240"/>
    <x v="102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3230"/>
    <n v="58"/>
    <s v="SO"/>
    <s v="No"/>
    <n v="5761.2610990000003"/>
    <s v=" "/>
    <n v="5761.2610990000003"/>
    <n v="377966.51456799998"/>
  </r>
  <r>
    <n v="1031"/>
    <s v="Polygon"/>
    <n v="5763"/>
    <s v="c68a7505-9da8-4cf8-b8b7-a7cabd598021"/>
    <n v="8045000"/>
    <n v="3"/>
    <s v="USFS"/>
    <n v="33"/>
    <n v="6140680450000420"/>
    <x v="103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2862"/>
    <n v="57"/>
    <s v="SW"/>
    <s v="No"/>
    <n v="3541.391678"/>
    <s v=" "/>
    <n v="3541.4177589999999"/>
    <n v="217415.705334"/>
  </r>
  <r>
    <n v="1032"/>
    <s v="Polygon"/>
    <n v="5764"/>
    <s v="cc280929-d9d2-4f06-a42a-86878b0794f4"/>
    <n v="8045000"/>
    <n v="1"/>
    <s v="USFS"/>
    <n v="12"/>
    <n v="6140680450000420"/>
    <x v="103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8"/>
    <s v="AB"/>
    <n v="99"/>
    <n v="0"/>
    <s v="UA"/>
    <n v="0"/>
    <x v="5"/>
    <s v="NF"/>
    <s v="ADMIN"/>
    <s v=" "/>
    <x v="8"/>
    <x v="6"/>
    <s v="non veg"/>
    <n v="3059"/>
    <n v="52"/>
    <s v="SW"/>
    <s v="No"/>
    <n v="12093.880803"/>
    <s v=" "/>
    <n v="12093.606791"/>
    <n v="120909.69178199999"/>
  </r>
  <r>
    <n v="1033"/>
    <s v="Polygon"/>
    <n v="5765"/>
    <s v="c8a212bc-ce72-4434-9a61-ee970c52c9a3"/>
    <n v="8045000"/>
    <n v="3"/>
    <s v="USFS"/>
    <n v="33"/>
    <n v="6140680450000260"/>
    <x v="103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3"/>
    <s v="MO"/>
    <n v="0"/>
    <x v="4"/>
    <s v="NF"/>
    <s v="HOT DRY UH"/>
    <n v="8"/>
    <x v="6"/>
    <x v="7"/>
    <s v="non-conifer"/>
    <n v="3736"/>
    <n v="57"/>
    <s v="SW"/>
    <s v="No"/>
    <n v="2703.9841529999999"/>
    <s v=" "/>
    <n v="2703.9841529999999"/>
    <n v="160126.476142"/>
  </r>
  <r>
    <n v="1034"/>
    <s v="Polygon"/>
    <n v="5766"/>
    <s v="6a82b6a7-7b5a-4ea4-984b-5b1bc97a91a7"/>
    <n v="8045000"/>
    <n v="3"/>
    <s v="USFS"/>
    <n v="33"/>
    <n v="6140680450000260"/>
    <x v="103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5"/>
    <s v="MO"/>
    <n v="0"/>
    <x v="4"/>
    <s v="NF"/>
    <s v="HOT DRY UH"/>
    <n v="8"/>
    <x v="6"/>
    <x v="7"/>
    <s v="non-conifer"/>
    <n v="3460"/>
    <n v="60"/>
    <s v="WE"/>
    <s v="No"/>
    <n v="859.559664"/>
    <s v=" "/>
    <n v="859.559664"/>
    <n v="27415.406899000001"/>
  </r>
  <r>
    <n v="1035"/>
    <s v="Polygon"/>
    <n v="5767"/>
    <s v="89f0f753-4020-4884-815f-0e907b127ba4"/>
    <n v="8045000"/>
    <n v="3"/>
    <s v="USFS"/>
    <n v="33"/>
    <n v="6140680450000360"/>
    <x v="103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3689"/>
    <n v="54"/>
    <s v="WE"/>
    <s v="No"/>
    <n v="709.58840899999996"/>
    <s v=" "/>
    <n v="709.58840899999996"/>
    <n v="17250.49595"/>
  </r>
  <r>
    <n v="1036"/>
    <s v="Polygon"/>
    <n v="5768"/>
    <s v="11171dfc-b69c-4be3-b950-c17343ff2b53"/>
    <n v="8045000"/>
    <n v="3"/>
    <s v="USFS"/>
    <n v="33"/>
    <n v="6140680450000420"/>
    <x v="103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3385"/>
    <n v="57"/>
    <s v="SE"/>
    <s v="No"/>
    <n v="2948.7460930000002"/>
    <s v=" "/>
    <n v="2948.7460930000002"/>
    <n v="111805.866843"/>
  </r>
  <r>
    <n v="1037"/>
    <s v="Polygon"/>
    <n v="5769"/>
    <s v="04823747-fc96-4a7e-9e9c-acadaa261b66"/>
    <n v="8045000"/>
    <n v="3"/>
    <s v="USFS"/>
    <n v="33"/>
    <n v="6140680450000420"/>
    <x v="103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3496"/>
    <n v="57"/>
    <s v="SE"/>
    <s v="No"/>
    <n v="2864.2028150000001"/>
    <s v=" "/>
    <n v="2864.2028150000001"/>
    <n v="159538.235476"/>
  </r>
  <r>
    <n v="1038"/>
    <s v="Polygon"/>
    <n v="5770"/>
    <s v="7aa2ac4c-cb93-4c61-b75b-21caa6e04e23"/>
    <n v="8045000"/>
    <n v="3"/>
    <s v="USFS"/>
    <n v="33"/>
    <n v="6140680450000040"/>
    <x v="103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3427"/>
    <n v="56"/>
    <s v="SW"/>
    <s v="No"/>
    <n v="4356.6774720000003"/>
    <s v=" "/>
    <n v="4356.6774720000003"/>
    <n v="349423.47252499999"/>
  </r>
  <r>
    <n v="1039"/>
    <s v="Polygon"/>
    <n v="5771"/>
    <s v="abd1d442-50a3-41f7-8cb9-8f2c8987d20b"/>
    <n v="8045000"/>
    <n v="3"/>
    <s v="USFS"/>
    <n v="33"/>
    <n v="6140680450000420"/>
    <x v="103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4049"/>
    <n v="41"/>
    <s v="SE"/>
    <s v="No"/>
    <n v="817.25338299999999"/>
    <s v=" "/>
    <n v="817.25338299999999"/>
    <n v="18961.58812"/>
  </r>
  <r>
    <n v="1040"/>
    <s v="Polygon"/>
    <n v="5772"/>
    <s v="c5e361ff-c90a-4b78-a24b-dc6f7c17eaee"/>
    <n v="8045000"/>
    <n v="3"/>
    <s v="USFS"/>
    <n v="33"/>
    <n v="6140680450000070"/>
    <x v="103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3160"/>
    <n v="54"/>
    <s v="WE"/>
    <s v="No"/>
    <n v="4185.087751"/>
    <s v=" "/>
    <n v="4185.087751"/>
    <n v="221503.19298200001"/>
  </r>
  <r>
    <n v="1041"/>
    <s v="Polygon"/>
    <n v="5773"/>
    <s v="e188d009-abbe-402b-bc39-e646b1f38752"/>
    <n v="8045000"/>
    <n v="3"/>
    <s v="USFS"/>
    <n v="33"/>
    <n v="6140680450000240"/>
    <x v="104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3204"/>
    <n v="58"/>
    <s v="EA"/>
    <s v="No"/>
    <n v="2220.9104470000002"/>
    <s v=" "/>
    <n v="2220.9104470000002"/>
    <n v="114041.562095"/>
  </r>
  <r>
    <n v="1042"/>
    <s v="Polygon"/>
    <n v="5774"/>
    <s v="ca4b63b0-1c8e-4021-bbd2-f3e14b4436c5"/>
    <n v="8045000"/>
    <n v="3"/>
    <s v="USFS"/>
    <n v="33"/>
    <n v="6140680450000300"/>
    <x v="104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1"/>
    <s v="MO"/>
    <n v="0"/>
    <x v="4"/>
    <s v="NF"/>
    <s v="WARM MOIST US"/>
    <n v="8"/>
    <x v="7"/>
    <x v="4"/>
    <s v="non-conifer"/>
    <n v="4133"/>
    <n v="40"/>
    <s v="WE"/>
    <s v="No"/>
    <n v="414.15742899999998"/>
    <s v=" "/>
    <n v="414.15742899999998"/>
    <n v="6536.2243600000002"/>
  </r>
  <r>
    <n v="1043"/>
    <s v="Polygon"/>
    <n v="5775"/>
    <s v="2fbc768b-e737-4aec-910d-b1ac266eadf7"/>
    <n v="8045000"/>
    <n v="1"/>
    <s v="USFS"/>
    <n v="14"/>
    <n v="6140680450000220"/>
    <x v="104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8"/>
    <s v="AB"/>
    <n v="99"/>
    <n v="0"/>
    <s v="UA"/>
    <n v="0"/>
    <x v="5"/>
    <s v="NF"/>
    <s v="ADMIN"/>
    <n v="8"/>
    <x v="8"/>
    <x v="6"/>
    <s v="non veg"/>
    <n v="4609"/>
    <n v="42"/>
    <s v="WE"/>
    <s v="No"/>
    <n v="4237.7329460000001"/>
    <s v=" "/>
    <n v="4237.7329460000001"/>
    <n v="39649.264287999998"/>
  </r>
  <r>
    <n v="1044"/>
    <s v="Polygon"/>
    <n v="5776"/>
    <s v="e5ef7d34-b455-49db-a682-514d2b19e4c8"/>
    <n v="8045000"/>
    <n v="3"/>
    <s v="USFS"/>
    <n v="33"/>
    <n v="6140680450000280"/>
    <x v="104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GX"/>
    <n v="1"/>
    <n v="3"/>
    <s v="MO"/>
    <n v="0"/>
    <x v="4"/>
    <s v="NF"/>
    <s v="WARM MOIST US"/>
    <n v="8"/>
    <x v="7"/>
    <x v="4"/>
    <s v="non-conifer"/>
    <n v="4813"/>
    <n v="55"/>
    <s v="WE"/>
    <s v="No"/>
    <n v="1255.967574"/>
    <s v=" "/>
    <n v="1255.967574"/>
    <n v="36515.72032"/>
  </r>
  <r>
    <n v="1045"/>
    <s v="Polygon"/>
    <n v="5777"/>
    <s v="f61ed2e8-ba97-4782-a21b-c02309c12b26"/>
    <n v="8045000"/>
    <n v="3"/>
    <s v="USFS"/>
    <n v="33"/>
    <n v="6140680450000270"/>
    <x v="104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GX"/>
    <n v="1"/>
    <n v="1"/>
    <s v="MO"/>
    <n v="0"/>
    <x v="4"/>
    <s v="NF"/>
    <s v="WARM MOIST US"/>
    <n v="8"/>
    <x v="7"/>
    <x v="4"/>
    <s v="non-conifer"/>
    <n v="4626"/>
    <n v="41"/>
    <s v="WE"/>
    <s v="No"/>
    <n v="1660.6967549999999"/>
    <s v=" "/>
    <n v="1660.6967549999999"/>
    <n v="41582.558147000003"/>
  </r>
  <r>
    <n v="1046"/>
    <s v="Polygon"/>
    <n v="5778"/>
    <s v="b23a9cb2-e7f2-40ea-855e-b29e67d3bbce"/>
    <n v="8045000"/>
    <n v="3"/>
    <s v="USFS"/>
    <n v="33"/>
    <n v="6140680450000430"/>
    <x v="104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1"/>
    <s v="MO"/>
    <n v="0"/>
    <x v="4"/>
    <s v="NF"/>
    <s v="WARM MOIST UH"/>
    <n v="4"/>
    <x v="9"/>
    <x v="5"/>
    <s v="non-conifer"/>
    <n v="4356"/>
    <n v="44"/>
    <s v="EA"/>
    <s v="No"/>
    <n v="386.40001100000001"/>
    <s v=" "/>
    <n v="386.40001100000001"/>
    <n v="6273.3566639999999"/>
  </r>
  <r>
    <n v="1047"/>
    <s v="Polygon"/>
    <n v="5779"/>
    <s v="d34f54a3-b542-46bf-926a-a21624402b34"/>
    <n v="8045000"/>
    <n v="3"/>
    <s v="USFS"/>
    <n v="33"/>
    <n v="6140680450000270"/>
    <x v="104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7"/>
    <s v="GX"/>
    <n v="1"/>
    <n v="2"/>
    <s v="MO"/>
    <n v="0"/>
    <x v="4"/>
    <s v="NF"/>
    <s v="WARM MOIST US"/>
    <n v="8"/>
    <x v="7"/>
    <x v="4"/>
    <s v="non-conifer"/>
    <n v="4410"/>
    <n v="51"/>
    <s v="SW"/>
    <s v="No"/>
    <n v="1205.2900589999999"/>
    <s v=" "/>
    <n v="1205.2900589999999"/>
    <n v="19163.994076999999"/>
  </r>
  <r>
    <n v="1048"/>
    <s v="Polygon"/>
    <n v="5780"/>
    <s v="ba7cc545-5749-43f9-8a2d-7cc8f96a6c8b"/>
    <n v="8045000"/>
    <n v="3"/>
    <s v="USFS"/>
    <n v="33"/>
    <n v="6140680450000310"/>
    <x v="104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3"/>
    <s v="MO"/>
    <n v="0"/>
    <x v="4"/>
    <s v="NF"/>
    <s v="WARM MOIST US"/>
    <n v="8"/>
    <x v="7"/>
    <x v="4"/>
    <s v="non-conifer"/>
    <n v="4511"/>
    <n v="37"/>
    <s v="EA"/>
    <s v="No"/>
    <n v="1337.1432500000001"/>
    <s v=" "/>
    <n v="1337.1432500000001"/>
    <n v="25588.052890999999"/>
  </r>
  <r>
    <n v="1049"/>
    <s v="Polygon"/>
    <n v="5781"/>
    <s v="d2f738db-5491-4d1c-a634-c87acae132a7"/>
    <n v="8045000"/>
    <n v="3"/>
    <s v="USFS"/>
    <n v="33"/>
    <n v="6140680450000430"/>
    <x v="104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3"/>
    <s v="MO"/>
    <n v="0"/>
    <x v="4"/>
    <s v="NF"/>
    <s v="WARM MOIST US"/>
    <n v="8"/>
    <x v="7"/>
    <x v="4"/>
    <s v="non-conifer"/>
    <n v="4524"/>
    <n v="55"/>
    <s v="WE"/>
    <s v="No"/>
    <n v="1025.0997460000001"/>
    <s v=" "/>
    <n v="1025.0997460000001"/>
    <n v="24322.625672999999"/>
  </r>
  <r>
    <n v="1050"/>
    <s v="Polygon"/>
    <n v="5782"/>
    <s v="39ec96e5-3c2e-42f9-b2f1-40dd7c4d8a21"/>
    <n v="8045000"/>
    <n v="3"/>
    <s v="USFS"/>
    <n v="32"/>
    <n v="6140680450000260"/>
    <x v="104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5"/>
    <n v="1"/>
    <s v="MO"/>
    <n v="0"/>
    <x v="4"/>
    <s v="NF"/>
    <s v="WARM MOIST US"/>
    <n v="6"/>
    <x v="7"/>
    <x v="4"/>
    <s v="non-conifer"/>
    <n v="4026"/>
    <n v="60"/>
    <s v="EA"/>
    <s v="No"/>
    <n v="1000.902157"/>
    <s v=" "/>
    <n v="1000.902157"/>
    <n v="33024.574389000001"/>
  </r>
  <r>
    <n v="1051"/>
    <s v="Polygon"/>
    <n v="5783"/>
    <s v="89574e26-523a-4a84-87f8-93054da99cda"/>
    <n v="8048000"/>
    <n v="3"/>
    <s v="USFS"/>
    <n v="33"/>
    <n v="6140680480000010"/>
    <x v="105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3888"/>
    <n v="50"/>
    <s v="NW"/>
    <s v="No"/>
    <n v="810.06587100000002"/>
    <s v=" "/>
    <n v="810.06587100000002"/>
    <n v="17753.487615999999"/>
  </r>
  <r>
    <n v="1052"/>
    <s v="Polygon"/>
    <n v="5784"/>
    <s v="08cb8a6b-9d24-4c77-9e3d-cf657132d243"/>
    <n v="8048000"/>
    <n v="3"/>
    <s v="USFS"/>
    <n v="32"/>
    <n v="6140680480000040"/>
    <x v="105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"/>
    <n v="1"/>
    <s v="MO"/>
    <n v="0"/>
    <x v="3"/>
    <s v="NF"/>
    <s v="COLD VERY MOIST US"/>
    <n v="8"/>
    <x v="4"/>
    <x v="4"/>
    <s v="non-conifer"/>
    <n v="5188"/>
    <n v="57"/>
    <s v="NO"/>
    <s v="No"/>
    <n v="349.254616"/>
    <s v=" "/>
    <n v="349.254616"/>
    <n v="5797.7407519999997"/>
  </r>
  <r>
    <n v="1053"/>
    <s v="Polygon"/>
    <n v="5785"/>
    <s v="c59d4582-84dd-4e15-9e2b-f29e9b6d5ec4"/>
    <n v="8048000"/>
    <n v="3"/>
    <s v="USFS"/>
    <n v="33"/>
    <n v="6140680480000060"/>
    <x v="105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3215"/>
    <n v="66"/>
    <s v="SE"/>
    <s v="No"/>
    <n v="1555.9371040000001"/>
    <s v=" "/>
    <n v="1555.9371040000001"/>
    <n v="40832.341488999999"/>
  </r>
  <r>
    <n v="1054"/>
    <s v="Polygon"/>
    <n v="5786"/>
    <s v="1b2fbada-5f13-47db-a2ce-54cb04dc44ea"/>
    <n v="8048000"/>
    <n v="3"/>
    <s v="USFS"/>
    <n v="33"/>
    <n v="6140680480000060"/>
    <x v="105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3"/>
    <s v="MO"/>
    <n v="0"/>
    <x v="4"/>
    <s v="NF"/>
    <s v="WARM MOIST UH"/>
    <n v="8"/>
    <x v="9"/>
    <x v="5"/>
    <s v="non-conifer"/>
    <n v="4332"/>
    <n v="50"/>
    <s v="NE"/>
    <s v="No"/>
    <n v="855.03923699999996"/>
    <s v=" "/>
    <n v="855.03923699999996"/>
    <n v="14620.361430999999"/>
  </r>
  <r>
    <n v="1055"/>
    <s v="Polygon"/>
    <n v="5787"/>
    <s v="5adaa16c-632b-43c0-9460-7285a3b2c7ad"/>
    <n v="8048000"/>
    <n v="3"/>
    <s v="USFS"/>
    <n v="32"/>
    <n v="6140680480000070"/>
    <x v="105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5"/>
    <n v="2"/>
    <s v="MO"/>
    <n v="0"/>
    <x v="3"/>
    <s v="NF"/>
    <s v="COLD VERY MOIST US"/>
    <n v="8"/>
    <x v="4"/>
    <x v="4"/>
    <s v="non-conifer"/>
    <n v="4730"/>
    <n v="57"/>
    <s v="NO"/>
    <s v="No"/>
    <n v="821.89880200000005"/>
    <s v=" "/>
    <n v="821.89880200000005"/>
    <n v="15026.158357"/>
  </r>
  <r>
    <n v="1056"/>
    <s v="Polygon"/>
    <n v="5788"/>
    <s v="a6d13e36-54f8-4d9f-9374-5fe33eb3e748"/>
    <n v="8048000"/>
    <n v="3"/>
    <s v="USFS"/>
    <n v="33"/>
    <n v="6140680480000080"/>
    <x v="105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4022"/>
    <n v="63"/>
    <s v="SE"/>
    <s v="No"/>
    <n v="1735.13428"/>
    <s v=" "/>
    <n v="1734.947347"/>
    <n v="101377.334863"/>
  </r>
  <r>
    <n v="1057"/>
    <s v="Polygon"/>
    <n v="5789"/>
    <s v="6800ce1e-782f-493a-b841-96cd928feb61"/>
    <n v="8048000"/>
    <n v="3"/>
    <s v="USFS"/>
    <n v="33"/>
    <n v="6140680480000080"/>
    <x v="105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1"/>
    <n v="2"/>
    <s v="MO"/>
    <n v="0"/>
    <x v="4"/>
    <s v="NF"/>
    <s v="WARM MOIST US"/>
    <n v="8"/>
    <x v="7"/>
    <x v="4"/>
    <s v="non-conifer"/>
    <n v="3883"/>
    <n v="49"/>
    <s v="EA"/>
    <s v="No"/>
    <n v="485.13121599999999"/>
    <s v=" "/>
    <n v="485.13121599999999"/>
    <n v="6714.1127319999996"/>
  </r>
  <r>
    <n v="1058"/>
    <s v="Polygon"/>
    <n v="5790"/>
    <s v="a46ecbc4-e8d1-4920-832e-cdecf2d0fbbe"/>
    <n v="8048000"/>
    <n v="3"/>
    <s v="USFS"/>
    <n v="33"/>
    <n v="6140680480000090"/>
    <x v="105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1"/>
    <n v="3"/>
    <s v="MO"/>
    <n v="0"/>
    <x v="4"/>
    <s v="NF"/>
    <s v="WARM MOIST US"/>
    <n v="8"/>
    <x v="7"/>
    <x v="4"/>
    <s v="non-conifer"/>
    <n v="3082"/>
    <n v="49"/>
    <s v="EA"/>
    <s v="No"/>
    <n v="581.97836800000005"/>
    <s v=" "/>
    <n v="581.97836800000005"/>
    <n v="12101.522994000001"/>
  </r>
  <r>
    <n v="1059"/>
    <s v="Polygon"/>
    <n v="5791"/>
    <s v="57ba7596-0ffc-4d55-aaea-12bc78cbbd38"/>
    <n v="8048000"/>
    <n v="3"/>
    <s v="USFS"/>
    <n v="33"/>
    <n v="6140680480000090"/>
    <x v="105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5"/>
    <s v="MO"/>
    <n v="0"/>
    <x v="4"/>
    <s v="NF"/>
    <s v="WARM MOIST US"/>
    <n v="8"/>
    <x v="7"/>
    <x v="4"/>
    <s v="non-conifer"/>
    <n v="3842"/>
    <n v="61"/>
    <s v="WE"/>
    <s v="No"/>
    <n v="875.39290100000005"/>
    <s v=" "/>
    <n v="875.39290100000005"/>
    <n v="24946.326139000001"/>
  </r>
  <r>
    <n v="1060"/>
    <s v="Polygon"/>
    <n v="5792"/>
    <s v="2518db57-68c1-4c00-9cbd-7fab0d47d6e9"/>
    <n v="8048000"/>
    <n v="3"/>
    <s v="USFS"/>
    <n v="33"/>
    <n v="6140680480000090"/>
    <x v="105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4124"/>
    <n v="52"/>
    <s v="SE"/>
    <s v="No"/>
    <n v="4408.5435770000004"/>
    <s v=" "/>
    <n v="4408.3960530000004"/>
    <n v="116784.683785"/>
  </r>
  <r>
    <n v="1061"/>
    <s v="Polygon"/>
    <n v="5793"/>
    <s v="47699c58-6c09-43a1-aa28-ce255607511c"/>
    <n v="8048000"/>
    <n v="3"/>
    <s v="USFS"/>
    <n v="33"/>
    <n v="6140680480000090"/>
    <x v="106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1"/>
    <n v="1"/>
    <s v="MO"/>
    <n v="0"/>
    <x v="4"/>
    <s v="NF"/>
    <s v="WARM MOIST US"/>
    <n v="8"/>
    <x v="7"/>
    <x v="4"/>
    <s v="non-conifer"/>
    <n v="4226"/>
    <n v="67"/>
    <s v="NE"/>
    <s v="No"/>
    <n v="802.36082299999998"/>
    <s v=" "/>
    <n v="802.36082299999998"/>
    <n v="12696.752420000001"/>
  </r>
  <r>
    <n v="1062"/>
    <s v="Polygon"/>
    <n v="5794"/>
    <s v="fc4dc746-1986-4eb6-8c30-95983d7f270b"/>
    <n v="8048000"/>
    <n v="3"/>
    <s v="USFS"/>
    <n v="33"/>
    <n v="6140680480000100"/>
    <x v="106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6"/>
    <s v="SX"/>
    <n v="1"/>
    <n v="1"/>
    <s v="MO"/>
    <n v="0"/>
    <x v="4"/>
    <s v="NF"/>
    <s v="WARM MOIST US"/>
    <n v="8"/>
    <x v="7"/>
    <x v="4"/>
    <s v="non-conifer"/>
    <n v="4117"/>
    <n v="60"/>
    <s v="SE"/>
    <s v="No"/>
    <n v="1563.5050650000001"/>
    <s v=" "/>
    <n v="1563.5050650000001"/>
    <n v="63651.682523000003"/>
  </r>
  <r>
    <n v="1063"/>
    <s v="Polygon"/>
    <n v="5795"/>
    <s v="55f0c31d-abb4-4510-8699-860d36d15b95"/>
    <n v="8048000"/>
    <n v="3"/>
    <s v="USFS"/>
    <n v="33"/>
    <n v="6140680480000100"/>
    <x v="106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6"/>
    <s v="SX"/>
    <n v="1"/>
    <n v="2"/>
    <s v="MO"/>
    <n v="0"/>
    <x v="4"/>
    <s v="NF"/>
    <s v="WARM MOIST US"/>
    <n v="8"/>
    <x v="7"/>
    <x v="4"/>
    <s v="non-conifer"/>
    <n v="3567"/>
    <n v="40"/>
    <s v="SE"/>
    <s v="No"/>
    <n v="1590.822132"/>
    <s v=" "/>
    <n v="1590.822132"/>
    <n v="28574.046189000001"/>
  </r>
  <r>
    <n v="1064"/>
    <s v="Polygon"/>
    <n v="5796"/>
    <s v="3393ec36-6b7a-41e2-95cf-9d64f4c6cdfc"/>
    <n v="8048000"/>
    <n v="3"/>
    <s v="USFS"/>
    <n v="33"/>
    <n v="6140680480000100"/>
    <x v="106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"/>
    <n v="1"/>
    <s v="MO"/>
    <n v="0"/>
    <x v="4"/>
    <s v="NF"/>
    <s v="WARM MOIST US"/>
    <n v="8"/>
    <x v="7"/>
    <x v="4"/>
    <s v="non-conifer"/>
    <n v="3324"/>
    <n v="36"/>
    <s v="SO"/>
    <s v="No"/>
    <n v="1136.8841660000001"/>
    <s v=" "/>
    <n v="1136.8841660000001"/>
    <n v="19620.540638999999"/>
  </r>
  <r>
    <n v="1065"/>
    <s v="Polygon"/>
    <n v="5797"/>
    <s v="ff7b7567-84e9-4f82-a455-49ee42903191"/>
    <n v="8048000"/>
    <n v="3"/>
    <s v="USFS"/>
    <n v="33"/>
    <n v="6140680480000100"/>
    <x v="106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5"/>
    <n v="4"/>
    <s v="MO"/>
    <n v="0"/>
    <x v="4"/>
    <s v="NF"/>
    <s v="WARM MOIST US"/>
    <n v="8"/>
    <x v="7"/>
    <x v="4"/>
    <s v="non-conifer"/>
    <n v="4484"/>
    <n v="61"/>
    <s v="WE"/>
    <s v="No"/>
    <n v="1672.9748529999999"/>
    <s v=" "/>
    <n v="1672.9748529999999"/>
    <n v="32899.428599999999"/>
  </r>
  <r>
    <n v="1066"/>
    <s v="Polygon"/>
    <n v="5798"/>
    <s v="10043890-c1b9-4b4e-a1a6-f719f55fa913"/>
    <n v="8048000"/>
    <n v="3"/>
    <s v="USFS"/>
    <n v="33"/>
    <n v="6140680480000110"/>
    <x v="106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3"/>
    <s v="MO"/>
    <n v="0"/>
    <x v="4"/>
    <s v="NF"/>
    <s v="WARM MOIST US"/>
    <n v="8"/>
    <x v="7"/>
    <x v="4"/>
    <s v="non-conifer"/>
    <n v="4239"/>
    <n v="61"/>
    <s v="NW"/>
    <s v="No"/>
    <n v="680.55558299999996"/>
    <s v=" "/>
    <n v="680.55558299999996"/>
    <n v="9570.4944620000006"/>
  </r>
  <r>
    <n v="1067"/>
    <s v="Polygon"/>
    <n v="5799"/>
    <s v="da626992-e758-46b6-874c-a396c3e217fe"/>
    <n v="8048000"/>
    <n v="3"/>
    <s v="USFS"/>
    <n v="33"/>
    <n v="6140680480000110"/>
    <x v="106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3"/>
    <s v="MO"/>
    <n v="0"/>
    <x v="4"/>
    <s v="NF"/>
    <s v="WARM MOIST US"/>
    <n v="8"/>
    <x v="7"/>
    <x v="4"/>
    <s v="non-conifer"/>
    <n v="4258"/>
    <n v="62"/>
    <s v="NW"/>
    <s v="No"/>
    <n v="692.38124600000003"/>
    <s v=" "/>
    <n v="692.38124600000003"/>
    <n v="12771.750419"/>
  </r>
  <r>
    <n v="1068"/>
    <s v="Polygon"/>
    <n v="5800"/>
    <s v="121bf7b5-a9bf-49ac-989e-7627087a6ed0"/>
    <n v="8048000"/>
    <n v="3"/>
    <s v="USFS"/>
    <n v="33"/>
    <n v="6140680480000110"/>
    <x v="106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6"/>
    <s v="SX"/>
    <n v="1"/>
    <n v="3"/>
    <s v="MO"/>
    <n v="0"/>
    <x v="4"/>
    <s v="NF"/>
    <s v="WARM MOIST US"/>
    <n v="8"/>
    <x v="7"/>
    <x v="4"/>
    <s v="non-conifer"/>
    <n v="3855"/>
    <n v="51"/>
    <s v="WE"/>
    <s v="No"/>
    <n v="1082.7932430000001"/>
    <s v=" "/>
    <n v="1082.7932430000001"/>
    <n v="16316.569366"/>
  </r>
  <r>
    <n v="1069"/>
    <s v="Polygon"/>
    <n v="5801"/>
    <s v="88cc5bfb-a09a-4967-9b86-dd94dd2d8346"/>
    <n v="8048000"/>
    <n v="3"/>
    <s v="USFS"/>
    <n v="33"/>
    <n v="6140680480000120"/>
    <x v="106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2"/>
    <s v="MO"/>
    <n v="0"/>
    <x v="4"/>
    <s v="NF"/>
    <s v="WARM MOIST UH"/>
    <n v="8"/>
    <x v="9"/>
    <x v="5"/>
    <s v="non-conifer"/>
    <n v="4263"/>
    <n v="55"/>
    <s v="SO"/>
    <s v="No"/>
    <n v="5784.9163879999996"/>
    <s v=" "/>
    <n v="5784.9163879999996"/>
    <n v="133516.263489"/>
  </r>
  <r>
    <n v="1070"/>
    <s v="Polygon"/>
    <n v="5802"/>
    <s v="49601592-d28c-4b0a-8071-f464c908ae2f"/>
    <n v="8048000"/>
    <n v="3"/>
    <s v="USFS"/>
    <n v="33"/>
    <n v="6140680480000120"/>
    <x v="106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3"/>
    <s v="MO"/>
    <n v="0"/>
    <x v="4"/>
    <s v="NF"/>
    <s v="WARM MOIST UH"/>
    <n v="8"/>
    <x v="9"/>
    <x v="5"/>
    <s v="non-conifer"/>
    <n v="4502"/>
    <n v="53"/>
    <s v="WE"/>
    <s v="No"/>
    <n v="2719.072482"/>
    <s v=" "/>
    <n v="2719.072482"/>
    <n v="47137.771713000002"/>
  </r>
  <r>
    <n v="1071"/>
    <s v="Polygon"/>
    <n v="5803"/>
    <s v="6113498f-71a9-4257-a949-5f49283c2f91"/>
    <n v="8048000"/>
    <n v="3"/>
    <s v="USFS"/>
    <n v="33"/>
    <n v="6140680480000130"/>
    <x v="107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3"/>
    <s v="MO"/>
    <n v="0"/>
    <x v="4"/>
    <s v="NF"/>
    <s v="WARM MOIST UH"/>
    <n v="8"/>
    <x v="9"/>
    <x v="5"/>
    <s v="non-conifer"/>
    <n v="4640"/>
    <n v="45"/>
    <s v="SW"/>
    <s v="No"/>
    <n v="2378.6285790000002"/>
    <s v=" "/>
    <n v="2378.6285790000002"/>
    <n v="60523.117706999998"/>
  </r>
  <r>
    <n v="1072"/>
    <s v="Polygon"/>
    <n v="5804"/>
    <s v="c3691ae7-de08-4b73-8505-23a0e01a815c"/>
    <n v="8048000"/>
    <n v="3"/>
    <s v="USFS"/>
    <n v="33"/>
    <n v="6140680480000170"/>
    <x v="107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"/>
    <n v="1"/>
    <s v="MO"/>
    <n v="0"/>
    <x v="4"/>
    <s v="NF"/>
    <s v="COOL MOIST UH"/>
    <n v="8"/>
    <x v="3"/>
    <x v="5"/>
    <s v="non-conifer"/>
    <n v="5494"/>
    <n v="33"/>
    <s v="WE"/>
    <s v="No"/>
    <n v="824.78559499999994"/>
    <s v=" "/>
    <n v="824.78559499999994"/>
    <n v="17951.218664"/>
  </r>
  <r>
    <n v="1073"/>
    <s v="Polygon"/>
    <n v="5805"/>
    <s v="d1e05d74-7b0f-47c6-83a5-49e7462d8ab7"/>
    <n v="8048000"/>
    <n v="3"/>
    <s v="USFS"/>
    <n v="32"/>
    <n v="6140680480000120"/>
    <x v="107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2"/>
    <s v="MO"/>
    <n v="0"/>
    <x v="4"/>
    <s v="NF"/>
    <s v="WARM MOIST US"/>
    <n v="8"/>
    <x v="7"/>
    <x v="4"/>
    <s v="non-conifer"/>
    <n v="4146"/>
    <n v="52"/>
    <s v="WE"/>
    <s v="No"/>
    <n v="2209.5801879999999"/>
    <s v=" "/>
    <n v="2209.5801879999999"/>
    <n v="33014.09863"/>
  </r>
  <r>
    <n v="1074"/>
    <s v="Polygon"/>
    <n v="5806"/>
    <s v="2c5ae9a5-eafa-4fa9-bdf2-943bff4ec1d8"/>
    <n v="8048000"/>
    <n v="3"/>
    <s v="USFS"/>
    <n v="33"/>
    <n v="6140680480000120"/>
    <x v="107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2"/>
    <s v="MO"/>
    <n v="0"/>
    <x v="4"/>
    <s v="NF"/>
    <s v="WARM MOIST UH"/>
    <n v="8"/>
    <x v="9"/>
    <x v="5"/>
    <s v="non-conifer"/>
    <n v="4632"/>
    <n v="57"/>
    <s v="SW"/>
    <s v="No"/>
    <n v="8482.9486500000003"/>
    <s v=" "/>
    <n v="8482.9486500000003"/>
    <n v="228163.36305099999"/>
  </r>
  <r>
    <n v="1075"/>
    <s v="Polygon"/>
    <n v="5807"/>
    <s v="bf60621b-ca00-425e-a7a1-c68b002dff4e"/>
    <n v="8048000"/>
    <n v="3"/>
    <s v="USFS"/>
    <n v="33"/>
    <n v="6140680480000180"/>
    <x v="107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"/>
    <n v="1"/>
    <s v="UA"/>
    <n v="0"/>
    <x v="4"/>
    <s v="NF"/>
    <s v="WARM MOIST US"/>
    <n v="8"/>
    <x v="7"/>
    <x v="4"/>
    <s v="non-conifer"/>
    <n v="4154"/>
    <n v="64"/>
    <s v="EA"/>
    <s v="No"/>
    <n v="778.92573900000002"/>
    <s v=" "/>
    <n v="778.92573900000002"/>
    <n v="9949.7267069999998"/>
  </r>
  <r>
    <n v="1076"/>
    <s v="Polygon"/>
    <n v="5808"/>
    <s v="a88da9ef-566a-4d4d-a43f-108db6890378"/>
    <n v="8048000"/>
    <n v="3"/>
    <s v="USFS"/>
    <n v="33"/>
    <n v="6140680480000180"/>
    <x v="107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1"/>
    <n v="1"/>
    <s v="MO"/>
    <n v="0"/>
    <x v="4"/>
    <s v="NF"/>
    <s v="WARM MOIST US"/>
    <n v="8"/>
    <x v="7"/>
    <x v="4"/>
    <s v="non-conifer"/>
    <n v="3949"/>
    <n v="68"/>
    <s v="SW"/>
    <s v="No"/>
    <n v="650.24629600000003"/>
    <s v=" "/>
    <n v="650.24629600000003"/>
    <n v="10532.061205"/>
  </r>
  <r>
    <n v="1077"/>
    <s v="Polygon"/>
    <n v="5809"/>
    <s v="a1493696-2905-4750-b3b2-39bee056e70a"/>
    <n v="8048000"/>
    <n v="3"/>
    <s v="USFS"/>
    <n v="33"/>
    <n v="6140680480000180"/>
    <x v="107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3611"/>
    <n v="73"/>
    <s v="EA"/>
    <s v="No"/>
    <n v="642.43004900000005"/>
    <s v=" "/>
    <n v="642.43004900000005"/>
    <n v="12170.523037000001"/>
  </r>
  <r>
    <n v="1078"/>
    <s v="Polygon"/>
    <n v="5810"/>
    <s v="76664e17-d3fb-459e-bf50-4ca0555a835a"/>
    <n v="8048000"/>
    <n v="3"/>
    <s v="USFS"/>
    <n v="33"/>
    <n v="6140680480000190"/>
    <x v="107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1"/>
    <n v="3"/>
    <s v="MO"/>
    <n v="0"/>
    <x v="4"/>
    <s v="NF"/>
    <s v="WARM MOIST US"/>
    <n v="8"/>
    <x v="7"/>
    <x v="4"/>
    <s v="non-conifer"/>
    <n v="3810"/>
    <n v="72"/>
    <s v="EA"/>
    <s v="No"/>
    <n v="619.82043499999997"/>
    <s v=" "/>
    <n v="619.82043499999997"/>
    <n v="7794.5736040000002"/>
  </r>
  <r>
    <n v="1079"/>
    <s v="Polygon"/>
    <n v="5811"/>
    <s v="7a3953c8-d7b5-412d-b67b-b72e704759dd"/>
    <n v="8048000"/>
    <n v="3"/>
    <s v="USFS"/>
    <n v="33"/>
    <n v="6140680480000180"/>
    <x v="107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3483"/>
    <n v="55"/>
    <s v="SO"/>
    <s v="No"/>
    <n v="296.602307"/>
    <s v=" "/>
    <n v="296.602307"/>
    <n v="3577.374656"/>
  </r>
  <r>
    <n v="1080"/>
    <s v="Polygon"/>
    <n v="5812"/>
    <s v="34407a7c-11ce-44f2-a001-7c9f52a87dbd"/>
    <n v="8048000"/>
    <n v="3"/>
    <s v="USFS"/>
    <n v="33"/>
    <n v="6140680480000190"/>
    <x v="107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4258"/>
    <n v="50"/>
    <s v="SO"/>
    <s v="No"/>
    <n v="472.87725499999999"/>
    <s v=" "/>
    <n v="472.87725499999999"/>
    <n v="8157.9036299999998"/>
  </r>
  <r>
    <n v="1081"/>
    <s v="Polygon"/>
    <n v="5813"/>
    <s v="4042690d-38c4-47f4-9202-b60f61f65154"/>
    <n v="8048000"/>
    <n v="3"/>
    <s v="USFS"/>
    <n v="33"/>
    <n v="6140680480000200"/>
    <x v="108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FX"/>
    <n v="1"/>
    <n v="2"/>
    <s v="MO"/>
    <n v="0"/>
    <x v="4"/>
    <s v="NF"/>
    <s v="WARM MOIST US"/>
    <n v="8"/>
    <x v="7"/>
    <x v="4"/>
    <s v="non-conifer"/>
    <n v="3861"/>
    <n v="49"/>
    <s v="SE"/>
    <s v="No"/>
    <n v="481.69049000000001"/>
    <s v=" "/>
    <n v="481.69049000000001"/>
    <n v="6245.1015310000003"/>
  </r>
  <r>
    <n v="1082"/>
    <s v="Polygon"/>
    <n v="5814"/>
    <s v="f64c3af3-cc97-41c3-8154-993bcbdbf3f8"/>
    <n v="8048000"/>
    <n v="4"/>
    <s v="USFS"/>
    <n v="42"/>
    <n v="6140680480000200"/>
    <x v="1081"/>
    <n v="21.043721999999999"/>
    <n v="93"/>
    <n v="54"/>
    <s v="DF"/>
    <s v="GF"/>
    <n v="3.1559520000000001"/>
    <n v="17"/>
    <n v="6"/>
    <s v="GF"/>
    <s v="DF"/>
    <n v="0"/>
    <n v="0"/>
    <n v="0"/>
    <s v="--"/>
    <s v="--"/>
    <n v="2"/>
    <n v="57"/>
    <s v="3=UR"/>
    <n v="283"/>
    <n v="144"/>
    <n v="268"/>
    <n v="88"/>
    <n v="9.6726709999999994"/>
    <n v="4384"/>
    <n v="3861"/>
    <n v="21408"/>
    <n v="201"/>
    <n v="1"/>
    <n v="3"/>
    <x v="43"/>
    <s v="CW"/>
    <n v="10"/>
    <n v="78"/>
    <s v="MS"/>
    <n v="213"/>
    <x v="0"/>
    <s v="OFMS"/>
    <s v="COOL VERY MOIST UF"/>
    <n v="8"/>
    <x v="0"/>
    <x v="0"/>
    <s v="ABGR"/>
    <n v="3008"/>
    <n v="63"/>
    <s v="NW"/>
    <s v="No"/>
    <n v="1987.077415"/>
    <s v="H"/>
    <n v="1987.077415"/>
    <n v="53717.897999000001"/>
  </r>
  <r>
    <n v="1083"/>
    <s v="Polygon"/>
    <n v="5815"/>
    <s v="8daf8faa-a41b-4beb-9f59-0629440641ee"/>
    <n v="8048000"/>
    <n v="4"/>
    <s v="USFS"/>
    <n v="42"/>
    <n v="6140680480000200"/>
    <x v="1082"/>
    <n v="17.422899000000001"/>
    <n v="91"/>
    <n v="19"/>
    <s v="DF"/>
    <s v="PP"/>
    <n v="4.5765979999999997"/>
    <n v="24"/>
    <n v="74"/>
    <s v="OH"/>
    <s v="DF"/>
    <n v="0"/>
    <n v="0"/>
    <n v="0"/>
    <s v="--"/>
    <s v="--"/>
    <n v="2"/>
    <n v="79"/>
    <s v="3=UR"/>
    <n v="777"/>
    <n v="86"/>
    <n v="216"/>
    <n v="62"/>
    <n v="4.4976950000000002"/>
    <n v="2013"/>
    <n v="1398"/>
    <n v="8134"/>
    <n v="201"/>
    <n v="3"/>
    <n v="3"/>
    <x v="43"/>
    <s v="CW"/>
    <n v="8"/>
    <n v="89"/>
    <s v="SS"/>
    <n v="213"/>
    <x v="0"/>
    <s v="OFSS"/>
    <s v="COOL VERY MOIST UF"/>
    <n v="10"/>
    <x v="0"/>
    <x v="0"/>
    <s v="ABGR"/>
    <n v="3319"/>
    <n v="70"/>
    <s v="NW"/>
    <s v="No"/>
    <n v="806.00289999999995"/>
    <s v="H"/>
    <n v="806.00289999999995"/>
    <n v="14233.559192999999"/>
  </r>
  <r>
    <n v="1084"/>
    <s v="Polygon"/>
    <n v="5816"/>
    <s v="b2787099-8fca-4477-9988-ebfd3ddcd9f3"/>
    <n v="8048000"/>
    <n v="4"/>
    <s v="USFS"/>
    <n v="42"/>
    <n v="6140680480000080"/>
    <x v="1083"/>
    <n v="13.551427"/>
    <n v="62"/>
    <n v="71"/>
    <s v="PP"/>
    <s v="ES"/>
    <n v="0"/>
    <n v="0"/>
    <n v="0"/>
    <s v="--"/>
    <s v="--"/>
    <n v="0"/>
    <n v="0"/>
    <n v="0"/>
    <s v="--"/>
    <s v="--"/>
    <n v="1"/>
    <n v="71"/>
    <s v="2=SE"/>
    <n v="575"/>
    <n v="177"/>
    <n v="363"/>
    <n v="64"/>
    <n v="7.5106909999999996"/>
    <n v="3828"/>
    <n v="3232"/>
    <n v="14905"/>
    <n v="221"/>
    <n v="1"/>
    <n v="2"/>
    <x v="32"/>
    <s v="CP"/>
    <n v="2"/>
    <n v="67"/>
    <s v="SS"/>
    <n v="237"/>
    <x v="2"/>
    <s v="OFSS"/>
    <s v="WARM DRY UF"/>
    <n v="10"/>
    <x v="2"/>
    <x v="9"/>
    <s v="PIPO"/>
    <n v="3721"/>
    <n v="51"/>
    <s v="SW"/>
    <s v="No"/>
    <n v="1665.0545810000001"/>
    <s v="M"/>
    <n v="1665.0545810000001"/>
    <n v="96389.368470000001"/>
  </r>
  <r>
    <n v="1085"/>
    <s v="Polygon"/>
    <n v="5817"/>
    <s v="62b3a151-e69b-4694-8adf-f072acef51da"/>
    <n v="8048000"/>
    <n v="4"/>
    <s v="USFS"/>
    <n v="42"/>
    <n v="6140680480000200"/>
    <x v="1084"/>
    <n v="21.017208"/>
    <n v="100"/>
    <n v="43"/>
    <s v="DF"/>
    <s v="GF"/>
    <n v="0.16761400000000001"/>
    <n v="3"/>
    <n v="1"/>
    <s v="GF"/>
    <s v="DF"/>
    <n v="0"/>
    <n v="0"/>
    <n v="0"/>
    <s v="--"/>
    <s v="--"/>
    <n v="1"/>
    <n v="43"/>
    <s v="2=SE"/>
    <n v="395"/>
    <n v="110"/>
    <n v="230"/>
    <n v="98"/>
    <n v="7.1382890000000003"/>
    <n v="4151"/>
    <n v="3804"/>
    <n v="21834"/>
    <n v="201"/>
    <n v="1"/>
    <n v="3"/>
    <x v="26"/>
    <s v="CD"/>
    <n v="10"/>
    <n v="63"/>
    <s v="TS"/>
    <n v="210"/>
    <x v="2"/>
    <s v="UR"/>
    <s v="WARM DRY UF"/>
    <n v="6"/>
    <x v="2"/>
    <x v="9"/>
    <s v="PSMEG mixed"/>
    <n v="3623"/>
    <n v="67"/>
    <s v="NE"/>
    <s v="No"/>
    <n v="1577.0217970000001"/>
    <s v="M"/>
    <n v="1577.0217970000001"/>
    <n v="70893.712157999995"/>
  </r>
  <r>
    <n v="1086"/>
    <s v="Polygon"/>
    <n v="5818"/>
    <s v="d92a7b56-f86a-4925-b7a8-5f985a9bdd2e"/>
    <n v="8048000"/>
    <n v="4"/>
    <s v="USFS"/>
    <n v="42"/>
    <n v="6140680480000200"/>
    <x v="1085"/>
    <n v="3.197066"/>
    <n v="12"/>
    <n v="16"/>
    <s v="PP"/>
    <s v="--"/>
    <n v="0"/>
    <n v="0"/>
    <n v="0"/>
    <s v="--"/>
    <s v="--"/>
    <n v="0"/>
    <n v="0"/>
    <n v="0"/>
    <s v="--"/>
    <s v="--"/>
    <n v="1"/>
    <n v="16"/>
    <s v="1=SI"/>
    <n v="232"/>
    <n v="7"/>
    <n v="23"/>
    <n v="15"/>
    <n v="2.3457270000000001"/>
    <n v="46"/>
    <n v="0"/>
    <n v="0"/>
    <n v="999"/>
    <n v="5"/>
    <n v="5"/>
    <x v="43"/>
    <s v="CW"/>
    <n v="10"/>
    <n v="72"/>
    <s v="MS"/>
    <n v="213"/>
    <x v="0"/>
    <s v="OFMS"/>
    <s v="COOL VERY MOIST UF"/>
    <n v="8"/>
    <x v="0"/>
    <x v="0"/>
    <s v="ABGR"/>
    <n v="3363"/>
    <n v="52"/>
    <s v="SE"/>
    <s v="No"/>
    <n v="1635.4120559999999"/>
    <s v="H"/>
    <n v="1635.4120559999999"/>
    <n v="31672.570598999999"/>
  </r>
  <r>
    <n v="1087"/>
    <s v="Polygon"/>
    <n v="5819"/>
    <s v="52f9b894-2573-4c25-a62c-bdae7ebc7a8a"/>
    <n v="8048000"/>
    <n v="4"/>
    <s v="USFS"/>
    <n v="42"/>
    <n v="6140680480000210"/>
    <x v="1086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25"/>
    <n v="6.3200789999999998"/>
    <n v="6"/>
    <n v="5"/>
    <n v="30"/>
    <n v="999"/>
    <n v="5"/>
    <n v="5"/>
    <x v="26"/>
    <s v="SX"/>
    <n v="2"/>
    <n v="3"/>
    <s v="MO"/>
    <n v="0"/>
    <x v="2"/>
    <s v="BG"/>
    <s v="WARM DRY UF"/>
    <n v="8"/>
    <x v="2"/>
    <x v="9"/>
    <s v="non-conifer"/>
    <n v="4285"/>
    <n v="61"/>
    <s v="SE"/>
    <s v="Yes"/>
    <n v="2088.5059639999999"/>
    <s v="L"/>
    <n v="2088.5059639999999"/>
    <n v="38004.207232000001"/>
  </r>
  <r>
    <n v="1088"/>
    <s v="Polygon"/>
    <n v="5820"/>
    <s v="f09bd96c-f462-4b6c-ab1b-2f37fedd7f4c"/>
    <n v="8048000"/>
    <n v="4"/>
    <s v="USFS"/>
    <n v="42"/>
    <n v="6140680480000230"/>
    <x v="1087"/>
    <n v="18.039608000000001"/>
    <n v="67"/>
    <n v="31"/>
    <s v="DF"/>
    <s v="GF"/>
    <n v="3.830168"/>
    <n v="13"/>
    <n v="8"/>
    <s v="GF"/>
    <s v="--"/>
    <n v="0"/>
    <n v="0"/>
    <n v="0"/>
    <s v="--"/>
    <s v="--"/>
    <n v="2"/>
    <n v="36"/>
    <s v="3=UR"/>
    <n v="321"/>
    <n v="66"/>
    <n v="146"/>
    <n v="59"/>
    <n v="6.1230000000000002"/>
    <n v="1564"/>
    <n v="1321"/>
    <n v="6867"/>
    <n v="201"/>
    <n v="1"/>
    <n v="4"/>
    <x v="32"/>
    <s v="CD"/>
    <n v="2"/>
    <n v="65"/>
    <s v="TS"/>
    <n v="210"/>
    <x v="2"/>
    <s v="SE"/>
    <s v="WARM DRY UF"/>
    <n v="77"/>
    <x v="2"/>
    <x v="9"/>
    <s v="PSMEG mixed"/>
    <n v="4111"/>
    <n v="11"/>
    <s v="SO"/>
    <s v="No"/>
    <n v="966.08820900000001"/>
    <s v="M"/>
    <n v="966.08820900000001"/>
    <n v="21324.360153000001"/>
  </r>
  <r>
    <n v="1089"/>
    <s v="Polygon"/>
    <n v="5821"/>
    <s v="1f7da32b-53e5-4d08-a486-01e4a061135a"/>
    <n v="8048000"/>
    <n v="4"/>
    <s v="USFS"/>
    <n v="42"/>
    <n v="6140680480000230"/>
    <x v="1088"/>
    <n v="20.389582000000001"/>
    <n v="78"/>
    <n v="31"/>
    <s v="GF"/>
    <s v="DF"/>
    <n v="5.3352979999999999"/>
    <n v="28"/>
    <n v="5"/>
    <s v="GF"/>
    <s v="--"/>
    <n v="0.203954"/>
    <n v="3"/>
    <n v="1"/>
    <s v="GF"/>
    <s v="--"/>
    <n v="2"/>
    <n v="36"/>
    <s v="3=UR"/>
    <n v="484"/>
    <n v="88"/>
    <n v="200"/>
    <n v="72"/>
    <n v="5.7663250000000001"/>
    <n v="2694"/>
    <n v="2368"/>
    <n v="13459"/>
    <n v="201"/>
    <n v="1"/>
    <n v="4"/>
    <x v="26"/>
    <s v="CP"/>
    <n v="10"/>
    <n v="80"/>
    <s v="MO"/>
    <n v="237"/>
    <x v="2"/>
    <s v="OFSS"/>
    <s v="WARM DRY UF"/>
    <n v="10"/>
    <x v="2"/>
    <x v="9"/>
    <s v="PIPO"/>
    <n v="3774"/>
    <n v="54"/>
    <s v="WE"/>
    <s v="No"/>
    <n v="367.12111499999997"/>
    <s v="H"/>
    <n v="367.12111499999997"/>
    <n v="6413.0370979999998"/>
  </r>
  <r>
    <n v="1090"/>
    <s v="Polygon"/>
    <n v="5822"/>
    <s v="526f02a6-6039-4f28-99c3-d506128700c5"/>
    <n v="8048000"/>
    <n v="4"/>
    <s v="USFS"/>
    <n v="42"/>
    <n v="6140680480000230"/>
    <x v="1089"/>
    <n v="12.960672000000001"/>
    <n v="60"/>
    <n v="54"/>
    <s v="PP"/>
    <s v="DF"/>
    <n v="0"/>
    <n v="0"/>
    <n v="0"/>
    <s v="--"/>
    <s v="--"/>
    <n v="0"/>
    <n v="0"/>
    <n v="0"/>
    <s v="--"/>
    <s v="--"/>
    <n v="1"/>
    <n v="54"/>
    <s v="2=SE"/>
    <n v="279"/>
    <n v="106"/>
    <n v="209"/>
    <n v="62"/>
    <n v="8.3646790000000006"/>
    <n v="2105"/>
    <n v="1668"/>
    <n v="7939"/>
    <n v="221"/>
    <n v="1"/>
    <n v="3"/>
    <x v="32"/>
    <s v="CP"/>
    <n v="2"/>
    <n v="10"/>
    <s v="MO"/>
    <n v="237"/>
    <x v="2"/>
    <s v="SE"/>
    <s v="WARM DRY UF"/>
    <n v="77"/>
    <x v="2"/>
    <x v="9"/>
    <s v="PIPO"/>
    <n v="4024"/>
    <n v="18"/>
    <s v="SE"/>
    <s v="No"/>
    <n v="888.35575200000005"/>
    <s v=" "/>
    <n v="888.35575200000005"/>
    <n v="16077.837303"/>
  </r>
  <r>
    <n v="1091"/>
    <s v="Polygon"/>
    <n v="5823"/>
    <s v="7bc93c06-963c-41dd-b9af-6cdf45dfedd1"/>
    <n v="8048000"/>
    <n v="4"/>
    <s v="USFS"/>
    <n v="42"/>
    <n v="6140680480000230"/>
    <x v="1090"/>
    <n v="20.293859000000001"/>
    <n v="78"/>
    <n v="31"/>
    <s v="GF"/>
    <s v="DF"/>
    <n v="5.3010950000000001"/>
    <n v="28"/>
    <n v="5"/>
    <s v="GF"/>
    <s v="--"/>
    <n v="0.203954"/>
    <n v="3"/>
    <n v="1"/>
    <s v="GF"/>
    <s v="--"/>
    <n v="2"/>
    <n v="36"/>
    <s v="3=UR"/>
    <n v="484"/>
    <n v="87"/>
    <n v="199"/>
    <n v="72"/>
    <n v="5.7451150000000002"/>
    <n v="2680"/>
    <n v="2342"/>
    <n v="13265"/>
    <n v="201"/>
    <n v="1"/>
    <n v="4"/>
    <x v="25"/>
    <s v="CD"/>
    <n v="10"/>
    <n v="80"/>
    <s v="MS"/>
    <n v="210"/>
    <x v="2"/>
    <s v="OFMS"/>
    <s v="WARM DRY UF"/>
    <n v="8"/>
    <x v="2"/>
    <x v="9"/>
    <s v="PSMEG mixed"/>
    <n v="3601"/>
    <n v="53"/>
    <s v="EA"/>
    <s v="No"/>
    <n v="2681.1517960000001"/>
    <s v="H"/>
    <n v="2681.1517960000001"/>
    <n v="95581.557769000006"/>
  </r>
  <r>
    <n v="1092"/>
    <s v="Polygon"/>
    <n v="5824"/>
    <s v="96c34151-8b0d-4be4-82d8-2420f9d23c5d"/>
    <n v="8048000"/>
    <n v="4"/>
    <s v="USFS"/>
    <n v="42"/>
    <n v="6140680480000240"/>
    <x v="1091"/>
    <n v="22.854015"/>
    <n v="119"/>
    <n v="18"/>
    <s v="DF"/>
    <s v="PP"/>
    <n v="5.1812639999999996"/>
    <n v="28"/>
    <n v="3"/>
    <s v="GF"/>
    <s v="DF"/>
    <n v="0"/>
    <n v="0"/>
    <n v="0"/>
    <s v="--"/>
    <s v="--"/>
    <n v="1"/>
    <n v="21"/>
    <s v="2=SE"/>
    <n v="409"/>
    <n v="52"/>
    <n v="128"/>
    <n v="74"/>
    <n v="4.8437229999999998"/>
    <n v="2116"/>
    <n v="1934"/>
    <n v="11681"/>
    <n v="201"/>
    <n v="1"/>
    <n v="4"/>
    <x v="25"/>
    <s v="CD"/>
    <n v="10"/>
    <n v="79"/>
    <s v="MS"/>
    <n v="210"/>
    <x v="2"/>
    <s v="OFMS"/>
    <s v="WARM DRY UF"/>
    <n v="8"/>
    <x v="2"/>
    <x v="9"/>
    <s v="PSMEG mixed"/>
    <n v="3523"/>
    <n v="55"/>
    <s v="EA"/>
    <s v="No"/>
    <n v="5182.3942180000004"/>
    <s v="H"/>
    <n v="5182.3942180000004"/>
    <n v="122494.04728899999"/>
  </r>
  <r>
    <n v="1093"/>
    <s v="Polygon"/>
    <n v="5825"/>
    <s v="bdc8dc82-e756-4485-aeb5-3428ff6b24ef"/>
    <n v="8048000"/>
    <n v="4"/>
    <s v="USFS"/>
    <n v="42"/>
    <n v="6140680480000250"/>
    <x v="1092"/>
    <n v="17.510674000000002"/>
    <n v="96"/>
    <n v="51"/>
    <s v="WL"/>
    <s v="DF"/>
    <n v="7.6754129999999998"/>
    <n v="43"/>
    <n v="28"/>
    <s v="DF"/>
    <s v="--"/>
    <n v="0.10127"/>
    <n v="1"/>
    <n v="0"/>
    <s v="WL"/>
    <s v="--"/>
    <n v="2"/>
    <n v="65"/>
    <s v="3=UR"/>
    <n v="196"/>
    <n v="157"/>
    <n v="267"/>
    <n v="119"/>
    <n v="12.132956"/>
    <n v="5761"/>
    <n v="5033"/>
    <n v="27471"/>
    <n v="201"/>
    <n v="1"/>
    <n v="2"/>
    <x v="27"/>
    <s v="CD"/>
    <n v="10"/>
    <n v="83"/>
    <s v="SS"/>
    <n v="210"/>
    <x v="0"/>
    <s v="OFSS"/>
    <s v="WARM MOIST UF"/>
    <n v="10"/>
    <x v="0"/>
    <x v="0"/>
    <s v="PSMEG mixed"/>
    <n v="3511"/>
    <n v="50"/>
    <s v="EA"/>
    <s v="No"/>
    <n v="548.94431699999996"/>
    <s v="H"/>
    <n v="548.94431699999996"/>
    <n v="12096.638086999999"/>
  </r>
  <r>
    <n v="1094"/>
    <s v="Polygon"/>
    <n v="5826"/>
    <s v="53388314-23f7-48d0-ba9b-6c740b27cd11"/>
    <n v="8048000"/>
    <n v="4"/>
    <s v="USFS"/>
    <n v="42"/>
    <n v="6140680480000250"/>
    <x v="1093"/>
    <n v="26.026513999999999"/>
    <n v="98"/>
    <n v="23"/>
    <s v="DF"/>
    <s v="PP"/>
    <n v="3.2005119999999998"/>
    <n v="14"/>
    <n v="5"/>
    <s v="PP"/>
    <s v="--"/>
    <n v="0"/>
    <n v="0"/>
    <n v="0"/>
    <s v="--"/>
    <s v="--"/>
    <n v="1"/>
    <n v="26"/>
    <s v="5=OS"/>
    <n v="26"/>
    <n v="25"/>
    <n v="40"/>
    <n v="52"/>
    <n v="13.254447000000001"/>
    <n v="799"/>
    <n v="719"/>
    <n v="4291"/>
    <n v="221"/>
    <n v="1"/>
    <n v="4"/>
    <x v="27"/>
    <s v="CD"/>
    <n v="10"/>
    <n v="88"/>
    <s v="SS"/>
    <n v="210"/>
    <x v="0"/>
    <s v="SE"/>
    <s v="WARM MOIST UF"/>
    <n v="77"/>
    <x v="0"/>
    <x v="0"/>
    <s v="PSMEG mixed"/>
    <n v="3478"/>
    <n v="56"/>
    <s v="EA"/>
    <s v="No"/>
    <n v="701.80904099999998"/>
    <s v="H"/>
    <n v="701.80904099999998"/>
    <n v="11404.344159"/>
  </r>
  <r>
    <n v="1095"/>
    <s v="Polygon"/>
    <n v="5827"/>
    <s v="5d62f82b-7162-42f0-a546-8b50a5411120"/>
    <n v="8048000"/>
    <n v="4"/>
    <s v="USFS"/>
    <n v="42"/>
    <n v="6140680480000050"/>
    <x v="1094"/>
    <n v="17.448034"/>
    <n v="96"/>
    <n v="51"/>
    <s v="WL"/>
    <s v="DF"/>
    <n v="7.5983780000000003"/>
    <n v="43"/>
    <n v="27"/>
    <s v="DF"/>
    <s v="--"/>
    <n v="0.10127"/>
    <n v="1"/>
    <n v="0"/>
    <s v="WL"/>
    <s v="--"/>
    <n v="2"/>
    <n v="65"/>
    <s v="3=UR"/>
    <n v="197"/>
    <n v="157"/>
    <n v="267"/>
    <n v="120"/>
    <n v="12.085137"/>
    <n v="5765"/>
    <n v="5038"/>
    <n v="27429"/>
    <n v="201"/>
    <n v="1"/>
    <n v="2"/>
    <x v="25"/>
    <s v="CD"/>
    <n v="10"/>
    <n v="42"/>
    <s v="TS"/>
    <n v="210"/>
    <x v="2"/>
    <s v="UR"/>
    <s v="WARM DRY UF"/>
    <n v="6"/>
    <x v="2"/>
    <x v="9"/>
    <s v="PSMEG mixed"/>
    <n v="3548"/>
    <n v="59"/>
    <s v="NE"/>
    <s v="No"/>
    <n v="2567.4554659999999"/>
    <s v=" "/>
    <n v="2567.4554659999999"/>
    <n v="120810.606883"/>
  </r>
  <r>
    <n v="1096"/>
    <s v="Polygon"/>
    <n v="5828"/>
    <s v="025411a9-3d5e-4d98-b486-690fc9026214"/>
    <n v="8048000"/>
    <n v="4"/>
    <s v="USFS"/>
    <n v="42"/>
    <n v="6140680480000250"/>
    <x v="1095"/>
    <n v="19.176302"/>
    <n v="107"/>
    <n v="65"/>
    <s v="GF"/>
    <s v="DF"/>
    <n v="8.1201129999999999"/>
    <n v="46"/>
    <n v="38"/>
    <s v="GF"/>
    <s v="--"/>
    <n v="2.0237409999999998"/>
    <n v="15"/>
    <n v="12"/>
    <s v="GF"/>
    <s v="--"/>
    <n v="3"/>
    <n v="81"/>
    <s v="4=YM"/>
    <n v="594"/>
    <n v="257"/>
    <n v="493"/>
    <n v="107"/>
    <n v="8.9036869999999997"/>
    <n v="9280"/>
    <n v="8377"/>
    <n v="47361"/>
    <n v="267"/>
    <n v="1"/>
    <n v="2"/>
    <x v="27"/>
    <s v="CD"/>
    <n v="10"/>
    <n v="60"/>
    <s v="MS"/>
    <n v="210"/>
    <x v="0"/>
    <s v="OFMS"/>
    <s v="WARM MOIST UF"/>
    <n v="8"/>
    <x v="0"/>
    <x v="0"/>
    <s v="PSMEG mixed"/>
    <n v="3050"/>
    <n v="57"/>
    <s v="NE"/>
    <s v="No"/>
    <n v="2890.64597"/>
    <s v="M"/>
    <n v="2890.3740849999999"/>
    <n v="95261.11537"/>
  </r>
  <r>
    <n v="1097"/>
    <s v="Polygon"/>
    <n v="5829"/>
    <s v="d051d5bc-a546-4ccf-9753-6f7c546b986d"/>
    <n v="8048000"/>
    <n v="4"/>
    <s v="USFS"/>
    <n v="42"/>
    <n v="6140680480000250"/>
    <x v="1096"/>
    <n v="12.953450999999999"/>
    <n v="57"/>
    <n v="55"/>
    <s v="PP"/>
    <s v="DF"/>
    <n v="0"/>
    <n v="0"/>
    <n v="0"/>
    <s v="--"/>
    <s v="--"/>
    <n v="0"/>
    <n v="0"/>
    <n v="0"/>
    <s v="--"/>
    <s v="--"/>
    <n v="1"/>
    <n v="55"/>
    <s v="2=SE"/>
    <n v="279"/>
    <n v="106"/>
    <n v="209"/>
    <n v="62"/>
    <n v="8.3535179999999993"/>
    <n v="2103"/>
    <n v="1656"/>
    <n v="7902"/>
    <n v="221"/>
    <n v="1"/>
    <n v="3"/>
    <x v="33"/>
    <s v="CP"/>
    <n v="8"/>
    <n v="82"/>
    <s v="SS"/>
    <n v="237"/>
    <x v="2"/>
    <s v="SE"/>
    <s v="WARM DRY UF"/>
    <n v="77"/>
    <x v="2"/>
    <x v="10"/>
    <s v="PIPO"/>
    <n v="3716"/>
    <n v="51"/>
    <s v="EA"/>
    <s v="No"/>
    <n v="1722.713399"/>
    <s v="H"/>
    <n v="1722.713399"/>
    <n v="49169.230566999999"/>
  </r>
  <r>
    <n v="1098"/>
    <s v="Polygon"/>
    <n v="5830"/>
    <s v="c4226d46-a5b4-4005-9722-3a650128f0c3"/>
    <n v="8048000"/>
    <n v="4"/>
    <s v="USFS"/>
    <n v="42"/>
    <n v="6140680480000270"/>
    <x v="1097"/>
    <n v="26.064577"/>
    <n v="89"/>
    <n v="38"/>
    <s v="PP"/>
    <s v="DF"/>
    <n v="4.8541259999999999"/>
    <n v="22"/>
    <n v="8"/>
    <s v="DF"/>
    <s v="--"/>
    <n v="0.10124900000000001"/>
    <n v="1"/>
    <n v="1"/>
    <s v="DF"/>
    <s v="PP"/>
    <n v="2"/>
    <n v="43"/>
    <s v="6=OM"/>
    <n v="1336"/>
    <n v="131"/>
    <n v="338"/>
    <n v="86"/>
    <n v="4.2482730000000002"/>
    <n v="3894"/>
    <n v="3485"/>
    <n v="20097"/>
    <n v="221"/>
    <n v="1"/>
    <n v="3"/>
    <x v="25"/>
    <s v="CD"/>
    <n v="10"/>
    <n v="10"/>
    <s v="TS"/>
    <n v="210"/>
    <x v="2"/>
    <s v="UR"/>
    <s v="WARM DRY UF"/>
    <n v="6"/>
    <x v="2"/>
    <x v="9"/>
    <s v="PSMEG mixed"/>
    <n v="3310"/>
    <n v="66"/>
    <s v="EA"/>
    <s v="No"/>
    <n v="502.78578199999998"/>
    <s v=" "/>
    <n v="502.78578199999998"/>
    <n v="16119.843730000001"/>
  </r>
  <r>
    <n v="1099"/>
    <s v="Polygon"/>
    <n v="5831"/>
    <s v="312d9c39-d98f-40fa-a2dc-cca3379aa3fe"/>
    <n v="8048000"/>
    <n v="4"/>
    <s v="USFS"/>
    <n v="42"/>
    <n v="6140680480000140"/>
    <x v="1098"/>
    <n v="6.4717099999999999"/>
    <n v="22"/>
    <n v="64"/>
    <s v="PP"/>
    <s v="DF"/>
    <n v="0"/>
    <n v="0"/>
    <n v="0"/>
    <s v="--"/>
    <s v="--"/>
    <n v="0"/>
    <n v="0"/>
    <n v="0"/>
    <s v="--"/>
    <s v="--"/>
    <n v="1"/>
    <n v="64"/>
    <s v="2=SE"/>
    <n v="1134"/>
    <n v="76"/>
    <n v="211"/>
    <n v="20"/>
    <n v="3.5100530000000001"/>
    <n v="683"/>
    <n v="158"/>
    <n v="717"/>
    <n v="221"/>
    <n v="2"/>
    <n v="3"/>
    <x v="6"/>
    <s v="CE"/>
    <n v="8"/>
    <n v="89"/>
    <s v="MS"/>
    <n v="206"/>
    <x v="1"/>
    <s v="OFMS"/>
    <s v="COOL MOIST UF"/>
    <n v="8"/>
    <x v="0"/>
    <x v="1"/>
    <s v="PIEN"/>
    <n v="4471"/>
    <n v="55"/>
    <s v="NW"/>
    <s v="No"/>
    <n v="11416.746426"/>
    <s v="H"/>
    <n v="11416.746426"/>
    <n v="524924.74765699997"/>
  </r>
  <r>
    <n v="1100"/>
    <s v="Polygon"/>
    <n v="5832"/>
    <s v="218abafe-c71b-430e-8907-6a2318bfc2a1"/>
    <n v="8048000"/>
    <n v="4"/>
    <s v="USFS"/>
    <n v="42"/>
    <n v="6140680480000180"/>
    <x v="1099"/>
    <n v="21.594995000000001"/>
    <n v="103"/>
    <n v="56"/>
    <s v="GF"/>
    <s v="DF"/>
    <n v="8.6384080000000001"/>
    <n v="44"/>
    <n v="10"/>
    <s v="DF"/>
    <s v="GF"/>
    <n v="0.94492500000000001"/>
    <n v="7"/>
    <n v="3"/>
    <s v="GF"/>
    <s v="DF"/>
    <n v="2"/>
    <n v="62"/>
    <s v="3=UR"/>
    <n v="754"/>
    <n v="205"/>
    <n v="431"/>
    <n v="97"/>
    <n v="7.0555909999999997"/>
    <n v="7374"/>
    <n v="6724"/>
    <n v="38734"/>
    <n v="267"/>
    <n v="1"/>
    <n v="2"/>
    <x v="6"/>
    <s v="CE"/>
    <n v="2"/>
    <n v="18"/>
    <s v="SS"/>
    <n v="206"/>
    <x v="1"/>
    <s v="OFSS"/>
    <s v="COOL MOIST UF"/>
    <n v="10"/>
    <x v="0"/>
    <x v="1"/>
    <s v="PIEN"/>
    <n v="4199"/>
    <n v="61"/>
    <s v="NW"/>
    <s v="No"/>
    <n v="707.59339299999999"/>
    <s v=" "/>
    <n v="707.59339299999999"/>
    <n v="10568.467831"/>
  </r>
  <r>
    <n v="1101"/>
    <s v="Polygon"/>
    <n v="5833"/>
    <s v="32d1ce15-6234-4872-9c5e-c61c27011fc3"/>
    <n v="8048000"/>
    <n v="4"/>
    <s v="USFS"/>
    <n v="42"/>
    <n v="6140680480000170"/>
    <x v="1100"/>
    <n v="41.707442999999998"/>
    <n v="150"/>
    <n v="5"/>
    <s v="PP"/>
    <s v="--"/>
    <n v="6.889119"/>
    <n v="39"/>
    <n v="27"/>
    <s v="PP"/>
    <s v="DF"/>
    <n v="2.3161900000000002"/>
    <n v="13"/>
    <n v="65"/>
    <s v="GF"/>
    <s v="DF"/>
    <n v="2"/>
    <n v="76"/>
    <s v="3=UR"/>
    <n v="4783"/>
    <n v="63"/>
    <n v="242"/>
    <n v="47"/>
    <n v="1.5568960000000001"/>
    <n v="1306"/>
    <n v="828"/>
    <n v="5782"/>
    <n v="221"/>
    <n v="2"/>
    <n v="3"/>
    <x v="24"/>
    <s v="CD"/>
    <n v="2"/>
    <n v="26"/>
    <s v="SS"/>
    <n v="210"/>
    <x v="2"/>
    <s v="SE"/>
    <s v="WARM DRY UF"/>
    <n v="77"/>
    <x v="2"/>
    <x v="9"/>
    <s v="PSMEG mixed"/>
    <n v="3770"/>
    <n v="46"/>
    <s v="EA"/>
    <s v="No"/>
    <n v="1473.9744149999999"/>
    <s v=" "/>
    <n v="1473.9744149999999"/>
    <n v="43323.282732"/>
  </r>
  <r>
    <n v="1102"/>
    <s v="Polygon"/>
    <n v="5834"/>
    <s v="c2ae01a9-699f-480b-958a-09ddf3ee4605"/>
    <n v="8048000"/>
    <n v="4"/>
    <s v="USFS"/>
    <n v="42"/>
    <n v="6140680480000110"/>
    <x v="1101"/>
    <n v="18.389468999999998"/>
    <n v="41"/>
    <n v="3"/>
    <s v="PP"/>
    <s v="--"/>
    <n v="7.9378599999999997"/>
    <n v="22"/>
    <n v="11"/>
    <s v="LP"/>
    <s v="PP"/>
    <n v="2.3916620000000002"/>
    <n v="9"/>
    <n v="3"/>
    <s v="PP"/>
    <s v="--"/>
    <n v="1"/>
    <n v="16"/>
    <s v="1=SI"/>
    <n v="70"/>
    <n v="17"/>
    <n v="36"/>
    <n v="22"/>
    <n v="6.5861530000000004"/>
    <n v="178"/>
    <n v="123"/>
    <n v="457"/>
    <n v="999"/>
    <n v="5"/>
    <n v="5"/>
    <x v="0"/>
    <s v="CW"/>
    <n v="10"/>
    <n v="88"/>
    <s v="SS"/>
    <n v="213"/>
    <x v="0"/>
    <s v="OFSS"/>
    <s v="COOL MOIST UF"/>
    <n v="10"/>
    <x v="0"/>
    <x v="0"/>
    <s v="ABGR"/>
    <n v="3808"/>
    <n v="53"/>
    <s v="WE"/>
    <s v="No"/>
    <n v="6074.8332899999996"/>
    <s v="H"/>
    <n v="6074.8332899999996"/>
    <n v="199280.873307"/>
  </r>
  <r>
    <n v="1103"/>
    <s v="Polygon"/>
    <n v="5835"/>
    <s v="e5937375-6067-4fdb-a982-02cd4d3d83a7"/>
    <n v="8048000"/>
    <n v="4"/>
    <s v="USFS"/>
    <n v="42"/>
    <n v="6140680480000170"/>
    <x v="1102"/>
    <n v="25.569175999999999"/>
    <n v="113"/>
    <n v="34"/>
    <s v="GF"/>
    <s v="DF"/>
    <n v="5.4652529999999997"/>
    <n v="28"/>
    <n v="15"/>
    <s v="DF"/>
    <s v="GF"/>
    <n v="0.86809800000000004"/>
    <n v="8"/>
    <n v="10"/>
    <s v="GF"/>
    <s v="DF"/>
    <n v="3"/>
    <n v="49"/>
    <s v="6=OM"/>
    <n v="13793"/>
    <n v="120"/>
    <n v="497"/>
    <n v="90"/>
    <n v="1.2603679999999999"/>
    <n v="4183"/>
    <n v="3721"/>
    <n v="22383"/>
    <n v="267"/>
    <n v="1"/>
    <n v="3"/>
    <x v="7"/>
    <s v="CE"/>
    <n v="8"/>
    <n v="78"/>
    <s v="SS"/>
    <n v="206"/>
    <x v="1"/>
    <s v="OFSS"/>
    <s v="COLD DRY UF"/>
    <n v="10"/>
    <x v="1"/>
    <x v="1"/>
    <s v="PIEN"/>
    <n v="4620"/>
    <n v="58"/>
    <s v="SW"/>
    <s v="No"/>
    <n v="792.65786400000002"/>
    <s v="H"/>
    <n v="792.65786400000002"/>
    <n v="12195.498328"/>
  </r>
  <r>
    <n v="1104"/>
    <s v="Polygon"/>
    <n v="5836"/>
    <s v="c54ff446-4046-49ab-a7e7-9e3a74cdf12b"/>
    <n v="8048000"/>
    <n v="4"/>
    <s v="USFS"/>
    <n v="42"/>
    <n v="6140680480000120"/>
    <x v="1103"/>
    <n v="12.777915999999999"/>
    <n v="59"/>
    <n v="46"/>
    <s v="PP"/>
    <s v="DF"/>
    <n v="0"/>
    <n v="0"/>
    <n v="0"/>
    <s v="--"/>
    <s v="--"/>
    <n v="0"/>
    <n v="0"/>
    <n v="0"/>
    <s v="--"/>
    <s v="--"/>
    <n v="1"/>
    <n v="46"/>
    <s v="2=SE"/>
    <n v="607"/>
    <n v="82"/>
    <n v="198"/>
    <n v="64"/>
    <n v="4.980353"/>
    <n v="1718"/>
    <n v="1390"/>
    <n v="6671"/>
    <n v="221"/>
    <n v="1"/>
    <n v="3"/>
    <x v="7"/>
    <s v="CE"/>
    <n v="2"/>
    <n v="15"/>
    <s v="SS"/>
    <n v="206"/>
    <x v="1"/>
    <s v="OFSS"/>
    <s v="COLD DRY UF"/>
    <n v="10"/>
    <x v="1"/>
    <x v="1"/>
    <s v="PIEN"/>
    <n v="4454"/>
    <n v="55"/>
    <s v="SW"/>
    <s v="No"/>
    <n v="1181.862832"/>
    <s v=" "/>
    <n v="1181.862832"/>
    <n v="38173.908908999998"/>
  </r>
  <r>
    <n v="1105"/>
    <s v="Polygon"/>
    <n v="5837"/>
    <s v="eb710289-9c0a-4805-bd44-5e9a23c0fddf"/>
    <n v="8048000"/>
    <n v="4"/>
    <s v="USFS"/>
    <n v="42"/>
    <n v="6140680480000140"/>
    <x v="1104"/>
    <n v="15.627587"/>
    <n v="82"/>
    <n v="51"/>
    <s v="GF"/>
    <s v="WL"/>
    <n v="2.7229139999999998"/>
    <n v="16"/>
    <n v="9"/>
    <s v="GF"/>
    <s v="DF"/>
    <n v="0"/>
    <n v="0"/>
    <n v="0"/>
    <s v="--"/>
    <s v="--"/>
    <n v="2"/>
    <n v="55"/>
    <s v="3=UR"/>
    <n v="284"/>
    <n v="133"/>
    <n v="251"/>
    <n v="90"/>
    <n v="9.2601069999999996"/>
    <n v="4401"/>
    <n v="3946"/>
    <n v="21068"/>
    <n v="267"/>
    <n v="1"/>
    <n v="3"/>
    <x v="23"/>
    <s v="CW"/>
    <n v="8"/>
    <n v="86"/>
    <s v="MS"/>
    <n v="213"/>
    <x v="0"/>
    <s v="OFMS"/>
    <s v="COOL MOIST UF"/>
    <n v="8"/>
    <x v="0"/>
    <x v="0"/>
    <s v="ABGR"/>
    <n v="4242"/>
    <n v="56"/>
    <s v="EA"/>
    <s v="No"/>
    <n v="14154.861212"/>
    <s v="H"/>
    <n v="14154.861212"/>
    <n v="515361.03778200003"/>
  </r>
  <r>
    <n v="1106"/>
    <s v="Polygon"/>
    <n v="5838"/>
    <s v="bf0437a4-fe67-44b1-904f-aaf8935ca0b9"/>
    <n v="8048000"/>
    <n v="4"/>
    <s v="USFS"/>
    <n v="42"/>
    <n v="6140680480000190"/>
    <x v="1105"/>
    <n v="17.436937"/>
    <n v="88"/>
    <n v="70"/>
    <s v="GF"/>
    <s v="ES"/>
    <n v="0"/>
    <n v="0"/>
    <n v="0"/>
    <s v="--"/>
    <s v="--"/>
    <n v="0"/>
    <n v="0"/>
    <n v="0"/>
    <s v="--"/>
    <s v="--"/>
    <n v="1"/>
    <n v="70"/>
    <s v="2=SE"/>
    <n v="799"/>
    <n v="164"/>
    <n v="365"/>
    <n v="96"/>
    <n v="6.1421489999999999"/>
    <n v="5111"/>
    <n v="4350"/>
    <n v="25190"/>
    <n v="267"/>
    <n v="1"/>
    <n v="3"/>
    <x v="0"/>
    <s v="CW"/>
    <n v="10"/>
    <n v="80"/>
    <s v="MS"/>
    <n v="213"/>
    <x v="0"/>
    <s v="OFMS"/>
    <s v="COOL MOIST UF"/>
    <n v="8"/>
    <x v="0"/>
    <x v="0"/>
    <s v="ABGR"/>
    <n v="3572"/>
    <n v="56"/>
    <s v="NW"/>
    <s v="No"/>
    <n v="3611.0148789999998"/>
    <s v="H"/>
    <n v="3610.961503"/>
    <n v="127436.011426"/>
  </r>
  <r>
    <n v="1107"/>
    <s v="Polygon"/>
    <n v="5839"/>
    <s v="e0d5463a-59c4-4619-adcb-db2e9fc71afa"/>
    <n v="8048000"/>
    <n v="4"/>
    <s v="USFS"/>
    <n v="42"/>
    <n v="6140680480000270"/>
    <x v="1106"/>
    <n v="18.631315000000001"/>
    <n v="64"/>
    <n v="26"/>
    <s v="PP"/>
    <s v="DF"/>
    <n v="0"/>
    <n v="0"/>
    <n v="0"/>
    <s v="--"/>
    <s v="--"/>
    <n v="0"/>
    <n v="0"/>
    <n v="0"/>
    <s v="--"/>
    <s v="--"/>
    <n v="1"/>
    <n v="26"/>
    <s v="1=SI"/>
    <n v="39"/>
    <n v="57"/>
    <n v="86"/>
    <n v="58"/>
    <n v="16.396363999999998"/>
    <n v="1404"/>
    <n v="1240"/>
    <n v="6428"/>
    <n v="221"/>
    <n v="1"/>
    <n v="4"/>
    <x v="43"/>
    <s v="CW"/>
    <n v="5"/>
    <n v="10"/>
    <s v="SS"/>
    <n v="213"/>
    <x v="0"/>
    <s v="SE"/>
    <s v="COOL VERY MOIST UF"/>
    <n v="77"/>
    <x v="0"/>
    <x v="0"/>
    <s v="ABGR"/>
    <n v="3163"/>
    <n v="57"/>
    <s v="NE"/>
    <s v="No"/>
    <n v="1108.663407"/>
    <s v=" "/>
    <n v="1108.663407"/>
    <n v="29216.318474"/>
  </r>
  <r>
    <n v="1108"/>
    <s v="Polygon"/>
    <n v="5840"/>
    <s v="b401fe5d-ac99-4e3a-b4c9-10b5ac240abf"/>
    <n v="8048000"/>
    <n v="4"/>
    <s v="USFS"/>
    <n v="42"/>
    <n v="6140680480000200"/>
    <x v="1107"/>
    <n v="23.294243000000002"/>
    <n v="95"/>
    <n v="35"/>
    <s v="WL"/>
    <s v="DF"/>
    <n v="6.9416359999999999"/>
    <n v="23"/>
    <n v="28"/>
    <s v="PP"/>
    <s v="--"/>
    <n v="1.2924549999999999"/>
    <n v="9"/>
    <n v="6"/>
    <s v="DF"/>
    <s v="WL"/>
    <n v="3"/>
    <n v="56"/>
    <s v="4=YM"/>
    <n v="347"/>
    <n v="138"/>
    <n v="269"/>
    <n v="92"/>
    <n v="8.5425830000000005"/>
    <n v="3901"/>
    <n v="3325"/>
    <n v="19159"/>
    <n v="321"/>
    <n v="1"/>
    <n v="3"/>
    <x v="26"/>
    <s v="CD"/>
    <n v="2"/>
    <n v="68"/>
    <s v="TS"/>
    <n v="210"/>
    <x v="2"/>
    <s v="UR"/>
    <s v="WARM DRY UF"/>
    <n v="6"/>
    <x v="2"/>
    <x v="9"/>
    <s v="PSMEG mixed"/>
    <n v="2993"/>
    <n v="50"/>
    <s v="SE"/>
    <s v="No"/>
    <n v="1997.2478060000001"/>
    <s v="M"/>
    <n v="1997.2478060000001"/>
    <n v="59323.638403999998"/>
  </r>
  <r>
    <n v="1109"/>
    <s v="Polygon"/>
    <n v="5841"/>
    <s v="3bf45b49-739a-447c-8cc0-c3cf11a716a8"/>
    <n v="8048000"/>
    <n v="4"/>
    <s v="USFS"/>
    <n v="42"/>
    <n v="6140680480000270"/>
    <x v="1108"/>
    <n v="21.076262"/>
    <n v="100"/>
    <n v="43"/>
    <s v="DF"/>
    <s v="GF"/>
    <n v="0.16761400000000001"/>
    <n v="3"/>
    <n v="1"/>
    <s v="GF"/>
    <s v="DF"/>
    <n v="0"/>
    <n v="0"/>
    <n v="0"/>
    <s v="--"/>
    <s v="--"/>
    <n v="1"/>
    <n v="43"/>
    <s v="2=SE"/>
    <n v="395"/>
    <n v="111"/>
    <n v="231"/>
    <n v="98"/>
    <n v="7.1623169999999998"/>
    <n v="4172"/>
    <n v="3811"/>
    <n v="21871"/>
    <n v="201"/>
    <n v="1"/>
    <n v="3"/>
    <x v="26"/>
    <s v="CD"/>
    <n v="2"/>
    <n v="10"/>
    <s v="MO"/>
    <n v="210"/>
    <x v="2"/>
    <s v="SE"/>
    <s v="WARM DRY UF"/>
    <n v="6"/>
    <x v="2"/>
    <x v="9"/>
    <s v="PSMEG"/>
    <n v="3913"/>
    <n v="59"/>
    <s v="EA"/>
    <s v="No"/>
    <n v="1018.9022639999999"/>
    <s v=" "/>
    <n v="1018.9022639999999"/>
    <n v="29763.207505999999"/>
  </r>
  <r>
    <n v="1110"/>
    <s v="Polygon"/>
    <n v="5842"/>
    <s v="46dd9bb9-0050-4b0c-9f4b-2a2aa93f0ad7"/>
    <n v="8048000"/>
    <n v="4"/>
    <s v="USFS"/>
    <n v="42"/>
    <n v="6140680480000270"/>
    <x v="1109"/>
    <n v="8.9473070000000003"/>
    <n v="45"/>
    <n v="71"/>
    <s v="GF"/>
    <s v="DF"/>
    <n v="0"/>
    <n v="0"/>
    <n v="0"/>
    <s v="--"/>
    <s v="--"/>
    <n v="0"/>
    <n v="0"/>
    <n v="0"/>
    <s v="--"/>
    <s v="--"/>
    <n v="1"/>
    <n v="71"/>
    <s v="2=SE"/>
    <n v="3017"/>
    <n v="95"/>
    <n v="306"/>
    <n v="58"/>
    <n v="2.4049740000000002"/>
    <n v="1805"/>
    <n v="1167"/>
    <n v="5762"/>
    <n v="267"/>
    <n v="2"/>
    <n v="3"/>
    <x v="0"/>
    <s v="CE"/>
    <n v="10"/>
    <n v="74"/>
    <s v="SS"/>
    <n v="206"/>
    <x v="0"/>
    <s v="SE"/>
    <s v="COOL MOIST UF"/>
    <n v="77"/>
    <x v="0"/>
    <x v="0"/>
    <s v="PIEN"/>
    <n v="4071"/>
    <n v="64"/>
    <s v="NE"/>
    <s v="No"/>
    <n v="1276.9722340000001"/>
    <s v="H"/>
    <n v="1276.9722340000001"/>
    <n v="50941.003989999997"/>
  </r>
  <r>
    <n v="1111"/>
    <s v="Polygon"/>
    <n v="5843"/>
    <s v="8cec0a89-133a-4d52-a163-cdf6421e0d1b"/>
    <n v="8048000"/>
    <n v="4"/>
    <s v="USFS"/>
    <n v="42"/>
    <n v="6140680480000210"/>
    <x v="1110"/>
    <n v="1.5417240000000001"/>
    <n v="12"/>
    <n v="63"/>
    <s v="LP"/>
    <s v="WL"/>
    <n v="0"/>
    <n v="0"/>
    <n v="0"/>
    <s v="--"/>
    <s v="--"/>
    <n v="0"/>
    <n v="0"/>
    <n v="0"/>
    <s v="--"/>
    <s v="--"/>
    <n v="1"/>
    <n v="63"/>
    <s v="1=SI"/>
    <n v="4053"/>
    <n v="28"/>
    <n v="120"/>
    <n v="12"/>
    <n v="1.11764"/>
    <n v="176"/>
    <n v="0"/>
    <n v="0"/>
    <n v="281"/>
    <n v="3"/>
    <n v="1"/>
    <x v="26"/>
    <s v="CD"/>
    <n v="2"/>
    <n v="45"/>
    <s v="SS"/>
    <n v="210"/>
    <x v="2"/>
    <s v="SE"/>
    <s v="WARM DRY UF"/>
    <n v="77"/>
    <x v="2"/>
    <x v="9"/>
    <s v="PSMEG mixed"/>
    <n v="4512"/>
    <n v="66"/>
    <s v="WE"/>
    <s v="No"/>
    <n v="2014.8199750000001"/>
    <s v="M"/>
    <n v="2014.8199750000001"/>
    <n v="47725.673127000002"/>
  </r>
  <r>
    <n v="1112"/>
    <s v="Polygon"/>
    <n v="5844"/>
    <s v="28b385be-fd56-4b5f-ae5d-e8497361ecb6"/>
    <n v="8048000"/>
    <n v="4"/>
    <s v="USFS"/>
    <n v="42"/>
    <n v="6140680480000280"/>
    <x v="1111"/>
    <n v="40.218482999999999"/>
    <n v="164"/>
    <n v="2"/>
    <s v="GF"/>
    <s v="--"/>
    <n v="23.922916000000001"/>
    <n v="109"/>
    <n v="3"/>
    <s v="WL"/>
    <s v="DF"/>
    <n v="7.4987729999999999"/>
    <n v="33"/>
    <n v="29"/>
    <s v="WL"/>
    <s v="GF"/>
    <n v="1"/>
    <n v="33"/>
    <s v="1=SI"/>
    <n v="181"/>
    <n v="58"/>
    <n v="118"/>
    <n v="50"/>
    <n v="7.6491280000000001"/>
    <n v="1277"/>
    <n v="929"/>
    <n v="5129"/>
    <n v="321"/>
    <n v="2"/>
    <n v="4"/>
    <x v="43"/>
    <s v="CE"/>
    <n v="8"/>
    <n v="90"/>
    <s v="SS"/>
    <n v="206"/>
    <x v="0"/>
    <s v="SE"/>
    <s v="COOL VERY MOIST UF"/>
    <n v="77"/>
    <x v="0"/>
    <x v="0"/>
    <s v="PIEN"/>
    <n v="4566"/>
    <n v="58"/>
    <s v="NW"/>
    <s v="No"/>
    <n v="1989.464025"/>
    <s v="H"/>
    <n v="1989.464025"/>
    <n v="154207.756524"/>
  </r>
  <r>
    <n v="1113"/>
    <s v="Polygon"/>
    <n v="5845"/>
    <s v="7b6c277d-29d2-4904-9ce5-4bf0bf7f0aa3"/>
    <n v="8048000"/>
    <n v="4"/>
    <s v="USFS"/>
    <n v="42"/>
    <n v="6140680480000280"/>
    <x v="1112"/>
    <n v="25.476527999999998"/>
    <n v="96"/>
    <n v="37"/>
    <s v="PP"/>
    <s v="DF"/>
    <n v="11.32455"/>
    <n v="33"/>
    <n v="4"/>
    <s v="PP"/>
    <s v="--"/>
    <n v="2.7887420000000001"/>
    <n v="10"/>
    <n v="20"/>
    <s v="PP"/>
    <s v="DF"/>
    <n v="2"/>
    <n v="51"/>
    <s v="6=OM"/>
    <n v="346"/>
    <n v="117"/>
    <n v="236"/>
    <n v="83"/>
    <n v="7.8885949999999996"/>
    <n v="3199"/>
    <n v="2858"/>
    <n v="16060"/>
    <n v="221"/>
    <n v="1"/>
    <n v="3"/>
    <x v="26"/>
    <s v="CD"/>
    <n v="10"/>
    <n v="64"/>
    <s v="SS"/>
    <n v="210"/>
    <x v="2"/>
    <s v="UR"/>
    <s v="WARM DRY UF"/>
    <n v="6"/>
    <x v="2"/>
    <x v="9"/>
    <s v="PSMEG mixed"/>
    <n v="3339"/>
    <n v="60"/>
    <s v="NO"/>
    <s v="No"/>
    <n v="956.38066400000002"/>
    <s v="M"/>
    <n v="956.38066400000002"/>
    <n v="32864.363705000003"/>
  </r>
  <r>
    <n v="1114"/>
    <s v="Polygon"/>
    <n v="5846"/>
    <s v="77444c1c-e990-48d8-9fa9-9ebbbc717f23"/>
    <n v="8048000"/>
    <n v="4"/>
    <s v="USFS"/>
    <n v="42"/>
    <n v="6140680480000060"/>
    <x v="1113"/>
    <n v="22.850565"/>
    <n v="119"/>
    <n v="18"/>
    <s v="DF"/>
    <s v="PP"/>
    <n v="5.1624980000000003"/>
    <n v="28"/>
    <n v="3"/>
    <s v="GF"/>
    <s v="DF"/>
    <n v="0"/>
    <n v="0"/>
    <n v="0"/>
    <s v="--"/>
    <s v="--"/>
    <n v="1"/>
    <n v="21"/>
    <s v="2=SE"/>
    <n v="409"/>
    <n v="52"/>
    <n v="128"/>
    <n v="74"/>
    <n v="4.8418929999999998"/>
    <n v="2115"/>
    <n v="1934"/>
    <n v="11680"/>
    <n v="201"/>
    <n v="1"/>
    <n v="4"/>
    <x v="26"/>
    <s v="CD"/>
    <n v="10"/>
    <n v="40"/>
    <s v="TS"/>
    <n v="210"/>
    <x v="2"/>
    <s v="UR"/>
    <s v="WARM DRY UF"/>
    <n v="6"/>
    <x v="2"/>
    <x v="9"/>
    <s v="PSMEG mixed"/>
    <n v="3923"/>
    <n v="60"/>
    <s v="NE"/>
    <s v="No"/>
    <n v="1625.7541200000001"/>
    <s v=" "/>
    <n v="1625.7541200000001"/>
    <n v="93911.457238999996"/>
  </r>
  <r>
    <n v="1115"/>
    <s v="Polygon"/>
    <n v="5847"/>
    <s v="5ebee7f2-b3c4-4a11-9431-06dc4c5ae3d9"/>
    <n v="8048000"/>
    <n v="4"/>
    <s v="USFS"/>
    <n v="42"/>
    <n v="6140680480000080"/>
    <x v="1114"/>
    <n v="9.0752760000000006"/>
    <n v="73"/>
    <n v="46"/>
    <s v="DF"/>
    <s v="--"/>
    <n v="0.10141699999999999"/>
    <n v="1"/>
    <n v="0"/>
    <s v="DF"/>
    <s v="GF"/>
    <n v="0"/>
    <n v="0"/>
    <n v="0"/>
    <s v="--"/>
    <s v="--"/>
    <n v="1"/>
    <n v="47"/>
    <s v="2=SE"/>
    <n v="678"/>
    <n v="60"/>
    <n v="158"/>
    <n v="83"/>
    <n v="4.0364490000000002"/>
    <n v="1857"/>
    <n v="1400"/>
    <n v="7449"/>
    <n v="201"/>
    <n v="2"/>
    <n v="4"/>
    <x v="43"/>
    <s v="CW"/>
    <n v="10"/>
    <n v="40"/>
    <s v="TS"/>
    <n v="213"/>
    <x v="0"/>
    <s v="UR"/>
    <s v="COOL VERY MOIST UF"/>
    <n v="6"/>
    <x v="0"/>
    <x v="0"/>
    <s v="ABGR"/>
    <n v="3624"/>
    <n v="74"/>
    <s v="NE"/>
    <s v="No"/>
    <n v="1438.023342"/>
    <s v=" "/>
    <n v="1438.023342"/>
    <n v="53656.900096999998"/>
  </r>
  <r>
    <n v="1116"/>
    <s v="Polygon"/>
    <n v="5848"/>
    <s v="e964271c-d65b-4500-ad0f-dbe563e5a811"/>
    <n v="8048000"/>
    <n v="4"/>
    <s v="USFS"/>
    <n v="42"/>
    <n v="6140680480000070"/>
    <x v="1115"/>
    <n v="26.045529999999999"/>
    <n v="98"/>
    <n v="37"/>
    <s v="DF"/>
    <s v="GF"/>
    <n v="4.4403730000000001"/>
    <n v="23"/>
    <n v="12"/>
    <s v="DF"/>
    <s v="--"/>
    <n v="0"/>
    <n v="0"/>
    <n v="0"/>
    <s v="--"/>
    <s v="--"/>
    <n v="2"/>
    <n v="44"/>
    <s v="6=OM"/>
    <n v="979"/>
    <n v="102"/>
    <n v="260"/>
    <n v="78"/>
    <n v="4.3750369999999998"/>
    <n v="2995"/>
    <n v="2616"/>
    <n v="14478"/>
    <n v="201"/>
    <n v="1"/>
    <n v="4"/>
    <x v="43"/>
    <s v="CW"/>
    <n v="8"/>
    <n v="87"/>
    <s v="SS"/>
    <n v="213"/>
    <x v="0"/>
    <s v="OFSS"/>
    <s v="COOL VERY MOIST UF"/>
    <n v="10"/>
    <x v="0"/>
    <x v="0"/>
    <s v="ABGR"/>
    <n v="4139"/>
    <n v="67"/>
    <s v="NE"/>
    <s v="No"/>
    <n v="1814.941345"/>
    <s v="H"/>
    <n v="1814.941345"/>
    <n v="97239.129352000004"/>
  </r>
  <r>
    <n v="1117"/>
    <s v="Polygon"/>
    <n v="5849"/>
    <s v="292ce9f1-32f1-484e-ba78-eacff207063c"/>
    <n v="8048000"/>
    <n v="4"/>
    <s v="USFS"/>
    <n v="42"/>
    <n v="6140680480000090"/>
    <x v="1116"/>
    <n v="19.531417999999999"/>
    <n v="104"/>
    <n v="64"/>
    <s v="GF"/>
    <s v="DF"/>
    <n v="8.2490100000000002"/>
    <n v="46"/>
    <n v="38"/>
    <s v="GF"/>
    <s v="--"/>
    <n v="2.0237409999999998"/>
    <n v="15"/>
    <n v="12"/>
    <s v="GF"/>
    <s v="--"/>
    <n v="3"/>
    <n v="80"/>
    <s v="4=YM"/>
    <n v="583"/>
    <n v="259"/>
    <n v="494"/>
    <n v="107"/>
    <n v="9.0164139999999993"/>
    <n v="9330"/>
    <n v="8413"/>
    <n v="47410"/>
    <n v="267"/>
    <n v="1"/>
    <n v="2"/>
    <x v="27"/>
    <s v="CD"/>
    <n v="10"/>
    <n v="80"/>
    <s v="MS"/>
    <n v="210"/>
    <x v="0"/>
    <s v="OFMS"/>
    <s v="WARM MOIST UF"/>
    <n v="8"/>
    <x v="0"/>
    <x v="0"/>
    <s v="PSMEG mixed"/>
    <n v="3602"/>
    <n v="61"/>
    <s v="WE"/>
    <s v="No"/>
    <n v="1327.020945"/>
    <s v="H"/>
    <n v="1327.020945"/>
    <n v="46519.606395000003"/>
  </r>
  <r>
    <n v="1118"/>
    <s v="Polygon"/>
    <n v="5850"/>
    <s v="0ba4c9ff-f21b-44ab-a102-8353b5369406"/>
    <n v="8048000"/>
    <n v="4"/>
    <s v="USFS"/>
    <n v="42"/>
    <n v="6140680480000280"/>
    <x v="1117"/>
    <n v="18.370296"/>
    <n v="41"/>
    <n v="3"/>
    <s v="PP"/>
    <s v="--"/>
    <n v="8.0389839999999992"/>
    <n v="22"/>
    <n v="11"/>
    <s v="LP"/>
    <s v="PP"/>
    <n v="2.3864700000000001"/>
    <n v="9"/>
    <n v="2"/>
    <s v="PP"/>
    <s v="--"/>
    <n v="1"/>
    <n v="16"/>
    <s v="1=SI"/>
    <n v="70"/>
    <n v="17"/>
    <n v="36"/>
    <n v="22"/>
    <n v="6.6107959999999997"/>
    <n v="179"/>
    <n v="127"/>
    <n v="463"/>
    <n v="999"/>
    <n v="5"/>
    <n v="5"/>
    <x v="24"/>
    <s v="CD"/>
    <n v="2"/>
    <n v="47"/>
    <s v="SS"/>
    <n v="210"/>
    <x v="2"/>
    <s v="OFSS"/>
    <s v="WARM DRY UF"/>
    <n v="10"/>
    <x v="2"/>
    <x v="9"/>
    <s v="PSMEG mixed"/>
    <n v="4101"/>
    <n v="51"/>
    <s v="SO"/>
    <s v="No"/>
    <n v="1871.903556"/>
    <s v="M"/>
    <n v="1871.903556"/>
    <n v="36097.677592"/>
  </r>
  <r>
    <n v="1119"/>
    <s v="Polygon"/>
    <n v="5851"/>
    <s v="98b86963-4239-4fda-8c8d-10bd72307ed7"/>
    <n v="8048000"/>
    <n v="4"/>
    <s v="USFS"/>
    <n v="42"/>
    <n v="6140680480000280"/>
    <x v="1118"/>
    <n v="25.513003999999999"/>
    <n v="71"/>
    <n v="18"/>
    <s v="PP"/>
    <s v="--"/>
    <n v="8.6069040000000001"/>
    <n v="23"/>
    <n v="2"/>
    <s v="PP"/>
    <s v="--"/>
    <n v="1.8829629999999999"/>
    <n v="12"/>
    <n v="2"/>
    <s v="DF"/>
    <s v="--"/>
    <n v="1"/>
    <n v="21"/>
    <s v="5=OS"/>
    <n v="43"/>
    <n v="43"/>
    <n v="70"/>
    <n v="33"/>
    <n v="13.503121999999999"/>
    <n v="918"/>
    <n v="808"/>
    <n v="4205"/>
    <n v="221"/>
    <n v="1"/>
    <n v="4"/>
    <x v="41"/>
    <s v="CP"/>
    <n v="8"/>
    <n v="95"/>
    <s v="SS"/>
    <n v="237"/>
    <x v="2"/>
    <s v="SE"/>
    <s v="WARM DRY UF"/>
    <n v="77"/>
    <x v="2"/>
    <x v="9"/>
    <s v="PIPO"/>
    <n v="3962"/>
    <n v="48"/>
    <s v="SE"/>
    <s v="No"/>
    <n v="600.03993700000001"/>
    <s v="H"/>
    <n v="600.03993700000001"/>
    <n v="14920.586153"/>
  </r>
  <r>
    <n v="1120"/>
    <s v="Polygon"/>
    <n v="5852"/>
    <s v="05dbac4f-44c0-456c-a3d5-3526edf27965"/>
    <n v="8048000"/>
    <n v="4"/>
    <s v="USFS"/>
    <n v="42"/>
    <n v="6140680480000210"/>
    <x v="1119"/>
    <n v="17.519354"/>
    <n v="96"/>
    <n v="51"/>
    <s v="WL"/>
    <s v="DF"/>
    <n v="7.5850559999999998"/>
    <n v="43"/>
    <n v="27"/>
    <s v="DF"/>
    <s v="--"/>
    <n v="0.10127"/>
    <n v="1"/>
    <n v="0"/>
    <s v="WL"/>
    <s v="--"/>
    <n v="2"/>
    <n v="64"/>
    <s v="3=UR"/>
    <n v="196"/>
    <n v="157"/>
    <n v="267"/>
    <n v="119"/>
    <n v="12.112199"/>
    <n v="5764"/>
    <n v="5043"/>
    <n v="27519"/>
    <n v="201"/>
    <n v="1"/>
    <n v="2"/>
    <x v="27"/>
    <s v="CD"/>
    <n v="10"/>
    <n v="72"/>
    <s v="TS"/>
    <n v="210"/>
    <x v="0"/>
    <s v="UR"/>
    <s v="WARM MOIST UF"/>
    <n v="6"/>
    <x v="0"/>
    <x v="0"/>
    <s v="PSMEG mixed"/>
    <n v="3904"/>
    <n v="67"/>
    <s v="NW"/>
    <s v="No"/>
    <n v="1746.9870350000001"/>
    <s v="H"/>
    <n v="1746.9870350000001"/>
    <n v="44474.249679"/>
  </r>
  <r>
    <n v="1121"/>
    <s v="Polygon"/>
    <n v="5853"/>
    <s v="58853525-f7ce-47fc-aab0-8981877d4f62"/>
    <n v="8048000"/>
    <n v="4"/>
    <s v="USFS"/>
    <n v="42"/>
    <n v="6140680480000280"/>
    <x v="1120"/>
    <n v="23.867001999999999"/>
    <n v="89"/>
    <n v="13"/>
    <s v="PP"/>
    <s v="DF"/>
    <n v="17.529077999999998"/>
    <n v="56"/>
    <n v="14"/>
    <s v="DF"/>
    <s v="PP"/>
    <n v="0"/>
    <n v="0"/>
    <n v="0"/>
    <s v="--"/>
    <s v="--"/>
    <n v="2"/>
    <n v="24"/>
    <s v="3=UR"/>
    <n v="26"/>
    <n v="51"/>
    <n v="72"/>
    <n v="67"/>
    <n v="19.103625999999998"/>
    <n v="1307"/>
    <n v="1155"/>
    <n v="6041"/>
    <n v="221"/>
    <n v="1"/>
    <n v="4"/>
    <x v="26"/>
    <s v="CP"/>
    <n v="2"/>
    <n v="20"/>
    <s v="SS"/>
    <n v="237"/>
    <x v="2"/>
    <s v="SE"/>
    <s v="WARM DRY UF"/>
    <n v="77"/>
    <x v="2"/>
    <x v="9"/>
    <s v="PIPO"/>
    <n v="3372"/>
    <n v="59"/>
    <s v="SO"/>
    <s v="No"/>
    <n v="1551.0516419999999"/>
    <s v="L"/>
    <n v="1551.0516419999999"/>
    <n v="34912.918295000003"/>
  </r>
  <r>
    <n v="1122"/>
    <s v="Polygon"/>
    <n v="5854"/>
    <s v="87b90700-2e97-4a00-b28e-7a738245193a"/>
    <n v="8048000"/>
    <n v="4"/>
    <s v="USFS"/>
    <n v="42"/>
    <n v="6140680480000280"/>
    <x v="1121"/>
    <n v="18.640246999999999"/>
    <n v="64"/>
    <n v="26"/>
    <s v="PP"/>
    <s v="DF"/>
    <n v="0"/>
    <n v="0"/>
    <n v="0"/>
    <s v="--"/>
    <s v="--"/>
    <n v="0"/>
    <n v="0"/>
    <n v="0"/>
    <s v="--"/>
    <s v="--"/>
    <n v="1"/>
    <n v="26"/>
    <s v="1=SI"/>
    <n v="39"/>
    <n v="57"/>
    <n v="86"/>
    <n v="58"/>
    <n v="16.407387"/>
    <n v="1405"/>
    <n v="1240"/>
    <n v="6422"/>
    <n v="221"/>
    <n v="1"/>
    <n v="4"/>
    <x v="26"/>
    <s v="CP"/>
    <n v="2"/>
    <n v="15"/>
    <s v="SS"/>
    <n v="237"/>
    <x v="2"/>
    <s v="SE"/>
    <s v="WARM DRY UF"/>
    <n v="77"/>
    <x v="2"/>
    <x v="9"/>
    <s v="PIPO"/>
    <n v="3731"/>
    <n v="59"/>
    <s v="SO"/>
    <s v="No"/>
    <n v="649.45244600000001"/>
    <s v=" "/>
    <n v="649.45244600000001"/>
    <n v="13417.218077"/>
  </r>
  <r>
    <n v="1123"/>
    <s v="Polygon"/>
    <n v="5855"/>
    <s v="378630d6-975f-4d11-afed-4af14b3d7988"/>
    <n v="8048000"/>
    <n v="4"/>
    <s v="USFS"/>
    <n v="42"/>
    <n v="6140680480000280"/>
    <x v="1122"/>
    <n v="21.627749999999999"/>
    <n v="100"/>
    <n v="2"/>
    <s v="PP"/>
    <s v="--"/>
    <n v="12.954108"/>
    <n v="50"/>
    <n v="21"/>
    <s v="PP"/>
    <s v="--"/>
    <n v="2.461989"/>
    <n v="14"/>
    <n v="42"/>
    <s v="PP"/>
    <s v="DF"/>
    <n v="2"/>
    <n v="55"/>
    <s v="3=UR"/>
    <n v="837"/>
    <n v="76"/>
    <n v="199"/>
    <n v="54"/>
    <n v="4.0877730000000003"/>
    <n v="1110"/>
    <n v="755"/>
    <n v="3682"/>
    <n v="221"/>
    <n v="1"/>
    <n v="4"/>
    <x v="26"/>
    <s v="CP"/>
    <n v="2"/>
    <n v="85"/>
    <s v="SS"/>
    <n v="237"/>
    <x v="2"/>
    <s v="SE"/>
    <s v="WARM DRY UF"/>
    <n v="77"/>
    <x v="2"/>
    <x v="9"/>
    <s v="PIPO"/>
    <n v="3926"/>
    <n v="60"/>
    <s v="SO"/>
    <s v="No"/>
    <n v="529.86296700000003"/>
    <s v="H"/>
    <n v="529.86296700000003"/>
    <n v="8229.2483680000005"/>
  </r>
  <r>
    <n v="1124"/>
    <s v="Polygon"/>
    <n v="5856"/>
    <s v="b1a8ed51-1708-473b-acb8-419bd236b76b"/>
    <n v="8048000"/>
    <n v="4"/>
    <s v="USFS"/>
    <n v="42"/>
    <n v="6140680480000290"/>
    <x v="1123"/>
    <n v="31.534314999999999"/>
    <n v="126"/>
    <n v="23"/>
    <s v="PP"/>
    <s v="--"/>
    <n v="8.111955"/>
    <n v="41"/>
    <n v="29"/>
    <s v="PP"/>
    <s v="DF"/>
    <n v="4.5663460000000002"/>
    <n v="16"/>
    <n v="22"/>
    <s v="PP"/>
    <s v="--"/>
    <n v="3"/>
    <n v="58"/>
    <s v="6=OM"/>
    <n v="436"/>
    <n v="123"/>
    <n v="257"/>
    <n v="80"/>
    <n v="7.2041130000000004"/>
    <n v="3627"/>
    <n v="3143"/>
    <n v="19564"/>
    <n v="221"/>
    <n v="1"/>
    <n v="3"/>
    <x v="26"/>
    <s v="CP"/>
    <n v="2"/>
    <n v="30"/>
    <s v="SS"/>
    <n v="237"/>
    <x v="2"/>
    <s v="SE"/>
    <s v="WARM DRY UF"/>
    <n v="77"/>
    <x v="2"/>
    <x v="9"/>
    <s v="PIPO"/>
    <n v="3367"/>
    <n v="46"/>
    <s v="SO"/>
    <s v="No"/>
    <n v="715.98406299999999"/>
    <s v=" "/>
    <n v="715.98406299999999"/>
    <n v="12425.655726000001"/>
  </r>
  <r>
    <n v="1125"/>
    <s v="Polygon"/>
    <n v="5857"/>
    <s v="531d11ff-bada-4223-846f-a76b1c47d735"/>
    <n v="8048000"/>
    <n v="4"/>
    <s v="USFS"/>
    <n v="42"/>
    <n v="6140680480000290"/>
    <x v="1124"/>
    <n v="23.868659999999998"/>
    <n v="89"/>
    <n v="12"/>
    <s v="PP"/>
    <s v="DF"/>
    <n v="17.535242"/>
    <n v="56"/>
    <n v="13"/>
    <s v="DF"/>
    <s v="PP"/>
    <n v="0"/>
    <n v="0"/>
    <n v="0"/>
    <s v="--"/>
    <s v="--"/>
    <n v="2"/>
    <n v="24"/>
    <s v="3=UR"/>
    <n v="26"/>
    <n v="51"/>
    <n v="72"/>
    <n v="67"/>
    <n v="19.104583999999999"/>
    <n v="1307"/>
    <n v="1155"/>
    <n v="6041"/>
    <n v="221"/>
    <n v="1"/>
    <n v="4"/>
    <x v="26"/>
    <s v="CP"/>
    <n v="2"/>
    <n v="40"/>
    <s v="SS"/>
    <n v="237"/>
    <x v="2"/>
    <s v="SE"/>
    <s v="WARM DRY UF"/>
    <n v="77"/>
    <x v="2"/>
    <x v="9"/>
    <s v="PIPO"/>
    <n v="3823"/>
    <n v="59"/>
    <s v="SW"/>
    <s v="No"/>
    <n v="346.078598"/>
    <s v="L"/>
    <n v="346.078598"/>
    <n v="5533.9714089999998"/>
  </r>
  <r>
    <n v="1126"/>
    <s v="Polygon"/>
    <n v="5858"/>
    <s v="ae49f8d1-086d-4bdc-9698-8c016f78a9a4"/>
    <n v="8048000"/>
    <n v="4"/>
    <s v="USFS"/>
    <n v="42"/>
    <n v="6140680480000050"/>
    <x v="1125"/>
    <n v="12.063224"/>
    <n v="28"/>
    <n v="51"/>
    <s v="PP"/>
    <s v="WL"/>
    <n v="0"/>
    <n v="0"/>
    <n v="0"/>
    <s v="--"/>
    <s v="--"/>
    <n v="0"/>
    <n v="0"/>
    <n v="0"/>
    <s v="--"/>
    <s v="--"/>
    <n v="1"/>
    <n v="51"/>
    <s v="2=SE"/>
    <n v="202"/>
    <n v="84"/>
    <n v="163"/>
    <n v="49"/>
    <n v="8.7335209999999996"/>
    <n v="1374"/>
    <n v="1037"/>
    <n v="4363"/>
    <n v="221"/>
    <n v="1"/>
    <n v="3"/>
    <x v="23"/>
    <s v="CW"/>
    <n v="10"/>
    <n v="86"/>
    <s v="MS"/>
    <n v="213"/>
    <x v="0"/>
    <s v="OFMS"/>
    <s v="COOL MOIST UF"/>
    <n v="8"/>
    <x v="0"/>
    <x v="0"/>
    <s v="ABGR"/>
    <n v="4801"/>
    <n v="55"/>
    <s v="SW"/>
    <s v="No"/>
    <n v="5046.7691720000003"/>
    <s v="H"/>
    <n v="5046.7691720000003"/>
    <n v="114354.395239"/>
  </r>
  <r>
    <n v="1127"/>
    <s v="Polygon"/>
    <n v="5859"/>
    <s v="f4376979-3b51-4575-a67f-5f288e424c4a"/>
    <n v="8048000"/>
    <n v="4"/>
    <s v="USFS"/>
    <n v="42"/>
    <n v="6140680480000290"/>
    <x v="1126"/>
    <n v="22.263002"/>
    <n v="103"/>
    <n v="46"/>
    <s v="PP"/>
    <s v="GF"/>
    <n v="2.102795"/>
    <n v="11"/>
    <n v="12"/>
    <s v="DF"/>
    <s v="GF"/>
    <n v="0"/>
    <n v="0"/>
    <n v="0"/>
    <s v="--"/>
    <s v="--"/>
    <n v="2"/>
    <n v="52"/>
    <s v="3=UR"/>
    <n v="2705"/>
    <n v="142"/>
    <n v="414"/>
    <n v="94"/>
    <n v="3.103291"/>
    <n v="4803"/>
    <n v="4306"/>
    <n v="24500"/>
    <n v="221"/>
    <n v="1"/>
    <n v="3"/>
    <x v="2"/>
    <s v="CE"/>
    <n v="2"/>
    <n v="43"/>
    <s v="SS"/>
    <n v="206"/>
    <x v="0"/>
    <s v="OFSS"/>
    <s v="COOL MOIST UF"/>
    <n v="10"/>
    <x v="0"/>
    <x v="0"/>
    <s v="PIEN"/>
    <n v="4856"/>
    <n v="69"/>
    <s v="SW"/>
    <s v="No"/>
    <n v="1779.2900930000001"/>
    <s v=" "/>
    <n v="1779.2900930000001"/>
    <n v="37033.147304999999"/>
  </r>
  <r>
    <n v="1128"/>
    <s v="Polygon"/>
    <n v="5860"/>
    <s v="01a9f527-30d7-48cf-b803-a83d95722e27"/>
    <n v="8048000"/>
    <n v="4"/>
    <s v="USFS"/>
    <n v="42"/>
    <n v="6140680480000290"/>
    <x v="1127"/>
    <n v="17.420818000000001"/>
    <n v="80"/>
    <n v="45"/>
    <s v="DF"/>
    <s v="GF"/>
    <n v="2.6918510000000002"/>
    <n v="19"/>
    <n v="27"/>
    <s v="DF"/>
    <s v="GF"/>
    <n v="0"/>
    <n v="0"/>
    <n v="0"/>
    <s v="--"/>
    <s v="--"/>
    <n v="2"/>
    <n v="60"/>
    <s v="3=UR"/>
    <n v="608"/>
    <n v="98"/>
    <n v="229"/>
    <n v="81"/>
    <n v="5.4482660000000003"/>
    <n v="3230"/>
    <n v="2840"/>
    <n v="16176"/>
    <n v="201"/>
    <n v="1"/>
    <n v="3"/>
    <x v="26"/>
    <s v="CP"/>
    <n v="2"/>
    <n v="80"/>
    <s v="SS"/>
    <n v="237"/>
    <x v="2"/>
    <s v="OFSS"/>
    <s v="WARM DRY UF"/>
    <n v="10"/>
    <x v="2"/>
    <x v="9"/>
    <s v="PIPO"/>
    <n v="3668"/>
    <n v="75"/>
    <s v="WE"/>
    <s v="No"/>
    <n v="950.98902899999996"/>
    <s v="H"/>
    <n v="950.98902899999996"/>
    <n v="15107.052933000001"/>
  </r>
  <r>
    <n v="1129"/>
    <s v="Polygon"/>
    <n v="5861"/>
    <s v="76d34419-d227-449d-aa1f-a4d21af665a0"/>
    <n v="8048000"/>
    <n v="4"/>
    <s v="USFS"/>
    <n v="42"/>
    <n v="6140680480000000"/>
    <x v="1128"/>
    <n v="29.609172999999998"/>
    <n v="115"/>
    <n v="20"/>
    <s v="GF"/>
    <s v="DF"/>
    <n v="13.674239999999999"/>
    <n v="45"/>
    <n v="2"/>
    <s v="GF"/>
    <s v="--"/>
    <n v="0.101674"/>
    <n v="2"/>
    <n v="0"/>
    <s v="GF"/>
    <s v="--"/>
    <n v="1"/>
    <n v="22"/>
    <s v="5=OS"/>
    <n v="78"/>
    <n v="69"/>
    <n v="115"/>
    <n v="53"/>
    <n v="12.790133000000001"/>
    <n v="2917"/>
    <n v="2667"/>
    <n v="16969"/>
    <n v="267"/>
    <n v="1"/>
    <n v="4"/>
    <x v="6"/>
    <s v="CE"/>
    <n v="2"/>
    <n v="40"/>
    <s v="SS"/>
    <n v="206"/>
    <x v="1"/>
    <s v="OFSS"/>
    <s v="COOL MOIST UF"/>
    <n v="10"/>
    <x v="0"/>
    <x v="1"/>
    <s v="PIEN"/>
    <n v="5289"/>
    <n v="56"/>
    <s v="SO"/>
    <s v="No"/>
    <n v="839.40173700000003"/>
    <s v=" "/>
    <n v="839.40173700000003"/>
    <n v="22051.905964000001"/>
  </r>
  <r>
    <n v="1130"/>
    <s v="Polygon"/>
    <n v="5862"/>
    <s v="f9588f7b-1820-47fa-9076-1506bf5a6c00"/>
    <n v="8048000"/>
    <n v="4"/>
    <s v="USFS"/>
    <n v="42"/>
    <n v="6140680480000220"/>
    <x v="1129"/>
    <n v="10.028532999999999"/>
    <n v="34"/>
    <n v="39"/>
    <s v="PP"/>
    <s v="DF"/>
    <n v="0.48250100000000001"/>
    <n v="5"/>
    <n v="0"/>
    <s v="DF"/>
    <s v="GF"/>
    <n v="0"/>
    <n v="0"/>
    <n v="0"/>
    <s v="--"/>
    <s v="--"/>
    <n v="1"/>
    <n v="39"/>
    <s v="1=SI"/>
    <n v="209"/>
    <n v="62"/>
    <n v="128"/>
    <n v="40"/>
    <n v="7.3679699999999997"/>
    <n v="806"/>
    <n v="547"/>
    <n v="2372"/>
    <n v="221"/>
    <n v="1"/>
    <n v="4"/>
    <x v="6"/>
    <s v="CE"/>
    <n v="2"/>
    <n v="15"/>
    <s v="SS"/>
    <n v="206"/>
    <x v="1"/>
    <s v="SE"/>
    <s v="COOL MOIST UF"/>
    <n v="77"/>
    <x v="0"/>
    <x v="1"/>
    <s v="PIEN"/>
    <n v="5275"/>
    <n v="59"/>
    <s v="SW"/>
    <s v="No"/>
    <n v="536.99310100000002"/>
    <s v=" "/>
    <n v="536.99310100000002"/>
    <n v="7315.7611880000004"/>
  </r>
  <r>
    <n v="1131"/>
    <s v="Polygon"/>
    <n v="5863"/>
    <s v="f5675278-3895-49ca-abf9-e8bce0db6d3d"/>
    <n v="8048000"/>
    <n v="4"/>
    <s v="USFS"/>
    <n v="42"/>
    <n v="6140680480000440"/>
    <x v="1130"/>
    <n v="13.398633999999999"/>
    <n v="70"/>
    <n v="19"/>
    <s v="GF"/>
    <s v="DF"/>
    <n v="6.2620019999999998"/>
    <n v="36"/>
    <n v="7"/>
    <s v="DF"/>
    <s v="--"/>
    <n v="2.4018609999999998"/>
    <n v="16"/>
    <n v="4"/>
    <s v="DF"/>
    <s v="WL"/>
    <n v="2"/>
    <n v="27"/>
    <s v="3=UR"/>
    <n v="236"/>
    <n v="39"/>
    <n v="91"/>
    <n v="64"/>
    <n v="5.5094950000000003"/>
    <n v="1008"/>
    <n v="801"/>
    <n v="3854"/>
    <n v="201"/>
    <n v="1"/>
    <n v="4"/>
    <x v="6"/>
    <s v="CE"/>
    <n v="2"/>
    <n v="45"/>
    <s v="SS"/>
    <n v="206"/>
    <x v="1"/>
    <s v="OFSS"/>
    <s v="COOL MOIST UF"/>
    <n v="8"/>
    <x v="0"/>
    <x v="1"/>
    <s v="PIEN"/>
    <n v="5557"/>
    <n v="35"/>
    <s v="SW"/>
    <s v="No"/>
    <n v="653.31973000000005"/>
    <s v="M"/>
    <n v="653.31973000000005"/>
    <n v="8214.2724770000004"/>
  </r>
  <r>
    <n v="1132"/>
    <s v="Polygon"/>
    <n v="5864"/>
    <s v="a51de9a8-03a3-4f8e-94d4-ea6cb60281de"/>
    <n v="8048000"/>
    <n v="4"/>
    <s v="USFS"/>
    <n v="42"/>
    <n v="6140680480000300"/>
    <x v="1131"/>
    <n v="17.460127"/>
    <n v="96"/>
    <n v="51"/>
    <s v="WL"/>
    <s v="DF"/>
    <n v="7.5740829999999999"/>
    <n v="43"/>
    <n v="27"/>
    <s v="DF"/>
    <s v="--"/>
    <n v="0.10127"/>
    <n v="1"/>
    <n v="0"/>
    <s v="WL"/>
    <s v="--"/>
    <n v="2"/>
    <n v="65"/>
    <s v="3=UR"/>
    <n v="197"/>
    <n v="157"/>
    <n v="267"/>
    <n v="120"/>
    <n v="12.083754000000001"/>
    <n v="5768"/>
    <n v="5043"/>
    <n v="27469"/>
    <n v="201"/>
    <n v="1"/>
    <n v="2"/>
    <x v="27"/>
    <s v="CD"/>
    <n v="10"/>
    <n v="76"/>
    <s v="MS"/>
    <n v="210"/>
    <x v="0"/>
    <s v="UR"/>
    <s v="WARM MOIST UF"/>
    <n v="6"/>
    <x v="0"/>
    <x v="0"/>
    <s v="PSMEG mixed"/>
    <n v="3687"/>
    <n v="62"/>
    <s v="NO"/>
    <s v="No"/>
    <n v="1009.693261"/>
    <s v="H"/>
    <n v="1009.693261"/>
    <n v="25211.790670999999"/>
  </r>
  <r>
    <n v="1133"/>
    <s v="Polygon"/>
    <n v="5865"/>
    <s v="5eb20ac8-b2b3-4a52-8507-fa3a0fbad9f3"/>
    <n v="8048000"/>
    <n v="4"/>
    <s v="USFS"/>
    <n v="42"/>
    <n v="6140680480000300"/>
    <x v="1132"/>
    <n v="17.317820000000001"/>
    <n v="100"/>
    <n v="62"/>
    <s v="GF"/>
    <s v="DF"/>
    <n v="6.4729210000000004"/>
    <n v="40"/>
    <n v="13"/>
    <s v="ES"/>
    <s v="DF"/>
    <n v="0.101286"/>
    <n v="1"/>
    <n v="0"/>
    <s v="GF"/>
    <s v="DF"/>
    <n v="2"/>
    <n v="67"/>
    <s v="3=UR"/>
    <n v="759"/>
    <n v="179"/>
    <n v="388"/>
    <n v="117"/>
    <n v="6.5800660000000004"/>
    <n v="7454"/>
    <n v="6832"/>
    <n v="39338"/>
    <n v="201"/>
    <n v="1"/>
    <n v="2"/>
    <x v="23"/>
    <s v="CW"/>
    <n v="10"/>
    <n v="80"/>
    <s v="MS"/>
    <n v="213"/>
    <x v="0"/>
    <s v="OFMS"/>
    <s v="COOL MOIST UF"/>
    <n v="8"/>
    <x v="0"/>
    <x v="0"/>
    <s v="ABGR"/>
    <n v="3780"/>
    <n v="63"/>
    <s v="EA"/>
    <s v="No"/>
    <n v="1295.4887249999999"/>
    <s v="H"/>
    <n v="1295.4887249999999"/>
    <n v="50385.591668000001"/>
  </r>
  <r>
    <n v="1134"/>
    <s v="Polygon"/>
    <n v="5866"/>
    <s v="2d8a2b89-cc25-4c0d-b988-e04b0532df7b"/>
    <n v="8048000"/>
    <n v="4"/>
    <s v="USFS"/>
    <n v="42"/>
    <n v="6140680480000150"/>
    <x v="1133"/>
    <n v="26.975012"/>
    <n v="129"/>
    <n v="46"/>
    <s v="GF"/>
    <s v="ES"/>
    <n v="10.572832"/>
    <n v="39"/>
    <n v="21"/>
    <s v="OH"/>
    <s v="GF"/>
    <n v="2.2914400000000001"/>
    <n v="9"/>
    <n v="18"/>
    <s v="PY"/>
    <s v="GF"/>
    <n v="3"/>
    <n v="65"/>
    <s v="6=OM"/>
    <n v="1111"/>
    <n v="195"/>
    <n v="447"/>
    <n v="119"/>
    <n v="5.6721380000000003"/>
    <n v="8539"/>
    <n v="7873"/>
    <n v="50945"/>
    <n v="267"/>
    <n v="1"/>
    <n v="3"/>
    <x v="26"/>
    <s v="CD"/>
    <n v="2"/>
    <n v="25"/>
    <s v="TS"/>
    <n v="210"/>
    <x v="2"/>
    <s v="UR"/>
    <s v="WARM DRY UF"/>
    <n v="6"/>
    <x v="2"/>
    <x v="9"/>
    <s v="PSMEG mixed"/>
    <n v="3264"/>
    <n v="66"/>
    <s v="EA"/>
    <s v="No"/>
    <n v="732.75829499999998"/>
    <s v=" "/>
    <n v="732.75829499999998"/>
    <n v="13440.595762999999"/>
  </r>
  <r>
    <n v="1135"/>
    <s v="Polygon"/>
    <n v="5867"/>
    <s v="8ea93b35-53f0-4cdf-8f5d-0da32202f930"/>
    <n v="8048000"/>
    <n v="4"/>
    <s v="USFS"/>
    <n v="42"/>
    <n v="6140680480000300"/>
    <x v="1134"/>
    <n v="14.756265000000001"/>
    <n v="71"/>
    <n v="70"/>
    <s v="GF"/>
    <s v="WL"/>
    <n v="0.106456"/>
    <n v="4"/>
    <n v="0"/>
    <s v="GF"/>
    <s v="PY"/>
    <n v="0"/>
    <n v="0"/>
    <n v="0"/>
    <s v="--"/>
    <s v="--"/>
    <n v="1"/>
    <n v="70"/>
    <s v="2=SE"/>
    <n v="613"/>
    <n v="188"/>
    <n v="386"/>
    <n v="85"/>
    <n v="7.4970679999999996"/>
    <n v="5624"/>
    <n v="4880"/>
    <n v="26207"/>
    <n v="267"/>
    <n v="1"/>
    <n v="2"/>
    <x v="26"/>
    <s v="CD"/>
    <n v="10"/>
    <n v="60"/>
    <s v="SS"/>
    <n v="210"/>
    <x v="2"/>
    <s v="OFSS"/>
    <s v="WARM DRY UF"/>
    <n v="10"/>
    <x v="2"/>
    <x v="9"/>
    <s v="PSMEG mixed"/>
    <n v="3617"/>
    <n v="63"/>
    <s v="WE"/>
    <s v="No"/>
    <n v="1437.7574070000001"/>
    <s v="M"/>
    <n v="1437.7574070000001"/>
    <n v="25219.792997"/>
  </r>
  <r>
    <n v="1136"/>
    <s v="Polygon"/>
    <n v="5868"/>
    <s v="2d90b4bd-1c14-41e7-891e-5c4fb934560f"/>
    <n v="8048000"/>
    <n v="4"/>
    <s v="USFS"/>
    <n v="42"/>
    <n v="6140680480000310"/>
    <x v="1135"/>
    <n v="25.564616999999998"/>
    <n v="113"/>
    <n v="34"/>
    <s v="GF"/>
    <s v="DF"/>
    <n v="5.4585889999999999"/>
    <n v="28"/>
    <n v="15"/>
    <s v="DF"/>
    <s v="GF"/>
    <n v="0.86809800000000004"/>
    <n v="8"/>
    <n v="10"/>
    <s v="GF"/>
    <s v="DF"/>
    <n v="3"/>
    <n v="49"/>
    <s v="6=OM"/>
    <n v="13796"/>
    <n v="119"/>
    <n v="496"/>
    <n v="90"/>
    <n v="1.2599149999999999"/>
    <n v="4183"/>
    <n v="3721"/>
    <n v="22384"/>
    <n v="267"/>
    <n v="1"/>
    <n v="3"/>
    <x v="26"/>
    <s v="CD"/>
    <n v="8"/>
    <n v="92"/>
    <s v="SS"/>
    <n v="210"/>
    <x v="2"/>
    <s v="OFSS"/>
    <s v="WARM DRY UF"/>
    <n v="10"/>
    <x v="2"/>
    <x v="9"/>
    <s v="PSMEG mixed"/>
    <n v="4563"/>
    <n v="58"/>
    <s v="WE"/>
    <s v="No"/>
    <n v="443.492729"/>
    <s v="H"/>
    <n v="443.492729"/>
    <n v="7720.0931250000003"/>
  </r>
  <r>
    <n v="1137"/>
    <s v="Polygon"/>
    <n v="5869"/>
    <s v="8fe5251e-e19c-4201-9901-8cdd36f51c34"/>
    <n v="8048000"/>
    <n v="4"/>
    <s v="USFS"/>
    <n v="42"/>
    <n v="6140680480000300"/>
    <x v="1136"/>
    <n v="18.900504999999999"/>
    <n v="103"/>
    <n v="64"/>
    <s v="GF"/>
    <s v="DF"/>
    <n v="8.2090639999999997"/>
    <n v="46"/>
    <n v="37"/>
    <s v="GF"/>
    <s v="--"/>
    <n v="2.0237409999999998"/>
    <n v="15"/>
    <n v="12"/>
    <s v="GF"/>
    <s v="--"/>
    <n v="3"/>
    <n v="80"/>
    <s v="4=YM"/>
    <n v="584"/>
    <n v="258"/>
    <n v="494"/>
    <n v="107"/>
    <n v="9.0034159999999996"/>
    <n v="9324"/>
    <n v="8398"/>
    <n v="47316"/>
    <n v="267"/>
    <n v="1"/>
    <n v="2"/>
    <x v="26"/>
    <s v="CD"/>
    <n v="8"/>
    <n v="90"/>
    <s v="SS"/>
    <n v="210"/>
    <x v="2"/>
    <s v="OFSS"/>
    <s v="WARM DRY UF"/>
    <n v="10"/>
    <x v="2"/>
    <x v="9"/>
    <s v="PSMEG mixed"/>
    <n v="3921"/>
    <n v="62"/>
    <s v="WE"/>
    <s v="No"/>
    <n v="1951.695657"/>
    <s v="H"/>
    <n v="1951.695657"/>
    <n v="46987.355879000002"/>
  </r>
  <r>
    <n v="1138"/>
    <s v="Polygon"/>
    <n v="5870"/>
    <s v="d3493793-6922-4a2b-bf57-76fd9813c725"/>
    <n v="8048000"/>
    <n v="4"/>
    <s v="USFS"/>
    <n v="42"/>
    <n v="6140680480000310"/>
    <x v="1137"/>
    <n v="19.935497000000002"/>
    <n v="110"/>
    <n v="62"/>
    <s v="GF"/>
    <s v="DF"/>
    <n v="6.3986330000000002"/>
    <n v="40"/>
    <n v="13"/>
    <s v="ES"/>
    <s v="DF"/>
    <n v="0.101286"/>
    <n v="1"/>
    <n v="0"/>
    <s v="GF"/>
    <s v="DF"/>
    <n v="2"/>
    <n v="66"/>
    <s v="3=UR"/>
    <n v="757"/>
    <n v="180"/>
    <n v="389"/>
    <n v="116"/>
    <n v="6.6050880000000003"/>
    <n v="7495"/>
    <n v="6859"/>
    <n v="39444"/>
    <n v="201"/>
    <n v="1"/>
    <n v="2"/>
    <x v="26"/>
    <s v="CD"/>
    <n v="2"/>
    <n v="40"/>
    <s v="SS"/>
    <n v="210"/>
    <x v="2"/>
    <s v="OFSS"/>
    <s v="WARM DRY UF"/>
    <n v="10"/>
    <x v="2"/>
    <x v="9"/>
    <s v="PSMEG mixed"/>
    <n v="3911"/>
    <n v="66"/>
    <s v="WE"/>
    <s v="No"/>
    <n v="1337.8790839999999"/>
    <s v=" "/>
    <n v="1337.8790839999999"/>
    <n v="37292.386694000001"/>
  </r>
  <r>
    <n v="1139"/>
    <s v="Polygon"/>
    <n v="5871"/>
    <s v="1621468c-31eb-451a-b90e-3ab93d35eba8"/>
    <n v="8048000"/>
    <n v="4"/>
    <s v="USFS"/>
    <n v="42"/>
    <n v="6140680480000310"/>
    <x v="1138"/>
    <n v="25.116667"/>
    <n v="114"/>
    <n v="63"/>
    <s v="DF"/>
    <s v="WL"/>
    <n v="0.82532700000000003"/>
    <n v="8"/>
    <n v="1"/>
    <s v="GF"/>
    <s v="--"/>
    <n v="0"/>
    <n v="0"/>
    <n v="0"/>
    <s v="--"/>
    <s v="--"/>
    <n v="1"/>
    <n v="64"/>
    <s v="5=OS"/>
    <n v="238"/>
    <n v="206"/>
    <n v="344"/>
    <n v="117"/>
    <n v="12.586007"/>
    <n v="7650"/>
    <n v="6827"/>
    <n v="41353"/>
    <n v="201"/>
    <n v="1"/>
    <n v="2"/>
    <x v="26"/>
    <s v="CD"/>
    <n v="8"/>
    <n v="95"/>
    <s v="SS"/>
    <n v="210"/>
    <x v="2"/>
    <s v="SE"/>
    <s v="WARM DRY UF"/>
    <n v="77"/>
    <x v="2"/>
    <x v="9"/>
    <s v="PSMEG mixed"/>
    <n v="3875"/>
    <n v="68"/>
    <s v="NW"/>
    <s v="No"/>
    <n v="396.83427699999999"/>
    <s v="H"/>
    <n v="396.83427699999999"/>
    <n v="8352.9345329999996"/>
  </r>
  <r>
    <n v="1140"/>
    <s v="Polygon"/>
    <n v="5872"/>
    <s v="494eb168-bd67-44ca-9f71-d9ff7ec02c28"/>
    <n v="8048000"/>
    <n v="4"/>
    <s v="USFS"/>
    <n v="42"/>
    <n v="6140680480000310"/>
    <x v="1139"/>
    <n v="33.511200000000002"/>
    <n v="99"/>
    <n v="11"/>
    <s v="GF"/>
    <s v="--"/>
    <n v="14.299068"/>
    <n v="38"/>
    <n v="6"/>
    <s v="AF"/>
    <s v="--"/>
    <n v="7.2705859999999998"/>
    <n v="16"/>
    <n v="40"/>
    <s v="AF"/>
    <s v="--"/>
    <n v="3"/>
    <n v="50"/>
    <s v="6=OM"/>
    <n v="287"/>
    <n v="90"/>
    <n v="184"/>
    <n v="38"/>
    <n v="7.576689"/>
    <n v="1793"/>
    <n v="1436"/>
    <n v="8151"/>
    <n v="268"/>
    <n v="1"/>
    <n v="3"/>
    <x v="19"/>
    <s v="CD"/>
    <n v="2"/>
    <n v="10"/>
    <s v="SS"/>
    <n v="210"/>
    <x v="0"/>
    <s v="SE"/>
    <s v="WARM MOIST UF"/>
    <n v="77"/>
    <x v="0"/>
    <x v="0"/>
    <s v="PSMEG mixed"/>
    <n v="3810"/>
    <n v="62"/>
    <s v="NE"/>
    <s v="No"/>
    <n v="832.40215699999999"/>
    <s v=" "/>
    <n v="832.40215699999999"/>
    <n v="16789.402262"/>
  </r>
  <r>
    <n v="1141"/>
    <s v="Polygon"/>
    <n v="5873"/>
    <s v="7bfe755d-6249-470e-a709-19cf7abfedf0"/>
    <n v="8048000"/>
    <n v="4"/>
    <s v="USFS"/>
    <n v="42"/>
    <n v="6140680480000310"/>
    <x v="1140"/>
    <n v="28.355315999999998"/>
    <n v="86"/>
    <n v="34"/>
    <s v="DF"/>
    <s v="PP"/>
    <n v="0"/>
    <n v="0"/>
    <n v="0"/>
    <s v="--"/>
    <s v="--"/>
    <n v="0"/>
    <n v="0"/>
    <n v="0"/>
    <s v="--"/>
    <s v="--"/>
    <n v="1"/>
    <n v="34"/>
    <s v="5=OS"/>
    <n v="24"/>
    <n v="80"/>
    <n v="103"/>
    <n v="82"/>
    <n v="24.615200000000002"/>
    <n v="2387"/>
    <n v="2140"/>
    <n v="12389"/>
    <n v="221"/>
    <n v="1"/>
    <n v="3"/>
    <x v="19"/>
    <s v="CD"/>
    <n v="2"/>
    <n v="20"/>
    <s v="SS"/>
    <n v="210"/>
    <x v="0"/>
    <s v="SE"/>
    <s v="WARM MOIST UF"/>
    <n v="77"/>
    <x v="0"/>
    <x v="0"/>
    <s v="PSMEG mixed"/>
    <n v="4103"/>
    <n v="71"/>
    <s v="SE"/>
    <s v="No"/>
    <n v="1729.949492"/>
    <s v=" "/>
    <n v="1729.949492"/>
    <n v="44228.169407000001"/>
  </r>
  <r>
    <n v="1142"/>
    <s v="Polygon"/>
    <n v="5874"/>
    <s v="fd6c0598-32f4-4a24-b05f-19489edfe04d"/>
    <n v="8048000"/>
    <n v="4"/>
    <s v="USFS"/>
    <n v="42"/>
    <n v="6140680480000030"/>
    <x v="1141"/>
    <n v="22.562262"/>
    <n v="115"/>
    <n v="15"/>
    <s v="GF"/>
    <s v="--"/>
    <n v="14.177773999999999"/>
    <n v="70"/>
    <n v="31"/>
    <s v="DF"/>
    <s v="GF"/>
    <n v="1.224496"/>
    <n v="8"/>
    <n v="10"/>
    <s v="GF"/>
    <s v="PY"/>
    <n v="3"/>
    <n v="47"/>
    <s v="4=YM"/>
    <n v="758"/>
    <n v="89"/>
    <n v="221"/>
    <n v="81"/>
    <n v="4.6383359999999998"/>
    <n v="2920"/>
    <n v="2596"/>
    <n v="14271"/>
    <n v="201"/>
    <n v="1"/>
    <n v="4"/>
    <x v="6"/>
    <s v="CE"/>
    <n v="10"/>
    <n v="84"/>
    <s v="MS"/>
    <n v="206"/>
    <x v="1"/>
    <s v="OFMS"/>
    <s v="COOL MOIST UF"/>
    <n v="8"/>
    <x v="0"/>
    <x v="1"/>
    <s v="PIEN"/>
    <n v="5302"/>
    <n v="49"/>
    <s v="WE"/>
    <s v="No"/>
    <n v="2192.7202649999999"/>
    <s v="H"/>
    <n v="2192.7202649999999"/>
    <n v="134449.933372"/>
  </r>
  <r>
    <n v="1143"/>
    <s v="Polygon"/>
    <n v="5875"/>
    <s v="c2a77780-27ad-4405-a9b8-01d8ae9cec4a"/>
    <n v="8048000"/>
    <n v="4"/>
    <s v="USFS"/>
    <n v="42"/>
    <n v="6140680480000300"/>
    <x v="1142"/>
    <n v="11.766560999999999"/>
    <n v="27"/>
    <n v="51"/>
    <s v="PP"/>
    <s v="WL"/>
    <n v="0"/>
    <n v="0"/>
    <n v="0"/>
    <s v="--"/>
    <s v="--"/>
    <n v="0"/>
    <n v="0"/>
    <n v="0"/>
    <s v="--"/>
    <s v="--"/>
    <n v="1"/>
    <n v="51"/>
    <s v="2=SE"/>
    <n v="202"/>
    <n v="84"/>
    <n v="163"/>
    <n v="48"/>
    <n v="8.7393990000000006"/>
    <n v="1377"/>
    <n v="1037"/>
    <n v="4356"/>
    <n v="221"/>
    <n v="1"/>
    <n v="3"/>
    <x v="6"/>
    <s v="CE"/>
    <n v="2"/>
    <n v="76"/>
    <s v="SS"/>
    <n v="206"/>
    <x v="1"/>
    <s v="OFSS"/>
    <s v="COOL MOIST UF"/>
    <n v="10"/>
    <x v="0"/>
    <x v="1"/>
    <s v="PIEN"/>
    <n v="5050"/>
    <n v="52"/>
    <s v="SO"/>
    <s v="No"/>
    <n v="3346.500861"/>
    <s v="H"/>
    <n v="3346.500861"/>
    <n v="113293.07769799999"/>
  </r>
  <r>
    <n v="1144"/>
    <s v="Polygon"/>
    <n v="5876"/>
    <s v="6e565346-ad16-4435-9219-3a269127aade"/>
    <n v="8048000"/>
    <n v="4"/>
    <s v="USFS"/>
    <n v="42"/>
    <n v="6140680480000310"/>
    <x v="1143"/>
    <n v="23.998714"/>
    <n v="94"/>
    <n v="5"/>
    <s v="GF"/>
    <s v="WL"/>
    <n v="8.5269370000000002"/>
    <n v="31"/>
    <n v="5"/>
    <s v="GF"/>
    <s v="--"/>
    <n v="1.713322"/>
    <n v="13"/>
    <n v="15"/>
    <s v="WL"/>
    <s v="DF"/>
    <n v="2"/>
    <n v="23"/>
    <s v="3=UR"/>
    <n v="2564"/>
    <n v="27"/>
    <n v="108"/>
    <n v="29"/>
    <n v="1.393378"/>
    <n v="609"/>
    <n v="489"/>
    <n v="2757"/>
    <n v="321"/>
    <n v="3"/>
    <n v="3"/>
    <x v="19"/>
    <s v="CD"/>
    <n v="2"/>
    <n v="35"/>
    <s v="SS"/>
    <n v="210"/>
    <x v="0"/>
    <s v="OFSS"/>
    <s v="WARM MOIST UF"/>
    <n v="10"/>
    <x v="0"/>
    <x v="0"/>
    <s v="PSMEG mixed"/>
    <n v="4808"/>
    <n v="59"/>
    <s v="SO"/>
    <s v="No"/>
    <n v="2076.5710640000002"/>
    <s v=" "/>
    <n v="2076.5710640000002"/>
    <n v="35749.863311000001"/>
  </r>
  <r>
    <n v="1145"/>
    <s v="Polygon"/>
    <n v="5877"/>
    <s v="1b4c6e8c-c322-487e-b514-6689cb7bf1e7"/>
    <n v="8048000"/>
    <n v="4"/>
    <s v="USFS"/>
    <n v="42"/>
    <n v="6140680480000160"/>
    <x v="1144"/>
    <n v="33.503590000000003"/>
    <n v="99"/>
    <n v="11"/>
    <s v="GF"/>
    <s v="--"/>
    <n v="14.271526"/>
    <n v="38"/>
    <n v="5"/>
    <s v="AF"/>
    <s v="--"/>
    <n v="7.2371889999999999"/>
    <n v="16"/>
    <n v="33"/>
    <s v="AF"/>
    <s v="--"/>
    <n v="3"/>
    <n v="43"/>
    <s v="6=OM"/>
    <n v="287"/>
    <n v="89"/>
    <n v="183"/>
    <n v="38"/>
    <n v="7.5574859999999999"/>
    <n v="1792"/>
    <n v="1430"/>
    <n v="8127"/>
    <n v="268"/>
    <n v="1"/>
    <n v="3"/>
    <x v="7"/>
    <s v="CE"/>
    <n v="2"/>
    <n v="55"/>
    <s v="TS"/>
    <n v="206"/>
    <x v="1"/>
    <s v="UR"/>
    <s v="COLD DRY UF"/>
    <n v="6"/>
    <x v="1"/>
    <x v="1"/>
    <s v="PIEN"/>
    <n v="5311"/>
    <n v="54"/>
    <s v="NO"/>
    <s v="No"/>
    <n v="586.20483999999999"/>
    <s v="M"/>
    <n v="586.20483999999999"/>
    <n v="21178.503024000001"/>
  </r>
  <r>
    <n v="1146"/>
    <s v="Polygon"/>
    <n v="5878"/>
    <s v="2a3898da-2a62-4602-abee-a5e85f78e7bf"/>
    <n v="8048000"/>
    <n v="4"/>
    <s v="USFS"/>
    <n v="42"/>
    <n v="6140680480000220"/>
    <x v="1145"/>
    <n v="33.501334999999997"/>
    <n v="99"/>
    <n v="11"/>
    <s v="GF"/>
    <s v="--"/>
    <n v="14.284433"/>
    <n v="38"/>
    <n v="5"/>
    <s v="AF"/>
    <s v="--"/>
    <n v="7.2528579999999998"/>
    <n v="16"/>
    <n v="32"/>
    <s v="AF"/>
    <s v="--"/>
    <n v="3"/>
    <n v="43"/>
    <s v="6=OM"/>
    <n v="287"/>
    <n v="90"/>
    <n v="184"/>
    <n v="38"/>
    <n v="7.5658510000000003"/>
    <n v="1792"/>
    <n v="1430"/>
    <n v="8127"/>
    <n v="268"/>
    <n v="1"/>
    <n v="3"/>
    <x v="7"/>
    <s v="CE"/>
    <n v="2"/>
    <n v="10"/>
    <s v="TS"/>
    <n v="206"/>
    <x v="1"/>
    <s v="UR"/>
    <s v="COLD DRY UF"/>
    <n v="6"/>
    <x v="1"/>
    <x v="1"/>
    <s v="PIEN"/>
    <n v="5353"/>
    <n v="48"/>
    <s v="EA"/>
    <s v="No"/>
    <n v="727.25453600000003"/>
    <s v=" "/>
    <n v="727.25453600000003"/>
    <n v="12195.261218"/>
  </r>
  <r>
    <n v="1147"/>
    <s v="Polygon"/>
    <n v="5879"/>
    <s v="1d2bd321-8bec-472b-befc-1bbb3d467605"/>
    <n v="8048000"/>
    <n v="4"/>
    <s v="USFS"/>
    <n v="42"/>
    <n v="6140680480000170"/>
    <x v="1146"/>
    <n v="39.813965000000003"/>
    <n v="142"/>
    <n v="3"/>
    <s v="WL"/>
    <s v="--"/>
    <n v="11.152683"/>
    <n v="59"/>
    <n v="49"/>
    <s v="ES"/>
    <s v="AF"/>
    <n v="1.4379569999999999"/>
    <n v="8"/>
    <n v="43"/>
    <s v="AF"/>
    <s v="LP"/>
    <n v="2"/>
    <n v="71"/>
    <s v="3=UR"/>
    <n v="2035"/>
    <n v="144"/>
    <n v="396"/>
    <n v="74"/>
    <n v="3.6044860000000001"/>
    <n v="3358"/>
    <n v="2798"/>
    <n v="13697"/>
    <n v="266"/>
    <n v="1"/>
    <n v="3"/>
    <x v="7"/>
    <s v="CE"/>
    <n v="2"/>
    <n v="10"/>
    <s v="TS"/>
    <n v="206"/>
    <x v="1"/>
    <s v="UR"/>
    <s v="COLD DRY UF"/>
    <n v="6"/>
    <x v="1"/>
    <x v="1"/>
    <s v="PIEN"/>
    <n v="5466"/>
    <n v="51"/>
    <s v="WE"/>
    <s v="No"/>
    <n v="923.14532899999995"/>
    <s v=" "/>
    <n v="923.14532899999995"/>
    <n v="28575.686665000001"/>
  </r>
  <r>
    <n v="1148"/>
    <s v="Polygon"/>
    <n v="5880"/>
    <s v="162894ff-01dc-497d-b8df-d44b440ceb90"/>
    <n v="8048000"/>
    <n v="4"/>
    <s v="USFS"/>
    <n v="42"/>
    <n v="6140680480000010"/>
    <x v="1147"/>
    <n v="24.088007000000001"/>
    <n v="102"/>
    <n v="41"/>
    <s v="DF"/>
    <s v="GF"/>
    <n v="7.3270350000000004"/>
    <n v="33"/>
    <n v="21"/>
    <s v="DF"/>
    <s v="--"/>
    <n v="0.102259"/>
    <n v="2"/>
    <n v="0"/>
    <s v="DF"/>
    <s v="PY"/>
    <n v="2"/>
    <n v="53"/>
    <s v="3=UR"/>
    <n v="199"/>
    <n v="138"/>
    <n v="241"/>
    <n v="102"/>
    <n v="11.268642"/>
    <n v="4963"/>
    <n v="4483"/>
    <n v="26894"/>
    <n v="201"/>
    <n v="1"/>
    <n v="3"/>
    <x v="8"/>
    <s v="CW"/>
    <n v="10"/>
    <n v="93"/>
    <s v="SS"/>
    <n v="213"/>
    <x v="0"/>
    <s v="OFSS"/>
    <s v="WARM MOIST UF"/>
    <n v="10"/>
    <x v="0"/>
    <x v="0"/>
    <s v="ABGR"/>
    <n v="4530"/>
    <n v="71"/>
    <s v="NO"/>
    <s v="No"/>
    <n v="2202.531974"/>
    <s v="H"/>
    <n v="2202.531974"/>
    <n v="103193.37966000001"/>
  </r>
  <r>
    <n v="1149"/>
    <s v="Polygon"/>
    <n v="5881"/>
    <s v="2ca516f1-173e-4d62-9fc3-7ac71d91bba0"/>
    <n v="8048000"/>
    <n v="4"/>
    <s v="USFS"/>
    <n v="42"/>
    <n v="6140680480000020"/>
    <x v="1148"/>
    <n v="18.046783000000001"/>
    <n v="88"/>
    <n v="42"/>
    <s v="GF"/>
    <s v="WL"/>
    <n v="7.0771050000000004"/>
    <n v="38"/>
    <n v="7"/>
    <s v="DF"/>
    <s v="GF"/>
    <n v="2.0906669999999998"/>
    <n v="12"/>
    <n v="21"/>
    <s v="GF"/>
    <s v="DF"/>
    <n v="3"/>
    <n v="58"/>
    <s v="4=YM"/>
    <n v="510"/>
    <n v="119"/>
    <n v="257"/>
    <n v="92"/>
    <n v="6.5314160000000001"/>
    <n v="4022"/>
    <n v="3556"/>
    <n v="19778"/>
    <n v="267"/>
    <n v="1"/>
    <n v="3"/>
    <x v="23"/>
    <s v="CW"/>
    <n v="10"/>
    <n v="85"/>
    <s v="MS"/>
    <n v="213"/>
    <x v="0"/>
    <s v="OFMS"/>
    <s v="COOL MOIST UF"/>
    <n v="8"/>
    <x v="0"/>
    <x v="0"/>
    <s v="ABGR"/>
    <n v="4047"/>
    <n v="60"/>
    <s v="NE"/>
    <s v="No"/>
    <n v="3619.7478019999999"/>
    <s v="H"/>
    <n v="3619.7478019999999"/>
    <n v="279065.48266600003"/>
  </r>
  <r>
    <n v="1150"/>
    <s v="Polygon"/>
    <n v="5882"/>
    <s v="c952b6b7-80f1-4238-b126-05530bb971fd"/>
    <n v="8048000"/>
    <n v="4"/>
    <s v="USFS"/>
    <n v="42"/>
    <n v="6140680480000030"/>
    <x v="1149"/>
    <n v="24.569877999999999"/>
    <n v="91"/>
    <n v="5"/>
    <s v="DF"/>
    <s v="--"/>
    <n v="8.8702930000000002"/>
    <n v="55"/>
    <n v="68"/>
    <s v="DF"/>
    <s v="GF"/>
    <n v="2.8646250000000002"/>
    <n v="14"/>
    <n v="13"/>
    <s v="DF"/>
    <s v="GF"/>
    <n v="2"/>
    <n v="73"/>
    <s v="3=UR"/>
    <n v="955"/>
    <n v="105"/>
    <n v="263"/>
    <n v="62"/>
    <n v="4.4802749999999998"/>
    <n v="2293"/>
    <n v="1689"/>
    <n v="8506"/>
    <n v="201"/>
    <n v="2"/>
    <n v="3"/>
    <x v="23"/>
    <s v="CW"/>
    <n v="10"/>
    <n v="63"/>
    <s v="TS"/>
    <n v="213"/>
    <x v="0"/>
    <s v="UR"/>
    <s v="COOL MOIST UF"/>
    <n v="6"/>
    <x v="0"/>
    <x v="0"/>
    <s v="ABGR"/>
    <n v="3913"/>
    <n v="72"/>
    <s v="NE"/>
    <s v="No"/>
    <n v="1411.015832"/>
    <s v="M"/>
    <n v="1411.015832"/>
    <n v="81487.964997999996"/>
  </r>
  <r>
    <n v="1151"/>
    <s v="Polygon"/>
    <n v="5883"/>
    <s v="e002e722-784a-4475-b247-f338f2e65e6b"/>
    <n v="8048000"/>
    <n v="4"/>
    <s v="USFS"/>
    <n v="42"/>
    <n v="6140680480000020"/>
    <x v="1150"/>
    <n v="18.946831"/>
    <n v="94"/>
    <n v="62"/>
    <s v="ES"/>
    <s v="DF"/>
    <n v="3.6715710000000001"/>
    <n v="19"/>
    <n v="34"/>
    <s v="GF"/>
    <s v="AF"/>
    <n v="0"/>
    <n v="0"/>
    <n v="0"/>
    <s v="--"/>
    <s v="--"/>
    <n v="2"/>
    <n v="75"/>
    <s v="3=UR"/>
    <n v="953"/>
    <n v="222"/>
    <n v="482"/>
    <n v="99"/>
    <n v="6.5407590000000004"/>
    <n v="7345"/>
    <n v="6480"/>
    <n v="35804"/>
    <n v="265"/>
    <n v="1"/>
    <n v="2"/>
    <x v="38"/>
    <s v="CE"/>
    <n v="8"/>
    <n v="80"/>
    <s v="MS"/>
    <n v="206"/>
    <x v="1"/>
    <s v="OFMS"/>
    <s v="COOL MOIST UF"/>
    <n v="8"/>
    <x v="0"/>
    <x v="1"/>
    <s v="PIEN"/>
    <n v="3472"/>
    <n v="51"/>
    <s v="NE"/>
    <s v="No"/>
    <n v="5830.6851340000003"/>
    <s v="H"/>
    <n v="5830.6851340000003"/>
    <n v="228476.471514"/>
  </r>
  <r>
    <n v="1152"/>
    <s v="Polygon"/>
    <n v="5884"/>
    <s v="0a7b7503-a078-4f91-8963-94071801bf7c"/>
    <n v="8048000"/>
    <n v="4"/>
    <s v="USFS"/>
    <n v="42"/>
    <n v="6140680480000000"/>
    <x v="1151"/>
    <n v="22.346533000000001"/>
    <n v="114"/>
    <n v="47"/>
    <s v="GF"/>
    <s v="DF"/>
    <n v="0.56580200000000003"/>
    <n v="6"/>
    <n v="6"/>
    <s v="GF"/>
    <s v="DF"/>
    <n v="0"/>
    <n v="0"/>
    <n v="0"/>
    <s v="--"/>
    <s v="--"/>
    <n v="2"/>
    <n v="50"/>
    <s v="3=UR"/>
    <n v="4271"/>
    <n v="143"/>
    <n v="454"/>
    <n v="112"/>
    <n v="2.475387"/>
    <n v="6226"/>
    <n v="5710"/>
    <n v="35391"/>
    <n v="267"/>
    <n v="1"/>
    <n v="3"/>
    <x v="23"/>
    <s v="CD"/>
    <n v="8"/>
    <n v="85"/>
    <s v="MS"/>
    <n v="210"/>
    <x v="0"/>
    <s v="OFMS"/>
    <s v="COOL MOIST UF"/>
    <n v="8"/>
    <x v="0"/>
    <x v="0"/>
    <s v="PSMEG mixed"/>
    <n v="4447"/>
    <n v="64"/>
    <s v="NE"/>
    <s v="No"/>
    <n v="2247.7721019999999"/>
    <s v="H"/>
    <n v="2247.7721019999999"/>
    <n v="127403.73287399999"/>
  </r>
  <r>
    <n v="1153"/>
    <s v="Polygon"/>
    <n v="5885"/>
    <s v="1d27ff31-ce36-4304-8ebc-e49b5bfa1f57"/>
    <n v="8048000"/>
    <n v="4"/>
    <s v="USFS"/>
    <n v="42"/>
    <n v="6140680480000010"/>
    <x v="1152"/>
    <n v="27.485205000000001"/>
    <n v="109"/>
    <n v="51"/>
    <s v="DF"/>
    <s v="GF"/>
    <n v="3.852471"/>
    <n v="28"/>
    <n v="2"/>
    <s v="DF"/>
    <s v="--"/>
    <n v="0.23891599999999999"/>
    <n v="2"/>
    <n v="0"/>
    <s v="GF"/>
    <s v="--"/>
    <n v="1"/>
    <n v="52"/>
    <s v="5=OS"/>
    <n v="122"/>
    <n v="189"/>
    <n v="282"/>
    <n v="105"/>
    <n v="16.837959000000001"/>
    <n v="7054"/>
    <n v="6400"/>
    <n v="38460"/>
    <n v="201"/>
    <n v="1"/>
    <n v="2"/>
    <x v="38"/>
    <s v="CE"/>
    <n v="10"/>
    <n v="88"/>
    <s v="SS"/>
    <n v="206"/>
    <x v="1"/>
    <s v="OFSS"/>
    <s v="COOL MOIST UF"/>
    <n v="10"/>
    <x v="0"/>
    <x v="1"/>
    <s v="PIEN"/>
    <n v="4930"/>
    <n v="64"/>
    <s v="SW"/>
    <s v="No"/>
    <n v="2305.1636229999999"/>
    <s v="H"/>
    <n v="2305.1636229999999"/>
    <n v="68422.285529999994"/>
  </r>
  <r>
    <n v="1154"/>
    <s v="Polygon"/>
    <n v="5886"/>
    <s v="2f45cb7a-72fe-4ef0-bdad-7fbe04ecc707"/>
    <n v="8048000"/>
    <n v="4"/>
    <s v="USFS"/>
    <n v="42"/>
    <n v="6140680480000220"/>
    <x v="1153"/>
    <n v="28.360222"/>
    <n v="86"/>
    <n v="32"/>
    <s v="DF"/>
    <s v="PP"/>
    <n v="0"/>
    <n v="0"/>
    <n v="0"/>
    <s v="--"/>
    <s v="--"/>
    <n v="0"/>
    <n v="0"/>
    <n v="0"/>
    <s v="--"/>
    <s v="--"/>
    <n v="1"/>
    <n v="32"/>
    <s v="5=OS"/>
    <n v="24"/>
    <n v="80"/>
    <n v="103"/>
    <n v="82"/>
    <n v="24.625582000000001"/>
    <n v="2388"/>
    <n v="2140"/>
    <n v="12389"/>
    <n v="221"/>
    <n v="1"/>
    <n v="3"/>
    <x v="6"/>
    <s v="CE"/>
    <n v="2"/>
    <n v="45"/>
    <s v="SS"/>
    <n v="206"/>
    <x v="1"/>
    <s v="OFSS"/>
    <s v="COOL MOIST UF"/>
    <n v="10"/>
    <x v="0"/>
    <x v="1"/>
    <s v="PIEN"/>
    <n v="5320"/>
    <n v="67"/>
    <s v="SO"/>
    <s v="No"/>
    <n v="1525.689711"/>
    <s v="M"/>
    <n v="1525.689711"/>
    <n v="51073.666575000003"/>
  </r>
  <r>
    <n v="1155"/>
    <s v="Polygon"/>
    <n v="5887"/>
    <s v="acc9c20e-aaaf-4b45-aa3f-03863185d883"/>
    <n v="8048000"/>
    <n v="4"/>
    <s v="USFS"/>
    <n v="42"/>
    <n v="6140680480000170"/>
    <x v="1154"/>
    <n v="27.012329000000001"/>
    <n v="129"/>
    <n v="46"/>
    <s v="GF"/>
    <s v="ES"/>
    <n v="10.619994"/>
    <n v="39"/>
    <n v="21"/>
    <s v="OH"/>
    <s v="GF"/>
    <n v="3.0579190000000001"/>
    <n v="9"/>
    <n v="18"/>
    <s v="PY"/>
    <s v="GF"/>
    <n v="3"/>
    <n v="65"/>
    <s v="6=OM"/>
    <n v="1111"/>
    <n v="195"/>
    <n v="448"/>
    <n v="119"/>
    <n v="5.6789209999999999"/>
    <n v="8549"/>
    <n v="7877"/>
    <n v="50977"/>
    <n v="267"/>
    <n v="1"/>
    <n v="3"/>
    <x v="19"/>
    <s v="CD"/>
    <n v="10"/>
    <n v="93"/>
    <s v="SS"/>
    <n v="210"/>
    <x v="0"/>
    <s v="OFSS"/>
    <s v="WARM MOIST UF"/>
    <n v="10"/>
    <x v="0"/>
    <x v="0"/>
    <s v="PSMEG mixed"/>
    <n v="3786"/>
    <n v="53"/>
    <s v="SW"/>
    <s v="No"/>
    <n v="781.72680400000002"/>
    <s v="H"/>
    <n v="781.72680400000002"/>
    <n v="13880.877544000001"/>
  </r>
  <r>
    <n v="1156"/>
    <s v="Polygon"/>
    <n v="5888"/>
    <s v="d7e9c0f1-6fb4-4408-bc3c-17a54cd01029"/>
    <n v="8048000"/>
    <n v="4"/>
    <s v="USFS"/>
    <n v="42"/>
    <n v="6140680480000130"/>
    <x v="1155"/>
    <n v="21.765360000000001"/>
    <n v="102"/>
    <n v="68"/>
    <s v="ES"/>
    <s v="GF"/>
    <n v="2.086738"/>
    <n v="7"/>
    <n v="2"/>
    <s v="AF"/>
    <s v="ES"/>
    <n v="0"/>
    <n v="0"/>
    <n v="0"/>
    <s v="--"/>
    <s v="--"/>
    <n v="1"/>
    <n v="68"/>
    <s v="2=SE"/>
    <n v="391"/>
    <n v="260"/>
    <n v="459"/>
    <n v="106"/>
    <n v="11.04678"/>
    <n v="8727"/>
    <n v="7801"/>
    <n v="43614"/>
    <n v="266"/>
    <n v="1"/>
    <n v="2"/>
    <x v="23"/>
    <s v="CE"/>
    <n v="10"/>
    <n v="90"/>
    <s v="MS"/>
    <n v="206"/>
    <x v="0"/>
    <s v="OFMS"/>
    <s v="COOL MOIST UF"/>
    <n v="8"/>
    <x v="0"/>
    <x v="0"/>
    <s v="PIEN"/>
    <n v="4340"/>
    <n v="57"/>
    <s v="NW"/>
    <s v="No"/>
    <n v="5012.5281359999999"/>
    <s v="H"/>
    <n v="5012.5281359999999"/>
    <n v="674853.89302900003"/>
  </r>
  <r>
    <n v="1157"/>
    <s v="Polygon"/>
    <n v="5889"/>
    <s v="c2e9862a-3ee3-49ad-bfbb-2f7205c68228"/>
    <n v="8048000"/>
    <n v="4"/>
    <s v="USFS"/>
    <n v="42"/>
    <n v="6140680480000030"/>
    <x v="1156"/>
    <n v="21.353273000000002"/>
    <n v="72"/>
    <n v="6"/>
    <s v="GF"/>
    <s v="DF"/>
    <n v="4.9235709999999999"/>
    <n v="12"/>
    <n v="59"/>
    <s v="DF"/>
    <s v="GF"/>
    <n v="0"/>
    <n v="0"/>
    <n v="0"/>
    <s v="--"/>
    <s v="--"/>
    <n v="2"/>
    <n v="61"/>
    <s v="3=UR"/>
    <n v="1120"/>
    <n v="58"/>
    <n v="169"/>
    <n v="29"/>
    <n v="3.0760510000000001"/>
    <n v="654"/>
    <n v="324"/>
    <n v="1520"/>
    <n v="201"/>
    <n v="3"/>
    <n v="3"/>
    <x v="23"/>
    <s v="CW"/>
    <n v="10"/>
    <n v="90"/>
    <s v="TS"/>
    <n v="213"/>
    <x v="0"/>
    <s v="UR"/>
    <s v="COOL MOIST UF"/>
    <n v="6"/>
    <x v="0"/>
    <x v="0"/>
    <s v="ABGR"/>
    <n v="4250"/>
    <n v="60"/>
    <s v="NW"/>
    <s v="No"/>
    <n v="1726.170809"/>
    <s v="H"/>
    <n v="1726.170809"/>
    <n v="112988.024802"/>
  </r>
  <r>
    <n v="1158"/>
    <s v="Polygon"/>
    <n v="5890"/>
    <s v="581e0c76-8190-4ba9-b457-fddebb0bbade"/>
    <n v="8048000"/>
    <n v="4"/>
    <s v="USFS"/>
    <n v="42"/>
    <n v="6140680480000050"/>
    <x v="1157"/>
    <n v="12.418635"/>
    <n v="55"/>
    <n v="3"/>
    <s v="PP"/>
    <s v="WL"/>
    <n v="0.39438499999999999"/>
    <n v="6"/>
    <n v="0"/>
    <s v="LP"/>
    <s v="DF"/>
    <n v="0"/>
    <n v="0"/>
    <n v="0"/>
    <s v="--"/>
    <s v="--"/>
    <n v="1"/>
    <n v="4"/>
    <s v="1=SI"/>
    <n v="596"/>
    <n v="6"/>
    <n v="24"/>
    <n v="16"/>
    <n v="1.3337460000000001"/>
    <n v="120"/>
    <n v="102"/>
    <n v="496"/>
    <n v="281"/>
    <n v="3"/>
    <n v="4"/>
    <x v="6"/>
    <s v="CE"/>
    <n v="10"/>
    <n v="88"/>
    <s v="MS"/>
    <n v="206"/>
    <x v="1"/>
    <s v="OFMS"/>
    <s v="COOL MOIST UF"/>
    <n v="8"/>
    <x v="0"/>
    <x v="1"/>
    <s v="PIEN"/>
    <n v="5022"/>
    <n v="59"/>
    <s v="NW"/>
    <s v="No"/>
    <n v="3915.8665569999998"/>
    <s v="H"/>
    <n v="3915.8665569999998"/>
    <n v="202868.99202199999"/>
  </r>
  <r>
    <n v="1159"/>
    <s v="Polygon"/>
    <n v="5891"/>
    <s v="4e068c28-cfac-413a-a9f9-15ccfe5a5eba"/>
    <n v="8048000"/>
    <n v="4"/>
    <s v="USFS"/>
    <n v="42"/>
    <n v="6140680480000210"/>
    <x v="1158"/>
    <n v="16.197140000000001"/>
    <n v="78"/>
    <n v="50"/>
    <s v="DF"/>
    <s v="PP"/>
    <n v="0"/>
    <n v="0"/>
    <n v="0"/>
    <s v="--"/>
    <s v="--"/>
    <n v="0"/>
    <n v="0"/>
    <n v="0"/>
    <s v="--"/>
    <s v="--"/>
    <n v="1"/>
    <n v="50"/>
    <s v="2=SE"/>
    <n v="134"/>
    <n v="96"/>
    <n v="167"/>
    <n v="82"/>
    <n v="11.468112"/>
    <n v="2687"/>
    <n v="2288"/>
    <n v="12749"/>
    <n v="201"/>
    <n v="1"/>
    <n v="3"/>
    <x v="26"/>
    <s v="CD"/>
    <n v="2"/>
    <n v="20"/>
    <s v="SS"/>
    <n v="210"/>
    <x v="2"/>
    <s v="SE"/>
    <s v="WARM DRY UF"/>
    <n v="77"/>
    <x v="2"/>
    <x v="9"/>
    <s v="PSMEG mixed"/>
    <n v="4394"/>
    <n v="57"/>
    <s v="SO"/>
    <s v="No"/>
    <n v="1780.8810940000001"/>
    <s v=" "/>
    <n v="1780.8810940000001"/>
    <n v="44184.599996999998"/>
  </r>
  <r>
    <n v="1160"/>
    <s v="Polygon"/>
    <n v="5892"/>
    <s v="c144441e-663c-4bb0-a8a7-6ec4161f6951"/>
    <n v="8048000"/>
    <n v="4"/>
    <s v="USFS"/>
    <n v="42"/>
    <n v="6140680480000040"/>
    <x v="1159"/>
    <n v="0"/>
    <n v="0"/>
    <n v="0"/>
    <s v="--"/>
    <s v="--"/>
    <n v="0"/>
    <n v="0"/>
    <n v="0"/>
    <s v="--"/>
    <s v="--"/>
    <n v="0"/>
    <n v="0"/>
    <n v="0"/>
    <s v="--"/>
    <s v="--"/>
    <n v="0"/>
    <n v="5"/>
    <s v="0=BG"/>
    <n v="75"/>
    <n v="3"/>
    <n v="10"/>
    <n v="12"/>
    <n v="2.846117"/>
    <n v="25"/>
    <n v="0"/>
    <n v="0"/>
    <n v="999"/>
    <n v="5"/>
    <n v="5"/>
    <x v="26"/>
    <s v="CD"/>
    <n v="2"/>
    <n v="35"/>
    <s v="SS"/>
    <n v="210"/>
    <x v="2"/>
    <s v="SE"/>
    <s v="WARM DRY UF"/>
    <n v="77"/>
    <x v="2"/>
    <x v="9"/>
    <s v="PSMEG mixed"/>
    <n v="4262"/>
    <n v="58"/>
    <s v="SE"/>
    <s v="No"/>
    <n v="627.69455600000003"/>
    <s v="L"/>
    <n v="627.69455600000003"/>
    <n v="10591.042966999999"/>
  </r>
  <r>
    <n v="1161"/>
    <s v="Polygon"/>
    <n v="5893"/>
    <s v="b49f6af7-5df5-4f54-95f6-68d2ed514a43"/>
    <n v="8048000"/>
    <n v="4"/>
    <s v="USFS"/>
    <n v="42"/>
    <n v="6140680480000050"/>
    <x v="1160"/>
    <n v="20.339763999999999"/>
    <n v="94"/>
    <n v="40"/>
    <s v="GF"/>
    <s v="DF"/>
    <n v="1.5643130000000001"/>
    <n v="10"/>
    <n v="3"/>
    <s v="DF"/>
    <s v="GF"/>
    <n v="0"/>
    <n v="0"/>
    <n v="0"/>
    <s v="--"/>
    <s v="--"/>
    <n v="1"/>
    <n v="42"/>
    <s v="2=SE"/>
    <n v="647"/>
    <n v="108"/>
    <n v="250"/>
    <n v="91"/>
    <n v="5.5318209999999999"/>
    <n v="3763"/>
    <n v="3305"/>
    <n v="18741"/>
    <n v="267"/>
    <n v="1"/>
    <n v="4"/>
    <x v="23"/>
    <s v="CW"/>
    <n v="10"/>
    <n v="78"/>
    <s v="TS"/>
    <n v="213"/>
    <x v="0"/>
    <s v="UR"/>
    <s v="COOL MOIST UF"/>
    <n v="6"/>
    <x v="0"/>
    <x v="0"/>
    <s v="ABGR"/>
    <n v="4127"/>
    <n v="49"/>
    <s v="SW"/>
    <s v="No"/>
    <n v="5742.6737599999997"/>
    <s v="H"/>
    <n v="5742.6737599999997"/>
    <n v="145073.90566399999"/>
  </r>
  <r>
    <n v="1162"/>
    <s v="Polygon"/>
    <n v="5894"/>
    <s v="81bc0051-1e0d-4487-beb2-7bbaa3ca3a07"/>
    <n v="8048000"/>
    <n v="4"/>
    <s v="USFS"/>
    <n v="42"/>
    <n v="6140680480000290"/>
    <x v="1161"/>
    <n v="21.316879"/>
    <n v="100"/>
    <n v="43"/>
    <s v="DF"/>
    <s v="GF"/>
    <n v="0.16761400000000001"/>
    <n v="3"/>
    <n v="1"/>
    <s v="GF"/>
    <s v="DF"/>
    <n v="0"/>
    <n v="0"/>
    <n v="0"/>
    <s v="--"/>
    <s v="--"/>
    <n v="1"/>
    <n v="43"/>
    <s v="2=SE"/>
    <n v="395"/>
    <n v="112"/>
    <n v="234"/>
    <n v="98"/>
    <n v="7.2209709999999996"/>
    <n v="4224"/>
    <n v="3872"/>
    <n v="22287"/>
    <n v="201"/>
    <n v="1"/>
    <n v="3"/>
    <x v="26"/>
    <s v="CD"/>
    <n v="10"/>
    <n v="30"/>
    <s v="TS"/>
    <n v="210"/>
    <x v="2"/>
    <s v="UR"/>
    <s v="WARM DRY UF"/>
    <n v="6"/>
    <x v="2"/>
    <x v="9"/>
    <s v="PSMEG mixed"/>
    <n v="4038"/>
    <n v="56"/>
    <s v="SO"/>
    <s v="No"/>
    <n v="632.42911300000003"/>
    <s v=" "/>
    <n v="632.42911300000003"/>
    <n v="8225.106151"/>
  </r>
  <r>
    <n v="1163"/>
    <s v="Polygon"/>
    <n v="5895"/>
    <s v="db152343-fb3d-4cba-ae94-0e9b1834842e"/>
    <n v="8048000"/>
    <n v="4"/>
    <s v="USFS"/>
    <n v="42"/>
    <n v="6140680480000320"/>
    <x v="1162"/>
    <n v="17.529160000000001"/>
    <n v="96"/>
    <n v="51"/>
    <s v="WL"/>
    <s v="DF"/>
    <n v="7.6103759999999996"/>
    <n v="43"/>
    <n v="27"/>
    <s v="DF"/>
    <s v="--"/>
    <n v="0.10127"/>
    <n v="1"/>
    <n v="0"/>
    <s v="WL"/>
    <s v="--"/>
    <n v="2"/>
    <n v="64"/>
    <s v="3=UR"/>
    <n v="196"/>
    <n v="157"/>
    <n v="267"/>
    <n v="119"/>
    <n v="12.123251"/>
    <n v="5766"/>
    <n v="5043"/>
    <n v="27523"/>
    <n v="201"/>
    <n v="1"/>
    <n v="2"/>
    <x v="0"/>
    <s v="CW"/>
    <n v="4"/>
    <n v="63"/>
    <s v="TS"/>
    <n v="213"/>
    <x v="0"/>
    <s v="UR"/>
    <s v="COOL MOIST UF"/>
    <n v="6"/>
    <x v="0"/>
    <x v="0"/>
    <s v="ABGR"/>
    <n v="3721"/>
    <n v="61"/>
    <s v="NW"/>
    <s v="No"/>
    <n v="624.63694699999996"/>
    <s v="M"/>
    <n v="624.63694699999996"/>
    <n v="12679.023338000001"/>
  </r>
  <r>
    <n v="1164"/>
    <s v="Polygon"/>
    <n v="5896"/>
    <s v="fc36c14d-34b7-4a76-95b9-030c658c4abb"/>
    <n v="8048000"/>
    <n v="4"/>
    <s v="USFS"/>
    <n v="42"/>
    <n v="6140680480000330"/>
    <x v="1163"/>
    <n v="24.201263000000001"/>
    <n v="102"/>
    <n v="42"/>
    <s v="DF"/>
    <s v="GF"/>
    <n v="7.4503310000000003"/>
    <n v="33"/>
    <n v="22"/>
    <s v="DF"/>
    <s v="--"/>
    <n v="0.102259"/>
    <n v="2"/>
    <n v="0"/>
    <s v="DF"/>
    <s v="PY"/>
    <n v="2"/>
    <n v="55"/>
    <s v="3=UR"/>
    <n v="198"/>
    <n v="139"/>
    <n v="243"/>
    <n v="102"/>
    <n v="11.368345"/>
    <n v="4997"/>
    <n v="4534"/>
    <n v="27148"/>
    <n v="201"/>
    <n v="1"/>
    <n v="3"/>
    <x v="19"/>
    <s v="CD"/>
    <n v="10"/>
    <n v="86"/>
    <s v="MS"/>
    <n v="210"/>
    <x v="0"/>
    <s v="OFMS"/>
    <s v="WARM MOIST UF"/>
    <n v="8"/>
    <x v="0"/>
    <x v="0"/>
    <s v="PSMEG mixed"/>
    <n v="3806"/>
    <n v="44"/>
    <s v="NW"/>
    <s v="No"/>
    <n v="3385.289636"/>
    <s v="H"/>
    <n v="3385.289636"/>
    <n v="88973.108454000001"/>
  </r>
  <r>
    <n v="1165"/>
    <s v="Polygon"/>
    <n v="5897"/>
    <s v="427d33ff-74a6-435a-a38c-3f1c1508cf9d"/>
    <n v="8048000"/>
    <n v="4"/>
    <s v="USFS"/>
    <n v="42"/>
    <n v="6140680480000210"/>
    <x v="1164"/>
    <n v="25.528158000000001"/>
    <n v="71"/>
    <n v="18"/>
    <s v="PP"/>
    <s v="--"/>
    <n v="8.636787"/>
    <n v="23"/>
    <n v="2"/>
    <s v="PP"/>
    <s v="--"/>
    <n v="1.8829629999999999"/>
    <n v="12"/>
    <n v="2"/>
    <s v="DF"/>
    <s v="--"/>
    <n v="1"/>
    <n v="21"/>
    <s v="5=OS"/>
    <n v="43"/>
    <n v="43"/>
    <n v="70"/>
    <n v="33"/>
    <n v="13.515739999999999"/>
    <n v="919"/>
    <n v="810"/>
    <n v="4220"/>
    <n v="221"/>
    <n v="1"/>
    <n v="4"/>
    <x v="19"/>
    <s v="CP"/>
    <n v="10"/>
    <n v="65"/>
    <s v="SS"/>
    <n v="237"/>
    <x v="0"/>
    <s v="OFSS"/>
    <s v="WARM MOIST UF"/>
    <n v="10"/>
    <x v="0"/>
    <x v="0"/>
    <s v="PIPO"/>
    <n v="3590"/>
    <n v="48"/>
    <s v="SO"/>
    <s v="No"/>
    <n v="1438.22318"/>
    <s v="M"/>
    <n v="1438.22318"/>
    <n v="24870.353478000001"/>
  </r>
  <r>
    <n v="1166"/>
    <s v="Polygon"/>
    <n v="5898"/>
    <s v="61aa048d-35c1-43f7-8330-10bf145b27b2"/>
    <n v="8048000"/>
    <n v="4"/>
    <s v="USFS"/>
    <n v="42"/>
    <n v="6140680480000130"/>
    <x v="1165"/>
    <n v="16.803446000000001"/>
    <n v="91"/>
    <n v="43"/>
    <s v="DF"/>
    <s v="WL"/>
    <n v="1.276634"/>
    <n v="9"/>
    <n v="10"/>
    <s v="DF"/>
    <s v="GF"/>
    <n v="0"/>
    <n v="0"/>
    <n v="0"/>
    <s v="--"/>
    <s v="--"/>
    <n v="2"/>
    <n v="49"/>
    <s v="3=UR"/>
    <n v="332"/>
    <n v="100"/>
    <n v="205"/>
    <n v="95"/>
    <n v="7.4171849999999999"/>
    <n v="3689"/>
    <n v="3343"/>
    <n v="18038"/>
    <n v="201"/>
    <n v="1"/>
    <n v="3"/>
    <x v="1"/>
    <s v="CW"/>
    <n v="10"/>
    <n v="80"/>
    <s v="MS"/>
    <n v="213"/>
    <x v="0"/>
    <s v="OFMS"/>
    <s v="WARM VERY MOIST UF"/>
    <n v="8"/>
    <x v="0"/>
    <x v="0"/>
    <s v="ABGR"/>
    <n v="3954"/>
    <n v="58"/>
    <s v="NO"/>
    <s v="No"/>
    <n v="9681.0800340000005"/>
    <s v="H"/>
    <n v="9681.0800340000005"/>
    <n v="619994.94870399998"/>
  </r>
  <r>
    <n v="1167"/>
    <s v="Polygon"/>
    <n v="5899"/>
    <s v="ba75ff3f-f481-4989-92e4-63cca0fa1c2c"/>
    <n v="8048000"/>
    <n v="4"/>
    <s v="USFS"/>
    <n v="42"/>
    <n v="6140680480000330"/>
    <x v="1166"/>
    <n v="15.869647000000001"/>
    <n v="65"/>
    <n v="54"/>
    <s v="GF"/>
    <s v="PP"/>
    <n v="3.506605"/>
    <n v="19"/>
    <n v="25"/>
    <s v="GF"/>
    <s v="ES"/>
    <n v="0"/>
    <n v="0"/>
    <n v="0"/>
    <s v="--"/>
    <s v="--"/>
    <n v="2"/>
    <n v="65"/>
    <s v="3=UR"/>
    <n v="1161"/>
    <n v="138"/>
    <n v="342"/>
    <n v="73"/>
    <n v="4.6662299999999997"/>
    <n v="3593"/>
    <n v="3100"/>
    <n v="15568"/>
    <n v="221"/>
    <n v="1"/>
    <n v="3"/>
    <x v="19"/>
    <s v="CD"/>
    <n v="10"/>
    <n v="83"/>
    <s v="MS"/>
    <n v="210"/>
    <x v="0"/>
    <s v="OFMS"/>
    <s v="WARM MOIST UF"/>
    <n v="8"/>
    <x v="0"/>
    <x v="0"/>
    <s v="PSMEG mixed"/>
    <n v="3201"/>
    <n v="47"/>
    <s v="SO"/>
    <s v="No"/>
    <n v="674.66922099999999"/>
    <s v="H"/>
    <n v="674.66922099999999"/>
    <n v="8595.2470369999992"/>
  </r>
  <r>
    <n v="1168"/>
    <s v="Polygon"/>
    <n v="5900"/>
    <s v="d4c84bb5-738c-49f6-b3af-7c9c38e55943"/>
    <n v="8048000"/>
    <n v="4"/>
    <s v="USFS"/>
    <n v="42"/>
    <n v="6140680480000200"/>
    <x v="1167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1"/>
    <n v="1"/>
    <n v="21"/>
    <n v="9.8096709999999998"/>
    <n v="13"/>
    <n v="11"/>
    <n v="57"/>
    <n v="999"/>
    <n v="5"/>
    <n v="5"/>
    <x v="0"/>
    <s v="FX"/>
    <n v="1"/>
    <n v="1"/>
    <s v="MO"/>
    <n v="0"/>
    <x v="0"/>
    <s v="BG"/>
    <s v="COOL MOIST UF"/>
    <n v="6"/>
    <x v="0"/>
    <x v="0"/>
    <s v="non-conifer"/>
    <n v="3066"/>
    <n v="59"/>
    <s v="NO"/>
    <s v="Yes"/>
    <n v="501.46660300000002"/>
    <s v=" "/>
    <n v="501.46660300000002"/>
    <n v="8014.0427200000004"/>
  </r>
  <r>
    <n v="1169"/>
    <s v="Polygon"/>
    <n v="5901"/>
    <s v="b3dd9939-9752-4da1-9e2d-d8fd7926c020"/>
    <n v="8048000"/>
    <n v="4"/>
    <s v="USFS"/>
    <n v="42"/>
    <n v="6140680480000330"/>
    <x v="1168"/>
    <n v="14.615722999999999"/>
    <n v="71"/>
    <n v="70"/>
    <s v="GF"/>
    <s v="WL"/>
    <n v="3.1770589999999999"/>
    <n v="16"/>
    <n v="1"/>
    <s v="GF"/>
    <s v="--"/>
    <n v="0.106341"/>
    <n v="4"/>
    <n v="0"/>
    <s v="GF"/>
    <s v="PY"/>
    <n v="1"/>
    <n v="70"/>
    <s v="2=SE"/>
    <n v="613"/>
    <n v="188"/>
    <n v="386"/>
    <n v="85"/>
    <n v="7.4955740000000004"/>
    <n v="5617"/>
    <n v="4870"/>
    <n v="26146"/>
    <n v="267"/>
    <n v="1"/>
    <n v="2"/>
    <x v="19"/>
    <s v="CD"/>
    <n v="2"/>
    <n v="75"/>
    <s v="SS"/>
    <n v="210"/>
    <x v="0"/>
    <s v="OFSS"/>
    <s v="WARM MOIST UF"/>
    <n v="10"/>
    <x v="0"/>
    <x v="0"/>
    <s v="PSMEG mixed"/>
    <n v="3573"/>
    <n v="55"/>
    <s v="SW"/>
    <s v="No"/>
    <n v="818.85547799999995"/>
    <s v="H"/>
    <n v="818.85547799999995"/>
    <n v="13493.080964999999"/>
  </r>
  <r>
    <n v="1170"/>
    <s v="Polygon"/>
    <n v="5902"/>
    <s v="ff54e107-ddce-4af5-b6d6-4039d01a040c"/>
    <n v="8048000"/>
    <n v="4"/>
    <s v="USFS"/>
    <n v="42"/>
    <n v="6140680480000330"/>
    <x v="1169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1"/>
    <n v="1"/>
    <n v="35"/>
    <n v="9.9490370000000006"/>
    <n v="15"/>
    <n v="13"/>
    <n v="74"/>
    <n v="999"/>
    <n v="5"/>
    <n v="5"/>
    <x v="19"/>
    <s v="CP"/>
    <n v="5"/>
    <n v="12"/>
    <s v="MO"/>
    <n v="237"/>
    <x v="0"/>
    <s v="BG"/>
    <s v="WARM MOIST UF"/>
    <n v="6"/>
    <x v="0"/>
    <x v="0"/>
    <s v="PIPO"/>
    <n v="3647"/>
    <n v="60"/>
    <s v="SW"/>
    <s v="Yes"/>
    <n v="601.06201299999998"/>
    <s v=" "/>
    <n v="601.06201299999998"/>
    <n v="6214.7970500000001"/>
  </r>
  <r>
    <n v="1171"/>
    <s v="Polygon"/>
    <n v="5903"/>
    <s v="de4960b1-fb92-464d-978d-2f9b71d86c0a"/>
    <n v="8048000"/>
    <n v="4"/>
    <s v="USFS"/>
    <n v="42"/>
    <n v="6140680480000330"/>
    <x v="1170"/>
    <n v="17.601331999999999"/>
    <n v="96"/>
    <n v="52"/>
    <s v="WL"/>
    <s v="DF"/>
    <n v="7.683713"/>
    <n v="43"/>
    <n v="28"/>
    <s v="DF"/>
    <s v="--"/>
    <n v="0.10127"/>
    <n v="1"/>
    <n v="0"/>
    <s v="WL"/>
    <s v="--"/>
    <n v="2"/>
    <n v="65"/>
    <s v="3=UR"/>
    <n v="194"/>
    <n v="157"/>
    <n v="267"/>
    <n v="119"/>
    <n v="12.172943999999999"/>
    <n v="5764"/>
    <n v="5036"/>
    <n v="27507"/>
    <n v="201"/>
    <n v="1"/>
    <n v="2"/>
    <x v="0"/>
    <s v="CD"/>
    <n v="5"/>
    <n v="10"/>
    <s v="MS"/>
    <n v="210"/>
    <x v="0"/>
    <s v="UR"/>
    <s v="COOL MOIST UF"/>
    <n v="6"/>
    <x v="0"/>
    <x v="0"/>
    <s v="PSMEG mixed"/>
    <n v="3440"/>
    <n v="58"/>
    <s v="WE"/>
    <s v="No"/>
    <n v="840.49138600000003"/>
    <s v=" "/>
    <n v="840.49138600000003"/>
    <n v="13936.782192999999"/>
  </r>
  <r>
    <n v="1172"/>
    <s v="Polygon"/>
    <n v="5904"/>
    <s v="d14aa4d6-add2-4d03-ba9a-7accbc00ae43"/>
    <n v="8048000"/>
    <n v="4"/>
    <s v="USFS"/>
    <n v="42"/>
    <n v="6140680480000340"/>
    <x v="1171"/>
    <n v="17.552734000000001"/>
    <n v="91"/>
    <n v="19"/>
    <s v="DF"/>
    <s v="PP"/>
    <n v="4.6364380000000001"/>
    <n v="24"/>
    <n v="75"/>
    <s v="OH"/>
    <s v="DF"/>
    <n v="0"/>
    <n v="0"/>
    <n v="0"/>
    <s v="--"/>
    <s v="--"/>
    <n v="2"/>
    <n v="80"/>
    <s v="3=UR"/>
    <n v="777"/>
    <n v="88"/>
    <n v="220"/>
    <n v="62"/>
    <n v="4.5498750000000001"/>
    <n v="2046"/>
    <n v="1414"/>
    <n v="8224"/>
    <n v="201"/>
    <n v="1"/>
    <n v="3"/>
    <x v="19"/>
    <s v="CD"/>
    <n v="2"/>
    <n v="10"/>
    <s v="SS"/>
    <n v="210"/>
    <x v="0"/>
    <s v="OFSS"/>
    <s v="WARM MOIST UF"/>
    <n v="10"/>
    <x v="0"/>
    <x v="0"/>
    <s v="PSMEG mixed"/>
    <n v="3006"/>
    <n v="52"/>
    <s v="WE"/>
    <s v="No"/>
    <n v="594.11940000000004"/>
    <s v=" "/>
    <n v="594.11940000000004"/>
    <n v="8773.6688410000006"/>
  </r>
  <r>
    <n v="1173"/>
    <s v="Polygon"/>
    <n v="5905"/>
    <s v="31305e6d-68e1-4ce0-8c34-fc08df8e13e7"/>
    <n v="8048000"/>
    <n v="4"/>
    <s v="USFS"/>
    <n v="42"/>
    <n v="6140680480000200"/>
    <x v="1172"/>
    <n v="14.551494999999999"/>
    <n v="71"/>
    <n v="70"/>
    <s v="GF"/>
    <s v="WL"/>
    <n v="3.1776369999999998"/>
    <n v="16"/>
    <n v="1"/>
    <s v="GF"/>
    <s v="--"/>
    <n v="0.10634"/>
    <n v="4"/>
    <n v="0"/>
    <s v="GF"/>
    <s v="PY"/>
    <n v="1"/>
    <n v="70"/>
    <s v="2=SE"/>
    <n v="614"/>
    <n v="186"/>
    <n v="384"/>
    <n v="85"/>
    <n v="7.4569549999999998"/>
    <n v="5579"/>
    <n v="4858"/>
    <n v="26102"/>
    <n v="267"/>
    <n v="1"/>
    <n v="2"/>
    <x v="43"/>
    <s v="CW"/>
    <n v="5"/>
    <n v="75"/>
    <s v="SS"/>
    <n v="213"/>
    <x v="0"/>
    <s v="SE"/>
    <s v="COOL VERY MOIST UF"/>
    <n v="6"/>
    <x v="0"/>
    <x v="0"/>
    <s v="ABGR"/>
    <n v="2934"/>
    <n v="52"/>
    <s v="NW"/>
    <s v="No"/>
    <n v="1817.1423600000001"/>
    <s v="H"/>
    <n v="1817.1423600000001"/>
    <n v="45953.130115"/>
  </r>
  <r>
    <n v="1174"/>
    <s v="Polygon"/>
    <n v="5906"/>
    <s v="f57f6d73-0baf-43cb-8d31-3146c3f572eb"/>
    <n v="8048000"/>
    <n v="4"/>
    <s v="USFS"/>
    <n v="42"/>
    <n v="6140680480000130"/>
    <x v="1173"/>
    <n v="25.505177"/>
    <n v="96"/>
    <n v="37"/>
    <s v="PP"/>
    <s v="DF"/>
    <n v="11.342617000000001"/>
    <n v="33"/>
    <n v="4"/>
    <s v="PP"/>
    <s v="--"/>
    <n v="2.7887439999999999"/>
    <n v="10"/>
    <n v="20"/>
    <s v="PP"/>
    <s v="DF"/>
    <n v="2"/>
    <n v="51"/>
    <s v="6=OM"/>
    <n v="345"/>
    <n v="118"/>
    <n v="237"/>
    <n v="83"/>
    <n v="7.9008219999999998"/>
    <n v="3206"/>
    <n v="2865"/>
    <n v="16081"/>
    <n v="221"/>
    <n v="1"/>
    <n v="3"/>
    <x v="26"/>
    <s v="CD"/>
    <n v="10"/>
    <n v="72"/>
    <s v="TS"/>
    <n v="210"/>
    <x v="2"/>
    <s v="UR"/>
    <s v="WARM DRY UF"/>
    <n v="6"/>
    <x v="2"/>
    <x v="9"/>
    <s v="PSMEG mixed"/>
    <n v="3468"/>
    <n v="66"/>
    <s v="NW"/>
    <s v="No"/>
    <n v="1230.990106"/>
    <s v="H"/>
    <n v="1230.990106"/>
    <n v="45182.400540000002"/>
  </r>
  <r>
    <n v="1175"/>
    <s v="Polygon"/>
    <n v="5907"/>
    <s v="6eb4a4b3-9fb4-41fe-88a5-36f615fe898e"/>
    <n v="8048000"/>
    <n v="4"/>
    <s v="USFS"/>
    <n v="42"/>
    <n v="6140680480000340"/>
    <x v="1174"/>
    <n v="19.631117"/>
    <n v="115"/>
    <n v="52"/>
    <s v="DF"/>
    <s v="GF"/>
    <n v="0.1011"/>
    <n v="1"/>
    <n v="0"/>
    <s v="DF"/>
    <s v="GF"/>
    <n v="0"/>
    <n v="0"/>
    <n v="0"/>
    <s v="--"/>
    <s v="--"/>
    <n v="1"/>
    <n v="52"/>
    <s v="2=SE"/>
    <n v="840"/>
    <n v="169"/>
    <n v="377"/>
    <n v="114"/>
    <n v="6.0722440000000004"/>
    <n v="7714"/>
    <n v="7191"/>
    <n v="42212"/>
    <n v="201"/>
    <n v="1"/>
    <n v="2"/>
    <x v="26"/>
    <s v="CP"/>
    <n v="8"/>
    <n v="80"/>
    <s v="SS"/>
    <n v="237"/>
    <x v="2"/>
    <s v="SE"/>
    <s v="WARM DRY UF"/>
    <n v="77"/>
    <x v="2"/>
    <x v="9"/>
    <s v="PIPO"/>
    <n v="3909"/>
    <n v="53"/>
    <s v="NO"/>
    <s v="No"/>
    <n v="606.77847999999994"/>
    <s v="H"/>
    <n v="606.77847999999994"/>
    <n v="11094.728123000001"/>
  </r>
  <r>
    <n v="1176"/>
    <s v="Polygon"/>
    <n v="5908"/>
    <s v="aa91d17c-7b83-4c80-8968-d7350bd85282"/>
    <n v="8048000"/>
    <n v="4"/>
    <s v="USFS"/>
    <n v="42"/>
    <n v="6140680480000270"/>
    <x v="1175"/>
    <n v="30.365957000000002"/>
    <n v="235"/>
    <n v="3"/>
    <s v="PP"/>
    <s v="--"/>
    <n v="17.605440000000002"/>
    <n v="90"/>
    <n v="18"/>
    <s v="DF"/>
    <s v="WL"/>
    <n v="3.9961039999999999"/>
    <n v="22"/>
    <n v="7"/>
    <s v="DF"/>
    <s v="PP"/>
    <n v="2"/>
    <n v="26"/>
    <s v="3=UR"/>
    <n v="74"/>
    <n v="52"/>
    <n v="91"/>
    <n v="86"/>
    <n v="11.405075"/>
    <n v="2220"/>
    <n v="2023"/>
    <n v="12513"/>
    <n v="201"/>
    <n v="1"/>
    <n v="4"/>
    <x v="26"/>
    <s v="CD"/>
    <n v="10"/>
    <n v="10"/>
    <s v="TS"/>
    <n v="210"/>
    <x v="2"/>
    <s v="UR"/>
    <s v="WARM DRY UF"/>
    <n v="6"/>
    <x v="2"/>
    <x v="9"/>
    <s v="PSMEG mixed"/>
    <n v="3823"/>
    <n v="64"/>
    <s v="NO"/>
    <s v="No"/>
    <n v="1985.7215490000001"/>
    <s v=" "/>
    <n v="1985.7215490000001"/>
    <n v="48959.768274000002"/>
  </r>
  <r>
    <n v="1177"/>
    <s v="Polygon"/>
    <n v="5909"/>
    <s v="dd6f74d8-fb43-419a-ad61-36f9cdf5bc92"/>
    <n v="8048000"/>
    <n v="4"/>
    <s v="USFS"/>
    <n v="42"/>
    <n v="6140680480000090"/>
    <x v="1176"/>
    <n v="23.434265"/>
    <n v="98"/>
    <n v="7"/>
    <s v="PP"/>
    <s v="--"/>
    <n v="0.101841"/>
    <n v="2"/>
    <n v="0"/>
    <s v="PP"/>
    <s v="--"/>
    <n v="0"/>
    <n v="0"/>
    <n v="0"/>
    <s v="--"/>
    <s v="--"/>
    <n v="1"/>
    <n v="7"/>
    <s v="1=SI"/>
    <n v="18"/>
    <n v="21"/>
    <n v="33"/>
    <n v="43"/>
    <n v="14.637644"/>
    <n v="692"/>
    <n v="633"/>
    <n v="3570"/>
    <n v="221"/>
    <n v="1"/>
    <n v="4"/>
    <x v="26"/>
    <s v="CD"/>
    <n v="2"/>
    <n v="33"/>
    <s v="SS"/>
    <n v="210"/>
    <x v="2"/>
    <s v="OFSS"/>
    <s v="WARM DRY UF"/>
    <n v="10"/>
    <x v="2"/>
    <x v="9"/>
    <s v="PSMEG mixed"/>
    <n v="3999"/>
    <n v="64"/>
    <s v="WE"/>
    <s v="No"/>
    <n v="1975.509078"/>
    <s v="L"/>
    <n v="1975.509078"/>
    <n v="60590.695340999999"/>
  </r>
  <r>
    <n v="1178"/>
    <s v="Polygon"/>
    <n v="5910"/>
    <s v="4dc9531e-0cc1-47e7-b038-8839bef0fa7e"/>
    <n v="8048000"/>
    <n v="4"/>
    <s v="USFS"/>
    <n v="42"/>
    <n v="6140680480000350"/>
    <x v="1177"/>
    <n v="17.551577000000002"/>
    <n v="103"/>
    <n v="41"/>
    <s v="GF"/>
    <s v="DF"/>
    <n v="9.8577060000000003"/>
    <n v="53"/>
    <n v="19"/>
    <s v="OH"/>
    <s v="--"/>
    <n v="3.303032"/>
    <n v="18"/>
    <n v="18"/>
    <s v="PY"/>
    <s v="GF"/>
    <n v="3"/>
    <n v="61"/>
    <s v="4=YM"/>
    <n v="1119"/>
    <n v="97"/>
    <n v="256"/>
    <n v="97"/>
    <n v="3.989544"/>
    <n v="3523"/>
    <n v="3157"/>
    <n v="17346"/>
    <n v="267"/>
    <n v="1"/>
    <n v="3"/>
    <x v="43"/>
    <s v="CE"/>
    <n v="4"/>
    <n v="10"/>
    <s v="TS"/>
    <n v="206"/>
    <x v="0"/>
    <s v="UR"/>
    <s v="COOL VERY MOIST UF"/>
    <n v="6"/>
    <x v="0"/>
    <x v="0"/>
    <s v="PIEN"/>
    <n v="4240"/>
    <n v="53"/>
    <s v="NE"/>
    <s v="No"/>
    <n v="801.15700200000003"/>
    <s v=" "/>
    <n v="801.15700200000003"/>
    <n v="18387.101600999998"/>
  </r>
  <r>
    <n v="1179"/>
    <s v="Polygon"/>
    <n v="5911"/>
    <s v="52aaea3f-ac9e-446f-913f-dc1d805e8580"/>
    <n v="8048000"/>
    <n v="4"/>
    <s v="USFS"/>
    <n v="42"/>
    <n v="6140680480000350"/>
    <x v="1178"/>
    <n v="40.591777999999998"/>
    <n v="164"/>
    <n v="2"/>
    <s v="GF"/>
    <s v="--"/>
    <n v="23.986685000000001"/>
    <n v="109"/>
    <n v="3"/>
    <s v="WL"/>
    <s v="DF"/>
    <n v="7.5233699999999999"/>
    <n v="32"/>
    <n v="29"/>
    <s v="WL"/>
    <s v="GF"/>
    <n v="1"/>
    <n v="33"/>
    <s v="1=SI"/>
    <n v="181"/>
    <n v="59"/>
    <n v="120"/>
    <n v="50"/>
    <n v="7.7167830000000004"/>
    <n v="1298"/>
    <n v="942"/>
    <n v="5204"/>
    <n v="321"/>
    <n v="2"/>
    <n v="4"/>
    <x v="26"/>
    <s v="CD"/>
    <n v="2"/>
    <n v="60"/>
    <s v="MS"/>
    <n v="210"/>
    <x v="2"/>
    <s v="OFMS"/>
    <s v="WARM DRY UF"/>
    <n v="8"/>
    <x v="2"/>
    <x v="9"/>
    <s v="PSMEG mixed"/>
    <n v="4220"/>
    <n v="61"/>
    <s v="WE"/>
    <s v="No"/>
    <n v="1884.6748970000001"/>
    <s v="M"/>
    <n v="1884.6748970000001"/>
    <n v="136885.01353299999"/>
  </r>
  <r>
    <n v="1180"/>
    <s v="Polygon"/>
    <n v="5912"/>
    <s v="a0b44093-802f-48d5-99d9-3856a70bb285"/>
    <n v="8048000"/>
    <n v="4"/>
    <s v="USFS"/>
    <n v="42"/>
    <n v="6140680480000130"/>
    <x v="1179"/>
    <n v="17.388884000000001"/>
    <n v="99"/>
    <n v="6"/>
    <s v="DF"/>
    <s v="--"/>
    <n v="0"/>
    <n v="0"/>
    <n v="0"/>
    <s v="--"/>
    <s v="--"/>
    <n v="0"/>
    <n v="0"/>
    <n v="0"/>
    <s v="--"/>
    <s v="--"/>
    <n v="1"/>
    <n v="6"/>
    <s v="1=SI"/>
    <n v="8"/>
    <n v="13"/>
    <n v="19"/>
    <n v="99"/>
    <n v="17.388945"/>
    <n v="539"/>
    <n v="483"/>
    <n v="2679"/>
    <n v="999"/>
    <n v="5"/>
    <n v="5"/>
    <x v="43"/>
    <s v="CW"/>
    <n v="10"/>
    <n v="86"/>
    <s v="MS"/>
    <n v="213"/>
    <x v="0"/>
    <s v="OFMS"/>
    <s v="COOL VERY MOIST UF"/>
    <n v="8"/>
    <x v="0"/>
    <x v="0"/>
    <s v="ABGR"/>
    <n v="3886"/>
    <n v="56"/>
    <s v="NW"/>
    <s v="No"/>
    <n v="36151.530780000001"/>
    <s v="H"/>
    <n v="36151.530780000001"/>
    <n v="2835818.0029890002"/>
  </r>
  <r>
    <n v="1181"/>
    <s v="Polygon"/>
    <n v="5913"/>
    <s v="0ea9231d-c883-4c27-8cd1-07857b778f0b"/>
    <n v="8048000"/>
    <n v="4"/>
    <s v="USFS"/>
    <n v="42"/>
    <n v="6140680480000060"/>
    <x v="1180"/>
    <n v="17.417973"/>
    <n v="91"/>
    <n v="18"/>
    <s v="DF"/>
    <s v="PP"/>
    <n v="4.2202270000000004"/>
    <n v="24"/>
    <n v="71"/>
    <s v="OH"/>
    <s v="DF"/>
    <n v="0"/>
    <n v="0"/>
    <n v="0"/>
    <s v="--"/>
    <s v="--"/>
    <n v="2"/>
    <n v="76"/>
    <s v="3=UR"/>
    <n v="777"/>
    <n v="81"/>
    <n v="206"/>
    <n v="62"/>
    <n v="4.368188"/>
    <n v="1939"/>
    <n v="1397"/>
    <n v="8128"/>
    <n v="201"/>
    <n v="1"/>
    <n v="3"/>
    <x v="41"/>
    <s v="CP"/>
    <n v="2"/>
    <n v="67"/>
    <s v="MS"/>
    <n v="237"/>
    <x v="2"/>
    <s v="OFMS"/>
    <s v="WARM DRY UF"/>
    <n v="8"/>
    <x v="2"/>
    <x v="9"/>
    <s v="PIPO"/>
    <n v="3732"/>
    <n v="58"/>
    <s v="EA"/>
    <s v="No"/>
    <n v="942.87352199999998"/>
    <s v="M"/>
    <n v="942.87352199999998"/>
    <n v="44152.705148000001"/>
  </r>
  <r>
    <n v="1182"/>
    <s v="Polygon"/>
    <n v="5914"/>
    <s v="03430296-665c-4fd6-a45e-bec600247273"/>
    <n v="8048000"/>
    <n v="4"/>
    <s v="USFS"/>
    <n v="42"/>
    <n v="6140680480000350"/>
    <x v="1181"/>
    <n v="22.171023999999999"/>
    <n v="74"/>
    <n v="29"/>
    <s v="DF"/>
    <s v="LP"/>
    <n v="0.103713"/>
    <n v="4"/>
    <n v="0"/>
    <s v="DF"/>
    <s v="--"/>
    <n v="0"/>
    <n v="0"/>
    <n v="0"/>
    <s v="--"/>
    <s v="--"/>
    <n v="1"/>
    <n v="29"/>
    <s v="1=SI"/>
    <n v="65"/>
    <n v="57"/>
    <n v="95"/>
    <n v="52"/>
    <n v="12.681601000000001"/>
    <n v="1282"/>
    <n v="1074"/>
    <n v="4957"/>
    <n v="201"/>
    <n v="1"/>
    <n v="4"/>
    <x v="2"/>
    <s v="CW"/>
    <n v="10"/>
    <n v="62"/>
    <s v="TS"/>
    <n v="213"/>
    <x v="0"/>
    <s v="UR"/>
    <s v="COOL MOIST UF"/>
    <n v="6"/>
    <x v="0"/>
    <x v="0"/>
    <s v="ABGR"/>
    <n v="3595"/>
    <n v="58"/>
    <s v="EA"/>
    <s v="No"/>
    <n v="3565.474134"/>
    <s v="M"/>
    <n v="3565.474134"/>
    <n v="100912.412275"/>
  </r>
  <r>
    <n v="1183"/>
    <s v="Polygon"/>
    <n v="5915"/>
    <s v="dd5b8d37-f600-4ccf-bca1-ae52f2aec892"/>
    <n v="8048000"/>
    <n v="4"/>
    <s v="USFS"/>
    <n v="42"/>
    <n v="6140680480000030"/>
    <x v="1182"/>
    <n v="19.969156000000002"/>
    <n v="96"/>
    <n v="73"/>
    <s v="GF"/>
    <s v="ES"/>
    <n v="5.846571"/>
    <n v="39"/>
    <n v="12"/>
    <s v="GF"/>
    <s v="AF"/>
    <n v="0"/>
    <n v="0"/>
    <n v="0"/>
    <s v="--"/>
    <s v="--"/>
    <n v="2"/>
    <n v="76"/>
    <s v="3=UR"/>
    <n v="1703"/>
    <n v="282"/>
    <n v="655"/>
    <n v="109"/>
    <n v="5.5126210000000002"/>
    <n v="9706"/>
    <n v="8676"/>
    <n v="47760"/>
    <n v="267"/>
    <n v="1"/>
    <n v="1"/>
    <x v="20"/>
    <s v="CA"/>
    <n v="8"/>
    <n v="95"/>
    <s v="SS"/>
    <n v="206"/>
    <x v="0"/>
    <s v="SE"/>
    <s v="COLD DRY UF"/>
    <n v="77"/>
    <x v="1"/>
    <x v="8"/>
    <s v="ABLA mixed"/>
    <n v="5491"/>
    <n v="58"/>
    <s v="WE"/>
    <s v="No"/>
    <n v="1343.9730340000001"/>
    <s v="H"/>
    <n v="1343.9730340000001"/>
    <n v="52866.267570000004"/>
  </r>
  <r>
    <n v="1184"/>
    <s v="Polygon"/>
    <n v="5916"/>
    <s v="a8980b91-4fce-4bf7-bf22-a51c4f3277c3"/>
    <n v="8048000"/>
    <n v="4"/>
    <s v="USFS"/>
    <n v="42"/>
    <n v="6140680480000020"/>
    <x v="1183"/>
    <n v="24.177289999999999"/>
    <n v="83"/>
    <n v="28"/>
    <s v="DF"/>
    <s v="PP"/>
    <n v="13.335110999999999"/>
    <n v="37"/>
    <n v="8"/>
    <s v="GF"/>
    <s v="--"/>
    <n v="0.79194699999999996"/>
    <n v="5"/>
    <n v="1"/>
    <s v="PP"/>
    <s v="--"/>
    <n v="2"/>
    <n v="34"/>
    <s v="3=UR"/>
    <n v="184"/>
    <n v="95"/>
    <n v="176"/>
    <n v="68"/>
    <n v="9.7348780000000001"/>
    <n v="2354"/>
    <n v="2038"/>
    <n v="10280"/>
    <n v="221"/>
    <n v="1"/>
    <n v="4"/>
    <x v="6"/>
    <s v="CE"/>
    <n v="10"/>
    <n v="87"/>
    <s v="MS"/>
    <n v="206"/>
    <x v="1"/>
    <s v="OFMS"/>
    <s v="COOL MOIST UF"/>
    <n v="8"/>
    <x v="0"/>
    <x v="1"/>
    <s v="PIEN"/>
    <n v="4908"/>
    <n v="49"/>
    <s v="NW"/>
    <s v="No"/>
    <n v="4441.6714009999996"/>
    <s v="H"/>
    <n v="4441.6714009999996"/>
    <n v="305774.58336599998"/>
  </r>
  <r>
    <n v="1185"/>
    <s v="Polygon"/>
    <n v="5917"/>
    <s v="2029f022-9059-4e27-affa-da3917150027"/>
    <n v="8048000"/>
    <n v="4"/>
    <s v="USFS"/>
    <n v="42"/>
    <n v="6140680480000270"/>
    <x v="1184"/>
    <n v="17.373063999999999"/>
    <n v="80"/>
    <n v="44"/>
    <s v="DF"/>
    <s v="GF"/>
    <n v="2.6918510000000002"/>
    <n v="19"/>
    <n v="26"/>
    <s v="DF"/>
    <s v="GF"/>
    <n v="0"/>
    <n v="0"/>
    <n v="0"/>
    <s v="--"/>
    <s v="--"/>
    <n v="2"/>
    <n v="59"/>
    <s v="3=UR"/>
    <n v="608"/>
    <n v="96"/>
    <n v="225"/>
    <n v="81"/>
    <n v="5.382657"/>
    <n v="3166"/>
    <n v="2786"/>
    <n v="15921"/>
    <n v="201"/>
    <n v="1"/>
    <n v="3"/>
    <x v="38"/>
    <s v="CE"/>
    <n v="2"/>
    <n v="55"/>
    <s v="TS"/>
    <n v="206"/>
    <x v="1"/>
    <s v="UR"/>
    <s v="COOL MOIST UF"/>
    <n v="6"/>
    <x v="0"/>
    <x v="1"/>
    <s v="PIEN"/>
    <n v="4030"/>
    <n v="56"/>
    <s v="NW"/>
    <s v="No"/>
    <n v="2757.5315850000002"/>
    <s v="M"/>
    <n v="2757.5315850000002"/>
    <n v="94922.574336999998"/>
  </r>
  <r>
    <n v="1186"/>
    <s v="Polygon"/>
    <n v="5918"/>
    <s v="ec4df607-2ff9-4c0b-a498-2f3ab0372d20"/>
    <n v="8048000"/>
    <n v="4"/>
    <s v="USFS"/>
    <n v="42"/>
    <n v="6140680480000350"/>
    <x v="1185"/>
    <n v="21.048148999999999"/>
    <n v="100"/>
    <n v="41"/>
    <s v="DF"/>
    <s v="GF"/>
    <n v="0.16761400000000001"/>
    <n v="3"/>
    <n v="1"/>
    <s v="GF"/>
    <s v="DF"/>
    <n v="0"/>
    <n v="0"/>
    <n v="0"/>
    <s v="--"/>
    <s v="--"/>
    <n v="1"/>
    <n v="42"/>
    <s v="2=SE"/>
    <n v="395"/>
    <n v="110"/>
    <n v="230"/>
    <n v="98"/>
    <n v="7.1385719999999999"/>
    <n v="4150"/>
    <n v="3802"/>
    <n v="21834"/>
    <n v="201"/>
    <n v="1"/>
    <n v="3"/>
    <x v="38"/>
    <s v="CE"/>
    <n v="2"/>
    <n v="10"/>
    <s v="TS"/>
    <n v="206"/>
    <x v="1"/>
    <s v="UR"/>
    <s v="COOL MOIST UF"/>
    <n v="6"/>
    <x v="0"/>
    <x v="1"/>
    <s v="PIEN"/>
    <n v="4416"/>
    <n v="81"/>
    <s v="NO"/>
    <s v="No"/>
    <n v="1310.2623510000001"/>
    <s v=" "/>
    <n v="1310.2623510000001"/>
    <n v="47057.250188999998"/>
  </r>
  <r>
    <n v="1187"/>
    <s v="Polygon"/>
    <n v="5919"/>
    <s v="de07e8ea-4200-4266-b1a2-bb4b395b6e4c"/>
    <n v="8048000"/>
    <n v="4"/>
    <s v="USFS"/>
    <n v="42"/>
    <n v="6140680480000130"/>
    <x v="1186"/>
    <n v="19.843019000000002"/>
    <n v="95"/>
    <n v="40"/>
    <s v="GF"/>
    <s v="DF"/>
    <n v="8.8495989999999995"/>
    <n v="51"/>
    <n v="36"/>
    <s v="GF"/>
    <s v="DF"/>
    <n v="0"/>
    <n v="0"/>
    <n v="0"/>
    <s v="--"/>
    <s v="--"/>
    <n v="2"/>
    <n v="61"/>
    <s v="3=UR"/>
    <n v="132"/>
    <n v="117"/>
    <n v="195"/>
    <n v="92"/>
    <n v="12.772072"/>
    <n v="3765"/>
    <n v="3352"/>
    <n v="18248"/>
    <n v="201"/>
    <n v="1"/>
    <n v="3"/>
    <x v="38"/>
    <s v="CE"/>
    <n v="2"/>
    <n v="85"/>
    <s v="MS"/>
    <n v="206"/>
    <x v="1"/>
    <s v="OFMS"/>
    <s v="COOL MOIST UF"/>
    <n v="8"/>
    <x v="0"/>
    <x v="1"/>
    <s v="PIEN"/>
    <n v="4814"/>
    <n v="75"/>
    <s v="NW"/>
    <s v="No"/>
    <n v="2505.7879939999998"/>
    <s v="H"/>
    <n v="2505.7879939999998"/>
    <n v="124041.318677"/>
  </r>
  <r>
    <n v="1188"/>
    <s v="Polygon"/>
    <n v="5920"/>
    <s v="1d9ed894-f1ab-4e7b-9a71-64709591dd01"/>
    <n v="8048000"/>
    <n v="4"/>
    <s v="USFS"/>
    <n v="42"/>
    <n v="6140680480000010"/>
    <x v="1187"/>
    <n v="16.837776000000002"/>
    <n v="83"/>
    <n v="26"/>
    <s v="GF"/>
    <s v="PP"/>
    <n v="0.59548999999999996"/>
    <n v="6"/>
    <n v="5"/>
    <s v="DF"/>
    <s v="WL"/>
    <n v="0"/>
    <n v="0"/>
    <n v="0"/>
    <s v="--"/>
    <s v="--"/>
    <n v="1"/>
    <n v="30"/>
    <s v="2=SE"/>
    <n v="4615"/>
    <n v="64"/>
    <n v="241"/>
    <n v="74"/>
    <n v="1.5890949999999999"/>
    <n v="2074"/>
    <n v="1861"/>
    <n v="10516"/>
    <n v="267"/>
    <n v="1"/>
    <n v="4"/>
    <x v="6"/>
    <s v="CE"/>
    <n v="10"/>
    <n v="83"/>
    <s v="MS"/>
    <n v="206"/>
    <x v="1"/>
    <s v="OFMS"/>
    <s v="COOL MOIST UF"/>
    <n v="8"/>
    <x v="0"/>
    <x v="1"/>
    <s v="PIEN"/>
    <n v="5100"/>
    <n v="56"/>
    <s v="WE"/>
    <s v="No"/>
    <n v="3243.2270400000002"/>
    <s v="H"/>
    <n v="3243.2270400000002"/>
    <n v="153346.01745499999"/>
  </r>
  <r>
    <n v="1189"/>
    <s v="Polygon"/>
    <n v="5921"/>
    <s v="ab2d84ea-fba1-4f2a-b0bc-05aeafe9f5e1"/>
    <n v="8048000"/>
    <n v="4"/>
    <s v="USFS"/>
    <n v="42"/>
    <n v="6140680480000360"/>
    <x v="1188"/>
    <n v="16.789898000000001"/>
    <n v="83"/>
    <n v="26"/>
    <s v="GF"/>
    <s v="PP"/>
    <n v="0.59548999999999996"/>
    <n v="6"/>
    <n v="5"/>
    <s v="DF"/>
    <s v="WL"/>
    <n v="0"/>
    <n v="0"/>
    <n v="0"/>
    <s v="--"/>
    <s v="--"/>
    <n v="1"/>
    <n v="29"/>
    <s v="2=SE"/>
    <n v="4615"/>
    <n v="63"/>
    <n v="240"/>
    <n v="74"/>
    <n v="1.5859179999999999"/>
    <n v="2067"/>
    <n v="1850"/>
    <n v="10478"/>
    <n v="267"/>
    <n v="1"/>
    <n v="4"/>
    <x v="7"/>
    <s v="CE"/>
    <n v="10"/>
    <n v="45"/>
    <s v="MS"/>
    <n v="206"/>
    <x v="1"/>
    <s v="OFMS"/>
    <s v="COLD DRY UF"/>
    <n v="8"/>
    <x v="1"/>
    <x v="1"/>
    <s v="PIEN"/>
    <n v="5437"/>
    <n v="52"/>
    <s v="NW"/>
    <s v="No"/>
    <n v="1038.3467450000001"/>
    <s v="M"/>
    <n v="1038.3467450000001"/>
    <n v="26317.682096"/>
  </r>
  <r>
    <n v="1190"/>
    <s v="Polygon"/>
    <n v="5922"/>
    <s v="2fb19c2b-38cd-4214-a5be-3931a1f20e68"/>
    <n v="8048000"/>
    <n v="4"/>
    <s v="USFS"/>
    <n v="42"/>
    <n v="6140680480000020"/>
    <x v="1189"/>
    <n v="19.114885000000001"/>
    <n v="86"/>
    <n v="68"/>
    <s v="DF"/>
    <s v="GF"/>
    <n v="0.102224"/>
    <n v="2"/>
    <n v="0"/>
    <s v="DF"/>
    <s v="--"/>
    <n v="0"/>
    <n v="0"/>
    <n v="0"/>
    <s v="--"/>
    <s v="--"/>
    <n v="1"/>
    <n v="68"/>
    <s v="2=SE"/>
    <n v="339"/>
    <n v="204"/>
    <n v="367"/>
    <n v="94"/>
    <n v="10.506074999999999"/>
    <n v="6975"/>
    <n v="6253"/>
    <n v="34633"/>
    <n v="201"/>
    <n v="1"/>
    <n v="2"/>
    <x v="38"/>
    <s v="CE"/>
    <n v="10"/>
    <n v="86"/>
    <s v="MS"/>
    <n v="206"/>
    <x v="1"/>
    <s v="OFMS"/>
    <s v="COOL MOIST UF"/>
    <n v="8"/>
    <x v="0"/>
    <x v="1"/>
    <s v="PIEN"/>
    <n v="4231"/>
    <n v="64"/>
    <s v="WE"/>
    <s v="No"/>
    <n v="5095.7610480000003"/>
    <s v="H"/>
    <n v="5095.7610480000003"/>
    <n v="255394.156659"/>
  </r>
  <r>
    <n v="1191"/>
    <s v="Polygon"/>
    <n v="5923"/>
    <s v="e06f3401-414a-46fe-83e2-de045183eb71"/>
    <n v="8048000"/>
    <n v="4"/>
    <s v="USFS"/>
    <n v="42"/>
    <n v="6140680480000230"/>
    <x v="1190"/>
    <n v="28.362601999999999"/>
    <n v="86"/>
    <n v="33"/>
    <s v="DF"/>
    <s v="PP"/>
    <n v="0"/>
    <n v="0"/>
    <n v="0"/>
    <s v="--"/>
    <s v="--"/>
    <n v="0"/>
    <n v="0"/>
    <n v="0"/>
    <s v="--"/>
    <s v="--"/>
    <n v="1"/>
    <n v="33"/>
    <s v="5=OS"/>
    <n v="24"/>
    <n v="80"/>
    <n v="103"/>
    <n v="82"/>
    <n v="24.627231999999999"/>
    <n v="2388"/>
    <n v="2141"/>
    <n v="12389"/>
    <n v="221"/>
    <n v="1"/>
    <n v="3"/>
    <x v="19"/>
    <s v="CD"/>
    <n v="2"/>
    <n v="20"/>
    <s v="SS"/>
    <n v="210"/>
    <x v="0"/>
    <s v="SE"/>
    <s v="WARM MOIST UF"/>
    <n v="77"/>
    <x v="0"/>
    <x v="0"/>
    <s v="PSMEG mixed"/>
    <n v="4849"/>
    <n v="71"/>
    <s v="SW"/>
    <s v="No"/>
    <n v="1800.9214750000001"/>
    <s v=" "/>
    <n v="1800.9214750000001"/>
    <n v="71083.918424999996"/>
  </r>
  <r>
    <n v="1192"/>
    <s v="Polygon"/>
    <n v="5924"/>
    <s v="52aa780d-e9c4-41c8-9c42-12db8007ea1c"/>
    <n v="8048000"/>
    <n v="4"/>
    <s v="USFS"/>
    <n v="42"/>
    <n v="6140680480000010"/>
    <x v="1191"/>
    <n v="20.261612"/>
    <n v="89"/>
    <n v="63"/>
    <s v="DF"/>
    <s v="PP"/>
    <n v="8.7914049999999992"/>
    <n v="19"/>
    <n v="7"/>
    <s v="DF"/>
    <s v="PP"/>
    <n v="0.32908500000000002"/>
    <n v="4"/>
    <n v="0"/>
    <s v="PP"/>
    <s v="DF"/>
    <n v="2"/>
    <n v="66"/>
    <s v="3=UR"/>
    <n v="205"/>
    <n v="216"/>
    <n v="348"/>
    <n v="93"/>
    <n v="13.893932"/>
    <n v="6270"/>
    <n v="5556"/>
    <n v="29877"/>
    <n v="201"/>
    <n v="1"/>
    <n v="2"/>
    <x v="19"/>
    <s v="CD"/>
    <n v="10"/>
    <n v="84"/>
    <s v="SS"/>
    <n v="210"/>
    <x v="0"/>
    <s v="OFSS"/>
    <s v="WARM MOIST UF"/>
    <n v="10"/>
    <x v="0"/>
    <x v="0"/>
    <s v="PSMEG mixed"/>
    <n v="4579"/>
    <n v="63"/>
    <s v="SW"/>
    <s v="No"/>
    <n v="1147.318536"/>
    <s v="H"/>
    <n v="1147.318536"/>
    <n v="33401.698327999999"/>
  </r>
  <r>
    <n v="1193"/>
    <s v="Polygon"/>
    <n v="5925"/>
    <s v="7027eff3-2baf-4813-9a81-0f330cc1930e"/>
    <n v="8048000"/>
    <n v="4"/>
    <s v="USFS"/>
    <n v="42"/>
    <n v="6140680480000350"/>
    <x v="1192"/>
    <n v="12.520180999999999"/>
    <n v="69"/>
    <n v="17"/>
    <s v="AF"/>
    <s v="--"/>
    <n v="7.9039060000000001"/>
    <n v="28"/>
    <n v="44"/>
    <s v="AF"/>
    <s v="--"/>
    <n v="3.0199259999999999"/>
    <n v="12"/>
    <n v="28"/>
    <s v="AF"/>
    <s v="ES"/>
    <n v="3"/>
    <n v="66"/>
    <s v="4=YM"/>
    <n v="556"/>
    <n v="90"/>
    <n v="209"/>
    <n v="65"/>
    <n v="5.4406850000000002"/>
    <n v="1417"/>
    <n v="1055"/>
    <n v="4604"/>
    <n v="268"/>
    <n v="2"/>
    <n v="2"/>
    <x v="6"/>
    <s v="CE"/>
    <n v="10"/>
    <n v="70"/>
    <s v="MS"/>
    <n v="206"/>
    <x v="1"/>
    <s v="OFMS"/>
    <s v="COOL MOIST UF"/>
    <n v="8"/>
    <x v="0"/>
    <x v="1"/>
    <s v="PIEN"/>
    <n v="5168"/>
    <n v="59"/>
    <s v="NE"/>
    <s v="No"/>
    <n v="2638.8415230000001"/>
    <s v="H"/>
    <n v="2638.8415230000001"/>
    <n v="162029.14259199999"/>
  </r>
  <r>
    <n v="1194"/>
    <s v="Polygon"/>
    <n v="5926"/>
    <s v="10114441-2f8d-4323-aa08-61d9cc6df408"/>
    <n v="8048000"/>
    <n v="4"/>
    <s v="USFS"/>
    <n v="42"/>
    <n v="6140680480000360"/>
    <x v="1193"/>
    <n v="17.425868999999999"/>
    <n v="80"/>
    <n v="46"/>
    <s v="DF"/>
    <s v="GF"/>
    <n v="2.6918510000000002"/>
    <n v="19"/>
    <n v="28"/>
    <s v="DF"/>
    <s v="GF"/>
    <n v="0"/>
    <n v="0"/>
    <n v="0"/>
    <s v="--"/>
    <s v="--"/>
    <n v="2"/>
    <n v="62"/>
    <s v="3=UR"/>
    <n v="608"/>
    <n v="99"/>
    <n v="231"/>
    <n v="81"/>
    <n v="5.4675830000000003"/>
    <n v="3246"/>
    <n v="2850"/>
    <n v="16192"/>
    <n v="201"/>
    <n v="1"/>
    <n v="3"/>
    <x v="27"/>
    <s v="CP"/>
    <n v="2"/>
    <n v="60"/>
    <s v="SS"/>
    <n v="237"/>
    <x v="0"/>
    <s v="OFSS"/>
    <s v="WARM MOIST UF"/>
    <n v="10"/>
    <x v="0"/>
    <x v="0"/>
    <s v="PIPO"/>
    <n v="2890"/>
    <n v="55"/>
    <s v="WE"/>
    <s v="No"/>
    <n v="495.33567099999999"/>
    <s v="M"/>
    <n v="495.33567099999999"/>
    <n v="9156.3111509999999"/>
  </r>
  <r>
    <n v="1195"/>
    <s v="Polygon"/>
    <n v="5927"/>
    <s v="cf018593-5bf4-4f63-aa89-b56e89df8cad"/>
    <n v="8048000"/>
    <n v="4"/>
    <s v="USFS"/>
    <n v="42"/>
    <n v="6140680480000020"/>
    <x v="1194"/>
    <n v="0"/>
    <n v="0"/>
    <n v="0"/>
    <s v="--"/>
    <s v="--"/>
    <n v="0"/>
    <n v="0"/>
    <n v="0"/>
    <s v="--"/>
    <s v="--"/>
    <n v="0"/>
    <n v="0"/>
    <n v="0"/>
    <s v="--"/>
    <s v="--"/>
    <n v="0"/>
    <n v="1"/>
    <s v="0=BG"/>
    <n v="1"/>
    <n v="1"/>
    <n v="2"/>
    <n v="58"/>
    <n v="16.500612"/>
    <n v="35"/>
    <n v="31"/>
    <n v="158"/>
    <n v="999"/>
    <n v="5"/>
    <n v="5"/>
    <x v="27"/>
    <s v="SX"/>
    <n v="5"/>
    <n v="3"/>
    <s v="MO"/>
    <n v="0"/>
    <x v="0"/>
    <s v="BG"/>
    <s v="WARM MOIST UF"/>
    <n v="6"/>
    <x v="0"/>
    <x v="0"/>
    <s v="non-conifer"/>
    <n v="3056"/>
    <n v="43"/>
    <s v="SE"/>
    <s v="Yes"/>
    <n v="1626.40191"/>
    <s v=" "/>
    <n v="1626.40191"/>
    <n v="24266.558722999998"/>
  </r>
  <r>
    <n v="1196"/>
    <s v="Polygon"/>
    <n v="5928"/>
    <s v="490076f9-0a5d-4736-ba8f-cd01824ea960"/>
    <n v="8048000"/>
    <n v="4"/>
    <s v="USFS"/>
    <n v="42"/>
    <n v="6140680480000250"/>
    <x v="1195"/>
    <n v="12.917230999999999"/>
    <n v="56"/>
    <n v="56"/>
    <s v="PP"/>
    <s v="DF"/>
    <n v="0"/>
    <n v="0"/>
    <n v="0"/>
    <s v="--"/>
    <s v="--"/>
    <n v="0"/>
    <n v="0"/>
    <n v="0"/>
    <s v="--"/>
    <s v="--"/>
    <n v="1"/>
    <n v="56"/>
    <s v="2=SE"/>
    <n v="279"/>
    <n v="106"/>
    <n v="209"/>
    <n v="62"/>
    <n v="8.3655609999999996"/>
    <n v="2105"/>
    <n v="1670"/>
    <n v="7947"/>
    <n v="221"/>
    <n v="1"/>
    <n v="3"/>
    <x v="33"/>
    <s v="CP"/>
    <n v="10"/>
    <n v="80"/>
    <s v="SS"/>
    <n v="237"/>
    <x v="2"/>
    <s v="OFSS"/>
    <s v="WARM DRY UF"/>
    <n v="10"/>
    <x v="2"/>
    <x v="10"/>
    <s v="PIPO"/>
    <n v="3341"/>
    <n v="42"/>
    <s v="SE"/>
    <s v="No"/>
    <n v="859.75391300000001"/>
    <s v="H"/>
    <n v="859.75391300000001"/>
    <n v="14990.712788999999"/>
  </r>
  <r>
    <n v="1197"/>
    <s v="Polygon"/>
    <n v="5930"/>
    <s v="dc8c5c13-f5fe-47ad-999a-c9990beea81c"/>
    <n v="8048000"/>
    <n v="4"/>
    <s v="USFS"/>
    <n v="42"/>
    <n v="6140680480000530"/>
    <x v="1196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3"/>
    <n v="1.3595930000000001"/>
    <n v="0"/>
    <n v="0"/>
    <n v="1"/>
    <n v="999"/>
    <n v="5"/>
    <n v="5"/>
    <x v="38"/>
    <s v="CL"/>
    <n v="10"/>
    <n v="70"/>
    <s v="SS"/>
    <n v="218"/>
    <x v="1"/>
    <s v="BG"/>
    <s v="COOL MOIST UF"/>
    <n v="77"/>
    <x v="0"/>
    <x v="1"/>
    <s v="PICO mixed"/>
    <n v="5570"/>
    <n v="6"/>
    <s v="WE"/>
    <s v="Yes"/>
    <n v="390.78890899999999"/>
    <s v="H"/>
    <n v="345.97489200000001"/>
    <n v="3017.370097"/>
  </r>
  <r>
    <n v="1198"/>
    <s v="Polygon"/>
    <n v="5932"/>
    <s v="631aee6c-69a2-46f6-90aa-75f3a7eb676d"/>
    <n v="8048000"/>
    <n v="4"/>
    <s v="USFS"/>
    <n v="42"/>
    <n v="6140680480000390"/>
    <x v="1197"/>
    <n v="19.474578999999999"/>
    <n v="82"/>
    <n v="17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18130000000001"/>
    <n v="2110"/>
    <n v="1915"/>
    <n v="11302"/>
    <n v="267"/>
    <n v="1"/>
    <n v="4"/>
    <x v="7"/>
    <s v="CE"/>
    <n v="10"/>
    <n v="68"/>
    <s v="TS"/>
    <n v="206"/>
    <x v="1"/>
    <s v="UR"/>
    <s v="COLD DRY UF"/>
    <n v="6"/>
    <x v="1"/>
    <x v="1"/>
    <s v="PIEN"/>
    <n v="5655"/>
    <n v="13"/>
    <s v="EA"/>
    <s v="No"/>
    <n v="2934.502673"/>
    <s v="M"/>
    <n v="2830.8612600000001"/>
    <n v="26199.961379"/>
  </r>
  <r>
    <n v="1199"/>
    <s v="Polygon"/>
    <n v="5933"/>
    <s v="3beaf1a7-617d-42d5-a753-a444c1ac071b"/>
    <n v="8048000"/>
    <n v="4"/>
    <s v="USFS"/>
    <n v="42"/>
    <n v="6140680480000390"/>
    <x v="1198"/>
    <n v="19.470510000000001"/>
    <n v="82"/>
    <n v="17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15849999999998"/>
    <n v="2109"/>
    <n v="1915"/>
    <n v="11302"/>
    <n v="267"/>
    <n v="1"/>
    <n v="4"/>
    <x v="6"/>
    <s v="CE"/>
    <n v="10"/>
    <n v="85"/>
    <s v="MS"/>
    <n v="206"/>
    <x v="1"/>
    <s v="OFMS"/>
    <s v="COOL MOIST UF"/>
    <n v="8"/>
    <x v="0"/>
    <x v="1"/>
    <s v="PIEN"/>
    <n v="5673"/>
    <n v="20"/>
    <s v="SE"/>
    <s v="No"/>
    <n v="1079.326063"/>
    <s v="H"/>
    <n v="4.7987529999999996"/>
    <n v="0.24230599999999999"/>
  </r>
  <r>
    <n v="1200"/>
    <s v="Polygon"/>
    <n v="5936"/>
    <s v="ec0e8c0c-bd4c-497f-9fd6-3208c2484f7c"/>
    <n v="8048000"/>
    <n v="4"/>
    <s v="USFS"/>
    <n v="42"/>
    <n v="6140680480000530"/>
    <x v="1199"/>
    <n v="18.609638"/>
    <n v="52"/>
    <n v="15"/>
    <s v="LP"/>
    <s v="AF"/>
    <n v="2.5560580000000002"/>
    <n v="6"/>
    <n v="6"/>
    <s v="LP"/>
    <s v="AF"/>
    <n v="0"/>
    <n v="0"/>
    <n v="0"/>
    <s v="--"/>
    <s v="--"/>
    <n v="2"/>
    <n v="21"/>
    <s v="3=UR"/>
    <n v="88"/>
    <n v="41"/>
    <n v="77"/>
    <n v="31"/>
    <n v="9.1690649999999998"/>
    <n v="645"/>
    <n v="532"/>
    <n v="2252"/>
    <n v="281"/>
    <n v="1"/>
    <n v="4"/>
    <x v="38"/>
    <s v="CL"/>
    <n v="10"/>
    <n v="70"/>
    <s v="SS"/>
    <n v="218"/>
    <x v="1"/>
    <s v="SE"/>
    <s v="COOL MOIST UF"/>
    <n v="77"/>
    <x v="0"/>
    <x v="1"/>
    <s v="PICO mixed"/>
    <n v="5559"/>
    <n v="9"/>
    <s v="NO"/>
    <s v="No"/>
    <n v="309.16078199999998"/>
    <s v="H"/>
    <n v="309.16078199999998"/>
    <n v="2983.0009329999998"/>
  </r>
  <r>
    <n v="1201"/>
    <s v="Polygon"/>
    <n v="5937"/>
    <s v="82e87bc2-8282-4a58-9c05-6577d8d7e733"/>
    <n v="8048000"/>
    <n v="4"/>
    <s v="USFS"/>
    <n v="42"/>
    <n v="6140680480000410"/>
    <x v="1200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4"/>
    <n v="1.699527"/>
    <n v="1"/>
    <n v="0"/>
    <n v="2"/>
    <n v="999"/>
    <n v="5"/>
    <n v="5"/>
    <x v="6"/>
    <s v="CE"/>
    <n v="8"/>
    <n v="70"/>
    <s v="MO"/>
    <n v="206"/>
    <x v="1"/>
    <s v="BG"/>
    <s v="COOL MOIST UF"/>
    <n v="77"/>
    <x v="0"/>
    <x v="1"/>
    <s v="PIEN"/>
    <n v="5691"/>
    <n v="9"/>
    <s v="EA"/>
    <s v="Yes"/>
    <n v="1763.8907300000001"/>
    <s v="H"/>
    <n v="1746.1509530000001"/>
    <n v="19772.939677999999"/>
  </r>
  <r>
    <n v="1202"/>
    <s v="Polygon"/>
    <n v="5938"/>
    <s v="173b034d-e82e-4ea9-a81d-db75905d243e"/>
    <n v="8048000"/>
    <n v="4"/>
    <s v="USFS"/>
    <n v="42"/>
    <n v="6140680480000140"/>
    <x v="1201"/>
    <n v="13.749790000000001"/>
    <n v="50"/>
    <n v="12"/>
    <s v="ES"/>
    <s v="--"/>
    <n v="1.908331"/>
    <n v="9"/>
    <n v="34"/>
    <s v="AF"/>
    <s v="DF"/>
    <n v="0"/>
    <n v="0"/>
    <n v="0"/>
    <s v="--"/>
    <s v="--"/>
    <n v="2"/>
    <n v="42"/>
    <s v="3=UR"/>
    <n v="2396"/>
    <n v="28"/>
    <n v="111"/>
    <n v="26"/>
    <n v="1.4752460000000001"/>
    <n v="358"/>
    <n v="256"/>
    <n v="1016"/>
    <n v="268"/>
    <n v="3"/>
    <n v="2"/>
    <x v="6"/>
    <s v="CE"/>
    <n v="2"/>
    <n v="70"/>
    <s v="SS"/>
    <n v="206"/>
    <x v="1"/>
    <s v="SE"/>
    <s v="COOL MOIST UF"/>
    <n v="77"/>
    <x v="0"/>
    <x v="1"/>
    <s v="PIEN"/>
    <n v="5444"/>
    <n v="24"/>
    <s v="SE"/>
    <s v="No"/>
    <n v="1916.9951430000001"/>
    <s v="H"/>
    <n v="1916.9951430000001"/>
    <n v="50975.401490999997"/>
  </r>
  <r>
    <n v="1203"/>
    <s v="Polygon"/>
    <n v="5939"/>
    <s v="ec835245-a8d3-4206-980f-135589a58af9"/>
    <n v="8048000"/>
    <n v="4"/>
    <s v="USFS"/>
    <n v="42"/>
    <n v="6140680480000400"/>
    <x v="1202"/>
    <n v="22.697185999999999"/>
    <n v="75"/>
    <n v="66"/>
    <s v="LP"/>
    <s v="AF"/>
    <n v="0.68291599999999997"/>
    <n v="5"/>
    <n v="3"/>
    <s v="AF"/>
    <s v="DF"/>
    <n v="0"/>
    <n v="0"/>
    <n v="0"/>
    <s v="--"/>
    <s v="--"/>
    <n v="1"/>
    <n v="67"/>
    <s v="2=SE"/>
    <n v="1521"/>
    <n v="272"/>
    <n v="622"/>
    <n v="77"/>
    <n v="5.729171"/>
    <n v="7102"/>
    <n v="6218"/>
    <n v="31189"/>
    <n v="281"/>
    <n v="1"/>
    <n v="2"/>
    <x v="3"/>
    <s v="CA"/>
    <n v="2"/>
    <n v="0"/>
    <s v="TS"/>
    <n v="206"/>
    <x v="1"/>
    <s v="UR"/>
    <s v="COOL MOIST UF"/>
    <n v="8"/>
    <x v="0"/>
    <x v="1"/>
    <s v="ABLA"/>
    <n v="5673"/>
    <n v="11"/>
    <s v="SE"/>
    <s v="No"/>
    <n v="314.28880600000002"/>
    <s v=" "/>
    <n v="314.28880600000002"/>
    <n v="5516.8011280000001"/>
  </r>
  <r>
    <n v="1204"/>
    <s v="Polygon"/>
    <n v="5940"/>
    <s v="798ff698-3f49-4f24-a6c5-72ffe0f5cb23"/>
    <n v="8048000"/>
    <n v="4"/>
    <s v="USFS"/>
    <n v="42"/>
    <n v="6140680480000020"/>
    <x v="1203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1"/>
    <n v="36"/>
    <n v="8.5650619999999993"/>
    <n v="8"/>
    <n v="6"/>
    <n v="29"/>
    <n v="999"/>
    <n v="5"/>
    <n v="5"/>
    <x v="27"/>
    <s v="SX"/>
    <n v="4"/>
    <n v="15"/>
    <s v="MO"/>
    <n v="0"/>
    <x v="0"/>
    <s v="BG"/>
    <s v="WARM MOIST UF"/>
    <n v="6"/>
    <x v="0"/>
    <x v="0"/>
    <s v="non-conifer"/>
    <n v="3071"/>
    <n v="50"/>
    <s v="SE"/>
    <s v="Yes"/>
    <n v="1258.5862340000001"/>
    <s v=" "/>
    <n v="1258.4902790000001"/>
    <n v="15492.494503"/>
  </r>
  <r>
    <n v="1205"/>
    <s v="Polygon"/>
    <n v="5941"/>
    <s v="65d3237d-a5c4-4e5e-8a15-bfe00d3eaf77"/>
    <n v="8048000"/>
    <n v="4"/>
    <s v="USFS"/>
    <n v="42"/>
    <n v="6140680480000410"/>
    <x v="1204"/>
    <n v="12.920154999999999"/>
    <n v="56"/>
    <n v="56"/>
    <s v="PP"/>
    <s v="DF"/>
    <n v="0"/>
    <n v="0"/>
    <n v="0"/>
    <s v="--"/>
    <s v="--"/>
    <n v="0"/>
    <n v="0"/>
    <n v="0"/>
    <s v="--"/>
    <s v="--"/>
    <n v="1"/>
    <n v="56"/>
    <s v="2=SE"/>
    <n v="279"/>
    <n v="106"/>
    <n v="209"/>
    <n v="62"/>
    <n v="8.3637949999999996"/>
    <n v="2105"/>
    <n v="1664"/>
    <n v="7931"/>
    <n v="221"/>
    <n v="1"/>
    <n v="3"/>
    <x v="27"/>
    <s v="CD"/>
    <n v="5"/>
    <n v="15"/>
    <s v="MO"/>
    <n v="210"/>
    <x v="0"/>
    <s v="OFSS"/>
    <s v="WARM MOIST UF"/>
    <n v="6"/>
    <x v="0"/>
    <x v="0"/>
    <s v="PSMEG mixed"/>
    <n v="2930"/>
    <n v="56"/>
    <s v="EA"/>
    <s v="No"/>
    <n v="522.01292899999999"/>
    <s v=" "/>
    <n v="521.91193999999996"/>
    <n v="9183.1165920000003"/>
  </r>
  <r>
    <n v="1206"/>
    <s v="Polygon"/>
    <n v="5942"/>
    <s v="c59e4271-4cd8-4c76-9d00-1963a40478ed"/>
    <n v="8048000"/>
    <n v="4"/>
    <s v="USFS"/>
    <n v="42"/>
    <n v="6140680480000410"/>
    <x v="1205"/>
    <n v="27.262460999999998"/>
    <n v="90"/>
    <n v="34"/>
    <s v="PP"/>
    <s v="DF"/>
    <n v="5.1617559999999996"/>
    <n v="28"/>
    <n v="4"/>
    <s v="PP"/>
    <s v="--"/>
    <n v="2.8331110000000002"/>
    <n v="13"/>
    <n v="24"/>
    <s v="PP"/>
    <s v="GF"/>
    <n v="2"/>
    <n v="52"/>
    <s v="6=OM"/>
    <n v="597"/>
    <n v="125"/>
    <n v="276"/>
    <n v="83"/>
    <n v="6.1833429999999998"/>
    <n v="3648"/>
    <n v="3199"/>
    <n v="19286"/>
    <n v="221"/>
    <n v="1"/>
    <n v="3"/>
    <x v="7"/>
    <s v="CE"/>
    <n v="8"/>
    <n v="84"/>
    <s v="SS"/>
    <n v="206"/>
    <x v="1"/>
    <s v="OFSS"/>
    <s v="COLD DRY UF"/>
    <n v="10"/>
    <x v="1"/>
    <x v="1"/>
    <s v="PIEN"/>
    <n v="4215"/>
    <n v="57"/>
    <s v="SE"/>
    <s v="No"/>
    <n v="1145.121146"/>
    <s v="H"/>
    <n v="1145.121146"/>
    <n v="18487.846408000001"/>
  </r>
  <r>
    <n v="1207"/>
    <s v="Polygon"/>
    <n v="5943"/>
    <s v="72ec6f73-1583-46bd-9a79-7a9201d77a7b"/>
    <n v="8048000"/>
    <n v="4"/>
    <s v="USFS"/>
    <n v="42"/>
    <n v="6140680480000410"/>
    <x v="1206"/>
    <n v="13.84351"/>
    <n v="81"/>
    <n v="69"/>
    <s v="GF"/>
    <s v="DF"/>
    <n v="1.618673"/>
    <n v="12"/>
    <n v="15"/>
    <s v="GF"/>
    <s v="DF"/>
    <n v="0"/>
    <n v="0"/>
    <n v="0"/>
    <s v="--"/>
    <s v="--"/>
    <n v="2"/>
    <n v="73"/>
    <s v="3=UR"/>
    <n v="895"/>
    <n v="159"/>
    <n v="364"/>
    <n v="95"/>
    <n v="5.713724"/>
    <n v="4747"/>
    <n v="4076"/>
    <n v="21531"/>
    <n v="201"/>
    <n v="1"/>
    <n v="2"/>
    <x v="7"/>
    <s v="CE"/>
    <n v="8"/>
    <n v="84"/>
    <s v="SS"/>
    <n v="206"/>
    <x v="1"/>
    <s v="OFSS"/>
    <s v="COLD DRY UF"/>
    <n v="10"/>
    <x v="1"/>
    <x v="1"/>
    <s v="PIEN"/>
    <n v="4470"/>
    <n v="51"/>
    <s v="SE"/>
    <s v="No"/>
    <n v="2598.1086209999999"/>
    <s v="H"/>
    <n v="2598.1086209999999"/>
    <n v="52511.654385000002"/>
  </r>
  <r>
    <n v="1208"/>
    <s v="Polygon"/>
    <n v="5944"/>
    <s v="60251691-7dbc-43f6-90ca-f52349ad2bbb"/>
    <n v="8048000"/>
    <n v="4"/>
    <s v="USFS"/>
    <n v="42"/>
    <n v="6140680480000410"/>
    <x v="1207"/>
    <n v="22.05265"/>
    <n v="102"/>
    <n v="46"/>
    <s v="PP"/>
    <s v="GF"/>
    <n v="2.0979770000000002"/>
    <n v="11"/>
    <n v="13"/>
    <s v="DF"/>
    <s v="GF"/>
    <n v="0"/>
    <n v="0"/>
    <n v="0"/>
    <s v="--"/>
    <s v="--"/>
    <n v="2"/>
    <n v="53"/>
    <s v="3=UR"/>
    <n v="2728"/>
    <n v="141"/>
    <n v="412"/>
    <n v="94"/>
    <n v="3.0799840000000001"/>
    <n v="4774"/>
    <n v="4283"/>
    <n v="24360"/>
    <n v="221"/>
    <n v="1"/>
    <n v="3"/>
    <x v="7"/>
    <s v="CE"/>
    <n v="8"/>
    <n v="84"/>
    <s v="SS"/>
    <n v="206"/>
    <x v="1"/>
    <s v="OFSS"/>
    <s v="COLD DRY UF"/>
    <n v="10"/>
    <x v="1"/>
    <x v="1"/>
    <s v="PIEN"/>
    <n v="4335"/>
    <n v="54"/>
    <s v="SE"/>
    <s v="No"/>
    <n v="1349.778278"/>
    <s v="H"/>
    <n v="1349.7782790000001"/>
    <n v="29750.911826"/>
  </r>
  <r>
    <n v="1209"/>
    <s v="Polygon"/>
    <n v="5945"/>
    <s v="9855e7c6-95e1-4d40-8542-45c88f88e8ab"/>
    <n v="8048000"/>
    <n v="4"/>
    <s v="USFS"/>
    <n v="42"/>
    <n v="6140680480000190"/>
    <x v="1208"/>
    <n v="24.338723999999999"/>
    <n v="125"/>
    <n v="23"/>
    <s v="WL"/>
    <s v="DF"/>
    <n v="12.779227000000001"/>
    <n v="56"/>
    <n v="20"/>
    <s v="GF"/>
    <s v="--"/>
    <n v="0"/>
    <n v="0"/>
    <n v="0"/>
    <s v="--"/>
    <s v="--"/>
    <n v="2"/>
    <n v="39"/>
    <s v="3=UR"/>
    <n v="54"/>
    <n v="94"/>
    <n v="137"/>
    <n v="93"/>
    <n v="17.933755999999999"/>
    <n v="3507"/>
    <n v="3135"/>
    <n v="18409"/>
    <n v="321"/>
    <n v="1"/>
    <n v="4"/>
    <x v="0"/>
    <s v="CW"/>
    <n v="5"/>
    <n v="75"/>
    <s v="SS"/>
    <n v="213"/>
    <x v="0"/>
    <s v="OFSS"/>
    <s v="COOL MOIST UF"/>
    <n v="10"/>
    <x v="0"/>
    <x v="0"/>
    <s v="ABGR"/>
    <n v="4067"/>
    <n v="48"/>
    <s v="WE"/>
    <s v="No"/>
    <n v="2415.2405090000002"/>
    <s v="H"/>
    <n v="2415.2405090000002"/>
    <n v="45634.084300000002"/>
  </r>
  <r>
    <n v="1210"/>
    <s v="Polygon"/>
    <n v="5946"/>
    <s v="8c18276d-273d-43fc-984a-d43d2110fdf5"/>
    <n v="8048000"/>
    <n v="4"/>
    <s v="USFS"/>
    <n v="42"/>
    <n v="6140680480000410"/>
    <x v="1209"/>
    <n v="25.503916"/>
    <n v="71"/>
    <n v="18"/>
    <s v="PP"/>
    <s v="--"/>
    <n v="8.5863370000000003"/>
    <n v="23"/>
    <n v="2"/>
    <s v="PP"/>
    <s v="--"/>
    <n v="1.8829629999999999"/>
    <n v="12"/>
    <n v="2"/>
    <s v="DF"/>
    <s v="--"/>
    <n v="1"/>
    <n v="21"/>
    <s v="5=OS"/>
    <n v="43"/>
    <n v="43"/>
    <n v="70"/>
    <n v="33"/>
    <n v="13.495343"/>
    <n v="917"/>
    <n v="806"/>
    <n v="4197"/>
    <n v="221"/>
    <n v="1"/>
    <n v="4"/>
    <x v="0"/>
    <s v="CW"/>
    <n v="5"/>
    <n v="75"/>
    <s v="SS"/>
    <n v="213"/>
    <x v="0"/>
    <s v="SE"/>
    <s v="COOL MOIST UF"/>
    <n v="10"/>
    <x v="0"/>
    <x v="0"/>
    <s v="ABGR"/>
    <n v="3908"/>
    <n v="62"/>
    <s v="EA"/>
    <s v="No"/>
    <n v="651.53019200000006"/>
    <s v="H"/>
    <n v="651.53019200000006"/>
    <n v="11047.496266"/>
  </r>
  <r>
    <n v="1211"/>
    <s v="Polygon"/>
    <n v="5947"/>
    <s v="1bbaaa49-2994-4cf7-8c31-365d4b372388"/>
    <n v="8048000"/>
    <n v="4"/>
    <s v="USFS"/>
    <n v="42"/>
    <n v="6140680480000160"/>
    <x v="1210"/>
    <n v="24.239100000000001"/>
    <n v="125"/>
    <n v="23"/>
    <s v="WL"/>
    <s v="DF"/>
    <n v="12.491885999999999"/>
    <n v="56"/>
    <n v="20"/>
    <s v="GF"/>
    <s v="--"/>
    <n v="0"/>
    <n v="0"/>
    <n v="0"/>
    <s v="--"/>
    <s v="--"/>
    <n v="2"/>
    <n v="39"/>
    <s v="3=UR"/>
    <n v="54"/>
    <n v="92"/>
    <n v="135"/>
    <n v="93"/>
    <n v="17.767738000000001"/>
    <n v="3464"/>
    <n v="3124"/>
    <n v="18352"/>
    <n v="321"/>
    <n v="1"/>
    <n v="4"/>
    <x v="23"/>
    <s v="CW"/>
    <n v="10"/>
    <n v="77"/>
    <s v="TS"/>
    <n v="213"/>
    <x v="0"/>
    <s v="UR"/>
    <s v="COOL MOIST UF"/>
    <n v="6"/>
    <x v="0"/>
    <x v="0"/>
    <s v="ABGR"/>
    <n v="3961"/>
    <n v="72"/>
    <s v="NO"/>
    <s v="No"/>
    <n v="1243.5264239999999"/>
    <s v="H"/>
    <n v="1243.5264239999999"/>
    <n v="63582.553875999998"/>
  </r>
  <r>
    <n v="1212"/>
    <s v="Polygon"/>
    <n v="5948"/>
    <s v="5f8b2fd8-3fee-4d6f-a117-0b3eeb89cddb"/>
    <n v="8048000"/>
    <n v="4"/>
    <s v="USFS"/>
    <n v="42"/>
    <n v="6140680480000410"/>
    <x v="1211"/>
    <n v="21.012657000000001"/>
    <n v="100"/>
    <n v="42"/>
    <s v="DF"/>
    <s v="GF"/>
    <n v="0.16761400000000001"/>
    <n v="3"/>
    <n v="1"/>
    <s v="GF"/>
    <s v="DF"/>
    <n v="0"/>
    <n v="0"/>
    <n v="0"/>
    <s v="--"/>
    <s v="--"/>
    <n v="1"/>
    <n v="42"/>
    <s v="2=SE"/>
    <n v="395"/>
    <n v="110"/>
    <n v="230"/>
    <n v="98"/>
    <n v="7.1450060000000004"/>
    <n v="4157"/>
    <n v="3807"/>
    <n v="21858"/>
    <n v="201"/>
    <n v="1"/>
    <n v="3"/>
    <x v="21"/>
    <s v="CD"/>
    <n v="2"/>
    <n v="77"/>
    <s v="MS"/>
    <n v="210"/>
    <x v="2"/>
    <s v="OFMS"/>
    <s v="WARM DRY UF"/>
    <n v="8"/>
    <x v="2"/>
    <x v="9"/>
    <s v="PSMEG"/>
    <n v="4179"/>
    <n v="64"/>
    <s v="NE"/>
    <s v="No"/>
    <n v="1009.869638"/>
    <s v="H"/>
    <n v="1009.869638"/>
    <n v="30993.282541"/>
  </r>
  <r>
    <n v="1213"/>
    <s v="Polygon"/>
    <n v="5949"/>
    <s v="974f794b-a5f4-4d11-af33-239beb067a5b"/>
    <n v="8048000"/>
    <n v="4"/>
    <s v="USFS"/>
    <n v="42"/>
    <n v="6140680480000310"/>
    <x v="1212"/>
    <n v="16.814855999999999"/>
    <n v="88"/>
    <n v="86"/>
    <s v="GF"/>
    <s v="ES"/>
    <n v="0.92261700000000002"/>
    <n v="10"/>
    <n v="11"/>
    <s v="GF"/>
    <s v="PY"/>
    <n v="0"/>
    <n v="0"/>
    <n v="0"/>
    <s v="--"/>
    <s v="--"/>
    <n v="2"/>
    <n v="88"/>
    <s v="3=UR"/>
    <n v="1470"/>
    <n v="199"/>
    <n v="480"/>
    <n v="89"/>
    <n v="4.9773769999999997"/>
    <n v="5801"/>
    <n v="3883"/>
    <n v="21174"/>
    <n v="267"/>
    <n v="2"/>
    <n v="2"/>
    <x v="23"/>
    <s v="CW"/>
    <n v="10"/>
    <n v="80"/>
    <s v="TS"/>
    <n v="213"/>
    <x v="0"/>
    <s v="UR"/>
    <s v="COOL MOIST UF"/>
    <n v="6"/>
    <x v="0"/>
    <x v="0"/>
    <s v="ABGR"/>
    <n v="3385"/>
    <n v="57"/>
    <s v="NE"/>
    <s v="No"/>
    <n v="1187.473213"/>
    <s v="H"/>
    <n v="1187.473213"/>
    <n v="35970.354879999999"/>
  </r>
  <r>
    <n v="1214"/>
    <s v="Polygon"/>
    <n v="5950"/>
    <s v="25e5b213-8253-4d08-bd5b-cccbf6852f2f"/>
    <n v="8048000"/>
    <n v="4"/>
    <s v="USFS"/>
    <n v="42"/>
    <n v="6140680480000410"/>
    <x v="1213"/>
    <n v="15.447329999999999"/>
    <n v="86"/>
    <n v="46"/>
    <s v="DF"/>
    <s v="--"/>
    <n v="7.1189790000000004"/>
    <n v="39"/>
    <n v="48"/>
    <s v="GF"/>
    <s v="--"/>
    <n v="1.832843"/>
    <n v="8"/>
    <n v="5"/>
    <s v="GF"/>
    <s v="DF"/>
    <n v="2"/>
    <n v="73"/>
    <s v="3=UR"/>
    <n v="1178"/>
    <n v="159"/>
    <n v="384"/>
    <n v="87"/>
    <n v="4.9740989999999998"/>
    <n v="4679"/>
    <n v="3828"/>
    <n v="20001"/>
    <n v="201"/>
    <n v="1"/>
    <n v="2"/>
    <x v="23"/>
    <s v="CW"/>
    <n v="4"/>
    <n v="80"/>
    <s v="TS"/>
    <n v="213"/>
    <x v="0"/>
    <s v="UR"/>
    <s v="COOL MOIST UF"/>
    <n v="6"/>
    <x v="0"/>
    <x v="0"/>
    <s v="ABGR"/>
    <n v="3634"/>
    <n v="72"/>
    <s v="NE"/>
    <s v="No"/>
    <n v="818.28551900000002"/>
    <s v="H"/>
    <n v="818.28551900000002"/>
    <n v="21472.233812999999"/>
  </r>
  <r>
    <n v="1215"/>
    <s v="Polygon"/>
    <n v="5951"/>
    <s v="e5617998-d129-42c6-a033-20af76871ed6"/>
    <n v="8048000"/>
    <n v="4"/>
    <s v="USFS"/>
    <n v="42"/>
    <n v="6140680480000300"/>
    <x v="1214"/>
    <n v="20.897320000000001"/>
    <n v="100"/>
    <n v="44"/>
    <s v="DF"/>
    <s v="GF"/>
    <n v="0.16761400000000001"/>
    <n v="3"/>
    <n v="1"/>
    <s v="GF"/>
    <s v="DF"/>
    <n v="0"/>
    <n v="0"/>
    <n v="0"/>
    <s v="--"/>
    <s v="--"/>
    <n v="1"/>
    <n v="44"/>
    <s v="2=SE"/>
    <n v="395"/>
    <n v="110"/>
    <n v="231"/>
    <n v="98"/>
    <n v="7.1535789999999997"/>
    <n v="4164"/>
    <n v="3812"/>
    <n v="21894"/>
    <n v="201"/>
    <n v="1"/>
    <n v="3"/>
    <x v="26"/>
    <s v="CD"/>
    <n v="10"/>
    <n v="85"/>
    <s v="SS"/>
    <n v="210"/>
    <x v="2"/>
    <s v="SE"/>
    <s v="WARM DRY UF"/>
    <n v="77"/>
    <x v="2"/>
    <x v="9"/>
    <s v="PSMEG mixed"/>
    <n v="3307"/>
    <n v="64"/>
    <s v="EA"/>
    <s v="No"/>
    <n v="764.51347199999998"/>
    <s v="H"/>
    <n v="764.51347199999998"/>
    <n v="17009.998392000001"/>
  </r>
  <r>
    <n v="1216"/>
    <s v="Polygon"/>
    <n v="5952"/>
    <s v="d306435c-6780-4ec7-94a9-ea92400091b8"/>
    <n v="8048000"/>
    <n v="4"/>
    <s v="USFS"/>
    <n v="42"/>
    <n v="6140680480000420"/>
    <x v="1215"/>
    <n v="19.057055999999999"/>
    <n v="94"/>
    <n v="62"/>
    <s v="ES"/>
    <s v="DF"/>
    <n v="3.356004"/>
    <n v="18"/>
    <n v="34"/>
    <s v="GF"/>
    <s v="AF"/>
    <n v="0"/>
    <n v="0"/>
    <n v="0"/>
    <s v="--"/>
    <s v="--"/>
    <n v="2"/>
    <n v="75"/>
    <s v="3=UR"/>
    <n v="948"/>
    <n v="223"/>
    <n v="483"/>
    <n v="99"/>
    <n v="6.5699569999999996"/>
    <n v="7371"/>
    <n v="6494"/>
    <n v="35893"/>
    <n v="265"/>
    <n v="1"/>
    <n v="2"/>
    <x v="26"/>
    <s v="CD"/>
    <n v="10"/>
    <n v="85"/>
    <s v="SS"/>
    <n v="210"/>
    <x v="2"/>
    <s v="SE"/>
    <s v="WARM DRY UF"/>
    <n v="77"/>
    <x v="2"/>
    <x v="9"/>
    <s v="PSMEG mixed"/>
    <n v="3510"/>
    <n v="78"/>
    <s v="EA"/>
    <s v="No"/>
    <n v="712.52249099999995"/>
    <s v="H"/>
    <n v="712.52249099999995"/>
    <n v="16904.729321999999"/>
  </r>
  <r>
    <n v="1217"/>
    <s v="Polygon"/>
    <n v="5953"/>
    <s v="a22ec7cd-dd7f-4ff5-acd3-0927cea0f6a8"/>
    <n v="8048000"/>
    <n v="4"/>
    <s v="USFS"/>
    <n v="42"/>
    <n v="6140680480000420"/>
    <x v="1216"/>
    <n v="25.551597999999998"/>
    <n v="113"/>
    <n v="34"/>
    <s v="GF"/>
    <s v="DF"/>
    <n v="5.4631040000000004"/>
    <n v="28"/>
    <n v="15"/>
    <s v="DF"/>
    <s v="GF"/>
    <n v="0.86809800000000004"/>
    <n v="8"/>
    <n v="10"/>
    <s v="GF"/>
    <s v="DF"/>
    <n v="3"/>
    <n v="49"/>
    <s v="6=OM"/>
    <n v="13801"/>
    <n v="119"/>
    <n v="496"/>
    <n v="90"/>
    <n v="1.259163"/>
    <n v="4179"/>
    <n v="3715"/>
    <n v="22358"/>
    <n v="267"/>
    <n v="1"/>
    <n v="3"/>
    <x v="43"/>
    <s v="CW"/>
    <n v="10"/>
    <n v="46"/>
    <s v="TS"/>
    <n v="213"/>
    <x v="0"/>
    <s v="UR"/>
    <s v="COOL VERY MOIST UF"/>
    <n v="6"/>
    <x v="0"/>
    <x v="0"/>
    <s v="ABGR"/>
    <n v="4440"/>
    <n v="57"/>
    <s v="SE"/>
    <s v="No"/>
    <n v="678.70260599999995"/>
    <s v="M"/>
    <n v="678.59415300000001"/>
    <n v="21368.391575000001"/>
  </r>
  <r>
    <n v="1218"/>
    <s v="Polygon"/>
    <n v="5954"/>
    <s v="0f747771-c38b-4c12-80a9-f1b286cfb9b6"/>
    <n v="8048000"/>
    <n v="4"/>
    <s v="USFS"/>
    <n v="42"/>
    <n v="6140680480000420"/>
    <x v="1217"/>
    <n v="28.356390000000001"/>
    <n v="86"/>
    <n v="34"/>
    <s v="DF"/>
    <s v="PP"/>
    <n v="0"/>
    <n v="0"/>
    <n v="0"/>
    <s v="--"/>
    <s v="--"/>
    <n v="0"/>
    <n v="0"/>
    <n v="0"/>
    <s v="--"/>
    <s v="--"/>
    <n v="1"/>
    <n v="34"/>
    <s v="5=OS"/>
    <n v="24"/>
    <n v="80"/>
    <n v="103"/>
    <n v="82"/>
    <n v="24.616949000000002"/>
    <n v="2387"/>
    <n v="2140"/>
    <n v="12389"/>
    <n v="221"/>
    <n v="1"/>
    <n v="3"/>
    <x v="43"/>
    <s v="CW"/>
    <n v="10"/>
    <n v="46"/>
    <s v="TS"/>
    <n v="213"/>
    <x v="0"/>
    <s v="UR"/>
    <s v="COOL VERY MOIST UF"/>
    <n v="6"/>
    <x v="0"/>
    <x v="0"/>
    <s v="ABGR"/>
    <n v="4155"/>
    <n v="63"/>
    <s v="SE"/>
    <s v="No"/>
    <n v="772.038183"/>
    <s v="M"/>
    <n v="772.038183"/>
    <n v="17358.454505999998"/>
  </r>
  <r>
    <n v="1219"/>
    <s v="Polygon"/>
    <n v="5955"/>
    <s v="c35e018f-09db-4e32-ad65-4de80fcc3893"/>
    <n v="8048000"/>
    <n v="4"/>
    <s v="USFS"/>
    <n v="42"/>
    <n v="6140680480000250"/>
    <x v="1218"/>
    <n v="18.751013"/>
    <n v="89"/>
    <n v="59"/>
    <s v="GF"/>
    <s v="DF"/>
    <n v="6.8359509999999997"/>
    <n v="45"/>
    <n v="72"/>
    <s v="DF"/>
    <s v="GF"/>
    <n v="0"/>
    <n v="0"/>
    <n v="0"/>
    <s v="--"/>
    <s v="--"/>
    <n v="2"/>
    <n v="89"/>
    <s v="3=UR"/>
    <n v="1061"/>
    <n v="280"/>
    <n v="593"/>
    <n v="93"/>
    <n v="6.9553859999999998"/>
    <n v="8515"/>
    <n v="6624"/>
    <n v="36489"/>
    <n v="201"/>
    <n v="1"/>
    <n v="1"/>
    <x v="43"/>
    <s v="CW"/>
    <n v="10"/>
    <n v="46"/>
    <s v="TS"/>
    <n v="213"/>
    <x v="0"/>
    <s v="UR"/>
    <s v="COOL VERY MOIST UF"/>
    <n v="6"/>
    <x v="0"/>
    <x v="0"/>
    <s v="ABGR"/>
    <n v="3778"/>
    <n v="49"/>
    <s v="SE"/>
    <s v="No"/>
    <n v="1428.069577"/>
    <s v="M"/>
    <n v="1428.0695780000001"/>
    <n v="26953.743957999999"/>
  </r>
  <r>
    <n v="1220"/>
    <s v="Polygon"/>
    <n v="5956"/>
    <s v="46573b97-76e7-4bcc-9127-530a88de6add"/>
    <n v="8048000"/>
    <n v="4"/>
    <s v="USFS"/>
    <n v="42"/>
    <n v="6140680480000420"/>
    <x v="1219"/>
    <n v="21.635399"/>
    <n v="103"/>
    <n v="56"/>
    <s v="GF"/>
    <s v="DF"/>
    <n v="8.654045"/>
    <n v="44"/>
    <n v="10"/>
    <s v="DF"/>
    <s v="GF"/>
    <n v="0.94991700000000001"/>
    <n v="7"/>
    <n v="3"/>
    <s v="GF"/>
    <s v="DF"/>
    <n v="2"/>
    <n v="62"/>
    <s v="3=UR"/>
    <n v="757"/>
    <n v="204"/>
    <n v="431"/>
    <n v="97"/>
    <n v="7.0373330000000003"/>
    <n v="7366"/>
    <n v="6719"/>
    <n v="38720"/>
    <n v="267"/>
    <n v="1"/>
    <n v="2"/>
    <x v="43"/>
    <s v="CW"/>
    <n v="4"/>
    <n v="46"/>
    <s v="SS"/>
    <n v="213"/>
    <x v="0"/>
    <s v="SE"/>
    <s v="COOL VERY MOIST UF"/>
    <n v="6"/>
    <x v="0"/>
    <x v="0"/>
    <s v="ABGR"/>
    <n v="3874"/>
    <n v="61"/>
    <s v="EA"/>
    <s v="No"/>
    <n v="857.976629"/>
    <s v="M"/>
    <n v="857.976629"/>
    <n v="19380.181613000001"/>
  </r>
  <r>
    <n v="1221"/>
    <s v="Polygon"/>
    <n v="5957"/>
    <s v="63af3c84-eea7-4ef4-80a2-757be2db5254"/>
    <n v="8048000"/>
    <n v="4"/>
    <s v="USFS"/>
    <n v="42"/>
    <n v="6140680480000020"/>
    <x v="1220"/>
    <n v="6.6647759999999998"/>
    <n v="22"/>
    <n v="63"/>
    <s v="PP"/>
    <s v="DF"/>
    <n v="0"/>
    <n v="0"/>
    <n v="0"/>
    <s v="--"/>
    <s v="--"/>
    <n v="0"/>
    <n v="0"/>
    <n v="0"/>
    <s v="--"/>
    <s v="--"/>
    <n v="1"/>
    <n v="63"/>
    <s v="2=SE"/>
    <n v="1134"/>
    <n v="77"/>
    <n v="214"/>
    <n v="20"/>
    <n v="3.5372520000000001"/>
    <n v="697"/>
    <n v="175"/>
    <n v="801"/>
    <n v="221"/>
    <n v="2"/>
    <n v="3"/>
    <x v="22"/>
    <s v="CE"/>
    <n v="5"/>
    <n v="7"/>
    <s v="SS"/>
    <n v="206"/>
    <x v="1"/>
    <s v="OFSS"/>
    <s v="COOL MOIST UF"/>
    <n v="10"/>
    <x v="0"/>
    <x v="1"/>
    <s v="PIEN"/>
    <n v="5125"/>
    <n v="53"/>
    <s v="NW"/>
    <s v="No"/>
    <n v="1621.3522820000001"/>
    <s v=" "/>
    <n v="1621.3522820000001"/>
    <n v="34822.244482000002"/>
  </r>
  <r>
    <n v="1222"/>
    <s v="Polygon"/>
    <n v="5958"/>
    <s v="32b23300-6958-4481-b94d-7df7e0967cba"/>
    <n v="8048000"/>
    <n v="4"/>
    <s v="USFS"/>
    <n v="42"/>
    <n v="6140680480000320"/>
    <x v="1221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4"/>
    <n v="1.6987410000000001"/>
    <n v="1"/>
    <n v="0"/>
    <n v="2"/>
    <n v="999"/>
    <n v="5"/>
    <n v="5"/>
    <x v="6"/>
    <s v="GX"/>
    <n v="1"/>
    <n v="1"/>
    <s v="MO"/>
    <n v="0"/>
    <x v="1"/>
    <s v="BG"/>
    <s v="COOL MOIST UF"/>
    <n v="77"/>
    <x v="0"/>
    <x v="1"/>
    <s v="non-conifer"/>
    <n v="5665"/>
    <n v="13"/>
    <s v="NW"/>
    <s v="Yes"/>
    <n v="1917.6656170000001"/>
    <s v=" "/>
    <n v="1729.9305529999999"/>
    <n v="16382.189522999999"/>
  </r>
  <r>
    <n v="1223"/>
    <s v="Polygon"/>
    <n v="5959"/>
    <s v="0f6727e0-e629-4184-b891-e3175338625f"/>
    <n v="8048000"/>
    <n v="4"/>
    <s v="USFS"/>
    <n v="42"/>
    <n v="6140680480000120"/>
    <x v="1222"/>
    <n v="18.380075000000001"/>
    <n v="41"/>
    <n v="3"/>
    <s v="PP"/>
    <s v="--"/>
    <n v="7.9255009999999997"/>
    <n v="22"/>
    <n v="10"/>
    <s v="LP"/>
    <s v="PP"/>
    <n v="2.3890639999999999"/>
    <n v="9"/>
    <n v="2"/>
    <s v="PP"/>
    <s v="--"/>
    <n v="1"/>
    <n v="16"/>
    <s v="1=SI"/>
    <n v="70"/>
    <n v="17"/>
    <n v="36"/>
    <n v="22"/>
    <n v="6.5780479999999999"/>
    <n v="177"/>
    <n v="123"/>
    <n v="457"/>
    <n v="999"/>
    <n v="5"/>
    <n v="5"/>
    <x v="7"/>
    <s v="CE"/>
    <n v="8"/>
    <n v="84"/>
    <s v="SS"/>
    <n v="206"/>
    <x v="1"/>
    <s v="OFSS"/>
    <s v="COLD DRY UF"/>
    <n v="10"/>
    <x v="1"/>
    <x v="1"/>
    <s v="PIEN"/>
    <n v="4212"/>
    <n v="52"/>
    <s v="WE"/>
    <s v="No"/>
    <n v="8117.3055489999997"/>
    <s v="H"/>
    <n v="8117.3055489999997"/>
    <n v="177772.20967499999"/>
  </r>
  <r>
    <n v="1224"/>
    <s v="Polygon"/>
    <n v="5960"/>
    <s v="3a47d41d-e18b-4c8f-ab03-3a3405b8e2d4"/>
    <n v="8048000"/>
    <n v="4"/>
    <s v="USFS"/>
    <n v="42"/>
    <n v="6140680480000010"/>
    <x v="1223"/>
    <n v="17.58548"/>
    <n v="96"/>
    <n v="35"/>
    <s v="ES"/>
    <s v="AF"/>
    <n v="2.0368810000000002"/>
    <n v="8"/>
    <n v="9"/>
    <s v="AF"/>
    <s v="GF"/>
    <n v="0"/>
    <n v="0"/>
    <n v="0"/>
    <s v="--"/>
    <s v="--"/>
    <n v="2"/>
    <n v="41"/>
    <s v="3=UR"/>
    <n v="3937"/>
    <n v="96"/>
    <n v="324"/>
    <n v="93"/>
    <n v="2.1092740000000001"/>
    <n v="3128"/>
    <n v="2814"/>
    <n v="15056"/>
    <n v="266"/>
    <n v="1"/>
    <n v="4"/>
    <x v="7"/>
    <s v="CE"/>
    <n v="10"/>
    <n v="68"/>
    <s v="TS"/>
    <n v="206"/>
    <x v="1"/>
    <s v="UR"/>
    <s v="COLD DRY UF"/>
    <n v="6"/>
    <x v="1"/>
    <x v="1"/>
    <s v="PIEN"/>
    <n v="5636"/>
    <n v="16"/>
    <s v="WE"/>
    <s v="No"/>
    <n v="5909.9906000000001"/>
    <s v="M"/>
    <n v="5909.9906000000001"/>
    <n v="648546.92765600001"/>
  </r>
  <r>
    <n v="1225"/>
    <s v="Polygon"/>
    <n v="5961"/>
    <s v="63f5153d-5c2b-4b4b-a185-bd3a6e872e19"/>
    <n v="8048000"/>
    <n v="4"/>
    <s v="USFS"/>
    <n v="42"/>
    <n v="6140680480000530"/>
    <x v="1224"/>
    <n v="13.052739000000001"/>
    <n v="61"/>
    <n v="3"/>
    <s v="PP"/>
    <s v="WL"/>
    <n v="0.36147499999999999"/>
    <n v="6"/>
    <n v="0"/>
    <s v="LP"/>
    <s v="DF"/>
    <n v="0"/>
    <n v="0"/>
    <n v="0"/>
    <s v="--"/>
    <s v="--"/>
    <n v="1"/>
    <n v="3"/>
    <s v="1=SI"/>
    <n v="596"/>
    <n v="6"/>
    <n v="24"/>
    <n v="16"/>
    <n v="1.334292"/>
    <n v="120"/>
    <n v="102"/>
    <n v="496"/>
    <n v="281"/>
    <n v="3"/>
    <n v="4"/>
    <x v="38"/>
    <s v="CL"/>
    <n v="10"/>
    <n v="70"/>
    <s v="SS"/>
    <n v="218"/>
    <x v="1"/>
    <s v="SE"/>
    <s v="COOL MOIST UF"/>
    <n v="77"/>
    <x v="0"/>
    <x v="1"/>
    <s v="PICO mixed"/>
    <n v="5570"/>
    <n v="23"/>
    <s v="EA"/>
    <s v="No"/>
    <n v="1170.0445910000001"/>
    <s v="H"/>
    <n v="15.029718000000001"/>
    <n v="2.9674589999999998"/>
  </r>
  <r>
    <n v="1226"/>
    <s v="Polygon"/>
    <n v="5964"/>
    <s v="c295a6b7-d261-4024-87f5-858b7f080b3e"/>
    <n v="8048000"/>
    <n v="4"/>
    <s v="USFS"/>
    <n v="42"/>
    <n v="6140680480000010"/>
    <x v="1225"/>
    <n v="21.096449"/>
    <n v="93"/>
    <n v="73"/>
    <s v="GF"/>
    <s v="ES"/>
    <n v="0"/>
    <n v="0"/>
    <n v="0"/>
    <s v="--"/>
    <s v="--"/>
    <n v="0"/>
    <n v="0"/>
    <n v="0"/>
    <s v="--"/>
    <s v="--"/>
    <n v="1"/>
    <n v="73"/>
    <s v="2=SE"/>
    <n v="1470"/>
    <n v="252"/>
    <n v="581"/>
    <n v="96"/>
    <n v="5.6085589999999996"/>
    <n v="8536"/>
    <n v="7574"/>
    <n v="42789"/>
    <n v="267"/>
    <n v="1"/>
    <n v="2"/>
    <x v="19"/>
    <s v="CD"/>
    <n v="10"/>
    <n v="82"/>
    <s v="MS"/>
    <n v="210"/>
    <x v="0"/>
    <s v="OFMS"/>
    <s v="WARM MOIST UF"/>
    <n v="8"/>
    <x v="0"/>
    <x v="0"/>
    <s v="PSMEG mixed"/>
    <n v="5095"/>
    <n v="51"/>
    <s v="SO"/>
    <s v="No"/>
    <n v="1339.373816"/>
    <s v="H"/>
    <n v="1339.373816"/>
    <n v="47418.666212999997"/>
  </r>
  <r>
    <n v="1227"/>
    <s v="Polygon"/>
    <n v="5965"/>
    <s v="ff1ec49f-f880-4e04-b969-1d410e1bb06f"/>
    <n v="8048000"/>
    <n v="4"/>
    <s v="USFS"/>
    <n v="42"/>
    <n v="6140680480000380"/>
    <x v="1226"/>
    <n v="18.627998000000002"/>
    <n v="52"/>
    <n v="16"/>
    <s v="LP"/>
    <s v="AF"/>
    <n v="2.564206"/>
    <n v="6"/>
    <n v="6"/>
    <s v="LP"/>
    <s v="AF"/>
    <n v="0"/>
    <n v="0"/>
    <n v="0"/>
    <s v="--"/>
    <s v="--"/>
    <n v="2"/>
    <n v="21"/>
    <s v="3=UR"/>
    <n v="88"/>
    <n v="41"/>
    <n v="77"/>
    <n v="31"/>
    <n v="9.1828140000000005"/>
    <n v="646"/>
    <n v="532"/>
    <n v="2252"/>
    <n v="281"/>
    <n v="1"/>
    <n v="4"/>
    <x v="19"/>
    <s v="CD"/>
    <n v="10"/>
    <n v="82"/>
    <s v="MS"/>
    <n v="210"/>
    <x v="0"/>
    <s v="OFMS"/>
    <s v="WARM MOIST UF"/>
    <n v="8"/>
    <x v="0"/>
    <x v="0"/>
    <s v="PSMEG mixed"/>
    <n v="5358"/>
    <n v="46"/>
    <s v="SW"/>
    <s v="No"/>
    <n v="857.38759800000003"/>
    <s v="H"/>
    <n v="857.38759800000003"/>
    <n v="27721.703786999999"/>
  </r>
  <r>
    <n v="1228"/>
    <s v="Polygon"/>
    <n v="5966"/>
    <s v="0221efb1-ed4c-4f24-8ba5-c10b796d073c"/>
    <n v="8048000"/>
    <n v="4"/>
    <s v="USFS"/>
    <n v="42"/>
    <n v="6140680480000380"/>
    <x v="1227"/>
    <n v="17.926203000000001"/>
    <n v="95"/>
    <n v="21"/>
    <s v="GF"/>
    <s v="--"/>
    <n v="15.250080000000001"/>
    <n v="51"/>
    <n v="12"/>
    <s v="GF"/>
    <s v="--"/>
    <n v="2.561153"/>
    <n v="9"/>
    <n v="19"/>
    <s v="GF"/>
    <s v="ES"/>
    <n v="3"/>
    <n v="44"/>
    <s v="4=YM"/>
    <n v="3997"/>
    <n v="92"/>
    <n v="316"/>
    <n v="75"/>
    <n v="2.0570909999999998"/>
    <n v="2851"/>
    <n v="2606"/>
    <n v="14501"/>
    <n v="267"/>
    <n v="1"/>
    <n v="4"/>
    <x v="6"/>
    <s v="CE"/>
    <n v="10"/>
    <n v="82"/>
    <s v="MS"/>
    <n v="206"/>
    <x v="1"/>
    <s v="OFMS"/>
    <s v="COOL MOIST UF"/>
    <n v="8"/>
    <x v="0"/>
    <x v="1"/>
    <s v="PIEN"/>
    <n v="5153"/>
    <n v="51"/>
    <s v="WE"/>
    <s v="No"/>
    <n v="2210.5812190000001"/>
    <s v="H"/>
    <n v="2210.5812190000001"/>
    <n v="105118.76360400001"/>
  </r>
  <r>
    <n v="1229"/>
    <s v="Polygon"/>
    <n v="5967"/>
    <s v="e5a6644a-439f-463f-aedf-736a52f75069"/>
    <n v="8048000"/>
    <n v="4"/>
    <s v="USFS"/>
    <n v="42"/>
    <n v="6140680480000380"/>
    <x v="1228"/>
    <n v="12.644598999999999"/>
    <n v="69"/>
    <n v="17"/>
    <s v="AF"/>
    <s v="--"/>
    <n v="8.0626630000000006"/>
    <n v="28"/>
    <n v="43"/>
    <s v="AF"/>
    <s v="--"/>
    <n v="3.0571799999999998"/>
    <n v="12"/>
    <n v="28"/>
    <s v="AF"/>
    <s v="ES"/>
    <n v="3"/>
    <n v="66"/>
    <s v="4=YM"/>
    <n v="553"/>
    <n v="92"/>
    <n v="213"/>
    <n v="60"/>
    <n v="5.5277190000000003"/>
    <n v="1440"/>
    <n v="1122"/>
    <n v="4876"/>
    <n v="268"/>
    <n v="2"/>
    <n v="2"/>
    <x v="6"/>
    <s v="CE"/>
    <n v="10"/>
    <n v="82"/>
    <s v="MS"/>
    <n v="206"/>
    <x v="1"/>
    <s v="OFMS"/>
    <s v="COOL MOIST UF"/>
    <n v="8"/>
    <x v="0"/>
    <x v="1"/>
    <s v="PIEN"/>
    <n v="5320"/>
    <n v="50"/>
    <s v="NW"/>
    <s v="No"/>
    <n v="1284.33816"/>
    <s v="H"/>
    <n v="1284.33816"/>
    <n v="60292.104144999998"/>
  </r>
  <r>
    <n v="1230"/>
    <s v="Polygon"/>
    <n v="5968"/>
    <s v="f852ba9a-204b-40f4-80dd-6ce28fe4aae1"/>
    <n v="8048000"/>
    <n v="4"/>
    <s v="USFS"/>
    <n v="42"/>
    <n v="6140680480000220"/>
    <x v="1229"/>
    <n v="22.190407"/>
    <n v="103"/>
    <n v="45"/>
    <s v="PP"/>
    <s v="GF"/>
    <n v="2.1014889999999999"/>
    <n v="11"/>
    <n v="12"/>
    <s v="DF"/>
    <s v="GF"/>
    <n v="0"/>
    <n v="0"/>
    <n v="0"/>
    <s v="--"/>
    <s v="--"/>
    <n v="2"/>
    <n v="52"/>
    <s v="3=UR"/>
    <n v="2712"/>
    <n v="142"/>
    <n v="413"/>
    <n v="94"/>
    <n v="3.0961340000000002"/>
    <n v="4793"/>
    <n v="4305"/>
    <n v="24481"/>
    <n v="221"/>
    <n v="1"/>
    <n v="3"/>
    <x v="38"/>
    <s v="CX"/>
    <n v="8"/>
    <n v="87"/>
    <s v="SS"/>
    <n v="212"/>
    <x v="1"/>
    <s v="SE"/>
    <s v="COOL MOIST UF"/>
    <n v="77"/>
    <x v="0"/>
    <x v="1"/>
    <s v="LAOC mixed"/>
    <n v="5122"/>
    <n v="53"/>
    <s v="WE"/>
    <s v="No"/>
    <n v="1877.5327440000001"/>
    <s v="H"/>
    <n v="1877.5327440000001"/>
    <n v="149667.35318199999"/>
  </r>
  <r>
    <n v="1231"/>
    <s v="Polygon"/>
    <n v="5969"/>
    <s v="a740cd77-fd04-47b2-adf1-b83709f59b67"/>
    <n v="8048000"/>
    <n v="4"/>
    <s v="USFS"/>
    <n v="42"/>
    <n v="6140680480000380"/>
    <x v="1230"/>
    <n v="28.086652999999998"/>
    <n v="125"/>
    <n v="46"/>
    <s v="GF"/>
    <s v="ES"/>
    <n v="10.620675"/>
    <n v="39"/>
    <n v="21"/>
    <s v="OH"/>
    <s v="GF"/>
    <n v="2.6136659999999998"/>
    <n v="9"/>
    <n v="18"/>
    <s v="PY"/>
    <s v="GF"/>
    <n v="3"/>
    <n v="65"/>
    <s v="6=OM"/>
    <n v="1111"/>
    <n v="195"/>
    <n v="448"/>
    <n v="119"/>
    <n v="5.6765280000000002"/>
    <n v="8545"/>
    <n v="7875"/>
    <n v="50956"/>
    <n v="267"/>
    <n v="1"/>
    <n v="3"/>
    <x v="38"/>
    <s v="CE"/>
    <n v="10"/>
    <n v="85"/>
    <s v="MS"/>
    <n v="206"/>
    <x v="1"/>
    <s v="OFMS"/>
    <s v="COOL MOIST UF"/>
    <n v="8"/>
    <x v="0"/>
    <x v="1"/>
    <s v="PIEN"/>
    <n v="4509"/>
    <n v="48"/>
    <s v="SW"/>
    <s v="No"/>
    <n v="1354.244109"/>
    <s v="H"/>
    <n v="1354.244109"/>
    <n v="28782.442739999999"/>
  </r>
  <r>
    <n v="1232"/>
    <s v="Polygon"/>
    <n v="5970"/>
    <s v="889f75b1-6fb3-4e9a-a61a-52439baf87ad"/>
    <n v="8048000"/>
    <n v="4"/>
    <s v="USFS"/>
    <n v="42"/>
    <n v="6140680480000380"/>
    <x v="1231"/>
    <n v="16.868935"/>
    <n v="88"/>
    <n v="86"/>
    <s v="GF"/>
    <s v="ES"/>
    <n v="0.92282699999999995"/>
    <n v="10"/>
    <n v="11"/>
    <s v="GF"/>
    <s v="PY"/>
    <n v="0"/>
    <n v="0"/>
    <n v="0"/>
    <s v="--"/>
    <s v="--"/>
    <n v="2"/>
    <n v="88"/>
    <s v="3=UR"/>
    <n v="1468"/>
    <n v="199"/>
    <n v="481"/>
    <n v="89"/>
    <n v="4.99125"/>
    <n v="5832"/>
    <n v="3997"/>
    <n v="21716"/>
    <n v="267"/>
    <n v="2"/>
    <n v="2"/>
    <x v="38"/>
    <s v="CE"/>
    <n v="10"/>
    <n v="85"/>
    <s v="MS"/>
    <n v="206"/>
    <x v="1"/>
    <s v="OFMS"/>
    <s v="COOL MOIST UF"/>
    <n v="8"/>
    <x v="0"/>
    <x v="1"/>
    <s v="PIEN"/>
    <n v="3969"/>
    <n v="54"/>
    <s v="WE"/>
    <s v="No"/>
    <n v="4280.545991"/>
    <s v="H"/>
    <n v="4280.545991"/>
    <n v="128781.689321"/>
  </r>
  <r>
    <n v="1233"/>
    <s v="Polygon"/>
    <n v="5971"/>
    <s v="3b5402f5-8f1a-4145-b73e-787a5932f121"/>
    <n v="8048000"/>
    <n v="4"/>
    <s v="USFS"/>
    <n v="42"/>
    <n v="6140680480000390"/>
    <x v="1232"/>
    <n v="11.568308999999999"/>
    <n v="73"/>
    <n v="33"/>
    <s v="LP"/>
    <s v="ES"/>
    <n v="2.0451079999999999"/>
    <n v="11"/>
    <n v="40"/>
    <s v="GF"/>
    <s v="ES"/>
    <n v="0"/>
    <n v="0"/>
    <n v="0"/>
    <s v="--"/>
    <s v="--"/>
    <n v="2"/>
    <n v="60"/>
    <s v="3=UR"/>
    <n v="824"/>
    <n v="76"/>
    <n v="198"/>
    <n v="75"/>
    <n v="4.1131140000000004"/>
    <n v="1832"/>
    <n v="1475"/>
    <n v="7298"/>
    <n v="281"/>
    <n v="1"/>
    <n v="4"/>
    <x v="38"/>
    <s v="CE"/>
    <n v="10"/>
    <n v="85"/>
    <s v="MS"/>
    <n v="206"/>
    <x v="1"/>
    <s v="OFMS"/>
    <s v="COOL MOIST UF"/>
    <n v="8"/>
    <x v="0"/>
    <x v="1"/>
    <s v="PIEN"/>
    <n v="4951"/>
    <n v="56"/>
    <s v="NE"/>
    <s v="No"/>
    <n v="2724.1948179999999"/>
    <s v="H"/>
    <n v="2724.1948179999999"/>
    <n v="174856.13652900001"/>
  </r>
  <r>
    <n v="1234"/>
    <s v="Polygon"/>
    <n v="5972"/>
    <s v="6cb2a1e5-6d4b-4b92-877e-39149ac69db1"/>
    <n v="8048000"/>
    <n v="4"/>
    <s v="USFS"/>
    <n v="42"/>
    <n v="6140680480000130"/>
    <x v="1233"/>
    <n v="41.689807999999999"/>
    <n v="150"/>
    <n v="5"/>
    <s v="PP"/>
    <s v="--"/>
    <n v="7.212345"/>
    <n v="45"/>
    <n v="27"/>
    <s v="PP"/>
    <s v="WL"/>
    <n v="2.3114170000000001"/>
    <n v="13"/>
    <n v="64"/>
    <s v="GF"/>
    <s v="DF"/>
    <n v="2"/>
    <n v="75"/>
    <s v="3=UR"/>
    <n v="4800"/>
    <n v="63"/>
    <n v="241"/>
    <n v="47"/>
    <n v="1.552128"/>
    <n v="1305"/>
    <n v="828"/>
    <n v="5787"/>
    <n v="221"/>
    <n v="2"/>
    <n v="3"/>
    <x v="38"/>
    <s v="CE"/>
    <n v="10"/>
    <n v="63"/>
    <s v="MS"/>
    <n v="206"/>
    <x v="1"/>
    <s v="OFMS"/>
    <s v="COOL MOIST UF"/>
    <n v="8"/>
    <x v="0"/>
    <x v="1"/>
    <s v="PIEN"/>
    <n v="4500"/>
    <n v="60"/>
    <s v="NE"/>
    <s v="No"/>
    <n v="2913.9999090000001"/>
    <s v="M"/>
    <n v="2913.9999090000001"/>
    <n v="260544.91940700001"/>
  </r>
  <r>
    <n v="1235"/>
    <s v="Polygon"/>
    <n v="5973"/>
    <s v="aa42e192-4f2c-499d-baad-cf1365824ba9"/>
    <n v="8048000"/>
    <n v="4"/>
    <s v="USFS"/>
    <n v="42"/>
    <n v="6140680480000390"/>
    <x v="1234"/>
    <n v="14.084923"/>
    <n v="77"/>
    <n v="75"/>
    <s v="GF"/>
    <s v="DF"/>
    <n v="0"/>
    <n v="0"/>
    <n v="0"/>
    <s v="--"/>
    <s v="--"/>
    <n v="0"/>
    <n v="0"/>
    <n v="0"/>
    <s v="--"/>
    <s v="--"/>
    <n v="1"/>
    <n v="75"/>
    <s v="2=SE"/>
    <n v="3101"/>
    <n v="129"/>
    <n v="393"/>
    <n v="86"/>
    <n v="2.7589000000000001"/>
    <n v="3389"/>
    <n v="2655"/>
    <n v="14457"/>
    <n v="267"/>
    <n v="1"/>
    <n v="3"/>
    <x v="38"/>
    <s v="CE"/>
    <n v="10"/>
    <n v="85"/>
    <s v="MS"/>
    <n v="206"/>
    <x v="1"/>
    <s v="OFMS"/>
    <s v="COOL MOIST UF"/>
    <n v="8"/>
    <x v="0"/>
    <x v="1"/>
    <s v="PIEN"/>
    <n v="4734"/>
    <n v="62"/>
    <s v="NW"/>
    <s v="No"/>
    <n v="2392.5578650000002"/>
    <s v="H"/>
    <n v="2392.5578650000002"/>
    <n v="197359.230297"/>
  </r>
  <r>
    <n v="1236"/>
    <s v="Polygon"/>
    <n v="5977"/>
    <s v="51daf874-e57a-4a48-a76a-a3a8ecae529a"/>
    <n v="8048000"/>
    <n v="4"/>
    <s v="USFS"/>
    <n v="42"/>
    <n v="6140680480000000"/>
    <x v="1235"/>
    <n v="12.562783"/>
    <n v="69"/>
    <n v="16"/>
    <s v="AF"/>
    <s v="--"/>
    <n v="8.0438740000000006"/>
    <n v="28"/>
    <n v="42"/>
    <s v="AF"/>
    <s v="--"/>
    <n v="3.0856590000000002"/>
    <n v="12"/>
    <n v="27"/>
    <s v="AF"/>
    <s v="ES"/>
    <n v="3"/>
    <n v="64"/>
    <s v="4=YM"/>
    <n v="553"/>
    <n v="92"/>
    <n v="213"/>
    <n v="60"/>
    <n v="5.5137369999999999"/>
    <n v="1431"/>
    <n v="1115"/>
    <n v="4838"/>
    <n v="268"/>
    <n v="2"/>
    <n v="2"/>
    <x v="6"/>
    <s v="CE"/>
    <n v="8"/>
    <n v="70"/>
    <s v="SS"/>
    <n v="206"/>
    <x v="1"/>
    <s v="SE"/>
    <s v="COOL MOIST UF"/>
    <n v="77"/>
    <x v="0"/>
    <x v="1"/>
    <s v="PIEN"/>
    <n v="5576"/>
    <n v="14"/>
    <s v="NW"/>
    <s v="No"/>
    <n v="8223.6251460000003"/>
    <s v="H"/>
    <n v="8222.3083110000007"/>
    <n v="719568.77094099997"/>
  </r>
  <r>
    <n v="1237"/>
    <s v="Polygon"/>
    <n v="5978"/>
    <s v="75584ea5-9063-46f6-8f49-a014c40315f5"/>
    <n v="8048000"/>
    <n v="4"/>
    <s v="USFS"/>
    <n v="42"/>
    <n v="6140680480000400"/>
    <x v="1236"/>
    <n v="19.495370999999999"/>
    <n v="82"/>
    <n v="17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2835"/>
    <n v="2111"/>
    <n v="1923"/>
    <n v="11371"/>
    <n v="267"/>
    <n v="1"/>
    <n v="4"/>
    <x v="3"/>
    <s v="CA"/>
    <n v="2"/>
    <n v="40"/>
    <s v="SS"/>
    <n v="206"/>
    <x v="1"/>
    <s v="SE"/>
    <s v="COOL MOIST UF"/>
    <n v="6"/>
    <x v="0"/>
    <x v="1"/>
    <s v="ABLA"/>
    <n v="5678"/>
    <n v="9"/>
    <s v="NW"/>
    <s v="No"/>
    <n v="601.59064100000001"/>
    <s v=" "/>
    <n v="601.59064100000001"/>
    <n v="12584.901795"/>
  </r>
  <r>
    <n v="1238"/>
    <s v="Polygon"/>
    <n v="5979"/>
    <s v="e01157c6-fd89-4753-959a-8901015fd7ce"/>
    <n v="8048000"/>
    <n v="4"/>
    <s v="USFS"/>
    <n v="42"/>
    <n v="6140680480000430"/>
    <x v="1237"/>
    <n v="19.449753000000001"/>
    <n v="82"/>
    <n v="17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0557"/>
    <n v="2108"/>
    <n v="1915"/>
    <n v="11302"/>
    <n v="267"/>
    <n v="1"/>
    <n v="4"/>
    <x v="6"/>
    <s v="CE"/>
    <n v="10"/>
    <n v="80"/>
    <s v="MS"/>
    <n v="206"/>
    <x v="1"/>
    <s v="OFMS"/>
    <s v="COOL MOIST UF"/>
    <n v="8"/>
    <x v="0"/>
    <x v="1"/>
    <s v="PIEN"/>
    <n v="5647"/>
    <n v="23"/>
    <s v="EA"/>
    <s v="No"/>
    <n v="3982.3378710000002"/>
    <s v="H"/>
    <n v="147.05838499999999"/>
    <n v="45.517811999999999"/>
  </r>
  <r>
    <n v="1239"/>
    <s v="Polygon"/>
    <n v="5980"/>
    <s v="0a6e4023-35ba-4597-ac45-0bb55fee1717"/>
    <n v="8048000"/>
    <n v="4"/>
    <s v="USFS"/>
    <n v="42"/>
    <n v="6140680480000140"/>
    <x v="1238"/>
    <n v="24.681252000000001"/>
    <n v="106"/>
    <n v="34"/>
    <s v="GF"/>
    <s v="DF"/>
    <n v="5.4617399999999998"/>
    <n v="28"/>
    <n v="16"/>
    <s v="DF"/>
    <s v="GF"/>
    <n v="0.86809800000000004"/>
    <n v="8"/>
    <n v="10"/>
    <s v="GF"/>
    <s v="DF"/>
    <n v="3"/>
    <n v="50"/>
    <s v="4=YM"/>
    <n v="13804"/>
    <n v="119"/>
    <n v="496"/>
    <n v="90"/>
    <n v="1.2586329999999999"/>
    <n v="4178"/>
    <n v="3714"/>
    <n v="22350"/>
    <n v="267"/>
    <n v="1"/>
    <n v="3"/>
    <x v="24"/>
    <s v="CD"/>
    <n v="2"/>
    <n v="25"/>
    <s v="SS"/>
    <n v="210"/>
    <x v="2"/>
    <s v="OFSS"/>
    <s v="WARM DRY UF"/>
    <n v="10"/>
    <x v="2"/>
    <x v="9"/>
    <s v="PSMEG mixed"/>
    <n v="3988"/>
    <n v="50"/>
    <s v="EA"/>
    <s v="No"/>
    <n v="704.70882800000004"/>
    <s v=" "/>
    <n v="704.502612"/>
    <n v="14990.302186000001"/>
  </r>
  <r>
    <n v="1240"/>
    <s v="Polygon"/>
    <n v="5981"/>
    <s v="1e762fd7-3c58-4728-b9b2-45105b99a9a0"/>
    <n v="8048000"/>
    <n v="4"/>
    <s v="USFS"/>
    <n v="42"/>
    <n v="6140680480000050"/>
    <x v="1239"/>
    <n v="19.163788"/>
    <n v="86"/>
    <n v="68"/>
    <s v="DF"/>
    <s v="GF"/>
    <n v="0.102224"/>
    <n v="2"/>
    <n v="0"/>
    <s v="DF"/>
    <s v="--"/>
    <n v="0"/>
    <n v="0"/>
    <n v="0"/>
    <s v="--"/>
    <s v="--"/>
    <n v="1"/>
    <n v="68"/>
    <s v="2=SE"/>
    <n v="339"/>
    <n v="204"/>
    <n v="367"/>
    <n v="94"/>
    <n v="10.511388999999999"/>
    <n v="6979"/>
    <n v="6250"/>
    <n v="34579"/>
    <n v="201"/>
    <n v="1"/>
    <n v="2"/>
    <x v="32"/>
    <s v="CD"/>
    <n v="10"/>
    <n v="88"/>
    <s v="MS"/>
    <n v="210"/>
    <x v="2"/>
    <s v="OFMS"/>
    <s v="WARM DRY UF"/>
    <n v="8"/>
    <x v="2"/>
    <x v="9"/>
    <s v="PSMEG mixed"/>
    <n v="4004"/>
    <n v="21"/>
    <s v="WE"/>
    <s v="No"/>
    <n v="7120.293874"/>
    <s v="H"/>
    <n v="7115.6495869999999"/>
    <n v="385133.74449700001"/>
  </r>
  <r>
    <n v="1241"/>
    <s v="Polygon"/>
    <n v="5982"/>
    <s v="e7c42a9b-e645-4ee6-b24e-3d90b86a20b5"/>
    <n v="8048000"/>
    <n v="4"/>
    <s v="USFS"/>
    <n v="42"/>
    <n v="6140680480000350"/>
    <x v="1240"/>
    <n v="23.449573999999998"/>
    <n v="98"/>
    <n v="7"/>
    <s v="PP"/>
    <s v="--"/>
    <n v="0.101841"/>
    <n v="2"/>
    <n v="0"/>
    <s v="PP"/>
    <s v="--"/>
    <n v="0"/>
    <n v="0"/>
    <n v="0"/>
    <s v="--"/>
    <s v="--"/>
    <n v="1"/>
    <n v="7"/>
    <s v="1=SI"/>
    <n v="18"/>
    <n v="21"/>
    <n v="33"/>
    <n v="43"/>
    <n v="14.648422999999999"/>
    <n v="693"/>
    <n v="634"/>
    <n v="3571"/>
    <n v="221"/>
    <n v="1"/>
    <n v="4"/>
    <x v="25"/>
    <s v="CD"/>
    <n v="10"/>
    <n v="75"/>
    <s v="MS"/>
    <n v="210"/>
    <x v="2"/>
    <s v="OFMS"/>
    <s v="WARM DRY UF"/>
    <n v="8"/>
    <x v="2"/>
    <x v="9"/>
    <s v="PSMEG mixed"/>
    <n v="2600"/>
    <n v="54"/>
    <s v="SE"/>
    <s v="No"/>
    <n v="405.42544700000002"/>
    <s v="H"/>
    <n v="404.99468100000001"/>
    <n v="5589.4291750000002"/>
  </r>
  <r>
    <n v="1242"/>
    <s v="Polygon"/>
    <n v="5983"/>
    <s v="4c5dc877-00b7-43ef-98ff-5211e36127cf"/>
    <n v="8048000"/>
    <n v="4"/>
    <s v="USFS"/>
    <n v="42"/>
    <n v="6140680480000330"/>
    <x v="1241"/>
    <n v="19.333181"/>
    <n v="107"/>
    <n v="65"/>
    <s v="GF"/>
    <s v="DF"/>
    <n v="8.2505500000000005"/>
    <n v="46"/>
    <n v="38"/>
    <s v="GF"/>
    <s v="--"/>
    <n v="1.963805"/>
    <n v="15"/>
    <n v="12"/>
    <s v="GF"/>
    <s v="--"/>
    <n v="3"/>
    <n v="81"/>
    <s v="4=YM"/>
    <n v="586"/>
    <n v="258"/>
    <n v="494"/>
    <n v="107"/>
    <n v="8.983568"/>
    <n v="9307"/>
    <n v="8390"/>
    <n v="47343"/>
    <n v="267"/>
    <n v="1"/>
    <n v="2"/>
    <x v="0"/>
    <s v="CW"/>
    <n v="10"/>
    <n v="80"/>
    <s v="MS"/>
    <n v="213"/>
    <x v="0"/>
    <s v="OFMS"/>
    <s v="COOL MOIST UF"/>
    <n v="8"/>
    <x v="0"/>
    <x v="0"/>
    <s v="ABGR"/>
    <n v="2985"/>
    <n v="47"/>
    <s v="NW"/>
    <s v="No"/>
    <n v="3860.3379129999998"/>
    <s v="H"/>
    <n v="3860.3379129999998"/>
    <n v="194634.27383799999"/>
  </r>
  <r>
    <n v="1243"/>
    <s v="Polygon"/>
    <n v="5984"/>
    <s v="e1a894f2-58db-49e3-ad1d-2afab7684344"/>
    <n v="8048000"/>
    <n v="4"/>
    <s v="USFS"/>
    <n v="42"/>
    <n v="6140680480000130"/>
    <x v="1242"/>
    <n v="19.205641"/>
    <n v="107"/>
    <n v="65"/>
    <s v="GF"/>
    <s v="DF"/>
    <n v="8.1281339999999993"/>
    <n v="46"/>
    <n v="38"/>
    <s v="GF"/>
    <s v="--"/>
    <n v="2.0237409999999998"/>
    <n v="15"/>
    <n v="12"/>
    <s v="GF"/>
    <s v="--"/>
    <n v="3"/>
    <n v="81"/>
    <s v="4=YM"/>
    <n v="593"/>
    <n v="257"/>
    <n v="493"/>
    <n v="107"/>
    <n v="8.9156180000000003"/>
    <n v="9292"/>
    <n v="8385"/>
    <n v="47351"/>
    <n v="267"/>
    <n v="1"/>
    <n v="2"/>
    <x v="27"/>
    <s v="CD"/>
    <n v="10"/>
    <n v="68"/>
    <s v="MS"/>
    <n v="210"/>
    <x v="0"/>
    <s v="OFMS"/>
    <s v="WARM MOIST UF"/>
    <n v="8"/>
    <x v="0"/>
    <x v="0"/>
    <s v="PSMEG mixed"/>
    <n v="3235"/>
    <n v="56"/>
    <s v="EA"/>
    <s v="No"/>
    <n v="4167.7080530000003"/>
    <s v="M"/>
    <n v="4167.7316300000002"/>
    <n v="142781.19439700001"/>
  </r>
  <r>
    <n v="1244"/>
    <s v="Polygon"/>
    <n v="5985"/>
    <s v="4a9d629e-1bea-4a71-9b26-af1cc97729f4"/>
    <n v="8048000"/>
    <n v="4"/>
    <s v="USFS"/>
    <n v="42"/>
    <n v="6140680480000140"/>
    <x v="1243"/>
    <n v="17.329484999999998"/>
    <n v="80"/>
    <n v="46"/>
    <s v="DF"/>
    <s v="GF"/>
    <n v="2.6918510000000002"/>
    <n v="19"/>
    <n v="28"/>
    <s v="DF"/>
    <s v="GF"/>
    <n v="0"/>
    <n v="0"/>
    <n v="0"/>
    <s v="--"/>
    <s v="--"/>
    <n v="2"/>
    <n v="62"/>
    <s v="3=UR"/>
    <n v="608"/>
    <n v="97"/>
    <n v="227"/>
    <n v="81"/>
    <n v="5.4122839999999997"/>
    <n v="3192"/>
    <n v="2819"/>
    <n v="16037"/>
    <n v="201"/>
    <n v="1"/>
    <n v="3"/>
    <x v="27"/>
    <s v="CD"/>
    <n v="10"/>
    <n v="68"/>
    <s v="MS"/>
    <n v="210"/>
    <x v="0"/>
    <s v="OFMS"/>
    <s v="WARM MOIST UF"/>
    <n v="8"/>
    <x v="0"/>
    <x v="0"/>
    <s v="PSMEG mixed"/>
    <n v="2741"/>
    <n v="33"/>
    <s v="NE"/>
    <s v="No"/>
    <n v="537.33812"/>
    <s v="M"/>
    <n v="537.33812"/>
    <n v="10296.731871"/>
  </r>
  <r>
    <n v="1245"/>
    <s v="Polygon"/>
    <n v="5986"/>
    <s v="e539d97e-0927-4cb4-9bfb-b31ef161f809"/>
    <n v="8048000"/>
    <n v="4"/>
    <s v="USFS"/>
    <n v="42"/>
    <n v="6140680480000000"/>
    <x v="1244"/>
    <n v="3.2033339999999999"/>
    <n v="12"/>
    <n v="16"/>
    <s v="PP"/>
    <s v="--"/>
    <n v="0"/>
    <n v="0"/>
    <n v="0"/>
    <s v="--"/>
    <s v="--"/>
    <n v="0"/>
    <n v="0"/>
    <n v="0"/>
    <s v="--"/>
    <s v="--"/>
    <n v="1"/>
    <n v="16"/>
    <s v="1=SI"/>
    <n v="232"/>
    <n v="7"/>
    <n v="23"/>
    <n v="15"/>
    <n v="2.3501069999999999"/>
    <n v="46"/>
    <n v="0"/>
    <n v="0"/>
    <n v="999"/>
    <n v="5"/>
    <n v="5"/>
    <x v="41"/>
    <s v="CD"/>
    <n v="2"/>
    <n v="70"/>
    <s v="SS"/>
    <n v="210"/>
    <x v="2"/>
    <s v="OFSS"/>
    <s v="WARM DRY UF"/>
    <n v="10"/>
    <x v="2"/>
    <x v="9"/>
    <s v="PSMEG mixed"/>
    <n v="3174"/>
    <n v="60"/>
    <s v="SE"/>
    <s v="No"/>
    <n v="225.24685400000001"/>
    <s v="H"/>
    <n v="225.03840199999999"/>
    <n v="2644.6081089999998"/>
  </r>
  <r>
    <n v="1246"/>
    <s v="Polygon"/>
    <n v="5987"/>
    <s v="66970806-b01a-4c5f-9512-4068bf4d1858"/>
    <n v="8048000"/>
    <n v="4"/>
    <s v="USFS"/>
    <n v="42"/>
    <n v="6140680480000270"/>
    <x v="1245"/>
    <n v="31.473151999999999"/>
    <n v="126"/>
    <n v="24"/>
    <s v="PP"/>
    <s v="--"/>
    <n v="7.9957599999999998"/>
    <n v="41"/>
    <n v="29"/>
    <s v="PP"/>
    <s v="DF"/>
    <n v="4.4614469999999997"/>
    <n v="16"/>
    <n v="22"/>
    <s v="PP"/>
    <s v="--"/>
    <n v="3"/>
    <n v="57"/>
    <s v="6=OM"/>
    <n v="438"/>
    <n v="122"/>
    <n v="255"/>
    <n v="80"/>
    <n v="7.139392"/>
    <n v="3601"/>
    <n v="3124"/>
    <n v="19396"/>
    <n v="221"/>
    <n v="1"/>
    <n v="3"/>
    <x v="25"/>
    <s v="CD"/>
    <n v="10"/>
    <n v="57"/>
    <s v="TS"/>
    <n v="210"/>
    <x v="2"/>
    <s v="UR"/>
    <s v="WARM DRY UF"/>
    <n v="6"/>
    <x v="2"/>
    <x v="9"/>
    <s v="PSMEG mixed"/>
    <n v="3181"/>
    <n v="63"/>
    <s v="EA"/>
    <s v="No"/>
    <n v="718.64135499999998"/>
    <s v="M"/>
    <n v="718.64135499999998"/>
    <n v="28951.340907999998"/>
  </r>
  <r>
    <n v="1247"/>
    <s v="Polygon"/>
    <n v="5988"/>
    <s v="867270a8-1936-416a-95ff-aff5a9b197a7"/>
    <n v="8048000"/>
    <n v="4"/>
    <s v="USFS"/>
    <n v="42"/>
    <n v="6140680480000060"/>
    <x v="1246"/>
    <n v="26.009831999999999"/>
    <n v="114"/>
    <n v="8"/>
    <s v="DF"/>
    <s v="--"/>
    <n v="0"/>
    <n v="0"/>
    <n v="0"/>
    <s v="--"/>
    <s v="--"/>
    <n v="0"/>
    <n v="0"/>
    <n v="0"/>
    <s v="--"/>
    <s v="--"/>
    <n v="1"/>
    <n v="8"/>
    <s v="5=OS"/>
    <n v="4"/>
    <n v="16"/>
    <n v="21"/>
    <n v="112"/>
    <n v="25.963915"/>
    <n v="751"/>
    <n v="691"/>
    <n v="4452"/>
    <n v="999"/>
    <n v="5"/>
    <n v="5"/>
    <x v="25"/>
    <s v="CD"/>
    <n v="10"/>
    <n v="73"/>
    <s v="MS"/>
    <n v="210"/>
    <x v="2"/>
    <s v="OFMS"/>
    <s v="WARM DRY UF"/>
    <n v="8"/>
    <x v="2"/>
    <x v="9"/>
    <s v="PSMEG mixed"/>
    <n v="3452"/>
    <n v="50"/>
    <s v="EA"/>
    <s v="No"/>
    <n v="4796.7749379999996"/>
    <s v="H"/>
    <n v="4796.7749379999996"/>
    <n v="89174.307998999997"/>
  </r>
  <r>
    <n v="1248"/>
    <s v="Polygon"/>
    <n v="5989"/>
    <s v="9a2850de-1db9-4e6c-bfbf-9c31989000ee"/>
    <n v="8048000"/>
    <n v="4"/>
    <s v="USFS"/>
    <n v="42"/>
    <n v="6140680480000260"/>
    <x v="1247"/>
    <n v="18.648211"/>
    <n v="64"/>
    <n v="26"/>
    <s v="PP"/>
    <s v="DF"/>
    <n v="0"/>
    <n v="0"/>
    <n v="0"/>
    <s v="--"/>
    <s v="--"/>
    <n v="0"/>
    <n v="0"/>
    <n v="0"/>
    <s v="--"/>
    <s v="--"/>
    <n v="1"/>
    <n v="26"/>
    <s v="1=SI"/>
    <n v="39"/>
    <n v="57"/>
    <n v="86"/>
    <n v="58"/>
    <n v="16.413307"/>
    <n v="1406"/>
    <n v="1240"/>
    <n v="6428"/>
    <n v="221"/>
    <n v="1"/>
    <n v="4"/>
    <x v="25"/>
    <s v="CD"/>
    <n v="10"/>
    <n v="87"/>
    <s v="MS"/>
    <n v="210"/>
    <x v="2"/>
    <s v="OFMS"/>
    <s v="WARM DRY UF"/>
    <n v="8"/>
    <x v="2"/>
    <x v="9"/>
    <s v="PSMEG mixed"/>
    <n v="3381"/>
    <n v="43"/>
    <s v="SO"/>
    <s v="No"/>
    <n v="1057.231908"/>
    <s v="H"/>
    <n v="1057.231908"/>
    <n v="22857.038767999999"/>
  </r>
  <r>
    <n v="1249"/>
    <s v="Polygon"/>
    <n v="5990"/>
    <s v="ba9a76e1-40b6-41c0-8a1d-95d1f44ea9ca"/>
    <n v="8048000"/>
    <n v="4"/>
    <s v="USFS"/>
    <n v="42"/>
    <n v="6140680480000150"/>
    <x v="1248"/>
    <n v="21.641392"/>
    <n v="100"/>
    <n v="2"/>
    <s v="PP"/>
    <s v="--"/>
    <n v="12.977805999999999"/>
    <n v="50"/>
    <n v="21"/>
    <s v="PP"/>
    <s v="--"/>
    <n v="2.461989"/>
    <n v="14"/>
    <n v="43"/>
    <s v="PP"/>
    <s v="DF"/>
    <n v="2"/>
    <n v="56"/>
    <s v="3=UR"/>
    <n v="837"/>
    <n v="76"/>
    <n v="199"/>
    <n v="54"/>
    <n v="4.0909380000000004"/>
    <n v="1111"/>
    <n v="755"/>
    <n v="3681"/>
    <n v="221"/>
    <n v="1"/>
    <n v="4"/>
    <x v="27"/>
    <s v="CD"/>
    <n v="10"/>
    <n v="35"/>
    <s v="MS"/>
    <n v="210"/>
    <x v="0"/>
    <s v="OFMS"/>
    <s v="WARM MOIST UF"/>
    <n v="8"/>
    <x v="0"/>
    <x v="0"/>
    <s v="PSMEG mixed"/>
    <n v="3401"/>
    <n v="59"/>
    <s v="SE"/>
    <s v="No"/>
    <n v="445.01256999999998"/>
    <s v=" "/>
    <n v="444.68508800000001"/>
    <n v="6528.8906429999997"/>
  </r>
  <r>
    <n v="1250"/>
    <s v="Polygon"/>
    <n v="5991"/>
    <s v="f9258ee0-f80b-484f-bc11-54def9b03bf5"/>
    <n v="8048000"/>
    <n v="4"/>
    <s v="USFS"/>
    <n v="42"/>
    <n v="6140680480000070"/>
    <x v="1249"/>
    <n v="20.417891000000001"/>
    <n v="91"/>
    <n v="54"/>
    <s v="DF"/>
    <s v="GF"/>
    <n v="3.1605599999999998"/>
    <n v="17"/>
    <n v="6"/>
    <s v="GF"/>
    <s v="DF"/>
    <n v="0"/>
    <n v="0"/>
    <n v="0"/>
    <s v="--"/>
    <s v="--"/>
    <n v="2"/>
    <n v="57"/>
    <s v="3=UR"/>
    <n v="283"/>
    <n v="144"/>
    <n v="268"/>
    <n v="88"/>
    <n v="9.6585400000000003"/>
    <n v="4374"/>
    <n v="3853"/>
    <n v="21362"/>
    <n v="201"/>
    <n v="1"/>
    <n v="3"/>
    <x v="27"/>
    <s v="CD"/>
    <n v="10"/>
    <n v="52"/>
    <s v="TS"/>
    <n v="210"/>
    <x v="0"/>
    <s v="UR"/>
    <s v="WARM MOIST UF"/>
    <n v="6"/>
    <x v="0"/>
    <x v="0"/>
    <s v="PSMEG mixed"/>
    <n v="3509"/>
    <n v="58"/>
    <s v="EA"/>
    <s v="No"/>
    <n v="4691.6103810000004"/>
    <s v="M"/>
    <n v="4691.6103810000004"/>
    <n v="244418.92135300001"/>
  </r>
  <r>
    <n v="1251"/>
    <s v="Polygon"/>
    <n v="5992"/>
    <s v="a10cc041-8d5e-47d1-bba9-f326fe8c953f"/>
    <n v="8048000"/>
    <n v="4"/>
    <s v="USFS"/>
    <n v="42"/>
    <n v="6140680480000160"/>
    <x v="1250"/>
    <n v="19.46969"/>
    <n v="107"/>
    <n v="65"/>
    <s v="GF"/>
    <s v="DF"/>
    <n v="8.3441609999999997"/>
    <n v="46"/>
    <n v="38"/>
    <s v="GF"/>
    <s v="--"/>
    <n v="2.0237409999999998"/>
    <n v="15"/>
    <n v="12"/>
    <s v="GF"/>
    <s v="--"/>
    <n v="3"/>
    <n v="81"/>
    <s v="4=YM"/>
    <n v="580"/>
    <n v="259"/>
    <n v="494"/>
    <n v="107"/>
    <n v="9.0488700000000009"/>
    <n v="9331"/>
    <n v="8394"/>
    <n v="47328"/>
    <n v="267"/>
    <n v="1"/>
    <n v="2"/>
    <x v="26"/>
    <s v="CD"/>
    <n v="10"/>
    <n v="80"/>
    <s v="TS"/>
    <n v="210"/>
    <x v="2"/>
    <s v="UR"/>
    <s v="WARM DRY UF"/>
    <n v="6"/>
    <x v="2"/>
    <x v="9"/>
    <s v="PSMEG mixed"/>
    <n v="3148"/>
    <n v="51"/>
    <s v="SW"/>
    <s v="No"/>
    <n v="620.72507199999995"/>
    <s v="H"/>
    <n v="620.70887400000004"/>
    <n v="17583.227235999999"/>
  </r>
  <r>
    <n v="1252"/>
    <s v="Polygon"/>
    <n v="5993"/>
    <s v="19a2bfc6-d238-4610-8e7e-74b44de11f08"/>
    <n v="8048000"/>
    <n v="4"/>
    <s v="USFS"/>
    <n v="42"/>
    <n v="6140680480000240"/>
    <x v="1251"/>
    <n v="19.364678999999999"/>
    <n v="107"/>
    <n v="65"/>
    <s v="GF"/>
    <s v="DF"/>
    <n v="8.2534779999999994"/>
    <n v="46"/>
    <n v="38"/>
    <s v="GF"/>
    <s v="--"/>
    <n v="2.0237409999999998"/>
    <n v="15"/>
    <n v="12"/>
    <s v="GF"/>
    <s v="--"/>
    <n v="3"/>
    <n v="81"/>
    <s v="4=YM"/>
    <n v="585"/>
    <n v="258"/>
    <n v="494"/>
    <n v="107"/>
    <n v="8.9917549999999995"/>
    <n v="9315"/>
    <n v="8391"/>
    <n v="47342"/>
    <n v="267"/>
    <n v="1"/>
    <n v="2"/>
    <x v="43"/>
    <s v="CW"/>
    <n v="8"/>
    <n v="87"/>
    <s v="MS"/>
    <n v="213"/>
    <x v="0"/>
    <s v="OFMS"/>
    <s v="COOL VERY MOIST UF"/>
    <n v="8"/>
    <x v="0"/>
    <x v="0"/>
    <s v="ABGR"/>
    <n v="3032"/>
    <n v="69"/>
    <s v="NW"/>
    <s v="No"/>
    <n v="636.44036700000004"/>
    <s v="H"/>
    <n v="636.38443600000005"/>
    <n v="19075.946463"/>
  </r>
  <r>
    <n v="1253"/>
    <s v="Polygon"/>
    <n v="5994"/>
    <s v="a79d528c-9495-49f5-9bf2-b61a90f05e79"/>
    <n v="8048000"/>
    <n v="4"/>
    <s v="USFS"/>
    <n v="42"/>
    <n v="6140680480000140"/>
    <x v="1252"/>
    <n v="14.390515000000001"/>
    <n v="68"/>
    <n v="59"/>
    <s v="DF"/>
    <s v="--"/>
    <n v="3.6318540000000001"/>
    <n v="26"/>
    <n v="25"/>
    <s v="DF"/>
    <s v="--"/>
    <n v="0"/>
    <n v="0"/>
    <n v="0"/>
    <s v="--"/>
    <s v="--"/>
    <n v="2"/>
    <n v="69"/>
    <s v="3=UR"/>
    <n v="389"/>
    <n v="143"/>
    <n v="284"/>
    <n v="85"/>
    <n v="8.2163319999999995"/>
    <n v="4102"/>
    <n v="3491"/>
    <n v="18628"/>
    <n v="201"/>
    <n v="1"/>
    <n v="2"/>
    <x v="43"/>
    <s v="CW"/>
    <n v="10"/>
    <n v="85"/>
    <s v="MS"/>
    <n v="213"/>
    <x v="0"/>
    <s v="OFMS"/>
    <s v="COOL VERY MOIST UF"/>
    <n v="8"/>
    <x v="0"/>
    <x v="0"/>
    <s v="ABGR"/>
    <n v="3374"/>
    <n v="57"/>
    <s v="NO"/>
    <s v="No"/>
    <n v="8762.4745180000009"/>
    <s v="H"/>
    <n v="8762.3853980000004"/>
    <n v="1135656.053138"/>
  </r>
  <r>
    <n v="1254"/>
    <s v="Polygon"/>
    <n v="5995"/>
    <s v="39b3ebec-6940-4983-85b0-0392aebeba84"/>
    <n v="8048000"/>
    <n v="4"/>
    <s v="USFS"/>
    <n v="42"/>
    <n v="6140680480000040"/>
    <x v="1253"/>
    <n v="18.151529"/>
    <n v="63"/>
    <n v="27"/>
    <s v="PP"/>
    <s v="DF"/>
    <n v="0"/>
    <n v="0"/>
    <n v="0"/>
    <s v="--"/>
    <s v="--"/>
    <n v="0"/>
    <n v="0"/>
    <n v="0"/>
    <s v="--"/>
    <s v="--"/>
    <n v="1"/>
    <n v="27"/>
    <s v="1=SI"/>
    <n v="39"/>
    <n v="57"/>
    <n v="86"/>
    <n v="58"/>
    <n v="16.418811999999999"/>
    <n v="1407"/>
    <n v="1240"/>
    <n v="6428"/>
    <n v="221"/>
    <n v="1"/>
    <n v="4"/>
    <x v="43"/>
    <s v="CW"/>
    <n v="10"/>
    <n v="83"/>
    <s v="MS"/>
    <n v="213"/>
    <x v="0"/>
    <s v="OFMS"/>
    <s v="COOL VERY MOIST UF"/>
    <n v="8"/>
    <x v="0"/>
    <x v="0"/>
    <s v="ABGR"/>
    <n v="3023"/>
    <n v="38"/>
    <s v="SO"/>
    <s v="No"/>
    <n v="4546.7646279999999"/>
    <s v="H"/>
    <n v="4546.6809020000001"/>
    <n v="167009.826302"/>
  </r>
  <r>
    <n v="1255"/>
    <s v="Polygon"/>
    <n v="5996"/>
    <s v="029c31d9-e1e2-42d7-a90b-68fc10372476"/>
    <n v="8048000"/>
    <n v="4"/>
    <s v="USFS"/>
    <n v="42"/>
    <n v="6140680480000030"/>
    <x v="1254"/>
    <n v="23.866491"/>
    <n v="89"/>
    <n v="13"/>
    <s v="PP"/>
    <s v="DF"/>
    <n v="17.528801000000001"/>
    <n v="56"/>
    <n v="14"/>
    <s v="DF"/>
    <s v="PP"/>
    <n v="0"/>
    <n v="0"/>
    <n v="0"/>
    <s v="--"/>
    <s v="--"/>
    <n v="2"/>
    <n v="24"/>
    <s v="3=UR"/>
    <n v="26"/>
    <n v="51"/>
    <n v="72"/>
    <n v="67"/>
    <n v="19.102833"/>
    <n v="1307"/>
    <n v="1155"/>
    <n v="6041"/>
    <n v="221"/>
    <n v="1"/>
    <n v="4"/>
    <x v="27"/>
    <s v="CW"/>
    <n v="4"/>
    <n v="45"/>
    <s v="MS"/>
    <n v="210"/>
    <x v="0"/>
    <s v="OFMS"/>
    <s v="WARM MOIST UF"/>
    <n v="8"/>
    <x v="0"/>
    <x v="0"/>
    <s v="PSMEG"/>
    <n v="3413"/>
    <n v="60"/>
    <s v="SO"/>
    <s v="No"/>
    <n v="709.62277700000004"/>
    <s v="M"/>
    <n v="709.62277700000004"/>
    <n v="13412.092124999999"/>
  </r>
  <r>
    <n v="1256"/>
    <s v="Polygon"/>
    <n v="5997"/>
    <s v="e704c8fa-8702-496d-905f-8f58a4ab2e17"/>
    <n v="8048000"/>
    <n v="4"/>
    <s v="USFS"/>
    <n v="42"/>
    <n v="6140680480000000"/>
    <x v="1255"/>
    <n v="22.460782999999999"/>
    <n v="107"/>
    <n v="39"/>
    <s v="DF"/>
    <s v="GF"/>
    <n v="9.1950780000000005"/>
    <n v="52"/>
    <n v="13"/>
    <s v="DF"/>
    <s v="--"/>
    <n v="2.1535859999999998"/>
    <n v="15"/>
    <n v="11"/>
    <s v="DF"/>
    <s v="--"/>
    <n v="3"/>
    <n v="53"/>
    <s v="4=YM"/>
    <n v="333"/>
    <n v="116"/>
    <n v="232"/>
    <n v="109"/>
    <n v="7.9942700000000002"/>
    <n v="4641"/>
    <n v="4229"/>
    <n v="25067"/>
    <n v="201"/>
    <n v="1"/>
    <n v="3"/>
    <x v="27"/>
    <s v="CD"/>
    <n v="8"/>
    <n v="95"/>
    <s v="SS"/>
    <n v="210"/>
    <x v="0"/>
    <s v="SE"/>
    <s v="WARM MOIST UF"/>
    <n v="77"/>
    <x v="0"/>
    <x v="0"/>
    <s v="PSMEG"/>
    <n v="3290"/>
    <n v="49"/>
    <s v="NW"/>
    <s v="No"/>
    <n v="893.96826499999997"/>
    <s v="H"/>
    <n v="893.96826499999997"/>
    <n v="26967.024068999999"/>
  </r>
  <r>
    <n v="1257"/>
    <s v="Polygon"/>
    <n v="5998"/>
    <s v="1964f534-5f1e-4a44-a872-fb1ba2ae3922"/>
    <n v="8048000"/>
    <n v="4"/>
    <s v="USFS"/>
    <n v="42"/>
    <n v="6140680480000250"/>
    <x v="1256"/>
    <n v="31.596820999999998"/>
    <n v="126"/>
    <n v="24"/>
    <s v="PP"/>
    <s v="--"/>
    <n v="8.1935459999999996"/>
    <n v="41"/>
    <n v="30"/>
    <s v="PP"/>
    <s v="DF"/>
    <n v="4.6329070000000003"/>
    <n v="16"/>
    <n v="23"/>
    <s v="PP"/>
    <s v="--"/>
    <n v="3"/>
    <n v="59"/>
    <s v="6=OM"/>
    <n v="434"/>
    <n v="125"/>
    <n v="259"/>
    <n v="80"/>
    <n v="7.2538770000000001"/>
    <n v="3649"/>
    <n v="3162"/>
    <n v="19684"/>
    <n v="221"/>
    <n v="1"/>
    <n v="2"/>
    <x v="27"/>
    <s v="CP"/>
    <n v="10"/>
    <n v="65"/>
    <s v="TS"/>
    <n v="237"/>
    <x v="0"/>
    <s v="UR"/>
    <s v="WARM MOIST UF"/>
    <n v="6"/>
    <x v="0"/>
    <x v="0"/>
    <s v="PIPO"/>
    <n v="2789"/>
    <n v="46"/>
    <s v="SE"/>
    <s v="No"/>
    <n v="445.62499200000002"/>
    <s v="M"/>
    <n v="445.556014"/>
    <n v="9127.7877110000009"/>
  </r>
  <r>
    <n v="1258"/>
    <s v="Polygon"/>
    <n v="5999"/>
    <s v="7ad3bda1-0796-40c4-901b-0a48417f38f8"/>
    <n v="8048000"/>
    <n v="4"/>
    <s v="USFS"/>
    <n v="42"/>
    <n v="6140680480000040"/>
    <x v="1257"/>
    <n v="19.309332000000001"/>
    <n v="107"/>
    <n v="65"/>
    <s v="GF"/>
    <s v="DF"/>
    <n v="8.2214950000000009"/>
    <n v="46"/>
    <n v="38"/>
    <s v="GF"/>
    <s v="--"/>
    <n v="1.963805"/>
    <n v="15"/>
    <n v="12"/>
    <s v="GF"/>
    <s v="--"/>
    <n v="3"/>
    <n v="81"/>
    <s v="4=YM"/>
    <n v="587"/>
    <n v="258"/>
    <n v="493"/>
    <n v="107"/>
    <n v="8.9705019999999998"/>
    <n v="9303"/>
    <n v="8388"/>
    <n v="47317"/>
    <n v="267"/>
    <n v="1"/>
    <n v="2"/>
    <x v="27"/>
    <s v="CD"/>
    <n v="10"/>
    <n v="38"/>
    <s v="MS"/>
    <n v="210"/>
    <x v="0"/>
    <s v="OFMS"/>
    <s v="WARM MOIST UF"/>
    <n v="8"/>
    <x v="0"/>
    <x v="0"/>
    <s v="PSMEG mixed"/>
    <n v="3181"/>
    <n v="48"/>
    <s v="SE"/>
    <s v="No"/>
    <n v="6936.3354200000003"/>
    <s v=" "/>
    <n v="6936.2786189999997"/>
    <n v="176854.15108000001"/>
  </r>
  <r>
    <n v="1259"/>
    <s v="Polygon"/>
    <n v="6000"/>
    <s v="e8943ff1-bf7a-4788-bdd4-fe38fcaa0c8f"/>
    <n v="8048000"/>
    <n v="4"/>
    <s v="USFS"/>
    <n v="42"/>
    <n v="6140680480000010"/>
    <x v="1258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50"/>
    <n v="0"/>
    <n v="0"/>
    <n v="5"/>
    <n v="0.41911399999999999"/>
    <n v="0"/>
    <n v="0"/>
    <n v="0"/>
    <n v="999"/>
    <n v="5"/>
    <n v="5"/>
    <x v="27"/>
    <s v="CP"/>
    <n v="2"/>
    <n v="60"/>
    <s v="SS"/>
    <n v="237"/>
    <x v="0"/>
    <s v="OFSS"/>
    <s v="WARM MOIST UF"/>
    <n v="10"/>
    <x v="0"/>
    <x v="0"/>
    <s v="PIPO"/>
    <n v="2836"/>
    <n v="51"/>
    <s v="EA"/>
    <s v="No"/>
    <n v="1482.974228"/>
    <s v="M"/>
    <n v="1482.8400529999999"/>
    <n v="24566.471980999999"/>
  </r>
  <r>
    <n v="1260"/>
    <s v="Polygon"/>
    <n v="6001"/>
    <s v="9007a1e7-6955-42bf-8175-2baa25cb1b30"/>
    <n v="8048000"/>
    <n v="4"/>
    <s v="USFS"/>
    <n v="42"/>
    <n v="6140680480000230"/>
    <x v="1259"/>
    <n v="16.305016999999999"/>
    <n v="47"/>
    <n v="36"/>
    <s v="PP"/>
    <s v="DF"/>
    <n v="11.168279999999999"/>
    <n v="27"/>
    <n v="20"/>
    <s v="PP"/>
    <s v="--"/>
    <n v="0"/>
    <n v="0"/>
    <n v="0"/>
    <s v="--"/>
    <s v="--"/>
    <n v="2"/>
    <n v="49"/>
    <s v="3=UR"/>
    <n v="44"/>
    <n v="43"/>
    <n v="71"/>
    <n v="43"/>
    <n v="13.439183"/>
    <n v="674"/>
    <n v="549"/>
    <n v="2416"/>
    <n v="221"/>
    <n v="1"/>
    <n v="3"/>
    <x v="25"/>
    <s v="CD"/>
    <n v="2"/>
    <n v="10"/>
    <s v="SS"/>
    <n v="210"/>
    <x v="2"/>
    <s v="SE"/>
    <s v="WARM DRY UF"/>
    <n v="77"/>
    <x v="2"/>
    <x v="9"/>
    <s v="PSMEG mixed"/>
    <n v="3736"/>
    <n v="45"/>
    <s v="SO"/>
    <s v="No"/>
    <n v="2401.6914080000001"/>
    <s v="L"/>
    <n v="2401.7315610000001"/>
    <n v="36887.148429000001"/>
  </r>
  <r>
    <n v="1261"/>
    <s v="Polygon"/>
    <n v="6002"/>
    <s v="a2b5e622-6837-40c5-80c0-445a9abc39f7"/>
    <n v="8048000"/>
    <n v="4"/>
    <s v="USFS"/>
    <n v="42"/>
    <n v="6140680480000140"/>
    <x v="1260"/>
    <n v="14.242633"/>
    <n v="81"/>
    <n v="52"/>
    <s v="DF"/>
    <s v="WL"/>
    <n v="4.0397930000000004"/>
    <n v="27"/>
    <n v="25"/>
    <s v="GF"/>
    <s v="--"/>
    <n v="0"/>
    <n v="0"/>
    <n v="0"/>
    <s v="--"/>
    <s v="--"/>
    <n v="2"/>
    <n v="64"/>
    <s v="3=UR"/>
    <n v="458"/>
    <n v="120"/>
    <n v="254"/>
    <n v="84"/>
    <n v="6.9264409999999996"/>
    <n v="3730"/>
    <n v="3325"/>
    <n v="17077"/>
    <n v="201"/>
    <n v="1"/>
    <n v="3"/>
    <x v="43"/>
    <s v="CW"/>
    <n v="8"/>
    <n v="90"/>
    <s v="SS"/>
    <n v="210"/>
    <x v="2"/>
    <s v="SE"/>
    <s v="COLD VERY MOIST US"/>
    <n v="77"/>
    <x v="2"/>
    <x v="9"/>
    <s v="PSMEG mixed"/>
    <n v="4127"/>
    <n v="19"/>
    <s v="SW"/>
    <s v="No"/>
    <n v="830.47777299999996"/>
    <s v="H"/>
    <n v="829.61474799999996"/>
    <n v="29554.116037"/>
  </r>
  <r>
    <n v="1262"/>
    <s v="Polygon"/>
    <n v="6003"/>
    <s v="ccf1278a-27c7-42cf-baf7-6c037e6fa8b9"/>
    <n v="8048000"/>
    <n v="4"/>
    <s v="USFS"/>
    <n v="42"/>
    <n v="6140680480000050"/>
    <x v="1261"/>
    <n v="20.391251"/>
    <n v="78"/>
    <n v="31"/>
    <s v="GF"/>
    <s v="DF"/>
    <n v="5.3190600000000003"/>
    <n v="28"/>
    <n v="5"/>
    <s v="GF"/>
    <s v="--"/>
    <n v="0.203954"/>
    <n v="3"/>
    <n v="1"/>
    <s v="GF"/>
    <s v="--"/>
    <n v="2"/>
    <n v="35"/>
    <s v="3=UR"/>
    <n v="484"/>
    <n v="88"/>
    <n v="200"/>
    <n v="72"/>
    <n v="5.7630569999999999"/>
    <n v="2693"/>
    <n v="2368"/>
    <n v="13459"/>
    <n v="201"/>
    <n v="1"/>
    <n v="4"/>
    <x v="25"/>
    <s v="CD"/>
    <n v="10"/>
    <n v="83"/>
    <s v="MS"/>
    <n v="210"/>
    <x v="2"/>
    <s v="OFMS"/>
    <s v="WARM DRY UF"/>
    <n v="8"/>
    <x v="2"/>
    <x v="9"/>
    <s v="PSMEG mixed"/>
    <n v="4119"/>
    <n v="23"/>
    <s v="SO"/>
    <s v="No"/>
    <n v="1305.3846169999999"/>
    <s v="H"/>
    <n v="1304.1147329999999"/>
    <n v="41601.511340999998"/>
  </r>
  <r>
    <n v="1263"/>
    <s v="Polygon"/>
    <n v="6004"/>
    <s v="c549bd95-cf93-4320-ba4e-42a26040fd3e"/>
    <n v="8048000"/>
    <n v="4"/>
    <s v="USFS"/>
    <n v="42"/>
    <n v="6140680480000050"/>
    <x v="1262"/>
    <n v="14.397710999999999"/>
    <n v="73"/>
    <n v="70"/>
    <s v="GF"/>
    <s v="WL"/>
    <n v="0.106395"/>
    <n v="4"/>
    <n v="0"/>
    <s v="GF"/>
    <s v="PY"/>
    <n v="0"/>
    <n v="0"/>
    <n v="0"/>
    <s v="--"/>
    <s v="--"/>
    <n v="1"/>
    <n v="70"/>
    <s v="2=SE"/>
    <n v="617"/>
    <n v="185"/>
    <n v="381"/>
    <n v="85"/>
    <n v="7.40855"/>
    <n v="5550"/>
    <n v="4813"/>
    <n v="25935"/>
    <n v="267"/>
    <n v="1"/>
    <n v="2"/>
    <x v="25"/>
    <s v="CD"/>
    <n v="10"/>
    <n v="87"/>
    <s v="MS"/>
    <n v="210"/>
    <x v="2"/>
    <s v="OFMS"/>
    <s v="WARM DRY UF"/>
    <n v="8"/>
    <x v="2"/>
    <x v="9"/>
    <s v="PSMEG mixed"/>
    <n v="3842"/>
    <n v="49"/>
    <s v="EA"/>
    <s v="No"/>
    <n v="3320.15967"/>
    <s v="H"/>
    <n v="3320.2081469999998"/>
    <n v="119097.517897"/>
  </r>
  <r>
    <n v="1264"/>
    <s v="Polygon"/>
    <n v="6005"/>
    <s v="f0c8d2b0-ef57-4042-abd0-07a04cd1bd47"/>
    <n v="8048000"/>
    <n v="4"/>
    <s v="USFS"/>
    <n v="42"/>
    <n v="6140680480000260"/>
    <x v="1263"/>
    <n v="18.625944"/>
    <n v="64"/>
    <n v="25"/>
    <s v="PP"/>
    <s v="DF"/>
    <n v="0"/>
    <n v="0"/>
    <n v="0"/>
    <s v="--"/>
    <s v="--"/>
    <n v="0"/>
    <n v="0"/>
    <n v="0"/>
    <s v="--"/>
    <s v="--"/>
    <n v="1"/>
    <n v="25"/>
    <s v="1=SI"/>
    <n v="39"/>
    <n v="57"/>
    <n v="86"/>
    <n v="58"/>
    <n v="16.394515999999999"/>
    <n v="1404"/>
    <n v="1238"/>
    <n v="6401"/>
    <n v="221"/>
    <n v="1"/>
    <n v="4"/>
    <x v="25"/>
    <s v="CD"/>
    <n v="10"/>
    <n v="63"/>
    <s v="SS"/>
    <n v="210"/>
    <x v="2"/>
    <s v="SE"/>
    <s v="WARM DRY UF"/>
    <n v="77"/>
    <x v="2"/>
    <x v="9"/>
    <s v="PSMEG mixed"/>
    <n v="3948"/>
    <n v="50"/>
    <s v="EA"/>
    <s v="No"/>
    <n v="1146.0515150000001"/>
    <s v="M"/>
    <n v="1146.021964"/>
    <n v="16701.894400000001"/>
  </r>
  <r>
    <n v="1265"/>
    <s v="Polygon"/>
    <n v="6006"/>
    <s v="a9d3c458-8982-41ec-bbc4-178dc034d2aa"/>
    <n v="8048000"/>
    <n v="4"/>
    <s v="USFS"/>
    <n v="42"/>
    <n v="6140680480000140"/>
    <x v="1264"/>
    <n v="20.403223000000001"/>
    <n v="78"/>
    <n v="31"/>
    <s v="GF"/>
    <s v="DF"/>
    <n v="5.31942"/>
    <n v="28"/>
    <n v="5"/>
    <s v="GF"/>
    <s v="--"/>
    <n v="0.203954"/>
    <n v="3"/>
    <n v="1"/>
    <s v="GF"/>
    <s v="--"/>
    <n v="2"/>
    <n v="35"/>
    <s v="3=UR"/>
    <n v="484"/>
    <n v="88"/>
    <n v="200"/>
    <n v="72"/>
    <n v="5.7654740000000002"/>
    <n v="2694"/>
    <n v="2368"/>
    <n v="13459"/>
    <n v="201"/>
    <n v="1"/>
    <n v="4"/>
    <x v="25"/>
    <s v="CD"/>
    <n v="4"/>
    <n v="60"/>
    <s v="MS"/>
    <n v="210"/>
    <x v="2"/>
    <s v="UR"/>
    <s v="WARM DRY UF"/>
    <n v="6"/>
    <x v="2"/>
    <x v="9"/>
    <s v="PSMEG mixed"/>
    <n v="4175"/>
    <n v="18"/>
    <s v="SW"/>
    <s v="No"/>
    <n v="644.03322900000001"/>
    <s v="M"/>
    <n v="643.08723499999996"/>
    <n v="14378.750505"/>
  </r>
  <r>
    <n v="1266"/>
    <s v="Polygon"/>
    <n v="6007"/>
    <s v="38366c63-bd59-4214-b75c-fe2d91f81c50"/>
    <n v="8048000"/>
    <n v="4"/>
    <s v="USFS"/>
    <n v="42"/>
    <n v="6140680480000070"/>
    <x v="1265"/>
    <n v="24.367084999999999"/>
    <n v="125"/>
    <n v="23"/>
    <s v="WL"/>
    <s v="DF"/>
    <n v="12.730487"/>
    <n v="56"/>
    <n v="20"/>
    <s v="GF"/>
    <s v="--"/>
    <n v="0"/>
    <n v="0"/>
    <n v="0"/>
    <s v="--"/>
    <s v="--"/>
    <n v="2"/>
    <n v="39"/>
    <s v="3=UR"/>
    <n v="54"/>
    <n v="94"/>
    <n v="137"/>
    <n v="93"/>
    <n v="17.924557"/>
    <n v="3507"/>
    <n v="3146"/>
    <n v="18500"/>
    <n v="321"/>
    <n v="1"/>
    <n v="4"/>
    <x v="2"/>
    <s v="CD"/>
    <n v="10"/>
    <n v="83"/>
    <s v="MS"/>
    <n v="210"/>
    <x v="0"/>
    <s v="OFMS"/>
    <s v="COOL MOIST UF"/>
    <n v="8"/>
    <x v="0"/>
    <x v="0"/>
    <s v="PSMEG mixed"/>
    <n v="4370"/>
    <n v="10"/>
    <s v="NW"/>
    <s v="No"/>
    <n v="1621.4188569999999"/>
    <s v="H"/>
    <n v="1618.8873719999999"/>
    <n v="62899.906868999999"/>
  </r>
  <r>
    <n v="1267"/>
    <s v="Polygon"/>
    <n v="6008"/>
    <s v="02a84e48-9c5d-44dd-a3d0-0f714c1469c6"/>
    <n v="8048000"/>
    <n v="4"/>
    <s v="USFS"/>
    <n v="42"/>
    <n v="6140680480000090"/>
    <x v="1266"/>
    <n v="18.831887999999999"/>
    <n v="90"/>
    <n v="76"/>
    <s v="GF"/>
    <s v="DF"/>
    <n v="4.652266"/>
    <n v="27"/>
    <n v="18"/>
    <s v="GF"/>
    <s v="DF"/>
    <n v="0"/>
    <n v="0"/>
    <n v="0"/>
    <s v="--"/>
    <s v="--"/>
    <n v="2"/>
    <n v="80"/>
    <s v="3=UR"/>
    <n v="469"/>
    <n v="252"/>
    <n v="463"/>
    <n v="95"/>
    <n v="9.9208200000000009"/>
    <n v="8125"/>
    <n v="7183"/>
    <n v="38440"/>
    <n v="267"/>
    <n v="1"/>
    <n v="2"/>
    <x v="0"/>
    <s v="CW"/>
    <n v="10"/>
    <n v="77"/>
    <s v="SS"/>
    <n v="213"/>
    <x v="0"/>
    <s v="OFSS"/>
    <s v="COOL MOIST UF"/>
    <n v="10"/>
    <x v="0"/>
    <x v="0"/>
    <s v="ABGR"/>
    <n v="3498"/>
    <n v="56"/>
    <s v="NE"/>
    <s v="No"/>
    <n v="5202.7876880000003"/>
    <s v="H"/>
    <n v="5202.6704019999997"/>
    <n v="267354.15617899998"/>
  </r>
  <r>
    <n v="1268"/>
    <s v="Polygon"/>
    <n v="6009"/>
    <s v="37c5a86a-0179-40f9-8c3b-7edeaf636338"/>
    <n v="8048000"/>
    <n v="4"/>
    <s v="USFS"/>
    <n v="42"/>
    <n v="6140680480000100"/>
    <x v="1267"/>
    <n v="19.318331000000001"/>
    <n v="107"/>
    <n v="65"/>
    <s v="GF"/>
    <s v="DF"/>
    <n v="8.1771360000000008"/>
    <n v="46"/>
    <n v="38"/>
    <s v="GF"/>
    <s v="--"/>
    <n v="2.0237409999999998"/>
    <n v="15"/>
    <n v="12"/>
    <s v="GF"/>
    <s v="--"/>
    <n v="3"/>
    <n v="81"/>
    <s v="4=YM"/>
    <n v="588"/>
    <n v="258"/>
    <n v="493"/>
    <n v="107"/>
    <n v="8.9614999999999991"/>
    <n v="9308"/>
    <n v="8391"/>
    <n v="47344"/>
    <n v="267"/>
    <n v="1"/>
    <n v="2"/>
    <x v="43"/>
    <s v="CW"/>
    <n v="10"/>
    <n v="72"/>
    <s v="MS"/>
    <n v="213"/>
    <x v="0"/>
    <s v="OFMS"/>
    <s v="COOL VERY MOIST UF"/>
    <n v="8"/>
    <x v="0"/>
    <x v="0"/>
    <s v="ABGR"/>
    <n v="3420"/>
    <n v="58"/>
    <s v="NW"/>
    <s v="No"/>
    <n v="2131.607422"/>
    <s v="H"/>
    <n v="2131.5576339999998"/>
    <n v="48426.969962000003"/>
  </r>
  <r>
    <n v="1269"/>
    <s v="Polygon"/>
    <n v="6010"/>
    <s v="69ccf4c3-73e5-4512-854a-d5994c331783"/>
    <n v="8048000"/>
    <n v="4"/>
    <s v="USFS"/>
    <n v="42"/>
    <n v="6140680480000220"/>
    <x v="1268"/>
    <n v="14.534979"/>
    <n v="71"/>
    <n v="70"/>
    <s v="GF"/>
    <s v="WL"/>
    <n v="3.1769720000000001"/>
    <n v="16"/>
    <n v="1"/>
    <s v="GF"/>
    <s v="--"/>
    <n v="0.106374"/>
    <n v="4"/>
    <n v="0"/>
    <s v="GF"/>
    <s v="PY"/>
    <n v="1"/>
    <n v="70"/>
    <s v="2=SE"/>
    <n v="613"/>
    <n v="187"/>
    <n v="385"/>
    <n v="85"/>
    <n v="7.4838969999999998"/>
    <n v="5603"/>
    <n v="4874"/>
    <n v="26176"/>
    <n v="267"/>
    <n v="1"/>
    <n v="2"/>
    <x v="43"/>
    <s v="CW"/>
    <n v="5"/>
    <n v="54"/>
    <s v="SS"/>
    <n v="213"/>
    <x v="0"/>
    <s v="SE"/>
    <s v="COOL VERY MOIST UF"/>
    <n v="77"/>
    <x v="0"/>
    <x v="0"/>
    <s v="ABGR"/>
    <n v="3149"/>
    <n v="49"/>
    <s v="WE"/>
    <s v="No"/>
    <n v="1486.274341"/>
    <s v="M"/>
    <n v="1486.2743419999999"/>
    <n v="27665.099263"/>
  </r>
  <r>
    <n v="1270"/>
    <s v="Polygon"/>
    <n v="6011"/>
    <s v="96482bbd-d21e-474a-9525-d17579e2fe6f"/>
    <n v="8048000"/>
    <n v="4"/>
    <s v="USFS"/>
    <n v="42"/>
    <n v="6140680480000150"/>
    <x v="1269"/>
    <n v="14.971766000000001"/>
    <n v="77"/>
    <n v="42"/>
    <s v="DF"/>
    <s v="GF"/>
    <n v="0.80514200000000002"/>
    <n v="7"/>
    <n v="11"/>
    <s v="GF"/>
    <s v="DF"/>
    <n v="0"/>
    <n v="0"/>
    <n v="0"/>
    <s v="--"/>
    <s v="--"/>
    <n v="2"/>
    <n v="48"/>
    <s v="3=UR"/>
    <n v="665"/>
    <n v="92"/>
    <n v="222"/>
    <n v="86"/>
    <n v="5.0441989999999999"/>
    <n v="2988"/>
    <n v="2673"/>
    <n v="13643"/>
    <n v="201"/>
    <n v="1"/>
    <n v="4"/>
    <x v="43"/>
    <s v="CW"/>
    <n v="10"/>
    <n v="72"/>
    <s v="MS"/>
    <n v="213"/>
    <x v="0"/>
    <s v="OFMS"/>
    <s v="COOL VERY MOIST UF"/>
    <n v="8"/>
    <x v="0"/>
    <x v="0"/>
    <s v="ABGR"/>
    <n v="3207"/>
    <n v="37"/>
    <s v="EA"/>
    <s v="No"/>
    <n v="1416.469832"/>
    <s v="H"/>
    <n v="1416.469832"/>
    <n v="45875.284727999999"/>
  </r>
  <r>
    <n v="1271"/>
    <s v="Polygon"/>
    <n v="6012"/>
    <s v="16de5562-5488-4c9c-a351-527fc6a6cea1"/>
    <n v="8048000"/>
    <n v="4"/>
    <s v="USFS"/>
    <n v="42"/>
    <n v="6140680480000130"/>
    <x v="1270"/>
    <n v="23.988731000000001"/>
    <n v="94"/>
    <n v="5"/>
    <s v="GF"/>
    <s v="WL"/>
    <n v="8.4686769999999996"/>
    <n v="31"/>
    <n v="5"/>
    <s v="GF"/>
    <s v="--"/>
    <n v="1.713322"/>
    <n v="13"/>
    <n v="15"/>
    <s v="WL"/>
    <s v="DF"/>
    <n v="2"/>
    <n v="23"/>
    <s v="3=UR"/>
    <n v="2564"/>
    <n v="27"/>
    <n v="108"/>
    <n v="29"/>
    <n v="1.3911770000000001"/>
    <n v="609"/>
    <n v="489"/>
    <n v="2757"/>
    <n v="321"/>
    <n v="3"/>
    <n v="3"/>
    <x v="7"/>
    <s v="CE"/>
    <n v="10"/>
    <n v="72"/>
    <s v="SS"/>
    <n v="206"/>
    <x v="1"/>
    <s v="OFSS"/>
    <s v="COLD DRY UF"/>
    <n v="10"/>
    <x v="1"/>
    <x v="1"/>
    <s v="PIEN"/>
    <n v="4242"/>
    <n v="49"/>
    <s v="EA"/>
    <s v="No"/>
    <n v="8878.3419900000008"/>
    <s v="H"/>
    <n v="8878.0285839999997"/>
    <n v="210702.05374599999"/>
  </r>
  <r>
    <n v="1272"/>
    <s v="Polygon"/>
    <n v="6013"/>
    <s v="bce4dcf1-efb7-45c5-aafd-5d5533efc17f"/>
    <n v="8048000"/>
    <n v="4"/>
    <s v="USFS"/>
    <n v="42"/>
    <n v="6140680480000110"/>
    <x v="1271"/>
    <n v="1.6467149999999999"/>
    <n v="9"/>
    <n v="65"/>
    <s v="LP"/>
    <s v="WL"/>
    <n v="0"/>
    <n v="0"/>
    <n v="0"/>
    <s v="--"/>
    <s v="--"/>
    <n v="0"/>
    <n v="0"/>
    <n v="0"/>
    <s v="--"/>
    <s v="--"/>
    <n v="1"/>
    <n v="65"/>
    <s v="1=SI"/>
    <n v="4053"/>
    <n v="28"/>
    <n v="120"/>
    <n v="12"/>
    <n v="1.11764"/>
    <n v="176"/>
    <n v="0"/>
    <n v="0"/>
    <n v="281"/>
    <n v="3"/>
    <n v="1"/>
    <x v="24"/>
    <s v="CD"/>
    <n v="2"/>
    <n v="10"/>
    <s v="SS"/>
    <n v="210"/>
    <x v="2"/>
    <s v="SE"/>
    <s v="WARM DRY UF"/>
    <n v="77"/>
    <x v="2"/>
    <x v="9"/>
    <s v="PSMEG mixed"/>
    <n v="4026"/>
    <n v="61"/>
    <s v="SW"/>
    <s v="No"/>
    <n v="1061.2929670000001"/>
    <s v=" "/>
    <n v="1061.291669"/>
    <n v="18753.220646000002"/>
  </r>
  <r>
    <n v="1273"/>
    <s v="Polygon"/>
    <n v="6014"/>
    <s v="9e76efc2-582d-4440-958f-c693209111c1"/>
    <n v="8048000"/>
    <n v="4"/>
    <s v="USFS"/>
    <n v="42"/>
    <n v="6140680480000120"/>
    <x v="1272"/>
    <n v="26.969495999999999"/>
    <n v="129"/>
    <n v="46"/>
    <s v="GF"/>
    <s v="ES"/>
    <n v="10.584904999999999"/>
    <n v="39"/>
    <n v="21"/>
    <s v="OH"/>
    <s v="GF"/>
    <n v="3.0523090000000002"/>
    <n v="9"/>
    <n v="18"/>
    <s v="PY"/>
    <s v="GF"/>
    <n v="3"/>
    <n v="65"/>
    <s v="6=OM"/>
    <n v="1111"/>
    <n v="195"/>
    <n v="447"/>
    <n v="119"/>
    <n v="5.6709800000000001"/>
    <n v="8537"/>
    <n v="7874"/>
    <n v="50947"/>
    <n v="267"/>
    <n v="1"/>
    <n v="3"/>
    <x v="24"/>
    <s v="CD"/>
    <n v="8"/>
    <n v="95"/>
    <s v="SS"/>
    <n v="210"/>
    <x v="2"/>
    <s v="OFSS"/>
    <s v="WARM DRY UF"/>
    <n v="10"/>
    <x v="2"/>
    <x v="9"/>
    <s v="PSMEG mixed"/>
    <n v="3887"/>
    <n v="44"/>
    <s v="EA"/>
    <s v="No"/>
    <n v="553.57009600000004"/>
    <s v="H"/>
    <n v="553.57009600000004"/>
    <n v="10443.713123"/>
  </r>
  <r>
    <n v="1274"/>
    <s v="Polygon"/>
    <n v="6015"/>
    <s v="08d62db3-d2e7-401b-bf44-457a0075663c"/>
    <n v="8048000"/>
    <n v="4"/>
    <s v="USFS"/>
    <n v="42"/>
    <n v="6140680480000410"/>
    <x v="1273"/>
    <n v="26.987763999999999"/>
    <n v="129"/>
    <n v="46"/>
    <s v="GF"/>
    <s v="ES"/>
    <n v="10.587626"/>
    <n v="39"/>
    <n v="21"/>
    <s v="OH"/>
    <s v="GF"/>
    <n v="3.0563259999999999"/>
    <n v="9"/>
    <n v="18"/>
    <s v="PY"/>
    <s v="GF"/>
    <n v="3"/>
    <n v="65"/>
    <s v="6=OM"/>
    <n v="1111"/>
    <n v="195"/>
    <n v="448"/>
    <n v="119"/>
    <n v="5.6746949999999998"/>
    <n v="8543"/>
    <n v="7873"/>
    <n v="50940"/>
    <n v="267"/>
    <n v="1"/>
    <n v="3"/>
    <x v="0"/>
    <s v="CW"/>
    <n v="10"/>
    <n v="77"/>
    <s v="SS"/>
    <n v="213"/>
    <x v="0"/>
    <s v="OFSS"/>
    <s v="COOL MOIST UF"/>
    <n v="10"/>
    <x v="0"/>
    <x v="0"/>
    <s v="ABGR"/>
    <n v="3480"/>
    <n v="53"/>
    <s v="SE"/>
    <s v="No"/>
    <n v="729.11475299999995"/>
    <s v="H"/>
    <n v="729.11475299999995"/>
    <n v="15002.569993999999"/>
  </r>
  <r>
    <n v="1275"/>
    <s v="Polygon"/>
    <n v="6016"/>
    <s v="667101e0-2b49-4984-8725-c575b5fda9ab"/>
    <n v="8048000"/>
    <n v="4"/>
    <s v="USFS"/>
    <n v="42"/>
    <n v="6140680480000140"/>
    <x v="1274"/>
    <n v="6.506043"/>
    <n v="26"/>
    <n v="42"/>
    <s v="PP"/>
    <s v="DF"/>
    <n v="0"/>
    <n v="0"/>
    <n v="0"/>
    <s v="--"/>
    <s v="--"/>
    <n v="0"/>
    <n v="0"/>
    <n v="0"/>
    <s v="--"/>
    <s v="--"/>
    <n v="1"/>
    <n v="42"/>
    <s v="2=SE"/>
    <n v="653"/>
    <n v="37"/>
    <n v="107"/>
    <n v="33"/>
    <n v="3.2298300000000002"/>
    <n v="403"/>
    <n v="188"/>
    <n v="858"/>
    <n v="221"/>
    <n v="2"/>
    <n v="4"/>
    <x v="24"/>
    <s v="CD"/>
    <n v="10"/>
    <n v="26"/>
    <s v="TS"/>
    <n v="210"/>
    <x v="2"/>
    <s v="UR"/>
    <s v="WARM DRY UF"/>
    <n v="6"/>
    <x v="2"/>
    <x v="9"/>
    <s v="PSMEG mixed"/>
    <n v="3837"/>
    <n v="55"/>
    <s v="EA"/>
    <s v="No"/>
    <n v="2092.0856899999999"/>
    <s v=" "/>
    <n v="2091.9093120000002"/>
    <n v="72165.995859000002"/>
  </r>
  <r>
    <n v="1276"/>
    <s v="Polygon"/>
    <n v="6017"/>
    <s v="94fbf76f-5537-42ee-b3fe-e42796778144"/>
    <n v="8048000"/>
    <n v="4"/>
    <s v="USFS"/>
    <n v="42"/>
    <n v="6140680480000100"/>
    <x v="1275"/>
    <n v="26.971375999999999"/>
    <n v="129"/>
    <n v="46"/>
    <s v="GF"/>
    <s v="ES"/>
    <n v="10.580067"/>
    <n v="39"/>
    <n v="21"/>
    <s v="OH"/>
    <s v="GF"/>
    <n v="2.2908770000000001"/>
    <n v="9"/>
    <n v="18"/>
    <s v="PY"/>
    <s v="GF"/>
    <n v="3"/>
    <n v="65"/>
    <s v="6=OM"/>
    <n v="1111"/>
    <n v="195"/>
    <n v="447"/>
    <n v="119"/>
    <n v="5.6714029999999998"/>
    <n v="8538"/>
    <n v="7874"/>
    <n v="50946"/>
    <n v="267"/>
    <n v="1"/>
    <n v="3"/>
    <x v="0"/>
    <s v="CW"/>
    <n v="10"/>
    <n v="85"/>
    <s v="SS"/>
    <n v="213"/>
    <x v="0"/>
    <s v="OFSS"/>
    <s v="COOL MOIST UF"/>
    <n v="10"/>
    <x v="0"/>
    <x v="0"/>
    <s v="ABGR"/>
    <n v="3535"/>
    <n v="52"/>
    <s v="EA"/>
    <s v="No"/>
    <n v="817.66583800000001"/>
    <s v="H"/>
    <n v="817.46609599999999"/>
    <n v="24850.754593000001"/>
  </r>
  <r>
    <n v="1277"/>
    <s v="Polygon"/>
    <n v="6018"/>
    <s v="cf468376-fd34-4efa-b7fd-dc8da67bc436"/>
    <n v="8048000"/>
    <n v="4"/>
    <s v="USFS"/>
    <n v="42"/>
    <n v="6140680480000160"/>
    <x v="1276"/>
    <n v="21.358995"/>
    <n v="72"/>
    <n v="6"/>
    <s v="GF"/>
    <s v="DF"/>
    <n v="5.0216349999999998"/>
    <n v="12"/>
    <n v="60"/>
    <s v="DF"/>
    <s v="GF"/>
    <n v="0"/>
    <n v="0"/>
    <n v="0"/>
    <s v="--"/>
    <s v="--"/>
    <n v="2"/>
    <n v="63"/>
    <s v="3=UR"/>
    <n v="1115"/>
    <n v="59"/>
    <n v="171"/>
    <n v="29"/>
    <n v="3.1085729999999998"/>
    <n v="658"/>
    <n v="323"/>
    <n v="1517"/>
    <n v="201"/>
    <n v="3"/>
    <n v="3"/>
    <x v="0"/>
    <s v="CW"/>
    <n v="2"/>
    <n v="40"/>
    <s v="SS"/>
    <n v="213"/>
    <x v="0"/>
    <s v="OFSS"/>
    <s v="COOL MOIST UF"/>
    <n v="10"/>
    <x v="0"/>
    <x v="0"/>
    <s v="ABGR"/>
    <n v="3798"/>
    <n v="62"/>
    <s v="SE"/>
    <s v="No"/>
    <n v="825.68870800000002"/>
    <s v=" "/>
    <n v="825.47754999999995"/>
    <n v="21772.898556"/>
  </r>
  <r>
    <n v="1278"/>
    <s v="Polygon"/>
    <n v="6019"/>
    <s v="e0b3f271-f440-4446-b151-56dc23b5e94c"/>
    <n v="8048000"/>
    <n v="4"/>
    <s v="USFS"/>
    <n v="42"/>
    <n v="6140680480000250"/>
    <x v="1277"/>
    <n v="18.749867999999999"/>
    <n v="89"/>
    <n v="59"/>
    <s v="GF"/>
    <s v="DF"/>
    <n v="6.8321810000000003"/>
    <n v="45"/>
    <n v="73"/>
    <s v="DF"/>
    <s v="GF"/>
    <n v="0"/>
    <n v="0"/>
    <n v="0"/>
    <s v="--"/>
    <s v="--"/>
    <n v="2"/>
    <n v="89"/>
    <s v="3=UR"/>
    <n v="1062"/>
    <n v="280"/>
    <n v="593"/>
    <n v="93"/>
    <n v="6.9542979999999996"/>
    <n v="8517"/>
    <n v="6621"/>
    <n v="36471"/>
    <n v="201"/>
    <n v="1"/>
    <n v="1"/>
    <x v="0"/>
    <s v="CW"/>
    <n v="10"/>
    <n v="63"/>
    <s v="MS"/>
    <n v="213"/>
    <x v="0"/>
    <s v="OFMS"/>
    <s v="COOL MOIST UF"/>
    <n v="8"/>
    <x v="0"/>
    <x v="0"/>
    <s v="ABGR"/>
    <n v="3534"/>
    <n v="52"/>
    <s v="NW"/>
    <s v="No"/>
    <n v="2284.96459"/>
    <s v="M"/>
    <n v="2284.9280869999998"/>
    <n v="53716.918516999998"/>
  </r>
  <r>
    <n v="1279"/>
    <s v="Polygon"/>
    <n v="6020"/>
    <s v="aed9d12d-e2b9-42c3-9b99-647756a3a593"/>
    <n v="8048000"/>
    <n v="4"/>
    <s v="USFS"/>
    <n v="42"/>
    <n v="6140680480000160"/>
    <x v="1278"/>
    <n v="24.003893000000001"/>
    <n v="94"/>
    <n v="5"/>
    <s v="GF"/>
    <s v="WL"/>
    <n v="8.5670819999999992"/>
    <n v="31"/>
    <n v="5"/>
    <s v="GF"/>
    <s v="--"/>
    <n v="1.713322"/>
    <n v="13"/>
    <n v="15"/>
    <s v="WL"/>
    <s v="DF"/>
    <n v="2"/>
    <n v="23"/>
    <s v="3=UR"/>
    <n v="2564"/>
    <n v="27"/>
    <n v="109"/>
    <n v="29"/>
    <n v="1.394976"/>
    <n v="611"/>
    <n v="493"/>
    <n v="2793"/>
    <n v="321"/>
    <n v="3"/>
    <n v="3"/>
    <x v="0"/>
    <s v="CW"/>
    <n v="2"/>
    <n v="25"/>
    <s v="MS"/>
    <n v="213"/>
    <x v="0"/>
    <s v="UR"/>
    <s v="COOL MOIST UF"/>
    <n v="6"/>
    <x v="0"/>
    <x v="0"/>
    <s v="ABGR"/>
    <n v="3780"/>
    <n v="58"/>
    <s v="WE"/>
    <s v="No"/>
    <n v="2525.1305779999998"/>
    <s v=" "/>
    <n v="2525.1305779999998"/>
    <n v="81938.986783"/>
  </r>
  <r>
    <n v="1280"/>
    <s v="Polygon"/>
    <n v="6021"/>
    <s v="fe9fa59e-fff2-4555-b8e0-269b213c4b0e"/>
    <n v="8048000"/>
    <n v="4"/>
    <s v="USFS"/>
    <n v="42"/>
    <n v="6140680480000150"/>
    <x v="1279"/>
    <n v="25.511339"/>
    <n v="71"/>
    <n v="18"/>
    <s v="PP"/>
    <s v="--"/>
    <n v="8.6030010000000008"/>
    <n v="23"/>
    <n v="2"/>
    <s v="PP"/>
    <s v="--"/>
    <n v="1.8829629999999999"/>
    <n v="12"/>
    <n v="2"/>
    <s v="DF"/>
    <s v="--"/>
    <n v="1"/>
    <n v="21"/>
    <s v="5=OS"/>
    <n v="43"/>
    <n v="43"/>
    <n v="70"/>
    <n v="33"/>
    <n v="13.501685"/>
    <n v="918"/>
    <n v="808"/>
    <n v="4203"/>
    <n v="221"/>
    <n v="1"/>
    <n v="4"/>
    <x v="51"/>
    <s v="CW"/>
    <n v="2"/>
    <n v="25"/>
    <s v="SS"/>
    <n v="213"/>
    <x v="0"/>
    <s v="NF"/>
    <s v="WARM MOIST UF"/>
    <n v="9"/>
    <x v="0"/>
    <x v="0"/>
    <s v="ABGR"/>
    <n v="3846"/>
    <n v="58"/>
    <s v="SE"/>
    <s v="No"/>
    <n v="1456.552788"/>
    <s v=" "/>
    <n v="1456.552788"/>
    <n v="41627.545610000001"/>
  </r>
  <r>
    <n v="1281"/>
    <s v="Polygon"/>
    <n v="6022"/>
    <s v="18469eff-32aa-48ad-9c41-f0ba9fc3948a"/>
    <n v="8048000"/>
    <n v="4"/>
    <s v="USFS"/>
    <n v="42"/>
    <n v="6140680480000190"/>
    <x v="1280"/>
    <n v="23.401318"/>
    <n v="90"/>
    <n v="37"/>
    <s v="DF"/>
    <s v="PP"/>
    <n v="12.631866"/>
    <n v="55"/>
    <n v="7"/>
    <s v="DF"/>
    <s v="--"/>
    <n v="3.8068960000000001"/>
    <n v="12"/>
    <n v="7"/>
    <s v="PP"/>
    <s v="DF"/>
    <n v="3"/>
    <n v="45"/>
    <s v="4=YM"/>
    <n v="94"/>
    <n v="122"/>
    <n v="189"/>
    <n v="87"/>
    <n v="15.457787"/>
    <n v="3680"/>
    <n v="3254"/>
    <n v="18102"/>
    <n v="201"/>
    <n v="1"/>
    <n v="3"/>
    <x v="25"/>
    <s v="CD"/>
    <n v="2"/>
    <n v="65"/>
    <s v="SS"/>
    <n v="210"/>
    <x v="2"/>
    <s v="OFSS"/>
    <s v="WARM DRY UF"/>
    <n v="10"/>
    <x v="2"/>
    <x v="9"/>
    <s v="PSMEG mixed"/>
    <n v="3957"/>
    <n v="61"/>
    <s v="WE"/>
    <s v="No"/>
    <n v="1061.6667090000001"/>
    <s v="M"/>
    <n v="1061.6667090000001"/>
    <n v="22545.845626999999"/>
  </r>
  <r>
    <n v="1282"/>
    <s v="Polygon"/>
    <n v="6023"/>
    <s v="399f85ca-5ec5-4e34-b395-cb1a79921fca"/>
    <n v="8048000"/>
    <n v="4"/>
    <s v="USFS"/>
    <n v="42"/>
    <n v="6140680480000190"/>
    <x v="1281"/>
    <n v="24.703588"/>
    <n v="106"/>
    <n v="34"/>
    <s v="GF"/>
    <s v="DF"/>
    <n v="5.462453"/>
    <n v="28"/>
    <n v="16"/>
    <s v="DF"/>
    <s v="GF"/>
    <n v="0.86809800000000004"/>
    <n v="8"/>
    <n v="10"/>
    <s v="GF"/>
    <s v="DF"/>
    <n v="3"/>
    <n v="50"/>
    <s v="4=YM"/>
    <n v="13793"/>
    <n v="119"/>
    <n v="497"/>
    <n v="90"/>
    <n v="1.260324"/>
    <n v="4184"/>
    <n v="3726"/>
    <n v="22382"/>
    <n v="267"/>
    <n v="1"/>
    <n v="3"/>
    <x v="0"/>
    <s v="CW"/>
    <n v="2"/>
    <n v="55"/>
    <s v="MS"/>
    <n v="213"/>
    <x v="0"/>
    <s v="OFMS"/>
    <s v="COOL MOIST UF"/>
    <n v="8"/>
    <x v="0"/>
    <x v="0"/>
    <s v="ABGR"/>
    <n v="4019"/>
    <n v="62"/>
    <s v="WE"/>
    <s v="No"/>
    <n v="2508.8771900000002"/>
    <s v="M"/>
    <n v="2508.8771900000002"/>
    <n v="73256.015155999994"/>
  </r>
  <r>
    <n v="1283"/>
    <s v="Polygon"/>
    <n v="6024"/>
    <s v="0b5cecaa-93ff-4585-b8ef-9eac85004e38"/>
    <n v="8048000"/>
    <n v="4"/>
    <s v="USFS"/>
    <n v="42"/>
    <n v="6140680480000160"/>
    <x v="1282"/>
    <n v="17.593503999999999"/>
    <n v="91"/>
    <n v="18"/>
    <s v="DF"/>
    <s v="PP"/>
    <n v="4.5920319999999997"/>
    <n v="24"/>
    <n v="74"/>
    <s v="OH"/>
    <s v="DF"/>
    <n v="0"/>
    <n v="0"/>
    <n v="0"/>
    <s v="--"/>
    <s v="--"/>
    <n v="2"/>
    <n v="79"/>
    <s v="3=UR"/>
    <n v="777"/>
    <n v="87"/>
    <n v="218"/>
    <n v="62"/>
    <n v="4.5298299999999996"/>
    <n v="2038"/>
    <n v="1419"/>
    <n v="8234"/>
    <n v="201"/>
    <n v="1"/>
    <n v="3"/>
    <x v="0"/>
    <s v="CW"/>
    <n v="10"/>
    <n v="83"/>
    <s v="MS"/>
    <n v="213"/>
    <x v="0"/>
    <s v="OFMS"/>
    <s v="COOL MOIST UF"/>
    <n v="8"/>
    <x v="0"/>
    <x v="0"/>
    <s v="ABGR"/>
    <n v="3655"/>
    <n v="45"/>
    <s v="WE"/>
    <s v="No"/>
    <n v="2147.107681"/>
    <s v="H"/>
    <n v="2147.107681"/>
    <n v="57281.987101999999"/>
  </r>
  <r>
    <n v="1284"/>
    <s v="Polygon"/>
    <n v="6025"/>
    <s v="870beb61-d1db-4e22-aec4-cbd05af9f605"/>
    <n v="8048000"/>
    <n v="4"/>
    <s v="USFS"/>
    <n v="42"/>
    <n v="6140680480000280"/>
    <x v="1283"/>
    <n v="17.586106999999998"/>
    <n v="91"/>
    <n v="19"/>
    <s v="DF"/>
    <s v="PP"/>
    <n v="4.5983020000000003"/>
    <n v="24"/>
    <n v="74"/>
    <s v="OH"/>
    <s v="DF"/>
    <n v="0"/>
    <n v="0"/>
    <n v="0"/>
    <s v="--"/>
    <s v="--"/>
    <n v="2"/>
    <n v="79"/>
    <s v="3=UR"/>
    <n v="777"/>
    <n v="87"/>
    <n v="218"/>
    <n v="62"/>
    <n v="4.5335570000000001"/>
    <n v="2040"/>
    <n v="1417"/>
    <n v="8220"/>
    <n v="201"/>
    <n v="1"/>
    <n v="3"/>
    <x v="0"/>
    <s v="CW"/>
    <n v="2"/>
    <n v="82"/>
    <s v="MS"/>
    <n v="213"/>
    <x v="0"/>
    <s v="OFMS"/>
    <s v="COOL MOIST UF"/>
    <n v="8"/>
    <x v="0"/>
    <x v="0"/>
    <s v="ABGR"/>
    <n v="3483"/>
    <n v="45"/>
    <s v="WE"/>
    <s v="No"/>
    <n v="1953.554727"/>
    <s v="H"/>
    <n v="1953.554727"/>
    <n v="39084.558511000003"/>
  </r>
  <r>
    <n v="1285"/>
    <s v="Polygon"/>
    <n v="6026"/>
    <s v="ae4c7f9a-bcee-4128-8d38-387cbc4ac62d"/>
    <n v="8048000"/>
    <n v="4"/>
    <s v="USFS"/>
    <n v="42"/>
    <n v="6140680480000100"/>
    <x v="1284"/>
    <n v="17.408508000000001"/>
    <n v="91"/>
    <n v="19"/>
    <s v="DF"/>
    <s v="PP"/>
    <n v="4.2375749999999996"/>
    <n v="24"/>
    <n v="72"/>
    <s v="OH"/>
    <s v="DF"/>
    <n v="0"/>
    <n v="0"/>
    <n v="0"/>
    <s v="--"/>
    <s v="--"/>
    <n v="2"/>
    <n v="77"/>
    <s v="3=UR"/>
    <n v="777"/>
    <n v="81"/>
    <n v="207"/>
    <n v="62"/>
    <n v="4.3785059999999998"/>
    <n v="1944"/>
    <n v="1398"/>
    <n v="8134"/>
    <n v="201"/>
    <n v="1"/>
    <n v="3"/>
    <x v="0"/>
    <s v="CW"/>
    <n v="10"/>
    <n v="86"/>
    <s v="MS"/>
    <n v="213"/>
    <x v="0"/>
    <s v="OFMS"/>
    <s v="COOL MOIST UF"/>
    <n v="8"/>
    <x v="0"/>
    <x v="0"/>
    <s v="ABGR"/>
    <n v="3365"/>
    <n v="57"/>
    <s v="EA"/>
    <s v="No"/>
    <n v="3697.4699810000002"/>
    <s v="H"/>
    <n v="3697.4699810000002"/>
    <n v="130579.263724"/>
  </r>
  <r>
    <n v="1286"/>
    <s v="Polygon"/>
    <n v="6027"/>
    <s v="a645e458-25cc-4a25-b213-993fb00c99f6"/>
    <n v="8048000"/>
    <n v="4"/>
    <s v="USFS"/>
    <n v="42"/>
    <n v="6140680480000250"/>
    <x v="1285"/>
    <n v="17.422961999999998"/>
    <n v="91"/>
    <n v="18"/>
    <s v="DF"/>
    <s v="PP"/>
    <n v="4.2316339999999997"/>
    <n v="24"/>
    <n v="71"/>
    <s v="OH"/>
    <s v="DF"/>
    <n v="0"/>
    <n v="0"/>
    <n v="0"/>
    <s v="--"/>
    <s v="--"/>
    <n v="2"/>
    <n v="77"/>
    <s v="3=UR"/>
    <n v="777"/>
    <n v="81"/>
    <n v="206"/>
    <n v="62"/>
    <n v="4.3746280000000004"/>
    <n v="1941"/>
    <n v="1399"/>
    <n v="8143"/>
    <n v="201"/>
    <n v="1"/>
    <n v="3"/>
    <x v="0"/>
    <s v="CW"/>
    <n v="10"/>
    <n v="70"/>
    <s v="MS"/>
    <n v="213"/>
    <x v="0"/>
    <s v="OFMS"/>
    <s v="COOL MOIST UF"/>
    <n v="8"/>
    <x v="0"/>
    <x v="0"/>
    <s v="ABGR"/>
    <n v="3642"/>
    <n v="56"/>
    <s v="EA"/>
    <s v="No"/>
    <n v="987.77113299999996"/>
    <s v="H"/>
    <n v="987.77113299999996"/>
    <n v="36347.789855000003"/>
  </r>
  <r>
    <n v="1287"/>
    <s v="Polygon"/>
    <n v="6028"/>
    <s v="e5316282-937c-4649-978c-01d3951ec3db"/>
    <n v="8048000"/>
    <n v="4"/>
    <s v="USFS"/>
    <n v="42"/>
    <n v="6140680480000260"/>
    <x v="1286"/>
    <n v="17.560002999999998"/>
    <n v="91"/>
    <n v="18"/>
    <s v="DF"/>
    <s v="PP"/>
    <n v="4.6489229999999999"/>
    <n v="24"/>
    <n v="74"/>
    <s v="OH"/>
    <s v="DF"/>
    <n v="0"/>
    <n v="0"/>
    <n v="0"/>
    <s v="--"/>
    <s v="--"/>
    <n v="2"/>
    <n v="79"/>
    <s v="3=UR"/>
    <n v="777"/>
    <n v="88"/>
    <n v="219"/>
    <n v="62"/>
    <n v="4.5433180000000002"/>
    <n v="2047"/>
    <n v="1414"/>
    <n v="8220"/>
    <n v="201"/>
    <n v="1"/>
    <n v="3"/>
    <x v="0"/>
    <s v="CW"/>
    <n v="2"/>
    <n v="55"/>
    <s v="SS"/>
    <n v="213"/>
    <x v="0"/>
    <s v="OFSS"/>
    <s v="COOL MOIST UF"/>
    <n v="9"/>
    <x v="0"/>
    <x v="0"/>
    <s v="ABGR"/>
    <n v="3684"/>
    <n v="63"/>
    <s v="WE"/>
    <s v="No"/>
    <n v="1305.050414"/>
    <s v="M"/>
    <n v="1305.050414"/>
    <n v="40392.381179999997"/>
  </r>
  <r>
    <n v="1288"/>
    <s v="Polygon"/>
    <n v="6029"/>
    <s v="5e162491-581d-496d-a7a8-828ebfc0002f"/>
    <n v="8048000"/>
    <n v="4"/>
    <s v="USFS"/>
    <n v="42"/>
    <n v="6140680480000100"/>
    <x v="1287"/>
    <n v="17.502808000000002"/>
    <n v="91"/>
    <n v="18"/>
    <s v="DF"/>
    <s v="PP"/>
    <n v="4.2851369999999998"/>
    <n v="24"/>
    <n v="72"/>
    <s v="OH"/>
    <s v="DF"/>
    <n v="0"/>
    <n v="0"/>
    <n v="0"/>
    <s v="--"/>
    <s v="--"/>
    <n v="2"/>
    <n v="77"/>
    <s v="3=UR"/>
    <n v="777"/>
    <n v="82"/>
    <n v="209"/>
    <n v="62"/>
    <n v="4.4081799999999998"/>
    <n v="1961"/>
    <n v="1412"/>
    <n v="8209"/>
    <n v="201"/>
    <n v="1"/>
    <n v="3"/>
    <x v="0"/>
    <s v="CW"/>
    <n v="10"/>
    <n v="80"/>
    <s v="MS"/>
    <n v="213"/>
    <x v="0"/>
    <s v="OFMS"/>
    <s v="COOL MOIST UF"/>
    <n v="8"/>
    <x v="0"/>
    <x v="0"/>
    <s v="ABGR"/>
    <n v="3554"/>
    <n v="57"/>
    <s v="SE"/>
    <s v="No"/>
    <n v="3599.7383369999998"/>
    <s v="H"/>
    <n v="3599.7383369999998"/>
    <n v="89077.799685000005"/>
  </r>
  <r>
    <n v="1289"/>
    <s v="Polygon"/>
    <n v="6030"/>
    <s v="aec076d9-847e-4557-8363-81a01d6f6058"/>
    <n v="8048000"/>
    <n v="4"/>
    <s v="USFS"/>
    <n v="42"/>
    <n v="6140680480000270"/>
    <x v="1288"/>
    <n v="14.799227999999999"/>
    <n v="71"/>
    <n v="70"/>
    <s v="GF"/>
    <s v="WL"/>
    <n v="0.106409"/>
    <n v="4"/>
    <n v="0"/>
    <s v="GF"/>
    <s v="PY"/>
    <n v="0"/>
    <n v="0"/>
    <n v="0"/>
    <s v="--"/>
    <s v="--"/>
    <n v="1"/>
    <n v="70"/>
    <s v="2=SE"/>
    <n v="612"/>
    <n v="188"/>
    <n v="386"/>
    <n v="85"/>
    <n v="7.5087739999999998"/>
    <n v="5635"/>
    <n v="4895"/>
    <n v="26298"/>
    <n v="267"/>
    <n v="1"/>
    <n v="2"/>
    <x v="51"/>
    <s v="CW"/>
    <n v="2"/>
    <n v="50"/>
    <s v="SS"/>
    <n v="213"/>
    <x v="0"/>
    <s v="OFSS"/>
    <s v="COOL MOIST UF"/>
    <n v="9"/>
    <x v="0"/>
    <x v="0"/>
    <s v="ABGR"/>
    <n v="3636"/>
    <n v="68"/>
    <s v="WE"/>
    <s v="No"/>
    <n v="982.23116600000003"/>
    <s v="M"/>
    <n v="982.23116600000003"/>
    <n v="37312.811717999997"/>
  </r>
  <r>
    <n v="1290"/>
    <s v="Polygon"/>
    <n v="6031"/>
    <s v="0c595554-2681-493a-b140-e7fabb3fbb44"/>
    <n v="8048000"/>
    <n v="4"/>
    <s v="USFS"/>
    <n v="42"/>
    <n v="6140680480000200"/>
    <x v="1289"/>
    <n v="12.402412999999999"/>
    <n v="56"/>
    <n v="84"/>
    <s v="GF"/>
    <s v="LP"/>
    <n v="0.29025099999999998"/>
    <n v="4"/>
    <n v="2"/>
    <s v="ES"/>
    <s v="GF"/>
    <n v="0"/>
    <n v="0"/>
    <n v="0"/>
    <s v="--"/>
    <s v="--"/>
    <n v="1"/>
    <n v="84"/>
    <s v="2=SE"/>
    <n v="1925"/>
    <n v="210"/>
    <n v="530"/>
    <n v="67"/>
    <n v="4.4768980000000003"/>
    <n v="4243"/>
    <n v="3241"/>
    <n v="15246"/>
    <n v="267"/>
    <n v="1"/>
    <n v="2"/>
    <x v="22"/>
    <s v="CE"/>
    <n v="10"/>
    <n v="87"/>
    <s v="MS"/>
    <n v="206"/>
    <x v="1"/>
    <s v="OFMS"/>
    <s v="COOL MOIST UF"/>
    <n v="8"/>
    <x v="0"/>
    <x v="1"/>
    <s v="PIEN"/>
    <n v="3058"/>
    <n v="39"/>
    <s v="SE"/>
    <s v="No"/>
    <n v="17183.325169"/>
    <s v="H"/>
    <n v="17183.506232"/>
    <n v="783334.17589800002"/>
  </r>
  <r>
    <n v="1291"/>
    <s v="Polygon"/>
    <n v="6032"/>
    <s v="7ef75eb2-1f3a-4f57-b782-eef24fb8b4ed"/>
    <n v="8048000"/>
    <n v="4"/>
    <s v="USFS"/>
    <n v="42"/>
    <n v="6140680480000290"/>
    <x v="1290"/>
    <n v="21.759293"/>
    <n v="100"/>
    <n v="2"/>
    <s v="PP"/>
    <s v="--"/>
    <n v="13.181730999999999"/>
    <n v="50"/>
    <n v="22"/>
    <s v="PP"/>
    <s v="--"/>
    <n v="2.461989"/>
    <n v="14"/>
    <n v="43"/>
    <s v="PP"/>
    <s v="DF"/>
    <n v="2"/>
    <n v="57"/>
    <s v="3=UR"/>
    <n v="830"/>
    <n v="78"/>
    <n v="202"/>
    <n v="54"/>
    <n v="4.145365"/>
    <n v="1135"/>
    <n v="788"/>
    <n v="3786"/>
    <n v="221"/>
    <n v="1"/>
    <n v="4"/>
    <x v="51"/>
    <s v="CW"/>
    <n v="2"/>
    <n v="40"/>
    <s v="MS"/>
    <n v="213"/>
    <x v="0"/>
    <s v="OFMS"/>
    <s v="COOL MOIST UF"/>
    <n v="6"/>
    <x v="0"/>
    <x v="0"/>
    <s v="ABGR mixed"/>
    <n v="3192"/>
    <n v="46"/>
    <s v="SW"/>
    <s v="No"/>
    <n v="513.19442800000002"/>
    <s v=" "/>
    <n v="513.19442800000002"/>
    <n v="10464.499659999999"/>
  </r>
  <r>
    <n v="1292"/>
    <s v="Polygon"/>
    <n v="6033"/>
    <s v="1949f7b4-edf9-447c-b3ea-f9f06d0c4e90"/>
    <n v="8048000"/>
    <n v="4"/>
    <s v="USFS"/>
    <n v="42"/>
    <n v="6140680480000290"/>
    <x v="1291"/>
    <n v="31.622152"/>
    <n v="126"/>
    <n v="24"/>
    <s v="PP"/>
    <s v="--"/>
    <n v="8.1426619999999996"/>
    <n v="41"/>
    <n v="29"/>
    <s v="PP"/>
    <s v="DF"/>
    <n v="4.6471470000000004"/>
    <n v="16"/>
    <n v="22"/>
    <s v="PP"/>
    <s v="--"/>
    <n v="3"/>
    <n v="58"/>
    <s v="6=OM"/>
    <n v="430"/>
    <n v="124"/>
    <n v="258"/>
    <n v="80"/>
    <n v="7.2707009999999999"/>
    <n v="3639"/>
    <n v="3153"/>
    <n v="19637"/>
    <n v="221"/>
    <n v="1"/>
    <n v="3"/>
    <x v="43"/>
    <s v="CW"/>
    <n v="4"/>
    <n v="55"/>
    <s v="MS"/>
    <n v="213"/>
    <x v="0"/>
    <s v="UR"/>
    <s v="COOL VERY MOIST UF"/>
    <n v="6"/>
    <x v="0"/>
    <x v="0"/>
    <s v="ABGR"/>
    <n v="3040"/>
    <n v="55"/>
    <s v="WE"/>
    <s v="No"/>
    <n v="1017.68789"/>
    <s v="M"/>
    <n v="1017.68789"/>
    <n v="30832.681123999999"/>
  </r>
  <r>
    <n v="1293"/>
    <s v="Polygon"/>
    <n v="6034"/>
    <s v="df84dda6-f7df-41f2-abe8-031d61b1ba38"/>
    <n v="8048000"/>
    <n v="4"/>
    <s v="USFS"/>
    <n v="42"/>
    <n v="6140680480000270"/>
    <x v="1292"/>
    <n v="31.528960999999999"/>
    <n v="126"/>
    <n v="24"/>
    <s v="PP"/>
    <s v="--"/>
    <n v="8.1105099999999997"/>
    <n v="41"/>
    <n v="29"/>
    <s v="PP"/>
    <s v="DF"/>
    <n v="4.5507580000000001"/>
    <n v="16"/>
    <n v="22"/>
    <s v="PP"/>
    <s v="--"/>
    <n v="3"/>
    <n v="58"/>
    <s v="6=OM"/>
    <n v="436"/>
    <n v="123"/>
    <n v="257"/>
    <n v="80"/>
    <n v="7.1983649999999999"/>
    <n v="3627"/>
    <n v="3140"/>
    <n v="19547"/>
    <n v="221"/>
    <n v="1"/>
    <n v="3"/>
    <x v="26"/>
    <s v="CD"/>
    <n v="2"/>
    <n v="66"/>
    <s v="MS"/>
    <n v="210"/>
    <x v="2"/>
    <s v="OFMS"/>
    <s v="WARM DRY UF"/>
    <n v="8"/>
    <x v="2"/>
    <x v="9"/>
    <s v="PSMEG mixed"/>
    <n v="3171"/>
    <n v="46"/>
    <s v="SE"/>
    <s v="No"/>
    <n v="821.77002500000003"/>
    <s v="M"/>
    <n v="821.77002500000003"/>
    <n v="27238.857392999998"/>
  </r>
  <r>
    <n v="1294"/>
    <s v="Polygon"/>
    <n v="6035"/>
    <s v="dcd03efc-4c47-4da6-819f-56cd25197a2f"/>
    <n v="8048000"/>
    <n v="4"/>
    <s v="USFS"/>
    <n v="42"/>
    <n v="6140680480000070"/>
    <x v="1293"/>
    <n v="22.194979"/>
    <n v="74"/>
    <n v="29"/>
    <s v="DF"/>
    <s v="LP"/>
    <n v="0.103713"/>
    <n v="4"/>
    <n v="0"/>
    <s v="DF"/>
    <s v="--"/>
    <n v="0"/>
    <n v="0"/>
    <n v="0"/>
    <s v="--"/>
    <s v="--"/>
    <n v="1"/>
    <n v="29"/>
    <s v="1=SI"/>
    <n v="65"/>
    <n v="57"/>
    <n v="95"/>
    <n v="52"/>
    <n v="12.700951"/>
    <n v="1285"/>
    <n v="1074"/>
    <n v="4957"/>
    <n v="201"/>
    <n v="1"/>
    <n v="4"/>
    <x v="32"/>
    <s v="CP"/>
    <n v="2"/>
    <n v="15"/>
    <s v="SS"/>
    <n v="237"/>
    <x v="2"/>
    <s v="SE"/>
    <s v="WARM DRY UF"/>
    <n v="77"/>
    <x v="2"/>
    <x v="9"/>
    <s v="PIPO"/>
    <n v="3329"/>
    <n v="52"/>
    <s v="SO"/>
    <s v="No"/>
    <n v="2733.9282069999999"/>
    <s v=" "/>
    <n v="2733.9282069999999"/>
    <n v="53153.007042999998"/>
  </r>
  <r>
    <n v="1295"/>
    <s v="Polygon"/>
    <n v="6036"/>
    <s v="21930661-c525-4660-b5ab-e72eaab887cd"/>
    <n v="8048000"/>
    <n v="4"/>
    <s v="USFS"/>
    <n v="42"/>
    <n v="6140680480000360"/>
    <x v="1294"/>
    <n v="19.318311999999999"/>
    <n v="84"/>
    <n v="85"/>
    <s v="GF"/>
    <s v="ES"/>
    <n v="4.5489139999999999"/>
    <n v="29"/>
    <n v="26"/>
    <s v="GF"/>
    <s v="ES"/>
    <n v="0"/>
    <n v="0"/>
    <n v="0"/>
    <s v="--"/>
    <s v="--"/>
    <n v="2"/>
    <n v="89"/>
    <s v="3=UR"/>
    <n v="853"/>
    <n v="312"/>
    <n v="619"/>
    <n v="93"/>
    <n v="8.18431"/>
    <n v="9329"/>
    <n v="8045"/>
    <n v="42422"/>
    <n v="267"/>
    <n v="1"/>
    <n v="1"/>
    <x v="43"/>
    <s v="CW"/>
    <n v="10"/>
    <n v="84"/>
    <s v="MS"/>
    <n v="213"/>
    <x v="0"/>
    <s v="OFMS"/>
    <s v="COOL VERY MOIST UF"/>
    <n v="8"/>
    <x v="0"/>
    <x v="0"/>
    <s v="ABGR"/>
    <n v="3376"/>
    <n v="50"/>
    <s v="EA"/>
    <s v="No"/>
    <n v="3870.6094889999999"/>
    <s v="H"/>
    <n v="3870.6094889999999"/>
    <n v="120704.704191"/>
  </r>
  <r>
    <n v="1296"/>
    <s v="Polygon"/>
    <n v="6037"/>
    <s v="a2bf5d37-5789-4924-8a69-6c1bd1c219c2"/>
    <n v="8048000"/>
    <n v="4"/>
    <s v="USFS"/>
    <n v="42"/>
    <n v="6140680480000210"/>
    <x v="1295"/>
    <n v="17.547294999999998"/>
    <n v="96"/>
    <n v="52"/>
    <s v="WL"/>
    <s v="DF"/>
    <n v="7.65306"/>
    <n v="43"/>
    <n v="28"/>
    <s v="DF"/>
    <s v="--"/>
    <n v="0.10127"/>
    <n v="1"/>
    <n v="0"/>
    <s v="WL"/>
    <s v="--"/>
    <n v="2"/>
    <n v="65"/>
    <s v="3=UR"/>
    <n v="195"/>
    <n v="157"/>
    <n v="267"/>
    <n v="119"/>
    <n v="12.142605"/>
    <n v="5763"/>
    <n v="5034"/>
    <n v="27478"/>
    <n v="201"/>
    <n v="1"/>
    <n v="2"/>
    <x v="27"/>
    <s v="CD"/>
    <n v="10"/>
    <n v="88"/>
    <s v="MS"/>
    <n v="210"/>
    <x v="0"/>
    <s v="OFMS"/>
    <s v="WARM MOIST UF"/>
    <n v="8"/>
    <x v="0"/>
    <x v="0"/>
    <s v="PSMEG mixed"/>
    <n v="3464"/>
    <n v="51"/>
    <s v="NW"/>
    <s v="No"/>
    <n v="8881.5878250000005"/>
    <s v="H"/>
    <n v="8881.5878250000005"/>
    <n v="410589.89597100002"/>
  </r>
  <r>
    <n v="1297"/>
    <s v="Polygon"/>
    <n v="6038"/>
    <s v="05430238-c17f-4192-8881-e7279a626331"/>
    <n v="8048000"/>
    <n v="4"/>
    <s v="USFS"/>
    <n v="42"/>
    <n v="6140680480000370"/>
    <x v="1296"/>
    <n v="19.149059000000001"/>
    <n v="84"/>
    <n v="85"/>
    <s v="GF"/>
    <s v="ES"/>
    <n v="4.496181"/>
    <n v="29"/>
    <n v="26"/>
    <s v="GF"/>
    <s v="ES"/>
    <n v="0"/>
    <n v="0"/>
    <n v="0"/>
    <s v="--"/>
    <s v="--"/>
    <n v="2"/>
    <n v="89"/>
    <s v="3=UR"/>
    <n v="865"/>
    <n v="310"/>
    <n v="618"/>
    <n v="93"/>
    <n v="8.1103129999999997"/>
    <n v="9304"/>
    <n v="8026"/>
    <n v="42278"/>
    <n v="267"/>
    <n v="1"/>
    <n v="1"/>
    <x v="43"/>
    <s v="CW"/>
    <n v="10"/>
    <n v="84"/>
    <s v="MS"/>
    <n v="213"/>
    <x v="0"/>
    <s v="OFMS"/>
    <s v="COOL VERY MOIST UF"/>
    <n v="8"/>
    <x v="0"/>
    <x v="0"/>
    <s v="ABGR"/>
    <n v="3557"/>
    <n v="48"/>
    <s v="NE"/>
    <s v="No"/>
    <n v="11951.809606999999"/>
    <s v="H"/>
    <n v="11951.809606000001"/>
    <n v="611711.37686600001"/>
  </r>
  <r>
    <n v="1298"/>
    <s v="Polygon"/>
    <n v="6039"/>
    <s v="dea8de8d-14db-4955-a8b9-1c5795467bbe"/>
    <n v="8048000"/>
    <n v="4"/>
    <s v="USFS"/>
    <n v="42"/>
    <n v="6140680480000130"/>
    <x v="1297"/>
    <n v="26.043886000000001"/>
    <n v="98"/>
    <n v="36"/>
    <s v="DF"/>
    <s v="GF"/>
    <n v="4.4024609999999997"/>
    <n v="23"/>
    <n v="11"/>
    <s v="DF"/>
    <s v="--"/>
    <n v="0"/>
    <n v="0"/>
    <n v="0"/>
    <s v="--"/>
    <s v="--"/>
    <n v="2"/>
    <n v="43"/>
    <s v="6=OM"/>
    <n v="979"/>
    <n v="102"/>
    <n v="260"/>
    <n v="78"/>
    <n v="4.3750540000000004"/>
    <n v="2996"/>
    <n v="2616"/>
    <n v="14478"/>
    <n v="201"/>
    <n v="1"/>
    <n v="4"/>
    <x v="43"/>
    <s v="CD"/>
    <n v="10"/>
    <n v="84"/>
    <s v="MS"/>
    <n v="210"/>
    <x v="0"/>
    <s v="OFMS"/>
    <s v="COOL VERY MOIST UF"/>
    <n v="8"/>
    <x v="0"/>
    <x v="0"/>
    <s v="PSMEG mixed"/>
    <n v="4565"/>
    <n v="31"/>
    <s v="EA"/>
    <s v="No"/>
    <n v="1580.564539"/>
    <s v="H"/>
    <n v="1580.435275"/>
    <n v="41556.744420000003"/>
  </r>
  <r>
    <n v="1299"/>
    <s v="Polygon"/>
    <n v="6071"/>
    <s v="1582ade3-3313-483b-a2e1-31369f86f3a4"/>
    <n v="8038000"/>
    <n v="4"/>
    <s v="USFS"/>
    <n v="42"/>
    <n v="6140680380000010"/>
    <x v="1298"/>
    <n v="9.4581710000000001"/>
    <n v="58"/>
    <n v="34"/>
    <s v="WL"/>
    <s v="LP"/>
    <n v="1.0194989999999999"/>
    <n v="7"/>
    <n v="7"/>
    <s v="GF"/>
    <s v="WL"/>
    <n v="0"/>
    <n v="0"/>
    <n v="0"/>
    <s v="--"/>
    <s v="--"/>
    <n v="2"/>
    <n v="39"/>
    <s v="3=UR"/>
    <n v="822"/>
    <n v="53"/>
    <n v="147"/>
    <n v="63"/>
    <n v="3.4261360000000001"/>
    <n v="1104"/>
    <n v="887"/>
    <n v="4520"/>
    <n v="321"/>
    <n v="1"/>
    <n v="4"/>
    <x v="3"/>
    <s v="CA"/>
    <n v="141"/>
    <n v="70"/>
    <s v="SS"/>
    <n v="206"/>
    <x v="1"/>
    <s v="OFSS"/>
    <s v="COOL MOIST UF"/>
    <n v="9"/>
    <x v="0"/>
    <x v="1"/>
    <s v="ABLA mixed"/>
    <n v="5151"/>
    <n v="55"/>
    <s v="NO"/>
    <s v="No"/>
    <n v="614.16385100000002"/>
    <s v="H"/>
    <n v="614.16385100000002"/>
    <n v="13512.08973"/>
  </r>
  <r>
    <n v="1300"/>
    <s v="Polygon"/>
    <n v="6072"/>
    <s v="9528d6ac-2251-4501-a3e2-1c85199b7a32"/>
    <n v="8038000"/>
    <n v="4"/>
    <s v="USFS"/>
    <n v="42"/>
    <n v="6140680380000070"/>
    <x v="1299"/>
    <n v="1.497158"/>
    <n v="11"/>
    <n v="64"/>
    <s v="LP"/>
    <s v="WL"/>
    <n v="0"/>
    <n v="0"/>
    <n v="0"/>
    <s v="--"/>
    <s v="--"/>
    <n v="0"/>
    <n v="0"/>
    <n v="0"/>
    <s v="--"/>
    <s v="--"/>
    <n v="1"/>
    <n v="64"/>
    <s v="1=SI"/>
    <n v="4053"/>
    <n v="28"/>
    <n v="120"/>
    <n v="12"/>
    <n v="1.11764"/>
    <n v="176"/>
    <n v="0"/>
    <n v="0"/>
    <n v="281"/>
    <n v="3"/>
    <n v="1"/>
    <x v="45"/>
    <s v="CP"/>
    <n v="102"/>
    <n v="20"/>
    <s v="SS"/>
    <n v="237"/>
    <x v="2"/>
    <s v="NF"/>
    <s v="HOT DRY UF"/>
    <n v="88"/>
    <x v="2"/>
    <x v="2"/>
    <s v="PIPO"/>
    <n v="4385"/>
    <n v="55"/>
    <s v="SE"/>
    <s v="No"/>
    <n v="512.11910599999999"/>
    <s v=" "/>
    <n v="512.11910899999998"/>
    <n v="8808.7076770000003"/>
  </r>
  <r>
    <n v="1301"/>
    <s v="Polygon"/>
    <n v="6073"/>
    <s v="f29f89a4-6596-4071-bd0c-08180f9987f5"/>
    <n v="8034000"/>
    <n v="4"/>
    <s v="USFS"/>
    <n v="42"/>
    <n v="6140680340000000"/>
    <x v="1300"/>
    <n v="23.189036999999999"/>
    <n v="97"/>
    <n v="26"/>
    <s v="DF"/>
    <s v="OH"/>
    <n v="0.69514699999999996"/>
    <n v="6"/>
    <n v="3"/>
    <s v="GF"/>
    <s v="PY"/>
    <n v="0"/>
    <n v="0"/>
    <n v="0"/>
    <s v="--"/>
    <s v="--"/>
    <n v="1"/>
    <n v="28"/>
    <s v="1=SI"/>
    <n v="175"/>
    <n v="56"/>
    <n v="114"/>
    <n v="67"/>
    <n v="7.6364739999999998"/>
    <n v="2009"/>
    <n v="1836"/>
    <n v="10600"/>
    <n v="201"/>
    <n v="1"/>
    <n v="4"/>
    <x v="32"/>
    <s v="CD"/>
    <n v="102"/>
    <n v="12"/>
    <s v="SS"/>
    <n v="210"/>
    <x v="2"/>
    <s v="SE"/>
    <s v="WARM DRY UF"/>
    <n v="88"/>
    <x v="2"/>
    <x v="9"/>
    <s v="PSMEG"/>
    <n v="4369"/>
    <n v="50"/>
    <s v="SW"/>
    <s v="No"/>
    <n v="1207.9020949999999"/>
    <s v=" "/>
    <n v="1207.9020949999999"/>
    <n v="31997.593773000001"/>
  </r>
  <r>
    <n v="1302"/>
    <s v="Polygon"/>
    <n v="6074"/>
    <s v="4b06e0b0-37a2-4383-805e-a64cc5902d14"/>
    <n v="8038000"/>
    <n v="4"/>
    <s v="USFS"/>
    <n v="42"/>
    <n v="6140680380000170"/>
    <x v="1301"/>
    <n v="25.583425999999999"/>
    <n v="87"/>
    <n v="1"/>
    <s v="LP"/>
    <s v="--"/>
    <n v="3.0262349999999998"/>
    <n v="20"/>
    <n v="7"/>
    <s v="WL"/>
    <s v="DF"/>
    <n v="0"/>
    <n v="0"/>
    <n v="0"/>
    <s v="--"/>
    <s v="--"/>
    <n v="1"/>
    <n v="9"/>
    <s v="1=SI"/>
    <n v="372"/>
    <n v="7"/>
    <n v="24"/>
    <n v="22"/>
    <n v="1.813631"/>
    <n v="120"/>
    <n v="81"/>
    <n v="462"/>
    <n v="999"/>
    <n v="5"/>
    <n v="5"/>
    <x v="20"/>
    <s v="CA"/>
    <n v="141"/>
    <n v="10"/>
    <s v="SS"/>
    <n v="206"/>
    <x v="0"/>
    <s v="SE"/>
    <s v="COLD DRY UF"/>
    <n v="77"/>
    <x v="1"/>
    <x v="8"/>
    <s v="ABLA mixed"/>
    <n v="5708"/>
    <n v="48"/>
    <s v="NE"/>
    <s v="No"/>
    <n v="564.76380300000005"/>
    <s v=" "/>
    <n v="564.76380300000005"/>
    <n v="4135.6037699999997"/>
  </r>
  <r>
    <n v="1303"/>
    <s v="Polygon"/>
    <n v="6075"/>
    <s v="d67f07d8-f985-44ad-bbf1-348b88af07d1"/>
    <n v="8038000"/>
    <n v="4"/>
    <s v="USFS"/>
    <n v="42"/>
    <n v="6140680380000180"/>
    <x v="1302"/>
    <n v="11.613702999999999"/>
    <n v="58"/>
    <n v="42"/>
    <s v="LP"/>
    <s v="WL"/>
    <n v="1.9401820000000001"/>
    <n v="11"/>
    <n v="33"/>
    <s v="GF"/>
    <s v="DF"/>
    <n v="0"/>
    <n v="0"/>
    <n v="0"/>
    <s v="--"/>
    <s v="--"/>
    <n v="2"/>
    <n v="61"/>
    <s v="3=UR"/>
    <n v="2748"/>
    <n v="101"/>
    <n v="315"/>
    <n v="66"/>
    <n v="2.5938680000000001"/>
    <n v="2223"/>
    <n v="1843"/>
    <n v="8874"/>
    <n v="281"/>
    <n v="1"/>
    <n v="3"/>
    <x v="20"/>
    <s v="CA"/>
    <n v="101"/>
    <n v="15"/>
    <s v="SS"/>
    <n v="206"/>
    <x v="0"/>
    <s v="SE"/>
    <s v="COLD DRY UF"/>
    <n v="77"/>
    <x v="1"/>
    <x v="8"/>
    <s v="ABLA mixed"/>
    <n v="5564"/>
    <n v="52"/>
    <s v="SW"/>
    <s v="No"/>
    <n v="769.04941199999996"/>
    <s v=" "/>
    <n v="769.04941199999996"/>
    <n v="18709.130323000001"/>
  </r>
  <r>
    <n v="1304"/>
    <s v="Polygon"/>
    <n v="6076"/>
    <s v="f95c5fd1-aefe-4972-90ae-5538df2698cb"/>
    <n v="8038000"/>
    <n v="4"/>
    <s v="USFS"/>
    <n v="42"/>
    <n v="6140680380000070"/>
    <x v="1303"/>
    <n v="21.362110000000001"/>
    <n v="72"/>
    <n v="6"/>
    <s v="GF"/>
    <s v="DF"/>
    <n v="4.983562"/>
    <n v="12"/>
    <n v="58"/>
    <s v="DF"/>
    <s v="GF"/>
    <n v="0"/>
    <n v="0"/>
    <n v="0"/>
    <s v="--"/>
    <s v="--"/>
    <n v="2"/>
    <n v="60"/>
    <s v="3=UR"/>
    <n v="1116"/>
    <n v="58"/>
    <n v="170"/>
    <n v="29"/>
    <n v="3.0987420000000001"/>
    <n v="659"/>
    <n v="324"/>
    <n v="1518"/>
    <n v="201"/>
    <n v="3"/>
    <n v="3"/>
    <x v="21"/>
    <s v="CW"/>
    <n v="102"/>
    <n v="60"/>
    <s v="MS"/>
    <n v="213"/>
    <x v="2"/>
    <s v="UR"/>
    <s v="WARM DRY UF"/>
    <n v="6"/>
    <x v="2"/>
    <x v="9"/>
    <s v="ABGR"/>
    <n v="5062"/>
    <n v="34"/>
    <s v="WE"/>
    <s v="No"/>
    <n v="887.07267000000002"/>
    <s v="M"/>
    <n v="887.07267000000002"/>
    <n v="9265.4159770000006"/>
  </r>
  <r>
    <n v="1305"/>
    <s v="Polygon"/>
    <n v="6077"/>
    <s v="478768da-d7c4-44b7-a048-a5ebb8c12f5e"/>
    <n v="8038000"/>
    <n v="4"/>
    <s v="USFS"/>
    <n v="42"/>
    <n v="6140680380000140"/>
    <x v="1304"/>
    <n v="13.936836"/>
    <n v="76"/>
    <n v="55"/>
    <s v="GF"/>
    <s v="ES"/>
    <n v="0"/>
    <n v="0"/>
    <n v="0"/>
    <s v="--"/>
    <s v="--"/>
    <n v="0"/>
    <n v="0"/>
    <n v="0"/>
    <s v="--"/>
    <s v="--"/>
    <n v="1"/>
    <n v="55"/>
    <s v="2=SE"/>
    <n v="450"/>
    <n v="109"/>
    <n v="235"/>
    <n v="84"/>
    <n v="6.6645539999999999"/>
    <n v="3274"/>
    <n v="2751"/>
    <n v="15328"/>
    <n v="265"/>
    <n v="1"/>
    <n v="3"/>
    <x v="22"/>
    <s v="CA"/>
    <n v="183"/>
    <n v="90"/>
    <s v="SS"/>
    <n v="206"/>
    <x v="1"/>
    <s v="OFSS"/>
    <s v="COOL MOIST UF"/>
    <n v="8"/>
    <x v="0"/>
    <x v="1"/>
    <s v="ABLA"/>
    <n v="5236"/>
    <n v="47"/>
    <s v="WE"/>
    <s v="No"/>
    <n v="432.58174300000002"/>
    <s v="H"/>
    <n v="432.58174300000002"/>
    <n v="10864.040024"/>
  </r>
  <r>
    <n v="1306"/>
    <s v="Polygon"/>
    <n v="6078"/>
    <s v="bc78d11d-dc01-4b1f-a250-96dd3aa1a524"/>
    <n v="8038000"/>
    <n v="4"/>
    <s v="USFS"/>
    <n v="42"/>
    <n v="6140680380000140"/>
    <x v="1305"/>
    <n v="32.133510999999999"/>
    <n v="108"/>
    <n v="9"/>
    <s v="DF"/>
    <s v="GF"/>
    <n v="11.206409000000001"/>
    <n v="45"/>
    <n v="1"/>
    <s v="GF"/>
    <s v="--"/>
    <n v="2.1953999999999998"/>
    <n v="8"/>
    <n v="4"/>
    <s v="GF"/>
    <s v="DF"/>
    <n v="1"/>
    <n v="13"/>
    <s v="5=OS"/>
    <n v="1170"/>
    <n v="26"/>
    <n v="91"/>
    <n v="31"/>
    <n v="2.0356260000000002"/>
    <n v="726"/>
    <n v="628"/>
    <n v="3425"/>
    <n v="201"/>
    <n v="1"/>
    <n v="4"/>
    <x v="8"/>
    <s v="CW"/>
    <n v="183"/>
    <n v="90"/>
    <s v="MS"/>
    <n v="213"/>
    <x v="0"/>
    <s v="OFMS"/>
    <s v="WARM MOIST UF"/>
    <n v="8"/>
    <x v="0"/>
    <x v="0"/>
    <s v="ABGR"/>
    <n v="5001"/>
    <n v="45"/>
    <s v="NO"/>
    <s v="No"/>
    <n v="2153.9142750000001"/>
    <s v="H"/>
    <n v="2153.9142750000001"/>
    <n v="34439.351644000002"/>
  </r>
  <r>
    <n v="1307"/>
    <s v="Polygon"/>
    <n v="6079"/>
    <s v="a1f23d98-6283-4f7c-91af-c9a28910c1ca"/>
    <n v="8038000"/>
    <n v="4"/>
    <s v="USFS"/>
    <n v="42"/>
    <n v="6140680380000110"/>
    <x v="1306"/>
    <n v="19.425449"/>
    <n v="82"/>
    <n v="17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199"/>
    <n v="66"/>
    <n v="2.0891989999999998"/>
    <n v="2106"/>
    <n v="1912"/>
    <n v="11273"/>
    <n v="267"/>
    <n v="1"/>
    <n v="4"/>
    <x v="3"/>
    <s v="CA"/>
    <n v="122"/>
    <n v="65"/>
    <s v="MS"/>
    <n v="206"/>
    <x v="1"/>
    <s v="UR"/>
    <s v="COOL MOIST UF"/>
    <n v="6"/>
    <x v="0"/>
    <x v="1"/>
    <s v="ABLA mixed"/>
    <n v="5612"/>
    <n v="47"/>
    <s v="NO"/>
    <s v="No"/>
    <n v="1715.827096"/>
    <s v="M"/>
    <n v="1715.827096"/>
    <n v="47391.067967000003"/>
  </r>
  <r>
    <n v="1308"/>
    <s v="Polygon"/>
    <n v="6080"/>
    <s v="0bba978b-1e9c-4bfa-b4fa-358b68c4266e"/>
    <n v="8038000"/>
    <n v="4"/>
    <s v="USFS"/>
    <n v="42"/>
    <n v="6140680380000050"/>
    <x v="1307"/>
    <n v="35.359886000000003"/>
    <n v="134"/>
    <n v="2"/>
    <s v="GF"/>
    <s v="--"/>
    <n v="11.861426"/>
    <n v="39"/>
    <n v="62"/>
    <s v="DF"/>
    <s v="PP"/>
    <n v="0"/>
    <n v="0"/>
    <n v="0"/>
    <s v="--"/>
    <s v="--"/>
    <n v="1"/>
    <n v="62"/>
    <s v="2=SE"/>
    <n v="230"/>
    <n v="132"/>
    <n v="239"/>
    <n v="44"/>
    <n v="10.261234999999999"/>
    <n v="2181"/>
    <n v="1649"/>
    <n v="6681"/>
    <n v="201"/>
    <n v="1"/>
    <n v="3"/>
    <x v="8"/>
    <s v="CW"/>
    <n v="141"/>
    <n v="20"/>
    <s v="SS"/>
    <n v="213"/>
    <x v="0"/>
    <s v="SE"/>
    <s v="WARM MOIST UF"/>
    <n v="88"/>
    <x v="0"/>
    <x v="0"/>
    <s v="ABGR"/>
    <n v="4854"/>
    <n v="55"/>
    <s v="SW"/>
    <s v="No"/>
    <n v="1513.3024419999999"/>
    <s v=" "/>
    <n v="1513.3024419999999"/>
    <n v="35233.152177999997"/>
  </r>
  <r>
    <n v="1309"/>
    <s v="Polygon"/>
    <n v="6081"/>
    <s v="f2902e1d-5c87-41c1-a120-04ae6260a6fe"/>
    <n v="8038000"/>
    <n v="4"/>
    <s v="USFS"/>
    <n v="42"/>
    <n v="6140680380000060"/>
    <x v="1308"/>
    <n v="15.548674999999999"/>
    <n v="86"/>
    <n v="44"/>
    <s v="DF"/>
    <s v="--"/>
    <n v="7.0700570000000003"/>
    <n v="39"/>
    <n v="47"/>
    <s v="GF"/>
    <s v="--"/>
    <n v="1.822247"/>
    <n v="8"/>
    <n v="5"/>
    <s v="GF"/>
    <s v="DF"/>
    <n v="2"/>
    <n v="72"/>
    <s v="3=UR"/>
    <n v="1177"/>
    <n v="160"/>
    <n v="385"/>
    <n v="87"/>
    <n v="4.9858349999999998"/>
    <n v="4712"/>
    <n v="3832"/>
    <n v="20042"/>
    <n v="201"/>
    <n v="1"/>
    <n v="2"/>
    <x v="1"/>
    <s v="CW"/>
    <n v="161"/>
    <n v="70"/>
    <s v="MS"/>
    <n v="213"/>
    <x v="0"/>
    <s v="OFMS"/>
    <s v="WARM VERY MOIST UF"/>
    <n v="8"/>
    <x v="0"/>
    <x v="0"/>
    <s v="ABGR mixed"/>
    <n v="4607"/>
    <n v="55"/>
    <s v="EA"/>
    <s v="No"/>
    <n v="531.59447899999998"/>
    <s v="H"/>
    <n v="531.59447899999998"/>
    <n v="10816.974204"/>
  </r>
  <r>
    <n v="1310"/>
    <s v="Polygon"/>
    <n v="6082"/>
    <s v="91bb0e8f-ae07-46c5-a19c-428c2bae7ce9"/>
    <n v="8038000"/>
    <n v="4"/>
    <s v="USFS"/>
    <n v="42"/>
    <n v="6140680380000030"/>
    <x v="1309"/>
    <n v="27.574829000000001"/>
    <n v="112"/>
    <n v="68"/>
    <s v="GF"/>
    <s v="ES"/>
    <n v="4.1877409999999999"/>
    <n v="24"/>
    <n v="10"/>
    <s v="PY"/>
    <s v="GF"/>
    <n v="0"/>
    <n v="0"/>
    <n v="0"/>
    <s v="--"/>
    <s v="--"/>
    <n v="2"/>
    <n v="71"/>
    <s v="6=OM"/>
    <n v="324"/>
    <n v="296"/>
    <n v="490"/>
    <n v="113"/>
    <n v="12.943241"/>
    <n v="11126"/>
    <n v="9996"/>
    <n v="61351"/>
    <n v="267"/>
    <n v="1"/>
    <n v="2"/>
    <x v="36"/>
    <s v="CD"/>
    <n v="141"/>
    <n v="75"/>
    <s v="TS"/>
    <n v="210"/>
    <x v="2"/>
    <s v="UR"/>
    <s v="WARM DRY UF"/>
    <n v="6"/>
    <x v="2"/>
    <x v="9"/>
    <s v="PSMEG mixed"/>
    <n v="5482"/>
    <n v="63"/>
    <s v="NE"/>
    <s v="No"/>
    <n v="592.55866100000003"/>
    <s v="H"/>
    <n v="592.55866100000003"/>
    <n v="10805.613955999999"/>
  </r>
  <r>
    <n v="1311"/>
    <s v="Polygon"/>
    <n v="6083"/>
    <s v="9987b308-9a80-465b-adfc-f667cac7c734"/>
    <n v="8038000"/>
    <n v="4"/>
    <s v="USFS"/>
    <n v="42"/>
    <n v="6140680380000030"/>
    <x v="1310"/>
    <n v="16.744706999999998"/>
    <n v="86"/>
    <n v="86"/>
    <s v="GF"/>
    <s v="ES"/>
    <n v="0.92312300000000003"/>
    <n v="10"/>
    <n v="11"/>
    <s v="GF"/>
    <s v="PY"/>
    <n v="0"/>
    <n v="0"/>
    <n v="0"/>
    <s v="--"/>
    <s v="--"/>
    <n v="2"/>
    <n v="87"/>
    <s v="3=UR"/>
    <n v="1471"/>
    <n v="198"/>
    <n v="479"/>
    <n v="89"/>
    <n v="4.9689490000000003"/>
    <n v="5796"/>
    <n v="3842"/>
    <n v="20972"/>
    <n v="267"/>
    <n v="2"/>
    <n v="2"/>
    <x v="1"/>
    <s v="CW"/>
    <n v="141"/>
    <n v="85"/>
    <s v="MS"/>
    <n v="213"/>
    <x v="0"/>
    <s v="OFMS"/>
    <s v="WARM VERY MOIST UF"/>
    <n v="8"/>
    <x v="0"/>
    <x v="0"/>
    <s v="ABGR"/>
    <n v="5084"/>
    <n v="59"/>
    <s v="EA"/>
    <s v="No"/>
    <n v="983.48312799999997"/>
    <s v="H"/>
    <n v="983.48312799999997"/>
    <n v="20527.618396999998"/>
  </r>
  <r>
    <n v="1312"/>
    <s v="Polygon"/>
    <n v="6084"/>
    <s v="9eeaa34c-351b-4ed4-a0b4-035135cbc31a"/>
    <n v="8038000"/>
    <n v="4"/>
    <s v="USFS"/>
    <n v="42"/>
    <n v="6140680380000020"/>
    <x v="1311"/>
    <n v="18.166295999999999"/>
    <n v="103"/>
    <n v="41"/>
    <s v="GF"/>
    <s v="DF"/>
    <n v="9.8214830000000006"/>
    <n v="53"/>
    <n v="19"/>
    <s v="OH"/>
    <s v="--"/>
    <n v="3.303032"/>
    <n v="18"/>
    <n v="18"/>
    <s v="PY"/>
    <s v="GF"/>
    <n v="3"/>
    <n v="61"/>
    <s v="4=YM"/>
    <n v="1119"/>
    <n v="98"/>
    <n v="259"/>
    <n v="97"/>
    <n v="4.0142059999999997"/>
    <n v="3566"/>
    <n v="3213"/>
    <n v="17693"/>
    <n v="267"/>
    <n v="1"/>
    <n v="3"/>
    <x v="26"/>
    <s v="CD"/>
    <n v="102"/>
    <n v="20"/>
    <s v="TS"/>
    <n v="210"/>
    <x v="2"/>
    <s v="UR"/>
    <s v="WARM DRY UF"/>
    <n v="6"/>
    <x v="2"/>
    <x v="9"/>
    <s v="PSMEG mixed"/>
    <n v="5088"/>
    <n v="56"/>
    <s v="SE"/>
    <s v="No"/>
    <n v="674.17845199999999"/>
    <s v=" "/>
    <n v="674.17845199999999"/>
    <n v="13785.071704"/>
  </r>
  <r>
    <n v="1313"/>
    <s v="Polygon"/>
    <n v="6085"/>
    <s v="c9c4eff7-f01b-46fc-8a74-bfae3dad4b6e"/>
    <n v="8038000"/>
    <n v="4"/>
    <s v="USFS"/>
    <n v="42"/>
    <n v="6140680380000010"/>
    <x v="1312"/>
    <n v="17.435993"/>
    <n v="89"/>
    <n v="69"/>
    <s v="GF"/>
    <s v="DF"/>
    <n v="0"/>
    <n v="0"/>
    <n v="0"/>
    <s v="--"/>
    <s v="--"/>
    <n v="0"/>
    <n v="0"/>
    <n v="0"/>
    <s v="--"/>
    <s v="--"/>
    <n v="1"/>
    <n v="69"/>
    <s v="2=SE"/>
    <n v="1294"/>
    <n v="160"/>
    <n v="393"/>
    <n v="94"/>
    <n v="4.7588889999999999"/>
    <n v="4997"/>
    <n v="4240"/>
    <n v="23872"/>
    <n v="267"/>
    <n v="1"/>
    <n v="3"/>
    <x v="3"/>
    <s v="CE"/>
    <n v="141"/>
    <n v="75"/>
    <s v="SS"/>
    <n v="206"/>
    <x v="1"/>
    <s v="OFSS"/>
    <s v="COOL MOIST UF"/>
    <n v="10"/>
    <x v="0"/>
    <x v="1"/>
    <s v="PIEN"/>
    <n v="4984"/>
    <n v="46"/>
    <s v="NW"/>
    <s v="No"/>
    <n v="717.96062400000005"/>
    <s v="H"/>
    <n v="717.96062400000005"/>
    <n v="18442.222796999999"/>
  </r>
  <r>
    <n v="1314"/>
    <s v="Polygon"/>
    <n v="6086"/>
    <s v="99c9c25e-1050-4e3d-992f-b88465119f25"/>
    <n v="8038000"/>
    <n v="4"/>
    <s v="USFS"/>
    <n v="42"/>
    <n v="6140680380000010"/>
    <x v="1313"/>
    <n v="10.440182999999999"/>
    <n v="52"/>
    <n v="39"/>
    <s v="ES"/>
    <s v="GF"/>
    <n v="3.2709169999999999"/>
    <n v="17"/>
    <n v="18"/>
    <s v="GF"/>
    <s v="AF"/>
    <n v="0"/>
    <n v="0"/>
    <n v="0"/>
    <s v="--"/>
    <s v="--"/>
    <n v="2"/>
    <n v="50"/>
    <s v="3=UR"/>
    <n v="290"/>
    <n v="63"/>
    <n v="139"/>
    <n v="53"/>
    <n v="6.3286350000000002"/>
    <n v="1174"/>
    <n v="876"/>
    <n v="4012"/>
    <n v="266"/>
    <n v="1"/>
    <n v="4"/>
    <x v="6"/>
    <s v="CE"/>
    <n v="102"/>
    <n v="70"/>
    <s v="SS"/>
    <n v="206"/>
    <x v="1"/>
    <s v="OFSS"/>
    <s v="COOL MOIST UF"/>
    <n v="10"/>
    <x v="0"/>
    <x v="1"/>
    <s v="PIEN"/>
    <n v="4981"/>
    <n v="48"/>
    <s v="NE"/>
    <s v="No"/>
    <n v="749.85189100000002"/>
    <s v="H"/>
    <n v="749.85189100000002"/>
    <n v="16523.188053000002"/>
  </r>
  <r>
    <n v="1315"/>
    <s v="Polygon"/>
    <n v="6087"/>
    <s v="33138498-1080-47df-84a2-83bdd2b1a64a"/>
    <n v="8038000"/>
    <n v="4"/>
    <s v="USFS"/>
    <n v="42"/>
    <n v="6140680380000120"/>
    <x v="1314"/>
    <n v="13.746778000000001"/>
    <n v="50"/>
    <n v="11"/>
    <s v="ES"/>
    <s v="--"/>
    <n v="1.908331"/>
    <n v="9"/>
    <n v="34"/>
    <s v="AF"/>
    <s v="DF"/>
    <n v="0"/>
    <n v="0"/>
    <n v="0"/>
    <s v="--"/>
    <s v="--"/>
    <n v="2"/>
    <n v="41"/>
    <s v="3=UR"/>
    <n v="2396"/>
    <n v="28"/>
    <n v="111"/>
    <n v="26"/>
    <n v="1.475061"/>
    <n v="358"/>
    <n v="256"/>
    <n v="1016"/>
    <n v="268"/>
    <n v="3"/>
    <n v="2"/>
    <x v="22"/>
    <s v="CE"/>
    <n v="183"/>
    <n v="12"/>
    <s v="TS"/>
    <n v="206"/>
    <x v="1"/>
    <s v="UR"/>
    <s v="COOL MOIST UF"/>
    <n v="6"/>
    <x v="0"/>
    <x v="1"/>
    <s v="PIEN"/>
    <n v="5589"/>
    <n v="46"/>
    <s v="NE"/>
    <s v="No"/>
    <n v="381.51144499999998"/>
    <s v=" "/>
    <n v="381.51144499999998"/>
    <n v="5046.4721970000001"/>
  </r>
  <r>
    <n v="1316"/>
    <s v="Polygon"/>
    <n v="6088"/>
    <s v="c7661501-4668-42d4-851d-880f246d9d54"/>
    <n v="8038000"/>
    <n v="4"/>
    <s v="USFS"/>
    <n v="42"/>
    <n v="6140680380000020"/>
    <x v="1315"/>
    <n v="0"/>
    <n v="0"/>
    <n v="0"/>
    <s v="--"/>
    <s v="--"/>
    <n v="0"/>
    <n v="0"/>
    <n v="0"/>
    <s v="--"/>
    <s v="--"/>
    <n v="0"/>
    <n v="0"/>
    <n v="0"/>
    <s v="--"/>
    <s v="--"/>
    <n v="0"/>
    <n v="7"/>
    <s v="0=BG"/>
    <n v="156"/>
    <n v="18"/>
    <n v="44"/>
    <n v="16"/>
    <n v="4.5383300000000002"/>
    <n v="582"/>
    <n v="508"/>
    <n v="3129"/>
    <n v="999"/>
    <n v="5"/>
    <n v="5"/>
    <x v="22"/>
    <s v="CE"/>
    <n v="183"/>
    <n v="12"/>
    <s v="TS"/>
    <n v="206"/>
    <x v="1"/>
    <s v="UR"/>
    <s v="COOL MOIST UF"/>
    <n v="6"/>
    <x v="0"/>
    <x v="1"/>
    <s v="PIEN"/>
    <n v="5453"/>
    <n v="61"/>
    <s v="NO"/>
    <s v="No"/>
    <n v="314.52004699999998"/>
    <s v=" "/>
    <n v="314.52004699999998"/>
    <n v="4847.9046749999998"/>
  </r>
  <r>
    <n v="1317"/>
    <s v="Polygon"/>
    <n v="6089"/>
    <s v="00de771c-7f0e-4e14-9db2-e81d8e6d6837"/>
    <n v="8038000"/>
    <n v="4"/>
    <s v="USFS"/>
    <n v="42"/>
    <n v="6140680380000150"/>
    <x v="1316"/>
    <n v="8.1685820000000007"/>
    <n v="32"/>
    <n v="29"/>
    <s v="PP"/>
    <s v="WP"/>
    <n v="1.621496"/>
    <n v="9"/>
    <n v="6"/>
    <s v="GF"/>
    <s v="DF"/>
    <n v="0"/>
    <n v="0"/>
    <n v="0"/>
    <s v="--"/>
    <s v="--"/>
    <n v="2"/>
    <n v="34"/>
    <s v="3=UR"/>
    <n v="886"/>
    <n v="38"/>
    <n v="115"/>
    <n v="37"/>
    <n v="2.7994940000000001"/>
    <n v="526"/>
    <n v="285"/>
    <n v="1338"/>
    <n v="221"/>
    <n v="2"/>
    <n v="4"/>
    <x v="36"/>
    <s v="CW"/>
    <n v="183"/>
    <n v="78"/>
    <s v="MS"/>
    <n v="213"/>
    <x v="2"/>
    <s v="OFMS"/>
    <s v="WARM DRY UF"/>
    <n v="8"/>
    <x v="2"/>
    <x v="9"/>
    <s v="ABGR"/>
    <n v="4396"/>
    <n v="55"/>
    <s v="SO"/>
    <s v="No"/>
    <n v="1769.173716"/>
    <s v="H"/>
    <n v="1769.173716"/>
    <n v="63201.178657999997"/>
  </r>
  <r>
    <n v="1318"/>
    <s v="Polygon"/>
    <n v="6090"/>
    <s v="4a211d52-6026-4f4f-bb15-e9f4cb2411af"/>
    <n v="8038000"/>
    <n v="4"/>
    <s v="USFS"/>
    <n v="42"/>
    <n v="6140680380000390"/>
    <x v="1317"/>
    <n v="18.683461999999999"/>
    <n v="94"/>
    <n v="78"/>
    <s v="GF"/>
    <s v="ES"/>
    <n v="0"/>
    <n v="0"/>
    <n v="0"/>
    <s v="--"/>
    <s v="--"/>
    <n v="0"/>
    <n v="0"/>
    <n v="0"/>
    <s v="--"/>
    <s v="--"/>
    <n v="1"/>
    <n v="78"/>
    <s v="2=SE"/>
    <n v="933"/>
    <n v="238"/>
    <n v="507"/>
    <n v="101"/>
    <n v="6.8417139999999996"/>
    <n v="8210"/>
    <n v="7297"/>
    <n v="39690"/>
    <n v="267"/>
    <n v="1"/>
    <n v="2"/>
    <x v="6"/>
    <s v="CE"/>
    <n v="183"/>
    <n v="80"/>
    <s v="SS"/>
    <n v="206"/>
    <x v="1"/>
    <s v="SE"/>
    <s v="COOL MOIST UF"/>
    <n v="5"/>
    <x v="0"/>
    <x v="1"/>
    <s v="PIEN"/>
    <n v="5527"/>
    <n v="26"/>
    <s v="WE"/>
    <s v="No"/>
    <n v="530.21377099999995"/>
    <s v="H"/>
    <n v="530.21377099999995"/>
    <n v="7666.8875170000001"/>
  </r>
  <r>
    <n v="1319"/>
    <s v="Polygon"/>
    <n v="6091"/>
    <s v="0bfee149-fbae-4381-9669-5a040902985b"/>
    <n v="8038000"/>
    <n v="4"/>
    <s v="USFS"/>
    <n v="42"/>
    <n v="6140680380000160"/>
    <x v="1318"/>
    <n v="22.20796"/>
    <n v="74"/>
    <n v="25"/>
    <s v="DF"/>
    <s v="LP"/>
    <n v="0.103713"/>
    <n v="4"/>
    <n v="0"/>
    <s v="DF"/>
    <s v="--"/>
    <n v="0"/>
    <n v="0"/>
    <n v="0"/>
    <s v="--"/>
    <s v="--"/>
    <n v="1"/>
    <n v="25"/>
    <s v="1=SI"/>
    <n v="65"/>
    <n v="57"/>
    <n v="95"/>
    <n v="52"/>
    <n v="12.696967000000001"/>
    <n v="1285"/>
    <n v="1074"/>
    <n v="4957"/>
    <n v="201"/>
    <n v="1"/>
    <n v="4"/>
    <x v="6"/>
    <s v="CE"/>
    <n v="161"/>
    <n v="65"/>
    <s v="SS"/>
    <n v="206"/>
    <x v="1"/>
    <s v="SE"/>
    <s v="COOL MOIST UF"/>
    <n v="5"/>
    <x v="0"/>
    <x v="1"/>
    <s v="PIEN"/>
    <n v="5417"/>
    <n v="43"/>
    <s v="WE"/>
    <s v="No"/>
    <n v="505.45318200000003"/>
    <s v="M"/>
    <n v="505.45318200000003"/>
    <n v="4700.6817579999997"/>
  </r>
  <r>
    <n v="1320"/>
    <s v="Polygon"/>
    <n v="6092"/>
    <s v="79a17dc6-01ea-4cc3-ab3c-edc05f691354"/>
    <n v="8034000"/>
    <n v="4"/>
    <s v="USFS"/>
    <n v="42"/>
    <n v="6140680340000020"/>
    <x v="1319"/>
    <n v="10.440607999999999"/>
    <n v="52"/>
    <n v="39"/>
    <s v="ES"/>
    <s v="GF"/>
    <n v="3.2721390000000001"/>
    <n v="17"/>
    <n v="17"/>
    <s v="GF"/>
    <s v="AF"/>
    <n v="0"/>
    <n v="0"/>
    <n v="0"/>
    <s v="--"/>
    <s v="--"/>
    <n v="2"/>
    <n v="49"/>
    <s v="3=UR"/>
    <n v="290"/>
    <n v="63"/>
    <n v="139"/>
    <n v="53"/>
    <n v="6.333323"/>
    <n v="1175"/>
    <n v="876"/>
    <n v="4012"/>
    <n v="266"/>
    <n v="1"/>
    <n v="4"/>
    <x v="6"/>
    <s v="CE"/>
    <n v="161"/>
    <n v="65"/>
    <s v="MS"/>
    <n v="206"/>
    <x v="1"/>
    <s v="UR"/>
    <s v="COOL MOIST UF"/>
    <n v="6"/>
    <x v="0"/>
    <x v="1"/>
    <s v="PIEN"/>
    <n v="5132"/>
    <n v="46"/>
    <s v="NE"/>
    <s v="No"/>
    <n v="717.04752399999995"/>
    <s v="M"/>
    <n v="717.04752399999995"/>
    <n v="29281.508158000001"/>
  </r>
  <r>
    <n v="1321"/>
    <s v="Polygon"/>
    <n v="6093"/>
    <s v="f6d4bf63-943d-4342-8a6d-5c29f6170e24"/>
    <n v="8038000"/>
    <n v="4"/>
    <s v="USFS"/>
    <n v="42"/>
    <n v="6140680380000170"/>
    <x v="1320"/>
    <n v="10.778096"/>
    <n v="44"/>
    <n v="67"/>
    <s v="DF"/>
    <s v="GF"/>
    <n v="0"/>
    <n v="0"/>
    <n v="0"/>
    <s v="--"/>
    <s v="--"/>
    <n v="0"/>
    <n v="0"/>
    <n v="0"/>
    <s v="--"/>
    <s v="--"/>
    <n v="1"/>
    <n v="67"/>
    <s v="2=SE"/>
    <n v="430"/>
    <n v="105"/>
    <n v="226"/>
    <n v="55"/>
    <n v="6.7012900000000002"/>
    <n v="1776"/>
    <n v="1236"/>
    <n v="5431"/>
    <n v="201"/>
    <n v="1"/>
    <n v="3"/>
    <x v="8"/>
    <s v="CD"/>
    <n v="141"/>
    <n v="10"/>
    <s v="SS"/>
    <n v="210"/>
    <x v="0"/>
    <s v="SE"/>
    <s v="WARM MOIST UF"/>
    <n v="88"/>
    <x v="0"/>
    <x v="0"/>
    <s v="PSMEG mixed"/>
    <n v="4812"/>
    <n v="55"/>
    <s v="SO"/>
    <s v="No"/>
    <n v="873.75602200000003"/>
    <s v=" "/>
    <n v="873.75602200000003"/>
    <n v="12824.384539999999"/>
  </r>
  <r>
    <n v="1322"/>
    <s v="Polygon"/>
    <n v="6094"/>
    <s v="7b2039aa-81f2-4676-ae7b-a2dc7f9deafe"/>
    <n v="8038000"/>
    <n v="4"/>
    <s v="USFS"/>
    <n v="42"/>
    <n v="6140680380000140"/>
    <x v="1321"/>
    <n v="1.633605"/>
    <n v="13"/>
    <n v="61"/>
    <s v="LP"/>
    <s v="WL"/>
    <n v="0"/>
    <n v="0"/>
    <n v="0"/>
    <s v="--"/>
    <s v="--"/>
    <n v="0"/>
    <n v="0"/>
    <n v="0"/>
    <s v="--"/>
    <s v="--"/>
    <n v="1"/>
    <n v="61"/>
    <s v="1=SI"/>
    <n v="4053"/>
    <n v="28"/>
    <n v="120"/>
    <n v="12"/>
    <n v="1.11764"/>
    <n v="176"/>
    <n v="0"/>
    <n v="0"/>
    <n v="281"/>
    <n v="3"/>
    <n v="1"/>
    <x v="8"/>
    <s v="CW"/>
    <n v="183"/>
    <n v="65"/>
    <s v="SS"/>
    <n v="213"/>
    <x v="0"/>
    <s v="OFSS"/>
    <s v="WARM MOIST UF"/>
    <n v="8"/>
    <x v="0"/>
    <x v="0"/>
    <s v="ABGR"/>
    <n v="5072"/>
    <n v="43"/>
    <s v="SW"/>
    <s v="No"/>
    <n v="392.88315799999998"/>
    <s v="M"/>
    <n v="392.88315799999998"/>
    <n v="5158.3987120000002"/>
  </r>
  <r>
    <n v="1323"/>
    <s v="Polygon"/>
    <n v="6095"/>
    <s v="998e5ec6-3c03-49df-b5fa-c84dd3064de7"/>
    <n v="8038000"/>
    <n v="4"/>
    <s v="USFS"/>
    <n v="42"/>
    <n v="6140680380000180"/>
    <x v="1322"/>
    <n v="26.170918"/>
    <n v="110"/>
    <n v="4"/>
    <s v="PP"/>
    <s v="--"/>
    <n v="1.6837070000000001"/>
    <n v="12"/>
    <n v="61"/>
    <s v="LP"/>
    <s v="WL"/>
    <n v="0"/>
    <n v="0"/>
    <n v="0"/>
    <s v="--"/>
    <s v="--"/>
    <n v="1"/>
    <n v="62"/>
    <s v="1=SI"/>
    <n v="3224"/>
    <n v="54"/>
    <n v="197"/>
    <n v="26"/>
    <n v="1.7507740000000001"/>
    <n v="833"/>
    <n v="494"/>
    <n v="3083"/>
    <n v="281"/>
    <n v="3"/>
    <n v="2"/>
    <x v="8"/>
    <s v="CW"/>
    <n v="183"/>
    <n v="75"/>
    <s v="MS"/>
    <n v="213"/>
    <x v="0"/>
    <s v="UR"/>
    <s v="WARM MOIST UF"/>
    <n v="6"/>
    <x v="0"/>
    <x v="0"/>
    <s v="ABGR"/>
    <n v="5045"/>
    <n v="34"/>
    <s v="SW"/>
    <s v="No"/>
    <n v="302.46564999999998"/>
    <s v="H"/>
    <n v="302.46564999999998"/>
    <n v="4215.6401260000002"/>
  </r>
  <r>
    <n v="1324"/>
    <s v="Polygon"/>
    <n v="6096"/>
    <s v="9e76a1c2-f33c-460d-a10c-8388a51afeea"/>
    <n v="8034000"/>
    <n v="4"/>
    <s v="USFS"/>
    <n v="42"/>
    <n v="6140680340000020"/>
    <x v="1323"/>
    <n v="8.9838380000000004"/>
    <n v="42"/>
    <n v="70"/>
    <s v="GF"/>
    <s v="PP"/>
    <n v="0"/>
    <n v="0"/>
    <n v="0"/>
    <s v="--"/>
    <s v="--"/>
    <n v="0"/>
    <n v="0"/>
    <n v="0"/>
    <s v="--"/>
    <s v="--"/>
    <n v="1"/>
    <n v="70"/>
    <s v="2=SE"/>
    <n v="3012"/>
    <n v="96"/>
    <n v="308"/>
    <n v="58"/>
    <n v="2.4144269999999999"/>
    <n v="1819"/>
    <n v="1167"/>
    <n v="5761"/>
    <n v="267"/>
    <n v="2"/>
    <n v="3"/>
    <x v="2"/>
    <s v="CW"/>
    <n v="183"/>
    <n v="78"/>
    <s v="MS"/>
    <n v="213"/>
    <x v="0"/>
    <s v="OFMS"/>
    <s v="COOL MOIST UF"/>
    <n v="8"/>
    <x v="0"/>
    <x v="0"/>
    <s v="ABGR"/>
    <n v="5043"/>
    <n v="23"/>
    <s v="NW"/>
    <s v="No"/>
    <n v="1065.472336"/>
    <s v="H"/>
    <n v="1065.472336"/>
    <n v="21963.419783000001"/>
  </r>
  <r>
    <n v="1325"/>
    <s v="Polygon"/>
    <n v="6097"/>
    <s v="7a63e4e5-3e18-4ac5-bb07-7ba5e727e0c5"/>
    <n v="8034000"/>
    <n v="4"/>
    <s v="USFS"/>
    <n v="42"/>
    <n v="6140680340000010"/>
    <x v="1324"/>
    <n v="14.658859"/>
    <n v="74"/>
    <n v="70"/>
    <s v="GF"/>
    <s v="WL"/>
    <n v="0.106448"/>
    <n v="4"/>
    <n v="0"/>
    <s v="GF"/>
    <s v="PY"/>
    <n v="0"/>
    <n v="0"/>
    <n v="0"/>
    <s v="--"/>
    <s v="--"/>
    <n v="1"/>
    <n v="70"/>
    <s v="2=SE"/>
    <n v="614"/>
    <n v="187"/>
    <n v="384"/>
    <n v="85"/>
    <n v="7.4644680000000001"/>
    <n v="5602"/>
    <n v="4853"/>
    <n v="26070"/>
    <n v="267"/>
    <n v="1"/>
    <n v="2"/>
    <x v="41"/>
    <s v="CP"/>
    <n v="102"/>
    <n v="40"/>
    <s v="SS"/>
    <n v="237"/>
    <x v="2"/>
    <s v="SE"/>
    <s v="WARM DRY UF"/>
    <n v="88"/>
    <x v="2"/>
    <x v="9"/>
    <s v="PIPO mixed"/>
    <n v="4619"/>
    <n v="53"/>
    <s v="SW"/>
    <s v="No"/>
    <n v="2108.4677230000002"/>
    <s v=" "/>
    <n v="2108.4677230000002"/>
    <n v="51043.199085"/>
  </r>
  <r>
    <n v="1326"/>
    <s v="Polygon"/>
    <n v="6098"/>
    <s v="746a9bc0-6059-4f6a-8f30-54eb55611914"/>
    <n v="8034000"/>
    <n v="4"/>
    <s v="USFS"/>
    <n v="42"/>
    <n v="6140680340000030"/>
    <x v="1325"/>
    <n v="19.427485999999998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199"/>
    <n v="66"/>
    <n v="2.0892010000000001"/>
    <n v="2106"/>
    <n v="1912"/>
    <n v="11273"/>
    <n v="267"/>
    <n v="1"/>
    <n v="4"/>
    <x v="1"/>
    <s v="CW"/>
    <n v="102"/>
    <n v="65"/>
    <s v="SS"/>
    <n v="213"/>
    <x v="0"/>
    <s v="SE"/>
    <s v="WARM VERY MOIST UF"/>
    <n v="88"/>
    <x v="0"/>
    <x v="0"/>
    <s v="ABGR"/>
    <n v="4713"/>
    <n v="51"/>
    <s v="NE"/>
    <s v="No"/>
    <n v="1013.670284"/>
    <s v="M"/>
    <n v="1013.670284"/>
    <n v="56671.220924000001"/>
  </r>
  <r>
    <n v="1327"/>
    <s v="Polygon"/>
    <n v="6099"/>
    <s v="5466a057-9c3e-4a21-903b-fc106c1f8729"/>
    <n v="8034000"/>
    <n v="4"/>
    <s v="USFS"/>
    <n v="42"/>
    <n v="6140680340000070"/>
    <x v="1326"/>
    <n v="29.337629"/>
    <n v="117"/>
    <n v="21"/>
    <s v="GF"/>
    <s v="DF"/>
    <n v="13.684789"/>
    <n v="45"/>
    <n v="2"/>
    <s v="GF"/>
    <s v="--"/>
    <n v="0.101674"/>
    <n v="2"/>
    <n v="0"/>
    <s v="GF"/>
    <s v="--"/>
    <n v="1"/>
    <n v="22"/>
    <s v="5=OS"/>
    <n v="78"/>
    <n v="69"/>
    <n v="115"/>
    <n v="53"/>
    <n v="12.793158999999999"/>
    <n v="2917"/>
    <n v="2667"/>
    <n v="16973"/>
    <n v="267"/>
    <n v="1"/>
    <n v="4"/>
    <x v="32"/>
    <s v="CD"/>
    <n v="102"/>
    <n v="40"/>
    <s v="MS"/>
    <n v="210"/>
    <x v="2"/>
    <s v="OFMS"/>
    <s v="WARM DRY UF"/>
    <n v="8"/>
    <x v="2"/>
    <x v="9"/>
    <s v="PSMEG mixed"/>
    <n v="4646"/>
    <n v="50"/>
    <s v="WE"/>
    <s v="No"/>
    <n v="743.62830599999995"/>
    <s v=" "/>
    <n v="743.62830599999995"/>
    <n v="15778.583229"/>
  </r>
  <r>
    <n v="1328"/>
    <s v="Polygon"/>
    <n v="6100"/>
    <s v="2943a94d-c287-47b2-8207-ea29e59e92bc"/>
    <n v="8034000"/>
    <n v="4"/>
    <s v="USFS"/>
    <n v="42"/>
    <n v="6140680340000070"/>
    <x v="1327"/>
    <n v="25.901942999999999"/>
    <n v="113"/>
    <n v="67"/>
    <s v="GF"/>
    <s v="WL"/>
    <n v="9.5514860000000006"/>
    <n v="35"/>
    <n v="15"/>
    <s v="ES"/>
    <s v="GF"/>
    <n v="1.7175290000000001"/>
    <n v="10"/>
    <n v="2"/>
    <s v="ES"/>
    <s v="GF"/>
    <n v="2"/>
    <n v="73"/>
    <s v="6=OM"/>
    <n v="382"/>
    <n v="256"/>
    <n v="450"/>
    <n v="108"/>
    <n v="11.077519000000001"/>
    <n v="9217"/>
    <n v="8354"/>
    <n v="48299"/>
    <n v="267"/>
    <n v="1"/>
    <n v="2"/>
    <x v="27"/>
    <s v="CD"/>
    <n v="183"/>
    <n v="84"/>
    <s v="SS"/>
    <n v="210"/>
    <x v="0"/>
    <s v="SE"/>
    <s v="WARM MOIST UF"/>
    <n v="88"/>
    <x v="0"/>
    <x v="0"/>
    <s v="PSMEG mixed"/>
    <n v="4361"/>
    <n v="55"/>
    <s v="WE"/>
    <s v="No"/>
    <n v="1301.498439"/>
    <s v="H"/>
    <n v="1301.498439"/>
    <n v="34820.155764000003"/>
  </r>
  <r>
    <n v="1329"/>
    <s v="Polygon"/>
    <n v="6101"/>
    <s v="554c907f-6d54-49f8-bf71-c68f2ef2eeaf"/>
    <n v="8034000"/>
    <n v="4"/>
    <s v="USFS"/>
    <n v="42"/>
    <n v="6140680340000010"/>
    <x v="1328"/>
    <n v="1.497158"/>
    <n v="11"/>
    <n v="64"/>
    <s v="LP"/>
    <s v="WL"/>
    <n v="0"/>
    <n v="0"/>
    <n v="0"/>
    <s v="--"/>
    <s v="--"/>
    <n v="0"/>
    <n v="0"/>
    <n v="0"/>
    <s v="--"/>
    <s v="--"/>
    <n v="1"/>
    <n v="64"/>
    <s v="1=SI"/>
    <n v="4053"/>
    <n v="28"/>
    <n v="120"/>
    <n v="12"/>
    <n v="1.11764"/>
    <n v="176"/>
    <n v="0"/>
    <n v="0"/>
    <n v="281"/>
    <n v="3"/>
    <n v="1"/>
    <x v="47"/>
    <s v="CP"/>
    <n v="102"/>
    <n v="25"/>
    <s v="SS"/>
    <n v="237"/>
    <x v="2"/>
    <s v="SE"/>
    <s v="HOT DRY UF"/>
    <n v="88"/>
    <x v="2"/>
    <x v="2"/>
    <s v="PIPO"/>
    <n v="4314"/>
    <n v="52"/>
    <s v="SW"/>
    <s v="No"/>
    <n v="1445.071999"/>
    <s v=" "/>
    <n v="1445.071999"/>
    <n v="36516.283286999998"/>
  </r>
  <r>
    <n v="1330"/>
    <s v="Polygon"/>
    <n v="6102"/>
    <s v="72fbd40f-38f0-46b0-920c-8e656511e4ae"/>
    <n v="8034000"/>
    <n v="4"/>
    <s v="USFS"/>
    <n v="42"/>
    <n v="6140680340000030"/>
    <x v="1329"/>
    <n v="22.194230999999998"/>
    <n v="102"/>
    <n v="46"/>
    <s v="PP"/>
    <s v="GF"/>
    <n v="2.102706"/>
    <n v="11"/>
    <n v="13"/>
    <s v="DF"/>
    <s v="GF"/>
    <n v="0"/>
    <n v="0"/>
    <n v="0"/>
    <s v="--"/>
    <s v="--"/>
    <n v="2"/>
    <n v="53"/>
    <s v="3=UR"/>
    <n v="2705"/>
    <n v="142"/>
    <n v="414"/>
    <n v="94"/>
    <n v="3.1038260000000002"/>
    <n v="4803"/>
    <n v="4306"/>
    <n v="24488"/>
    <n v="221"/>
    <n v="1"/>
    <n v="3"/>
    <x v="1"/>
    <s v="CD"/>
    <n v="183"/>
    <n v="78"/>
    <s v="MS"/>
    <n v="210"/>
    <x v="0"/>
    <s v="OFMS"/>
    <s v="WARM VERY MOIST UF"/>
    <n v="8"/>
    <x v="0"/>
    <x v="0"/>
    <s v="PSMEG mixed"/>
    <n v="4228"/>
    <n v="59"/>
    <s v="SW"/>
    <s v="No"/>
    <n v="1991.316112"/>
    <s v="H"/>
    <n v="1991.316112"/>
    <n v="51541.755926999998"/>
  </r>
  <r>
    <n v="1331"/>
    <s v="Polygon"/>
    <n v="6103"/>
    <s v="8f9e50cb-f30b-436d-b3d5-ff6f98ef2e68"/>
    <n v="8034000"/>
    <n v="4"/>
    <s v="USFS"/>
    <n v="42"/>
    <n v="6140680340000010"/>
    <x v="1330"/>
    <n v="20.397835000000001"/>
    <n v="95"/>
    <n v="40"/>
    <s v="GF"/>
    <s v="DF"/>
    <n v="1.5643130000000001"/>
    <n v="10"/>
    <n v="3"/>
    <s v="DF"/>
    <s v="GF"/>
    <n v="0"/>
    <n v="0"/>
    <n v="0"/>
    <s v="--"/>
    <s v="--"/>
    <n v="1"/>
    <n v="42"/>
    <s v="2=SE"/>
    <n v="647"/>
    <n v="108"/>
    <n v="250"/>
    <n v="91"/>
    <n v="5.5239599999999998"/>
    <n v="3755"/>
    <n v="3298"/>
    <n v="18678"/>
    <n v="267"/>
    <n v="1"/>
    <n v="4"/>
    <x v="27"/>
    <s v="CD"/>
    <n v="183"/>
    <n v="87"/>
    <s v="MS"/>
    <n v="210"/>
    <x v="0"/>
    <s v="SE"/>
    <s v="WARM MOIST UF"/>
    <n v="88"/>
    <x v="0"/>
    <x v="0"/>
    <s v="PSMEG mixed"/>
    <n v="4235"/>
    <n v="51"/>
    <s v="SE"/>
    <s v="No"/>
    <n v="937.01389400000005"/>
    <s v="H"/>
    <n v="937.01389400000005"/>
    <n v="23743.391770999999"/>
  </r>
  <r>
    <n v="1332"/>
    <s v="Polygon"/>
    <n v="6104"/>
    <s v="6a3f8b05-b3fa-44f7-af92-8f115401b912"/>
    <n v="8034000"/>
    <n v="4"/>
    <s v="USFS"/>
    <n v="42"/>
    <n v="6140680340000080"/>
    <x v="1331"/>
    <n v="17.553196"/>
    <n v="80"/>
    <n v="44"/>
    <s v="DF"/>
    <s v="GF"/>
    <n v="2.6918510000000002"/>
    <n v="19"/>
    <n v="26"/>
    <s v="DF"/>
    <s v="GF"/>
    <n v="0"/>
    <n v="0"/>
    <n v="0"/>
    <s v="--"/>
    <s v="--"/>
    <n v="2"/>
    <n v="59"/>
    <s v="3=UR"/>
    <n v="608"/>
    <n v="98"/>
    <n v="229"/>
    <n v="81"/>
    <n v="5.4446279999999998"/>
    <n v="3225"/>
    <n v="2836"/>
    <n v="16083"/>
    <n v="201"/>
    <n v="1"/>
    <n v="3"/>
    <x v="45"/>
    <s v="CP"/>
    <n v="102"/>
    <n v="60"/>
    <s v="SS"/>
    <n v="237"/>
    <x v="2"/>
    <s v="SE"/>
    <s v="HOT DRY UF"/>
    <n v="88"/>
    <x v="2"/>
    <x v="2"/>
    <s v="PIPO"/>
    <n v="4247"/>
    <n v="57"/>
    <s v="SW"/>
    <s v="No"/>
    <n v="591.26511200000004"/>
    <s v="M"/>
    <n v="591.26511200000004"/>
    <n v="16899.605336000001"/>
  </r>
  <r>
    <n v="1333"/>
    <s v="Polygon"/>
    <n v="6105"/>
    <s v="b6dafe17-63a3-467b-904e-87eede93886f"/>
    <n v="8034000"/>
    <n v="4"/>
    <s v="USFS"/>
    <n v="42"/>
    <n v="6140680340000080"/>
    <x v="1332"/>
    <n v="30.173241000000001"/>
    <n v="117"/>
    <n v="21"/>
    <s v="GF"/>
    <s v="DF"/>
    <n v="13.711157999999999"/>
    <n v="45"/>
    <n v="2"/>
    <s v="GF"/>
    <s v="--"/>
    <n v="0.101674"/>
    <n v="2"/>
    <n v="0"/>
    <s v="GF"/>
    <s v="--"/>
    <n v="1"/>
    <n v="22"/>
    <s v="5=OS"/>
    <n v="78"/>
    <n v="70"/>
    <n v="116"/>
    <n v="53"/>
    <n v="12.800936"/>
    <n v="2920"/>
    <n v="2671"/>
    <n v="17012"/>
    <n v="267"/>
    <n v="1"/>
    <n v="4"/>
    <x v="27"/>
    <s v="CD"/>
    <n v="102"/>
    <n v="68"/>
    <s v="MS"/>
    <n v="210"/>
    <x v="0"/>
    <s v="OFMS"/>
    <s v="WARM MOIST UF"/>
    <n v="8"/>
    <x v="0"/>
    <x v="0"/>
    <s v="PSMEG mixed"/>
    <n v="4450"/>
    <n v="61"/>
    <s v="SW"/>
    <s v="No"/>
    <n v="722.47908600000005"/>
    <s v="M"/>
    <n v="722.47908600000005"/>
    <n v="21540.432597999999"/>
  </r>
  <r>
    <n v="1334"/>
    <s v="Polygon"/>
    <n v="6106"/>
    <s v="fbd49fe9-ca42-4832-8cd4-daf612571e72"/>
    <n v="8038000"/>
    <n v="4"/>
    <s v="USFS"/>
    <n v="42"/>
    <n v="6140680380000190"/>
    <x v="1333"/>
    <n v="7.7958319999999999"/>
    <n v="45"/>
    <n v="57"/>
    <s v="ES"/>
    <s v="AF"/>
    <n v="0"/>
    <n v="0"/>
    <n v="0"/>
    <s v="--"/>
    <s v="--"/>
    <n v="0"/>
    <n v="0"/>
    <n v="0"/>
    <s v="--"/>
    <s v="--"/>
    <n v="1"/>
    <n v="57"/>
    <s v="2=SE"/>
    <n v="1992"/>
    <n v="77"/>
    <n v="239"/>
    <n v="67"/>
    <n v="2.667389"/>
    <n v="1790"/>
    <n v="1278"/>
    <n v="7164"/>
    <n v="266"/>
    <n v="1"/>
    <n v="4"/>
    <x v="1"/>
    <s v="CW"/>
    <n v="183"/>
    <n v="80"/>
    <s v="MS"/>
    <n v="213"/>
    <x v="0"/>
    <s v="OFMS"/>
    <s v="WARM VERY MOIST UF"/>
    <n v="8"/>
    <x v="0"/>
    <x v="0"/>
    <s v="ABGR"/>
    <n v="4738"/>
    <n v="52"/>
    <s v="NE"/>
    <s v="No"/>
    <n v="859.67073100000005"/>
    <s v="H"/>
    <n v="859.67073100000005"/>
    <n v="33587.702884999999"/>
  </r>
  <r>
    <n v="1335"/>
    <s v="Polygon"/>
    <n v="6107"/>
    <s v="f0760c71-91bc-4ccd-bb8c-221b5a6c8f03"/>
    <n v="8048000"/>
    <n v="3"/>
    <s v="USFS"/>
    <n v="33"/>
    <n v="6140680480000080"/>
    <x v="133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3491"/>
    <n v="61"/>
    <s v="SO"/>
    <s v="No"/>
    <n v="1506.2545250000001"/>
    <s v=" "/>
    <n v="1506.2545250000001"/>
    <n v="46421.677694999998"/>
  </r>
  <r>
    <n v="1336"/>
    <s v="Polygon"/>
    <n v="6108"/>
    <s v="f38c1e1b-f446-4537-89b2-7c942284bcc9"/>
    <n v="8048000"/>
    <n v="3"/>
    <s v="USFS"/>
    <n v="33"/>
    <n v="6140680480000210"/>
    <x v="133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5"/>
    <n v="4"/>
    <s v="MO"/>
    <n v="0"/>
    <x v="4"/>
    <s v="NF"/>
    <s v="WARM MOIST US"/>
    <n v="8"/>
    <x v="7"/>
    <x v="4"/>
    <s v="non-conifer"/>
    <n v="4397"/>
    <n v="53"/>
    <s v="WE"/>
    <s v="No"/>
    <n v="1215.5152330000001"/>
    <s v=" "/>
    <n v="1215.5152330000001"/>
    <n v="24502.744215999999"/>
  </r>
  <r>
    <n v="1337"/>
    <s v="Polygon"/>
    <n v="6109"/>
    <s v="136100e1-3502-425d-be18-45fc993a6b68"/>
    <n v="8048000"/>
    <n v="3"/>
    <s v="USFS"/>
    <n v="33"/>
    <n v="6140680480000210"/>
    <x v="133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"/>
    <n v="1"/>
    <s v="MO"/>
    <n v="0"/>
    <x v="3"/>
    <s v="NF"/>
    <s v="COLD VERY MOIST US"/>
    <n v="8"/>
    <x v="4"/>
    <x v="4"/>
    <s v="non-conifer"/>
    <n v="5081"/>
    <n v="53"/>
    <s v="NW"/>
    <s v="No"/>
    <n v="917.04715499999998"/>
    <s v=" "/>
    <n v="917.04715499999998"/>
    <n v="23238.128537000001"/>
  </r>
  <r>
    <n v="1338"/>
    <s v="Polygon"/>
    <n v="6110"/>
    <s v="9ad37ffb-57a9-4d7d-bd84-57ee46721ac0"/>
    <n v="8048000"/>
    <n v="3"/>
    <s v="USFS"/>
    <n v="33"/>
    <n v="6140680480000220"/>
    <x v="133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1"/>
    <s v="MO"/>
    <n v="0"/>
    <x v="4"/>
    <s v="NF"/>
    <s v="WARM MOIST UH"/>
    <n v="8"/>
    <x v="9"/>
    <x v="5"/>
    <s v="non-conifer"/>
    <n v="3601"/>
    <n v="52"/>
    <s v="NW"/>
    <s v="No"/>
    <n v="560.12255500000003"/>
    <s v=" "/>
    <n v="560.12255500000003"/>
    <n v="12340.381593"/>
  </r>
  <r>
    <n v="1339"/>
    <s v="Polygon"/>
    <n v="6111"/>
    <s v="25347d46-6f06-40ef-9943-d9242b4d247d"/>
    <n v="8048000"/>
    <n v="3"/>
    <s v="USFS"/>
    <n v="33"/>
    <n v="6140680480000220"/>
    <x v="133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"/>
    <n v="2"/>
    <s v="MO"/>
    <n v="0"/>
    <x v="4"/>
    <s v="NF"/>
    <s v="WARM MOIST US"/>
    <n v="8"/>
    <x v="7"/>
    <x v="4"/>
    <s v="non-conifer"/>
    <n v="3553"/>
    <n v="62"/>
    <s v="WE"/>
    <s v="No"/>
    <n v="406.88085100000001"/>
    <s v=" "/>
    <n v="406.88085100000001"/>
    <n v="7855.0600109999996"/>
  </r>
  <r>
    <n v="1340"/>
    <s v="Polygon"/>
    <n v="6112"/>
    <s v="4bc7d0f8-e1b8-41cf-b7ce-92bbd3dd500d"/>
    <n v="8048000"/>
    <n v="3"/>
    <s v="USFS"/>
    <n v="33"/>
    <n v="6140680480000160"/>
    <x v="133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1"/>
    <s v="UA"/>
    <n v="0"/>
    <x v="4"/>
    <s v="NF"/>
    <s v="WARM MOIST UH"/>
    <n v="8"/>
    <x v="9"/>
    <x v="5"/>
    <s v="non-conifer"/>
    <n v="4635"/>
    <n v="24"/>
    <s v="NO"/>
    <s v="No"/>
    <n v="475.83514600000001"/>
    <s v=" "/>
    <n v="475.83514600000001"/>
    <n v="5765.7493949999998"/>
  </r>
  <r>
    <n v="1341"/>
    <s v="Polygon"/>
    <n v="6113"/>
    <s v="0c241183-6945-440e-b68a-8d62d6a296fe"/>
    <n v="8048000"/>
    <n v="3"/>
    <s v="USFS"/>
    <n v="32"/>
    <n v="6140680480000040"/>
    <x v="134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"/>
    <n v="3"/>
    <s v="MO"/>
    <n v="0"/>
    <x v="3"/>
    <s v="NF"/>
    <s v="COLD VERY MOIST US"/>
    <n v="8"/>
    <x v="4"/>
    <x v="4"/>
    <s v="non-conifer"/>
    <n v="5376"/>
    <n v="48"/>
    <s v="NW"/>
    <s v="No"/>
    <n v="1064.534975"/>
    <s v=" "/>
    <n v="1064.534975"/>
    <n v="39445.396680999998"/>
  </r>
  <r>
    <n v="1342"/>
    <s v="Polygon"/>
    <n v="6114"/>
    <s v="77c7e776-de53-4a11-80f7-49987d91ae55"/>
    <n v="8048000"/>
    <n v="3"/>
    <s v="USFS"/>
    <n v="32"/>
    <n v="6140680480000230"/>
    <x v="134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5"/>
    <n v="1"/>
    <s v="MO"/>
    <n v="0"/>
    <x v="4"/>
    <s v="NF"/>
    <s v="WARM MOIST US"/>
    <n v="8"/>
    <x v="7"/>
    <x v="4"/>
    <s v="non-conifer"/>
    <n v="3616"/>
    <n v="49"/>
    <s v="WE"/>
    <s v="No"/>
    <n v="1545.8323439999999"/>
    <s v=" "/>
    <n v="1545.8323439999999"/>
    <n v="28885.688440999998"/>
  </r>
  <r>
    <n v="1343"/>
    <s v="Polygon"/>
    <n v="6115"/>
    <s v="4356ced2-c98c-4aa3-8e56-23f9928203f7"/>
    <n v="8048000"/>
    <n v="3"/>
    <s v="USFS"/>
    <n v="33"/>
    <n v="6140680480000230"/>
    <x v="134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3855"/>
    <n v="42"/>
    <s v="SE"/>
    <s v="No"/>
    <n v="3080.8039629999998"/>
    <s v=" "/>
    <n v="3080.8039629999998"/>
    <n v="200662.44578499999"/>
  </r>
  <r>
    <n v="1344"/>
    <s v="Polygon"/>
    <n v="6116"/>
    <s v="9a82b605-c53e-4eb9-9426-b8dafe78ca4f"/>
    <n v="8048000"/>
    <n v="3"/>
    <s v="USFS"/>
    <n v="33"/>
    <n v="6140680480000240"/>
    <x v="134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5"/>
    <n v="3"/>
    <s v="MO"/>
    <n v="0"/>
    <x v="4"/>
    <s v="NF"/>
    <s v="WARM MOIST US"/>
    <n v="8"/>
    <x v="7"/>
    <x v="4"/>
    <s v="non-conifer"/>
    <n v="3000"/>
    <n v="49"/>
    <s v="SO"/>
    <s v="No"/>
    <n v="1821.3759669999999"/>
    <s v=" "/>
    <n v="1821.3759669999999"/>
    <n v="30484.905108999999"/>
  </r>
  <r>
    <n v="1345"/>
    <s v="Polygon"/>
    <n v="6117"/>
    <s v="433da649-2682-4252-a9ba-6f597ed9b392"/>
    <n v="8048000"/>
    <n v="3"/>
    <s v="USFS"/>
    <n v="33"/>
    <n v="6140680480000240"/>
    <x v="134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3586"/>
    <n v="54"/>
    <s v="EA"/>
    <s v="No"/>
    <n v="2014.587548"/>
    <s v=" "/>
    <n v="2014.587548"/>
    <n v="30593.878035999998"/>
  </r>
  <r>
    <n v="1346"/>
    <s v="Polygon"/>
    <n v="6118"/>
    <s v="3049d3ee-e9e6-4d24-be81-70fecb9d0aeb"/>
    <n v="8048000"/>
    <n v="3"/>
    <s v="USFS"/>
    <n v="33"/>
    <n v="6140680480000240"/>
    <x v="134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3129"/>
    <n v="58"/>
    <s v="EA"/>
    <s v="No"/>
    <n v="1424.93596"/>
    <s v=" "/>
    <n v="1424.93596"/>
    <n v="18891.727433"/>
  </r>
  <r>
    <n v="1347"/>
    <s v="Polygon"/>
    <n v="6119"/>
    <s v="b028cbcf-3575-4967-8132-39866965a621"/>
    <n v="8048000"/>
    <n v="3"/>
    <s v="USFS"/>
    <n v="33"/>
    <n v="6140680480000240"/>
    <x v="134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7"/>
    <s v="GX"/>
    <n v="1"/>
    <n v="1"/>
    <s v="MO"/>
    <n v="0"/>
    <x v="4"/>
    <s v="NF"/>
    <s v="WARM MOIST US"/>
    <n v="8"/>
    <x v="7"/>
    <x v="4"/>
    <s v="non-conifer"/>
    <n v="3185"/>
    <n v="62"/>
    <s v="WE"/>
    <s v="No"/>
    <n v="876.16592600000001"/>
    <s v=" "/>
    <n v="876.16592600000001"/>
    <n v="21259.612034999998"/>
  </r>
  <r>
    <n v="1348"/>
    <s v="Polygon"/>
    <n v="6120"/>
    <s v="f1a863f6-e249-4d30-a79e-048ecb3f52c4"/>
    <n v="8048000"/>
    <n v="3"/>
    <s v="USFS"/>
    <n v="33"/>
    <n v="6140680480000240"/>
    <x v="134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2"/>
    <s v="MO"/>
    <n v="0"/>
    <x v="4"/>
    <s v="NF"/>
    <s v="WARM MOIST US"/>
    <n v="8"/>
    <x v="7"/>
    <x v="4"/>
    <s v="non-conifer"/>
    <n v="3025"/>
    <n v="61"/>
    <s v="NW"/>
    <s v="No"/>
    <n v="872.95875999999998"/>
    <s v=" "/>
    <n v="872.857485"/>
    <n v="20032.798693000001"/>
  </r>
  <r>
    <n v="1349"/>
    <s v="Polygon"/>
    <n v="6121"/>
    <s v="2df2bd8b-652e-4903-86d2-a8821043e64f"/>
    <n v="8048000"/>
    <n v="3"/>
    <s v="USFS"/>
    <n v="33"/>
    <n v="6140680480000030"/>
    <x v="134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3104"/>
    <n v="47"/>
    <s v="SO"/>
    <s v="No"/>
    <n v="1229.014537"/>
    <s v=" "/>
    <n v="1228.905882"/>
    <n v="31733.707179000001"/>
  </r>
  <r>
    <n v="1350"/>
    <s v="Polygon"/>
    <n v="6122"/>
    <s v="9c994b36-79e9-4ca0-9f90-e1e509ca07ce"/>
    <n v="8048000"/>
    <n v="3"/>
    <s v="USFS"/>
    <n v="32"/>
    <n v="6140680480000250"/>
    <x v="134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5"/>
    <n v="1"/>
    <s v="UA"/>
    <n v="0"/>
    <x v="4"/>
    <s v="NF"/>
    <s v="WARM MOIST US"/>
    <n v="8"/>
    <x v="7"/>
    <x v="4"/>
    <s v="non-conifer"/>
    <n v="3011"/>
    <n v="47"/>
    <s v="EA"/>
    <s v="No"/>
    <n v="394.455536"/>
    <s v=" "/>
    <n v="394.199839"/>
    <n v="4533.1115120000004"/>
  </r>
  <r>
    <n v="1351"/>
    <s v="Polygon"/>
    <n v="6123"/>
    <s v="f2353a09-165d-4d5c-b841-c90a9bd5de1f"/>
    <n v="8048000"/>
    <n v="3"/>
    <s v="USFS"/>
    <n v="33"/>
    <n v="6140680480000260"/>
    <x v="135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3668"/>
    <n v="56"/>
    <s v="SE"/>
    <s v="No"/>
    <n v="1423.2507780000001"/>
    <s v=" "/>
    <n v="1423.2507780000001"/>
    <n v="37246.254179000003"/>
  </r>
  <r>
    <n v="1352"/>
    <s v="Polygon"/>
    <n v="6124"/>
    <s v="b7bd76dd-fd9e-40e8-ac4d-2fa71372e602"/>
    <n v="8048000"/>
    <n v="3"/>
    <s v="USFS"/>
    <n v="33"/>
    <n v="6140680480000260"/>
    <x v="135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1"/>
    <n v="1"/>
    <s v="UA"/>
    <n v="0"/>
    <x v="4"/>
    <s v="NF"/>
    <s v="WARM MOIST US"/>
    <n v="8"/>
    <x v="7"/>
    <x v="4"/>
    <s v="non-conifer"/>
    <n v="3579"/>
    <n v="46"/>
    <s v="SE"/>
    <s v="No"/>
    <n v="657.82058400000005"/>
    <s v=" "/>
    <n v="657.82058400000005"/>
    <n v="6346.423444"/>
  </r>
  <r>
    <n v="1353"/>
    <s v="Polygon"/>
    <n v="6125"/>
    <s v="7ec544dc-1a81-48c5-92c5-b112cfdd170b"/>
    <n v="8048000"/>
    <n v="3"/>
    <s v="USFS"/>
    <n v="33"/>
    <n v="6140680480000260"/>
    <x v="135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UA"/>
    <n v="0"/>
    <x v="4"/>
    <s v="NF"/>
    <s v="HOT DRY UH"/>
    <n v="8"/>
    <x v="6"/>
    <x v="7"/>
    <s v="non-conifer"/>
    <n v="3278"/>
    <n v="51"/>
    <s v="EA"/>
    <s v="No"/>
    <n v="249.03966199999999"/>
    <s v=" "/>
    <n v="249.03966199999999"/>
    <n v="3492.9722919999999"/>
  </r>
  <r>
    <n v="1354"/>
    <s v="Polygon"/>
    <n v="6126"/>
    <s v="03777a66-f852-4691-b38b-92ccf3f774bb"/>
    <n v="8048000"/>
    <n v="3"/>
    <s v="USFS"/>
    <n v="33"/>
    <n v="6140680480000110"/>
    <x v="135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3"/>
    <s v="MO"/>
    <n v="0"/>
    <x v="4"/>
    <s v="NF"/>
    <s v="WARM MOIST UH"/>
    <n v="8"/>
    <x v="9"/>
    <x v="5"/>
    <s v="non-conifer"/>
    <n v="4441"/>
    <n v="62"/>
    <s v="WE"/>
    <s v="No"/>
    <n v="1606.9493440000001"/>
    <s v=" "/>
    <n v="1606.9493440000001"/>
    <n v="27833.635581999999"/>
  </r>
  <r>
    <n v="1355"/>
    <s v="Polygon"/>
    <n v="6127"/>
    <s v="c8178c58-55a1-4bee-8e6f-f558560c7a9e"/>
    <n v="8048000"/>
    <n v="3"/>
    <s v="USFS"/>
    <n v="32"/>
    <n v="6140680480000240"/>
    <x v="135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1"/>
    <n v="3"/>
    <s v="MO"/>
    <n v="0"/>
    <x v="4"/>
    <s v="NF"/>
    <s v="WARM MOIST US"/>
    <n v="8"/>
    <x v="7"/>
    <x v="4"/>
    <s v="non-conifer"/>
    <n v="4416"/>
    <n v="48"/>
    <s v="NE"/>
    <s v="No"/>
    <n v="399.69821100000001"/>
    <s v=" "/>
    <n v="399.69821100000001"/>
    <n v="5622.5990069999998"/>
  </r>
  <r>
    <n v="1356"/>
    <s v="Polygon"/>
    <n v="6128"/>
    <s v="5813cc4d-9ee6-4687-9372-152ffe1b5ceb"/>
    <n v="8048000"/>
    <n v="3"/>
    <s v="USFS"/>
    <n v="33"/>
    <n v="6140680480000240"/>
    <x v="135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1"/>
    <s v="MO"/>
    <n v="0"/>
    <x v="4"/>
    <s v="NF"/>
    <s v="WARM MOIST UH"/>
    <n v="8"/>
    <x v="9"/>
    <x v="5"/>
    <s v="non-conifer"/>
    <n v="4197"/>
    <n v="47"/>
    <s v="SO"/>
    <s v="No"/>
    <n v="721.85261600000001"/>
    <s v=" "/>
    <n v="721.85261600000001"/>
    <n v="10427.478374"/>
  </r>
  <r>
    <n v="1357"/>
    <s v="Polygon"/>
    <n v="6129"/>
    <s v="fdee9901-e69d-4229-b310-41a4339e341d"/>
    <n v="8048000"/>
    <n v="3"/>
    <s v="USFS"/>
    <n v="33"/>
    <n v="6140680480000080"/>
    <x v="135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"/>
    <n v="2"/>
    <s v="MO"/>
    <n v="0"/>
    <x v="4"/>
    <s v="NF"/>
    <s v="WARM MOIST US"/>
    <n v="8"/>
    <x v="7"/>
    <x v="4"/>
    <s v="non-conifer"/>
    <n v="3669"/>
    <n v="59"/>
    <s v="WE"/>
    <s v="No"/>
    <n v="3632.7859309999999"/>
    <s v=" "/>
    <n v="3632.7859309999999"/>
    <n v="68312.263196"/>
  </r>
  <r>
    <n v="1358"/>
    <s v="Polygon"/>
    <n v="6130"/>
    <s v="6d856c86-47f5-4f91-9740-bf8878b5ef0a"/>
    <n v="8048000"/>
    <n v="3"/>
    <s v="USFS"/>
    <n v="33"/>
    <n v="6140680480000080"/>
    <x v="135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"/>
    <n v="2"/>
    <s v="MO"/>
    <n v="0"/>
    <x v="4"/>
    <s v="NF"/>
    <s v="WARM MOIST US"/>
    <n v="8"/>
    <x v="7"/>
    <x v="4"/>
    <s v="non-conifer"/>
    <n v="4497"/>
    <n v="54"/>
    <s v="WE"/>
    <s v="No"/>
    <n v="1888.2850120000001"/>
    <s v=" "/>
    <n v="1888.2850120000001"/>
    <n v="29638.619243000001"/>
  </r>
  <r>
    <n v="1359"/>
    <s v="Polygon"/>
    <n v="6131"/>
    <s v="3d37b093-bd67-4449-8987-49b8f9796811"/>
    <n v="8048000"/>
    <n v="3"/>
    <s v="USFS"/>
    <n v="33"/>
    <n v="6140680480000080"/>
    <x v="135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GX"/>
    <n v="1"/>
    <n v="1"/>
    <s v="MO"/>
    <n v="0"/>
    <x v="4"/>
    <s v="NF"/>
    <s v="WARM MOIST US"/>
    <n v="8"/>
    <x v="7"/>
    <x v="4"/>
    <s v="non-conifer"/>
    <n v="3939"/>
    <n v="71"/>
    <s v="NE"/>
    <s v="No"/>
    <n v="419.54899899999998"/>
    <s v=" "/>
    <n v="419.54899899999998"/>
    <n v="8366.8832839999995"/>
  </r>
  <r>
    <n v="1360"/>
    <s v="Polygon"/>
    <n v="6132"/>
    <s v="99daebe8-cebd-4d41-b102-b8f7da25863b"/>
    <n v="8048000"/>
    <n v="3"/>
    <s v="USFS"/>
    <n v="33"/>
    <n v="6140680480000090"/>
    <x v="135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1"/>
    <s v="MO"/>
    <n v="0"/>
    <x v="4"/>
    <s v="NF"/>
    <s v="WARM MOIST UH"/>
    <n v="8"/>
    <x v="9"/>
    <x v="5"/>
    <s v="non-conifer"/>
    <n v="3969"/>
    <n v="67"/>
    <s v="NE"/>
    <s v="No"/>
    <n v="349.06554599999998"/>
    <s v=" "/>
    <n v="349.06554599999998"/>
    <n v="4910.9090459999998"/>
  </r>
  <r>
    <n v="1361"/>
    <s v="Polygon"/>
    <n v="6133"/>
    <s v="8cbd68d9-a56b-4e8f-b29b-db833cca5af8"/>
    <n v="8048000"/>
    <n v="3"/>
    <s v="USFS"/>
    <n v="33"/>
    <n v="6140680480000090"/>
    <x v="136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1"/>
    <n v="2"/>
    <s v="MO"/>
    <n v="0"/>
    <x v="4"/>
    <s v="NF"/>
    <s v="WARM MOIST US"/>
    <n v="8"/>
    <x v="7"/>
    <x v="4"/>
    <s v="non-conifer"/>
    <n v="3186"/>
    <n v="39"/>
    <s v="SW"/>
    <s v="No"/>
    <n v="309.10272800000001"/>
    <s v=" "/>
    <n v="309.10272800000001"/>
    <n v="4865.9037340000004"/>
  </r>
  <r>
    <n v="1362"/>
    <s v="Polygon"/>
    <n v="6134"/>
    <s v="ab2c3d8a-85a0-4c6b-8e4d-ba9f077d7c16"/>
    <n v="8048000"/>
    <n v="3"/>
    <s v="USFS"/>
    <n v="33"/>
    <n v="6140680480000280"/>
    <x v="136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1"/>
    <n v="1"/>
    <s v="MO"/>
    <n v="0"/>
    <x v="4"/>
    <s v="NF"/>
    <s v="WARM MOIST US"/>
    <n v="8"/>
    <x v="7"/>
    <x v="4"/>
    <s v="non-conifer"/>
    <n v="4066"/>
    <n v="71"/>
    <s v="NW"/>
    <s v="No"/>
    <n v="442.650374"/>
    <s v=" "/>
    <n v="442.650374"/>
    <n v="5736.6074930000004"/>
  </r>
  <r>
    <n v="1363"/>
    <s v="Polygon"/>
    <n v="6135"/>
    <s v="bbd8f73b-8a1b-4111-928c-33e043222b3e"/>
    <n v="8048000"/>
    <n v="3"/>
    <s v="USFS"/>
    <n v="33"/>
    <n v="6140680480000290"/>
    <x v="136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3"/>
    <s v="MO"/>
    <n v="0"/>
    <x v="4"/>
    <s v="NF"/>
    <s v="WARM MOIST UH"/>
    <n v="8"/>
    <x v="9"/>
    <x v="5"/>
    <s v="non-conifer"/>
    <n v="4963"/>
    <n v="64"/>
    <s v="SW"/>
    <s v="No"/>
    <n v="1103.1366049999999"/>
    <s v=" "/>
    <n v="1103.1366049999999"/>
    <n v="24197.908159999999"/>
  </r>
  <r>
    <n v="1364"/>
    <s v="Polygon"/>
    <n v="6136"/>
    <s v="a3769653-bee5-4c10-a685-94c9a5774f2f"/>
    <n v="8048000"/>
    <n v="3"/>
    <s v="USFS"/>
    <n v="32"/>
    <n v="6140680480000290"/>
    <x v="136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5"/>
    <n v="3"/>
    <s v="MO"/>
    <n v="0"/>
    <x v="4"/>
    <s v="NF"/>
    <s v="WARM MOIST US"/>
    <n v="8"/>
    <x v="7"/>
    <x v="4"/>
    <s v="non-conifer"/>
    <n v="3268"/>
    <n v="54"/>
    <s v="SW"/>
    <s v="No"/>
    <n v="1124.7740859999999"/>
    <s v=" "/>
    <n v="1124.7740859999999"/>
    <n v="14116.128422"/>
  </r>
  <r>
    <n v="1365"/>
    <s v="Polygon"/>
    <n v="6137"/>
    <s v="156bf607-c5b4-4274-a1fc-089f94684363"/>
    <n v="8048000"/>
    <n v="3"/>
    <s v="USFS"/>
    <n v="33"/>
    <n v="6140680480000290"/>
    <x v="136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"/>
    <n v="1"/>
    <s v="MO"/>
    <n v="0"/>
    <x v="4"/>
    <s v="NF"/>
    <s v="WARM MOIST US"/>
    <n v="8"/>
    <x v="7"/>
    <x v="4"/>
    <s v="non-conifer"/>
    <n v="3271"/>
    <n v="63"/>
    <s v="NW"/>
    <s v="No"/>
    <n v="834.45933500000001"/>
    <s v=" "/>
    <n v="834.45933500000001"/>
    <n v="11230.541364000001"/>
  </r>
  <r>
    <n v="1366"/>
    <s v="Polygon"/>
    <n v="6138"/>
    <s v="e18b92ee-cc31-49cb-8f67-23c2e41d3355"/>
    <n v="8048000"/>
    <n v="3"/>
    <s v="USFS"/>
    <n v="33"/>
    <n v="6140680480000300"/>
    <x v="136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"/>
    <n v="3"/>
    <s v="MO"/>
    <n v="0"/>
    <x v="4"/>
    <s v="NF"/>
    <s v="WARM MOIST US"/>
    <n v="8"/>
    <x v="7"/>
    <x v="4"/>
    <s v="non-conifer"/>
    <n v="3789"/>
    <n v="66"/>
    <s v="NW"/>
    <s v="No"/>
    <n v="489.51944800000001"/>
    <s v=" "/>
    <n v="489.51944800000001"/>
    <n v="6384.5823719999999"/>
  </r>
  <r>
    <n v="1367"/>
    <s v="Polygon"/>
    <n v="6139"/>
    <s v="3dc01bd6-8fd9-42cb-9d53-ba274b28b866"/>
    <n v="8048000"/>
    <n v="3"/>
    <s v="USFS"/>
    <n v="33"/>
    <n v="6140680480000300"/>
    <x v="136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"/>
    <n v="1"/>
    <s v="MO"/>
    <n v="0"/>
    <x v="4"/>
    <s v="NF"/>
    <s v="WARM MOIST US"/>
    <n v="8"/>
    <x v="7"/>
    <x v="4"/>
    <s v="non-conifer"/>
    <n v="3331"/>
    <n v="49"/>
    <s v="NW"/>
    <s v="No"/>
    <n v="632.83076100000005"/>
    <s v=" "/>
    <n v="632.83076100000005"/>
    <n v="10832.330551999999"/>
  </r>
  <r>
    <n v="1368"/>
    <s v="Polygon"/>
    <n v="6140"/>
    <s v="b068d697-6396-4210-9c12-971a9673ece2"/>
    <n v="8048000"/>
    <n v="3"/>
    <s v="USFS"/>
    <n v="33"/>
    <n v="6140680480000150"/>
    <x v="136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7"/>
    <s v="GX"/>
    <n v="1"/>
    <n v="1"/>
    <s v="MO"/>
    <n v="0"/>
    <x v="4"/>
    <s v="NF"/>
    <s v="WARM MOIST US"/>
    <n v="8"/>
    <x v="7"/>
    <x v="4"/>
    <s v="non-conifer"/>
    <n v="3494"/>
    <n v="62"/>
    <s v="EA"/>
    <s v="No"/>
    <n v="873.47642099999996"/>
    <s v=" "/>
    <n v="873.47642099999996"/>
    <n v="18007.504607999999"/>
  </r>
  <r>
    <n v="1369"/>
    <s v="Polygon"/>
    <n v="6141"/>
    <s v="6d7219ca-dcfe-4a5a-b178-b568617b6901"/>
    <n v="8048000"/>
    <n v="3"/>
    <s v="USFS"/>
    <n v="33"/>
    <n v="6140680480000300"/>
    <x v="136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7"/>
    <s v="GX"/>
    <n v="1"/>
    <n v="1"/>
    <s v="MO"/>
    <n v="0"/>
    <x v="4"/>
    <s v="NF"/>
    <s v="WARM MOIST US"/>
    <n v="8"/>
    <x v="7"/>
    <x v="4"/>
    <s v="non-conifer"/>
    <n v="3745"/>
    <n v="62"/>
    <s v="EA"/>
    <s v="No"/>
    <n v="1348.0003320000001"/>
    <s v=" "/>
    <n v="1348.0003320000001"/>
    <n v="25718.649590000001"/>
  </r>
  <r>
    <n v="1370"/>
    <s v="Polygon"/>
    <n v="6142"/>
    <s v="3bbf9488-101d-4727-8fe5-605aa80a87ac"/>
    <n v="8048000"/>
    <n v="3"/>
    <s v="USFS"/>
    <n v="33"/>
    <n v="6140680480000020"/>
    <x v="136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GX"/>
    <n v="1"/>
    <n v="1"/>
    <s v="MO"/>
    <n v="0"/>
    <x v="4"/>
    <s v="NF"/>
    <s v="WARM MOIST US"/>
    <n v="8"/>
    <x v="7"/>
    <x v="4"/>
    <s v="non-conifer"/>
    <n v="3779"/>
    <n v="64"/>
    <s v="NE"/>
    <s v="No"/>
    <n v="1211.1220080000001"/>
    <s v=" "/>
    <n v="1211.1220080000001"/>
    <n v="24373.612212"/>
  </r>
  <r>
    <n v="1371"/>
    <s v="Polygon"/>
    <n v="6143"/>
    <s v="9be0b5c5-602d-4fb6-9489-f8df42be0b7b"/>
    <n v="8048000"/>
    <n v="3"/>
    <s v="USFS"/>
    <n v="33"/>
    <n v="6140680480000300"/>
    <x v="137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3761"/>
    <n v="69"/>
    <s v="SW"/>
    <s v="No"/>
    <n v="2837.4365160000002"/>
    <s v=" "/>
    <n v="2837.4365160000002"/>
    <n v="117572.394258"/>
  </r>
  <r>
    <n v="1372"/>
    <s v="Polygon"/>
    <n v="6144"/>
    <s v="9a997b7c-eade-44ae-8c9a-96e188950330"/>
    <n v="8048000"/>
    <n v="3"/>
    <s v="USFS"/>
    <n v="33"/>
    <n v="6140680480000030"/>
    <x v="137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3947"/>
    <n v="57"/>
    <s v="WE"/>
    <s v="No"/>
    <n v="5450.3746940000001"/>
    <s v=" "/>
    <n v="5450.3746940000001"/>
    <n v="199384.15364100001"/>
  </r>
  <r>
    <n v="1373"/>
    <s v="Polygon"/>
    <n v="6145"/>
    <s v="a6a39e41-89ff-410a-b1ec-8e3413c8c9d7"/>
    <n v="8048000"/>
    <n v="3"/>
    <s v="USFS"/>
    <n v="33"/>
    <n v="6140680480000310"/>
    <x v="137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3"/>
    <s v="MO"/>
    <n v="0"/>
    <x v="4"/>
    <s v="NF"/>
    <s v="HOT DRY UH"/>
    <n v="8"/>
    <x v="6"/>
    <x v="7"/>
    <s v="non-conifer"/>
    <n v="4146"/>
    <n v="66"/>
    <s v="WE"/>
    <s v="No"/>
    <n v="2624.775697"/>
    <s v=" "/>
    <n v="2624.775697"/>
    <n v="71319.618489999993"/>
  </r>
  <r>
    <n v="1374"/>
    <s v="Polygon"/>
    <n v="6146"/>
    <s v="d3227039-394e-46fc-999c-2def671cdaeb"/>
    <n v="8048000"/>
    <n v="3"/>
    <s v="USFS"/>
    <n v="33"/>
    <n v="6140680480000310"/>
    <x v="137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3865"/>
    <n v="44"/>
    <s v="WE"/>
    <s v="No"/>
    <n v="384.64704499999999"/>
    <s v=" "/>
    <n v="384.64704499999999"/>
    <n v="5489.4749629999997"/>
  </r>
  <r>
    <n v="1375"/>
    <s v="Polygon"/>
    <n v="6147"/>
    <s v="6b843070-42df-436a-ab39-3e7a9358ae0b"/>
    <n v="8048000"/>
    <n v="3"/>
    <s v="USFS"/>
    <n v="33"/>
    <n v="6140680480000170"/>
    <x v="137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GX"/>
    <n v="1"/>
    <n v="1"/>
    <s v="MO"/>
    <n v="0"/>
    <x v="4"/>
    <s v="NF"/>
    <s v="WARM MOIST US"/>
    <n v="8"/>
    <x v="7"/>
    <x v="4"/>
    <s v="non-conifer"/>
    <n v="4439"/>
    <n v="48"/>
    <s v="WE"/>
    <s v="No"/>
    <n v="1093.1380830000001"/>
    <s v=" "/>
    <n v="1093.1380830000001"/>
    <n v="21918.385974000001"/>
  </r>
  <r>
    <n v="1376"/>
    <s v="Polygon"/>
    <n v="6148"/>
    <s v="9aad3166-5d08-4895-9bac-6b8364017e41"/>
    <n v="8048000"/>
    <n v="3"/>
    <s v="USFS"/>
    <n v="33"/>
    <n v="6140680480000020"/>
    <x v="137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"/>
    <n v="1"/>
    <s v="MO"/>
    <n v="0"/>
    <x v="1"/>
    <s v="NF"/>
    <s v="COLD MOIST UH"/>
    <n v="8"/>
    <x v="3"/>
    <x v="3"/>
    <s v="non-conifer"/>
    <n v="5599"/>
    <n v="40"/>
    <s v="WE"/>
    <s v="No"/>
    <n v="1236.801197"/>
    <s v=" "/>
    <n v="1236.801197"/>
    <n v="32349.348990999999"/>
  </r>
  <r>
    <n v="1377"/>
    <s v="Polygon"/>
    <n v="6149"/>
    <s v="c1f17814-b58c-424d-b62f-439acdd766fb"/>
    <n v="8048000"/>
    <n v="3"/>
    <s v="USFS"/>
    <n v="33"/>
    <n v="6140680480000030"/>
    <x v="137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7"/>
    <s v="GX"/>
    <n v="1"/>
    <n v="2"/>
    <s v="MO"/>
    <n v="0"/>
    <x v="4"/>
    <s v="NF"/>
    <s v="WARM MOIST US"/>
    <n v="8"/>
    <x v="7"/>
    <x v="4"/>
    <s v="non-conifer"/>
    <n v="4521"/>
    <n v="58"/>
    <s v="SO"/>
    <s v="No"/>
    <n v="6458.0130319999998"/>
    <s v=" "/>
    <n v="6458.0130319999998"/>
    <n v="248128.30983400001"/>
  </r>
  <r>
    <n v="1378"/>
    <s v="Polygon"/>
    <n v="6150"/>
    <s v="5c668655-aec7-4a75-bb17-8ec110c74801"/>
    <n v="8048000"/>
    <n v="3"/>
    <s v="USFS"/>
    <n v="32"/>
    <n v="6140680480000310"/>
    <x v="137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3"/>
    <s v="MO"/>
    <n v="0"/>
    <x v="4"/>
    <s v="NF"/>
    <s v="WARM MOIST US"/>
    <n v="8"/>
    <x v="7"/>
    <x v="4"/>
    <s v="non-conifer"/>
    <n v="4829"/>
    <n v="64"/>
    <s v="SW"/>
    <s v="No"/>
    <n v="1037.726314"/>
    <s v=" "/>
    <n v="1037.726314"/>
    <n v="19506.381183000001"/>
  </r>
  <r>
    <n v="1379"/>
    <s v="Polygon"/>
    <n v="6151"/>
    <s v="6fb6949e-cbee-426c-bed3-139266d09c25"/>
    <n v="8048000"/>
    <n v="3"/>
    <s v="USFS"/>
    <n v="33"/>
    <n v="6140680480000320"/>
    <x v="137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"/>
    <n v="1"/>
    <s v="UA"/>
    <n v="0"/>
    <x v="4"/>
    <s v="NF"/>
    <s v="COOL MOIST UH"/>
    <n v="8"/>
    <x v="3"/>
    <x v="5"/>
    <s v="non-conifer"/>
    <n v="5615"/>
    <n v="18"/>
    <s v="WE"/>
    <s v="No"/>
    <n v="240.699038"/>
    <s v=" "/>
    <n v="240.699038"/>
    <n v="3568.4451829999998"/>
  </r>
  <r>
    <n v="1380"/>
    <s v="Polygon"/>
    <n v="6152"/>
    <s v="9d5f3af1-5c5c-48a8-aa58-6a80e5bfb5f6"/>
    <n v="8048000"/>
    <n v="3"/>
    <s v="USFS"/>
    <n v="33"/>
    <n v="6140680480000000"/>
    <x v="137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"/>
    <n v="1"/>
    <s v="MO"/>
    <n v="0"/>
    <x v="4"/>
    <s v="NF"/>
    <s v="COOL MOIST UH"/>
    <n v="8"/>
    <x v="3"/>
    <x v="5"/>
    <s v="non-conifer"/>
    <n v="5643"/>
    <n v="10"/>
    <s v="SE"/>
    <s v="No"/>
    <n v="1464.0400099999999"/>
    <s v=" "/>
    <n v="741.51919599999997"/>
    <n v="4478.6289989999996"/>
  </r>
  <r>
    <n v="1381"/>
    <s v="Polygon"/>
    <n v="6153"/>
    <s v="e46f6f28-3737-4041-af05-3e74118a203a"/>
    <n v="8048000"/>
    <n v="3"/>
    <s v="USFS"/>
    <n v="33"/>
    <n v="6140680480000010"/>
    <x v="138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"/>
    <n v="1"/>
    <s v="MO"/>
    <n v="0"/>
    <x v="4"/>
    <s v="NF"/>
    <s v="COOL MOIST UH"/>
    <n v="8"/>
    <x v="3"/>
    <x v="5"/>
    <s v="non-conifer"/>
    <n v="5794"/>
    <n v="14"/>
    <s v="EA"/>
    <s v="No"/>
    <n v="555.57643299999995"/>
    <s v=" "/>
    <n v="555.57643299999995"/>
    <n v="5736.2600160000002"/>
  </r>
  <r>
    <n v="1382"/>
    <s v="Polygon"/>
    <n v="6154"/>
    <s v="dcb18ac0-b611-4995-a50a-2c94f6b18c9e"/>
    <n v="8048000"/>
    <n v="3"/>
    <s v="USFS"/>
    <n v="33"/>
    <n v="6140680480000220"/>
    <x v="138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5"/>
    <s v="GX"/>
    <n v="1"/>
    <n v="1"/>
    <s v="MO"/>
    <n v="0"/>
    <x v="1"/>
    <s v="NF"/>
    <s v="COOL DRY UH"/>
    <n v="8"/>
    <x v="3"/>
    <x v="3"/>
    <s v="non-conifer"/>
    <n v="5556"/>
    <n v="49"/>
    <s v="NE"/>
    <s v="No"/>
    <n v="712.73071800000002"/>
    <s v=" "/>
    <n v="712.73071800000002"/>
    <n v="15020.841111"/>
  </r>
  <r>
    <n v="1383"/>
    <s v="Polygon"/>
    <n v="6155"/>
    <s v="bcc61aca-b15a-4b53-b5d6-f44a35630f0f"/>
    <n v="8048000"/>
    <n v="3"/>
    <s v="USFS"/>
    <n v="33"/>
    <n v="6140680480000040"/>
    <x v="138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1"/>
    <s v="MO"/>
    <n v="0"/>
    <x v="4"/>
    <s v="NF"/>
    <s v="WARM MOIST UH"/>
    <n v="8"/>
    <x v="9"/>
    <x v="5"/>
    <s v="non-conifer"/>
    <n v="4727"/>
    <n v="62"/>
    <s v="SW"/>
    <s v="No"/>
    <n v="1049.541917"/>
    <s v=" "/>
    <n v="1049.541917"/>
    <n v="19765.750347000001"/>
  </r>
  <r>
    <n v="1384"/>
    <s v="Polygon"/>
    <n v="6156"/>
    <s v="5f722859-10eb-444c-a2e6-00b709ce31a3"/>
    <n v="8048000"/>
    <n v="3"/>
    <s v="USFS"/>
    <n v="33"/>
    <n v="6140680480000220"/>
    <x v="138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5"/>
    <s v="GX"/>
    <n v="1"/>
    <n v="1"/>
    <s v="MO"/>
    <n v="0"/>
    <x v="1"/>
    <s v="NF"/>
    <s v="COOL DRY UH"/>
    <n v="8"/>
    <x v="3"/>
    <x v="3"/>
    <s v="non-conifer"/>
    <n v="5520"/>
    <n v="37"/>
    <s v="SW"/>
    <s v="No"/>
    <n v="4873.1908489999996"/>
    <s v=" "/>
    <n v="4873.1908489999996"/>
    <n v="108385.512239"/>
  </r>
  <r>
    <n v="1385"/>
    <s v="Polygon"/>
    <n v="6157"/>
    <s v="a8a9caa6-a96f-4a6a-a38a-b5427491eb48"/>
    <n v="8048000"/>
    <n v="3"/>
    <s v="USFS"/>
    <n v="33"/>
    <n v="6140680480000170"/>
    <x v="138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"/>
    <n v="1"/>
    <s v="MO"/>
    <n v="0"/>
    <x v="1"/>
    <s v="NF"/>
    <s v="COLD MOIST UH"/>
    <n v="8"/>
    <x v="3"/>
    <x v="3"/>
    <s v="non-conifer"/>
    <n v="5674"/>
    <n v="47"/>
    <s v="SW"/>
    <s v="No"/>
    <n v="3026.3680890000001"/>
    <s v=" "/>
    <n v="3026.3680890000001"/>
    <n v="102129.95569800001"/>
  </r>
  <r>
    <n v="1386"/>
    <s v="Polygon"/>
    <n v="6158"/>
    <s v="9fc5e4d1-51d1-406a-b324-d7b0d5e1ade7"/>
    <n v="8048000"/>
    <n v="3"/>
    <s v="USFS"/>
    <n v="33"/>
    <n v="6140680480000010"/>
    <x v="138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GX"/>
    <n v="1"/>
    <n v="1"/>
    <s v="MO"/>
    <n v="0"/>
    <x v="4"/>
    <s v="NF"/>
    <s v="WARM MOIST US"/>
    <n v="8"/>
    <x v="7"/>
    <x v="4"/>
    <s v="non-conifer"/>
    <n v="5156"/>
    <n v="59"/>
    <s v="SO"/>
    <s v="No"/>
    <n v="1447.231352"/>
    <s v=" "/>
    <n v="1447.231352"/>
    <n v="49000.138047"/>
  </r>
  <r>
    <n v="1387"/>
    <s v="Polygon"/>
    <n v="6159"/>
    <s v="69b3f057-dd47-4527-a796-b30d68b952de"/>
    <n v="8048000"/>
    <n v="7"/>
    <s v="USFS"/>
    <n v="74"/>
    <n v="6140680480000170"/>
    <x v="138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44"/>
    <s v="NR"/>
    <n v="99"/>
    <n v="1"/>
    <s v="MO"/>
    <n v="0"/>
    <x v="5"/>
    <s v="NF"/>
    <s v="NON VEG"/>
    <n v="8"/>
    <x v="8"/>
    <x v="6"/>
    <s v="non veg"/>
    <n v="5127"/>
    <n v="62"/>
    <s v="WE"/>
    <s v="No"/>
    <n v="659.72304499999996"/>
    <s v=" "/>
    <n v="659.72304499999996"/>
    <n v="11198.311428000001"/>
  </r>
  <r>
    <n v="1388"/>
    <s v="Polygon"/>
    <n v="6160"/>
    <s v="55974e95-996d-4402-adb2-54989df421f9"/>
    <n v="8048000"/>
    <n v="3"/>
    <s v="USFS"/>
    <n v="33"/>
    <n v="6140680480000170"/>
    <x v="138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GX"/>
    <n v="1"/>
    <n v="1"/>
    <s v="MO"/>
    <n v="0"/>
    <x v="4"/>
    <s v="NF"/>
    <s v="WARM MOIST US"/>
    <n v="8"/>
    <x v="7"/>
    <x v="4"/>
    <s v="non-conifer"/>
    <n v="5231"/>
    <n v="65"/>
    <s v="SO"/>
    <s v="No"/>
    <n v="2750.1172150000002"/>
    <s v=" "/>
    <n v="2750.1172150000002"/>
    <n v="64569.983754000001"/>
  </r>
  <r>
    <n v="1389"/>
    <s v="Polygon"/>
    <n v="6161"/>
    <s v="5e4a2626-36af-4a71-b52f-27a8744c925f"/>
    <n v="8048000"/>
    <n v="3"/>
    <s v="USFS"/>
    <n v="33"/>
    <n v="6140680480000040"/>
    <x v="138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GX"/>
    <n v="1"/>
    <n v="2"/>
    <s v="MO"/>
    <n v="0"/>
    <x v="4"/>
    <s v="NF"/>
    <s v="WARM MOIST US"/>
    <n v="8"/>
    <x v="7"/>
    <x v="4"/>
    <s v="non-conifer"/>
    <n v="4128"/>
    <n v="54"/>
    <s v="SW"/>
    <s v="No"/>
    <n v="2182.8536949999998"/>
    <s v=" "/>
    <n v="2182.8536949999998"/>
    <n v="108242.28840999999"/>
  </r>
  <r>
    <n v="1390"/>
    <s v="Polygon"/>
    <n v="6162"/>
    <s v="da2571f2-b17d-4214-bd1d-3761e6d5875a"/>
    <n v="8048000"/>
    <n v="3"/>
    <s v="USFS"/>
    <n v="33"/>
    <n v="6140680480000000"/>
    <x v="138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"/>
    <n v="1"/>
    <s v="MO"/>
    <n v="0"/>
    <x v="4"/>
    <s v="NF"/>
    <s v="COOL MOIST UH"/>
    <n v="8"/>
    <x v="3"/>
    <x v="5"/>
    <s v="non-conifer"/>
    <n v="5437"/>
    <n v="47"/>
    <s v="SW"/>
    <s v="No"/>
    <n v="3188.1215419999999"/>
    <s v=" "/>
    <n v="3188.1215419999999"/>
    <n v="65104.935565"/>
  </r>
  <r>
    <n v="1391"/>
    <s v="Polygon"/>
    <n v="6163"/>
    <s v="f7b87d46-91dd-4e13-ae30-7bfb897e92f1"/>
    <n v="8048000"/>
    <n v="3"/>
    <s v="USFS"/>
    <n v="33"/>
    <n v="6140680480000040"/>
    <x v="139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4"/>
    <s v="MO"/>
    <n v="0"/>
    <x v="4"/>
    <s v="NF"/>
    <s v="WARM MOIST UH"/>
    <n v="8"/>
    <x v="9"/>
    <x v="5"/>
    <s v="non-conifer"/>
    <n v="4935"/>
    <n v="61"/>
    <s v="SW"/>
    <s v="No"/>
    <n v="1396.4432569999999"/>
    <s v=" "/>
    <n v="1396.4432569999999"/>
    <n v="53099.575454999998"/>
  </r>
  <r>
    <n v="1392"/>
    <s v="Polygon"/>
    <n v="6164"/>
    <s v="d827b8d5-8c51-4e82-8067-fc4ba09e2dda"/>
    <n v="8048000"/>
    <n v="3"/>
    <s v="USFS"/>
    <n v="33"/>
    <n v="6140680480000030"/>
    <x v="139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2"/>
    <s v="MO"/>
    <n v="0"/>
    <x v="4"/>
    <s v="NF"/>
    <s v="WARM MOIST UH"/>
    <n v="8"/>
    <x v="9"/>
    <x v="5"/>
    <s v="non-conifer"/>
    <n v="4594"/>
    <n v="60"/>
    <s v="SW"/>
    <s v="No"/>
    <n v="4216.7710980000002"/>
    <s v=" "/>
    <n v="4216.7710980000002"/>
    <n v="198423.79134600001"/>
  </r>
  <r>
    <n v="1393"/>
    <s v="Polygon"/>
    <n v="6165"/>
    <s v="8b4fe436-c385-4303-8557-b82443e20a9d"/>
    <n v="8048000"/>
    <n v="3"/>
    <s v="USFS"/>
    <n v="33"/>
    <n v="6140680480000320"/>
    <x v="139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4556"/>
    <n v="53"/>
    <s v="NW"/>
    <s v="No"/>
    <n v="533.39718700000003"/>
    <s v=" "/>
    <n v="533.39718700000003"/>
    <n v="6401.9969730000003"/>
  </r>
  <r>
    <n v="1394"/>
    <s v="Polygon"/>
    <n v="6166"/>
    <s v="d9adb747-132f-4060-9694-7442434cfcaa"/>
    <n v="8048000"/>
    <n v="3"/>
    <s v="USFS"/>
    <n v="33"/>
    <n v="6140680480000320"/>
    <x v="139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1"/>
    <s v="MO"/>
    <n v="0"/>
    <x v="4"/>
    <s v="NF"/>
    <s v="WARM MOIST US"/>
    <n v="8"/>
    <x v="7"/>
    <x v="4"/>
    <s v="non-conifer"/>
    <n v="4172"/>
    <n v="59"/>
    <s v="NW"/>
    <s v="No"/>
    <n v="1688.4527109999999"/>
    <s v=" "/>
    <n v="1688.4527109999999"/>
    <n v="40876.737850999998"/>
  </r>
  <r>
    <n v="1395"/>
    <s v="Polygon"/>
    <n v="6167"/>
    <s v="86f386d3-d52e-4c5b-aefc-812815345109"/>
    <n v="8048000"/>
    <n v="3"/>
    <s v="USFS"/>
    <n v="33"/>
    <n v="6140680480000320"/>
    <x v="139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1"/>
    <s v="MO"/>
    <n v="0"/>
    <x v="4"/>
    <s v="NF"/>
    <s v="WARM MOIST US"/>
    <n v="8"/>
    <x v="7"/>
    <x v="4"/>
    <s v="non-conifer"/>
    <n v="4383"/>
    <n v="53"/>
    <s v="NW"/>
    <s v="No"/>
    <n v="1023.800392"/>
    <s v=" "/>
    <n v="1023.800392"/>
    <n v="22375.024463000002"/>
  </r>
  <r>
    <n v="1396"/>
    <s v="Polygon"/>
    <n v="6168"/>
    <s v="367c4074-c154-4e7d-9693-254eab0c2f7f"/>
    <n v="8048000"/>
    <n v="3"/>
    <s v="USFS"/>
    <n v="33"/>
    <n v="6140680480000060"/>
    <x v="139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"/>
    <n v="2"/>
    <s v="MO"/>
    <n v="0"/>
    <x v="3"/>
    <s v="NF"/>
    <s v="COLD VERY MOIST US"/>
    <n v="8"/>
    <x v="4"/>
    <x v="4"/>
    <s v="non-conifer"/>
    <n v="4983"/>
    <n v="55"/>
    <s v="NO"/>
    <s v="No"/>
    <n v="1704.6921709999999"/>
    <s v=" "/>
    <n v="1704.6921709999999"/>
    <n v="59145.687403000004"/>
  </r>
  <r>
    <n v="1397"/>
    <s v="Polygon"/>
    <n v="6169"/>
    <s v="fc9c3b8c-a7ea-4eee-9338-c40300a430cd"/>
    <n v="8048000"/>
    <n v="3"/>
    <s v="USFS"/>
    <n v="33"/>
    <n v="6140680480000070"/>
    <x v="139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3810"/>
    <n v="55"/>
    <s v="SW"/>
    <s v="No"/>
    <n v="8733.2814369999996"/>
    <s v=" "/>
    <n v="8733.2814369999996"/>
    <n v="432649.63795800001"/>
  </r>
  <r>
    <n v="1398"/>
    <s v="Polygon"/>
    <n v="6170"/>
    <s v="431c9ba1-7afd-43e0-9a73-07eadf2576b0"/>
    <n v="8048000"/>
    <n v="3"/>
    <s v="USFS"/>
    <n v="33"/>
    <n v="6140680480000330"/>
    <x v="139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GX"/>
    <n v="1"/>
    <n v="3"/>
    <s v="MO"/>
    <n v="0"/>
    <x v="4"/>
    <s v="NF"/>
    <s v="WARM MOIST US"/>
    <n v="8"/>
    <x v="7"/>
    <x v="4"/>
    <s v="non-conifer"/>
    <n v="3455"/>
    <n v="65"/>
    <s v="NW"/>
    <s v="No"/>
    <n v="1447.5934299999999"/>
    <s v=" "/>
    <n v="1447.5934299999999"/>
    <n v="24842.159089000001"/>
  </r>
  <r>
    <n v="1399"/>
    <s v="Polygon"/>
    <n v="6171"/>
    <s v="9c140737-d24c-468b-abd6-e764b004c942"/>
    <n v="8048000"/>
    <n v="3"/>
    <s v="USFS"/>
    <n v="33"/>
    <n v="6140680480000330"/>
    <x v="139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1"/>
    <n v="1"/>
    <s v="MO"/>
    <n v="0"/>
    <x v="4"/>
    <s v="NF"/>
    <s v="WARM MOIST US"/>
    <n v="8"/>
    <x v="7"/>
    <x v="4"/>
    <s v="non-conifer"/>
    <n v="4101"/>
    <n v="53"/>
    <s v="SW"/>
    <s v="No"/>
    <n v="1102.1031499999999"/>
    <s v=" "/>
    <n v="1102.1031499999999"/>
    <n v="14840.823925999999"/>
  </r>
  <r>
    <n v="1400"/>
    <s v="Polygon"/>
    <n v="6172"/>
    <s v="2fcf5563-40e1-4f7a-9dfc-a67b202a798c"/>
    <n v="8048000"/>
    <n v="3"/>
    <s v="USFS"/>
    <n v="33"/>
    <n v="6140680480000340"/>
    <x v="139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5"/>
    <n v="2"/>
    <s v="MO"/>
    <n v="0"/>
    <x v="4"/>
    <s v="NF"/>
    <s v="WARM MOIST US"/>
    <n v="8"/>
    <x v="7"/>
    <x v="4"/>
    <s v="non-conifer"/>
    <n v="3119"/>
    <n v="51"/>
    <s v="WE"/>
    <s v="No"/>
    <n v="655.41833799999995"/>
    <s v=" "/>
    <n v="655.41833799999995"/>
    <n v="6418.3964640000004"/>
  </r>
  <r>
    <n v="1401"/>
    <s v="Polygon"/>
    <n v="6173"/>
    <s v="8d5e52d3-f82a-4cdf-94b4-8eee43306909"/>
    <n v="8048000"/>
    <n v="3"/>
    <s v="USFS"/>
    <n v="33"/>
    <n v="6140680480000330"/>
    <x v="140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3131"/>
    <n v="44"/>
    <s v="WE"/>
    <s v="No"/>
    <n v="890.27779399999997"/>
    <s v=" "/>
    <n v="890.27779399999997"/>
    <n v="8172.7637709999999"/>
  </r>
  <r>
    <n v="1402"/>
    <s v="Polygon"/>
    <n v="6174"/>
    <s v="cf45528d-294a-43f8-a07d-9555139ede3e"/>
    <n v="8048000"/>
    <n v="3"/>
    <s v="USFS"/>
    <n v="33"/>
    <n v="6140680480000330"/>
    <x v="140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3380"/>
    <n v="52"/>
    <s v="WE"/>
    <s v="No"/>
    <n v="1931.953137"/>
    <s v=" "/>
    <n v="1931.953137"/>
    <n v="43700.977557999999"/>
  </r>
  <r>
    <n v="1403"/>
    <s v="Polygon"/>
    <n v="6175"/>
    <s v="9311681a-429e-4c9a-b49c-669e6bfbc164"/>
    <n v="8048000"/>
    <n v="3"/>
    <s v="USFS"/>
    <n v="33"/>
    <n v="6140680480000060"/>
    <x v="140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"/>
    <n v="1"/>
    <s v="MO"/>
    <n v="0"/>
    <x v="4"/>
    <s v="NF"/>
    <s v="WARM MOIST US"/>
    <n v="8"/>
    <x v="7"/>
    <x v="4"/>
    <s v="non-conifer"/>
    <n v="3357"/>
    <n v="66"/>
    <s v="NW"/>
    <s v="No"/>
    <n v="3167.217619"/>
    <s v=" "/>
    <n v="3167.217619"/>
    <n v="54946.828927000002"/>
  </r>
  <r>
    <n v="1404"/>
    <s v="Polygon"/>
    <n v="6176"/>
    <s v="d90e4551-8c08-49ea-bc86-c3ba55e57034"/>
    <n v="8048000"/>
    <n v="3"/>
    <s v="USFS"/>
    <n v="33"/>
    <n v="6140680480000340"/>
    <x v="140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1"/>
    <n v="2"/>
    <s v="MO"/>
    <n v="0"/>
    <x v="4"/>
    <s v="NF"/>
    <s v="WARM MOIST US"/>
    <n v="8"/>
    <x v="7"/>
    <x v="4"/>
    <s v="non-conifer"/>
    <n v="2950"/>
    <n v="64"/>
    <s v="WE"/>
    <s v="No"/>
    <n v="253.71736799999999"/>
    <s v=" "/>
    <n v="253.71736799999999"/>
    <n v="3761.0658779999999"/>
  </r>
  <r>
    <n v="1405"/>
    <s v="Polygon"/>
    <n v="6177"/>
    <s v="354edb8e-8be5-4ede-91d8-a071998da79e"/>
    <n v="8048000"/>
    <n v="3"/>
    <s v="USFS"/>
    <n v="33"/>
    <n v="6140680480000340"/>
    <x v="140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1"/>
    <n v="5"/>
    <s v="MO"/>
    <n v="0"/>
    <x v="4"/>
    <s v="NF"/>
    <s v="WARM MOIST US"/>
    <n v="8"/>
    <x v="7"/>
    <x v="4"/>
    <s v="non-conifer"/>
    <n v="3809"/>
    <n v="63"/>
    <s v="WE"/>
    <s v="No"/>
    <n v="642.95772799999997"/>
    <s v=" "/>
    <n v="642.95772799999997"/>
    <n v="7919.0676020000001"/>
  </r>
  <r>
    <n v="1406"/>
    <s v="Polygon"/>
    <n v="6178"/>
    <s v="022a0985-dc43-4d32-aedc-6d67f645d67e"/>
    <n v="8048000"/>
    <n v="3"/>
    <s v="USFS"/>
    <n v="33"/>
    <n v="6140680480000340"/>
    <x v="140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1"/>
    <n v="3"/>
    <s v="MO"/>
    <n v="0"/>
    <x v="4"/>
    <s v="NF"/>
    <s v="WARM MOIST US"/>
    <n v="8"/>
    <x v="7"/>
    <x v="4"/>
    <s v="non-conifer"/>
    <n v="3684"/>
    <n v="60"/>
    <s v="NW"/>
    <s v="No"/>
    <n v="723.44363199999998"/>
    <s v=" "/>
    <n v="723.44363199999998"/>
    <n v="8373.2200250000005"/>
  </r>
  <r>
    <n v="1407"/>
    <s v="Polygon"/>
    <n v="6179"/>
    <s v="068246d5-3a45-4a3b-8572-576faceb61c4"/>
    <n v="8048000"/>
    <n v="3"/>
    <s v="USFS"/>
    <n v="33"/>
    <n v="6140680480000340"/>
    <x v="140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UA"/>
    <n v="0"/>
    <x v="4"/>
    <s v="NF"/>
    <s v="HOT DRY UH"/>
    <n v="8"/>
    <x v="6"/>
    <x v="7"/>
    <s v="non-conifer"/>
    <n v="3963"/>
    <n v="55"/>
    <s v="NW"/>
    <s v="No"/>
    <n v="390.88257900000002"/>
    <s v=" "/>
    <n v="390.88257900000002"/>
    <n v="5701.2559609999998"/>
  </r>
  <r>
    <n v="1408"/>
    <s v="Polygon"/>
    <n v="6180"/>
    <s v="601c9b55-c220-4f85-91ef-77792a01c8d5"/>
    <n v="8048000"/>
    <n v="3"/>
    <s v="USFS"/>
    <n v="33"/>
    <n v="6140680480000280"/>
    <x v="140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3529"/>
    <n v="55"/>
    <s v="WE"/>
    <s v="No"/>
    <n v="970.435923"/>
    <s v=" "/>
    <n v="970.435923"/>
    <n v="23366.153911000001"/>
  </r>
  <r>
    <n v="1409"/>
    <s v="Polygon"/>
    <n v="6181"/>
    <s v="81943c3e-b86e-4daf-85a9-efd858916f43"/>
    <n v="8048000"/>
    <n v="3"/>
    <s v="USFS"/>
    <n v="33"/>
    <n v="6140680480000340"/>
    <x v="140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"/>
    <n v="2"/>
    <s v="MO"/>
    <n v="0"/>
    <x v="4"/>
    <s v="NF"/>
    <s v="WARM MOIST US"/>
    <n v="8"/>
    <x v="7"/>
    <x v="4"/>
    <s v="non-conifer"/>
    <n v="3133"/>
    <n v="59"/>
    <s v="WE"/>
    <s v="No"/>
    <n v="709.57871499999999"/>
    <s v=" "/>
    <n v="709.57871499999999"/>
    <n v="8034.9279500000002"/>
  </r>
  <r>
    <n v="1410"/>
    <s v="Polygon"/>
    <n v="6182"/>
    <s v="afbf528e-6545-44c9-b389-02e42b92101e"/>
    <n v="8048000"/>
    <n v="3"/>
    <s v="USFS"/>
    <n v="33"/>
    <n v="6140680480000070"/>
    <x v="140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"/>
    <n v="2"/>
    <s v="MO"/>
    <n v="0"/>
    <x v="4"/>
    <s v="NF"/>
    <s v="WARM MOIST US"/>
    <n v="8"/>
    <x v="7"/>
    <x v="4"/>
    <s v="non-conifer"/>
    <n v="3659"/>
    <n v="61"/>
    <s v="WE"/>
    <s v="No"/>
    <n v="755.60650799999996"/>
    <s v=" "/>
    <n v="755.60650799999996"/>
    <n v="14818.343987"/>
  </r>
  <r>
    <n v="1411"/>
    <s v="Polygon"/>
    <n v="6183"/>
    <s v="2d9b80c0-8cc0-40ec-a68e-e57d6b2d95c2"/>
    <n v="8048000"/>
    <n v="3"/>
    <s v="USFS"/>
    <n v="33"/>
    <n v="6140680480000340"/>
    <x v="141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3474"/>
    <n v="58"/>
    <s v="WE"/>
    <s v="No"/>
    <n v="593.42379200000005"/>
    <s v=" "/>
    <n v="593.42379200000005"/>
    <n v="8610.9292119999991"/>
  </r>
  <r>
    <n v="1412"/>
    <s v="Polygon"/>
    <n v="6184"/>
    <s v="f82557e4-8990-46ea-929c-d9cd3ea1eb33"/>
    <n v="8048000"/>
    <n v="3"/>
    <s v="USFS"/>
    <n v="33"/>
    <n v="6140680480000340"/>
    <x v="141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1"/>
    <n v="5"/>
    <s v="MO"/>
    <n v="0"/>
    <x v="4"/>
    <s v="NF"/>
    <s v="WARM MOIST US"/>
    <n v="8"/>
    <x v="7"/>
    <x v="4"/>
    <s v="non-conifer"/>
    <n v="3144"/>
    <n v="57"/>
    <s v="NW"/>
    <s v="No"/>
    <n v="435.50813399999998"/>
    <s v=" "/>
    <n v="435.50813399999998"/>
    <n v="7468.8780470000002"/>
  </r>
  <r>
    <n v="1413"/>
    <s v="Polygon"/>
    <n v="6185"/>
    <s v="ec9386e3-6682-4d07-86e0-875dee929a1e"/>
    <n v="8048000"/>
    <n v="3"/>
    <s v="USFS"/>
    <n v="33"/>
    <n v="6140680480000350"/>
    <x v="141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4231"/>
    <n v="57"/>
    <s v="WE"/>
    <s v="No"/>
    <n v="1045.2290519999999"/>
    <s v=" "/>
    <n v="1045.2290519999999"/>
    <n v="20006.106618000002"/>
  </r>
  <r>
    <n v="1414"/>
    <s v="Polygon"/>
    <n v="6186"/>
    <s v="8939e698-9f95-4f50-a7be-d4b653a6b5d8"/>
    <n v="8048000"/>
    <n v="3"/>
    <s v="USFS"/>
    <n v="33"/>
    <n v="6140680480000350"/>
    <x v="141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"/>
    <n v="2"/>
    <s v="MO"/>
    <n v="0"/>
    <x v="4"/>
    <s v="NF"/>
    <s v="WARM MOIST US"/>
    <n v="8"/>
    <x v="7"/>
    <x v="4"/>
    <s v="non-conifer"/>
    <n v="4695"/>
    <n v="56"/>
    <s v="SW"/>
    <s v="No"/>
    <n v="1665.7525169999999"/>
    <s v=" "/>
    <n v="1665.7525169999999"/>
    <n v="29033.530562"/>
  </r>
  <r>
    <n v="1415"/>
    <s v="Polygon"/>
    <n v="6187"/>
    <s v="ac38a305-c046-4662-9a3d-8c1c599a4868"/>
    <n v="8048000"/>
    <n v="3"/>
    <s v="USFS"/>
    <n v="33"/>
    <n v="6140680480000080"/>
    <x v="141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"/>
    <n v="2"/>
    <s v="MO"/>
    <n v="0"/>
    <x v="4"/>
    <s v="NF"/>
    <s v="WARM MOIST US"/>
    <n v="8"/>
    <x v="7"/>
    <x v="4"/>
    <s v="non-conifer"/>
    <n v="3916"/>
    <n v="61"/>
    <s v="WE"/>
    <s v="No"/>
    <n v="3173.8422559999999"/>
    <s v=" "/>
    <n v="3173.8422559999999"/>
    <n v="167139.94545599999"/>
  </r>
  <r>
    <n v="1416"/>
    <s v="Polygon"/>
    <n v="6188"/>
    <s v="8bdca5a9-6c9c-4d37-8b23-b6fa295fd2ff"/>
    <n v="8048000"/>
    <n v="3"/>
    <s v="USFS"/>
    <n v="32"/>
    <n v="6140680480000150"/>
    <x v="141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5"/>
    <n v="1"/>
    <s v="MO"/>
    <n v="0"/>
    <x v="3"/>
    <s v="NF"/>
    <s v="COLD VERY MOIST US"/>
    <n v="8"/>
    <x v="4"/>
    <x v="4"/>
    <s v="non-conifer"/>
    <n v="5250"/>
    <n v="65"/>
    <s v="NW"/>
    <s v="No"/>
    <n v="1295.7227760000001"/>
    <s v=" "/>
    <n v="1295.7227760000001"/>
    <n v="27388.456017"/>
  </r>
  <r>
    <n v="1417"/>
    <s v="Polygon"/>
    <n v="6189"/>
    <s v="5e17877a-1847-4e88-b102-594bf818ea68"/>
    <n v="8048000"/>
    <n v="3"/>
    <s v="USFS"/>
    <n v="33"/>
    <n v="6140680480000210"/>
    <x v="141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1"/>
    <s v="MO"/>
    <n v="0"/>
    <x v="4"/>
    <s v="NF"/>
    <s v="WARM MOIST US"/>
    <n v="8"/>
    <x v="7"/>
    <x v="4"/>
    <s v="non-conifer"/>
    <n v="5088"/>
    <n v="50"/>
    <s v="NO"/>
    <s v="No"/>
    <n v="1355.392728"/>
    <s v=" "/>
    <n v="1355.392728"/>
    <n v="33721.837242000001"/>
  </r>
  <r>
    <n v="1418"/>
    <s v="Polygon"/>
    <n v="6190"/>
    <s v="a0c16d34-3e15-4177-bb94-b3ad273fc269"/>
    <n v="8048000"/>
    <n v="3"/>
    <s v="USFS"/>
    <n v="33"/>
    <n v="6140680480000350"/>
    <x v="141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"/>
    <n v="1"/>
    <s v="MO"/>
    <n v="0"/>
    <x v="4"/>
    <s v="NF"/>
    <s v="WARM MOIST US"/>
    <n v="8"/>
    <x v="7"/>
    <x v="4"/>
    <s v="non-conifer"/>
    <n v="5094"/>
    <n v="67"/>
    <s v="NW"/>
    <s v="No"/>
    <n v="905.13725099999999"/>
    <s v=" "/>
    <n v="905.13725099999999"/>
    <n v="14926.395602000001"/>
  </r>
  <r>
    <n v="1419"/>
    <s v="Polygon"/>
    <n v="6191"/>
    <s v="2075b03e-d749-4764-8310-6e439fbd2b57"/>
    <n v="8048000"/>
    <n v="3"/>
    <s v="USFS"/>
    <n v="33"/>
    <n v="6140680480000000"/>
    <x v="141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"/>
    <n v="1"/>
    <s v="MO"/>
    <n v="0"/>
    <x v="4"/>
    <s v="NF"/>
    <s v="COOL MOIST UH"/>
    <n v="8"/>
    <x v="3"/>
    <x v="5"/>
    <s v="non-conifer"/>
    <n v="5442"/>
    <n v="49"/>
    <s v="WE"/>
    <s v="No"/>
    <n v="2757.7281419999999"/>
    <s v=" "/>
    <n v="2757.7281419999999"/>
    <n v="80985.080010000005"/>
  </r>
  <r>
    <n v="1420"/>
    <s v="Polygon"/>
    <n v="6192"/>
    <s v="4e9b0c64-3312-4338-b2aa-b17c7e4c6c20"/>
    <n v="8048000"/>
    <n v="3"/>
    <s v="USFS"/>
    <n v="31"/>
    <n v="6140680480000360"/>
    <x v="141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"/>
    <n v="1"/>
    <s v="MO"/>
    <n v="0"/>
    <x v="1"/>
    <s v="NF"/>
    <s v="COLD MOIST UH"/>
    <n v="8"/>
    <x v="3"/>
    <x v="3"/>
    <s v="non-conifer"/>
    <n v="5506"/>
    <n v="14"/>
    <s v="NO"/>
    <s v="No"/>
    <n v="841.28653899999995"/>
    <s v=" "/>
    <n v="841.28653899999995"/>
    <n v="11181.70062"/>
  </r>
  <r>
    <n v="1421"/>
    <s v="Polygon"/>
    <n v="6193"/>
    <s v="e1972b77-91ed-478c-b0e5-4a3676144829"/>
    <n v="8048000"/>
    <n v="3"/>
    <s v="USFS"/>
    <n v="32"/>
    <n v="6140680480000360"/>
    <x v="142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5"/>
    <n v="1"/>
    <s v="MO"/>
    <n v="0"/>
    <x v="3"/>
    <s v="NF"/>
    <s v="COLD VERY MOIST US"/>
    <n v="8"/>
    <x v="4"/>
    <x v="4"/>
    <s v="non-conifer"/>
    <n v="5148"/>
    <n v="47"/>
    <s v="NO"/>
    <s v="No"/>
    <n v="1680.8395760000001"/>
    <s v=" "/>
    <n v="1680.8395760000001"/>
    <n v="26980.230060999998"/>
  </r>
  <r>
    <n v="1422"/>
    <s v="Polygon"/>
    <n v="6194"/>
    <s v="799de8bc-dd02-4b9d-a7c4-89db27819197"/>
    <n v="8048000"/>
    <n v="3"/>
    <s v="USFS"/>
    <n v="32"/>
    <n v="6140680480000360"/>
    <x v="142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5"/>
    <n v="4"/>
    <s v="MO"/>
    <n v="0"/>
    <x v="3"/>
    <s v="NF"/>
    <s v="COLD VERY MOIST US"/>
    <n v="8"/>
    <x v="4"/>
    <x v="4"/>
    <s v="non-conifer"/>
    <n v="5127"/>
    <n v="61"/>
    <s v="NO"/>
    <s v="No"/>
    <n v="1391.6704239999999"/>
    <s v=" "/>
    <n v="1391.6704239999999"/>
    <n v="33759.906693999998"/>
  </r>
  <r>
    <n v="1423"/>
    <s v="Polygon"/>
    <n v="6195"/>
    <s v="35956f97-8042-4b0c-baa7-2108cc1fddd6"/>
    <n v="8048000"/>
    <n v="3"/>
    <s v="USFS"/>
    <n v="32"/>
    <n v="6140680480000360"/>
    <x v="142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5"/>
    <n v="1"/>
    <s v="MO"/>
    <n v="0"/>
    <x v="3"/>
    <s v="NF"/>
    <s v="COLD VERY MOIST US"/>
    <n v="8"/>
    <x v="4"/>
    <x v="4"/>
    <s v="non-conifer"/>
    <n v="4894"/>
    <n v="59"/>
    <s v="NO"/>
    <s v="No"/>
    <n v="690.85749499999997"/>
    <s v=" "/>
    <n v="690.85749499999997"/>
    <n v="13249.274579999999"/>
  </r>
  <r>
    <n v="1424"/>
    <s v="Polygon"/>
    <n v="6196"/>
    <s v="3be30572-b269-4973-9e21-508e4c8c100b"/>
    <n v="8048000"/>
    <n v="3"/>
    <s v="USFS"/>
    <n v="32"/>
    <n v="6140680480000360"/>
    <x v="142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5"/>
    <n v="1"/>
    <s v="MO"/>
    <n v="0"/>
    <x v="3"/>
    <s v="NF"/>
    <s v="COLD VERY MOIST US"/>
    <n v="8"/>
    <x v="4"/>
    <x v="4"/>
    <s v="non-conifer"/>
    <n v="5147"/>
    <n v="53"/>
    <s v="NE"/>
    <s v="No"/>
    <n v="387.39019999999999"/>
    <s v=" "/>
    <n v="387.39019999999999"/>
    <n v="5699.3564969999998"/>
  </r>
  <r>
    <n v="1425"/>
    <s v="Polygon"/>
    <n v="6197"/>
    <s v="9a091eab-7980-4da0-be29-c912652a40d9"/>
    <n v="8048000"/>
    <n v="3"/>
    <s v="USFS"/>
    <n v="33"/>
    <n v="6140680480000020"/>
    <x v="142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GX"/>
    <n v="1"/>
    <n v="2"/>
    <s v="MO"/>
    <n v="0"/>
    <x v="4"/>
    <s v="NF"/>
    <s v="WARM MOIST US"/>
    <n v="8"/>
    <x v="7"/>
    <x v="4"/>
    <s v="non-conifer"/>
    <n v="4873"/>
    <n v="67"/>
    <s v="SO"/>
    <s v="No"/>
    <n v="2492.2094050000001"/>
    <s v=" "/>
    <n v="2492.2094050000001"/>
    <n v="164661.93661899999"/>
  </r>
  <r>
    <n v="1426"/>
    <s v="Polygon"/>
    <n v="6198"/>
    <s v="bfcf0353-9243-4eab-b7f6-88bd29bb3cb3"/>
    <n v="8048000"/>
    <n v="3"/>
    <s v="USFS"/>
    <n v="33"/>
    <n v="6140680480000360"/>
    <x v="142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5"/>
    <n v="3"/>
    <s v="MO"/>
    <n v="0"/>
    <x v="4"/>
    <s v="NF"/>
    <s v="WARM MOIST US"/>
    <n v="8"/>
    <x v="7"/>
    <x v="4"/>
    <s v="non-conifer"/>
    <n v="4353"/>
    <n v="47"/>
    <s v="NW"/>
    <s v="No"/>
    <n v="1097.6251789999999"/>
    <s v=" "/>
    <n v="1097.6251789999999"/>
    <n v="17850.970035999999"/>
  </r>
  <r>
    <n v="1427"/>
    <s v="Polygon"/>
    <n v="6199"/>
    <s v="d8bf398b-6f37-4af9-898f-c85789683bdd"/>
    <n v="8048000"/>
    <n v="3"/>
    <s v="USFS"/>
    <n v="33"/>
    <n v="6140680480000320"/>
    <x v="142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GX"/>
    <n v="1"/>
    <n v="4"/>
    <s v="MO"/>
    <n v="0"/>
    <x v="4"/>
    <s v="NF"/>
    <s v="WARM MOIST US"/>
    <n v="8"/>
    <x v="7"/>
    <x v="4"/>
    <s v="non-conifer"/>
    <n v="4347"/>
    <n v="67"/>
    <s v="SO"/>
    <s v="No"/>
    <n v="4885.0715179999997"/>
    <s v=" "/>
    <n v="4885.0715179999997"/>
    <n v="349185.94000399997"/>
  </r>
  <r>
    <n v="1428"/>
    <s v="Polygon"/>
    <n v="6200"/>
    <s v="63859297-80f2-42bc-898b-61cca542895f"/>
    <n v="8048000"/>
    <n v="3"/>
    <s v="USFS"/>
    <n v="33"/>
    <n v="6140680480000320"/>
    <x v="142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0"/>
    <s v="MO"/>
    <n v="0"/>
    <x v="4"/>
    <s v="NF"/>
    <s v="WARM MOIST UH"/>
    <n v="8"/>
    <x v="9"/>
    <x v="5"/>
    <s v="non-conifer"/>
    <n v="4998"/>
    <n v="44"/>
    <s v="WE"/>
    <s v="No"/>
    <n v="439.74606599999998"/>
    <s v=" "/>
    <n v="439.74606599999998"/>
    <n v="5587.6507949999996"/>
  </r>
  <r>
    <n v="1429"/>
    <s v="Polygon"/>
    <n v="6201"/>
    <s v="e627f934-8aba-4853-bbdc-92268962b9b7"/>
    <n v="8048000"/>
    <n v="3"/>
    <s v="USFS"/>
    <n v="32"/>
    <n v="6140680480000370"/>
    <x v="142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6"/>
    <s v="SX"/>
    <n v="4"/>
    <n v="0"/>
    <s v="UA"/>
    <n v="0"/>
    <x v="4"/>
    <s v="NF"/>
    <s v="WARM MOIST US"/>
    <s v=" "/>
    <x v="7"/>
    <x v="4"/>
    <s v="non-conifer"/>
    <n v="2957"/>
    <n v="38"/>
    <s v="SE"/>
    <s v="No"/>
    <n v="460.318217"/>
    <s v=" "/>
    <n v="460.318217"/>
    <n v="4230.2551940000003"/>
  </r>
  <r>
    <n v="1430"/>
    <s v="Polygon"/>
    <n v="6202"/>
    <s v="afc0f6b2-dcd7-4aa2-8508-bd903d225609"/>
    <n v="8048000"/>
    <n v="3"/>
    <s v="USFS"/>
    <n v="32"/>
    <n v="6140680480000370"/>
    <x v="142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6"/>
    <s v="SX"/>
    <n v="4"/>
    <n v="0"/>
    <s v="UA"/>
    <n v="0"/>
    <x v="4"/>
    <s v="NF"/>
    <s v="WARM MOIST US"/>
    <s v=" "/>
    <x v="7"/>
    <x v="4"/>
    <s v="non-conifer"/>
    <n v="3073"/>
    <n v="48"/>
    <s v="SE"/>
    <s v="No"/>
    <n v="276.77611000000002"/>
    <s v=" "/>
    <n v="276.77611000000002"/>
    <n v="2992.4599090000002"/>
  </r>
  <r>
    <n v="1431"/>
    <s v="Polygon"/>
    <n v="6203"/>
    <s v="b7e29599-552d-4b3e-8b1e-3b6228b14bf9"/>
    <n v="8048000"/>
    <n v="3"/>
    <s v="USFS"/>
    <n v="32"/>
    <n v="6140680480000370"/>
    <x v="143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6"/>
    <s v="SX"/>
    <n v="4"/>
    <n v="1"/>
    <s v="MO"/>
    <n v="0"/>
    <x v="4"/>
    <s v="NF"/>
    <s v="WARM MOIST US"/>
    <n v="9"/>
    <x v="7"/>
    <x v="4"/>
    <s v="non-conifer"/>
    <n v="3616"/>
    <n v="58"/>
    <s v="SE"/>
    <s v="No"/>
    <n v="571.75015800000006"/>
    <s v=" "/>
    <n v="571.75015800000006"/>
    <n v="7292.9282860000003"/>
  </r>
  <r>
    <n v="1432"/>
    <s v="Polygon"/>
    <n v="6204"/>
    <s v="f6e981a1-a67e-4c29-9f83-64cbe5509ff5"/>
    <n v="8048000"/>
    <n v="3"/>
    <s v="USFS"/>
    <n v="32"/>
    <n v="6140680480000230"/>
    <x v="143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5"/>
    <n v="2"/>
    <s v="MO"/>
    <n v="0"/>
    <x v="4"/>
    <s v="NF"/>
    <s v="WARM MOIST US"/>
    <n v="8"/>
    <x v="7"/>
    <x v="4"/>
    <s v="non-conifer"/>
    <n v="3438"/>
    <n v="57"/>
    <s v="WE"/>
    <s v="No"/>
    <n v="510.34377999999998"/>
    <s v=" "/>
    <n v="510.34377999999998"/>
    <n v="8136.9187609999999"/>
  </r>
  <r>
    <n v="1433"/>
    <s v="Polygon"/>
    <n v="6207"/>
    <s v="1dd74403-b162-4b76-92ae-3c447ad84a17"/>
    <n v="8048000"/>
    <n v="3"/>
    <s v="USFS"/>
    <n v="33"/>
    <n v="6140680480000230"/>
    <x v="143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"/>
    <n v="1"/>
    <s v="MO"/>
    <n v="0"/>
    <x v="4"/>
    <s v="NF"/>
    <s v="COOL MOIST UH"/>
    <n v="8"/>
    <x v="3"/>
    <x v="5"/>
    <s v="non-conifer"/>
    <n v="5445"/>
    <n v="45"/>
    <s v="NO"/>
    <s v="No"/>
    <n v="1716.5422269999999"/>
    <s v=" "/>
    <n v="1716.5422269999999"/>
    <n v="34215.273518000002"/>
  </r>
  <r>
    <n v="1434"/>
    <s v="Polygon"/>
    <n v="6208"/>
    <s v="fe13ae97-6c19-4726-a622-a90cf464b1cc"/>
    <n v="8048000"/>
    <n v="3"/>
    <s v="USFS"/>
    <n v="33"/>
    <n v="6140680480000400"/>
    <x v="143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"/>
    <n v="0"/>
    <s v="MO"/>
    <n v="0"/>
    <x v="4"/>
    <s v="NF"/>
    <s v="COOL MOIST UH"/>
    <n v="8"/>
    <x v="3"/>
    <x v="5"/>
    <s v="non-conifer"/>
    <n v="5624"/>
    <n v="13"/>
    <s v="WE"/>
    <s v="No"/>
    <n v="807.72803199999998"/>
    <s v=" "/>
    <n v="807.72803199999998"/>
    <n v="12656.185041000001"/>
  </r>
  <r>
    <n v="1435"/>
    <s v="Polygon"/>
    <n v="6209"/>
    <s v="0746e161-8b24-4c2c-b139-4132128db53b"/>
    <n v="8048000"/>
    <n v="6"/>
    <s v="USFS"/>
    <n v="61"/>
    <n v="6140680480000400"/>
    <x v="143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9"/>
    <s v="FX"/>
    <n v="1"/>
    <n v="0"/>
    <s v="MO"/>
    <n v="0"/>
    <x v="1"/>
    <s v="NF"/>
    <s v="WARM MODERATE SM RH"/>
    <n v="8"/>
    <x v="10"/>
    <x v="11"/>
    <s v="non-conifer"/>
    <n v="5681"/>
    <n v="6"/>
    <s v="SO"/>
    <s v="No"/>
    <n v="494.100932"/>
    <s v=" "/>
    <n v="494.100932"/>
    <n v="11768.699226000001"/>
  </r>
  <r>
    <n v="1436"/>
    <s v="Polygon"/>
    <n v="6210"/>
    <s v="a944ac45-1c29-438f-93c9-62804c1a31e0"/>
    <n v="8048000"/>
    <n v="1"/>
    <s v="USFS"/>
    <n v="14"/>
    <n v="6140680480000400"/>
    <x v="143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8"/>
    <s v="AB"/>
    <n v="99"/>
    <n v="0"/>
    <s v="UA"/>
    <n v="0"/>
    <x v="5"/>
    <s v="NF"/>
    <s v="ADMIN"/>
    <s v=" "/>
    <x v="8"/>
    <x v="6"/>
    <s v="non veg"/>
    <n v="5590"/>
    <n v="13"/>
    <s v="WE"/>
    <s v="No"/>
    <n v="3628.9238879999998"/>
    <s v=" "/>
    <n v="3323.2993059999999"/>
    <n v="11334.697805"/>
  </r>
  <r>
    <n v="1437"/>
    <s v="Polygon"/>
    <n v="6211"/>
    <s v="84f6380d-037a-4132-81bf-1235cdf110a5"/>
    <n v="8048000"/>
    <n v="3"/>
    <s v="USFS"/>
    <n v="33"/>
    <n v="6140680480000400"/>
    <x v="143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9"/>
    <s v="FX"/>
    <n v="1"/>
    <n v="0"/>
    <s v="MO"/>
    <n v="0"/>
    <x v="1"/>
    <s v="NF"/>
    <s v="WARM MODERATE SM RH"/>
    <n v="8"/>
    <x v="10"/>
    <x v="11"/>
    <s v="non-conifer"/>
    <n v="5665"/>
    <n v="15"/>
    <s v="SW"/>
    <s v="No"/>
    <n v="273.60160300000001"/>
    <s v=" "/>
    <n v="273.53596700000003"/>
    <n v="2954.9781889999999"/>
  </r>
  <r>
    <n v="1438"/>
    <s v="Polygon"/>
    <n v="6212"/>
    <s v="2051f26f-f1c3-4d22-afc4-af133d8c8901"/>
    <n v="8048000"/>
    <n v="3"/>
    <s v="USFS"/>
    <n v="32"/>
    <n v="6140680480000420"/>
    <x v="143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4"/>
    <n v="1"/>
    <s v="MO"/>
    <n v="0"/>
    <x v="3"/>
    <s v="NF"/>
    <s v="COLD VERY MOIST US"/>
    <n v="8"/>
    <x v="4"/>
    <x v="4"/>
    <s v="non-conifer"/>
    <n v="5176"/>
    <n v="62"/>
    <s v="NW"/>
    <s v="No"/>
    <n v="832.14956199999995"/>
    <s v=" "/>
    <n v="832.14956199999995"/>
    <n v="23440.977546999999"/>
  </r>
  <r>
    <n v="1439"/>
    <s v="Polygon"/>
    <n v="6213"/>
    <s v="ac8b6ca5-4fc6-4c57-91b2-84840eedee7f"/>
    <n v="8048000"/>
    <n v="3"/>
    <s v="USFS"/>
    <n v="32"/>
    <n v="6140680480000420"/>
    <x v="143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4"/>
    <n v="1"/>
    <s v="MO"/>
    <n v="0"/>
    <x v="3"/>
    <s v="NF"/>
    <s v="COLD VERY MOIST US"/>
    <n v="8"/>
    <x v="4"/>
    <x v="4"/>
    <s v="non-conifer"/>
    <n v="4893"/>
    <n v="52"/>
    <s v="NO"/>
    <s v="No"/>
    <n v="556.799576"/>
    <s v=" "/>
    <n v="556.799576"/>
    <n v="14270.621773000001"/>
  </r>
  <r>
    <n v="1440"/>
    <s v="Polygon"/>
    <n v="6214"/>
    <s v="0d3e0f36-402b-48c0-84f4-3f47dda8f30b"/>
    <n v="8048000"/>
    <n v="3"/>
    <s v="USFS"/>
    <n v="33"/>
    <n v="6140680480000320"/>
    <x v="143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"/>
    <n v="4"/>
    <s v="MO"/>
    <n v="0"/>
    <x v="4"/>
    <s v="NF"/>
    <s v="COOL MOIST UH"/>
    <n v="8"/>
    <x v="3"/>
    <x v="5"/>
    <s v="non-conifer"/>
    <n v="5623"/>
    <n v="15"/>
    <s v="NW"/>
    <s v="No"/>
    <n v="571.12374699999998"/>
    <s v=" "/>
    <n v="571.12374699999998"/>
    <n v="8903.8734499999991"/>
  </r>
  <r>
    <n v="1441"/>
    <s v="Polygon"/>
    <n v="6215"/>
    <s v="07066dd7-c3f1-4199-b5c5-062348a0db4f"/>
    <n v="8048000"/>
    <n v="3"/>
    <s v="USFS"/>
    <n v="33"/>
    <n v="6140680480000370"/>
    <x v="144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"/>
    <n v="4"/>
    <s v="MO"/>
    <n v="0"/>
    <x v="4"/>
    <s v="NF"/>
    <s v="COOL MOIST UH"/>
    <n v="8"/>
    <x v="3"/>
    <x v="5"/>
    <s v="non-conifer"/>
    <n v="5564"/>
    <n v="18"/>
    <s v="NW"/>
    <s v="No"/>
    <n v="276.702225"/>
    <s v=" "/>
    <n v="276.702225"/>
    <n v="4837.7275689999997"/>
  </r>
  <r>
    <n v="1442"/>
    <s v="Polygon"/>
    <n v="6216"/>
    <s v="407340ca-c0d4-4e3a-925c-9d99b531790b"/>
    <n v="8048000"/>
    <n v="3"/>
    <s v="USFS"/>
    <n v="33"/>
    <n v="6140680480000220"/>
    <x v="144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"/>
    <n v="2"/>
    <s v="MO"/>
    <n v="0"/>
    <x v="4"/>
    <s v="NF"/>
    <s v="COOL MOIST UH"/>
    <n v="8"/>
    <x v="3"/>
    <x v="5"/>
    <s v="non-conifer"/>
    <n v="5520"/>
    <n v="34"/>
    <s v="SW"/>
    <s v="No"/>
    <n v="2516.3901510000001"/>
    <s v=" "/>
    <n v="2516.3901510000001"/>
    <n v="70226.104882"/>
  </r>
  <r>
    <n v="1443"/>
    <s v="Polygon"/>
    <n v="6217"/>
    <s v="961b5b06-39f4-4814-b99a-d22b57023c09"/>
    <n v="8048000"/>
    <n v="3"/>
    <s v="USFS"/>
    <n v="33"/>
    <n v="6140680480000350"/>
    <x v="144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2"/>
    <s v="MO"/>
    <n v="0"/>
    <x v="4"/>
    <s v="NF"/>
    <s v="WARM MOIST UH"/>
    <n v="8"/>
    <x v="9"/>
    <x v="5"/>
    <s v="non-conifer"/>
    <n v="5207"/>
    <n v="47"/>
    <s v="SW"/>
    <s v="No"/>
    <n v="1456.4960860000001"/>
    <s v=" "/>
    <n v="1456.4960860000001"/>
    <n v="41778.680377999997"/>
  </r>
  <r>
    <n v="1444"/>
    <s v="Polygon"/>
    <n v="6218"/>
    <s v="e0fca9e7-a7a6-4aa9-9b52-992e4e67ba28"/>
    <n v="8048000"/>
    <n v="3"/>
    <s v="USFS"/>
    <n v="33"/>
    <n v="6140680480000390"/>
    <x v="144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3"/>
    <s v="MO"/>
    <n v="0"/>
    <x v="4"/>
    <s v="NF"/>
    <s v="WARM MOIST UH"/>
    <n v="8"/>
    <x v="9"/>
    <x v="5"/>
    <s v="non-conifer"/>
    <n v="4359"/>
    <n v="62"/>
    <s v="WE"/>
    <s v="No"/>
    <n v="1478.0335219999999"/>
    <s v=" "/>
    <n v="1478.0335219999999"/>
    <n v="57132.869721000003"/>
  </r>
  <r>
    <n v="1445"/>
    <s v="Polygon"/>
    <n v="6219"/>
    <s v="29f26417-fd0b-46a5-8d1b-4d6feff5016b"/>
    <n v="8048000"/>
    <n v="3"/>
    <s v="USFS"/>
    <n v="31"/>
    <n v="6140680480000000"/>
    <x v="144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1"/>
    <s v="MO"/>
    <n v="0"/>
    <x v="4"/>
    <s v="NF"/>
    <s v="WARM MOIST UH"/>
    <n v="8"/>
    <x v="9"/>
    <x v="5"/>
    <s v="non-conifer"/>
    <n v="4577"/>
    <n v="69"/>
    <s v="SW"/>
    <s v="No"/>
    <n v="1951.266701"/>
    <s v=" "/>
    <n v="1951.266701"/>
    <n v="88229.369984000004"/>
  </r>
  <r>
    <n v="1446"/>
    <s v="Polygon"/>
    <n v="6220"/>
    <s v="2c73e464-04eb-42c8-8c50-59da18cd6d9a"/>
    <n v="8048000"/>
    <n v="3"/>
    <s v="USFS"/>
    <n v="31"/>
    <n v="6140680480000430"/>
    <x v="144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1"/>
    <s v="MO"/>
    <n v="0"/>
    <x v="4"/>
    <s v="NF"/>
    <s v="WARM MOIST UH"/>
    <n v="8"/>
    <x v="9"/>
    <x v="5"/>
    <s v="non-conifer"/>
    <n v="5116"/>
    <n v="56"/>
    <s v="SW"/>
    <s v="No"/>
    <n v="1628.0649129999999"/>
    <s v=" "/>
    <n v="1628.0649129999999"/>
    <n v="45843.588434999998"/>
  </r>
  <r>
    <n v="1447"/>
    <s v="Polygon"/>
    <n v="6221"/>
    <s v="7ffe90b2-1c48-48a4-9678-a4b2f5df29ed"/>
    <n v="8048000"/>
    <n v="3"/>
    <s v="USFS"/>
    <n v="31"/>
    <n v="6140680480000510"/>
    <x v="144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"/>
    <n v="0"/>
    <s v="MO"/>
    <n v="0"/>
    <x v="4"/>
    <s v="NF"/>
    <s v="COOL MOIST UH"/>
    <n v="3"/>
    <x v="3"/>
    <x v="5"/>
    <s v="non-conifer"/>
    <n v="5679"/>
    <n v="19"/>
    <s v="EA"/>
    <s v="No"/>
    <n v="528.20866100000001"/>
    <s v=" "/>
    <n v="187.005561"/>
    <n v="389.94523400000003"/>
  </r>
  <r>
    <n v="1448"/>
    <s v="Polygon"/>
    <n v="6224"/>
    <s v="10c7c4e4-bd8e-4408-8b73-26776e4bc3fb"/>
    <n v="8048000"/>
    <n v="3"/>
    <s v="USFS"/>
    <n v="33"/>
    <n v="6140680480000120"/>
    <x v="144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2"/>
    <s v="MO"/>
    <n v="0"/>
    <x v="4"/>
    <s v="NF"/>
    <s v="WARM MOIST UH"/>
    <n v="8"/>
    <x v="9"/>
    <x v="5"/>
    <s v="non-conifer"/>
    <n v="4114"/>
    <n v="58"/>
    <s v="SW"/>
    <s v="No"/>
    <n v="4349.4399020000001"/>
    <s v=" "/>
    <n v="4349.3443310000002"/>
    <n v="125764.736577"/>
  </r>
  <r>
    <n v="1449"/>
    <s v="Polygon"/>
    <n v="6225"/>
    <s v="1426bfd9-e383-47ae-b780-25a8da3eb0da"/>
    <n v="8048000"/>
    <n v="3"/>
    <s v="USFS"/>
    <n v="33"/>
    <n v="6140680480000240"/>
    <x v="144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1"/>
    <n v="1"/>
    <s v="MO"/>
    <n v="0"/>
    <x v="4"/>
    <s v="NF"/>
    <s v="WARM MOIST US"/>
    <n v="8"/>
    <x v="7"/>
    <x v="4"/>
    <s v="non-conifer"/>
    <n v="3815"/>
    <n v="48"/>
    <s v="EA"/>
    <s v="No"/>
    <n v="168.61559500000001"/>
    <s v=" "/>
    <n v="168.61559500000001"/>
    <n v="1425.092009"/>
  </r>
  <r>
    <n v="1450"/>
    <s v="Polygon"/>
    <n v="6226"/>
    <s v="c8d83bd7-5dd2-4af8-84b7-f2ad468de205"/>
    <n v="8048000"/>
    <n v="3"/>
    <s v="USFS"/>
    <n v="33"/>
    <n v="6140680480000100"/>
    <x v="144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3479"/>
    <n v="71"/>
    <s v="SE"/>
    <s v="No"/>
    <n v="975.57227799999998"/>
    <s v=" "/>
    <n v="975.37011299999995"/>
    <n v="22713.027158000001"/>
  </r>
  <r>
    <n v="1451"/>
    <s v="Polygon"/>
    <n v="6227"/>
    <s v="d25fb0d5-2ff0-449c-8dc1-31342e509122"/>
    <n v="8048000"/>
    <n v="3"/>
    <s v="USFS"/>
    <n v="33"/>
    <n v="6140680480000110"/>
    <x v="145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2"/>
    <s v="MO"/>
    <n v="0"/>
    <x v="4"/>
    <s v="NF"/>
    <s v="WARM MOIST UH"/>
    <n v="8"/>
    <x v="9"/>
    <x v="5"/>
    <s v="non-conifer"/>
    <n v="3971"/>
    <n v="58"/>
    <s v="EA"/>
    <s v="No"/>
    <n v="348.18957499999999"/>
    <s v=" "/>
    <n v="348.09113300000001"/>
    <n v="6860.6439730000002"/>
  </r>
  <r>
    <n v="1452"/>
    <s v="Polygon"/>
    <n v="6228"/>
    <s v="7104582e-9d91-4add-b43f-fdee669de2e4"/>
    <n v="8048000"/>
    <n v="3"/>
    <s v="USFS"/>
    <n v="33"/>
    <n v="6140680480000030"/>
    <x v="145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GX"/>
    <n v="1"/>
    <n v="2"/>
    <s v="MO"/>
    <n v="0"/>
    <x v="4"/>
    <s v="NF"/>
    <s v="WARM MOIST US"/>
    <n v="8"/>
    <x v="7"/>
    <x v="4"/>
    <s v="non-conifer"/>
    <n v="3434"/>
    <n v="51"/>
    <s v="NW"/>
    <s v="No"/>
    <n v="706.742118"/>
    <s v=" "/>
    <n v="706.742118"/>
    <n v="20247.888496"/>
  </r>
  <r>
    <n v="1453"/>
    <s v="Polygon"/>
    <n v="6229"/>
    <s v="d9d0b12a-e587-4190-abf9-dc485c6676dc"/>
    <n v="8048000"/>
    <n v="3"/>
    <s v="USFS"/>
    <n v="33"/>
    <n v="6140680480000060"/>
    <x v="145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3920"/>
    <n v="56"/>
    <s v="SO"/>
    <s v="No"/>
    <n v="24111.062999999998"/>
    <s v=" "/>
    <n v="24110.992396000001"/>
    <n v="1092619.54183"/>
  </r>
  <r>
    <n v="1454"/>
    <s v="Polygon"/>
    <n v="6230"/>
    <s v="e01bad5f-6246-464f-a68f-73940207bc01"/>
    <n v="8048000"/>
    <n v="3"/>
    <s v="USFS"/>
    <n v="33"/>
    <n v="6140680480000370"/>
    <x v="145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2812"/>
    <n v="60"/>
    <s v="EA"/>
    <s v="No"/>
    <n v="1537.9590740000001"/>
    <s v=" "/>
    <n v="1537.8662059999999"/>
    <n v="46168.560556999997"/>
  </r>
  <r>
    <n v="1455"/>
    <s v="Polygon"/>
    <n v="6231"/>
    <s v="0e377a5a-5f16-41e8-a019-c762b46fbb64"/>
    <n v="8048000"/>
    <n v="3"/>
    <s v="USFS"/>
    <n v="33"/>
    <n v="6140680480000040"/>
    <x v="145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2766"/>
    <n v="54"/>
    <s v="SW"/>
    <s v="No"/>
    <n v="1198.7069289999999"/>
    <s v=" "/>
    <n v="1198.651809"/>
    <n v="40327.345765999999"/>
  </r>
  <r>
    <n v="1456"/>
    <s v="Polygon"/>
    <n v="6232"/>
    <s v="58628780-ac5b-45ac-b146-ee1747a75b0c"/>
    <n v="8048000"/>
    <n v="3"/>
    <s v="USFS"/>
    <n v="33"/>
    <n v="6140680480000050"/>
    <x v="145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3362"/>
    <n v="54"/>
    <s v="SE"/>
    <s v="No"/>
    <n v="22255.854170999999"/>
    <s v=" "/>
    <n v="22221.476621999998"/>
    <n v="1462846.6088680001"/>
  </r>
  <r>
    <n v="1457"/>
    <s v="Polygon"/>
    <n v="6233"/>
    <s v="2333abfe-f0a1-4725-8dd0-0b5b411fc34c"/>
    <n v="8048000"/>
    <n v="3"/>
    <s v="USFS"/>
    <n v="33"/>
    <n v="6140680480000050"/>
    <x v="145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3568"/>
    <n v="56"/>
    <s v="SO"/>
    <s v="No"/>
    <n v="5464.4860189999999"/>
    <s v=" "/>
    <n v="5464.4860189999999"/>
    <n v="284151.87199900002"/>
  </r>
  <r>
    <n v="1458"/>
    <s v="Polygon"/>
    <n v="6234"/>
    <s v="d87dd90e-0c84-4c30-a162-29a6cfdfbeeb"/>
    <n v="8048000"/>
    <n v="3"/>
    <s v="USFS"/>
    <n v="33"/>
    <n v="6140680480000260"/>
    <x v="145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3959"/>
    <n v="56"/>
    <s v="EA"/>
    <s v="No"/>
    <n v="520.89803500000005"/>
    <s v=" "/>
    <n v="520.87690099999998"/>
    <n v="13426.538006000001"/>
  </r>
  <r>
    <n v="1459"/>
    <s v="Polygon"/>
    <n v="6235"/>
    <s v="bbe9e492-519b-43d9-82e6-21b0ac0134b5"/>
    <n v="8048000"/>
    <n v="3"/>
    <s v="USFS"/>
    <n v="33"/>
    <n v="6140680480000260"/>
    <x v="145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3984"/>
    <n v="57"/>
    <s v="EA"/>
    <s v="No"/>
    <n v="364.71085900000003"/>
    <s v=" "/>
    <n v="364.71085900000003"/>
    <n v="5620.1944100000001"/>
  </r>
  <r>
    <n v="1460"/>
    <s v="Polygon"/>
    <n v="6236"/>
    <s v="23528275-2e18-4fa6-b22c-22ccd50fe5b2"/>
    <n v="8048000"/>
    <n v="3"/>
    <s v="USFS"/>
    <n v="33"/>
    <n v="6140680480000260"/>
    <x v="145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1"/>
    <n v="1"/>
    <s v="MO"/>
    <n v="0"/>
    <x v="4"/>
    <s v="NF"/>
    <s v="WARM MOIST US"/>
    <n v="8"/>
    <x v="7"/>
    <x v="4"/>
    <s v="non-conifer"/>
    <n v="3983"/>
    <n v="52"/>
    <s v="SE"/>
    <s v="No"/>
    <n v="628.80712400000004"/>
    <s v=" "/>
    <n v="628.80712400000004"/>
    <n v="13023.075833000001"/>
  </r>
  <r>
    <n v="1461"/>
    <s v="Polygon"/>
    <n v="6237"/>
    <s v="a16df56c-59af-41cc-a14c-2dc86de68ee1"/>
    <n v="8048000"/>
    <n v="3"/>
    <s v="USFS"/>
    <n v="33"/>
    <n v="6140680480000060"/>
    <x v="146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3849"/>
    <n v="52"/>
    <s v="SO"/>
    <s v="No"/>
    <n v="2347.037789"/>
    <s v=" "/>
    <n v="2347.037789"/>
    <n v="87809.709463000007"/>
  </r>
  <r>
    <n v="1462"/>
    <s v="Polygon"/>
    <n v="6238"/>
    <s v="28c2dff4-127a-4714-8b29-2ddd894abce4"/>
    <n v="8048000"/>
    <n v="3"/>
    <s v="USFS"/>
    <n v="33"/>
    <n v="6140680480000260"/>
    <x v="146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3840"/>
    <n v="61"/>
    <s v="SE"/>
    <s v="No"/>
    <n v="736.12673500000005"/>
    <s v=" "/>
    <n v="736.13397899999995"/>
    <n v="21323.976702"/>
  </r>
  <r>
    <n v="1463"/>
    <s v="Polygon"/>
    <n v="6239"/>
    <s v="45bcf903-808d-411b-bd38-5416f0ac698a"/>
    <n v="8048000"/>
    <n v="3"/>
    <s v="USFS"/>
    <n v="33"/>
    <n v="6140680480000070"/>
    <x v="146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3694"/>
    <n v="54"/>
    <s v="SW"/>
    <s v="No"/>
    <n v="15988.342699000001"/>
    <s v=" "/>
    <n v="15987.01562"/>
    <n v="1060427.315502"/>
  </r>
  <r>
    <n v="1464"/>
    <s v="Polygon"/>
    <n v="6240"/>
    <s v="54b846eb-e613-4cf5-95d1-058739eac7f0"/>
    <n v="8048000"/>
    <n v="3"/>
    <s v="USFS"/>
    <n v="33"/>
    <n v="6140680480000150"/>
    <x v="146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3337"/>
    <n v="65"/>
    <s v="EA"/>
    <s v="No"/>
    <n v="276.40535599999998"/>
    <s v=" "/>
    <n v="276.40535599999998"/>
    <n v="4111.9679310000001"/>
  </r>
  <r>
    <n v="1465"/>
    <s v="Polygon"/>
    <n v="6241"/>
    <s v="87aff696-c953-44fa-984b-93c8cc49f017"/>
    <n v="8048000"/>
    <n v="3"/>
    <s v="USFS"/>
    <n v="33"/>
    <n v="6140680480000210"/>
    <x v="146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3207"/>
    <n v="66"/>
    <s v="SW"/>
    <s v="No"/>
    <n v="1419.9895739999999"/>
    <s v=" "/>
    <n v="1419.8810759999999"/>
    <n v="99406.011645000006"/>
  </r>
  <r>
    <n v="1466"/>
    <s v="Polygon"/>
    <n v="6242"/>
    <s v="68ab2b7e-a5ff-47c0-8837-f073608552de"/>
    <n v="8048000"/>
    <n v="3"/>
    <s v="USFS"/>
    <n v="33"/>
    <n v="6140680480000270"/>
    <x v="146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1"/>
    <n v="3"/>
    <s v="MO"/>
    <n v="0"/>
    <x v="4"/>
    <s v="NF"/>
    <s v="WARM MOIST US"/>
    <n v="8"/>
    <x v="7"/>
    <x v="4"/>
    <s v="non-conifer"/>
    <n v="3381"/>
    <n v="60"/>
    <s v="SW"/>
    <s v="No"/>
    <n v="1940.0315089999999"/>
    <s v=" "/>
    <n v="1940.0315089999999"/>
    <n v="43292.834210000001"/>
  </r>
  <r>
    <n v="1467"/>
    <s v="Polygon"/>
    <n v="6243"/>
    <s v="951d5e23-000f-4bf8-863d-e5dee4723677"/>
    <n v="8048000"/>
    <n v="3"/>
    <s v="USFS"/>
    <n v="33"/>
    <n v="6140680480000070"/>
    <x v="146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3647"/>
    <n v="57"/>
    <s v="SW"/>
    <s v="No"/>
    <n v="6259.3316729999997"/>
    <s v=" "/>
    <n v="6259.1610000000001"/>
    <n v="313429.65250500001"/>
  </r>
  <r>
    <n v="1468"/>
    <s v="Polygon"/>
    <n v="6244"/>
    <s v="91579eac-2562-4116-8600-a0793485c06b"/>
    <n v="8048000"/>
    <n v="3"/>
    <s v="USFS"/>
    <n v="33"/>
    <n v="6140680480000150"/>
    <x v="146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3905"/>
    <n v="55"/>
    <s v="NE"/>
    <s v="No"/>
    <n v="3079.2284129999998"/>
    <s v=" "/>
    <n v="3079.0668260000002"/>
    <n v="65517.604455000001"/>
  </r>
  <r>
    <n v="1469"/>
    <s v="Polygon"/>
    <n v="6245"/>
    <s v="8f2114c5-f5d7-4244-afba-89e5b5d9008c"/>
    <n v="8048000"/>
    <n v="3"/>
    <s v="USFS"/>
    <n v="33"/>
    <n v="6140680480000120"/>
    <x v="146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2"/>
    <s v="MO"/>
    <n v="0"/>
    <x v="4"/>
    <s v="NF"/>
    <s v="WARM MOIST UH"/>
    <n v="8"/>
    <x v="9"/>
    <x v="5"/>
    <s v="non-conifer"/>
    <n v="4550"/>
    <n v="44"/>
    <s v="SE"/>
    <s v="No"/>
    <n v="1437.5982469999999"/>
    <s v=" "/>
    <n v="1437.5596009999999"/>
    <n v="32152.665962999999"/>
  </r>
  <r>
    <n v="1470"/>
    <s v="Polygon"/>
    <n v="6246"/>
    <s v="feeb56a6-e647-48e0-8296-d0b3455a0ea0"/>
    <n v="8048000"/>
    <n v="3"/>
    <s v="USFS"/>
    <n v="33"/>
    <n v="6140680480000150"/>
    <x v="146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"/>
    <n v="2"/>
    <s v="MO"/>
    <n v="0"/>
    <x v="4"/>
    <s v="NF"/>
    <s v="WARM MOIST UH"/>
    <n v="8"/>
    <x v="9"/>
    <x v="5"/>
    <s v="non-conifer"/>
    <n v="4374"/>
    <n v="42"/>
    <s v="EA"/>
    <s v="No"/>
    <n v="613.67210699999998"/>
    <s v=" "/>
    <n v="613.47743700000001"/>
    <n v="7181.0112790000003"/>
  </r>
  <r>
    <n v="1471"/>
    <s v="Polygon"/>
    <n v="6247"/>
    <s v="4195c8a2-5ebc-4845-a614-87f5ea78cc3b"/>
    <n v="8048000"/>
    <n v="3"/>
    <s v="USFS"/>
    <n v="33"/>
    <n v="6140680480000150"/>
    <x v="147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3852"/>
    <n v="59"/>
    <s v="EA"/>
    <s v="No"/>
    <n v="508.24992600000002"/>
    <s v=" "/>
    <n v="508.24992600000002"/>
    <n v="5471.5871790000001"/>
  </r>
  <r>
    <n v="1472"/>
    <s v="Polygon"/>
    <n v="6248"/>
    <s v="35a3465d-06d3-4d69-93b5-317db525bd1c"/>
    <n v="8048000"/>
    <n v="3"/>
    <s v="USFS"/>
    <n v="33"/>
    <n v="6140680480000110"/>
    <x v="147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3732"/>
    <n v="62"/>
    <s v="SE"/>
    <s v="No"/>
    <n v="1773.9768650000001"/>
    <s v=" "/>
    <n v="1773.786349"/>
    <n v="36199.960897999998"/>
  </r>
  <r>
    <n v="1473"/>
    <s v="Polygon"/>
    <n v="6249"/>
    <s v="2b3a057e-73dd-4467-b551-4cdd4d71db49"/>
    <n v="8048000"/>
    <n v="3"/>
    <s v="USFS"/>
    <n v="33"/>
    <n v="6140680480000160"/>
    <x v="147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2"/>
    <s v="MO"/>
    <n v="0"/>
    <x v="4"/>
    <s v="NF"/>
    <s v="HOT DRY UH"/>
    <n v="8"/>
    <x v="6"/>
    <x v="7"/>
    <s v="non-conifer"/>
    <n v="3618"/>
    <n v="48"/>
    <s v="SE"/>
    <s v="No"/>
    <n v="413.644971"/>
    <s v=" "/>
    <n v="413.644971"/>
    <n v="6972.2245540000004"/>
  </r>
  <r>
    <n v="1474"/>
    <s v="Polygon"/>
    <n v="6250"/>
    <s v="4480fdb4-05fe-426d-821c-746430080091"/>
    <n v="8048000"/>
    <n v="3"/>
    <s v="USFS"/>
    <n v="33"/>
    <n v="6140680480000120"/>
    <x v="147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3"/>
    <s v="MO"/>
    <n v="0"/>
    <x v="4"/>
    <s v="NF"/>
    <s v="HOT DRY UH"/>
    <n v="8"/>
    <x v="6"/>
    <x v="7"/>
    <s v="non-conifer"/>
    <n v="4038"/>
    <n v="56"/>
    <s v="SW"/>
    <s v="No"/>
    <n v="81936.601267999999"/>
    <s v=" "/>
    <n v="81936.524191000004"/>
    <n v="2578629.2147559999"/>
  </r>
  <r>
    <n v="1475"/>
    <s v="Polygon"/>
    <n v="6251"/>
    <s v="ee942e69-742b-497c-bd5f-92747e7f936e"/>
    <n v="8048000"/>
    <n v="3"/>
    <s v="USFS"/>
    <n v="33"/>
    <n v="6140680480000080"/>
    <x v="147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1"/>
    <n v="3"/>
    <s v="MO"/>
    <n v="0"/>
    <x v="4"/>
    <s v="NF"/>
    <s v="WARM MOIST US"/>
    <n v="8"/>
    <x v="7"/>
    <x v="4"/>
    <s v="non-conifer"/>
    <n v="3229"/>
    <n v="46"/>
    <s v="SE"/>
    <s v="No"/>
    <n v="1093.527636"/>
    <s v=" "/>
    <n v="1093.527636"/>
    <n v="19532.333557000002"/>
  </r>
  <r>
    <n v="1476"/>
    <s v="Polygon"/>
    <n v="6252"/>
    <s v="3f9ece67-de9c-4f35-9970-e009d862405c"/>
    <n v="8048000"/>
    <n v="3"/>
    <s v="USFS"/>
    <n v="33"/>
    <n v="6140680480000360"/>
    <x v="147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1"/>
    <n v="3"/>
    <s v="MO"/>
    <n v="0"/>
    <x v="4"/>
    <s v="NF"/>
    <s v="WARM MOIST US"/>
    <n v="8"/>
    <x v="7"/>
    <x v="4"/>
    <s v="non-conifer"/>
    <n v="3668"/>
    <n v="63"/>
    <s v="EA"/>
    <s v="No"/>
    <n v="728.54013799999996"/>
    <s v=" "/>
    <n v="728.54013799999996"/>
    <n v="11997.409884000001"/>
  </r>
  <r>
    <n v="1477"/>
    <s v="Polygon"/>
    <n v="6253"/>
    <s v="5df0d875-e501-48d1-98a1-84633ca0877d"/>
    <n v="8048000"/>
    <n v="3"/>
    <s v="USFS"/>
    <n v="33"/>
    <n v="6140680480000060"/>
    <x v="147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"/>
    <n v="1"/>
    <s v="MO"/>
    <n v="0"/>
    <x v="4"/>
    <s v="NF"/>
    <s v="HOT DRY UH"/>
    <n v="8"/>
    <x v="6"/>
    <x v="7"/>
    <s v="non-conifer"/>
    <n v="3604"/>
    <n v="50"/>
    <s v="SW"/>
    <s v="No"/>
    <n v="4635.8417410000002"/>
    <s v=" "/>
    <n v="4635.8417410000002"/>
    <n v="141130.704643"/>
  </r>
  <r>
    <n v="1478"/>
    <s v="Polygon"/>
    <n v="6268"/>
    <s v="18ac1c6e-592c-4211-b327-a232b9f160c4"/>
    <n v="8038000"/>
    <n v="3"/>
    <s v="USFS"/>
    <n v="33"/>
    <n v="6140680380000020"/>
    <x v="147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3"/>
    <s v="MO"/>
    <n v="0"/>
    <x v="3"/>
    <s v="NF"/>
    <s v="COLD VERY MOIST US"/>
    <n v="9"/>
    <x v="4"/>
    <x v="4"/>
    <s v="non-conifer"/>
    <n v="4713"/>
    <n v="55"/>
    <s v="NO"/>
    <s v="No"/>
    <n v="1610.89995"/>
    <s v=" "/>
    <n v="1610.89995"/>
    <n v="53926.2667"/>
  </r>
  <r>
    <n v="1479"/>
    <s v="Polygon"/>
    <n v="6269"/>
    <s v="b9a8b242-4d82-4793-be05-9f607114fd1c"/>
    <n v="8038000"/>
    <n v="3"/>
    <s v="USFS"/>
    <n v="32"/>
    <n v="6140680380000040"/>
    <x v="147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1"/>
    <s v="MO"/>
    <n v="0"/>
    <x v="3"/>
    <s v="NF"/>
    <s v="COLD VERY MOIST US"/>
    <n v="9"/>
    <x v="4"/>
    <x v="4"/>
    <s v="non-conifer"/>
    <n v="5234"/>
    <n v="60"/>
    <s v="NO"/>
    <s v="No"/>
    <n v="562.97371599999997"/>
    <s v=" "/>
    <n v="562.97371599999997"/>
    <n v="8719.8779479999994"/>
  </r>
  <r>
    <n v="1480"/>
    <s v="Polygon"/>
    <n v="6270"/>
    <s v="4dffef87-226e-490a-906e-e6a44dd9fb52"/>
    <n v="8034000"/>
    <n v="3"/>
    <s v="USFS"/>
    <n v="31"/>
    <n v="6140680340000010"/>
    <x v="147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0"/>
    <s v="UA"/>
    <n v="0"/>
    <x v="4"/>
    <s v="NF"/>
    <s v="WARM MOIST UH"/>
    <s v=" "/>
    <x v="9"/>
    <x v="5"/>
    <s v="non-conifer"/>
    <n v="4897"/>
    <n v="28"/>
    <s v="SW"/>
    <s v="No"/>
    <n v="304.05859900000002"/>
    <s v=" "/>
    <n v="304.05859900000002"/>
    <n v="5209.6661279999998"/>
  </r>
  <r>
    <n v="1481"/>
    <s v="Polygon"/>
    <n v="6271"/>
    <s v="9f98f926-342a-4b52-ba38-6eb4beaae065"/>
    <n v="8038000"/>
    <n v="3"/>
    <s v="USFS"/>
    <n v="32"/>
    <n v="6140680380000000"/>
    <x v="148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1"/>
    <s v="MO"/>
    <n v="0"/>
    <x v="3"/>
    <s v="NF"/>
    <s v="COLD VERY MOIST US"/>
    <n v="88"/>
    <x v="4"/>
    <x v="4"/>
    <s v="non-conifer"/>
    <n v="4941"/>
    <n v="47"/>
    <s v="NO"/>
    <s v="No"/>
    <n v="1454.3494909999999"/>
    <s v=" "/>
    <n v="1454.3494909999999"/>
    <n v="35710.186367000002"/>
  </r>
  <r>
    <n v="1482"/>
    <s v="Polygon"/>
    <n v="6272"/>
    <s v="ff96133c-c211-46d6-b663-198d83170600"/>
    <n v="8038000"/>
    <n v="3"/>
    <s v="USFS"/>
    <n v="32"/>
    <n v="6140680380000000"/>
    <x v="148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2"/>
    <s v="MO"/>
    <n v="0"/>
    <x v="3"/>
    <s v="NF"/>
    <s v="COLD VERY MOIST US"/>
    <n v="9"/>
    <x v="4"/>
    <x v="4"/>
    <s v="non-conifer"/>
    <n v="5005"/>
    <n v="42"/>
    <s v="NO"/>
    <s v="No"/>
    <n v="2140.1227349999999"/>
    <s v=" "/>
    <n v="2140.1227349999999"/>
    <n v="67493.581846999994"/>
  </r>
  <r>
    <n v="1483"/>
    <s v="Polygon"/>
    <n v="6273"/>
    <s v="8e948cd4-fb38-49a7-809c-52aae8ca56bb"/>
    <n v="8038000"/>
    <n v="3"/>
    <s v="USFS"/>
    <n v="31"/>
    <n v="6140680380000000"/>
    <x v="148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6"/>
    <x v="9"/>
    <x v="5"/>
    <s v="non-conifer"/>
    <n v="4529"/>
    <n v="55"/>
    <s v="SW"/>
    <s v="No"/>
    <n v="861.71530299999995"/>
    <s v=" "/>
    <n v="861.71530299999995"/>
    <n v="14981.141466999999"/>
  </r>
  <r>
    <n v="1484"/>
    <s v="Polygon"/>
    <n v="6274"/>
    <s v="ea9203a4-aa87-47cc-b3a6-f796f31811de"/>
    <n v="8038000"/>
    <n v="3"/>
    <s v="USFS"/>
    <n v="31"/>
    <n v="6140680380000120"/>
    <x v="148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4517"/>
    <n v="47"/>
    <s v="WE"/>
    <s v="No"/>
    <n v="362.183671"/>
    <s v=" "/>
    <n v="362.183671"/>
    <n v="4255.7343170000004"/>
  </r>
  <r>
    <n v="1485"/>
    <s v="Polygon"/>
    <n v="6275"/>
    <s v="0a155212-c180-40f9-abbc-274d12a1c39b"/>
    <n v="8038000"/>
    <n v="3"/>
    <s v="USFS"/>
    <n v="31"/>
    <n v="6140680380000130"/>
    <x v="148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4550"/>
    <n v="47"/>
    <s v="EA"/>
    <s v="No"/>
    <n v="498.62327599999998"/>
    <s v=" "/>
    <n v="498.62327599999998"/>
    <n v="5884.2111059999997"/>
  </r>
  <r>
    <n v="1486"/>
    <s v="Polygon"/>
    <n v="6276"/>
    <s v="3079ec12-8d99-4722-9845-421257dab1d9"/>
    <n v="8038000"/>
    <n v="3"/>
    <s v="USFS"/>
    <n v="32"/>
    <n v="6140680380000020"/>
    <x v="148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1"/>
    <s v="MO"/>
    <n v="0"/>
    <x v="3"/>
    <s v="NF"/>
    <s v="COLD VERY MOIST US"/>
    <n v="9"/>
    <x v="4"/>
    <x v="4"/>
    <s v="non-conifer"/>
    <n v="4792"/>
    <n v="47"/>
    <s v="NO"/>
    <s v="No"/>
    <n v="606.28360599999996"/>
    <s v=" "/>
    <n v="606.28360599999996"/>
    <n v="10772.092067"/>
  </r>
  <r>
    <n v="1487"/>
    <s v="Polygon"/>
    <n v="6277"/>
    <s v="768fc30d-bf96-4b4c-b1d5-a4545c27484f"/>
    <n v="8038000"/>
    <n v="3"/>
    <s v="USFS"/>
    <n v="32"/>
    <n v="6140680380000140"/>
    <x v="148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3"/>
    <s v="MO"/>
    <n v="0"/>
    <x v="3"/>
    <s v="NF"/>
    <s v="COLD VERY MOIST US"/>
    <n v="9"/>
    <x v="4"/>
    <x v="4"/>
    <s v="non-conifer"/>
    <n v="5208"/>
    <n v="58"/>
    <s v="WE"/>
    <s v="No"/>
    <n v="662.82365300000004"/>
    <s v=" "/>
    <n v="662.82365300000004"/>
    <n v="11883.062765000001"/>
  </r>
  <r>
    <n v="1488"/>
    <s v="Polygon"/>
    <n v="6278"/>
    <s v="6f4c2348-6dbc-4672-89b1-2ad821426742"/>
    <n v="8038000"/>
    <n v="3"/>
    <s v="USFS"/>
    <n v="32"/>
    <n v="6140680380000030"/>
    <x v="148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3"/>
    <s v="MO"/>
    <n v="0"/>
    <x v="3"/>
    <s v="NF"/>
    <s v="COLD VERY MOIST US"/>
    <n v="4"/>
    <x v="4"/>
    <x v="4"/>
    <s v="non-conifer"/>
    <n v="5725"/>
    <n v="51"/>
    <s v="NO"/>
    <s v="No"/>
    <n v="518.81072400000005"/>
    <s v=" "/>
    <n v="518.81072400000005"/>
    <n v="8517.581279"/>
  </r>
  <r>
    <n v="1489"/>
    <s v="Polygon"/>
    <n v="6279"/>
    <s v="010c4cca-a091-40ba-a0f2-6d8d8dcca79b"/>
    <n v="8038000"/>
    <n v="3"/>
    <s v="USFS"/>
    <n v="31"/>
    <n v="6140680380000200"/>
    <x v="148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2"/>
    <s v="MO"/>
    <n v="0"/>
    <x v="1"/>
    <s v="NF"/>
    <s v="COLD MOIST UH"/>
    <n v="77"/>
    <x v="3"/>
    <x v="3"/>
    <s v="non-conifer"/>
    <n v="5593"/>
    <n v="28"/>
    <s v="WE"/>
    <s v="No"/>
    <n v="1885.4544989999999"/>
    <s v=" "/>
    <n v="1885.4544989999999"/>
    <n v="29877.960362000002"/>
  </r>
  <r>
    <n v="1490"/>
    <s v="Polygon"/>
    <n v="6280"/>
    <s v="3fb26a65-42e1-49c5-93c2-9c3555841e7f"/>
    <n v="8038000"/>
    <n v="3"/>
    <s v="USFS"/>
    <n v="31"/>
    <n v="6140680380000040"/>
    <x v="148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01"/>
    <n v="0"/>
    <s v="UA"/>
    <n v="0"/>
    <x v="4"/>
    <s v="NF"/>
    <s v="COOL MOIST UH"/>
    <s v=" "/>
    <x v="9"/>
    <x v="5"/>
    <s v="non-conifer"/>
    <n v="5276"/>
    <n v="60"/>
    <s v="NE"/>
    <s v="No"/>
    <n v="335.04150299999998"/>
    <s v=" "/>
    <n v="335.04150299999998"/>
    <n v="4114.3850039999998"/>
  </r>
  <r>
    <n v="1491"/>
    <s v="Polygon"/>
    <n v="6281"/>
    <s v="4f175caf-8968-48aa-afb1-0773bc94d4d4"/>
    <n v="8038000"/>
    <n v="3"/>
    <s v="USFS"/>
    <n v="31"/>
    <n v="6140680380000050"/>
    <x v="149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77"/>
    <x v="9"/>
    <x v="5"/>
    <s v="non-conifer"/>
    <n v="4332"/>
    <n v="39"/>
    <s v="NE"/>
    <s v="No"/>
    <n v="317.80200000000002"/>
    <s v=" "/>
    <n v="317.80200000000002"/>
    <n v="4238.7578110000004"/>
  </r>
  <r>
    <n v="1492"/>
    <s v="Polygon"/>
    <n v="6282"/>
    <s v="73384a34-472b-4597-8cb4-0f9dc7d05b7d"/>
    <n v="8038000"/>
    <n v="3"/>
    <s v="USFS"/>
    <n v="31"/>
    <n v="6140680380000060"/>
    <x v="149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8"/>
    <x v="9"/>
    <x v="5"/>
    <s v="non-conifer"/>
    <n v="4184"/>
    <n v="53"/>
    <s v="SW"/>
    <s v="No"/>
    <n v="804.70568200000002"/>
    <s v=" "/>
    <n v="804.70568200000002"/>
    <n v="24825.814298000001"/>
  </r>
  <r>
    <n v="1493"/>
    <s v="Polygon"/>
    <n v="6283"/>
    <s v="68879669-54d7-4cff-9be7-8bdc31e65df0"/>
    <n v="8038000"/>
    <n v="3"/>
    <s v="USFS"/>
    <n v="31"/>
    <n v="6140680380000070"/>
    <x v="149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6"/>
    <x v="9"/>
    <x v="5"/>
    <s v="non-conifer"/>
    <n v="4249"/>
    <n v="57"/>
    <s v="WE"/>
    <s v="No"/>
    <n v="353.15270600000002"/>
    <s v=" "/>
    <n v="353.15270600000002"/>
    <n v="7209.307213"/>
  </r>
  <r>
    <n v="1494"/>
    <s v="Polygon"/>
    <n v="6284"/>
    <s v="92b934ae-93a5-46c5-b8cb-cbfb6b23cf37"/>
    <n v="8038000"/>
    <n v="3"/>
    <s v="USFS"/>
    <n v="33"/>
    <n v="6140680380000020"/>
    <x v="149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2"/>
    <s v="MO"/>
    <n v="0"/>
    <x v="3"/>
    <s v="NF"/>
    <s v="COLD VERY MOIST US"/>
    <n v="9"/>
    <x v="4"/>
    <x v="4"/>
    <s v="non-conifer"/>
    <n v="5052"/>
    <n v="60"/>
    <s v="NW"/>
    <s v="No"/>
    <n v="832.08807100000001"/>
    <s v=" "/>
    <n v="832.08807100000001"/>
    <n v="17551.806847"/>
  </r>
  <r>
    <n v="1495"/>
    <s v="Polygon"/>
    <n v="6285"/>
    <s v="c66645d3-5aeb-43e7-9b28-1b946d88a3c3"/>
    <n v="8038000"/>
    <n v="3"/>
    <s v="USFS"/>
    <n v="32"/>
    <n v="6140680380000130"/>
    <x v="149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1"/>
    <s v="MO"/>
    <n v="0"/>
    <x v="3"/>
    <s v="NF"/>
    <s v="COLD VERY MOIST US"/>
    <n v="6"/>
    <x v="4"/>
    <x v="4"/>
    <s v="non-conifer"/>
    <n v="5309"/>
    <n v="67"/>
    <s v="NO"/>
    <s v="No"/>
    <n v="352.35802999999999"/>
    <s v=" "/>
    <n v="352.35802999999999"/>
    <n v="6700.688564"/>
  </r>
  <r>
    <n v="1496"/>
    <s v="Polygon"/>
    <n v="6286"/>
    <s v="d37a1021-2dfc-4659-b7b3-2fdcfbb753bb"/>
    <n v="8038000"/>
    <n v="3"/>
    <s v="USFS"/>
    <n v="31"/>
    <n v="6140680380000130"/>
    <x v="149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01"/>
    <n v="1"/>
    <s v="MO"/>
    <n v="0"/>
    <x v="4"/>
    <s v="NF"/>
    <s v="COOL MOIST UH"/>
    <n v="5"/>
    <x v="9"/>
    <x v="5"/>
    <s v="non-conifer"/>
    <n v="5854"/>
    <n v="32"/>
    <s v="NE"/>
    <s v="No"/>
    <n v="2415.4194990000001"/>
    <s v=" "/>
    <n v="2415.4194990000001"/>
    <n v="32936.955904000002"/>
  </r>
  <r>
    <n v="1497"/>
    <s v="Polygon"/>
    <n v="6287"/>
    <s v="96500996-4a44-4ea2-be9d-662c5a1d5941"/>
    <n v="8038000"/>
    <n v="3"/>
    <s v="USFS"/>
    <n v="31"/>
    <n v="6140680380000120"/>
    <x v="149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01"/>
    <n v="0"/>
    <s v="UA"/>
    <n v="0"/>
    <x v="4"/>
    <s v="NF"/>
    <s v="COOL MOIST UH"/>
    <s v=" "/>
    <x v="9"/>
    <x v="5"/>
    <s v="non-conifer"/>
    <n v="5456"/>
    <n v="53"/>
    <s v="WE"/>
    <s v="No"/>
    <n v="299.02160500000002"/>
    <s v=" "/>
    <n v="299.02160500000002"/>
    <n v="3101.4868839999999"/>
  </r>
  <r>
    <n v="1498"/>
    <s v="Polygon"/>
    <n v="6288"/>
    <s v="744360f0-f0df-4546-909e-d7ef2d4ad41d"/>
    <n v="8038000"/>
    <n v="3"/>
    <s v="USFS"/>
    <n v="31"/>
    <n v="6140680380000150"/>
    <x v="149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4"/>
    <x v="9"/>
    <x v="5"/>
    <s v="non-conifer"/>
    <n v="5498"/>
    <n v="56"/>
    <s v="NO"/>
    <s v="No"/>
    <n v="410.69488000000001"/>
    <s v=" "/>
    <n v="410.69488000000001"/>
    <n v="3898.3995009999999"/>
  </r>
  <r>
    <n v="1499"/>
    <s v="Polygon"/>
    <n v="6289"/>
    <s v="d51dff91-4830-48a0-a3c3-22c01b7da74c"/>
    <n v="8038000"/>
    <n v="3"/>
    <s v="USFS"/>
    <n v="31"/>
    <n v="6140680380000150"/>
    <x v="149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2"/>
    <s v="MO"/>
    <n v="0"/>
    <x v="1"/>
    <s v="NF"/>
    <s v="COLD MOIST UH"/>
    <n v="6"/>
    <x v="3"/>
    <x v="3"/>
    <s v="non-conifer"/>
    <n v="5996"/>
    <n v="39"/>
    <s v="NW"/>
    <s v="No"/>
    <n v="225.430532"/>
    <s v=" "/>
    <n v="225.430532"/>
    <n v="3187.1361489999999"/>
  </r>
  <r>
    <n v="1500"/>
    <s v="Polygon"/>
    <n v="6290"/>
    <s v="67cf1ef0-c330-4a80-b4d5-595bac424a1a"/>
    <n v="8038000"/>
    <n v="3"/>
    <s v="USFS"/>
    <n v="31"/>
    <n v="6140680380000040"/>
    <x v="149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1"/>
    <s v="MO"/>
    <n v="0"/>
    <x v="1"/>
    <s v="NF"/>
    <s v="COLD MOIST UH"/>
    <n v="4"/>
    <x v="3"/>
    <x v="3"/>
    <s v="non-conifer"/>
    <n v="6045"/>
    <n v="3"/>
    <s v="EA"/>
    <s v="No"/>
    <n v="416.61753199999998"/>
    <s v=" "/>
    <n v="416.61753199999998"/>
    <n v="4393.6087049999996"/>
  </r>
  <r>
    <n v="1501"/>
    <s v="Polygon"/>
    <n v="6291"/>
    <s v="95bba457-5554-49f9-897d-aa699587a84f"/>
    <n v="8038000"/>
    <n v="3"/>
    <s v="USFS"/>
    <n v="31"/>
    <n v="6140680380000050"/>
    <x v="150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2"/>
    <s v="MO"/>
    <n v="0"/>
    <x v="1"/>
    <s v="NF"/>
    <s v="COLD MOIST UH"/>
    <n v="5"/>
    <x v="3"/>
    <x v="3"/>
    <s v="non-conifer"/>
    <n v="6036"/>
    <n v="8"/>
    <s v="WE"/>
    <s v="No"/>
    <n v="217.789849"/>
    <s v=" "/>
    <n v="217.789849"/>
    <n v="2049.998509"/>
  </r>
  <r>
    <n v="1502"/>
    <s v="Polygon"/>
    <n v="6292"/>
    <s v="c9e1733c-b5ad-47e9-82f2-31fa01787eaf"/>
    <n v="8038000"/>
    <n v="3"/>
    <s v="USFS"/>
    <n v="31"/>
    <n v="6140680380000060"/>
    <x v="150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01"/>
    <n v="1"/>
    <s v="MO"/>
    <n v="0"/>
    <x v="4"/>
    <s v="NF"/>
    <s v="HOT DRY UH"/>
    <n v="88"/>
    <x v="6"/>
    <x v="7"/>
    <s v="non-conifer"/>
    <n v="3745"/>
    <n v="50"/>
    <s v="WE"/>
    <s v="No"/>
    <n v="289.23225100000002"/>
    <s v=" "/>
    <n v="289.23225100000002"/>
    <n v="3378.1660900000002"/>
  </r>
  <r>
    <n v="1503"/>
    <s v="Polygon"/>
    <n v="6293"/>
    <s v="479cd620-1c70-4ca0-92cc-d27c733e7ea3"/>
    <n v="8038000"/>
    <n v="3"/>
    <s v="USFS"/>
    <n v="31"/>
    <n v="6140680380000150"/>
    <x v="150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3"/>
    <s v="MO"/>
    <n v="0"/>
    <x v="4"/>
    <s v="NF"/>
    <s v="WARM MOIST UH"/>
    <n v="8"/>
    <x v="9"/>
    <x v="5"/>
    <s v="non-conifer"/>
    <n v="4482"/>
    <n v="53"/>
    <s v="SO"/>
    <s v="No"/>
    <n v="2660.3842970000001"/>
    <s v=" "/>
    <n v="2660.3842970000001"/>
    <n v="41741.092128999997"/>
  </r>
  <r>
    <n v="1504"/>
    <s v="Polygon"/>
    <n v="6294"/>
    <s v="4b365b66-9bef-4fd7-a5a4-c7de10de5b6d"/>
    <n v="8038000"/>
    <n v="3"/>
    <s v="USFS"/>
    <n v="32"/>
    <n v="6140680380000150"/>
    <x v="150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6"/>
    <s v="SX"/>
    <n v="141"/>
    <n v="1"/>
    <s v="MO"/>
    <n v="0"/>
    <x v="4"/>
    <s v="NF"/>
    <s v="WARM MOIST US"/>
    <n v="6"/>
    <x v="7"/>
    <x v="4"/>
    <s v="non-conifer"/>
    <n v="5100"/>
    <n v="59"/>
    <s v="WE"/>
    <s v="No"/>
    <n v="518.10733700000003"/>
    <s v=" "/>
    <n v="518.10733700000003"/>
    <n v="12068.120787"/>
  </r>
  <r>
    <n v="1505"/>
    <s v="Polygon"/>
    <n v="6295"/>
    <s v="ae7f4511-5949-4e70-844a-eb3d00121949"/>
    <n v="8038000"/>
    <n v="3"/>
    <s v="USFS"/>
    <n v="33"/>
    <n v="6140680380000160"/>
    <x v="150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6"/>
    <s v="SX"/>
    <n v="141"/>
    <n v="1"/>
    <s v="MO"/>
    <n v="0"/>
    <x v="4"/>
    <s v="NF"/>
    <s v="WARM MOIST US"/>
    <n v="4"/>
    <x v="7"/>
    <x v="4"/>
    <s v="non-conifer"/>
    <n v="5148"/>
    <n v="58"/>
    <s v="SW"/>
    <s v="No"/>
    <n v="320.66483799999997"/>
    <s v=" "/>
    <n v="320.66483799999997"/>
    <n v="5970.5991510000003"/>
  </r>
  <r>
    <n v="1506"/>
    <s v="Polygon"/>
    <n v="6296"/>
    <s v="d4d6962a-96b3-482c-8311-83bca1743a5d"/>
    <n v="8038000"/>
    <n v="3"/>
    <s v="USFS"/>
    <n v="31"/>
    <n v="6140680380000160"/>
    <x v="150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77"/>
    <x v="9"/>
    <x v="5"/>
    <s v="non-conifer"/>
    <n v="4632"/>
    <n v="62"/>
    <s v="SW"/>
    <s v="No"/>
    <n v="1295.5088149999999"/>
    <s v=" "/>
    <n v="1295.5088149999999"/>
    <n v="38165.145752999997"/>
  </r>
  <r>
    <n v="1507"/>
    <s v="Polygon"/>
    <n v="6297"/>
    <s v="ee61a4f3-6822-47cb-a4a2-c777d694b618"/>
    <n v="8038000"/>
    <n v="3"/>
    <s v="USFS"/>
    <n v="31"/>
    <n v="6140680380000170"/>
    <x v="150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77"/>
    <x v="9"/>
    <x v="5"/>
    <s v="non-conifer"/>
    <n v="4518"/>
    <n v="60"/>
    <s v="SE"/>
    <s v="No"/>
    <n v="373.46639199999998"/>
    <s v=" "/>
    <n v="373.46639199999998"/>
    <n v="5602.6124870000003"/>
  </r>
  <r>
    <n v="1508"/>
    <s v="Polygon"/>
    <n v="6298"/>
    <s v="75c99360-02be-4f6f-b20b-309037ced4c5"/>
    <n v="8038000"/>
    <n v="3"/>
    <s v="USFS"/>
    <n v="31"/>
    <n v="6140680380000170"/>
    <x v="150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3"/>
    <s v="MO"/>
    <n v="0"/>
    <x v="4"/>
    <s v="NF"/>
    <s v="WARM MOIST UH"/>
    <n v="6"/>
    <x v="9"/>
    <x v="5"/>
    <s v="non-conifer"/>
    <n v="4501"/>
    <n v="53"/>
    <s v="SW"/>
    <s v="No"/>
    <n v="826.05486199999996"/>
    <s v=" "/>
    <n v="826.05486199999996"/>
    <n v="19615.214649000001"/>
  </r>
  <r>
    <n v="1509"/>
    <s v="Polygon"/>
    <n v="6299"/>
    <s v="ba526dd6-4386-4ff0-bb89-edc67efca39d"/>
    <n v="8038000"/>
    <n v="3"/>
    <s v="USFS"/>
    <n v="31"/>
    <n v="6140680380000070"/>
    <x v="150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5243"/>
    <n v="68"/>
    <s v="SW"/>
    <s v="No"/>
    <n v="375.54391399999997"/>
    <s v=" "/>
    <n v="375.54391399999997"/>
    <n v="7436.3329970000004"/>
  </r>
  <r>
    <n v="1510"/>
    <s v="Polygon"/>
    <n v="6300"/>
    <s v="27672d54-bee3-4ee1-a769-9cea8715908b"/>
    <n v="8038000"/>
    <n v="3"/>
    <s v="USFS"/>
    <n v="32"/>
    <n v="6140680380000170"/>
    <x v="150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8"/>
    <s v="MO"/>
    <n v="0"/>
    <x v="3"/>
    <s v="NF"/>
    <s v="COLD VERY MOIST US"/>
    <n v="9"/>
    <x v="4"/>
    <x v="4"/>
    <s v="non-conifer"/>
    <n v="4917"/>
    <n v="63"/>
    <s v="NO"/>
    <s v="No"/>
    <n v="761.63743399999998"/>
    <s v=" "/>
    <n v="761.63743399999998"/>
    <n v="22888.159444000001"/>
  </r>
  <r>
    <n v="1511"/>
    <s v="Polygon"/>
    <n v="6301"/>
    <s v="999d2148-9025-4dca-8f6a-96e476237b75"/>
    <n v="8038000"/>
    <n v="3"/>
    <s v="USFS"/>
    <n v="33"/>
    <n v="6140680380000150"/>
    <x v="151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41"/>
    <n v="3"/>
    <s v="MO"/>
    <n v="0"/>
    <x v="4"/>
    <s v="NF"/>
    <s v="WARM MOIST US"/>
    <n v="8"/>
    <x v="7"/>
    <x v="4"/>
    <s v="non-conifer"/>
    <n v="4670"/>
    <n v="48"/>
    <s v="EA"/>
    <s v="No"/>
    <n v="404.38390900000002"/>
    <s v=" "/>
    <n v="404.38390900000002"/>
    <n v="6969.3388480000003"/>
  </r>
  <r>
    <n v="1512"/>
    <s v="Polygon"/>
    <n v="6302"/>
    <s v="c4198ef2-6e84-4bc8-bb10-791c2a562433"/>
    <n v="8034000"/>
    <n v="3"/>
    <s v="USFS"/>
    <n v="31"/>
    <n v="6140680340000050"/>
    <x v="151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2"/>
    <s v="MO"/>
    <n v="0"/>
    <x v="4"/>
    <s v="NF"/>
    <s v="WARM MOIST UH"/>
    <n v="6"/>
    <x v="9"/>
    <x v="5"/>
    <s v="non-conifer"/>
    <n v="4733"/>
    <n v="57"/>
    <s v="WE"/>
    <s v="No"/>
    <n v="590.93815900000004"/>
    <s v=" "/>
    <n v="590.93815900000004"/>
    <n v="12413.101692"/>
  </r>
  <r>
    <n v="1513"/>
    <s v="Polygon"/>
    <n v="6303"/>
    <s v="92cc3b39-6049-4b46-9a35-9268dd37f6e4"/>
    <n v="8034000"/>
    <n v="3"/>
    <s v="USFS"/>
    <n v="31"/>
    <n v="6140680340000000"/>
    <x v="151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4797"/>
    <n v="56"/>
    <s v="SW"/>
    <s v="No"/>
    <n v="747.47892000000002"/>
    <s v=" "/>
    <n v="747.47892000000002"/>
    <n v="17629.59834"/>
  </r>
  <r>
    <n v="1514"/>
    <s v="Polygon"/>
    <n v="6304"/>
    <s v="a9264b07-5e0e-4efc-bb64-d74cd8fe564c"/>
    <n v="8034000"/>
    <n v="3"/>
    <s v="USFS"/>
    <n v="31"/>
    <n v="6140680340000050"/>
    <x v="151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5084"/>
    <n v="50"/>
    <s v="SW"/>
    <s v="No"/>
    <n v="642.23513500000001"/>
    <s v=" "/>
    <n v="642.23513500000001"/>
    <n v="15738.217771"/>
  </r>
  <r>
    <n v="1515"/>
    <s v="Polygon"/>
    <n v="6305"/>
    <s v="e5ca82e8-94d3-4a3f-a13c-0b8479683e45"/>
    <n v="8034000"/>
    <n v="3"/>
    <s v="USFS"/>
    <n v="31"/>
    <n v="6140680340000050"/>
    <x v="151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2"/>
    <s v="MO"/>
    <n v="0"/>
    <x v="4"/>
    <s v="NF"/>
    <s v="WARM MOIST UH"/>
    <n v="8"/>
    <x v="9"/>
    <x v="5"/>
    <s v="non-conifer"/>
    <n v="4765"/>
    <n v="53"/>
    <s v="WE"/>
    <s v="No"/>
    <n v="614.20793200000003"/>
    <s v=" "/>
    <n v="614.20793200000003"/>
    <n v="15429.309294000001"/>
  </r>
  <r>
    <n v="1516"/>
    <s v="Polygon"/>
    <n v="6306"/>
    <s v="2143b4e7-4fae-41ac-b801-1e6db4ddb1fa"/>
    <n v="8034000"/>
    <n v="3"/>
    <s v="USFS"/>
    <n v="31"/>
    <n v="6140680340000060"/>
    <x v="151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GX"/>
    <n v="101"/>
    <n v="1"/>
    <s v="MO"/>
    <n v="0"/>
    <x v="4"/>
    <s v="NF"/>
    <s v="WARM MOIST US"/>
    <n v="10"/>
    <x v="7"/>
    <x v="4"/>
    <s v="non-conifer"/>
    <n v="5027"/>
    <n v="52"/>
    <s v="WE"/>
    <s v="No"/>
    <n v="372.70406600000001"/>
    <s v=" "/>
    <n v="372.70406600000001"/>
    <n v="4276.1440720000001"/>
  </r>
  <r>
    <n v="1517"/>
    <s v="Polygon"/>
    <n v="6307"/>
    <s v="b86c4d2f-427f-43b5-897e-1e3640600b08"/>
    <n v="8034000"/>
    <n v="3"/>
    <s v="USFS"/>
    <n v="31"/>
    <n v="6140680340000010"/>
    <x v="151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5194"/>
    <n v="33"/>
    <s v="WE"/>
    <s v="No"/>
    <n v="303.992661"/>
    <s v=" "/>
    <n v="303.992661"/>
    <n v="2987.2678700000001"/>
  </r>
  <r>
    <n v="1518"/>
    <s v="Polygon"/>
    <n v="6308"/>
    <s v="705129b2-1c80-45b1-a1bd-de7f8d9f02ff"/>
    <n v="8034000"/>
    <n v="3"/>
    <s v="USFS"/>
    <n v="31"/>
    <n v="6140680340000060"/>
    <x v="151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4375"/>
    <n v="49"/>
    <s v="SW"/>
    <s v="No"/>
    <n v="337.51559099999997"/>
    <s v=" "/>
    <n v="337.51559099999997"/>
    <n v="6860.7862809999997"/>
  </r>
  <r>
    <n v="1519"/>
    <s v="Polygon"/>
    <n v="6309"/>
    <s v="512a4e9f-0757-4b0d-bc98-3a51e8cd13b7"/>
    <n v="8034000"/>
    <n v="3"/>
    <s v="USFS"/>
    <n v="31"/>
    <n v="6140680340000060"/>
    <x v="151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3"/>
    <s v="MO"/>
    <n v="0"/>
    <x v="4"/>
    <s v="NF"/>
    <s v="WARM MOIST UH"/>
    <n v="8"/>
    <x v="9"/>
    <x v="5"/>
    <s v="non-conifer"/>
    <n v="4655"/>
    <n v="62"/>
    <s v="SW"/>
    <s v="No"/>
    <n v="357.43097299999999"/>
    <s v=" "/>
    <n v="357.43097299999999"/>
    <n v="6412.3122720000001"/>
  </r>
  <r>
    <n v="1520"/>
    <s v="Polygon"/>
    <n v="6310"/>
    <s v="340a4698-ffe8-4834-8cfb-0ea6167a8efa"/>
    <n v="8034000"/>
    <n v="3"/>
    <s v="USFS"/>
    <n v="31"/>
    <n v="6140680340000060"/>
    <x v="151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4867"/>
    <n v="34"/>
    <s v="SW"/>
    <s v="No"/>
    <n v="2066.9373599999999"/>
    <s v=" "/>
    <n v="2066.9373599999999"/>
    <n v="35536.996901999999"/>
  </r>
  <r>
    <n v="1521"/>
    <s v="Polygon"/>
    <n v="6311"/>
    <s v="d0005ca5-d713-4326-aa86-391cdf33ac27"/>
    <n v="8034000"/>
    <n v="3"/>
    <s v="USFS"/>
    <n v="31"/>
    <n v="6140680340000070"/>
    <x v="152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5118"/>
    <n v="43"/>
    <s v="WE"/>
    <s v="No"/>
    <n v="317.67852599999998"/>
    <s v=" "/>
    <n v="317.67852599999998"/>
    <n v="5784.3363159999999"/>
  </r>
  <r>
    <n v="1522"/>
    <s v="Polygon"/>
    <n v="6312"/>
    <s v="529c7a7f-bc9d-40cf-98cb-ae4f1c19550e"/>
    <n v="8034000"/>
    <n v="3"/>
    <s v="USFS"/>
    <n v="33"/>
    <n v="6140680340000070"/>
    <x v="152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GX"/>
    <n v="141"/>
    <n v="2"/>
    <s v="MO"/>
    <n v="0"/>
    <x v="4"/>
    <s v="NF"/>
    <s v="WARM MOIST US"/>
    <n v="10"/>
    <x v="7"/>
    <x v="4"/>
    <s v="non-conifer"/>
    <n v="4931"/>
    <n v="58"/>
    <s v="WE"/>
    <s v="No"/>
    <n v="393.37560999999999"/>
    <s v=" "/>
    <n v="393.37560999999999"/>
    <n v="6962.8483509999996"/>
  </r>
  <r>
    <n v="1523"/>
    <s v="Polygon"/>
    <n v="6313"/>
    <s v="4e11877d-08c8-4c0e-8a77-9763d629a0f3"/>
    <n v="8038000"/>
    <n v="3"/>
    <s v="USFS"/>
    <n v="31"/>
    <n v="6140680380000050"/>
    <x v="152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01"/>
    <n v="0"/>
    <s v="UA"/>
    <n v="0"/>
    <x v="4"/>
    <s v="NF"/>
    <s v="COOL MOIST UH"/>
    <s v=" "/>
    <x v="3"/>
    <x v="5"/>
    <s v="non-conifer"/>
    <n v="5882"/>
    <n v="66"/>
    <s v="NW"/>
    <s v="No"/>
    <n v="268.71308900000002"/>
    <s v=" "/>
    <n v="268.71308900000002"/>
    <n v="2167.2595999999999"/>
  </r>
  <r>
    <n v="1524"/>
    <s v="Polygon"/>
    <n v="6314"/>
    <s v="d232b037-cf3b-4c5c-913b-f41f51da3e0c"/>
    <n v="8038000"/>
    <n v="3"/>
    <s v="USFS"/>
    <n v="31"/>
    <n v="6140680380000070"/>
    <x v="152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0"/>
    <s v="UA"/>
    <n v="0"/>
    <x v="4"/>
    <s v="NF"/>
    <s v="WARM MOIST UH"/>
    <s v=" "/>
    <x v="9"/>
    <x v="5"/>
    <s v="non-conifer"/>
    <n v="4740"/>
    <n v="70"/>
    <s v="SW"/>
    <s v="No"/>
    <n v="367.14867400000003"/>
    <s v=" "/>
    <n v="367.14867400000003"/>
    <n v="5350.694982"/>
  </r>
  <r>
    <n v="1525"/>
    <s v="Polygon"/>
    <n v="6315"/>
    <s v="633d2eb4-e780-40ad-8bf0-6f37eb5fa674"/>
    <n v="8038000"/>
    <n v="4"/>
    <s v="USFS"/>
    <n v="42"/>
    <n v="6140680380000190"/>
    <x v="1524"/>
    <n v="18.889769000000001"/>
    <n v="90"/>
    <n v="75"/>
    <s v="GF"/>
    <s v="DF"/>
    <n v="4.6437819999999999"/>
    <n v="27"/>
    <n v="18"/>
    <s v="GF"/>
    <s v="DF"/>
    <n v="0"/>
    <n v="0"/>
    <n v="0"/>
    <s v="--"/>
    <s v="--"/>
    <n v="2"/>
    <n v="80"/>
    <s v="3=UR"/>
    <n v="469"/>
    <n v="251"/>
    <n v="463"/>
    <n v="95"/>
    <n v="9.9169239999999999"/>
    <n v="8127"/>
    <n v="7197"/>
    <n v="38615"/>
    <n v="267"/>
    <n v="1"/>
    <n v="2"/>
    <x v="1"/>
    <s v="CW"/>
    <n v="183"/>
    <n v="85"/>
    <s v="MS"/>
    <n v="213"/>
    <x v="0"/>
    <s v="OFMS"/>
    <s v="WARM VERY MOIST UF"/>
    <n v="8"/>
    <x v="0"/>
    <x v="0"/>
    <s v="ABGR"/>
    <n v="3653"/>
    <n v="53"/>
    <s v="NO"/>
    <s v="No"/>
    <n v="975.59703200000001"/>
    <s v="H"/>
    <n v="975.59703200000001"/>
    <n v="46428.339616999998"/>
  </r>
  <r>
    <n v="1526"/>
    <s v="Polygon"/>
    <n v="6316"/>
    <s v="380c39cb-ccaf-4ea0-9ed8-40fc55199ac8"/>
    <n v="8038000"/>
    <n v="4"/>
    <s v="USFS"/>
    <n v="42"/>
    <n v="6140680380000080"/>
    <x v="1525"/>
    <n v="21.777494000000001"/>
    <n v="101"/>
    <n v="47"/>
    <s v="PP"/>
    <s v="GF"/>
    <n v="2.1019950000000001"/>
    <n v="11"/>
    <n v="13"/>
    <s v="DF"/>
    <s v="GF"/>
    <n v="0"/>
    <n v="0"/>
    <n v="0"/>
    <s v="--"/>
    <s v="--"/>
    <n v="2"/>
    <n v="54"/>
    <s v="3=UR"/>
    <n v="2706"/>
    <n v="142"/>
    <n v="414"/>
    <n v="94"/>
    <n v="3.1023420000000002"/>
    <n v="4800"/>
    <n v="4304"/>
    <n v="24510"/>
    <n v="221"/>
    <n v="1"/>
    <n v="3"/>
    <x v="1"/>
    <s v="CW"/>
    <n v="183"/>
    <n v="80"/>
    <s v="MS"/>
    <n v="213"/>
    <x v="0"/>
    <s v="OFMS"/>
    <s v="WARM VERY MOIST UF"/>
    <n v="8"/>
    <x v="0"/>
    <x v="0"/>
    <s v="ABGR"/>
    <n v="3945"/>
    <n v="51"/>
    <s v="WE"/>
    <s v="No"/>
    <n v="1934.475531"/>
    <s v="H"/>
    <n v="1934.475531"/>
    <n v="109487.911977"/>
  </r>
  <r>
    <n v="1527"/>
    <s v="Polygon"/>
    <n v="6317"/>
    <s v="18b141ab-d146-4935-93a3-c4e403d3814f"/>
    <n v="8038000"/>
    <n v="4"/>
    <s v="USFS"/>
    <n v="42"/>
    <n v="6140680380000200"/>
    <x v="1526"/>
    <n v="19.529592999999998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41869999999998"/>
    <n v="2114"/>
    <n v="1924"/>
    <n v="11382"/>
    <n v="267"/>
    <n v="1"/>
    <n v="4"/>
    <x v="8"/>
    <s v="CW"/>
    <n v="102"/>
    <n v="65"/>
    <s v="MS"/>
    <n v="213"/>
    <x v="0"/>
    <s v="OFMS"/>
    <s v="COOL MOIST UF"/>
    <n v="8"/>
    <x v="0"/>
    <x v="0"/>
    <s v="ABGR"/>
    <n v="4483"/>
    <n v="46"/>
    <s v="WE"/>
    <s v="No"/>
    <n v="1366.6844840000001"/>
    <s v="M"/>
    <n v="1366.6844840000001"/>
    <n v="53848.282929000001"/>
  </r>
  <r>
    <n v="1528"/>
    <s v="Polygon"/>
    <n v="6318"/>
    <s v="17eaf152-bf36-4ab2-9422-b100c68099e8"/>
    <n v="8038000"/>
    <n v="4"/>
    <s v="USFS"/>
    <n v="42"/>
    <n v="6140680380000010"/>
    <x v="1527"/>
    <n v="7.082325"/>
    <n v="42"/>
    <n v="55"/>
    <s v="ES"/>
    <s v="AF"/>
    <n v="0"/>
    <n v="0"/>
    <n v="0"/>
    <s v="--"/>
    <s v="--"/>
    <n v="0"/>
    <n v="0"/>
    <n v="0"/>
    <s v="--"/>
    <s v="--"/>
    <n v="1"/>
    <n v="55"/>
    <s v="2=SE"/>
    <n v="1994"/>
    <n v="77"/>
    <n v="238"/>
    <n v="67"/>
    <n v="2.6634880000000001"/>
    <n v="1787"/>
    <n v="1276"/>
    <n v="7154"/>
    <n v="266"/>
    <n v="1"/>
    <n v="4"/>
    <x v="6"/>
    <s v="CE"/>
    <n v="102"/>
    <n v="70"/>
    <s v="TS"/>
    <n v="206"/>
    <x v="1"/>
    <s v="UR"/>
    <s v="COOL MOIST UF"/>
    <n v="6"/>
    <x v="0"/>
    <x v="1"/>
    <s v="PIEN"/>
    <n v="5512"/>
    <n v="55"/>
    <s v="NE"/>
    <s v="No"/>
    <n v="1301.643947"/>
    <s v="H"/>
    <n v="1301.643947"/>
    <n v="30455.825613000001"/>
  </r>
  <r>
    <n v="1529"/>
    <s v="Polygon"/>
    <n v="6319"/>
    <s v="025a4521-5c71-43d1-8c7f-ba7bb83dd27f"/>
    <n v="8034000"/>
    <n v="4"/>
    <s v="USFS"/>
    <n v="42"/>
    <n v="6140680340000050"/>
    <x v="1528"/>
    <n v="8.9910119999999996"/>
    <n v="42"/>
    <n v="70"/>
    <s v="GF"/>
    <s v="PP"/>
    <n v="0"/>
    <n v="0"/>
    <n v="0"/>
    <s v="--"/>
    <s v="--"/>
    <n v="0"/>
    <n v="0"/>
    <n v="0"/>
    <s v="--"/>
    <s v="--"/>
    <n v="1"/>
    <n v="70"/>
    <s v="2=SE"/>
    <n v="3011"/>
    <n v="96"/>
    <n v="308"/>
    <n v="58"/>
    <n v="2.4161269999999999"/>
    <n v="1820"/>
    <n v="1168"/>
    <n v="5759"/>
    <n v="267"/>
    <n v="2"/>
    <n v="3"/>
    <x v="8"/>
    <s v="CW"/>
    <n v="183"/>
    <n v="88"/>
    <s v="MS"/>
    <n v="213"/>
    <x v="0"/>
    <s v="OFMS"/>
    <s v="WARM MOIST UF"/>
    <n v="8"/>
    <x v="0"/>
    <x v="0"/>
    <s v="ABGR"/>
    <n v="5116"/>
    <n v="32"/>
    <s v="WE"/>
    <s v="No"/>
    <n v="291.96597200000002"/>
    <s v="H"/>
    <n v="291.96597200000002"/>
    <n v="2537.4192229999999"/>
  </r>
  <r>
    <n v="1530"/>
    <s v="Polygon"/>
    <n v="6320"/>
    <s v="2e3b1b9e-7f4a-46a8-9d72-f1b49b53a056"/>
    <n v="8034000"/>
    <n v="4"/>
    <s v="USFS"/>
    <n v="42"/>
    <n v="6140680340000070"/>
    <x v="1529"/>
    <n v="23.398417999999999"/>
    <n v="96"/>
    <n v="79"/>
    <s v="GF"/>
    <s v="ES"/>
    <n v="0"/>
    <n v="0"/>
    <n v="0"/>
    <s v="--"/>
    <s v="--"/>
    <n v="0"/>
    <n v="0"/>
    <n v="0"/>
    <s v="--"/>
    <s v="--"/>
    <n v="1"/>
    <n v="79"/>
    <s v="2=SE"/>
    <n v="1054"/>
    <n v="272"/>
    <n v="577"/>
    <n v="102"/>
    <n v="6.8745570000000003"/>
    <n v="8992"/>
    <n v="7836"/>
    <n v="44707"/>
    <n v="267"/>
    <n v="1"/>
    <n v="2"/>
    <x v="1"/>
    <s v="CD"/>
    <n v="161"/>
    <n v="93"/>
    <s v="SS"/>
    <n v="210"/>
    <x v="0"/>
    <s v="SE"/>
    <s v="WARM VERY MOIST UF"/>
    <n v="77"/>
    <x v="0"/>
    <x v="0"/>
    <s v="PSMEG mixed"/>
    <n v="4294"/>
    <n v="46"/>
    <s v="NW"/>
    <s v="No"/>
    <n v="577.49798099999998"/>
    <s v="H"/>
    <n v="577.49074900000005"/>
    <n v="11848.054156"/>
  </r>
  <r>
    <n v="1531"/>
    <s v="Polygon"/>
    <n v="6321"/>
    <s v="71fe1a52-c543-4d13-92bc-94b1fc12926e"/>
    <n v="8034000"/>
    <n v="4"/>
    <s v="USFS"/>
    <n v="42"/>
    <n v="6140680340000080"/>
    <x v="1530"/>
    <n v="54.193053999999997"/>
    <n v="185"/>
    <n v="3"/>
    <s v="PP"/>
    <s v="--"/>
    <n v="14.111750000000001"/>
    <n v="55"/>
    <n v="20"/>
    <s v="PP"/>
    <s v="WL"/>
    <n v="1.165616"/>
    <n v="7"/>
    <n v="6"/>
    <s v="PP"/>
    <s v="DF"/>
    <n v="2"/>
    <n v="27"/>
    <s v="3=UR"/>
    <n v="1236"/>
    <n v="47"/>
    <n v="146"/>
    <n v="66"/>
    <n v="2.6454710000000001"/>
    <n v="1393"/>
    <n v="1228"/>
    <n v="7323"/>
    <n v="221"/>
    <n v="1"/>
    <n v="4"/>
    <x v="1"/>
    <s v="CD"/>
    <n v="183"/>
    <n v="85"/>
    <s v="SS"/>
    <n v="210"/>
    <x v="0"/>
    <s v="SE"/>
    <s v="WARM VERY MOIST UF"/>
    <n v="77"/>
    <x v="0"/>
    <x v="0"/>
    <s v="PSMEG mixed"/>
    <n v="4424"/>
    <n v="52"/>
    <s v="WE"/>
    <s v="No"/>
    <n v="457.63072599999998"/>
    <s v="H"/>
    <n v="457.63072599999998"/>
    <n v="11953.657945999999"/>
  </r>
  <r>
    <n v="1532"/>
    <s v="Polygon"/>
    <n v="6322"/>
    <s v="d804e06c-b918-4efc-b201-eabe5070ccd2"/>
    <n v="8038000"/>
    <n v="4"/>
    <s v="USFS"/>
    <n v="42"/>
    <n v="6140680380000060"/>
    <x v="1531"/>
    <n v="19.430140999999999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199"/>
    <n v="66"/>
    <n v="2.089369"/>
    <n v="2106"/>
    <n v="1912"/>
    <n v="11273"/>
    <n v="267"/>
    <n v="1"/>
    <n v="4"/>
    <x v="51"/>
    <s v="CW"/>
    <n v="183"/>
    <n v="90"/>
    <s v="SS"/>
    <n v="213"/>
    <x v="0"/>
    <s v="SE"/>
    <s v="WARM MOIST UF"/>
    <n v="6"/>
    <x v="0"/>
    <x v="0"/>
    <s v="ABGR"/>
    <n v="5099"/>
    <n v="49"/>
    <s v="EA"/>
    <s v="No"/>
    <n v="1447.9197389999999"/>
    <s v="H"/>
    <n v="1447.9197389999999"/>
    <n v="65801.027424999993"/>
  </r>
  <r>
    <n v="1533"/>
    <s v="Polygon"/>
    <n v="6323"/>
    <s v="e7147439-b30d-4493-9720-223e5cdce74d"/>
    <n v="8038000"/>
    <n v="4"/>
    <s v="USFS"/>
    <n v="42"/>
    <n v="6140680380000050"/>
    <x v="1532"/>
    <n v="7.856808"/>
    <n v="45"/>
    <n v="58"/>
    <s v="ES"/>
    <s v="AF"/>
    <n v="0"/>
    <n v="0"/>
    <n v="0"/>
    <s v="--"/>
    <s v="--"/>
    <n v="0"/>
    <n v="0"/>
    <n v="0"/>
    <s v="--"/>
    <s v="--"/>
    <n v="1"/>
    <n v="58"/>
    <s v="2=SE"/>
    <n v="1992"/>
    <n v="77"/>
    <n v="239"/>
    <n v="67"/>
    <n v="2.6683789999999998"/>
    <n v="1790"/>
    <n v="1278"/>
    <n v="7164"/>
    <n v="266"/>
    <n v="1"/>
    <n v="4"/>
    <x v="2"/>
    <s v="CW"/>
    <n v="183"/>
    <n v="85"/>
    <s v="MS"/>
    <n v="213"/>
    <x v="0"/>
    <s v="OFMS"/>
    <s v="COOL MOIST UF"/>
    <n v="9"/>
    <x v="0"/>
    <x v="0"/>
    <s v="ABGR"/>
    <n v="4671"/>
    <n v="51"/>
    <s v="NE"/>
    <s v="No"/>
    <n v="2385.5962960000002"/>
    <s v="H"/>
    <n v="2385.5962960000002"/>
    <n v="68458.550145000001"/>
  </r>
  <r>
    <n v="1534"/>
    <s v="Polygon"/>
    <n v="6324"/>
    <s v="85f0ba05-078e-4788-8c06-e9a581368716"/>
    <n v="8038000"/>
    <n v="4"/>
    <s v="USFS"/>
    <n v="42"/>
    <n v="6140680380000130"/>
    <x v="1533"/>
    <n v="28.468857"/>
    <n v="119"/>
    <n v="26"/>
    <s v="GF"/>
    <s v="--"/>
    <n v="9.4229160000000007"/>
    <n v="42"/>
    <n v="26"/>
    <s v="DF"/>
    <s v="--"/>
    <n v="4.1174350000000004"/>
    <n v="18"/>
    <n v="33"/>
    <s v="DF"/>
    <s v="GF"/>
    <n v="3"/>
    <n v="63"/>
    <s v="6=OM"/>
    <n v="1016"/>
    <n v="137"/>
    <n v="332"/>
    <n v="77"/>
    <n v="4.9818959999999999"/>
    <n v="4527"/>
    <n v="3928"/>
    <n v="24613"/>
    <n v="267"/>
    <n v="1"/>
    <n v="3"/>
    <x v="43"/>
    <s v="CW"/>
    <n v="161"/>
    <n v="80"/>
    <s v="SS"/>
    <n v="213"/>
    <x v="0"/>
    <s v="SE"/>
    <s v="COOL MOIST UF"/>
    <n v="77"/>
    <x v="0"/>
    <x v="0"/>
    <s v="ABGR mixed"/>
    <n v="4085"/>
    <n v="30"/>
    <s v="NO"/>
    <s v="No"/>
    <n v="1100.0022710000001"/>
    <s v="H"/>
    <n v="1100.0022710000001"/>
    <n v="37297.822147999999"/>
  </r>
  <r>
    <n v="1535"/>
    <s v="Polygon"/>
    <n v="6325"/>
    <s v="461d3e0c-6db8-45ac-a101-1670d2cc8512"/>
    <n v="8038000"/>
    <n v="4"/>
    <s v="USFS"/>
    <n v="42"/>
    <n v="6140680380000090"/>
    <x v="1534"/>
    <n v="19.981392"/>
    <n v="87"/>
    <n v="62"/>
    <s v="GF"/>
    <s v="DF"/>
    <n v="1.664272"/>
    <n v="11"/>
    <n v="27"/>
    <s v="GF"/>
    <s v="--"/>
    <n v="0"/>
    <n v="0"/>
    <n v="0"/>
    <s v="--"/>
    <s v="--"/>
    <n v="2"/>
    <n v="72"/>
    <s v="3=UR"/>
    <n v="1117"/>
    <n v="179"/>
    <n v="418"/>
    <n v="105"/>
    <n v="5.4202690000000002"/>
    <n v="6644"/>
    <n v="5944"/>
    <n v="35437"/>
    <n v="267"/>
    <n v="1"/>
    <n v="2"/>
    <x v="43"/>
    <s v="CD"/>
    <n v="102"/>
    <n v="70"/>
    <s v="MS"/>
    <n v="210"/>
    <x v="0"/>
    <s v="UR"/>
    <s v="COOL MOIST UF"/>
    <n v="6"/>
    <x v="0"/>
    <x v="0"/>
    <s v="PSMEG mixed"/>
    <n v="4090"/>
    <n v="23"/>
    <s v="NO"/>
    <s v="No"/>
    <n v="573.95102899999995"/>
    <s v="H"/>
    <n v="573.95102899999995"/>
    <n v="14543.709351"/>
  </r>
  <r>
    <n v="1536"/>
    <s v="Polygon"/>
    <n v="6326"/>
    <s v="7c39d9b9-6ac1-4000-9e79-375ddbd11e59"/>
    <n v="8038000"/>
    <n v="4"/>
    <s v="USFS"/>
    <n v="42"/>
    <n v="6140680380000190"/>
    <x v="1535"/>
    <n v="14.122206"/>
    <n v="63"/>
    <n v="82"/>
    <s v="ES"/>
    <s v="DF"/>
    <n v="0"/>
    <n v="0"/>
    <n v="0"/>
    <s v="--"/>
    <s v="--"/>
    <n v="0"/>
    <n v="0"/>
    <n v="0"/>
    <s v="--"/>
    <s v="--"/>
    <n v="1"/>
    <n v="82"/>
    <s v="2=SE"/>
    <n v="783"/>
    <n v="178"/>
    <n v="388"/>
    <n v="76"/>
    <n v="6.4548449999999997"/>
    <n v="4524"/>
    <n v="3236"/>
    <n v="17600"/>
    <n v="265"/>
    <n v="1"/>
    <n v="2"/>
    <x v="43"/>
    <s v="CW"/>
    <n v="183"/>
    <n v="85"/>
    <s v="TS"/>
    <n v="213"/>
    <x v="0"/>
    <s v="UR"/>
    <s v="COOL MOIST UF"/>
    <n v="6"/>
    <x v="0"/>
    <x v="0"/>
    <s v="ABGR"/>
    <n v="3869"/>
    <n v="47"/>
    <s v="NO"/>
    <s v="No"/>
    <n v="1588.4987659999999"/>
    <s v="H"/>
    <n v="1588.4987659999999"/>
    <n v="66233.336567000006"/>
  </r>
  <r>
    <n v="1537"/>
    <s v="Polygon"/>
    <n v="6327"/>
    <s v="867b2a57-232b-4806-b4fb-cf11ea8fd767"/>
    <n v="8038000"/>
    <n v="4"/>
    <s v="USFS"/>
    <n v="42"/>
    <n v="6140680380000200"/>
    <x v="1536"/>
    <n v="9.7688279999999992"/>
    <n v="54"/>
    <n v="43"/>
    <s v="GF"/>
    <s v="PP"/>
    <n v="3.3250099999999998"/>
    <n v="20"/>
    <n v="56"/>
    <s v="GF"/>
    <s v="DF"/>
    <n v="0"/>
    <n v="0"/>
    <n v="0"/>
    <s v="--"/>
    <s v="--"/>
    <n v="2"/>
    <n v="75"/>
    <s v="3=UR"/>
    <n v="1036"/>
    <n v="92"/>
    <n v="242"/>
    <n v="64"/>
    <n v="4.0413649999999999"/>
    <n v="2014"/>
    <n v="1389"/>
    <n v="7275"/>
    <n v="267"/>
    <n v="1"/>
    <n v="3"/>
    <x v="43"/>
    <s v="CW"/>
    <n v="183"/>
    <n v="95"/>
    <s v="MS"/>
    <n v="213"/>
    <x v="0"/>
    <s v="UR"/>
    <s v="COOL MOIST UF"/>
    <n v="6"/>
    <x v="0"/>
    <x v="0"/>
    <s v="ABGR"/>
    <n v="4031"/>
    <n v="36"/>
    <s v="SE"/>
    <s v="No"/>
    <n v="762.465327"/>
    <s v="H"/>
    <n v="762.465327"/>
    <n v="20518.577697000001"/>
  </r>
  <r>
    <n v="1538"/>
    <s v="Polygon"/>
    <n v="6328"/>
    <s v="51d36ef7-3025-4980-959a-5d3cf22fc33a"/>
    <n v="8038000"/>
    <n v="4"/>
    <s v="USFS"/>
    <n v="42"/>
    <n v="6140680380000000"/>
    <x v="1537"/>
    <n v="1.5417240000000001"/>
    <n v="12"/>
    <n v="63"/>
    <s v="LP"/>
    <s v="WL"/>
    <n v="0"/>
    <n v="0"/>
    <n v="0"/>
    <s v="--"/>
    <s v="--"/>
    <n v="0"/>
    <n v="0"/>
    <n v="0"/>
    <s v="--"/>
    <s v="--"/>
    <n v="1"/>
    <n v="63"/>
    <s v="1=SI"/>
    <n v="4053"/>
    <n v="28"/>
    <n v="120"/>
    <n v="12"/>
    <n v="1.11764"/>
    <n v="176"/>
    <n v="0"/>
    <n v="0"/>
    <n v="281"/>
    <n v="3"/>
    <n v="1"/>
    <x v="1"/>
    <s v="CW"/>
    <n v="161"/>
    <n v="65"/>
    <s v="MS"/>
    <n v="213"/>
    <x v="0"/>
    <s v="UR"/>
    <s v="WARM VERY MOIST UF"/>
    <n v="6"/>
    <x v="0"/>
    <x v="0"/>
    <s v="ABGR"/>
    <n v="4576"/>
    <n v="38"/>
    <s v="NE"/>
    <s v="No"/>
    <n v="559.91038400000002"/>
    <s v="M"/>
    <n v="559.91038600000002"/>
    <n v="15025.304373000001"/>
  </r>
  <r>
    <n v="1539"/>
    <s v="Polygon"/>
    <n v="6329"/>
    <s v="c4b589b8-bf6f-4fc3-b74c-cb9752794e2f"/>
    <n v="8038000"/>
    <n v="4"/>
    <s v="USFS"/>
    <n v="42"/>
    <n v="6140680380000040"/>
    <x v="1538"/>
    <n v="25.567663"/>
    <n v="113"/>
    <n v="34"/>
    <s v="GF"/>
    <s v="DF"/>
    <n v="5.458914"/>
    <n v="28"/>
    <n v="15"/>
    <s v="DF"/>
    <s v="GF"/>
    <n v="0.86809800000000004"/>
    <n v="8"/>
    <n v="10"/>
    <s v="GF"/>
    <s v="DF"/>
    <n v="3"/>
    <n v="49"/>
    <s v="6=OM"/>
    <n v="13795"/>
    <n v="119"/>
    <n v="496"/>
    <n v="90"/>
    <n v="1.260135"/>
    <n v="4183"/>
    <n v="3722"/>
    <n v="22383"/>
    <n v="267"/>
    <n v="1"/>
    <n v="3"/>
    <x v="0"/>
    <s v="CD"/>
    <n v="141"/>
    <n v="45"/>
    <s v="MS"/>
    <n v="210"/>
    <x v="0"/>
    <s v="SI"/>
    <s v="COOL MOIST UF"/>
    <n v="4"/>
    <x v="0"/>
    <x v="0"/>
    <s v="PSMEG mixed"/>
    <n v="4360"/>
    <n v="63"/>
    <s v="WE"/>
    <s v="No"/>
    <n v="772.74976200000003"/>
    <s v="M"/>
    <n v="772.74976200000003"/>
    <n v="29749.266194"/>
  </r>
  <r>
    <n v="1540"/>
    <s v="Polygon"/>
    <n v="6330"/>
    <s v="9f13dcf2-f67f-4ac1-81b0-2887147e9023"/>
    <n v="8038000"/>
    <n v="4"/>
    <s v="USFS"/>
    <n v="42"/>
    <n v="6140680380000100"/>
    <x v="1539"/>
    <n v="19.548428000000001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5126"/>
    <n v="2115"/>
    <n v="1926"/>
    <n v="11399"/>
    <n v="267"/>
    <n v="1"/>
    <n v="4"/>
    <x v="43"/>
    <s v="CW"/>
    <n v="141"/>
    <n v="65"/>
    <s v="MS"/>
    <n v="213"/>
    <x v="0"/>
    <s v="SI"/>
    <s v="COOL MOIST UF"/>
    <n v="4"/>
    <x v="0"/>
    <x v="0"/>
    <s v="ABGR"/>
    <n v="4212"/>
    <n v="44"/>
    <s v="SW"/>
    <s v="No"/>
    <n v="1452.791845"/>
    <s v="M"/>
    <n v="1452.762939"/>
    <n v="67697.439696000001"/>
  </r>
  <r>
    <n v="1541"/>
    <s v="Polygon"/>
    <n v="6331"/>
    <s v="792a7deb-f797-4cdf-90fd-6f254d15d27d"/>
    <n v="8038000"/>
    <n v="4"/>
    <s v="USFS"/>
    <n v="42"/>
    <n v="6140680380000080"/>
    <x v="1540"/>
    <n v="14.884007"/>
    <n v="43"/>
    <n v="57"/>
    <s v="PP"/>
    <s v="WL"/>
    <n v="0"/>
    <n v="0"/>
    <n v="0"/>
    <s v="--"/>
    <s v="--"/>
    <n v="0"/>
    <n v="0"/>
    <n v="0"/>
    <s v="--"/>
    <s v="--"/>
    <n v="1"/>
    <n v="57"/>
    <s v="2=SE"/>
    <n v="163"/>
    <n v="135"/>
    <n v="227"/>
    <n v="49"/>
    <n v="12.300420000000001"/>
    <n v="2213"/>
    <n v="1822"/>
    <n v="7616"/>
    <n v="221"/>
    <n v="1"/>
    <n v="2"/>
    <x v="41"/>
    <s v="CD"/>
    <n v="102"/>
    <n v="45"/>
    <s v="SS"/>
    <n v="210"/>
    <x v="2"/>
    <s v="SE"/>
    <s v="WARM DRY UF"/>
    <n v="88"/>
    <x v="2"/>
    <x v="9"/>
    <s v="PSMEG mixed"/>
    <n v="3649"/>
    <n v="46"/>
    <s v="SW"/>
    <s v="No"/>
    <n v="773.43269899999996"/>
    <s v="M"/>
    <n v="773.43269899999996"/>
    <n v="13485.608985999999"/>
  </r>
  <r>
    <n v="1542"/>
    <s v="Polygon"/>
    <n v="6332"/>
    <s v="fa425e27-a05c-4c0d-9107-a7dc0e87f492"/>
    <n v="8038000"/>
    <n v="4"/>
    <s v="USFS"/>
    <n v="42"/>
    <n v="6140680380000020"/>
    <x v="1541"/>
    <n v="0"/>
    <n v="0"/>
    <n v="0"/>
    <s v="--"/>
    <s v="--"/>
    <n v="0"/>
    <n v="0"/>
    <n v="0"/>
    <s v="--"/>
    <s v="--"/>
    <n v="0"/>
    <n v="0"/>
    <n v="0"/>
    <s v="--"/>
    <s v="--"/>
    <n v="0"/>
    <n v="1"/>
    <s v="0=BG"/>
    <n v="1"/>
    <n v="1"/>
    <n v="2"/>
    <n v="36"/>
    <n v="13.814987"/>
    <n v="27"/>
    <n v="23"/>
    <n v="127"/>
    <n v="999"/>
    <n v="5"/>
    <n v="5"/>
    <x v="6"/>
    <s v="SX"/>
    <n v="141"/>
    <n v="2"/>
    <s v="MO"/>
    <n v="0"/>
    <x v="1"/>
    <s v="BG"/>
    <s v="COOL MOIST UF"/>
    <n v="8"/>
    <x v="0"/>
    <x v="1"/>
    <s v="non-conifer"/>
    <n v="5059"/>
    <n v="61"/>
    <s v="SW"/>
    <s v="Yes"/>
    <n v="2761.0381430000002"/>
    <s v=" "/>
    <n v="2761.0381430000002"/>
    <n v="53754.035103000002"/>
  </r>
  <r>
    <n v="1543"/>
    <s v="Polygon"/>
    <n v="6341"/>
    <s v="b0cec4ea-0cbd-4f65-aeba-1fe9d8d9cc65"/>
    <n v="8038000"/>
    <n v="4"/>
    <s v="USFS"/>
    <n v="42"/>
    <n v="6140680380000170"/>
    <x v="1542"/>
    <n v="33.518272000000003"/>
    <n v="99"/>
    <n v="11"/>
    <s v="GF"/>
    <s v="--"/>
    <n v="14.29266"/>
    <n v="38"/>
    <n v="5"/>
    <s v="AF"/>
    <s v="--"/>
    <n v="7.262543"/>
    <n v="16"/>
    <n v="31"/>
    <s v="AF"/>
    <s v="--"/>
    <n v="2"/>
    <n v="42"/>
    <s v="6=OM"/>
    <n v="287"/>
    <n v="90"/>
    <n v="184"/>
    <n v="38"/>
    <n v="7.5730230000000001"/>
    <n v="1793"/>
    <n v="1435"/>
    <n v="8151"/>
    <n v="268"/>
    <n v="1"/>
    <n v="3"/>
    <x v="22"/>
    <s v="CE"/>
    <n v="183"/>
    <n v="12"/>
    <s v="TS"/>
    <n v="206"/>
    <x v="1"/>
    <s v="UR"/>
    <s v="COOL MOIST UF"/>
    <n v="6"/>
    <x v="0"/>
    <x v="1"/>
    <s v="PIEN"/>
    <n v="5694"/>
    <n v="57"/>
    <s v="NW"/>
    <s v="No"/>
    <n v="2343.432213"/>
    <s v=" "/>
    <n v="2343.432213"/>
    <n v="69494.286628000002"/>
  </r>
  <r>
    <n v="1544"/>
    <s v="Polygon"/>
    <n v="6342"/>
    <s v="5f8cee8f-257c-4c49-b6db-3627b046b36a"/>
    <n v="8038000"/>
    <n v="4"/>
    <s v="USFS"/>
    <n v="42"/>
    <n v="6140680380000120"/>
    <x v="1543"/>
    <n v="17.426960000000001"/>
    <n v="89"/>
    <n v="69"/>
    <s v="GF"/>
    <s v="DF"/>
    <n v="0"/>
    <n v="0"/>
    <n v="0"/>
    <s v="--"/>
    <s v="--"/>
    <n v="0"/>
    <n v="0"/>
    <n v="0"/>
    <s v="--"/>
    <s v="--"/>
    <n v="1"/>
    <n v="69"/>
    <s v="2=SE"/>
    <n v="1295"/>
    <n v="160"/>
    <n v="393"/>
    <n v="94"/>
    <n v="4.7556000000000003"/>
    <n v="4994"/>
    <n v="4239"/>
    <n v="23869"/>
    <n v="267"/>
    <n v="1"/>
    <n v="3"/>
    <x v="6"/>
    <s v="CE"/>
    <n v="102"/>
    <n v="70"/>
    <s v="TS"/>
    <n v="206"/>
    <x v="1"/>
    <s v="UR"/>
    <s v="COOL MOIST UF"/>
    <n v="6"/>
    <x v="0"/>
    <x v="1"/>
    <s v="PIEN"/>
    <n v="5435"/>
    <n v="51"/>
    <s v="NE"/>
    <s v="No"/>
    <n v="1067.377293"/>
    <s v="H"/>
    <n v="1067.377293"/>
    <n v="50626.182147"/>
  </r>
  <r>
    <n v="1545"/>
    <s v="Polygon"/>
    <n v="6343"/>
    <s v="4e3b41a3-cc77-4deb-adcb-5957a5f27475"/>
    <n v="8038000"/>
    <n v="4"/>
    <s v="USFS"/>
    <n v="42"/>
    <n v="6140680380000050"/>
    <x v="1544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7"/>
    <n v="2.9069180000000001"/>
    <n v="1"/>
    <n v="1"/>
    <n v="3"/>
    <n v="999"/>
    <n v="5"/>
    <n v="5"/>
    <x v="6"/>
    <s v="FX"/>
    <n v="101"/>
    <n v="2"/>
    <s v="MO"/>
    <n v="0"/>
    <x v="1"/>
    <s v="BG"/>
    <s v="COOL MOIST UF"/>
    <n v="4"/>
    <x v="0"/>
    <x v="1"/>
    <s v="non-conifer"/>
    <n v="5574"/>
    <n v="39"/>
    <s v="NE"/>
    <s v="Yes"/>
    <n v="930.95377900000005"/>
    <s v=" "/>
    <n v="930.95377900000005"/>
    <n v="19330.980012"/>
  </r>
  <r>
    <n v="1546"/>
    <s v="Polygon"/>
    <n v="6344"/>
    <s v="6b11191b-e864-4b75-abfb-d456448886f1"/>
    <n v="8038000"/>
    <n v="4"/>
    <s v="USFS"/>
    <n v="42"/>
    <n v="6140680380000050"/>
    <x v="1545"/>
    <n v="18.327026"/>
    <n v="96"/>
    <n v="27"/>
    <s v="WL"/>
    <s v="LP"/>
    <n v="3.123802"/>
    <n v="16"/>
    <n v="42"/>
    <s v="GF"/>
    <s v="LP"/>
    <n v="0"/>
    <n v="0"/>
    <n v="0"/>
    <s v="--"/>
    <s v="--"/>
    <n v="2"/>
    <n v="57"/>
    <s v="3=UR"/>
    <n v="2059"/>
    <n v="97"/>
    <n v="288"/>
    <n v="96"/>
    <n v="2.9374250000000002"/>
    <n v="2715"/>
    <n v="2313"/>
    <n v="12318"/>
    <n v="321"/>
    <n v="1"/>
    <n v="4"/>
    <x v="6"/>
    <s v="CE"/>
    <n v="161"/>
    <n v="25"/>
    <s v="SS"/>
    <n v="206"/>
    <x v="1"/>
    <s v="OFSS"/>
    <s v="COOL MOIST UF"/>
    <n v="9"/>
    <x v="0"/>
    <x v="1"/>
    <s v="PIEN"/>
    <n v="5525"/>
    <n v="56"/>
    <s v="NW"/>
    <s v="No"/>
    <n v="746.03963799999997"/>
    <s v=" "/>
    <n v="746.03963799999997"/>
    <n v="17764.643575999999"/>
  </r>
  <r>
    <n v="1547"/>
    <s v="Polygon"/>
    <n v="6345"/>
    <s v="8051cf64-2bbe-4f1e-947e-794312692dc7"/>
    <n v="8038000"/>
    <n v="4"/>
    <s v="USFS"/>
    <n v="42"/>
    <n v="6140680380000130"/>
    <x v="1546"/>
    <n v="19.514928999999999"/>
    <n v="82"/>
    <n v="17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3448"/>
    <n v="2113"/>
    <n v="1924"/>
    <n v="11382"/>
    <n v="267"/>
    <n v="1"/>
    <n v="4"/>
    <x v="52"/>
    <s v="CW"/>
    <n v="102"/>
    <n v="20"/>
    <s v="MS"/>
    <n v="213"/>
    <x v="0"/>
    <s v="UR"/>
    <s v="COOL MOIST UF"/>
    <n v="6"/>
    <x v="0"/>
    <x v="0"/>
    <s v="ABGR"/>
    <n v="5780"/>
    <n v="61"/>
    <s v="WE"/>
    <s v="No"/>
    <n v="1407.403141"/>
    <s v=" "/>
    <n v="1407.403141"/>
    <n v="32562.903891999998"/>
  </r>
  <r>
    <n v="1548"/>
    <s v="Polygon"/>
    <n v="6346"/>
    <s v="fb1dfb56-b883-4862-b4da-2ac650011c2d"/>
    <n v="8038000"/>
    <n v="4"/>
    <s v="USFS"/>
    <n v="42"/>
    <n v="6140680380000200"/>
    <x v="1547"/>
    <n v="10.413565999999999"/>
    <n v="52"/>
    <n v="39"/>
    <s v="ES"/>
    <s v="GF"/>
    <n v="3.2669440000000001"/>
    <n v="17"/>
    <n v="17"/>
    <s v="GF"/>
    <s v="AF"/>
    <n v="0"/>
    <n v="0"/>
    <n v="0"/>
    <s v="--"/>
    <s v="--"/>
    <n v="2"/>
    <n v="49"/>
    <s v="3=UR"/>
    <n v="290"/>
    <n v="63"/>
    <n v="139"/>
    <n v="53"/>
    <n v="6.3152819999999998"/>
    <n v="1168"/>
    <n v="856"/>
    <n v="3939"/>
    <n v="266"/>
    <n v="1"/>
    <n v="4"/>
    <x v="3"/>
    <s v="CE"/>
    <n v="183"/>
    <n v="85"/>
    <s v="MS"/>
    <n v="206"/>
    <x v="1"/>
    <s v="SE"/>
    <s v="COOL MOIST UF"/>
    <n v="88"/>
    <x v="0"/>
    <x v="1"/>
    <s v="PIEN"/>
    <n v="5070"/>
    <n v="48"/>
    <s v="NO"/>
    <s v="No"/>
    <n v="544.78034700000001"/>
    <s v="H"/>
    <n v="544.78034700000001"/>
    <n v="17489.826863999999"/>
  </r>
  <r>
    <n v="1549"/>
    <s v="Polygon"/>
    <n v="6347"/>
    <s v="b34bf765-d986-4ccc-9c7b-56ce2631c6af"/>
    <n v="8038000"/>
    <n v="4"/>
    <s v="USFS"/>
    <n v="42"/>
    <n v="6140680380000050"/>
    <x v="1548"/>
    <n v="25.572793999999998"/>
    <n v="87"/>
    <n v="1"/>
    <s v="LP"/>
    <s v="--"/>
    <n v="2.9573209999999999"/>
    <n v="20"/>
    <n v="7"/>
    <s v="WL"/>
    <s v="DF"/>
    <n v="0"/>
    <n v="0"/>
    <n v="0"/>
    <s v="--"/>
    <s v="--"/>
    <n v="1"/>
    <n v="9"/>
    <s v="1=SI"/>
    <n v="372"/>
    <n v="7"/>
    <n v="24"/>
    <n v="22"/>
    <n v="1.79512"/>
    <n v="118"/>
    <n v="81"/>
    <n v="462"/>
    <n v="999"/>
    <n v="5"/>
    <n v="5"/>
    <x v="43"/>
    <s v="CW"/>
    <n v="141"/>
    <n v="25"/>
    <s v="SS"/>
    <n v="213"/>
    <x v="0"/>
    <s v="SE"/>
    <s v="COOL MOIST UF"/>
    <n v="88"/>
    <x v="0"/>
    <x v="0"/>
    <s v="ABGR"/>
    <n v="4657"/>
    <n v="49"/>
    <s v="NW"/>
    <s v="No"/>
    <n v="1339.257167"/>
    <s v=" "/>
    <n v="1339.257167"/>
    <n v="42839.547404999998"/>
  </r>
  <r>
    <n v="1550"/>
    <s v="Polygon"/>
    <n v="6348"/>
    <s v="7c1377f8-279c-48ad-a3f9-5cda58eae16b"/>
    <n v="8038000"/>
    <n v="4"/>
    <s v="USFS"/>
    <n v="42"/>
    <n v="6140680380000210"/>
    <x v="1549"/>
    <n v="19.528751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41779999999999"/>
    <n v="2114"/>
    <n v="1924"/>
    <n v="11382"/>
    <n v="267"/>
    <n v="1"/>
    <n v="4"/>
    <x v="8"/>
    <s v="CW"/>
    <n v="102"/>
    <n v="20"/>
    <s v="SS"/>
    <n v="213"/>
    <x v="0"/>
    <s v="SE"/>
    <s v="WARM MOIST UF"/>
    <n v="88"/>
    <x v="0"/>
    <x v="0"/>
    <s v="ABGR"/>
    <n v="4191"/>
    <n v="44"/>
    <s v="SO"/>
    <s v="No"/>
    <n v="424.95206999999999"/>
    <s v=" "/>
    <n v="424.95206999999999"/>
    <n v="6938.2663769999999"/>
  </r>
  <r>
    <n v="1551"/>
    <s v="Polygon"/>
    <n v="6349"/>
    <s v="e2271b06-b669-4cc7-a069-ef161d09859e"/>
    <n v="8038000"/>
    <n v="4"/>
    <s v="USFS"/>
    <n v="42"/>
    <n v="6140680380000150"/>
    <x v="1550"/>
    <n v="14.959104"/>
    <n v="79"/>
    <n v="67"/>
    <s v="DF"/>
    <s v="PP"/>
    <n v="0.70712399999999997"/>
    <n v="7"/>
    <n v="21"/>
    <s v="GF"/>
    <s v="DF"/>
    <n v="0"/>
    <n v="0"/>
    <n v="0"/>
    <s v="--"/>
    <s v="--"/>
    <n v="2"/>
    <n v="74"/>
    <s v="3=UR"/>
    <n v="2072"/>
    <n v="159"/>
    <n v="429"/>
    <n v="79"/>
    <n v="3.7507419999999998"/>
    <n v="4139"/>
    <n v="3384"/>
    <n v="17249"/>
    <n v="201"/>
    <n v="1"/>
    <n v="2"/>
    <x v="43"/>
    <s v="CW"/>
    <n v="183"/>
    <n v="95"/>
    <s v="SS"/>
    <n v="213"/>
    <x v="0"/>
    <s v="SE"/>
    <s v="COOL MOIST UF"/>
    <n v="88"/>
    <x v="0"/>
    <x v="0"/>
    <s v="ABGR"/>
    <n v="4370"/>
    <n v="34"/>
    <s v="SE"/>
    <s v="No"/>
    <n v="846.02317200000005"/>
    <s v="H"/>
    <n v="846.01099999999997"/>
    <n v="34772.703355999998"/>
  </r>
  <r>
    <n v="1552"/>
    <s v="Polygon"/>
    <n v="6350"/>
    <s v="d9cb856a-ce94-4223-b29d-285c5e15a194"/>
    <n v="8038000"/>
    <n v="4"/>
    <s v="USFS"/>
    <n v="42"/>
    <n v="6140680380000190"/>
    <x v="1551"/>
    <n v="26.182179999999999"/>
    <n v="110"/>
    <n v="4"/>
    <s v="PP"/>
    <s v="--"/>
    <n v="1.681433"/>
    <n v="12"/>
    <n v="64"/>
    <s v="LP"/>
    <s v="WL"/>
    <n v="0"/>
    <n v="0"/>
    <n v="0"/>
    <s v="--"/>
    <s v="--"/>
    <n v="1"/>
    <n v="65"/>
    <s v="1=SI"/>
    <n v="3224"/>
    <n v="53"/>
    <n v="194"/>
    <n v="26"/>
    <n v="1.737249"/>
    <n v="822"/>
    <n v="494"/>
    <n v="3083"/>
    <n v="281"/>
    <n v="3"/>
    <n v="2"/>
    <x v="1"/>
    <s v="CW"/>
    <n v="161"/>
    <n v="40"/>
    <s v="MS"/>
    <n v="213"/>
    <x v="0"/>
    <s v="UR"/>
    <s v="WARM VERY MOIST UF"/>
    <n v="6"/>
    <x v="0"/>
    <x v="0"/>
    <s v="ABGR"/>
    <n v="4208"/>
    <n v="48"/>
    <s v="WE"/>
    <s v="No"/>
    <n v="1616.876317"/>
    <s v=" "/>
    <n v="1616.876317"/>
    <n v="57092.999859000003"/>
  </r>
  <r>
    <n v="1553"/>
    <s v="Polygon"/>
    <n v="6351"/>
    <s v="8a22ee4e-7939-403e-b5a0-537707c3afd4"/>
    <n v="8038000"/>
    <n v="4"/>
    <s v="USFS"/>
    <n v="42"/>
    <n v="6140680380000210"/>
    <x v="1552"/>
    <n v="30.530795999999999"/>
    <n v="102"/>
    <n v="25"/>
    <s v="ES"/>
    <s v="WL"/>
    <n v="4.9115919999999997"/>
    <n v="22"/>
    <n v="42"/>
    <s v="AF"/>
    <s v="ES"/>
    <n v="0"/>
    <n v="0"/>
    <n v="0"/>
    <s v="--"/>
    <s v="--"/>
    <n v="2"/>
    <n v="56"/>
    <s v="6=OM"/>
    <n v="2325"/>
    <n v="102"/>
    <n v="307"/>
    <n v="61"/>
    <n v="2.8328220000000002"/>
    <n v="2546"/>
    <n v="2143"/>
    <n v="12198"/>
    <n v="265"/>
    <n v="1"/>
    <n v="3"/>
    <x v="22"/>
    <s v="CE"/>
    <n v="183"/>
    <n v="85"/>
    <s v="MS"/>
    <n v="206"/>
    <x v="0"/>
    <s v="OFMS"/>
    <s v="COOL MOIST UF"/>
    <n v="8"/>
    <x v="0"/>
    <x v="1"/>
    <s v="PIEN"/>
    <n v="5241"/>
    <n v="43"/>
    <s v="NE"/>
    <s v="No"/>
    <n v="2035.21973"/>
    <s v="H"/>
    <n v="2035.21973"/>
    <n v="48143.009104999997"/>
  </r>
  <r>
    <n v="1554"/>
    <s v="Polygon"/>
    <n v="6352"/>
    <s v="2a0d1fd1-78d9-4a50-912e-dfd41c47c104"/>
    <n v="8038000"/>
    <n v="4"/>
    <s v="USFS"/>
    <n v="42"/>
    <n v="6140680380000060"/>
    <x v="1553"/>
    <n v="23.317492999999999"/>
    <n v="124"/>
    <n v="17"/>
    <s v="DF"/>
    <s v="PP"/>
    <n v="5.1629740000000002"/>
    <n v="28"/>
    <n v="3"/>
    <s v="GF"/>
    <s v="DF"/>
    <n v="0"/>
    <n v="0"/>
    <n v="0"/>
    <s v="--"/>
    <s v="--"/>
    <n v="1"/>
    <n v="20"/>
    <s v="2=SE"/>
    <n v="409"/>
    <n v="52"/>
    <n v="128"/>
    <n v="74"/>
    <n v="4.8437460000000003"/>
    <n v="2117"/>
    <n v="1935"/>
    <n v="11687"/>
    <n v="201"/>
    <n v="1"/>
    <n v="4"/>
    <x v="36"/>
    <s v="CW"/>
    <n v="102"/>
    <n v="20"/>
    <s v="SS"/>
    <n v="213"/>
    <x v="2"/>
    <s v="SE"/>
    <s v="WARM DRY UF"/>
    <n v="88"/>
    <x v="2"/>
    <x v="9"/>
    <s v="ABGR mixed"/>
    <n v="4671"/>
    <n v="46"/>
    <s v="EA"/>
    <s v="No"/>
    <n v="995.43010500000003"/>
    <s v=" "/>
    <n v="995.43010500000003"/>
    <n v="14072.332886"/>
  </r>
  <r>
    <n v="1555"/>
    <s v="Polygon"/>
    <n v="6353"/>
    <s v="7a11241d-b270-46b0-9167-7d633195d690"/>
    <n v="8038000"/>
    <n v="4"/>
    <s v="USFS"/>
    <n v="42"/>
    <n v="6140680380000080"/>
    <x v="1554"/>
    <n v="19.954618"/>
    <n v="95"/>
    <n v="78"/>
    <s v="GF"/>
    <s v="ES"/>
    <n v="0"/>
    <n v="0"/>
    <n v="0"/>
    <s v="--"/>
    <s v="--"/>
    <n v="0"/>
    <n v="0"/>
    <n v="0"/>
    <s v="--"/>
    <s v="--"/>
    <n v="1"/>
    <n v="78"/>
    <s v="2=SE"/>
    <n v="1114"/>
    <n v="234"/>
    <n v="518"/>
    <n v="104"/>
    <n v="6.2089470000000002"/>
    <n v="7611"/>
    <n v="6622"/>
    <n v="37546"/>
    <n v="267"/>
    <n v="1"/>
    <n v="2"/>
    <x v="1"/>
    <s v="CW"/>
    <n v="183"/>
    <n v="75"/>
    <s v="MS"/>
    <n v="213"/>
    <x v="0"/>
    <s v="OFMS"/>
    <s v="WARM VERY MOIST UF"/>
    <n v="8"/>
    <x v="0"/>
    <x v="0"/>
    <s v="ABGR"/>
    <n v="3481"/>
    <n v="38"/>
    <s v="SO"/>
    <s v="No"/>
    <n v="2854.4143089999998"/>
    <s v="H"/>
    <n v="2854.364004"/>
    <n v="120300.47975"/>
  </r>
  <r>
    <n v="1556"/>
    <s v="Polygon"/>
    <n v="6354"/>
    <s v="ab7bebad-b8a5-4571-9e3c-e04f5ae6db02"/>
    <n v="8038000"/>
    <n v="4"/>
    <s v="USFS"/>
    <n v="42"/>
    <n v="6140680380000190"/>
    <x v="1555"/>
    <n v="18.860942999999999"/>
    <n v="90"/>
    <n v="76"/>
    <s v="GF"/>
    <s v="DF"/>
    <n v="4.6764270000000003"/>
    <n v="27"/>
    <n v="18"/>
    <s v="GF"/>
    <s v="DF"/>
    <n v="0"/>
    <n v="0"/>
    <n v="0"/>
    <s v="--"/>
    <s v="--"/>
    <n v="2"/>
    <n v="80"/>
    <s v="3=UR"/>
    <n v="468"/>
    <n v="252"/>
    <n v="463"/>
    <n v="95"/>
    <n v="9.9269990000000004"/>
    <n v="8129"/>
    <n v="7190"/>
    <n v="38573"/>
    <n v="267"/>
    <n v="1"/>
    <n v="2"/>
    <x v="1"/>
    <s v="CW"/>
    <n v="183"/>
    <n v="75"/>
    <s v="MS"/>
    <n v="213"/>
    <x v="0"/>
    <s v="UR"/>
    <s v="WARM VERY MOIST UF"/>
    <n v="6"/>
    <x v="0"/>
    <x v="0"/>
    <s v="ABGR"/>
    <n v="3469"/>
    <n v="53"/>
    <s v="NO"/>
    <s v="No"/>
    <n v="970.501801"/>
    <s v="H"/>
    <n v="970.501801"/>
    <n v="39412.857705000002"/>
  </r>
  <r>
    <n v="1557"/>
    <s v="Polygon"/>
    <n v="6355"/>
    <s v="ab2911fa-b1c8-4615-9f86-2f56b82588d0"/>
    <n v="8038000"/>
    <n v="4"/>
    <s v="USFS"/>
    <n v="42"/>
    <n v="6140680380000210"/>
    <x v="1556"/>
    <n v="22.189871"/>
    <n v="74"/>
    <n v="28"/>
    <s v="DF"/>
    <s v="LP"/>
    <n v="0.103713"/>
    <n v="4"/>
    <n v="0"/>
    <s v="DF"/>
    <s v="--"/>
    <n v="0"/>
    <n v="0"/>
    <n v="0"/>
    <s v="--"/>
    <s v="--"/>
    <n v="1"/>
    <n v="28"/>
    <s v="1=SI"/>
    <n v="65"/>
    <n v="57"/>
    <n v="95"/>
    <n v="52"/>
    <n v="12.687647"/>
    <n v="1283"/>
    <n v="1074"/>
    <n v="4957"/>
    <n v="201"/>
    <n v="1"/>
    <n v="4"/>
    <x v="1"/>
    <s v="CW"/>
    <n v="183"/>
    <n v="88"/>
    <s v="MS"/>
    <n v="213"/>
    <x v="0"/>
    <s v="OFMS"/>
    <s v="WARM VERY MOIST UF"/>
    <n v="8"/>
    <x v="0"/>
    <x v="0"/>
    <s v="ABGR"/>
    <n v="3878"/>
    <n v="39"/>
    <s v="NW"/>
    <s v="No"/>
    <n v="2170.9228199999998"/>
    <s v="H"/>
    <n v="2170.9228199999998"/>
    <n v="76846.643796000004"/>
  </r>
  <r>
    <n v="1558"/>
    <s v="Polygon"/>
    <n v="6356"/>
    <s v="da53daea-a47a-46f7-9d59-c24d1d154d3d"/>
    <n v="8038000"/>
    <n v="4"/>
    <s v="USFS"/>
    <n v="42"/>
    <n v="6140680380000210"/>
    <x v="1557"/>
    <n v="25.760546000000001"/>
    <n v="106"/>
    <n v="76"/>
    <s v="GF"/>
    <s v="ES"/>
    <n v="0"/>
    <n v="0"/>
    <n v="0"/>
    <s v="--"/>
    <s v="--"/>
    <n v="0"/>
    <n v="0"/>
    <n v="0"/>
    <s v="--"/>
    <s v="--"/>
    <n v="1"/>
    <n v="76"/>
    <s v="6=OM"/>
    <n v="718"/>
    <n v="271"/>
    <n v="535"/>
    <n v="104"/>
    <n v="8.3222009999999997"/>
    <n v="9072"/>
    <n v="7924"/>
    <n v="45956"/>
    <n v="267"/>
    <n v="1"/>
    <n v="2"/>
    <x v="1"/>
    <s v="CW"/>
    <n v="183"/>
    <n v="85"/>
    <s v="MS"/>
    <n v="213"/>
    <x v="0"/>
    <s v="OFMS"/>
    <s v="WARM VERY MOIST UF"/>
    <n v="8"/>
    <x v="0"/>
    <x v="0"/>
    <s v="ABGR"/>
    <n v="3693"/>
    <n v="54"/>
    <s v="NO"/>
    <s v="No"/>
    <n v="1528.9410330000001"/>
    <s v="H"/>
    <n v="1528.9410330000001"/>
    <n v="97231.808810999995"/>
  </r>
  <r>
    <n v="1559"/>
    <s v="Polygon"/>
    <n v="6357"/>
    <s v="6b703a45-cc44-4e66-a7e7-fbbdf50fe478"/>
    <n v="8038000"/>
    <n v="4"/>
    <s v="USFS"/>
    <n v="42"/>
    <n v="6140680380000210"/>
    <x v="1558"/>
    <n v="19.831683999999999"/>
    <n v="87"/>
    <n v="62"/>
    <s v="GF"/>
    <s v="DF"/>
    <n v="1.664272"/>
    <n v="11"/>
    <n v="27"/>
    <s v="GF"/>
    <s v="--"/>
    <n v="0"/>
    <n v="0"/>
    <n v="0"/>
    <s v="--"/>
    <s v="--"/>
    <n v="2"/>
    <n v="72"/>
    <s v="3=UR"/>
    <n v="1123"/>
    <n v="177"/>
    <n v="414"/>
    <n v="105"/>
    <n v="5.3705920000000003"/>
    <n v="6582"/>
    <n v="5909"/>
    <n v="35147"/>
    <n v="267"/>
    <n v="1"/>
    <n v="2"/>
    <x v="1"/>
    <s v="CW"/>
    <n v="183"/>
    <n v="80"/>
    <s v="MS"/>
    <n v="213"/>
    <x v="0"/>
    <s v="OFMS"/>
    <s v="WARM VERY MOIST UF"/>
    <n v="8"/>
    <x v="0"/>
    <x v="0"/>
    <s v="ABGR"/>
    <n v="4556"/>
    <n v="44"/>
    <s v="NE"/>
    <s v="No"/>
    <n v="386.53839499999998"/>
    <s v="H"/>
    <n v="386.53839499999998"/>
    <n v="7320.3435959999997"/>
  </r>
  <r>
    <n v="1560"/>
    <s v="Polygon"/>
    <n v="6358"/>
    <s v="86f2c6d1-0ddc-4e01-ada5-07578254907a"/>
    <n v="8038000"/>
    <n v="4"/>
    <s v="USFS"/>
    <n v="42"/>
    <n v="6140680380000220"/>
    <x v="1559"/>
    <n v="16.753056999999998"/>
    <n v="83"/>
    <n v="26"/>
    <s v="GF"/>
    <s v="PP"/>
    <n v="0.59548999999999996"/>
    <n v="6"/>
    <n v="5"/>
    <s v="DF"/>
    <s v="WL"/>
    <n v="0"/>
    <n v="0"/>
    <n v="0"/>
    <s v="--"/>
    <s v="--"/>
    <n v="1"/>
    <n v="29"/>
    <s v="2=SE"/>
    <n v="4615"/>
    <n v="63"/>
    <n v="240"/>
    <n v="74"/>
    <n v="1.583396"/>
    <n v="2061"/>
    <n v="1842"/>
    <n v="10419"/>
    <n v="267"/>
    <n v="1"/>
    <n v="4"/>
    <x v="1"/>
    <s v="CW"/>
    <n v="183"/>
    <n v="85"/>
    <s v="MS"/>
    <n v="213"/>
    <x v="0"/>
    <s v="OFMS"/>
    <s v="WARM VERY MOIST UF"/>
    <n v="8"/>
    <x v="0"/>
    <x v="0"/>
    <s v="ABGR"/>
    <n v="5008"/>
    <n v="47"/>
    <s v="NE"/>
    <s v="No"/>
    <n v="691.134365"/>
    <s v="H"/>
    <n v="691.134365"/>
    <n v="13563.450579"/>
  </r>
  <r>
    <n v="1561"/>
    <s v="Polygon"/>
    <n v="6359"/>
    <s v="679d8917-86c2-4b15-947e-3bbcf1db670c"/>
    <n v="8038000"/>
    <n v="4"/>
    <s v="USFS"/>
    <n v="42"/>
    <n v="6140680380000110"/>
    <x v="1560"/>
    <n v="20.321193999999998"/>
    <n v="84"/>
    <n v="59"/>
    <s v="DF"/>
    <s v="GF"/>
    <n v="5.6887740000000004"/>
    <n v="30"/>
    <n v="4"/>
    <s v="DF"/>
    <s v="--"/>
    <n v="2.4839229999999999"/>
    <n v="13"/>
    <n v="4"/>
    <s v="GF"/>
    <s v="--"/>
    <n v="1"/>
    <n v="62"/>
    <s v="2=SE"/>
    <n v="360"/>
    <n v="207"/>
    <n v="375"/>
    <n v="88"/>
    <n v="10.257471000000001"/>
    <n v="6509"/>
    <n v="5788"/>
    <n v="30937"/>
    <n v="201"/>
    <n v="1"/>
    <n v="2"/>
    <x v="36"/>
    <s v="CD"/>
    <n v="183"/>
    <n v="93"/>
    <s v="SS"/>
    <n v="210"/>
    <x v="2"/>
    <s v="SE"/>
    <s v="WARM DRY UF"/>
    <n v="6"/>
    <x v="2"/>
    <x v="9"/>
    <s v="PSMEG mixed"/>
    <n v="5405"/>
    <n v="46"/>
    <s v="NO"/>
    <s v="No"/>
    <n v="950.08702600000004"/>
    <s v="H"/>
    <n v="950.08702600000004"/>
    <n v="22390.548158000001"/>
  </r>
  <r>
    <n v="1562"/>
    <s v="Polygon"/>
    <n v="6360"/>
    <s v="befaf6a6-9b02-47f7-b1bf-6364d54a24aa"/>
    <n v="8038000"/>
    <n v="4"/>
    <s v="USFS"/>
    <n v="42"/>
    <n v="6140680380000220"/>
    <x v="1561"/>
    <n v="27.270140000000001"/>
    <n v="133"/>
    <n v="56"/>
    <s v="GF"/>
    <s v="ES"/>
    <n v="6.8611199999999997"/>
    <n v="45"/>
    <n v="14"/>
    <s v="GF"/>
    <s v="--"/>
    <n v="0.418182"/>
    <n v="5"/>
    <n v="1"/>
    <s v="PY"/>
    <s v="DF"/>
    <n v="2"/>
    <n v="62"/>
    <s v="6=OM"/>
    <n v="1364"/>
    <n v="210"/>
    <n v="494"/>
    <n v="106"/>
    <n v="5.3074389999999996"/>
    <n v="7561"/>
    <n v="6680"/>
    <n v="39623"/>
    <n v="267"/>
    <n v="1"/>
    <n v="2"/>
    <x v="36"/>
    <s v="CD"/>
    <n v="183"/>
    <n v="91"/>
    <s v="SS"/>
    <n v="210"/>
    <x v="2"/>
    <s v="SE"/>
    <s v="WARM DRY UF"/>
    <n v="6"/>
    <x v="2"/>
    <x v="9"/>
    <s v="PSMEG mixed"/>
    <n v="5364"/>
    <n v="54"/>
    <s v="EA"/>
    <s v="No"/>
    <n v="710.99370799999997"/>
    <s v="H"/>
    <n v="710.99370799999997"/>
    <n v="17325.210176000001"/>
  </r>
  <r>
    <n v="1563"/>
    <s v="Polygon"/>
    <n v="6361"/>
    <s v="2a649590-aeaf-4f4c-ac08-a0b9570bd7d5"/>
    <n v="8038000"/>
    <n v="4"/>
    <s v="USFS"/>
    <n v="42"/>
    <n v="6140680380000100"/>
    <x v="1562"/>
    <n v="17.429382"/>
    <n v="89"/>
    <n v="69"/>
    <s v="GF"/>
    <s v="DF"/>
    <n v="0"/>
    <n v="0"/>
    <n v="0"/>
    <s v="--"/>
    <s v="--"/>
    <n v="0"/>
    <n v="0"/>
    <n v="0"/>
    <s v="--"/>
    <s v="--"/>
    <n v="1"/>
    <n v="69"/>
    <s v="2=SE"/>
    <n v="1295"/>
    <n v="160"/>
    <n v="393"/>
    <n v="94"/>
    <n v="4.7558530000000001"/>
    <n v="4993"/>
    <n v="4239"/>
    <n v="23868"/>
    <n v="267"/>
    <n v="1"/>
    <n v="3"/>
    <x v="36"/>
    <s v="CW"/>
    <n v="183"/>
    <n v="85"/>
    <s v="MS"/>
    <n v="213"/>
    <x v="2"/>
    <s v="OFMS"/>
    <s v="WARM DRY UF"/>
    <n v="8"/>
    <x v="2"/>
    <x v="9"/>
    <s v="ABGR"/>
    <n v="5050"/>
    <n v="54"/>
    <s v="NE"/>
    <s v="No"/>
    <n v="1628.31459"/>
    <s v="H"/>
    <n v="1628.31459"/>
    <n v="87682.540785000005"/>
  </r>
  <r>
    <n v="1564"/>
    <s v="Polygon"/>
    <n v="6362"/>
    <s v="ab9b9632-feb5-4c58-90ad-7acb39f376aa"/>
    <n v="8038000"/>
    <n v="4"/>
    <s v="USFS"/>
    <n v="42"/>
    <n v="6140680380000190"/>
    <x v="1563"/>
    <n v="17.436803999999999"/>
    <n v="89"/>
    <n v="69"/>
    <s v="GF"/>
    <s v="DF"/>
    <n v="0"/>
    <n v="0"/>
    <n v="0"/>
    <s v="--"/>
    <s v="--"/>
    <n v="0"/>
    <n v="0"/>
    <n v="0"/>
    <s v="--"/>
    <s v="--"/>
    <n v="1"/>
    <n v="69"/>
    <s v="2=SE"/>
    <n v="1294"/>
    <n v="160"/>
    <n v="393"/>
    <n v="94"/>
    <n v="4.7582339999999999"/>
    <n v="4997"/>
    <n v="4240"/>
    <n v="23866"/>
    <n v="267"/>
    <n v="1"/>
    <n v="3"/>
    <x v="36"/>
    <s v="CW"/>
    <n v="183"/>
    <n v="80"/>
    <s v="MS"/>
    <n v="213"/>
    <x v="2"/>
    <s v="SE"/>
    <s v="WARM DRY UF"/>
    <n v="88"/>
    <x v="2"/>
    <x v="9"/>
    <s v="ABGR"/>
    <n v="4952"/>
    <n v="57"/>
    <s v="NW"/>
    <s v="No"/>
    <n v="1217.4419809999999"/>
    <s v="H"/>
    <n v="1217.4419809999999"/>
    <n v="60544.224224999998"/>
  </r>
  <r>
    <n v="1565"/>
    <s v="Polygon"/>
    <n v="6363"/>
    <s v="0d83550c-ce06-4700-83c5-97bed24afcb8"/>
    <n v="8038000"/>
    <n v="4"/>
    <s v="USFS"/>
    <n v="42"/>
    <n v="6140680380000220"/>
    <x v="1564"/>
    <n v="15.439394999999999"/>
    <n v="76"/>
    <n v="41"/>
    <s v="DF"/>
    <s v="PP"/>
    <n v="4.2590630000000003"/>
    <n v="21"/>
    <n v="22"/>
    <s v="PP"/>
    <s v="DF"/>
    <n v="0"/>
    <n v="0"/>
    <n v="0"/>
    <s v="--"/>
    <s v="--"/>
    <n v="2"/>
    <n v="54"/>
    <s v="3=UR"/>
    <n v="608"/>
    <n v="125"/>
    <n v="278"/>
    <n v="77"/>
    <n v="6.1453490000000004"/>
    <n v="3239"/>
    <n v="2741"/>
    <n v="14363"/>
    <n v="201"/>
    <n v="1"/>
    <n v="3"/>
    <x v="36"/>
    <s v="CW"/>
    <n v="183"/>
    <n v="97"/>
    <s v="SS"/>
    <n v="213"/>
    <x v="2"/>
    <s v="SE"/>
    <s v="WARM DRY UF"/>
    <n v="77"/>
    <x v="2"/>
    <x v="9"/>
    <s v="ABGR mixed"/>
    <n v="5055"/>
    <n v="47"/>
    <s v="NW"/>
    <s v="No"/>
    <n v="389.66377399999999"/>
    <s v="H"/>
    <n v="389.66377399999999"/>
    <n v="8348.8888729999999"/>
  </r>
  <r>
    <n v="1566"/>
    <s v="Polygon"/>
    <n v="6364"/>
    <s v="a09ce2a5-164a-4890-ad85-1e7d8d85b08d"/>
    <n v="8038000"/>
    <n v="4"/>
    <s v="USFS"/>
    <n v="42"/>
    <n v="6140680380000220"/>
    <x v="1565"/>
    <n v="28.042069999999999"/>
    <n v="125"/>
    <n v="46"/>
    <s v="GF"/>
    <s v="ES"/>
    <n v="10.581626999999999"/>
    <n v="39"/>
    <n v="21"/>
    <s v="OH"/>
    <s v="GF"/>
    <n v="3.0482490000000002"/>
    <n v="9"/>
    <n v="18"/>
    <s v="PY"/>
    <s v="GF"/>
    <n v="3"/>
    <n v="65"/>
    <s v="6=OM"/>
    <n v="1112"/>
    <n v="195"/>
    <n v="447"/>
    <n v="119"/>
    <n v="5.6674749999999996"/>
    <n v="8532"/>
    <n v="7873"/>
    <n v="50941"/>
    <n v="267"/>
    <n v="1"/>
    <n v="3"/>
    <x v="51"/>
    <s v="CW"/>
    <n v="183"/>
    <n v="90"/>
    <s v="MS"/>
    <n v="213"/>
    <x v="0"/>
    <s v="OFMS"/>
    <s v="WARM MOIST UF"/>
    <n v="8"/>
    <x v="0"/>
    <x v="0"/>
    <s v="ABGR"/>
    <n v="4750"/>
    <n v="57"/>
    <s v="NE"/>
    <s v="No"/>
    <n v="699.40351399999997"/>
    <s v="H"/>
    <n v="699.40351399999997"/>
    <n v="23190.744705000001"/>
  </r>
  <r>
    <n v="1567"/>
    <s v="Polygon"/>
    <n v="6365"/>
    <s v="1e3b69a6-c9a3-4469-a16e-6e1e37578c14"/>
    <n v="8038000"/>
    <n v="4"/>
    <s v="USFS"/>
    <n v="42"/>
    <n v="6140680380000100"/>
    <x v="1566"/>
    <n v="16.750226999999999"/>
    <n v="86"/>
    <n v="86"/>
    <s v="GF"/>
    <s v="ES"/>
    <n v="0.92301599999999995"/>
    <n v="10"/>
    <n v="11"/>
    <s v="GF"/>
    <s v="PY"/>
    <n v="0"/>
    <n v="0"/>
    <n v="0"/>
    <s v="--"/>
    <s v="--"/>
    <n v="2"/>
    <n v="87"/>
    <s v="3=UR"/>
    <n v="1471"/>
    <n v="198"/>
    <n v="479"/>
    <n v="89"/>
    <n v="4.9716579999999997"/>
    <n v="5798"/>
    <n v="3841"/>
    <n v="20968"/>
    <n v="267"/>
    <n v="2"/>
    <n v="2"/>
    <x v="1"/>
    <s v="CW"/>
    <n v="183"/>
    <n v="88"/>
    <s v="MS"/>
    <n v="213"/>
    <x v="0"/>
    <s v="OFMS"/>
    <s v="WARM VERY MOIST UF"/>
    <n v="8"/>
    <x v="0"/>
    <x v="0"/>
    <s v="ABGR"/>
    <n v="4566"/>
    <n v="53"/>
    <s v="EA"/>
    <s v="No"/>
    <n v="1769.532095"/>
    <s v="H"/>
    <n v="1769.532095"/>
    <n v="58238.466254999999"/>
  </r>
  <r>
    <n v="1568"/>
    <s v="Polygon"/>
    <n v="6366"/>
    <s v="c5ea70e6-b5d1-4043-838f-56ede22e1437"/>
    <n v="8038000"/>
    <n v="4"/>
    <s v="USFS"/>
    <n v="42"/>
    <n v="6140680380000220"/>
    <x v="1567"/>
    <n v="17.58588"/>
    <n v="103"/>
    <n v="41"/>
    <s v="GF"/>
    <s v="DF"/>
    <n v="10.03412"/>
    <n v="53"/>
    <n v="19"/>
    <s v="OH"/>
    <s v="--"/>
    <n v="3.303032"/>
    <n v="18"/>
    <n v="18"/>
    <s v="PY"/>
    <s v="GF"/>
    <n v="3"/>
    <n v="61"/>
    <s v="4=YM"/>
    <n v="1119"/>
    <n v="98"/>
    <n v="258"/>
    <n v="97"/>
    <n v="4.0056839999999996"/>
    <n v="3545"/>
    <n v="3188"/>
    <n v="17528"/>
    <n v="267"/>
    <n v="1"/>
    <n v="3"/>
    <x v="1"/>
    <s v="CW"/>
    <n v="183"/>
    <n v="88"/>
    <s v="MS"/>
    <n v="213"/>
    <x v="0"/>
    <s v="OFMS"/>
    <s v="WARM VERY MOIST UF"/>
    <n v="8"/>
    <x v="0"/>
    <x v="0"/>
    <s v="ABGR"/>
    <n v="4740"/>
    <n v="52"/>
    <s v="NO"/>
    <s v="No"/>
    <n v="1345.329432"/>
    <s v="H"/>
    <n v="1345.329432"/>
    <n v="30499.456091"/>
  </r>
  <r>
    <n v="1569"/>
    <s v="Polygon"/>
    <n v="6367"/>
    <s v="72f39b80-a29a-4129-95d9-3b71b1c2bd1b"/>
    <n v="8038000"/>
    <n v="4"/>
    <s v="USFS"/>
    <n v="42"/>
    <n v="6140680380000110"/>
    <x v="1568"/>
    <n v="17.884792000000001"/>
    <n v="104"/>
    <n v="41"/>
    <s v="GF"/>
    <s v="DF"/>
    <n v="10.265851"/>
    <n v="53"/>
    <n v="19"/>
    <s v="OH"/>
    <s v="--"/>
    <n v="3.303032"/>
    <n v="18"/>
    <n v="18"/>
    <s v="PY"/>
    <s v="GF"/>
    <n v="3"/>
    <n v="61"/>
    <s v="4=YM"/>
    <n v="1119"/>
    <n v="100"/>
    <n v="262"/>
    <n v="97"/>
    <n v="4.0522549999999997"/>
    <n v="3615"/>
    <n v="3252"/>
    <n v="17862"/>
    <n v="267"/>
    <n v="1"/>
    <n v="3"/>
    <x v="4"/>
    <s v="CW"/>
    <n v="183"/>
    <n v="70"/>
    <s v="MS"/>
    <n v="213"/>
    <x v="0"/>
    <s v="OFMS"/>
    <s v="COOL WET UF"/>
    <n v="8"/>
    <x v="0"/>
    <x v="0"/>
    <s v="ABGR"/>
    <n v="4684"/>
    <n v="55"/>
    <s v="NW"/>
    <s v="No"/>
    <n v="1132.9207899999999"/>
    <s v="H"/>
    <n v="1132.9207899999999"/>
    <n v="78747.059638999999"/>
  </r>
  <r>
    <n v="1570"/>
    <s v="Polygon"/>
    <n v="6368"/>
    <s v="7189eb6d-9da6-4941-b70d-2e6481056119"/>
    <n v="8038000"/>
    <n v="4"/>
    <s v="USFS"/>
    <n v="42"/>
    <n v="6140680380000230"/>
    <x v="1569"/>
    <n v="17.449763999999998"/>
    <n v="89"/>
    <n v="70"/>
    <s v="GF"/>
    <s v="DF"/>
    <n v="0"/>
    <n v="0"/>
    <n v="0"/>
    <s v="--"/>
    <s v="--"/>
    <n v="0"/>
    <n v="0"/>
    <n v="0"/>
    <s v="--"/>
    <s v="--"/>
    <n v="1"/>
    <n v="70"/>
    <s v="2=SE"/>
    <n v="1294"/>
    <n v="160"/>
    <n v="393"/>
    <n v="94"/>
    <n v="4.7627980000000001"/>
    <n v="5001"/>
    <n v="4245"/>
    <n v="23883"/>
    <n v="267"/>
    <n v="1"/>
    <n v="3"/>
    <x v="4"/>
    <s v="CW"/>
    <n v="183"/>
    <n v="65"/>
    <s v="MS"/>
    <n v="213"/>
    <x v="0"/>
    <s v="OFMS"/>
    <s v="COOL WET UF"/>
    <n v="8"/>
    <x v="0"/>
    <x v="0"/>
    <s v="ABGR"/>
    <n v="4836"/>
    <n v="55"/>
    <s v="WE"/>
    <s v="No"/>
    <n v="726.68906500000003"/>
    <s v="M"/>
    <n v="726.68906500000003"/>
    <n v="17555.135921000001"/>
  </r>
  <r>
    <n v="1571"/>
    <s v="Polygon"/>
    <n v="6369"/>
    <s v="1599df01-99d2-4e62-89be-64e7c6c62ac2"/>
    <n v="8038000"/>
    <n v="4"/>
    <s v="USFS"/>
    <n v="42"/>
    <n v="6140680380000230"/>
    <x v="1570"/>
    <n v="10.60894"/>
    <n v="57"/>
    <n v="58"/>
    <s v="AF"/>
    <s v="ES"/>
    <n v="0"/>
    <n v="0"/>
    <n v="0"/>
    <s v="--"/>
    <s v="--"/>
    <n v="0"/>
    <n v="0"/>
    <n v="0"/>
    <s v="--"/>
    <s v="--"/>
    <n v="1"/>
    <n v="58"/>
    <s v="2=SE"/>
    <n v="1300"/>
    <n v="145"/>
    <n v="363"/>
    <n v="69"/>
    <n v="4.5193669999999999"/>
    <n v="2961"/>
    <n v="2257"/>
    <n v="10592"/>
    <n v="268"/>
    <n v="1"/>
    <n v="2"/>
    <x v="3"/>
    <s v="CE"/>
    <n v="183"/>
    <n v="85"/>
    <s v="SS"/>
    <n v="206"/>
    <x v="1"/>
    <s v="SE"/>
    <s v="COOL MOIST UF"/>
    <n v="77"/>
    <x v="0"/>
    <x v="1"/>
    <s v="PIEN"/>
    <n v="5246"/>
    <n v="52"/>
    <s v="NW"/>
    <s v="No"/>
    <n v="1026.8808079999999"/>
    <s v="H"/>
    <n v="1026.8808079999999"/>
    <n v="45165.553452"/>
  </r>
  <r>
    <n v="1572"/>
    <s v="Polygon"/>
    <n v="6370"/>
    <s v="5e54e830-a2ce-4c61-887b-a18cef66d1d2"/>
    <n v="8038000"/>
    <n v="4"/>
    <s v="USFS"/>
    <n v="42"/>
    <n v="6140680380000230"/>
    <x v="1571"/>
    <n v="30.541633999999998"/>
    <n v="102"/>
    <n v="24"/>
    <s v="ES"/>
    <s v="WL"/>
    <n v="4.9173910000000003"/>
    <n v="22"/>
    <n v="39"/>
    <s v="AF"/>
    <s v="ES"/>
    <n v="0"/>
    <n v="0"/>
    <n v="0"/>
    <s v="--"/>
    <s v="--"/>
    <n v="2"/>
    <n v="54"/>
    <s v="6=OM"/>
    <n v="2325"/>
    <n v="102"/>
    <n v="307"/>
    <n v="61"/>
    <n v="2.8332329999999999"/>
    <n v="2550"/>
    <n v="2142"/>
    <n v="12197"/>
    <n v="265"/>
    <n v="1"/>
    <n v="3"/>
    <x v="6"/>
    <s v="CE"/>
    <n v="141"/>
    <n v="80"/>
    <s v="SS"/>
    <n v="206"/>
    <x v="1"/>
    <s v="SI"/>
    <s v="COOL MOIST UF"/>
    <n v="4"/>
    <x v="0"/>
    <x v="1"/>
    <s v="PIEN"/>
    <n v="5928"/>
    <n v="51"/>
    <s v="NE"/>
    <s v="No"/>
    <n v="651.89437299999997"/>
    <s v="H"/>
    <n v="651.89437299999997"/>
    <n v="16169.455898"/>
  </r>
  <r>
    <n v="1573"/>
    <s v="Polygon"/>
    <n v="6371"/>
    <s v="0c76809d-77d1-4783-a712-c5f9cf873eaf"/>
    <n v="8038000"/>
    <n v="4"/>
    <s v="USFS"/>
    <n v="42"/>
    <n v="6140680380000020"/>
    <x v="1572"/>
    <n v="13.576077"/>
    <n v="50"/>
    <n v="11"/>
    <s v="ES"/>
    <s v="--"/>
    <n v="1.908331"/>
    <n v="9"/>
    <n v="32"/>
    <s v="AF"/>
    <s v="DF"/>
    <n v="0"/>
    <n v="0"/>
    <n v="0"/>
    <s v="--"/>
    <s v="--"/>
    <n v="2"/>
    <n v="40"/>
    <s v="3=UR"/>
    <n v="2396"/>
    <n v="28"/>
    <n v="110"/>
    <n v="26"/>
    <n v="1.4645870000000001"/>
    <n v="351"/>
    <n v="248"/>
    <n v="1000"/>
    <n v="268"/>
    <n v="3"/>
    <n v="3"/>
    <x v="6"/>
    <s v="CE"/>
    <n v="141"/>
    <n v="40"/>
    <s v="SS"/>
    <n v="206"/>
    <x v="1"/>
    <s v="SI"/>
    <s v="COOL MOIST UF"/>
    <n v="4"/>
    <x v="0"/>
    <x v="1"/>
    <s v="PIEN"/>
    <n v="5961"/>
    <n v="46"/>
    <s v="NW"/>
    <s v="No"/>
    <n v="310.29052200000001"/>
    <s v=" "/>
    <n v="310.29052200000001"/>
    <n v="5326.0575550000003"/>
  </r>
  <r>
    <n v="1574"/>
    <s v="Polygon"/>
    <n v="6372"/>
    <s v="ee154f8f-1713-4b3b-890a-ab438951c52e"/>
    <n v="8038000"/>
    <n v="4"/>
    <s v="USFS"/>
    <n v="42"/>
    <n v="6140680380000140"/>
    <x v="1573"/>
    <n v="30.348219"/>
    <n v="102"/>
    <n v="25"/>
    <s v="ES"/>
    <s v="WL"/>
    <n v="5.0718259999999997"/>
    <n v="22"/>
    <n v="42"/>
    <s v="AF"/>
    <s v="ES"/>
    <n v="0"/>
    <n v="0"/>
    <n v="0"/>
    <s v="--"/>
    <s v="--"/>
    <n v="2"/>
    <n v="57"/>
    <s v="6=OM"/>
    <n v="2325"/>
    <n v="102"/>
    <n v="308"/>
    <n v="61"/>
    <n v="2.8361360000000002"/>
    <n v="2533"/>
    <n v="2121"/>
    <n v="12042"/>
    <n v="265"/>
    <n v="1"/>
    <n v="3"/>
    <x v="3"/>
    <s v="CE"/>
    <n v="183"/>
    <n v="90"/>
    <s v="SS"/>
    <n v="206"/>
    <x v="1"/>
    <s v="SE"/>
    <s v="COOL MOIST UF"/>
    <n v="88"/>
    <x v="0"/>
    <x v="1"/>
    <s v="PIEN"/>
    <n v="5192"/>
    <n v="52"/>
    <s v="WE"/>
    <s v="No"/>
    <n v="1528.417516"/>
    <s v="H"/>
    <n v="1528.417516"/>
    <n v="48761.966118999997"/>
  </r>
  <r>
    <n v="1575"/>
    <s v="Polygon"/>
    <n v="6373"/>
    <s v="ba4a2aa1-3097-4707-b1c4-99d8127afd17"/>
    <n v="8038000"/>
    <n v="4"/>
    <s v="USFS"/>
    <n v="42"/>
    <n v="6140680380000040"/>
    <x v="1574"/>
    <n v="13.558534999999999"/>
    <n v="50"/>
    <n v="11"/>
    <s v="ES"/>
    <s v="--"/>
    <n v="1.908331"/>
    <n v="9"/>
    <n v="34"/>
    <s v="AF"/>
    <s v="DF"/>
    <n v="0"/>
    <n v="0"/>
    <n v="0"/>
    <s v="--"/>
    <s v="--"/>
    <n v="2"/>
    <n v="42"/>
    <s v="3=UR"/>
    <n v="2396"/>
    <n v="28"/>
    <n v="110"/>
    <n v="26"/>
    <n v="1.4635149999999999"/>
    <n v="350"/>
    <n v="248"/>
    <n v="1000"/>
    <n v="268"/>
    <n v="3"/>
    <n v="3"/>
    <x v="22"/>
    <s v="CE"/>
    <n v="161"/>
    <n v="45"/>
    <s v="SS"/>
    <n v="206"/>
    <x v="1"/>
    <s v="OFSS"/>
    <s v="COOL MOIST UF"/>
    <n v="9"/>
    <x v="0"/>
    <x v="1"/>
    <s v="PIEN"/>
    <n v="5442"/>
    <n v="51"/>
    <s v="WE"/>
    <s v="No"/>
    <n v="1380.998135"/>
    <s v="M"/>
    <n v="1380.998135"/>
    <n v="24541.864333000001"/>
  </r>
  <r>
    <n v="1576"/>
    <s v="Polygon"/>
    <n v="6374"/>
    <s v="2cd2fcb4-461d-4711-be7b-22e69de9d89d"/>
    <n v="8038000"/>
    <n v="4"/>
    <s v="USFS"/>
    <n v="42"/>
    <n v="6140680380000110"/>
    <x v="1575"/>
    <n v="10.649168"/>
    <n v="57"/>
    <n v="56"/>
    <s v="AF"/>
    <s v="ES"/>
    <n v="0"/>
    <n v="0"/>
    <n v="0"/>
    <s v="--"/>
    <s v="--"/>
    <n v="0"/>
    <n v="0"/>
    <n v="0"/>
    <s v="--"/>
    <s v="--"/>
    <n v="1"/>
    <n v="56"/>
    <s v="2=SE"/>
    <n v="1297"/>
    <n v="145"/>
    <n v="364"/>
    <n v="69"/>
    <n v="4.5291670000000002"/>
    <n v="2966"/>
    <n v="2270"/>
    <n v="10776"/>
    <n v="268"/>
    <n v="1"/>
    <n v="2"/>
    <x v="6"/>
    <s v="CE"/>
    <n v="141"/>
    <n v="40"/>
    <s v="TS"/>
    <n v="206"/>
    <x v="1"/>
    <s v="UR"/>
    <s v="COOL MOIST UF"/>
    <n v="6"/>
    <x v="0"/>
    <x v="1"/>
    <s v="PIEN"/>
    <n v="5631"/>
    <n v="40"/>
    <s v="NE"/>
    <s v="No"/>
    <n v="1434.6871880000001"/>
    <s v=" "/>
    <n v="1434.6871880000001"/>
    <n v="72092.471319000004"/>
  </r>
  <r>
    <n v="1577"/>
    <s v="Polygon"/>
    <n v="6375"/>
    <s v="ba1a45de-04fc-4f48-9d70-d708cc60eca3"/>
    <n v="8038000"/>
    <n v="4"/>
    <s v="USFS"/>
    <n v="42"/>
    <n v="6140680380000190"/>
    <x v="1576"/>
    <n v="10.587837"/>
    <n v="57"/>
    <n v="58"/>
    <s v="AF"/>
    <s v="ES"/>
    <n v="0"/>
    <n v="0"/>
    <n v="0"/>
    <s v="--"/>
    <s v="--"/>
    <n v="0"/>
    <n v="0"/>
    <n v="0"/>
    <s v="--"/>
    <s v="--"/>
    <n v="1"/>
    <n v="58"/>
    <s v="2=SE"/>
    <n v="1300"/>
    <n v="145"/>
    <n v="364"/>
    <n v="69"/>
    <n v="4.5208760000000003"/>
    <n v="2965"/>
    <n v="2268"/>
    <n v="10696"/>
    <n v="268"/>
    <n v="1"/>
    <n v="2"/>
    <x v="3"/>
    <s v="CE"/>
    <n v="161"/>
    <n v="65"/>
    <s v="SS"/>
    <n v="206"/>
    <x v="1"/>
    <s v="OFSS"/>
    <s v="COOL MOIST UF"/>
    <n v="9"/>
    <x v="0"/>
    <x v="1"/>
    <s v="PIEN"/>
    <n v="5259"/>
    <n v="52"/>
    <s v="NO"/>
    <s v="No"/>
    <n v="1223.0089089999999"/>
    <s v="M"/>
    <n v="1223.0089089999999"/>
    <n v="40527.335705999998"/>
  </r>
  <r>
    <n v="1578"/>
    <s v="Polygon"/>
    <n v="6376"/>
    <s v="2b3f5ca0-9e17-481e-8237-856e6d6c4dc0"/>
    <n v="8038000"/>
    <n v="4"/>
    <s v="USFS"/>
    <n v="42"/>
    <n v="6140680380000230"/>
    <x v="1577"/>
    <n v="18.311508"/>
    <n v="89"/>
    <n v="42"/>
    <s v="GF"/>
    <s v="WL"/>
    <n v="7.1028289999999998"/>
    <n v="38"/>
    <n v="7"/>
    <s v="DF"/>
    <s v="GF"/>
    <n v="2.0906669999999998"/>
    <n v="12"/>
    <n v="20"/>
    <s v="GF"/>
    <s v="DF"/>
    <n v="3"/>
    <n v="57"/>
    <s v="4=YM"/>
    <n v="509"/>
    <n v="119"/>
    <n v="258"/>
    <n v="92"/>
    <n v="6.5441349999999998"/>
    <n v="4031"/>
    <n v="3599"/>
    <n v="20046"/>
    <n v="267"/>
    <n v="1"/>
    <n v="3"/>
    <x v="52"/>
    <s v="CW"/>
    <n v="183"/>
    <n v="92"/>
    <s v="MS"/>
    <n v="213"/>
    <x v="0"/>
    <s v="OFMS"/>
    <s v="COOL MOIST UF"/>
    <n v="8"/>
    <x v="0"/>
    <x v="0"/>
    <s v="ABGR"/>
    <n v="5055"/>
    <n v="44"/>
    <s v="NW"/>
    <s v="No"/>
    <n v="789.08243100000004"/>
    <s v="H"/>
    <n v="789.08243100000004"/>
    <n v="15382.301034"/>
  </r>
  <r>
    <n v="1579"/>
    <s v="Polygon"/>
    <n v="6377"/>
    <s v="e45ef812-529f-4473-bcce-64d922eb89d4"/>
    <n v="8038000"/>
    <n v="4"/>
    <s v="USFS"/>
    <n v="42"/>
    <n v="6140680380000230"/>
    <x v="1578"/>
    <n v="17.831779000000001"/>
    <n v="95"/>
    <n v="21"/>
    <s v="GF"/>
    <s v="--"/>
    <n v="15.130887"/>
    <n v="51"/>
    <n v="12"/>
    <s v="GF"/>
    <s v="--"/>
    <n v="2.543107"/>
    <n v="9"/>
    <n v="19"/>
    <s v="GF"/>
    <s v="ES"/>
    <n v="3"/>
    <n v="43"/>
    <s v="4=YM"/>
    <n v="3956"/>
    <n v="90"/>
    <n v="310"/>
    <n v="75"/>
    <n v="2.0475409999999998"/>
    <n v="2807"/>
    <n v="2514"/>
    <n v="13838"/>
    <n v="267"/>
    <n v="1"/>
    <n v="4"/>
    <x v="6"/>
    <s v="CE"/>
    <n v="183"/>
    <n v="70"/>
    <s v="MS"/>
    <n v="206"/>
    <x v="1"/>
    <s v="OFMS"/>
    <s v="COOL MOIST UF"/>
    <n v="8"/>
    <x v="0"/>
    <x v="1"/>
    <s v="PIEN"/>
    <n v="6005"/>
    <n v="25"/>
    <s v="NW"/>
    <s v="No"/>
    <n v="788.35629200000005"/>
    <s v="H"/>
    <n v="788.35629200000005"/>
    <n v="20524.839139"/>
  </r>
  <r>
    <n v="1580"/>
    <s v="Polygon"/>
    <n v="6378"/>
    <s v="a639735c-125c-446a-8ad5-357767612c82"/>
    <n v="8038000"/>
    <n v="4"/>
    <s v="USFS"/>
    <n v="42"/>
    <n v="6140680380000230"/>
    <x v="1579"/>
    <n v="17.594287999999999"/>
    <n v="96"/>
    <n v="35"/>
    <s v="ES"/>
    <s v="AF"/>
    <n v="2.0368810000000002"/>
    <n v="8"/>
    <n v="9"/>
    <s v="AF"/>
    <s v="GF"/>
    <n v="0"/>
    <n v="0"/>
    <n v="0"/>
    <s v="--"/>
    <s v="--"/>
    <n v="2"/>
    <n v="40"/>
    <s v="3=UR"/>
    <n v="3938"/>
    <n v="96"/>
    <n v="324"/>
    <n v="93"/>
    <n v="2.1091530000000001"/>
    <n v="3128"/>
    <n v="2809"/>
    <n v="15017"/>
    <n v="266"/>
    <n v="1"/>
    <n v="4"/>
    <x v="6"/>
    <s v="CE"/>
    <n v="102"/>
    <n v="65"/>
    <s v="SS"/>
    <n v="206"/>
    <x v="1"/>
    <s v="SE"/>
    <s v="COOL MOIST UF"/>
    <n v="77"/>
    <x v="0"/>
    <x v="1"/>
    <s v="PIEN"/>
    <n v="6006"/>
    <n v="11"/>
    <s v="WE"/>
    <s v="No"/>
    <n v="610.91482399999995"/>
    <s v="M"/>
    <n v="610.91482399999995"/>
    <n v="13741.061793999999"/>
  </r>
  <r>
    <n v="1581"/>
    <s v="Polygon"/>
    <n v="6379"/>
    <s v="a4dd5e7a-3e04-4c93-85e3-5c772a5cd915"/>
    <n v="8038000"/>
    <n v="4"/>
    <s v="USFS"/>
    <n v="42"/>
    <n v="6140680380000100"/>
    <x v="1580"/>
    <n v="10.610367"/>
    <n v="57"/>
    <n v="58"/>
    <s v="AF"/>
    <s v="ES"/>
    <n v="0"/>
    <n v="0"/>
    <n v="0"/>
    <s v="--"/>
    <s v="--"/>
    <n v="0"/>
    <n v="0"/>
    <n v="0"/>
    <s v="--"/>
    <s v="--"/>
    <n v="1"/>
    <n v="58"/>
    <s v="2=SE"/>
    <n v="1300"/>
    <n v="145"/>
    <n v="363"/>
    <n v="69"/>
    <n v="4.5192030000000001"/>
    <n v="2961"/>
    <n v="2257"/>
    <n v="10592"/>
    <n v="268"/>
    <n v="1"/>
    <n v="2"/>
    <x v="6"/>
    <s v="CE"/>
    <n v="183"/>
    <n v="80"/>
    <s v="MS"/>
    <n v="206"/>
    <x v="1"/>
    <s v="OFMS"/>
    <s v="COOL MOIST UF"/>
    <n v="8"/>
    <x v="0"/>
    <x v="1"/>
    <s v="PIEN"/>
    <n v="5201"/>
    <n v="53"/>
    <s v="NW"/>
    <s v="No"/>
    <n v="1381.8019420000001"/>
    <s v="H"/>
    <n v="1381.8019420000001"/>
    <n v="52643.685429999998"/>
  </r>
  <r>
    <n v="1582"/>
    <s v="Polygon"/>
    <n v="6380"/>
    <s v="f18f3878-13a0-459f-aaee-aff0ed2b78a6"/>
    <n v="8038000"/>
    <n v="4"/>
    <s v="USFS"/>
    <n v="42"/>
    <n v="6140680380000180"/>
    <x v="1581"/>
    <n v="29.450824999999998"/>
    <n v="117"/>
    <n v="20"/>
    <s v="GF"/>
    <s v="DF"/>
    <n v="13.676085"/>
    <n v="45"/>
    <n v="2"/>
    <s v="GF"/>
    <s v="--"/>
    <n v="0.101674"/>
    <n v="2"/>
    <n v="0"/>
    <s v="GF"/>
    <s v="--"/>
    <n v="1"/>
    <n v="22"/>
    <s v="5=OS"/>
    <n v="78"/>
    <n v="69"/>
    <n v="115"/>
    <n v="53"/>
    <n v="12.790644"/>
    <n v="2917"/>
    <n v="2667"/>
    <n v="16973"/>
    <n v="267"/>
    <n v="1"/>
    <n v="4"/>
    <x v="52"/>
    <s v="CW"/>
    <n v="183"/>
    <n v="88"/>
    <s v="MS"/>
    <n v="213"/>
    <x v="0"/>
    <s v="OFMS"/>
    <s v="COOL MOIST UF"/>
    <n v="8"/>
    <x v="0"/>
    <x v="0"/>
    <s v="ABGR"/>
    <n v="5097"/>
    <n v="49"/>
    <s v="WE"/>
    <s v="No"/>
    <n v="1541.901016"/>
    <s v="H"/>
    <n v="1541.901016"/>
    <n v="59850.715956"/>
  </r>
  <r>
    <n v="1583"/>
    <s v="Polygon"/>
    <n v="6381"/>
    <s v="0e6ca30f-4312-4e5a-b438-5a9f96833d2d"/>
    <n v="8038000"/>
    <n v="4"/>
    <s v="USFS"/>
    <n v="42"/>
    <n v="6140680380000230"/>
    <x v="1582"/>
    <n v="15.538164999999999"/>
    <n v="82"/>
    <n v="82"/>
    <s v="GF"/>
    <s v="DF"/>
    <n v="0"/>
    <n v="0"/>
    <n v="0"/>
    <s v="--"/>
    <s v="--"/>
    <n v="0"/>
    <n v="0"/>
    <n v="0"/>
    <s v="--"/>
    <s v="--"/>
    <n v="1"/>
    <n v="82"/>
    <s v="2=SE"/>
    <n v="1212"/>
    <n v="251"/>
    <n v="557"/>
    <n v="89"/>
    <n v="6.1603430000000001"/>
    <n v="7722"/>
    <n v="6447"/>
    <n v="34629"/>
    <n v="267"/>
    <n v="1"/>
    <n v="2"/>
    <x v="52"/>
    <s v="CW"/>
    <n v="183"/>
    <n v="85"/>
    <s v="MS"/>
    <n v="213"/>
    <x v="0"/>
    <s v="OFMS"/>
    <s v="COOL MOIST UF"/>
    <n v="8"/>
    <x v="0"/>
    <x v="0"/>
    <s v="ABGR"/>
    <n v="5310"/>
    <n v="55"/>
    <s v="WE"/>
    <s v="No"/>
    <n v="959.91692899999998"/>
    <s v="H"/>
    <n v="959.91692899999998"/>
    <n v="40346.857544999999"/>
  </r>
  <r>
    <n v="1584"/>
    <s v="Polygon"/>
    <n v="6382"/>
    <s v="9b69e084-2819-4fb7-83dd-0d9a40122c57"/>
    <n v="8038000"/>
    <n v="4"/>
    <s v="USFS"/>
    <n v="42"/>
    <n v="6140680380000230"/>
    <x v="1583"/>
    <n v="23.542687999999998"/>
    <n v="94"/>
    <n v="65"/>
    <s v="GF"/>
    <s v="DF"/>
    <n v="4.0360129999999996"/>
    <n v="22"/>
    <n v="1"/>
    <s v="GF"/>
    <s v="--"/>
    <n v="0.83869000000000005"/>
    <n v="7"/>
    <n v="1"/>
    <s v="GF"/>
    <s v="DF"/>
    <n v="1"/>
    <n v="66"/>
    <s v="2=SE"/>
    <n v="571"/>
    <n v="229"/>
    <n v="446"/>
    <n v="101"/>
    <n v="8.5742150000000006"/>
    <n v="7923"/>
    <n v="7122"/>
    <n v="41933"/>
    <n v="267"/>
    <n v="1"/>
    <n v="2"/>
    <x v="6"/>
    <s v="CE"/>
    <n v="102"/>
    <n v="60"/>
    <s v="SS"/>
    <n v="206"/>
    <x v="1"/>
    <s v="SE"/>
    <s v="COOL MOIST UF"/>
    <n v="88"/>
    <x v="0"/>
    <x v="1"/>
    <s v="PIEN"/>
    <n v="5548"/>
    <n v="59"/>
    <s v="NW"/>
    <s v="No"/>
    <n v="510.54470500000002"/>
    <s v="M"/>
    <n v="510.54470500000002"/>
    <n v="11714.578428000001"/>
  </r>
  <r>
    <n v="1585"/>
    <s v="Polygon"/>
    <n v="6383"/>
    <s v="d4576099-cdf4-4512-84e5-f53378fab51d"/>
    <n v="8038000"/>
    <n v="4"/>
    <s v="USFS"/>
    <n v="42"/>
    <n v="6140680380000230"/>
    <x v="1584"/>
    <n v="10.652177"/>
    <n v="53"/>
    <n v="55"/>
    <s v="AF"/>
    <s v="ES"/>
    <n v="0"/>
    <n v="0"/>
    <n v="0"/>
    <s v="--"/>
    <s v="--"/>
    <n v="0"/>
    <n v="0"/>
    <n v="0"/>
    <s v="--"/>
    <s v="--"/>
    <n v="1"/>
    <n v="55"/>
    <s v="2=SE"/>
    <n v="1301"/>
    <n v="145"/>
    <n v="363"/>
    <n v="69"/>
    <n v="4.5177290000000001"/>
    <n v="2961"/>
    <n v="2259"/>
    <n v="10625"/>
    <n v="268"/>
    <n v="1"/>
    <n v="2"/>
    <x v="6"/>
    <s v="CE"/>
    <n v="183"/>
    <n v="85"/>
    <s v="MS"/>
    <n v="206"/>
    <x v="1"/>
    <s v="OFMS"/>
    <s v="COOL MOIST UF"/>
    <n v="8"/>
    <x v="0"/>
    <x v="1"/>
    <s v="PIEN"/>
    <n v="5822"/>
    <n v="64"/>
    <s v="NW"/>
    <s v="No"/>
    <n v="406.75050199999998"/>
    <s v="H"/>
    <n v="406.75050199999998"/>
    <n v="6092.1871330000004"/>
  </r>
  <r>
    <n v="1586"/>
    <s v="Polygon"/>
    <n v="6384"/>
    <s v="74af0dd8-a0da-4d7f-b01a-45072efc3d96"/>
    <n v="8038000"/>
    <n v="4"/>
    <s v="USFS"/>
    <n v="42"/>
    <n v="6140680380000110"/>
    <x v="1585"/>
    <n v="17.590363"/>
    <n v="96"/>
    <n v="35"/>
    <s v="ES"/>
    <s v="AF"/>
    <n v="2.0368810000000002"/>
    <n v="8"/>
    <n v="9"/>
    <s v="AF"/>
    <s v="GF"/>
    <n v="0"/>
    <n v="0"/>
    <n v="0"/>
    <s v="--"/>
    <s v="--"/>
    <n v="2"/>
    <n v="40"/>
    <s v="3=UR"/>
    <n v="3939"/>
    <n v="95"/>
    <n v="324"/>
    <n v="93"/>
    <n v="2.1073580000000001"/>
    <n v="3125"/>
    <n v="2808"/>
    <n v="15020"/>
    <n v="266"/>
    <n v="1"/>
    <n v="4"/>
    <x v="6"/>
    <s v="CE"/>
    <n v="161"/>
    <n v="85"/>
    <s v="MS"/>
    <n v="206"/>
    <x v="1"/>
    <s v="SE"/>
    <s v="COOL MOIST UF"/>
    <n v="5"/>
    <x v="0"/>
    <x v="1"/>
    <s v="PIEN"/>
    <n v="6018"/>
    <n v="14"/>
    <s v="NW"/>
    <s v="No"/>
    <n v="1618.7028150000001"/>
    <s v="H"/>
    <n v="1618.7028150000001"/>
    <n v="40497.905373000001"/>
  </r>
  <r>
    <n v="1587"/>
    <s v="Polygon"/>
    <n v="6385"/>
    <s v="44eaf082-ca5d-47aa-a23a-3c7d2b66ce83"/>
    <n v="8038000"/>
    <n v="4"/>
    <s v="USFS"/>
    <n v="42"/>
    <n v="6140680380000240"/>
    <x v="1586"/>
    <n v="7.0358970000000003"/>
    <n v="42"/>
    <n v="56"/>
    <s v="ES"/>
    <s v="AF"/>
    <n v="0"/>
    <n v="0"/>
    <n v="0"/>
    <s v="--"/>
    <s v="--"/>
    <n v="0"/>
    <n v="0"/>
    <n v="0"/>
    <s v="--"/>
    <s v="--"/>
    <n v="1"/>
    <n v="56"/>
    <s v="2=SE"/>
    <n v="1995"/>
    <n v="77"/>
    <n v="238"/>
    <n v="67"/>
    <n v="2.6600709999999999"/>
    <n v="1784"/>
    <n v="1273"/>
    <n v="7141"/>
    <n v="266"/>
    <n v="1"/>
    <n v="4"/>
    <x v="6"/>
    <s v="CE"/>
    <n v="141"/>
    <n v="80"/>
    <s v="MS"/>
    <n v="206"/>
    <x v="1"/>
    <s v="OFMS"/>
    <s v="COOL MOIST UF"/>
    <n v="8"/>
    <x v="0"/>
    <x v="1"/>
    <s v="PIEN"/>
    <n v="5011"/>
    <n v="56"/>
    <s v="NO"/>
    <s v="No"/>
    <n v="1275.7076320000001"/>
    <s v="H"/>
    <n v="1275.7076320000001"/>
    <n v="33337.487439999997"/>
  </r>
  <r>
    <n v="1588"/>
    <s v="Polygon"/>
    <n v="6386"/>
    <s v="94bed3ed-221f-49a4-bbb6-f78cfe028fdf"/>
    <n v="8038000"/>
    <n v="4"/>
    <s v="USFS"/>
    <n v="42"/>
    <n v="6140680380000060"/>
    <x v="1587"/>
    <n v="8.9560329999999997"/>
    <n v="42"/>
    <n v="70"/>
    <s v="GF"/>
    <s v="DF"/>
    <n v="0"/>
    <n v="0"/>
    <n v="0"/>
    <s v="--"/>
    <s v="--"/>
    <n v="0"/>
    <n v="0"/>
    <n v="0"/>
    <s v="--"/>
    <s v="--"/>
    <n v="1"/>
    <n v="70"/>
    <s v="2=SE"/>
    <n v="3016"/>
    <n v="95"/>
    <n v="307"/>
    <n v="58"/>
    <n v="2.4067500000000002"/>
    <n v="1807"/>
    <n v="1168"/>
    <n v="5767"/>
    <n v="267"/>
    <n v="2"/>
    <n v="3"/>
    <x v="6"/>
    <s v="CE"/>
    <n v="141"/>
    <n v="88"/>
    <s v="MS"/>
    <n v="206"/>
    <x v="1"/>
    <s v="OFMS"/>
    <s v="COOL MOIST UF"/>
    <n v="8"/>
    <x v="0"/>
    <x v="1"/>
    <s v="PIEN"/>
    <n v="4734"/>
    <n v="55"/>
    <s v="NO"/>
    <s v="No"/>
    <n v="1491.5465019999999"/>
    <s v="H"/>
    <n v="1491.5465019999999"/>
    <n v="35137.475387999999"/>
  </r>
  <r>
    <n v="1589"/>
    <s v="Polygon"/>
    <n v="6387"/>
    <s v="28a2e144-e67c-4989-b27b-584bb7f0c875"/>
    <n v="8038000"/>
    <n v="4"/>
    <s v="USFS"/>
    <n v="42"/>
    <n v="6140680380000240"/>
    <x v="1588"/>
    <n v="22.878975000000001"/>
    <n v="93"/>
    <n v="71"/>
    <s v="GF"/>
    <s v="DF"/>
    <n v="2.0972379999999999"/>
    <n v="12"/>
    <n v="2"/>
    <s v="GF"/>
    <s v="DF"/>
    <n v="0"/>
    <n v="0"/>
    <n v="0"/>
    <s v="--"/>
    <s v="--"/>
    <n v="1"/>
    <n v="72"/>
    <s v="2=SE"/>
    <n v="431"/>
    <n v="271"/>
    <n v="484"/>
    <n v="103"/>
    <n v="10.747809"/>
    <n v="9360"/>
    <n v="8421"/>
    <n v="47536"/>
    <n v="267"/>
    <n v="1"/>
    <n v="2"/>
    <x v="51"/>
    <s v="CW"/>
    <n v="102"/>
    <n v="63"/>
    <s v="MS"/>
    <n v="213"/>
    <x v="0"/>
    <s v="OFSS"/>
    <s v="WARM MOIST UF"/>
    <n v="8"/>
    <x v="0"/>
    <x v="0"/>
    <s v="ABGR"/>
    <n v="5022"/>
    <n v="54"/>
    <s v="SW"/>
    <s v="No"/>
    <n v="2388.0488610000002"/>
    <s v="M"/>
    <n v="2388.0488610000002"/>
    <n v="104776.40872000001"/>
  </r>
  <r>
    <n v="1590"/>
    <s v="Polygon"/>
    <n v="6388"/>
    <s v="ad058d16-4d67-43cd-bf2e-050dcd68d13b"/>
    <n v="8038000"/>
    <n v="4"/>
    <s v="USFS"/>
    <n v="42"/>
    <n v="6140680380000240"/>
    <x v="1589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5"/>
    <n v="1.912974"/>
    <n v="0"/>
    <n v="0"/>
    <n v="1"/>
    <n v="999"/>
    <n v="5"/>
    <n v="5"/>
    <x v="6"/>
    <s v="GX"/>
    <n v="101"/>
    <n v="2"/>
    <s v="MO"/>
    <n v="0"/>
    <x v="1"/>
    <s v="BG"/>
    <s v="COOL MOIST UF"/>
    <n v="4"/>
    <x v="0"/>
    <x v="1"/>
    <s v="non-conifer"/>
    <n v="5581"/>
    <n v="10"/>
    <s v="WE"/>
    <s v="Yes"/>
    <n v="701.27594399999998"/>
    <s v=" "/>
    <n v="701.27594399999998"/>
    <n v="10742.392317"/>
  </r>
  <r>
    <n v="1591"/>
    <s v="Polygon"/>
    <n v="6389"/>
    <s v="c9ce4504-94b6-4200-9972-2a8603685974"/>
    <n v="8038000"/>
    <n v="4"/>
    <s v="USFS"/>
    <n v="42"/>
    <n v="6140680380000090"/>
    <x v="1590"/>
    <n v="17.972798999999998"/>
    <n v="95"/>
    <n v="21"/>
    <s v="GF"/>
    <s v="--"/>
    <n v="15.299607999999999"/>
    <n v="51"/>
    <n v="12"/>
    <s v="GF"/>
    <s v="--"/>
    <n v="2.5696659999999998"/>
    <n v="9"/>
    <n v="19"/>
    <s v="GF"/>
    <s v="ES"/>
    <n v="3"/>
    <n v="44"/>
    <s v="4=YM"/>
    <n v="3990"/>
    <n v="93"/>
    <n v="317"/>
    <n v="75"/>
    <n v="2.0634420000000002"/>
    <n v="2862"/>
    <n v="2614"/>
    <n v="14566"/>
    <n v="267"/>
    <n v="1"/>
    <n v="4"/>
    <x v="51"/>
    <s v="CW"/>
    <n v="102"/>
    <n v="63"/>
    <s v="MS"/>
    <n v="213"/>
    <x v="0"/>
    <s v="OFMS"/>
    <s v="WARM MOIST UF"/>
    <n v="8"/>
    <x v="0"/>
    <x v="0"/>
    <s v="ABGR"/>
    <n v="4928"/>
    <n v="60"/>
    <s v="WE"/>
    <s v="No"/>
    <n v="1382.78369"/>
    <s v="M"/>
    <n v="1382.78369"/>
    <n v="60784.883206999999"/>
  </r>
  <r>
    <n v="1592"/>
    <s v="Polygon"/>
    <n v="6390"/>
    <s v="9e1aa647-3ced-47e6-8c1d-ee787f82743d"/>
    <n v="8038000"/>
    <n v="4"/>
    <s v="USFS"/>
    <n v="42"/>
    <n v="6140680380000250"/>
    <x v="1591"/>
    <n v="21.962934000000001"/>
    <n v="92"/>
    <n v="71"/>
    <s v="GF"/>
    <s v="DF"/>
    <n v="2.0975109999999999"/>
    <n v="12"/>
    <n v="2"/>
    <s v="GF"/>
    <s v="DF"/>
    <n v="0"/>
    <n v="0"/>
    <n v="0"/>
    <s v="--"/>
    <s v="--"/>
    <n v="1"/>
    <n v="72"/>
    <s v="2=SE"/>
    <n v="431"/>
    <n v="271"/>
    <n v="483"/>
    <n v="103"/>
    <n v="10.735332"/>
    <n v="9353"/>
    <n v="8415"/>
    <n v="47516"/>
    <n v="267"/>
    <n v="1"/>
    <n v="2"/>
    <x v="51"/>
    <s v="CE"/>
    <n v="183"/>
    <n v="85"/>
    <s v="MS"/>
    <n v="206"/>
    <x v="0"/>
    <s v="SE"/>
    <s v="WARM MOIST UF"/>
    <n v="77"/>
    <x v="0"/>
    <x v="0"/>
    <s v="PIEN"/>
    <n v="5296"/>
    <n v="66"/>
    <s v="WE"/>
    <s v="No"/>
    <n v="867.12720300000001"/>
    <s v="H"/>
    <n v="867.12720300000001"/>
    <n v="21806.323712000001"/>
  </r>
  <r>
    <n v="1593"/>
    <s v="Polygon"/>
    <n v="6391"/>
    <s v="f1ce3213-da52-4548-88cf-fd34222394d2"/>
    <n v="8038000"/>
    <n v="4"/>
    <s v="USFS"/>
    <n v="42"/>
    <n v="6140680380000240"/>
    <x v="1592"/>
    <n v="41.704639"/>
    <n v="150"/>
    <n v="5"/>
    <s v="PP"/>
    <s v="--"/>
    <n v="7.2308500000000002"/>
    <n v="45"/>
    <n v="27"/>
    <s v="PP"/>
    <s v="WL"/>
    <n v="2.20689"/>
    <n v="13"/>
    <n v="64"/>
    <s v="GF"/>
    <s v="DF"/>
    <n v="2"/>
    <n v="75"/>
    <s v="3=UR"/>
    <n v="4789"/>
    <n v="63"/>
    <n v="242"/>
    <n v="47"/>
    <n v="1.555196"/>
    <n v="1304"/>
    <n v="828"/>
    <n v="5784"/>
    <n v="221"/>
    <n v="2"/>
    <n v="3"/>
    <x v="36"/>
    <s v="CW"/>
    <n v="183"/>
    <n v="70"/>
    <s v="SS"/>
    <n v="213"/>
    <x v="2"/>
    <s v="SE"/>
    <s v="WARM DRY UF"/>
    <n v="88"/>
    <x v="2"/>
    <x v="9"/>
    <s v="ABGR"/>
    <n v="4677"/>
    <n v="57"/>
    <s v="SO"/>
    <s v="No"/>
    <n v="1361.4450730000001"/>
    <s v="H"/>
    <n v="1361.4450730000001"/>
    <n v="44394.486249000001"/>
  </r>
  <r>
    <n v="1594"/>
    <s v="Polygon"/>
    <n v="6392"/>
    <s v="6df7638e-7656-402b-add8-bb4e01208ee1"/>
    <n v="8038000"/>
    <n v="4"/>
    <s v="USFS"/>
    <n v="42"/>
    <n v="6140680380000130"/>
    <x v="1593"/>
    <n v="9.6242330000000003"/>
    <n v="46"/>
    <n v="83"/>
    <s v="DF"/>
    <s v="LP"/>
    <n v="0"/>
    <n v="0"/>
    <n v="0"/>
    <s v="--"/>
    <s v="--"/>
    <n v="0"/>
    <n v="0"/>
    <n v="0"/>
    <s v="--"/>
    <s v="--"/>
    <n v="1"/>
    <n v="83"/>
    <s v="2=SE"/>
    <n v="1326"/>
    <n v="146"/>
    <n v="366"/>
    <n v="47"/>
    <n v="4.4871439999999998"/>
    <n v="2399"/>
    <n v="1719"/>
    <n v="7656"/>
    <n v="201"/>
    <n v="1"/>
    <n v="2"/>
    <x v="36"/>
    <s v="CD"/>
    <n v="183"/>
    <n v="55"/>
    <s v="MS"/>
    <n v="210"/>
    <x v="2"/>
    <s v="OFMS"/>
    <s v="WARM DRY UF"/>
    <n v="8"/>
    <x v="2"/>
    <x v="9"/>
    <s v="PSMEG mixed"/>
    <n v="4181"/>
    <n v="66"/>
    <s v="SW"/>
    <s v="No"/>
    <n v="992.20913299999995"/>
    <s v="M"/>
    <n v="992.20913299999995"/>
    <n v="39148.558663000003"/>
  </r>
  <r>
    <n v="1595"/>
    <s v="Polygon"/>
    <n v="6393"/>
    <s v="17343886-154a-42a2-9232-9d2e6be83ad2"/>
    <n v="8038000"/>
    <n v="4"/>
    <s v="USFS"/>
    <n v="42"/>
    <n v="6140680380000250"/>
    <x v="1594"/>
    <n v="28.684104999999999"/>
    <n v="119"/>
    <n v="26"/>
    <s v="GF"/>
    <s v="--"/>
    <n v="9.3692290000000007"/>
    <n v="42"/>
    <n v="26"/>
    <s v="DF"/>
    <s v="--"/>
    <n v="4.0735070000000002"/>
    <n v="18"/>
    <n v="32"/>
    <s v="DF"/>
    <s v="GF"/>
    <n v="3"/>
    <n v="63"/>
    <s v="6=OM"/>
    <n v="1016"/>
    <n v="138"/>
    <n v="333"/>
    <n v="77"/>
    <n v="4.9923159999999998"/>
    <n v="4558"/>
    <n v="3959"/>
    <n v="24782"/>
    <n v="267"/>
    <n v="1"/>
    <n v="3"/>
    <x v="36"/>
    <s v="CD"/>
    <n v="183"/>
    <n v="70"/>
    <s v="MS"/>
    <n v="210"/>
    <x v="2"/>
    <s v="OFMS"/>
    <s v="WARM DRY UF"/>
    <n v="8"/>
    <x v="2"/>
    <x v="9"/>
    <s v="PSMEG mixed"/>
    <n v="4391"/>
    <n v="61"/>
    <s v="WE"/>
    <s v="No"/>
    <n v="601.24167599999998"/>
    <s v="H"/>
    <n v="601.24167599999998"/>
    <n v="12876.979386000001"/>
  </r>
  <r>
    <n v="1596"/>
    <s v="Polygon"/>
    <n v="6394"/>
    <s v="de445ed1-64bc-4651-b766-9cb06bda29a5"/>
    <n v="8038000"/>
    <n v="4"/>
    <s v="USFS"/>
    <n v="42"/>
    <n v="6140680380000250"/>
    <x v="1595"/>
    <n v="17.648537000000001"/>
    <n v="103"/>
    <n v="41"/>
    <s v="GF"/>
    <s v="DF"/>
    <n v="9.8379100000000008"/>
    <n v="53"/>
    <n v="19"/>
    <s v="OH"/>
    <s v="--"/>
    <n v="3.303032"/>
    <n v="18"/>
    <n v="18"/>
    <s v="PY"/>
    <s v="GF"/>
    <n v="3"/>
    <n v="61"/>
    <s v="4=YM"/>
    <n v="1119"/>
    <n v="98"/>
    <n v="258"/>
    <n v="97"/>
    <n v="4.0064770000000003"/>
    <n v="3552"/>
    <n v="3205"/>
    <n v="17693"/>
    <n v="267"/>
    <n v="1"/>
    <n v="3"/>
    <x v="23"/>
    <s v="CW"/>
    <n v="183"/>
    <n v="85"/>
    <s v="MS"/>
    <n v="213"/>
    <x v="0"/>
    <s v="OFMS"/>
    <s v="COOL MOIST UF"/>
    <n v="8"/>
    <x v="0"/>
    <x v="0"/>
    <s v="ABGR"/>
    <n v="4318"/>
    <n v="39"/>
    <s v="EA"/>
    <s v="No"/>
    <n v="508.58742599999999"/>
    <s v="H"/>
    <n v="505.99748799999998"/>
    <n v="8399.737846"/>
  </r>
  <r>
    <n v="1597"/>
    <s v="Polygon"/>
    <n v="6395"/>
    <s v="938eab54-b48c-4534-b2cc-f990520b8303"/>
    <n v="8038000"/>
    <n v="4"/>
    <s v="USFS"/>
    <n v="42"/>
    <n v="6140680380000120"/>
    <x v="1596"/>
    <n v="19.464428000000002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11140000000001"/>
    <n v="2109"/>
    <n v="1915"/>
    <n v="11302"/>
    <n v="267"/>
    <n v="1"/>
    <n v="4"/>
    <x v="23"/>
    <s v="CW"/>
    <n v="183"/>
    <n v="75"/>
    <s v="MS"/>
    <n v="213"/>
    <x v="0"/>
    <s v="OFMS"/>
    <s v="COOL MOIST UF"/>
    <n v="8"/>
    <x v="0"/>
    <x v="0"/>
    <s v="ABGR"/>
    <n v="4532"/>
    <n v="34"/>
    <s v="NO"/>
    <s v="No"/>
    <n v="2754.2920039999999"/>
    <s v="H"/>
    <n v="2754.1535589999999"/>
    <n v="318625.66009000002"/>
  </r>
  <r>
    <n v="1598"/>
    <s v="Polygon"/>
    <n v="6396"/>
    <s v="d541ae4c-7a4d-40d9-9187-b3fe5761d491"/>
    <n v="8038000"/>
    <n v="4"/>
    <s v="USFS"/>
    <n v="42"/>
    <n v="6140680380000120"/>
    <x v="1597"/>
    <n v="13.75494"/>
    <n v="77"/>
    <n v="75"/>
    <s v="GF"/>
    <s v="DF"/>
    <n v="0"/>
    <n v="0"/>
    <n v="0"/>
    <s v="--"/>
    <s v="--"/>
    <n v="0"/>
    <n v="0"/>
    <n v="0"/>
    <s v="--"/>
    <s v="--"/>
    <n v="1"/>
    <n v="75"/>
    <s v="2=SE"/>
    <n v="3109"/>
    <n v="128"/>
    <n v="391"/>
    <n v="86"/>
    <n v="2.745622"/>
    <n v="3360"/>
    <n v="2633"/>
    <n v="14323"/>
    <n v="267"/>
    <n v="1"/>
    <n v="3"/>
    <x v="1"/>
    <s v="CW"/>
    <n v="183"/>
    <n v="70"/>
    <s v="MS"/>
    <n v="213"/>
    <x v="0"/>
    <s v="OFMS"/>
    <s v="WARM VERY MOIST UF"/>
    <n v="8"/>
    <x v="0"/>
    <x v="0"/>
    <s v="ABGR"/>
    <n v="4576"/>
    <n v="44"/>
    <s v="NO"/>
    <s v="No"/>
    <n v="3153.4783179999999"/>
    <s v="H"/>
    <n v="3153.4783179999999"/>
    <n v="293531.28501400002"/>
  </r>
  <r>
    <n v="1599"/>
    <s v="Polygon"/>
    <n v="6397"/>
    <s v="0a3093bf-61c2-45d8-a7e2-32fe2bf0a6a9"/>
    <n v="8038000"/>
    <n v="4"/>
    <s v="USFS"/>
    <n v="42"/>
    <n v="6140680380000250"/>
    <x v="1598"/>
    <n v="27.406863999999999"/>
    <n v="124"/>
    <n v="43"/>
    <s v="GF"/>
    <s v="DF"/>
    <n v="0"/>
    <n v="0"/>
    <n v="0"/>
    <s v="--"/>
    <s v="--"/>
    <n v="0"/>
    <n v="0"/>
    <n v="0"/>
    <s v="--"/>
    <s v="--"/>
    <n v="1"/>
    <n v="43"/>
    <s v="5=OS"/>
    <n v="40"/>
    <n v="129"/>
    <n v="167"/>
    <n v="114"/>
    <n v="24.200417999999999"/>
    <n v="6219"/>
    <n v="5759"/>
    <n v="37558"/>
    <n v="267"/>
    <n v="1"/>
    <n v="3"/>
    <x v="1"/>
    <s v="CW"/>
    <n v="183"/>
    <n v="75"/>
    <s v="MS"/>
    <n v="213"/>
    <x v="0"/>
    <s v="OFMS"/>
    <s v="WARM VERY MOIST UF"/>
    <n v="8"/>
    <x v="0"/>
    <x v="0"/>
    <s v="ABGR"/>
    <n v="4473"/>
    <n v="44"/>
    <s v="EA"/>
    <s v="No"/>
    <n v="2221.6452490000001"/>
    <s v="H"/>
    <n v="2221.6452490000001"/>
    <n v="94346.310828999995"/>
  </r>
  <r>
    <n v="1600"/>
    <s v="Polygon"/>
    <n v="6398"/>
    <s v="0d2b19f7-b538-4588-bf9d-7f15947e30fc"/>
    <n v="8038000"/>
    <n v="4"/>
    <s v="USFS"/>
    <n v="42"/>
    <n v="6140680380000250"/>
    <x v="1599"/>
    <n v="38.502257999999998"/>
    <n v="110"/>
    <n v="2"/>
    <s v="GF"/>
    <s v="DF"/>
    <n v="3.2945899999999999"/>
    <n v="19"/>
    <n v="90"/>
    <s v="GF"/>
    <s v="DF"/>
    <n v="0"/>
    <n v="0"/>
    <n v="0"/>
    <s v="--"/>
    <s v="--"/>
    <n v="1"/>
    <n v="90"/>
    <s v="1=SI"/>
    <n v="2167"/>
    <n v="110"/>
    <n v="323"/>
    <n v="21"/>
    <n v="3.0532080000000001"/>
    <n v="1272"/>
    <n v="264"/>
    <n v="1513"/>
    <n v="201"/>
    <n v="3"/>
    <n v="1"/>
    <x v="43"/>
    <s v="CW"/>
    <n v="161"/>
    <n v="80"/>
    <s v="MS"/>
    <n v="213"/>
    <x v="0"/>
    <s v="OFMS"/>
    <s v="COOL MOIST UF"/>
    <n v="8"/>
    <x v="0"/>
    <x v="0"/>
    <s v="ABGR"/>
    <n v="4731"/>
    <n v="53"/>
    <s v="NE"/>
    <s v="No"/>
    <n v="1151.1508289999999"/>
    <s v="H"/>
    <n v="1151.1508289999999"/>
    <n v="36874.608297999999"/>
  </r>
  <r>
    <n v="1601"/>
    <s v="Polygon"/>
    <n v="6399"/>
    <s v="c91f99c2-486c-483e-9cfe-47169b5d9496"/>
    <n v="8038000"/>
    <n v="4"/>
    <s v="USFS"/>
    <n v="42"/>
    <n v="6140680380000210"/>
    <x v="1600"/>
    <n v="26.994305000000001"/>
    <n v="129"/>
    <n v="46"/>
    <s v="GF"/>
    <s v="ES"/>
    <n v="10.604374999999999"/>
    <n v="39"/>
    <n v="21"/>
    <s v="OH"/>
    <s v="GF"/>
    <n v="3.0574560000000002"/>
    <n v="9"/>
    <n v="18"/>
    <s v="PY"/>
    <s v="GF"/>
    <n v="3"/>
    <n v="65"/>
    <s v="6=OM"/>
    <n v="1111"/>
    <n v="195"/>
    <n v="448"/>
    <n v="119"/>
    <n v="5.6755420000000001"/>
    <n v="8544"/>
    <n v="7873"/>
    <n v="50949"/>
    <n v="267"/>
    <n v="1"/>
    <n v="3"/>
    <x v="53"/>
    <s v="CW"/>
    <n v="183"/>
    <n v="80"/>
    <s v="MS"/>
    <n v="213"/>
    <x v="0"/>
    <s v="OFMS"/>
    <s v="WARM HIGH SM RF"/>
    <n v="8"/>
    <x v="12"/>
    <x v="0"/>
    <s v="ABGR"/>
    <n v="3353"/>
    <n v="18"/>
    <s v="NO"/>
    <s v="No"/>
    <n v="2891.6876440000001"/>
    <s v="H"/>
    <n v="2891.6807859999999"/>
    <n v="81247.681511000003"/>
  </r>
  <r>
    <n v="1602"/>
    <s v="Polygon"/>
    <n v="6400"/>
    <s v="8d1dfb2c-1c4a-42b7-8753-f5f4e047090f"/>
    <n v="8038000"/>
    <n v="4"/>
    <s v="USFS"/>
    <n v="42"/>
    <n v="6140680380000260"/>
    <x v="1601"/>
    <n v="26.988056"/>
    <n v="129"/>
    <n v="46"/>
    <s v="GF"/>
    <s v="ES"/>
    <n v="10.59858"/>
    <n v="39"/>
    <n v="21"/>
    <s v="OH"/>
    <s v="GF"/>
    <n v="3.056359"/>
    <n v="9"/>
    <n v="18"/>
    <s v="PY"/>
    <s v="GF"/>
    <n v="3"/>
    <n v="65"/>
    <s v="6=OM"/>
    <n v="1111"/>
    <n v="195"/>
    <n v="447"/>
    <n v="119"/>
    <n v="5.67441"/>
    <n v="8542"/>
    <n v="7873"/>
    <n v="50940"/>
    <n v="267"/>
    <n v="1"/>
    <n v="3"/>
    <x v="53"/>
    <s v="CW"/>
    <n v="183"/>
    <n v="80"/>
    <s v="MS"/>
    <n v="213"/>
    <x v="0"/>
    <s v="OFMS"/>
    <s v="WARM HIGH SM RF"/>
    <n v="8"/>
    <x v="12"/>
    <x v="0"/>
    <s v="ABGR"/>
    <n v="3431"/>
    <n v="20"/>
    <s v="NE"/>
    <s v="No"/>
    <n v="1564.137054"/>
    <s v="H"/>
    <n v="1564.137054"/>
    <n v="23368.902234000001"/>
  </r>
  <r>
    <n v="1603"/>
    <s v="Polygon"/>
    <n v="6401"/>
    <s v="9206dcf2-5d0d-41d7-b4de-62622a66ea8a"/>
    <n v="8038000"/>
    <n v="4"/>
    <s v="USFS"/>
    <n v="42"/>
    <n v="6140680380000260"/>
    <x v="1602"/>
    <n v="36.169173999999998"/>
    <n v="134"/>
    <n v="3"/>
    <s v="GF"/>
    <s v="--"/>
    <n v="19.235406999999999"/>
    <n v="68"/>
    <n v="13"/>
    <s v="GF"/>
    <s v="DF"/>
    <n v="5.8361689999999999"/>
    <n v="8"/>
    <n v="3"/>
    <s v="AF"/>
    <s v="--"/>
    <n v="1"/>
    <n v="18"/>
    <s v="1=SI"/>
    <n v="37"/>
    <n v="38"/>
    <n v="61"/>
    <n v="36"/>
    <n v="13.612341000000001"/>
    <n v="1006"/>
    <n v="858"/>
    <n v="4672"/>
    <n v="267"/>
    <n v="1"/>
    <n v="4"/>
    <x v="54"/>
    <s v="CP"/>
    <n v="102"/>
    <n v="10"/>
    <s v="SS"/>
    <n v="237"/>
    <x v="2"/>
    <s v="SE"/>
    <s v="WARM DRY UF"/>
    <n v="88"/>
    <x v="2"/>
    <x v="10"/>
    <s v="PIPO"/>
    <n v="4897"/>
    <n v="41"/>
    <s v="EA"/>
    <s v="No"/>
    <n v="469.18921"/>
    <s v="L"/>
    <n v="469.18921"/>
    <n v="9725.0650889999997"/>
  </r>
  <r>
    <n v="1604"/>
    <s v="Polygon"/>
    <n v="6402"/>
    <s v="b60f130c-1ec1-4342-b269-9d89b2e22540"/>
    <n v="8038000"/>
    <n v="4"/>
    <s v="USFS"/>
    <n v="42"/>
    <n v="6140680380000200"/>
    <x v="1603"/>
    <n v="19.488717999999999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2241"/>
    <n v="2111"/>
    <n v="1923"/>
    <n v="11371"/>
    <n v="267"/>
    <n v="1"/>
    <n v="4"/>
    <x v="43"/>
    <s v="CW"/>
    <n v="161"/>
    <n v="70"/>
    <s v="MS"/>
    <n v="213"/>
    <x v="0"/>
    <s v="OFMS"/>
    <s v="COOL MOIST UF"/>
    <n v="8"/>
    <x v="0"/>
    <x v="0"/>
    <s v="ABGR"/>
    <n v="4588"/>
    <n v="41"/>
    <s v="NW"/>
    <s v="No"/>
    <n v="1272.7781930000001"/>
    <s v="H"/>
    <n v="1272.7781930000001"/>
    <n v="34106.529096999999"/>
  </r>
  <r>
    <n v="1605"/>
    <s v="Polygon"/>
    <n v="6403"/>
    <s v="39677559-48fe-4ae2-866f-9e6bdb3951ca"/>
    <n v="8038000"/>
    <n v="4"/>
    <s v="USFS"/>
    <n v="42"/>
    <n v="6140680380000190"/>
    <x v="1604"/>
    <n v="27.403154000000001"/>
    <n v="124"/>
    <n v="43"/>
    <s v="GF"/>
    <s v="DF"/>
    <n v="0"/>
    <n v="0"/>
    <n v="0"/>
    <s v="--"/>
    <s v="--"/>
    <n v="0"/>
    <n v="0"/>
    <n v="0"/>
    <s v="--"/>
    <s v="--"/>
    <n v="1"/>
    <n v="43"/>
    <s v="5=OS"/>
    <n v="40"/>
    <n v="129"/>
    <n v="167"/>
    <n v="114"/>
    <n v="24.194383999999999"/>
    <n v="6218"/>
    <n v="5759"/>
    <n v="37558"/>
    <n v="267"/>
    <n v="1"/>
    <n v="3"/>
    <x v="1"/>
    <s v="CW"/>
    <n v="183"/>
    <n v="85"/>
    <s v="MS"/>
    <n v="213"/>
    <x v="0"/>
    <s v="OFMS"/>
    <s v="WARM VERY MOIST UF"/>
    <n v="8"/>
    <x v="0"/>
    <x v="0"/>
    <s v="ABGR"/>
    <n v="4396"/>
    <n v="52"/>
    <s v="NO"/>
    <s v="No"/>
    <n v="1140.4388349999999"/>
    <s v="H"/>
    <n v="1140.4388349999999"/>
    <n v="63251.317300000002"/>
  </r>
  <r>
    <n v="1606"/>
    <s v="Polygon"/>
    <n v="6404"/>
    <s v="08957333-d386-4ff0-bb8b-884e513bba56"/>
    <n v="8038000"/>
    <n v="4"/>
    <s v="USFS"/>
    <n v="42"/>
    <n v="6140680380000080"/>
    <x v="1605"/>
    <n v="15.528893"/>
    <n v="86"/>
    <n v="45"/>
    <s v="DF"/>
    <s v="--"/>
    <n v="7.0891479999999998"/>
    <n v="39"/>
    <n v="47"/>
    <s v="GF"/>
    <s v="--"/>
    <n v="1.8276520000000001"/>
    <n v="8"/>
    <n v="5"/>
    <s v="GF"/>
    <s v="DF"/>
    <n v="2"/>
    <n v="73"/>
    <s v="3=UR"/>
    <n v="1177"/>
    <n v="160"/>
    <n v="385"/>
    <n v="87"/>
    <n v="4.9858880000000001"/>
    <n v="4703"/>
    <n v="3825"/>
    <n v="19986"/>
    <n v="201"/>
    <n v="1"/>
    <n v="2"/>
    <x v="1"/>
    <s v="CW"/>
    <n v="183"/>
    <n v="80"/>
    <s v="MS"/>
    <n v="213"/>
    <x v="0"/>
    <s v="OFMS"/>
    <s v="WARM VERY MOIST UF"/>
    <n v="8"/>
    <x v="0"/>
    <x v="0"/>
    <s v="ABGR"/>
    <n v="4141"/>
    <n v="49"/>
    <s v="NE"/>
    <s v="No"/>
    <n v="2535.7872440000001"/>
    <s v="H"/>
    <n v="2535.7872440000001"/>
    <n v="218026.987028"/>
  </r>
  <r>
    <n v="1607"/>
    <s v="Polygon"/>
    <n v="6405"/>
    <s v="5975ce88-2924-497e-b44d-5ab3c44c3c36"/>
    <n v="8038000"/>
    <n v="4"/>
    <s v="USFS"/>
    <n v="42"/>
    <n v="6140680380000180"/>
    <x v="1606"/>
    <n v="26.331198000000001"/>
    <n v="101"/>
    <n v="42"/>
    <s v="DF"/>
    <s v="GF"/>
    <n v="5.5915280000000003"/>
    <n v="21"/>
    <n v="2"/>
    <s v="ES"/>
    <s v="--"/>
    <n v="0"/>
    <n v="0"/>
    <n v="0"/>
    <s v="--"/>
    <s v="--"/>
    <n v="1"/>
    <n v="43"/>
    <s v="5=OS"/>
    <n v="57"/>
    <n v="123"/>
    <n v="171"/>
    <n v="88"/>
    <n v="19.928041"/>
    <n v="4178"/>
    <n v="3738"/>
    <n v="21860"/>
    <n v="201"/>
    <n v="1"/>
    <n v="3"/>
    <x v="52"/>
    <s v="CW"/>
    <n v="102"/>
    <n v="53"/>
    <s v="MS"/>
    <n v="213"/>
    <x v="0"/>
    <s v="UR"/>
    <s v="COOL MOIST UF"/>
    <n v="6"/>
    <x v="0"/>
    <x v="0"/>
    <s v="ABGR"/>
    <n v="5549"/>
    <n v="60"/>
    <s v="WE"/>
    <s v="No"/>
    <n v="863.371397"/>
    <s v="M"/>
    <n v="863.371397"/>
    <n v="28505.729908000001"/>
  </r>
  <r>
    <n v="1608"/>
    <s v="Polygon"/>
    <n v="6406"/>
    <s v="e8e2a352-3b0b-46bf-8cfb-193cbddd83dd"/>
    <n v="8038000"/>
    <n v="4"/>
    <s v="USFS"/>
    <n v="42"/>
    <n v="6140680380000190"/>
    <x v="1607"/>
    <n v="17.793040999999999"/>
    <n v="103"/>
    <n v="41"/>
    <s v="GF"/>
    <s v="DF"/>
    <n v="10.191481"/>
    <n v="53"/>
    <n v="19"/>
    <s v="OH"/>
    <s v="--"/>
    <n v="3.303032"/>
    <n v="18"/>
    <n v="18"/>
    <s v="PY"/>
    <s v="GF"/>
    <n v="3"/>
    <n v="61"/>
    <s v="4=YM"/>
    <n v="1119"/>
    <n v="100"/>
    <n v="263"/>
    <n v="97"/>
    <n v="4.0531059999999997"/>
    <n v="3618"/>
    <n v="3249"/>
    <n v="17862"/>
    <n v="267"/>
    <n v="1"/>
    <n v="3"/>
    <x v="4"/>
    <s v="CW"/>
    <n v="183"/>
    <n v="20"/>
    <s v="MS"/>
    <n v="213"/>
    <x v="0"/>
    <s v="OFMS"/>
    <s v="COOL WET UF"/>
    <n v="8"/>
    <x v="0"/>
    <x v="0"/>
    <s v="ABGR"/>
    <n v="4314"/>
    <n v="41"/>
    <s v="NW"/>
    <s v="No"/>
    <n v="745.33502899999996"/>
    <s v=" "/>
    <n v="745.33502899999996"/>
    <n v="32222.930698"/>
  </r>
  <r>
    <n v="1609"/>
    <s v="Polygon"/>
    <n v="6407"/>
    <s v="1ccf98f1-f5f7-4597-b3fa-3a391e587936"/>
    <n v="8038000"/>
    <n v="4"/>
    <s v="USFS"/>
    <n v="42"/>
    <n v="6140680380000100"/>
    <x v="1608"/>
    <n v="8.7014060000000004"/>
    <n v="45"/>
    <n v="70"/>
    <s v="GF"/>
    <s v="DF"/>
    <n v="0"/>
    <n v="0"/>
    <n v="0"/>
    <s v="--"/>
    <s v="--"/>
    <n v="0"/>
    <n v="0"/>
    <n v="0"/>
    <s v="--"/>
    <s v="--"/>
    <n v="1"/>
    <n v="70"/>
    <s v="2=SE"/>
    <n v="3013"/>
    <n v="96"/>
    <n v="307"/>
    <n v="58"/>
    <n v="2.4115579999999999"/>
    <n v="1816"/>
    <n v="1168"/>
    <n v="5763"/>
    <n v="267"/>
    <n v="2"/>
    <n v="3"/>
    <x v="51"/>
    <s v="CW"/>
    <n v="183"/>
    <n v="75"/>
    <s v="MS"/>
    <n v="213"/>
    <x v="0"/>
    <s v="OFMS"/>
    <s v="WARM MOIST UF"/>
    <n v="8"/>
    <x v="0"/>
    <x v="0"/>
    <s v="ABGR"/>
    <n v="4477"/>
    <n v="53"/>
    <s v="NW"/>
    <s v="No"/>
    <n v="1515.118084"/>
    <s v="H"/>
    <n v="1515.118084"/>
    <n v="82515.404423999993"/>
  </r>
  <r>
    <n v="1610"/>
    <s v="Polygon"/>
    <n v="6408"/>
    <s v="8b6e417e-ffb8-4c20-9b49-53c49f97ee53"/>
    <n v="8038000"/>
    <n v="4"/>
    <s v="USFS"/>
    <n v="42"/>
    <n v="6140680380000260"/>
    <x v="1609"/>
    <n v="7.8155590000000004"/>
    <n v="45"/>
    <n v="58"/>
    <s v="ES"/>
    <s v="AF"/>
    <n v="0"/>
    <n v="0"/>
    <n v="0"/>
    <s v="--"/>
    <s v="--"/>
    <n v="0"/>
    <n v="0"/>
    <n v="0"/>
    <s v="--"/>
    <s v="--"/>
    <n v="1"/>
    <n v="58"/>
    <s v="2=SE"/>
    <n v="1991"/>
    <n v="77"/>
    <n v="239"/>
    <n v="67"/>
    <n v="2.6711299999999998"/>
    <n v="1790"/>
    <n v="1274"/>
    <n v="7160"/>
    <n v="266"/>
    <n v="1"/>
    <n v="4"/>
    <x v="51"/>
    <s v="CW"/>
    <n v="183"/>
    <n v="77"/>
    <s v="MS"/>
    <n v="213"/>
    <x v="0"/>
    <s v="OFMS"/>
    <s v="WARM MOIST UF"/>
    <n v="8"/>
    <x v="0"/>
    <x v="0"/>
    <s v="ABGR"/>
    <n v="4466"/>
    <n v="60"/>
    <s v="NW"/>
    <s v="No"/>
    <n v="1063.627356"/>
    <s v="H"/>
    <n v="1063.6273570000001"/>
    <n v="31814.616741000002"/>
  </r>
  <r>
    <n v="1611"/>
    <s v="Polygon"/>
    <n v="6409"/>
    <s v="d2f7d854-8ab2-45a1-9c73-6301bf833e30"/>
    <n v="8038000"/>
    <n v="4"/>
    <s v="USFS"/>
    <n v="42"/>
    <n v="6140680380000060"/>
    <x v="1610"/>
    <n v="29.510539999999999"/>
    <n v="117"/>
    <n v="21"/>
    <s v="GF"/>
    <s v="DF"/>
    <n v="13.703506000000001"/>
    <n v="45"/>
    <n v="2"/>
    <s v="GF"/>
    <s v="--"/>
    <n v="0.101674"/>
    <n v="2"/>
    <n v="0"/>
    <s v="GF"/>
    <s v="--"/>
    <n v="1"/>
    <n v="22"/>
    <s v="5=OS"/>
    <n v="78"/>
    <n v="69"/>
    <n v="116"/>
    <n v="53"/>
    <n v="12.798608"/>
    <n v="2919"/>
    <n v="2671"/>
    <n v="17006"/>
    <n v="267"/>
    <n v="1"/>
    <n v="4"/>
    <x v="52"/>
    <s v="CW"/>
    <n v="102"/>
    <n v="30"/>
    <s v="TS"/>
    <n v="213"/>
    <x v="0"/>
    <s v="OFMS"/>
    <s v="COOL MOIST UF"/>
    <n v="9"/>
    <x v="0"/>
    <x v="0"/>
    <s v="ABGR"/>
    <n v="4754"/>
    <n v="67"/>
    <s v="WE"/>
    <s v="No"/>
    <n v="797.527827"/>
    <s v=" "/>
    <n v="797.527827"/>
    <n v="35045.955668000002"/>
  </r>
  <r>
    <n v="1612"/>
    <s v="Polygon"/>
    <n v="6410"/>
    <s v="87aabd91-704e-4a64-9386-d0243950a482"/>
    <n v="8038000"/>
    <n v="4"/>
    <s v="USFS"/>
    <n v="42"/>
    <n v="6140680380000220"/>
    <x v="1611"/>
    <n v="21.342669000000001"/>
    <n v="100"/>
    <n v="43"/>
    <s v="DF"/>
    <s v="GF"/>
    <n v="0.16761400000000001"/>
    <n v="3"/>
    <n v="1"/>
    <s v="GF"/>
    <s v="DF"/>
    <n v="0"/>
    <n v="0"/>
    <n v="0"/>
    <s v="--"/>
    <s v="--"/>
    <n v="1"/>
    <n v="43"/>
    <s v="2=SE"/>
    <n v="395"/>
    <n v="113"/>
    <n v="235"/>
    <n v="97"/>
    <n v="7.23306"/>
    <n v="4236"/>
    <n v="3876"/>
    <n v="22333"/>
    <n v="201"/>
    <n v="1"/>
    <n v="3"/>
    <x v="4"/>
    <s v="CW"/>
    <n v="183"/>
    <n v="80"/>
    <s v="MS"/>
    <n v="213"/>
    <x v="0"/>
    <s v="OFMS"/>
    <s v="COOL WET UF"/>
    <n v="8"/>
    <x v="0"/>
    <x v="0"/>
    <s v="ABGR"/>
    <n v="4046"/>
    <n v="41"/>
    <s v="SW"/>
    <s v="No"/>
    <n v="1355.7268200000001"/>
    <s v="H"/>
    <n v="1355.7268200000001"/>
    <n v="41006.809097999998"/>
  </r>
  <r>
    <n v="1613"/>
    <s v="Polygon"/>
    <n v="6411"/>
    <s v="e3556f9a-79bc-4145-a984-bd1faf8550ad"/>
    <n v="8038000"/>
    <n v="4"/>
    <s v="USFS"/>
    <n v="42"/>
    <n v="6140680380000220"/>
    <x v="1612"/>
    <n v="17.625978"/>
    <n v="103"/>
    <n v="41"/>
    <s v="GF"/>
    <s v="DF"/>
    <n v="9.8959670000000006"/>
    <n v="53"/>
    <n v="19"/>
    <s v="OH"/>
    <s v="--"/>
    <n v="3.303032"/>
    <n v="18"/>
    <n v="18"/>
    <s v="PY"/>
    <s v="GF"/>
    <n v="3"/>
    <n v="61"/>
    <s v="4=YM"/>
    <n v="1119"/>
    <n v="98"/>
    <n v="258"/>
    <n v="97"/>
    <n v="4.005611"/>
    <n v="3549"/>
    <n v="3207"/>
    <n v="17693"/>
    <n v="267"/>
    <n v="1"/>
    <n v="3"/>
    <x v="51"/>
    <s v="CW"/>
    <n v="183"/>
    <n v="90"/>
    <s v="MS"/>
    <n v="213"/>
    <x v="0"/>
    <s v="OFMS"/>
    <s v="WARM MOIST UF"/>
    <n v="8"/>
    <x v="0"/>
    <x v="0"/>
    <s v="ABGR"/>
    <n v="4170"/>
    <n v="38"/>
    <s v="NE"/>
    <s v="No"/>
    <n v="1405.8390999999999"/>
    <s v="H"/>
    <n v="1405.839101"/>
    <n v="71925.952919000003"/>
  </r>
  <r>
    <n v="1614"/>
    <s v="Polygon"/>
    <n v="6412"/>
    <s v="0e844247-06c9-499f-8c06-f2e3a030db95"/>
    <n v="8038000"/>
    <n v="4"/>
    <s v="USFS"/>
    <n v="42"/>
    <n v="6140680380000260"/>
    <x v="1613"/>
    <n v="27.877604999999999"/>
    <n v="108"/>
    <n v="18"/>
    <s v="DF"/>
    <s v="GF"/>
    <n v="13.816841999999999"/>
    <n v="50"/>
    <n v="9"/>
    <s v="DF"/>
    <s v="--"/>
    <n v="4.1193730000000004"/>
    <n v="18"/>
    <n v="22"/>
    <s v="GF"/>
    <s v="--"/>
    <n v="3"/>
    <n v="42"/>
    <s v="6=OM"/>
    <n v="1310"/>
    <n v="77"/>
    <n v="219"/>
    <n v="61"/>
    <n v="3.2776719999999999"/>
    <n v="2095"/>
    <n v="1743"/>
    <n v="9752"/>
    <n v="201"/>
    <n v="1"/>
    <n v="4"/>
    <x v="4"/>
    <s v="CW"/>
    <n v="183"/>
    <n v="70"/>
    <s v="MS"/>
    <n v="213"/>
    <x v="0"/>
    <s v="OFMS"/>
    <s v="COOL WET UF"/>
    <n v="8"/>
    <x v="0"/>
    <x v="0"/>
    <s v="ABGR"/>
    <n v="4539"/>
    <n v="54"/>
    <s v="NO"/>
    <s v="No"/>
    <n v="1144.4120009999999"/>
    <s v="H"/>
    <n v="1144.4120009999999"/>
    <n v="33262.743504999999"/>
  </r>
  <r>
    <n v="1615"/>
    <s v="Polygon"/>
    <n v="6413"/>
    <s v="46b03e5f-d608-49d7-b3b5-1fd76892ffb2"/>
    <n v="8038000"/>
    <n v="4"/>
    <s v="USFS"/>
    <n v="42"/>
    <n v="6140680380000100"/>
    <x v="1614"/>
    <n v="16.747896000000001"/>
    <n v="86"/>
    <n v="86"/>
    <s v="GF"/>
    <s v="ES"/>
    <n v="0.92310700000000001"/>
    <n v="10"/>
    <n v="11"/>
    <s v="GF"/>
    <s v="PY"/>
    <n v="0"/>
    <n v="0"/>
    <n v="0"/>
    <s v="--"/>
    <s v="--"/>
    <n v="2"/>
    <n v="87"/>
    <s v="3=UR"/>
    <n v="1471"/>
    <n v="198"/>
    <n v="479"/>
    <n v="89"/>
    <n v="4.9706049999999999"/>
    <n v="5798"/>
    <n v="3842"/>
    <n v="20970"/>
    <n v="267"/>
    <n v="2"/>
    <n v="2"/>
    <x v="51"/>
    <s v="CW"/>
    <n v="183"/>
    <n v="85"/>
    <s v="MS"/>
    <n v="213"/>
    <x v="0"/>
    <s v="OFMS"/>
    <s v="WARM MOIST UF"/>
    <n v="8"/>
    <x v="0"/>
    <x v="0"/>
    <s v="ABGR"/>
    <n v="4676"/>
    <n v="60"/>
    <s v="EA"/>
    <s v="No"/>
    <n v="1582.258255"/>
    <s v="H"/>
    <n v="1582.2582560000001"/>
    <n v="116474.835834"/>
  </r>
  <r>
    <n v="1616"/>
    <s v="Polygon"/>
    <n v="6414"/>
    <s v="91ba6bfa-1d70-4694-a8b9-098291cf5d86"/>
    <n v="8034000"/>
    <n v="4"/>
    <s v="USFS"/>
    <n v="42"/>
    <n v="6140680340000080"/>
    <x v="1615"/>
    <n v="19.498107999999998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26339999999999"/>
    <n v="2111"/>
    <n v="1923"/>
    <n v="11371"/>
    <n v="267"/>
    <n v="1"/>
    <n v="4"/>
    <x v="2"/>
    <s v="CW"/>
    <n v="141"/>
    <n v="65"/>
    <s v="TS"/>
    <n v="213"/>
    <x v="0"/>
    <s v="SI"/>
    <s v="COOL MOIST UF"/>
    <n v="3"/>
    <x v="0"/>
    <x v="0"/>
    <s v="ABGR"/>
    <n v="4327"/>
    <n v="50"/>
    <s v="NW"/>
    <s v="No"/>
    <n v="864.42662199999995"/>
    <s v="M"/>
    <n v="864.42662199999995"/>
    <n v="40595.809667000001"/>
  </r>
  <r>
    <n v="1617"/>
    <s v="Polygon"/>
    <n v="6415"/>
    <s v="8877ed4d-6674-48e9-8c4b-3271da36b932"/>
    <n v="8034000"/>
    <n v="4"/>
    <s v="USFS"/>
    <n v="42"/>
    <n v="6140680340000030"/>
    <x v="1616"/>
    <n v="19.433723000000001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199"/>
    <n v="66"/>
    <n v="2.0895280000000001"/>
    <n v="2107"/>
    <n v="1912"/>
    <n v="11273"/>
    <n v="267"/>
    <n v="1"/>
    <n v="4"/>
    <x v="2"/>
    <s v="CW"/>
    <n v="141"/>
    <n v="65"/>
    <s v="TS"/>
    <n v="213"/>
    <x v="0"/>
    <s v="UR"/>
    <s v="COOL MOIST UF"/>
    <n v="6"/>
    <x v="0"/>
    <x v="0"/>
    <s v="ABGR"/>
    <n v="4544"/>
    <n v="48"/>
    <s v="NE"/>
    <s v="No"/>
    <n v="1270.1804219999999"/>
    <s v="M"/>
    <n v="1270.1804219999999"/>
    <n v="97681.576117999997"/>
  </r>
  <r>
    <n v="1618"/>
    <s v="Polygon"/>
    <n v="6416"/>
    <s v="711af678-a1f6-4152-b152-16e36895d758"/>
    <n v="8034000"/>
    <n v="4"/>
    <s v="USFS"/>
    <n v="42"/>
    <n v="6140680340000080"/>
    <x v="1617"/>
    <n v="17.703215"/>
    <n v="103"/>
    <n v="41"/>
    <s v="GF"/>
    <s v="DF"/>
    <n v="10.025760999999999"/>
    <n v="53"/>
    <n v="19"/>
    <s v="OH"/>
    <s v="--"/>
    <n v="3.303032"/>
    <n v="18"/>
    <n v="18"/>
    <s v="PY"/>
    <s v="GF"/>
    <n v="3"/>
    <n v="61"/>
    <s v="4=YM"/>
    <n v="1119"/>
    <n v="99"/>
    <n v="260"/>
    <n v="97"/>
    <n v="4.027253"/>
    <n v="3582"/>
    <n v="3219"/>
    <n v="17693"/>
    <n v="267"/>
    <n v="1"/>
    <n v="3"/>
    <x v="1"/>
    <s v="CW"/>
    <n v="183"/>
    <n v="88"/>
    <s v="MS"/>
    <n v="213"/>
    <x v="0"/>
    <s v="OFMS"/>
    <s v="WARM VERY MOIST UF"/>
    <n v="8"/>
    <x v="0"/>
    <x v="0"/>
    <s v="ABGR"/>
    <n v="4072"/>
    <n v="36"/>
    <s v="NO"/>
    <s v="No"/>
    <n v="618.30992100000003"/>
    <s v="H"/>
    <n v="618.30992100000003"/>
    <n v="11699.914115"/>
  </r>
  <r>
    <n v="1619"/>
    <s v="Polygon"/>
    <n v="6417"/>
    <s v="78e1a533-cdd0-4c7a-90ca-5df80f595d58"/>
    <n v="8034000"/>
    <n v="4"/>
    <s v="USFS"/>
    <n v="42"/>
    <n v="6140680340000080"/>
    <x v="1618"/>
    <n v="19.633444000000001"/>
    <n v="109"/>
    <n v="55"/>
    <s v="DF"/>
    <s v="WL"/>
    <n v="5.501798"/>
    <n v="42"/>
    <n v="8"/>
    <s v="DF"/>
    <s v="--"/>
    <n v="1.4664809999999999"/>
    <n v="16"/>
    <n v="39"/>
    <s v="DF"/>
    <s v="--"/>
    <n v="3"/>
    <n v="74"/>
    <s v="4=YM"/>
    <n v="1122"/>
    <n v="185"/>
    <n v="430"/>
    <n v="119"/>
    <n v="5.5027169999999996"/>
    <n v="7346"/>
    <n v="6605"/>
    <n v="36872"/>
    <n v="201"/>
    <n v="1"/>
    <n v="2"/>
    <x v="1"/>
    <s v="CW"/>
    <n v="183"/>
    <n v="88"/>
    <s v="TS"/>
    <n v="213"/>
    <x v="0"/>
    <s v="UR"/>
    <s v="WARM VERY MOIST UF"/>
    <n v="6"/>
    <x v="0"/>
    <x v="0"/>
    <s v="ABGR"/>
    <n v="4208"/>
    <n v="45"/>
    <s v="NE"/>
    <s v="No"/>
    <n v="909.87232300000005"/>
    <s v="H"/>
    <n v="909.87232300000005"/>
    <n v="33816.974135999997"/>
  </r>
  <r>
    <n v="1620"/>
    <s v="Polygon"/>
    <n v="6418"/>
    <s v="26fe5786-44fe-4bd2-9082-1525913d527b"/>
    <n v="8034000"/>
    <n v="4"/>
    <s v="USFS"/>
    <n v="42"/>
    <n v="6140680340000040"/>
    <x v="1619"/>
    <n v="17.860748000000001"/>
    <n v="95"/>
    <n v="21"/>
    <s v="GF"/>
    <s v="--"/>
    <n v="15.163176999999999"/>
    <n v="51"/>
    <n v="12"/>
    <s v="GF"/>
    <s v="--"/>
    <n v="2.5403419999999999"/>
    <n v="9"/>
    <n v="19"/>
    <s v="GF"/>
    <s v="ES"/>
    <n v="3"/>
    <n v="43"/>
    <s v="4=YM"/>
    <n v="3956"/>
    <n v="91"/>
    <n v="311"/>
    <n v="75"/>
    <n v="2.049417"/>
    <n v="2813"/>
    <n v="2520"/>
    <n v="13891"/>
    <n v="267"/>
    <n v="1"/>
    <n v="4"/>
    <x v="52"/>
    <s v="CW"/>
    <n v="183"/>
    <n v="75"/>
    <s v="MS"/>
    <n v="213"/>
    <x v="0"/>
    <s v="OFMS"/>
    <s v="COOL MOIST UF"/>
    <n v="8"/>
    <x v="0"/>
    <x v="0"/>
    <s v="ABGR"/>
    <n v="5111"/>
    <n v="48"/>
    <s v="NW"/>
    <s v="No"/>
    <n v="1399.256691"/>
    <s v="H"/>
    <n v="1399.256691"/>
    <n v="73708.553541999994"/>
  </r>
  <r>
    <n v="1621"/>
    <s v="Polygon"/>
    <n v="6419"/>
    <s v="62bffd91-5ca6-42ac-bde7-728a9941c07b"/>
    <n v="8034000"/>
    <n v="4"/>
    <s v="USFS"/>
    <n v="42"/>
    <n v="6140680340000040"/>
    <x v="1620"/>
    <n v="8.9097089999999994"/>
    <n v="38"/>
    <n v="58"/>
    <s v="AF"/>
    <s v="ES"/>
    <n v="0"/>
    <n v="0"/>
    <n v="0"/>
    <s v="--"/>
    <s v="--"/>
    <n v="0"/>
    <n v="0"/>
    <n v="0"/>
    <s v="--"/>
    <s v="--"/>
    <n v="1"/>
    <n v="58"/>
    <s v="2=SE"/>
    <n v="986"/>
    <n v="87"/>
    <n v="228"/>
    <n v="65"/>
    <n v="4.0178630000000002"/>
    <n v="1578"/>
    <n v="1102"/>
    <n v="5333"/>
    <n v="268"/>
    <n v="1"/>
    <n v="3"/>
    <x v="6"/>
    <s v="CE"/>
    <n v="141"/>
    <n v="52"/>
    <s v="TS"/>
    <n v="206"/>
    <x v="1"/>
    <s v="SI"/>
    <s v="COOL MOIST UF"/>
    <n v="3"/>
    <x v="0"/>
    <x v="1"/>
    <s v="PIEN"/>
    <n v="5174"/>
    <n v="44"/>
    <s v="WE"/>
    <s v="No"/>
    <n v="819.663636"/>
    <s v="M"/>
    <n v="819.663636"/>
    <n v="34317.923839000003"/>
  </r>
  <r>
    <n v="1622"/>
    <s v="Polygon"/>
    <n v="6420"/>
    <s v="31e5476f-58d3-42a6-995a-886914472cdd"/>
    <n v="8034000"/>
    <n v="4"/>
    <s v="USFS"/>
    <n v="42"/>
    <n v="6140680340000090"/>
    <x v="1621"/>
    <n v="18.159641000000001"/>
    <n v="89"/>
    <n v="41"/>
    <s v="GF"/>
    <s v="WL"/>
    <n v="7.097391"/>
    <n v="38"/>
    <n v="7"/>
    <s v="DF"/>
    <s v="GF"/>
    <n v="2.0906669999999998"/>
    <n v="12"/>
    <n v="20"/>
    <s v="GF"/>
    <s v="DF"/>
    <n v="3"/>
    <n v="56"/>
    <s v="4=YM"/>
    <n v="510"/>
    <n v="119"/>
    <n v="257"/>
    <n v="92"/>
    <n v="6.5307199999999996"/>
    <n v="4021"/>
    <n v="3565"/>
    <n v="19829"/>
    <n v="267"/>
    <n v="1"/>
    <n v="3"/>
    <x v="23"/>
    <s v="CW"/>
    <n v="183"/>
    <n v="75"/>
    <s v="MS"/>
    <n v="213"/>
    <x v="0"/>
    <s v="UR"/>
    <s v="COOL MOIST UF"/>
    <n v="6"/>
    <x v="0"/>
    <x v="0"/>
    <s v="ABGR"/>
    <n v="5312"/>
    <n v="35"/>
    <s v="NE"/>
    <s v="No"/>
    <n v="554.69038899999998"/>
    <s v="H"/>
    <n v="554.69038899999998"/>
    <n v="15628.958744"/>
  </r>
  <r>
    <n v="1623"/>
    <s v="Polygon"/>
    <n v="6421"/>
    <s v="14d85d8c-6b97-4d7c-bef2-8397f6f5acfb"/>
    <n v="8034000"/>
    <n v="4"/>
    <s v="USFS"/>
    <n v="42"/>
    <n v="6140680340000060"/>
    <x v="1622"/>
    <n v="26.895095999999999"/>
    <n v="130"/>
    <n v="49"/>
    <s v="PP"/>
    <s v="GF"/>
    <n v="4.7480130000000003"/>
    <n v="11"/>
    <n v="4"/>
    <s v="GF"/>
    <s v="--"/>
    <n v="0"/>
    <n v="0"/>
    <n v="0"/>
    <s v="--"/>
    <s v="--"/>
    <n v="1"/>
    <n v="51"/>
    <s v="5=OS"/>
    <n v="121"/>
    <n v="193"/>
    <n v="286"/>
    <n v="121"/>
    <n v="17.107911999999999"/>
    <n v="7932"/>
    <n v="7310"/>
    <n v="46339"/>
    <n v="221"/>
    <n v="1"/>
    <n v="2"/>
    <x v="23"/>
    <s v="CW"/>
    <n v="161"/>
    <n v="87"/>
    <s v="SS"/>
    <n v="213"/>
    <x v="0"/>
    <s v="SE"/>
    <s v="COOL MOIST UF"/>
    <n v="77"/>
    <x v="0"/>
    <x v="0"/>
    <s v="ABGR"/>
    <n v="4585"/>
    <n v="52"/>
    <s v="WE"/>
    <s v="No"/>
    <n v="602.37058100000002"/>
    <s v="H"/>
    <n v="602.37058100000002"/>
    <n v="16464.596406000001"/>
  </r>
  <r>
    <n v="1624"/>
    <s v="Polygon"/>
    <n v="6422"/>
    <s v="b5cae967-1601-475d-b396-08073abb7368"/>
    <n v="8034000"/>
    <n v="4"/>
    <s v="USFS"/>
    <n v="42"/>
    <n v="6140680340000030"/>
    <x v="1623"/>
    <n v="19.532046999999999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4249"/>
    <n v="2114"/>
    <n v="1924"/>
    <n v="11382"/>
    <n v="267"/>
    <n v="1"/>
    <n v="4"/>
    <x v="1"/>
    <s v="CW"/>
    <n v="183"/>
    <n v="85"/>
    <s v="SS"/>
    <n v="213"/>
    <x v="0"/>
    <s v="SE"/>
    <s v="WARM VERY MOIST UF"/>
    <n v="77"/>
    <x v="0"/>
    <x v="0"/>
    <s v="ABGR"/>
    <n v="4716"/>
    <n v="53"/>
    <s v="WE"/>
    <s v="No"/>
    <n v="861.39047400000004"/>
    <s v="H"/>
    <n v="861.39047400000004"/>
    <n v="36676.431677"/>
  </r>
  <r>
    <n v="1625"/>
    <s v="Polygon"/>
    <n v="6423"/>
    <s v="043243bb-38e0-4e16-93ab-2cb665a37b68"/>
    <n v="8034000"/>
    <n v="4"/>
    <s v="USFS"/>
    <n v="42"/>
    <n v="6140680340000090"/>
    <x v="1624"/>
    <n v="19.536017999999999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44400000000001"/>
    <n v="2114"/>
    <n v="1925"/>
    <n v="11392"/>
    <n v="267"/>
    <n v="1"/>
    <n v="4"/>
    <x v="1"/>
    <s v="CW"/>
    <n v="183"/>
    <n v="75"/>
    <s v="TS"/>
    <n v="213"/>
    <x v="0"/>
    <s v="UR"/>
    <s v="WARM VERY MOIST UF"/>
    <n v="6"/>
    <x v="0"/>
    <x v="0"/>
    <s v="ABGR"/>
    <n v="4588"/>
    <n v="53"/>
    <s v="WE"/>
    <s v="No"/>
    <n v="701.42543499999999"/>
    <s v="H"/>
    <n v="701.42543499999999"/>
    <n v="20349.562890000001"/>
  </r>
  <r>
    <n v="1626"/>
    <s v="Polygon"/>
    <n v="6424"/>
    <s v="13ee4944-c18a-4aab-b42e-8acc02ba0f4e"/>
    <n v="8034000"/>
    <n v="4"/>
    <s v="USFS"/>
    <n v="42"/>
    <n v="6140680340000070"/>
    <x v="1625"/>
    <n v="39.007896000000002"/>
    <n v="110"/>
    <n v="2"/>
    <s v="GF"/>
    <s v="DF"/>
    <n v="3.2952319999999999"/>
    <n v="19"/>
    <n v="90"/>
    <s v="GF"/>
    <s v="DF"/>
    <n v="0"/>
    <n v="0"/>
    <n v="0"/>
    <s v="--"/>
    <s v="--"/>
    <n v="1"/>
    <n v="90"/>
    <s v="1=SI"/>
    <n v="2166"/>
    <n v="110"/>
    <n v="323"/>
    <n v="21"/>
    <n v="3.056813"/>
    <n v="1276"/>
    <n v="269"/>
    <n v="1537"/>
    <n v="201"/>
    <n v="3"/>
    <n v="1"/>
    <x v="1"/>
    <s v="CW"/>
    <n v="183"/>
    <n v="82"/>
    <s v="MS"/>
    <n v="213"/>
    <x v="0"/>
    <s v="OFMS"/>
    <s v="WARM VERY MOIST UF"/>
    <n v="8"/>
    <x v="0"/>
    <x v="0"/>
    <s v="ABGR"/>
    <n v="4426"/>
    <n v="47"/>
    <s v="SW"/>
    <s v="No"/>
    <n v="2546.0542989999999"/>
    <s v="H"/>
    <n v="2546.0542989999999"/>
    <n v="91937.098058000003"/>
  </r>
  <r>
    <n v="1627"/>
    <s v="Polygon"/>
    <n v="6425"/>
    <s v="b5a331bf-d434-422e-846f-da45e97b182e"/>
    <n v="8034000"/>
    <n v="4"/>
    <s v="USFS"/>
    <n v="42"/>
    <n v="6140680340000050"/>
    <x v="1626"/>
    <n v="21.805869999999999"/>
    <n v="101"/>
    <n v="47"/>
    <s v="PP"/>
    <s v="GF"/>
    <n v="2.102983"/>
    <n v="11"/>
    <n v="13"/>
    <s v="DF"/>
    <s v="GF"/>
    <n v="0"/>
    <n v="0"/>
    <n v="0"/>
    <s v="--"/>
    <s v="--"/>
    <n v="2"/>
    <n v="54"/>
    <s v="3=UR"/>
    <n v="2704"/>
    <n v="142"/>
    <n v="414"/>
    <n v="94"/>
    <n v="3.1046749999999999"/>
    <n v="4802"/>
    <n v="4312"/>
    <n v="24557"/>
    <n v="221"/>
    <n v="1"/>
    <n v="3"/>
    <x v="1"/>
    <s v="CW"/>
    <n v="183"/>
    <n v="87"/>
    <s v="MS"/>
    <n v="213"/>
    <x v="0"/>
    <s v="OFMS"/>
    <s v="WARM VERY MOIST UF"/>
    <n v="8"/>
    <x v="0"/>
    <x v="0"/>
    <s v="ABGR"/>
    <n v="3911"/>
    <n v="34"/>
    <s v="SW"/>
    <s v="No"/>
    <n v="2256.8358920000001"/>
    <s v="H"/>
    <n v="2256.8358920000001"/>
    <n v="57178.865909"/>
  </r>
  <r>
    <n v="1628"/>
    <s v="Polygon"/>
    <n v="6426"/>
    <s v="1ad5cf7f-f08d-455f-ae26-48caf99a8ad4"/>
    <n v="8034000"/>
    <n v="4"/>
    <s v="USFS"/>
    <n v="42"/>
    <n v="6140680340000090"/>
    <x v="1627"/>
    <n v="22.071348"/>
    <n v="102"/>
    <n v="46"/>
    <s v="PP"/>
    <s v="GF"/>
    <n v="2.0992829999999998"/>
    <n v="11"/>
    <n v="13"/>
    <s v="DF"/>
    <s v="GF"/>
    <n v="0"/>
    <n v="0"/>
    <n v="0"/>
    <s v="--"/>
    <s v="--"/>
    <n v="2"/>
    <n v="53"/>
    <s v="3=UR"/>
    <n v="2719"/>
    <n v="142"/>
    <n v="413"/>
    <n v="94"/>
    <n v="3.0896270000000001"/>
    <n v="4784"/>
    <n v="4291"/>
    <n v="24423"/>
    <n v="221"/>
    <n v="1"/>
    <n v="3"/>
    <x v="23"/>
    <s v="CW"/>
    <n v="183"/>
    <n v="93"/>
    <s v="SS"/>
    <n v="213"/>
    <x v="0"/>
    <s v="SE"/>
    <s v="COOL MOIST UF"/>
    <n v="77"/>
    <x v="0"/>
    <x v="0"/>
    <s v="ABGR"/>
    <n v="4091"/>
    <n v="49"/>
    <s v="NW"/>
    <s v="No"/>
    <n v="1033.362149"/>
    <s v="H"/>
    <n v="1033.362149"/>
    <n v="45154.177254000002"/>
  </r>
  <r>
    <n v="1629"/>
    <s v="Polygon"/>
    <n v="6427"/>
    <s v="05cce720-1e45-40ce-8f77-ef1faa6c63c5"/>
    <n v="8034000"/>
    <n v="4"/>
    <s v="USFS"/>
    <n v="42"/>
    <n v="6140680340000020"/>
    <x v="1628"/>
    <n v="21.910131"/>
    <n v="113"/>
    <n v="46"/>
    <s v="GF"/>
    <s v="DF"/>
    <n v="0.56580200000000003"/>
    <n v="6"/>
    <n v="6"/>
    <s v="GF"/>
    <s v="DF"/>
    <n v="0"/>
    <n v="0"/>
    <n v="0"/>
    <s v="--"/>
    <s v="--"/>
    <n v="2"/>
    <n v="50"/>
    <s v="3=UR"/>
    <n v="4270"/>
    <n v="143"/>
    <n v="454"/>
    <n v="112"/>
    <n v="2.4761649999999999"/>
    <n v="6228"/>
    <n v="5710"/>
    <n v="35390"/>
    <n v="267"/>
    <n v="1"/>
    <n v="3"/>
    <x v="0"/>
    <s v="CW"/>
    <n v="183"/>
    <n v="85"/>
    <s v="SS"/>
    <n v="213"/>
    <x v="0"/>
    <s v="SE"/>
    <s v="COOL MOIST UF"/>
    <n v="77"/>
    <x v="0"/>
    <x v="0"/>
    <s v="ABGR"/>
    <n v="4691"/>
    <n v="51"/>
    <s v="NO"/>
    <s v="No"/>
    <n v="1154.509773"/>
    <s v="H"/>
    <n v="1154.509773"/>
    <n v="52532.719876000003"/>
  </r>
  <r>
    <n v="1630"/>
    <s v="Polygon"/>
    <n v="6428"/>
    <s v="60704cce-361c-4b47-870a-6d428f8904af"/>
    <n v="8034000"/>
    <n v="4"/>
    <s v="USFS"/>
    <n v="42"/>
    <n v="6140680340000020"/>
    <x v="1629"/>
    <n v="17.311737000000001"/>
    <n v="80"/>
    <n v="43"/>
    <s v="DF"/>
    <s v="GF"/>
    <n v="2.6918510000000002"/>
    <n v="19"/>
    <n v="26"/>
    <s v="DF"/>
    <s v="GF"/>
    <n v="0"/>
    <n v="0"/>
    <n v="0"/>
    <s v="--"/>
    <s v="--"/>
    <n v="2"/>
    <n v="58"/>
    <s v="3=UR"/>
    <n v="608"/>
    <n v="95"/>
    <n v="222"/>
    <n v="81"/>
    <n v="5.3398159999999999"/>
    <n v="3121"/>
    <n v="2757"/>
    <n v="15736"/>
    <n v="201"/>
    <n v="1"/>
    <n v="3"/>
    <x v="2"/>
    <s v="CD"/>
    <n v="141"/>
    <n v="93"/>
    <s v="TS"/>
    <n v="210"/>
    <x v="0"/>
    <s v="SE"/>
    <s v="COOL MOIST UF"/>
    <n v="5"/>
    <x v="0"/>
    <x v="0"/>
    <s v="PSMEG mixed"/>
    <n v="4469"/>
    <n v="54"/>
    <s v="NO"/>
    <s v="No"/>
    <n v="1472.888117"/>
    <s v="H"/>
    <n v="1472.8877239999999"/>
    <n v="94192.034954999996"/>
  </r>
  <r>
    <n v="1631"/>
    <s v="Polygon"/>
    <n v="6429"/>
    <s v="9b7dbf62-183b-4f77-857f-50f3a38fba0d"/>
    <n v="8034000"/>
    <n v="4"/>
    <s v="USFS"/>
    <n v="42"/>
    <n v="6140680340000100"/>
    <x v="1630"/>
    <n v="33.903362000000001"/>
    <n v="115"/>
    <n v="34"/>
    <s v="DF"/>
    <s v="GF"/>
    <n v="7.8836440000000003"/>
    <n v="46"/>
    <n v="24"/>
    <s v="GF"/>
    <s v="ES"/>
    <n v="3.464359"/>
    <n v="14"/>
    <n v="43"/>
    <s v="GF"/>
    <s v="DF"/>
    <n v="3"/>
    <n v="71"/>
    <s v="6=OM"/>
    <n v="1754"/>
    <n v="200"/>
    <n v="500"/>
    <n v="97"/>
    <n v="4.5747929999999997"/>
    <n v="6244"/>
    <n v="5385"/>
    <n v="33589"/>
    <n v="267"/>
    <n v="1"/>
    <n v="2"/>
    <x v="1"/>
    <s v="CW"/>
    <n v="183"/>
    <n v="92"/>
    <s v="TS"/>
    <n v="213"/>
    <x v="0"/>
    <s v="UR"/>
    <s v="WARM VERY MOIST UF"/>
    <n v="6"/>
    <x v="0"/>
    <x v="0"/>
    <s v="ABGR"/>
    <n v="5019"/>
    <n v="27"/>
    <s v="EA"/>
    <s v="No"/>
    <n v="976.50321799999995"/>
    <s v="H"/>
    <n v="976.50321799999995"/>
    <n v="30303.930189999999"/>
  </r>
  <r>
    <n v="1632"/>
    <s v="Polygon"/>
    <n v="6430"/>
    <s v="3f25699e-d8b3-45b1-a1a7-06042077c553"/>
    <n v="8034000"/>
    <n v="4"/>
    <s v="USFS"/>
    <n v="42"/>
    <n v="6140680340000100"/>
    <x v="1631"/>
    <n v="21.396214000000001"/>
    <n v="72"/>
    <n v="6"/>
    <s v="GF"/>
    <s v="DF"/>
    <n v="4.976248"/>
    <n v="12"/>
    <n v="58"/>
    <s v="DF"/>
    <s v="GF"/>
    <n v="0"/>
    <n v="0"/>
    <n v="0"/>
    <s v="--"/>
    <s v="--"/>
    <n v="2"/>
    <n v="61"/>
    <s v="3=UR"/>
    <n v="1117"/>
    <n v="58"/>
    <n v="170"/>
    <n v="29"/>
    <n v="3.095942"/>
    <n v="655"/>
    <n v="324"/>
    <n v="1518"/>
    <n v="201"/>
    <n v="3"/>
    <n v="3"/>
    <x v="27"/>
    <s v="CD"/>
    <n v="183"/>
    <n v="93"/>
    <s v="SS"/>
    <n v="210"/>
    <x v="0"/>
    <s v="SE"/>
    <s v="WARM MOIST UF"/>
    <n v="77"/>
    <x v="0"/>
    <x v="0"/>
    <s v="PSMEG mixed"/>
    <n v="4654"/>
    <n v="59"/>
    <s v="SW"/>
    <s v="No"/>
    <n v="454.42064199999999"/>
    <s v="H"/>
    <n v="454.42064199999999"/>
    <n v="9989.2761210000008"/>
  </r>
  <r>
    <n v="1633"/>
    <s v="Polygon"/>
    <n v="6431"/>
    <s v="8ff051e6-672e-4044-8003-d53b9cdcbb02"/>
    <n v="8034000"/>
    <n v="4"/>
    <s v="USFS"/>
    <n v="42"/>
    <n v="6140680340000020"/>
    <x v="1632"/>
    <n v="16.855953"/>
    <n v="83"/>
    <n v="26"/>
    <s v="GF"/>
    <s v="PP"/>
    <n v="0.59548999999999996"/>
    <n v="6"/>
    <n v="5"/>
    <s v="DF"/>
    <s v="WL"/>
    <n v="0"/>
    <n v="0"/>
    <n v="0"/>
    <s v="--"/>
    <s v="--"/>
    <n v="1"/>
    <n v="30"/>
    <s v="2=SE"/>
    <n v="4615"/>
    <n v="64"/>
    <n v="241"/>
    <n v="74"/>
    <n v="1.590371"/>
    <n v="2076"/>
    <n v="1863"/>
    <n v="10527"/>
    <n v="267"/>
    <n v="1"/>
    <n v="4"/>
    <x v="27"/>
    <s v="CD"/>
    <n v="183"/>
    <n v="65"/>
    <s v="MS"/>
    <n v="210"/>
    <x v="0"/>
    <s v="OFMS"/>
    <s v="WARM MOIST UF"/>
    <n v="8"/>
    <x v="0"/>
    <x v="0"/>
    <s v="PSMEG mixed"/>
    <n v="4860"/>
    <n v="55"/>
    <s v="SW"/>
    <s v="No"/>
    <n v="1692.3758560000001"/>
    <s v="M"/>
    <n v="1692.3758560000001"/>
    <n v="68745.860362000007"/>
  </r>
  <r>
    <n v="1634"/>
    <s v="Polygon"/>
    <n v="6432"/>
    <s v="54f9952d-bb5f-48ee-a662-3de4a7c2b7c6"/>
    <n v="8034000"/>
    <n v="4"/>
    <s v="USFS"/>
    <n v="42"/>
    <n v="6140680340000100"/>
    <x v="1633"/>
    <n v="8.8643210000000003"/>
    <n v="43"/>
    <n v="70"/>
    <s v="GF"/>
    <s v="DF"/>
    <n v="0"/>
    <n v="0"/>
    <n v="0"/>
    <s v="--"/>
    <s v="--"/>
    <n v="0"/>
    <n v="0"/>
    <n v="0"/>
    <s v="--"/>
    <s v="--"/>
    <n v="1"/>
    <n v="70"/>
    <s v="2=SE"/>
    <n v="3010"/>
    <n v="96"/>
    <n v="308"/>
    <n v="58"/>
    <n v="2.4174120000000001"/>
    <n v="1823"/>
    <n v="1168"/>
    <n v="5768"/>
    <n v="267"/>
    <n v="2"/>
    <n v="3"/>
    <x v="1"/>
    <s v="CW"/>
    <n v="183"/>
    <n v="94"/>
    <s v="SS"/>
    <n v="213"/>
    <x v="0"/>
    <s v="SE"/>
    <s v="WARM VERY MOIST UF"/>
    <n v="88"/>
    <x v="0"/>
    <x v="0"/>
    <s v="ABGR"/>
    <n v="4550"/>
    <n v="43"/>
    <s v="SW"/>
    <s v="No"/>
    <n v="587.334699"/>
    <s v="H"/>
    <n v="587.334699"/>
    <n v="9893.0158140000003"/>
  </r>
  <r>
    <n v="1635"/>
    <s v="Polygon"/>
    <n v="6433"/>
    <s v="73e2e025-2780-45e9-8030-43f2b8e3c7a2"/>
    <n v="8034000"/>
    <n v="4"/>
    <s v="USFS"/>
    <n v="42"/>
    <n v="6140680340000030"/>
    <x v="1634"/>
    <n v="22.057245000000002"/>
    <n v="102"/>
    <n v="46"/>
    <s v="PP"/>
    <s v="GF"/>
    <n v="2.0985399999999998"/>
    <n v="11"/>
    <n v="13"/>
    <s v="DF"/>
    <s v="GF"/>
    <n v="0"/>
    <n v="0"/>
    <n v="0"/>
    <s v="--"/>
    <s v="--"/>
    <n v="2"/>
    <n v="53"/>
    <s v="3=UR"/>
    <n v="2722"/>
    <n v="141"/>
    <n v="412"/>
    <n v="94"/>
    <n v="3.0856300000000001"/>
    <n v="4778"/>
    <n v="4286"/>
    <n v="24378"/>
    <n v="221"/>
    <n v="1"/>
    <n v="3"/>
    <x v="23"/>
    <s v="CW"/>
    <n v="183"/>
    <n v="82"/>
    <s v="MS"/>
    <n v="213"/>
    <x v="0"/>
    <s v="OFMS"/>
    <s v="COOL MOIST UF"/>
    <n v="8"/>
    <x v="0"/>
    <x v="0"/>
    <s v="ABGR"/>
    <n v="4472"/>
    <n v="57"/>
    <s v="NW"/>
    <s v="No"/>
    <n v="1652.041802"/>
    <s v="H"/>
    <n v="1652.041802"/>
    <n v="86428.688827999998"/>
  </r>
  <r>
    <n v="1636"/>
    <s v="Polygon"/>
    <n v="6434"/>
    <s v="a5843b28-532a-4a23-8572-a34eb462d6ad"/>
    <n v="8034000"/>
    <n v="4"/>
    <s v="USFS"/>
    <n v="42"/>
    <n v="6140680340000070"/>
    <x v="1635"/>
    <n v="19.598140999999998"/>
    <n v="114"/>
    <n v="55"/>
    <s v="DF"/>
    <s v="WL"/>
    <n v="5.5893740000000003"/>
    <n v="42"/>
    <n v="8"/>
    <s v="DF"/>
    <s v="--"/>
    <n v="1.516273"/>
    <n v="16"/>
    <n v="39"/>
    <s v="DF"/>
    <s v="--"/>
    <n v="3"/>
    <n v="75"/>
    <s v="4=YM"/>
    <n v="1113"/>
    <n v="186"/>
    <n v="432"/>
    <n v="119"/>
    <n v="5.5426520000000004"/>
    <n v="7390"/>
    <n v="6615"/>
    <n v="36925"/>
    <n v="201"/>
    <n v="1"/>
    <n v="2"/>
    <x v="27"/>
    <s v="CD"/>
    <n v="183"/>
    <n v="90"/>
    <s v="SS"/>
    <n v="210"/>
    <x v="0"/>
    <s v="OFMS"/>
    <s v="WARM MOIST UF"/>
    <n v="8"/>
    <x v="0"/>
    <x v="0"/>
    <s v="PSMEG mixed"/>
    <n v="4145"/>
    <n v="38"/>
    <s v="SW"/>
    <s v="No"/>
    <n v="617.45050100000003"/>
    <s v="H"/>
    <n v="617.45050100000003"/>
    <n v="12396.409818"/>
  </r>
  <r>
    <n v="1637"/>
    <s v="Polygon"/>
    <n v="6435"/>
    <s v="c0e04f64-876c-44f0-a4a9-d7e2af67c79e"/>
    <n v="8034000"/>
    <n v="4"/>
    <s v="USFS"/>
    <n v="42"/>
    <n v="6140680340000080"/>
    <x v="1636"/>
    <n v="29.500246000000001"/>
    <n v="117"/>
    <n v="21"/>
    <s v="GF"/>
    <s v="DF"/>
    <n v="13.67625"/>
    <n v="45"/>
    <n v="2"/>
    <s v="GF"/>
    <s v="--"/>
    <n v="0.101674"/>
    <n v="2"/>
    <n v="0"/>
    <s v="GF"/>
    <s v="--"/>
    <n v="1"/>
    <n v="22"/>
    <s v="5=OS"/>
    <n v="78"/>
    <n v="69"/>
    <n v="115"/>
    <n v="53"/>
    <n v="12.790706999999999"/>
    <n v="2917"/>
    <n v="2667"/>
    <n v="16973"/>
    <n v="267"/>
    <n v="1"/>
    <n v="4"/>
    <x v="27"/>
    <s v="CD"/>
    <n v="183"/>
    <n v="85"/>
    <s v="SS"/>
    <n v="210"/>
    <x v="0"/>
    <s v="OFMS"/>
    <s v="WARM MOIST UF"/>
    <n v="88"/>
    <x v="0"/>
    <x v="0"/>
    <s v="PSMEG mixed"/>
    <n v="4927"/>
    <n v="51"/>
    <s v="SO"/>
    <s v="No"/>
    <n v="965.07294100000001"/>
    <s v="H"/>
    <n v="965.07294100000001"/>
    <n v="21639.123427999999"/>
  </r>
  <r>
    <n v="1638"/>
    <s v="Polygon"/>
    <n v="6436"/>
    <s v="c04deaa1-2abc-4941-9d20-3e7105ae0cf6"/>
    <n v="8034000"/>
    <n v="4"/>
    <s v="USFS"/>
    <n v="42"/>
    <n v="6140680340000080"/>
    <x v="1637"/>
    <n v="18.525261"/>
    <n v="103"/>
    <n v="26"/>
    <s v="WL"/>
    <s v="GF"/>
    <n v="6.4944129999999998"/>
    <n v="43"/>
    <n v="64"/>
    <s v="GF"/>
    <s v="--"/>
    <n v="2.015593"/>
    <n v="18"/>
    <n v="87"/>
    <s v="GF"/>
    <s v="--"/>
    <n v="3"/>
    <n v="97"/>
    <s v="4=YM"/>
    <n v="3876"/>
    <n v="184"/>
    <n v="547"/>
    <n v="104"/>
    <n v="2.9528150000000002"/>
    <n v="4298"/>
    <n v="2644"/>
    <n v="14568"/>
    <n v="267"/>
    <n v="2"/>
    <n v="2"/>
    <x v="23"/>
    <s v="CW"/>
    <n v="183"/>
    <n v="87"/>
    <s v="MS"/>
    <n v="213"/>
    <x v="0"/>
    <s v="OFMS"/>
    <s v="COOL MOIST UF"/>
    <n v="8"/>
    <x v="0"/>
    <x v="0"/>
    <s v="ABGR"/>
    <n v="3995"/>
    <n v="49"/>
    <s v="SE"/>
    <s v="No"/>
    <n v="685.61103000000003"/>
    <s v="H"/>
    <n v="685.61103000000003"/>
    <n v="14370.663449"/>
  </r>
  <r>
    <n v="1639"/>
    <s v="Polygon"/>
    <n v="6437"/>
    <s v="6d116455-67e6-4372-a0e8-fad0743f5692"/>
    <n v="8034000"/>
    <n v="4"/>
    <s v="USFS"/>
    <n v="42"/>
    <n v="6140680340000100"/>
    <x v="1638"/>
    <n v="13.541907"/>
    <n v="62"/>
    <n v="71"/>
    <s v="PP"/>
    <s v="ES"/>
    <n v="0"/>
    <n v="0"/>
    <n v="0"/>
    <s v="--"/>
    <s v="--"/>
    <n v="0"/>
    <n v="0"/>
    <n v="0"/>
    <s v="--"/>
    <s v="--"/>
    <n v="1"/>
    <n v="71"/>
    <s v="2=SE"/>
    <n v="576"/>
    <n v="177"/>
    <n v="363"/>
    <n v="64"/>
    <n v="7.5027720000000002"/>
    <n v="3829"/>
    <n v="3225"/>
    <n v="14862"/>
    <n v="221"/>
    <n v="1"/>
    <n v="2"/>
    <x v="27"/>
    <s v="CD"/>
    <n v="102"/>
    <n v="60"/>
    <s v="MS"/>
    <n v="210"/>
    <x v="0"/>
    <s v="OFMS"/>
    <s v="WARM MOIST UF"/>
    <n v="8"/>
    <x v="0"/>
    <x v="0"/>
    <s v="PSMEG mixed"/>
    <n v="3909"/>
    <n v="63"/>
    <s v="SW"/>
    <s v="No"/>
    <n v="940.95092299999999"/>
    <s v="M"/>
    <n v="940.95092299999999"/>
    <n v="21228.475330000001"/>
  </r>
  <r>
    <n v="1640"/>
    <s v="Polygon"/>
    <n v="6438"/>
    <s v="2135e9ea-370c-4fb1-b3f5-b951361de6b5"/>
    <n v="8034000"/>
    <n v="4"/>
    <s v="USFS"/>
    <n v="42"/>
    <n v="6140680340000100"/>
    <x v="1639"/>
    <n v="8.9516639999999992"/>
    <n v="42"/>
    <n v="70"/>
    <s v="GF"/>
    <s v="DF"/>
    <n v="0"/>
    <n v="0"/>
    <n v="0"/>
    <s v="--"/>
    <s v="--"/>
    <n v="0"/>
    <n v="0"/>
    <n v="0"/>
    <s v="--"/>
    <s v="--"/>
    <n v="1"/>
    <n v="70"/>
    <s v="2=SE"/>
    <n v="3016"/>
    <n v="95"/>
    <n v="307"/>
    <n v="58"/>
    <n v="2.4065319999999999"/>
    <n v="1806"/>
    <n v="1168"/>
    <n v="5768"/>
    <n v="267"/>
    <n v="2"/>
    <n v="3"/>
    <x v="1"/>
    <s v="CW"/>
    <n v="183"/>
    <n v="93"/>
    <s v="MS"/>
    <n v="213"/>
    <x v="0"/>
    <s v="OFMS"/>
    <s v="WARM VERY MOIST UF"/>
    <n v="8"/>
    <x v="0"/>
    <x v="0"/>
    <s v="ABGR"/>
    <n v="4599"/>
    <n v="47"/>
    <s v="NE"/>
    <s v="No"/>
    <n v="1372.443019"/>
    <s v="H"/>
    <n v="1372.443019"/>
    <n v="71970.863092"/>
  </r>
  <r>
    <n v="1641"/>
    <s v="Polygon"/>
    <n v="6439"/>
    <s v="c1b37398-af3c-49cf-8424-6ee0fa64cdbc"/>
    <n v="8034000"/>
    <n v="4"/>
    <s v="USFS"/>
    <n v="42"/>
    <n v="6140680340000100"/>
    <x v="1640"/>
    <n v="21.979510999999999"/>
    <n v="102"/>
    <n v="46"/>
    <s v="PP"/>
    <s v="GF"/>
    <n v="2.0960369999999999"/>
    <n v="11"/>
    <n v="12"/>
    <s v="DF"/>
    <s v="GF"/>
    <n v="0"/>
    <n v="0"/>
    <n v="0"/>
    <s v="--"/>
    <s v="--"/>
    <n v="2"/>
    <n v="53"/>
    <s v="3=UR"/>
    <n v="2735"/>
    <n v="141"/>
    <n v="412"/>
    <n v="94"/>
    <n v="3.072851"/>
    <n v="4764"/>
    <n v="4270"/>
    <n v="24295"/>
    <n v="221"/>
    <n v="1"/>
    <n v="3"/>
    <x v="1"/>
    <s v="CW"/>
    <n v="183"/>
    <n v="88"/>
    <s v="MS"/>
    <n v="213"/>
    <x v="0"/>
    <s v="OFMS"/>
    <s v="WARM VERY MOIST UF"/>
    <n v="8"/>
    <x v="0"/>
    <x v="0"/>
    <s v="ABGR"/>
    <n v="4604"/>
    <n v="52"/>
    <s v="NO"/>
    <s v="No"/>
    <n v="1211.794682"/>
    <s v="H"/>
    <n v="1211.794682"/>
    <n v="60000.478843999997"/>
  </r>
  <r>
    <n v="1642"/>
    <s v="Polygon"/>
    <n v="6440"/>
    <s v="8d452186-a763-4314-b026-8bc3c05aac49"/>
    <n v="8038000"/>
    <n v="4"/>
    <s v="USFS"/>
    <n v="42"/>
    <n v="6140680380000160"/>
    <x v="1641"/>
    <n v="36.204182000000003"/>
    <n v="134"/>
    <n v="3"/>
    <s v="GF"/>
    <s v="--"/>
    <n v="19.285494"/>
    <n v="68"/>
    <n v="13"/>
    <s v="GF"/>
    <s v="DF"/>
    <n v="5.8694300000000004"/>
    <n v="8"/>
    <n v="3"/>
    <s v="AF"/>
    <s v="--"/>
    <n v="1"/>
    <n v="18"/>
    <s v="1=SI"/>
    <n v="37"/>
    <n v="38"/>
    <n v="61"/>
    <n v="36"/>
    <n v="13.646184"/>
    <n v="1009"/>
    <n v="864"/>
    <n v="4712"/>
    <n v="267"/>
    <n v="1"/>
    <n v="4"/>
    <x v="8"/>
    <s v="CE"/>
    <n v="141"/>
    <n v="60"/>
    <s v="TS"/>
    <n v="206"/>
    <x v="0"/>
    <s v="SE"/>
    <s v="WARM MOIST UF"/>
    <n v="77"/>
    <x v="0"/>
    <x v="0"/>
    <s v="PIEN"/>
    <n v="5296"/>
    <n v="51"/>
    <s v="SW"/>
    <s v="No"/>
    <n v="985.058537"/>
    <s v="M"/>
    <n v="985.058537"/>
    <n v="22291.875902"/>
  </r>
  <r>
    <n v="1643"/>
    <s v="Polygon"/>
    <n v="6441"/>
    <s v="9699d52b-1be2-4773-a910-2e33251cefa5"/>
    <n v="8034000"/>
    <n v="4"/>
    <s v="USFS"/>
    <n v="42"/>
    <n v="6140680340000100"/>
    <x v="1642"/>
    <n v="16.241212999999998"/>
    <n v="83"/>
    <n v="82"/>
    <s v="GF"/>
    <s v="DF"/>
    <n v="0"/>
    <n v="0"/>
    <n v="0"/>
    <s v="--"/>
    <s v="--"/>
    <n v="0"/>
    <n v="0"/>
    <n v="0"/>
    <s v="--"/>
    <s v="--"/>
    <n v="1"/>
    <n v="82"/>
    <s v="2=SE"/>
    <n v="1214"/>
    <n v="251"/>
    <n v="557"/>
    <n v="89"/>
    <n v="6.1523789999999998"/>
    <n v="7716"/>
    <n v="6445"/>
    <n v="34620"/>
    <n v="267"/>
    <n v="1"/>
    <n v="2"/>
    <x v="26"/>
    <s v="CD"/>
    <n v="183"/>
    <n v="93"/>
    <s v="SS"/>
    <n v="210"/>
    <x v="2"/>
    <s v="SE"/>
    <s v="WARM DRY UF"/>
    <n v="77"/>
    <x v="2"/>
    <x v="9"/>
    <s v="PSMEG mixed"/>
    <n v="4630"/>
    <n v="58"/>
    <s v="NW"/>
    <s v="No"/>
    <n v="1098.477713"/>
    <s v="H"/>
    <n v="1098.477713"/>
    <n v="32486.683821999999"/>
  </r>
  <r>
    <n v="1644"/>
    <s v="Polygon"/>
    <n v="6442"/>
    <s v="c69af8ab-3ef0-4780-ac2b-7df4834f553a"/>
    <n v="8034000"/>
    <n v="4"/>
    <s v="USFS"/>
    <n v="42"/>
    <n v="6140680340000110"/>
    <x v="1643"/>
    <n v="41.720322000000003"/>
    <n v="150"/>
    <n v="5"/>
    <s v="PP"/>
    <s v="--"/>
    <n v="7.2333660000000002"/>
    <n v="45"/>
    <n v="27"/>
    <s v="PP"/>
    <s v="WL"/>
    <n v="2.3136749999999999"/>
    <n v="13"/>
    <n v="64"/>
    <s v="GF"/>
    <s v="DF"/>
    <n v="2"/>
    <n v="75"/>
    <s v="3=UR"/>
    <n v="4787"/>
    <n v="63"/>
    <n v="242"/>
    <n v="47"/>
    <n v="1.5555870000000001"/>
    <n v="1306"/>
    <n v="828"/>
    <n v="5783"/>
    <n v="221"/>
    <n v="2"/>
    <n v="3"/>
    <x v="26"/>
    <s v="CD"/>
    <n v="183"/>
    <n v="92"/>
    <s v="MS"/>
    <n v="210"/>
    <x v="2"/>
    <s v="OFMS"/>
    <s v="WARM DRY UF"/>
    <n v="8"/>
    <x v="2"/>
    <x v="9"/>
    <s v="PSMEG mixed"/>
    <n v="4394"/>
    <n v="42"/>
    <s v="WE"/>
    <s v="No"/>
    <n v="719.247882"/>
    <s v="H"/>
    <n v="719.247882"/>
    <n v="21633.260804000001"/>
  </r>
  <r>
    <n v="1645"/>
    <s v="Polygon"/>
    <n v="6443"/>
    <s v="2f0174ac-8453-4480-9d1e-c20a18596017"/>
    <n v="8034000"/>
    <n v="4"/>
    <s v="USFS"/>
    <n v="42"/>
    <n v="6140680340000110"/>
    <x v="1644"/>
    <n v="11.129218"/>
    <n v="53"/>
    <n v="19"/>
    <s v="AF"/>
    <s v="ES"/>
    <n v="0.98255899999999996"/>
    <n v="7"/>
    <n v="21"/>
    <s v="LP"/>
    <s v="AF"/>
    <n v="0"/>
    <n v="0"/>
    <n v="0"/>
    <s v="--"/>
    <s v="--"/>
    <n v="2"/>
    <n v="36"/>
    <s v="3=UR"/>
    <n v="3830"/>
    <n v="54"/>
    <n v="204"/>
    <n v="53"/>
    <n v="1.6080209999999999"/>
    <n v="797"/>
    <n v="616"/>
    <n v="2566"/>
    <n v="268"/>
    <n v="1"/>
    <n v="4"/>
    <x v="36"/>
    <s v="CW"/>
    <n v="102"/>
    <n v="40"/>
    <s v="SS"/>
    <n v="213"/>
    <x v="2"/>
    <s v="SE"/>
    <s v="WARM DRY UF"/>
    <n v="88"/>
    <x v="2"/>
    <x v="9"/>
    <s v="ABGR"/>
    <n v="5541"/>
    <n v="47"/>
    <s v="WE"/>
    <s v="No"/>
    <n v="623.57826"/>
    <s v=" "/>
    <n v="623.57826"/>
    <n v="11627.849372999999"/>
  </r>
  <r>
    <n v="1646"/>
    <s v="Polygon"/>
    <n v="6444"/>
    <s v="8e8067a0-ea94-43e6-b440-3f91a6c0fdc2"/>
    <n v="8034000"/>
    <n v="4"/>
    <s v="USFS"/>
    <n v="42"/>
    <n v="6140680340000110"/>
    <x v="1645"/>
    <n v="35.354233000000001"/>
    <n v="134"/>
    <n v="2"/>
    <s v="GF"/>
    <s v="--"/>
    <n v="12.277201"/>
    <n v="43"/>
    <n v="59"/>
    <s v="DF"/>
    <s v="PP"/>
    <n v="3.050122"/>
    <n v="16"/>
    <n v="7"/>
    <s v="GF"/>
    <s v="--"/>
    <n v="2"/>
    <n v="62"/>
    <s v="3=UR"/>
    <n v="230"/>
    <n v="132"/>
    <n v="239"/>
    <n v="45"/>
    <n v="10.262751"/>
    <n v="2188"/>
    <n v="1659"/>
    <n v="6738"/>
    <n v="201"/>
    <n v="1"/>
    <n v="3"/>
    <x v="26"/>
    <s v="CD"/>
    <n v="102"/>
    <n v="70"/>
    <s v="SS"/>
    <n v="210"/>
    <x v="2"/>
    <s v="SE"/>
    <s v="WARM DRY UF"/>
    <n v="88"/>
    <x v="2"/>
    <x v="9"/>
    <s v="PSMEG mixed"/>
    <n v="4960"/>
    <n v="55"/>
    <s v="SW"/>
    <s v="No"/>
    <n v="685.82431499999996"/>
    <s v="H"/>
    <n v="685.82431499999996"/>
    <n v="16495.819886000001"/>
  </r>
  <r>
    <n v="1647"/>
    <s v="Polygon"/>
    <n v="6445"/>
    <s v="ef18a8cd-4ea4-4fc1-889e-dea3b03e60b5"/>
    <n v="8034000"/>
    <n v="4"/>
    <s v="USFS"/>
    <n v="42"/>
    <n v="6140680340000110"/>
    <x v="1646"/>
    <n v="17.897193999999999"/>
    <n v="95"/>
    <n v="21"/>
    <s v="GF"/>
    <s v="--"/>
    <n v="15.203785999999999"/>
    <n v="51"/>
    <n v="12"/>
    <s v="GF"/>
    <s v="--"/>
    <n v="2.5543429999999998"/>
    <n v="9"/>
    <n v="19"/>
    <s v="GF"/>
    <s v="ES"/>
    <n v="3"/>
    <n v="43"/>
    <s v="4=YM"/>
    <n v="3956"/>
    <n v="91"/>
    <n v="312"/>
    <n v="75"/>
    <n v="2.055688"/>
    <n v="2825"/>
    <n v="2585"/>
    <n v="14390"/>
    <n v="267"/>
    <n v="1"/>
    <n v="4"/>
    <x v="20"/>
    <s v="CL"/>
    <n v="141"/>
    <n v="85"/>
    <s v="TS"/>
    <n v="218"/>
    <x v="0"/>
    <s v="UR"/>
    <s v="COLD DRY UF"/>
    <n v="6"/>
    <x v="1"/>
    <x v="8"/>
    <s v="PICO mixed"/>
    <n v="5425"/>
    <n v="34"/>
    <s v="WE"/>
    <s v="No"/>
    <n v="379.44287600000001"/>
    <s v="H"/>
    <n v="379.44287600000001"/>
    <n v="7862.9167960000004"/>
  </r>
  <r>
    <n v="1648"/>
    <s v="Polygon"/>
    <n v="6446"/>
    <s v="65761f31-a3fa-4abf-af80-d2efb7c514d2"/>
    <n v="8034000"/>
    <n v="4"/>
    <s v="USFS"/>
    <n v="42"/>
    <n v="6140680340000050"/>
    <x v="1647"/>
    <n v="18.382002"/>
    <n v="83"/>
    <n v="66"/>
    <s v="DF"/>
    <s v="GF"/>
    <n v="0.102224"/>
    <n v="2"/>
    <n v="0"/>
    <s v="DF"/>
    <s v="--"/>
    <n v="0"/>
    <n v="0"/>
    <n v="0"/>
    <s v="--"/>
    <s v="--"/>
    <n v="1"/>
    <n v="66"/>
    <s v="2=SE"/>
    <n v="340"/>
    <n v="204"/>
    <n v="367"/>
    <n v="95"/>
    <n v="10.479903"/>
    <n v="6983"/>
    <n v="6263"/>
    <n v="34607"/>
    <n v="201"/>
    <n v="1"/>
    <n v="2"/>
    <x v="36"/>
    <s v="CW"/>
    <n v="183"/>
    <n v="88"/>
    <s v="SS"/>
    <n v="213"/>
    <x v="2"/>
    <s v="SE"/>
    <s v="WARM DRY UF"/>
    <n v="77"/>
    <x v="2"/>
    <x v="9"/>
    <s v="ABGR"/>
    <n v="5342"/>
    <n v="50"/>
    <s v="WE"/>
    <s v="No"/>
    <n v="1817.1113909999999"/>
    <s v="H"/>
    <n v="1817.1113909999999"/>
    <n v="63249.272272000002"/>
  </r>
  <r>
    <n v="1649"/>
    <s v="Polygon"/>
    <n v="6447"/>
    <s v="920bab3d-2c8f-422e-b589-f729b9d8d9f9"/>
    <n v="8034000"/>
    <n v="4"/>
    <s v="USFS"/>
    <n v="42"/>
    <n v="6140680340000090"/>
    <x v="1648"/>
    <n v="15.410387"/>
    <n v="83"/>
    <n v="82"/>
    <s v="GF"/>
    <s v="DF"/>
    <n v="0"/>
    <n v="0"/>
    <n v="0"/>
    <s v="--"/>
    <s v="--"/>
    <n v="0"/>
    <n v="0"/>
    <n v="0"/>
    <s v="--"/>
    <s v="--"/>
    <n v="1"/>
    <n v="82"/>
    <s v="2=SE"/>
    <n v="1214"/>
    <n v="251"/>
    <n v="557"/>
    <n v="89"/>
    <n v="6.1560290000000002"/>
    <n v="7718"/>
    <n v="6436"/>
    <n v="34579"/>
    <n v="267"/>
    <n v="1"/>
    <n v="2"/>
    <x v="36"/>
    <s v="CW"/>
    <n v="161"/>
    <n v="80"/>
    <s v="MS"/>
    <n v="213"/>
    <x v="2"/>
    <s v="OFMS"/>
    <s v="WARM DRY UF"/>
    <n v="8"/>
    <x v="2"/>
    <x v="9"/>
    <s v="ABGR"/>
    <n v="5121"/>
    <n v="43"/>
    <s v="WE"/>
    <s v="No"/>
    <n v="987.95965799999999"/>
    <s v="H"/>
    <n v="987.95965799999999"/>
    <n v="33751.351673999998"/>
  </r>
  <r>
    <n v="1650"/>
    <s v="Polygon"/>
    <n v="6448"/>
    <s v="31576904-4f6f-4809-9f94-28d90a612132"/>
    <n v="8034000"/>
    <n v="4"/>
    <s v="USFS"/>
    <n v="42"/>
    <n v="6140680340000050"/>
    <x v="1649"/>
    <n v="22.86421"/>
    <n v="102"/>
    <n v="26"/>
    <s v="DF"/>
    <s v="OH"/>
    <n v="0.69514699999999996"/>
    <n v="6"/>
    <n v="3"/>
    <s v="GF"/>
    <s v="PY"/>
    <n v="0"/>
    <n v="0"/>
    <n v="0"/>
    <s v="--"/>
    <s v="--"/>
    <n v="1"/>
    <n v="28"/>
    <s v="1=SI"/>
    <n v="175"/>
    <n v="56"/>
    <n v="114"/>
    <n v="67"/>
    <n v="7.6528450000000001"/>
    <n v="2015"/>
    <n v="1844"/>
    <n v="10640"/>
    <n v="201"/>
    <n v="1"/>
    <n v="4"/>
    <x v="41"/>
    <s v="CD"/>
    <n v="183"/>
    <n v="77"/>
    <s v="MS"/>
    <n v="210"/>
    <x v="2"/>
    <s v="UR"/>
    <s v="WARM DRY UF"/>
    <n v="6"/>
    <x v="2"/>
    <x v="9"/>
    <s v="PSMEG mixed"/>
    <n v="4898"/>
    <n v="51"/>
    <s v="WE"/>
    <s v="No"/>
    <n v="819.41353800000002"/>
    <s v="H"/>
    <n v="819.41353800000002"/>
    <n v="13861.814501000001"/>
  </r>
  <r>
    <n v="1651"/>
    <s v="Polygon"/>
    <n v="6449"/>
    <s v="36d39ede-95cc-42ba-bbd8-01fe2c080ebf"/>
    <n v="8034000"/>
    <n v="4"/>
    <s v="USFS"/>
    <n v="42"/>
    <n v="6140680340000110"/>
    <x v="1650"/>
    <n v="26.488235"/>
    <n v="101"/>
    <n v="43"/>
    <s v="DF"/>
    <s v="GF"/>
    <n v="5.6314510000000002"/>
    <n v="21"/>
    <n v="3"/>
    <s v="ES"/>
    <s v="--"/>
    <n v="0"/>
    <n v="0"/>
    <n v="0"/>
    <s v="--"/>
    <s v="--"/>
    <n v="1"/>
    <n v="44"/>
    <s v="5=OS"/>
    <n v="57"/>
    <n v="123"/>
    <n v="171"/>
    <n v="88"/>
    <n v="19.94417"/>
    <n v="4177"/>
    <n v="3738"/>
    <n v="21848"/>
    <n v="201"/>
    <n v="1"/>
    <n v="3"/>
    <x v="36"/>
    <s v="CW"/>
    <n v="183"/>
    <n v="75"/>
    <s v="MS"/>
    <n v="213"/>
    <x v="2"/>
    <s v="OFMS"/>
    <s v="WARM DRY UF"/>
    <n v="8"/>
    <x v="2"/>
    <x v="9"/>
    <s v="ABGR"/>
    <n v="5038"/>
    <n v="43"/>
    <s v="SW"/>
    <s v="No"/>
    <n v="1306.864454"/>
    <s v="H"/>
    <n v="1306.864454"/>
    <n v="36493.243168000001"/>
  </r>
  <r>
    <n v="1652"/>
    <s v="Polygon"/>
    <n v="6450"/>
    <s v="77e9142a-9bdd-4042-9b88-a2f2064459e3"/>
    <n v="8034000"/>
    <n v="4"/>
    <s v="USFS"/>
    <n v="42"/>
    <n v="6140680340000050"/>
    <x v="1651"/>
    <n v="7.7610849999999996"/>
    <n v="45"/>
    <n v="57"/>
    <s v="ES"/>
    <s v="AF"/>
    <n v="0"/>
    <n v="0"/>
    <n v="0"/>
    <s v="--"/>
    <s v="--"/>
    <n v="0"/>
    <n v="0"/>
    <n v="0"/>
    <s v="--"/>
    <s v="--"/>
    <n v="1"/>
    <n v="57"/>
    <s v="2=SE"/>
    <n v="1993"/>
    <n v="77"/>
    <n v="239"/>
    <n v="67"/>
    <n v="2.6645249999999998"/>
    <n v="1787"/>
    <n v="1273"/>
    <n v="7138"/>
    <n v="266"/>
    <n v="1"/>
    <n v="4"/>
    <x v="36"/>
    <s v="CW"/>
    <n v="183"/>
    <n v="80"/>
    <s v="MS"/>
    <n v="213"/>
    <x v="2"/>
    <s v="OFMS"/>
    <s v="WARM DRY UF"/>
    <n v="8"/>
    <x v="2"/>
    <x v="9"/>
    <s v="ABGR"/>
    <n v="4773"/>
    <n v="49"/>
    <s v="NO"/>
    <s v="No"/>
    <n v="1875.188778"/>
    <s v="H"/>
    <n v="1875.188778"/>
    <n v="75814.169198999996"/>
  </r>
  <r>
    <n v="1653"/>
    <s v="Polygon"/>
    <n v="6451"/>
    <s v="7f8c0e5b-5204-46cd-b726-fb0a44cc5e1e"/>
    <n v="8034000"/>
    <n v="4"/>
    <s v="USFS"/>
    <n v="42"/>
    <n v="6140680340000110"/>
    <x v="1652"/>
    <n v="7.8167859999999996"/>
    <n v="45"/>
    <n v="57"/>
    <s v="ES"/>
    <s v="AF"/>
    <n v="0"/>
    <n v="0"/>
    <n v="0"/>
    <s v="--"/>
    <s v="--"/>
    <n v="0"/>
    <n v="0"/>
    <n v="0"/>
    <s v="--"/>
    <s v="--"/>
    <n v="1"/>
    <n v="57"/>
    <s v="2=SE"/>
    <n v="1991"/>
    <n v="77"/>
    <n v="239"/>
    <n v="67"/>
    <n v="2.669737"/>
    <n v="1789"/>
    <n v="1274"/>
    <n v="7155"/>
    <n v="266"/>
    <n v="1"/>
    <n v="4"/>
    <x v="36"/>
    <s v="CW"/>
    <n v="183"/>
    <n v="85"/>
    <s v="MS"/>
    <n v="213"/>
    <x v="2"/>
    <s v="OFMS"/>
    <s v="WARM DRY UF"/>
    <n v="8"/>
    <x v="2"/>
    <x v="9"/>
    <s v="ABGR"/>
    <n v="4786"/>
    <n v="51"/>
    <s v="NW"/>
    <s v="No"/>
    <n v="588.85323000000005"/>
    <s v="H"/>
    <n v="588.85323000000005"/>
    <n v="13273.350417"/>
  </r>
  <r>
    <n v="1654"/>
    <s v="Polygon"/>
    <n v="6452"/>
    <s v="74c7e5a2-85a7-4ab2-a1e8-b01ebc03e86a"/>
    <n v="8034000"/>
    <n v="4"/>
    <s v="USFS"/>
    <n v="42"/>
    <n v="6140680340000090"/>
    <x v="1653"/>
    <n v="7.8348120000000003"/>
    <n v="45"/>
    <n v="58"/>
    <s v="ES"/>
    <s v="AF"/>
    <n v="0"/>
    <n v="0"/>
    <n v="0"/>
    <s v="--"/>
    <s v="--"/>
    <n v="0"/>
    <n v="0"/>
    <n v="0"/>
    <s v="--"/>
    <s v="--"/>
    <n v="1"/>
    <n v="58"/>
    <s v="2=SE"/>
    <n v="1990"/>
    <n v="78"/>
    <n v="240"/>
    <n v="67"/>
    <n v="2.6749239999999999"/>
    <n v="1791"/>
    <n v="1277"/>
    <n v="7169"/>
    <n v="266"/>
    <n v="1"/>
    <n v="4"/>
    <x v="36"/>
    <s v="CW"/>
    <n v="183"/>
    <n v="70"/>
    <s v="MS"/>
    <n v="213"/>
    <x v="2"/>
    <s v="OFMS"/>
    <s v="WARM DRY UF"/>
    <n v="8"/>
    <x v="2"/>
    <x v="9"/>
    <s v="ABGR"/>
    <n v="4515"/>
    <n v="44"/>
    <s v="NW"/>
    <s v="No"/>
    <n v="534.02341699999999"/>
    <s v="H"/>
    <n v="534.02341699999999"/>
    <n v="7675.5267020000001"/>
  </r>
  <r>
    <n v="1655"/>
    <s v="Polygon"/>
    <n v="6453"/>
    <s v="757ed0d7-d0e0-4b43-8c7a-8e67685cd073"/>
    <n v="8034000"/>
    <n v="4"/>
    <s v="USFS"/>
    <n v="42"/>
    <n v="6140680340000040"/>
    <x v="1654"/>
    <n v="20.510939"/>
    <n v="114"/>
    <n v="54"/>
    <s v="DF"/>
    <s v="WL"/>
    <n v="5.4472569999999996"/>
    <n v="42"/>
    <n v="8"/>
    <s v="DF"/>
    <s v="--"/>
    <n v="1.46648"/>
    <n v="16"/>
    <n v="38"/>
    <s v="DF"/>
    <s v="--"/>
    <n v="3"/>
    <n v="74"/>
    <s v="4=YM"/>
    <n v="1124"/>
    <n v="185"/>
    <n v="430"/>
    <n v="119"/>
    <n v="5.4947480000000004"/>
    <n v="7342"/>
    <n v="6587"/>
    <n v="36759"/>
    <n v="201"/>
    <n v="1"/>
    <n v="2"/>
    <x v="36"/>
    <s v="CW"/>
    <n v="183"/>
    <n v="85"/>
    <s v="MS"/>
    <n v="213"/>
    <x v="2"/>
    <s v="OFMS"/>
    <s v="WARM DRY UF"/>
    <n v="8"/>
    <x v="2"/>
    <x v="9"/>
    <s v="ABGR"/>
    <n v="4475"/>
    <n v="50"/>
    <s v="NO"/>
    <s v="No"/>
    <n v="2530.1525259999999"/>
    <s v="H"/>
    <n v="2530.1525259999999"/>
    <n v="203269.556518"/>
  </r>
  <r>
    <n v="1656"/>
    <s v="Polygon"/>
    <n v="6454"/>
    <s v="dd947fbd-b340-4906-8686-e480ff7c24d7"/>
    <n v="8034000"/>
    <n v="4"/>
    <s v="USFS"/>
    <n v="42"/>
    <n v="6140680340000120"/>
    <x v="1655"/>
    <n v="20.494287"/>
    <n v="114"/>
    <n v="53"/>
    <s v="DF"/>
    <s v="WL"/>
    <n v="5.4331120000000004"/>
    <n v="42"/>
    <n v="7"/>
    <s v="DF"/>
    <s v="--"/>
    <n v="1.5541259999999999"/>
    <n v="16"/>
    <n v="37"/>
    <s v="DF"/>
    <s v="--"/>
    <n v="3"/>
    <n v="73"/>
    <s v="4=YM"/>
    <n v="1125"/>
    <n v="185"/>
    <n v="430"/>
    <n v="119"/>
    <n v="5.492775"/>
    <n v="7337"/>
    <n v="6609"/>
    <n v="36889"/>
    <n v="201"/>
    <n v="1"/>
    <n v="2"/>
    <x v="36"/>
    <s v="CW"/>
    <n v="183"/>
    <n v="90"/>
    <s v="SS"/>
    <n v="213"/>
    <x v="2"/>
    <s v="SE"/>
    <s v="WARM DRY UF"/>
    <n v="77"/>
    <x v="2"/>
    <x v="9"/>
    <s v="ABGR"/>
    <n v="4859"/>
    <n v="54"/>
    <s v="NE"/>
    <s v="No"/>
    <n v="1219.270996"/>
    <s v="H"/>
    <n v="1219.270996"/>
    <n v="44619.258565999997"/>
  </r>
  <r>
    <n v="1657"/>
    <s v="Polygon"/>
    <n v="6455"/>
    <s v="e6c0b34a-c4fd-45b5-8641-24e43459fe35"/>
    <n v="8034000"/>
    <n v="4"/>
    <s v="USFS"/>
    <n v="42"/>
    <n v="6140680340000120"/>
    <x v="1656"/>
    <n v="23.670608999999999"/>
    <n v="113"/>
    <n v="14"/>
    <s v="WL"/>
    <s v="GF"/>
    <n v="10.549874000000001"/>
    <n v="63"/>
    <n v="55"/>
    <s v="GF"/>
    <s v="--"/>
    <n v="6.6656380000000004"/>
    <n v="33"/>
    <n v="62"/>
    <s v="GF"/>
    <s v="DF"/>
    <n v="3"/>
    <n v="85"/>
    <s v="4=YM"/>
    <n v="1480"/>
    <n v="162"/>
    <n v="407"/>
    <n v="84"/>
    <n v="4.4741999999999997"/>
    <n v="4117"/>
    <n v="3043"/>
    <n v="16199"/>
    <n v="267"/>
    <n v="1"/>
    <n v="2"/>
    <x v="23"/>
    <s v="CW"/>
    <n v="102"/>
    <n v="60"/>
    <s v="TS"/>
    <n v="213"/>
    <x v="0"/>
    <s v="SE"/>
    <s v="COOL MOIST UF"/>
    <n v="88"/>
    <x v="0"/>
    <x v="0"/>
    <s v="ABGR"/>
    <n v="5122"/>
    <n v="44"/>
    <s v="WE"/>
    <s v="No"/>
    <n v="627.04890499999999"/>
    <s v="M"/>
    <n v="627.04890499999999"/>
    <n v="10417.40093"/>
  </r>
  <r>
    <n v="1658"/>
    <s v="Polygon"/>
    <n v="6456"/>
    <s v="65de38f7-8485-4792-8be1-c0ddee284499"/>
    <n v="8034000"/>
    <n v="4"/>
    <s v="USFS"/>
    <n v="42"/>
    <n v="6140680340000120"/>
    <x v="1657"/>
    <n v="17.517851"/>
    <n v="80"/>
    <n v="44"/>
    <s v="DF"/>
    <s v="GF"/>
    <n v="2.5864950000000002"/>
    <n v="18"/>
    <n v="26"/>
    <s v="DF"/>
    <s v="GF"/>
    <n v="0"/>
    <n v="0"/>
    <n v="0"/>
    <s v="--"/>
    <s v="--"/>
    <n v="2"/>
    <n v="58"/>
    <s v="3=UR"/>
    <n v="608"/>
    <n v="97"/>
    <n v="227"/>
    <n v="81"/>
    <n v="5.4173559999999998"/>
    <n v="3198"/>
    <n v="2823"/>
    <n v="16032"/>
    <n v="201"/>
    <n v="1"/>
    <n v="3"/>
    <x v="23"/>
    <s v="CW"/>
    <n v="183"/>
    <n v="75"/>
    <s v="MS"/>
    <n v="213"/>
    <x v="0"/>
    <s v="OFMS"/>
    <s v="COOL MOIST UF"/>
    <n v="8"/>
    <x v="0"/>
    <x v="0"/>
    <s v="ABGR"/>
    <n v="4499"/>
    <n v="52"/>
    <s v="WE"/>
    <s v="No"/>
    <n v="930.64819599999998"/>
    <s v="H"/>
    <n v="930.64819599999998"/>
    <n v="24653.779671"/>
  </r>
  <r>
    <n v="1659"/>
    <s v="Polygon"/>
    <n v="6457"/>
    <s v="3d7956aa-bbda-49ab-a956-7d1411bc1c4e"/>
    <n v="8034000"/>
    <n v="4"/>
    <s v="USFS"/>
    <n v="42"/>
    <n v="6140680340000000"/>
    <x v="1658"/>
    <n v="14.65"/>
    <n v="74"/>
    <n v="70"/>
    <s v="GF"/>
    <s v="WL"/>
    <n v="0.106378"/>
    <n v="4"/>
    <n v="0"/>
    <s v="GF"/>
    <s v="PY"/>
    <n v="0"/>
    <n v="0"/>
    <n v="0"/>
    <s v="--"/>
    <s v="--"/>
    <n v="1"/>
    <n v="70"/>
    <s v="2=SE"/>
    <n v="614"/>
    <n v="187"/>
    <n v="384"/>
    <n v="85"/>
    <n v="7.4644640000000004"/>
    <n v="5599"/>
    <n v="4848"/>
    <n v="26049"/>
    <n v="267"/>
    <n v="1"/>
    <n v="2"/>
    <x v="23"/>
    <s v="CW"/>
    <n v="183"/>
    <n v="80"/>
    <s v="TS"/>
    <n v="213"/>
    <x v="0"/>
    <s v="OFMS"/>
    <s v="COOL MOIST UF"/>
    <n v="8"/>
    <x v="0"/>
    <x v="0"/>
    <s v="ABGR"/>
    <n v="4439"/>
    <n v="50"/>
    <s v="SW"/>
    <s v="No"/>
    <n v="4416.888328"/>
    <s v="H"/>
    <n v="4416.888328"/>
    <n v="127310.753912"/>
  </r>
  <r>
    <n v="1660"/>
    <s v="Polygon"/>
    <n v="6458"/>
    <s v="f9e93bdc-9817-4df6-b680-9bf9b6c055e8"/>
    <n v="8034000"/>
    <n v="4"/>
    <s v="USFS"/>
    <n v="42"/>
    <n v="6140680340000120"/>
    <x v="1659"/>
    <n v="22.186152"/>
    <n v="102"/>
    <n v="46"/>
    <s v="PP"/>
    <s v="GF"/>
    <n v="2.1025990000000001"/>
    <n v="11"/>
    <n v="13"/>
    <s v="DF"/>
    <s v="GF"/>
    <n v="0"/>
    <n v="0"/>
    <n v="0"/>
    <s v="--"/>
    <s v="--"/>
    <n v="2"/>
    <n v="53"/>
    <s v="3=UR"/>
    <n v="2706"/>
    <n v="142"/>
    <n v="414"/>
    <n v="94"/>
    <n v="3.1027979999999999"/>
    <n v="4801"/>
    <n v="4306"/>
    <n v="24481"/>
    <n v="221"/>
    <n v="1"/>
    <n v="3"/>
    <x v="23"/>
    <s v="CW"/>
    <n v="183"/>
    <n v="86"/>
    <s v="SS"/>
    <n v="213"/>
    <x v="0"/>
    <s v="SE"/>
    <s v="COOL MOIST UF"/>
    <n v="77"/>
    <x v="0"/>
    <x v="0"/>
    <s v="ABGR"/>
    <n v="4244"/>
    <n v="55"/>
    <s v="SW"/>
    <s v="No"/>
    <n v="462.15923600000002"/>
    <s v="H"/>
    <n v="462.15923600000002"/>
    <n v="9704.6100170000009"/>
  </r>
  <r>
    <n v="1661"/>
    <s v="Polygon"/>
    <n v="6459"/>
    <s v="9169a37a-05d4-4e29-b0b0-c54857c51868"/>
    <n v="8034000"/>
    <n v="4"/>
    <s v="USFS"/>
    <n v="42"/>
    <n v="6140680340000120"/>
    <x v="1660"/>
    <n v="27.917694000000001"/>
    <n v="108"/>
    <n v="18"/>
    <s v="DF"/>
    <s v="GF"/>
    <n v="13.851483"/>
    <n v="50"/>
    <n v="8"/>
    <s v="DF"/>
    <s v="--"/>
    <n v="4.1497260000000002"/>
    <n v="18"/>
    <n v="22"/>
    <s v="GF"/>
    <s v="--"/>
    <n v="3"/>
    <n v="42"/>
    <s v="6=OM"/>
    <n v="1310"/>
    <n v="77"/>
    <n v="219"/>
    <n v="61"/>
    <n v="3.2857240000000001"/>
    <n v="2100"/>
    <n v="1743"/>
    <n v="9752"/>
    <n v="201"/>
    <n v="1"/>
    <n v="4"/>
    <x v="23"/>
    <s v="CW"/>
    <n v="102"/>
    <n v="75"/>
    <s v="MS"/>
    <n v="213"/>
    <x v="0"/>
    <s v="OFMS"/>
    <s v="COOL MOIST UF"/>
    <n v="8"/>
    <x v="0"/>
    <x v="0"/>
    <s v="ABGR"/>
    <n v="4833"/>
    <n v="65"/>
    <s v="SW"/>
    <s v="No"/>
    <n v="514.75701300000003"/>
    <s v="H"/>
    <n v="514.75701300000003"/>
    <n v="13409.106091"/>
  </r>
  <r>
    <n v="1662"/>
    <s v="Polygon"/>
    <n v="6460"/>
    <s v="5327b58a-c8e0-48af-b155-13f89e570ad2"/>
    <n v="8034000"/>
    <n v="4"/>
    <s v="USFS"/>
    <n v="42"/>
    <n v="6140680340000040"/>
    <x v="1661"/>
    <n v="27.901291000000001"/>
    <n v="108"/>
    <n v="18"/>
    <s v="DF"/>
    <s v="GF"/>
    <n v="13.848063"/>
    <n v="50"/>
    <n v="8"/>
    <s v="DF"/>
    <s v="--"/>
    <n v="4.1378740000000001"/>
    <n v="18"/>
    <n v="22"/>
    <s v="GF"/>
    <s v="--"/>
    <n v="3"/>
    <n v="41"/>
    <s v="6=OM"/>
    <n v="1310"/>
    <n v="77"/>
    <n v="219"/>
    <n v="61"/>
    <n v="3.2830569999999999"/>
    <n v="2098"/>
    <n v="1743"/>
    <n v="9752"/>
    <n v="201"/>
    <n v="1"/>
    <n v="4"/>
    <x v="36"/>
    <s v="CD"/>
    <n v="183"/>
    <n v="90"/>
    <s v="SS"/>
    <n v="210"/>
    <x v="2"/>
    <s v="SE"/>
    <s v="WARM DRY UF"/>
    <n v="77"/>
    <x v="2"/>
    <x v="9"/>
    <s v="PSMEG mixed"/>
    <n v="5077"/>
    <n v="52"/>
    <s v="WE"/>
    <s v="No"/>
    <n v="1874.276901"/>
    <s v="H"/>
    <n v="1874.276901"/>
    <n v="62053.811822999996"/>
  </r>
  <r>
    <n v="1663"/>
    <s v="Polygon"/>
    <n v="6461"/>
    <s v="00895c9c-bc83-48a3-9396-b8ed839e98e1"/>
    <n v="8034000"/>
    <n v="4"/>
    <s v="USFS"/>
    <n v="42"/>
    <n v="6140680340000090"/>
    <x v="1662"/>
    <n v="19.475156999999999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16290000000002"/>
    <n v="2110"/>
    <n v="1915"/>
    <n v="11302"/>
    <n v="267"/>
    <n v="1"/>
    <n v="4"/>
    <x v="23"/>
    <s v="CW"/>
    <n v="183"/>
    <n v="90"/>
    <s v="SS"/>
    <n v="213"/>
    <x v="0"/>
    <s v="SE"/>
    <s v="COOL MOIST UF"/>
    <n v="77"/>
    <x v="0"/>
    <x v="0"/>
    <s v="ABGR"/>
    <n v="5107"/>
    <n v="37"/>
    <s v="NW"/>
    <s v="No"/>
    <n v="1488.7592090000001"/>
    <s v="H"/>
    <n v="1488.7592090000001"/>
    <n v="30504.432615000002"/>
  </r>
  <r>
    <n v="1664"/>
    <s v="Polygon"/>
    <n v="6462"/>
    <s v="f3e3df4e-04b7-4947-8653-d6119e1a2aa4"/>
    <n v="8034000"/>
    <n v="4"/>
    <s v="USFS"/>
    <n v="42"/>
    <n v="6140680340000120"/>
    <x v="1663"/>
    <n v="19.436883999999999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199"/>
    <n v="66"/>
    <n v="2.089658"/>
    <n v="2107"/>
    <n v="1914"/>
    <n v="11290"/>
    <n v="267"/>
    <n v="1"/>
    <n v="4"/>
    <x v="23"/>
    <s v="CW"/>
    <n v="183"/>
    <n v="88"/>
    <s v="MS"/>
    <n v="213"/>
    <x v="0"/>
    <s v="OFMS"/>
    <s v="COOL MOIST UF"/>
    <n v="8"/>
    <x v="0"/>
    <x v="0"/>
    <s v="ABGR"/>
    <n v="5085"/>
    <n v="52"/>
    <s v="NO"/>
    <s v="No"/>
    <n v="465.69889999999998"/>
    <s v="H"/>
    <n v="465.69889999999998"/>
    <n v="9847.4819609999995"/>
  </r>
  <r>
    <n v="1665"/>
    <s v="Polygon"/>
    <n v="6463"/>
    <s v="d171e968-dde3-4a54-87df-bba82e3fc6dc"/>
    <n v="8034000"/>
    <n v="4"/>
    <s v="USFS"/>
    <n v="42"/>
    <n v="6140680340000040"/>
    <x v="1664"/>
    <n v="18.419492999999999"/>
    <n v="103"/>
    <n v="26"/>
    <s v="WL"/>
    <s v="GF"/>
    <n v="6.4218390000000003"/>
    <n v="43"/>
    <n v="64"/>
    <s v="GF"/>
    <s v="--"/>
    <n v="2.015593"/>
    <n v="18"/>
    <n v="88"/>
    <s v="GF"/>
    <s v="--"/>
    <n v="3"/>
    <n v="97"/>
    <s v="4=YM"/>
    <n v="3942"/>
    <n v="183"/>
    <n v="545"/>
    <n v="104"/>
    <n v="2.9150299999999998"/>
    <n v="4267"/>
    <n v="2615"/>
    <n v="14475"/>
    <n v="267"/>
    <n v="2"/>
    <n v="2"/>
    <x v="23"/>
    <s v="CW"/>
    <n v="183"/>
    <n v="90"/>
    <s v="SS"/>
    <n v="213"/>
    <x v="0"/>
    <s v="SE"/>
    <s v="COOL MOIST UF"/>
    <n v="88"/>
    <x v="0"/>
    <x v="0"/>
    <s v="ABGR"/>
    <n v="5045"/>
    <n v="46"/>
    <s v="EA"/>
    <s v="No"/>
    <n v="812.48751900000002"/>
    <s v="H"/>
    <n v="812.48751900000002"/>
    <n v="34838.108549999997"/>
  </r>
  <r>
    <n v="1666"/>
    <s v="Polygon"/>
    <n v="6464"/>
    <s v="69fb6369-fb65-4817-a146-bf03f125aedb"/>
    <n v="8034000"/>
    <n v="4"/>
    <s v="USFS"/>
    <n v="42"/>
    <n v="6140680340000120"/>
    <x v="1665"/>
    <n v="17.4373"/>
    <n v="89"/>
    <n v="69"/>
    <s v="GF"/>
    <s v="DF"/>
    <n v="0"/>
    <n v="0"/>
    <n v="0"/>
    <s v="--"/>
    <s v="--"/>
    <n v="0"/>
    <n v="0"/>
    <n v="0"/>
    <s v="--"/>
    <s v="--"/>
    <n v="1"/>
    <n v="69"/>
    <s v="2=SE"/>
    <n v="1294"/>
    <n v="160"/>
    <n v="393"/>
    <n v="94"/>
    <n v="4.7603340000000003"/>
    <n v="4998"/>
    <n v="4241"/>
    <n v="23871"/>
    <n v="267"/>
    <n v="1"/>
    <n v="3"/>
    <x v="23"/>
    <s v="CW"/>
    <n v="183"/>
    <n v="83"/>
    <s v="SS"/>
    <n v="213"/>
    <x v="0"/>
    <s v="SE"/>
    <s v="COOL MOIST UF"/>
    <n v="77"/>
    <x v="0"/>
    <x v="0"/>
    <s v="ABGR"/>
    <n v="5271"/>
    <n v="23"/>
    <s v="NE"/>
    <s v="No"/>
    <n v="799.84677799999997"/>
    <s v="H"/>
    <n v="799.84677799999997"/>
    <n v="18025.987524"/>
  </r>
  <r>
    <n v="1667"/>
    <s v="Polygon"/>
    <n v="6465"/>
    <s v="30dc10cf-c485-493f-9c01-777b8a07e41e"/>
    <n v="8034000"/>
    <n v="4"/>
    <s v="USFS"/>
    <n v="42"/>
    <n v="6140680340000120"/>
    <x v="1666"/>
    <n v="17.436755999999999"/>
    <n v="89"/>
    <n v="69"/>
    <s v="GF"/>
    <s v="DF"/>
    <n v="0"/>
    <n v="0"/>
    <n v="0"/>
    <s v="--"/>
    <s v="--"/>
    <n v="0"/>
    <n v="0"/>
    <n v="0"/>
    <s v="--"/>
    <s v="--"/>
    <n v="1"/>
    <n v="69"/>
    <s v="2=SE"/>
    <n v="1294"/>
    <n v="160"/>
    <n v="393"/>
    <n v="94"/>
    <n v="4.7596270000000001"/>
    <n v="4998"/>
    <n v="4239"/>
    <n v="23871"/>
    <n v="267"/>
    <n v="1"/>
    <n v="3"/>
    <x v="23"/>
    <s v="CW"/>
    <n v="102"/>
    <n v="75"/>
    <s v="MS"/>
    <n v="213"/>
    <x v="0"/>
    <s v="OFMS"/>
    <s v="COOL MOIST UF"/>
    <n v="8"/>
    <x v="0"/>
    <x v="0"/>
    <s v="ABGR"/>
    <n v="5222"/>
    <n v="38"/>
    <s v="EA"/>
    <s v="No"/>
    <n v="523.48621100000003"/>
    <s v="H"/>
    <n v="523.48621100000003"/>
    <n v="9569.8472880000008"/>
  </r>
  <r>
    <n v="1668"/>
    <s v="Polygon"/>
    <n v="6466"/>
    <s v="d6568c27-3dc5-45e4-a05e-7323cedfc4b0"/>
    <n v="8034000"/>
    <n v="4"/>
    <s v="USFS"/>
    <n v="42"/>
    <n v="6140680340000030"/>
    <x v="1667"/>
    <n v="19.448929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03"/>
    <n v="2108"/>
    <n v="1915"/>
    <n v="11302"/>
    <n v="267"/>
    <n v="1"/>
    <n v="4"/>
    <x v="1"/>
    <s v="CW"/>
    <n v="183"/>
    <n v="88"/>
    <s v="MS"/>
    <n v="213"/>
    <x v="0"/>
    <s v="OFMS"/>
    <s v="WARM VERY MOIST UF"/>
    <n v="8"/>
    <x v="0"/>
    <x v="0"/>
    <s v="ABGR"/>
    <n v="4770"/>
    <n v="43"/>
    <s v="NO"/>
    <s v="No"/>
    <n v="1655.3063520000001"/>
    <s v="H"/>
    <n v="1655.3063520000001"/>
    <n v="72632.727622999999"/>
  </r>
  <r>
    <n v="1669"/>
    <s v="Polygon"/>
    <n v="6467"/>
    <s v="0a43f837-acb2-4c54-8416-f1822ea42767"/>
    <n v="8034000"/>
    <n v="4"/>
    <s v="USFS"/>
    <n v="42"/>
    <n v="6140680340000120"/>
    <x v="1668"/>
    <n v="19.487537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21759999999998"/>
    <n v="2111"/>
    <n v="1923"/>
    <n v="11371"/>
    <n v="267"/>
    <n v="1"/>
    <n v="4"/>
    <x v="1"/>
    <s v="CW"/>
    <n v="183"/>
    <n v="88"/>
    <s v="SS"/>
    <n v="213"/>
    <x v="0"/>
    <s v="SE"/>
    <s v="WARM VERY MOIST UF"/>
    <n v="77"/>
    <x v="0"/>
    <x v="0"/>
    <s v="ABGR"/>
    <n v="4628"/>
    <n v="42"/>
    <s v="NW"/>
    <s v="No"/>
    <n v="1007.534268"/>
    <s v="H"/>
    <n v="1007.534268"/>
    <n v="26087.100071000001"/>
  </r>
  <r>
    <n v="1670"/>
    <s v="Polygon"/>
    <n v="6468"/>
    <s v="1d700c58-f48d-4915-9ef1-4c61d9a44372"/>
    <n v="8034000"/>
    <n v="4"/>
    <s v="USFS"/>
    <n v="42"/>
    <n v="6140680340000030"/>
    <x v="1669"/>
    <n v="21.984052999999999"/>
    <n v="102"/>
    <n v="46"/>
    <s v="PP"/>
    <s v="GF"/>
    <n v="2.0961720000000001"/>
    <n v="11"/>
    <n v="13"/>
    <s v="DF"/>
    <s v="GF"/>
    <n v="0"/>
    <n v="0"/>
    <n v="0"/>
    <s v="--"/>
    <s v="--"/>
    <n v="2"/>
    <n v="53"/>
    <s v="3=UR"/>
    <n v="2733"/>
    <n v="141"/>
    <n v="412"/>
    <n v="94"/>
    <n v="3.0744030000000002"/>
    <n v="4766"/>
    <n v="4270"/>
    <n v="24299"/>
    <n v="221"/>
    <n v="1"/>
    <n v="3"/>
    <x v="1"/>
    <s v="CW"/>
    <n v="183"/>
    <n v="92"/>
    <s v="SS"/>
    <n v="213"/>
    <x v="0"/>
    <s v="SE"/>
    <s v="WARM VERY MOIST UF"/>
    <n v="77"/>
    <x v="0"/>
    <x v="0"/>
    <s v="ABGR"/>
    <n v="4323"/>
    <n v="52"/>
    <s v="NO"/>
    <s v="No"/>
    <n v="880.58906000000002"/>
    <s v="H"/>
    <n v="880.58906000000002"/>
    <n v="44251.423418999999"/>
  </r>
  <r>
    <n v="1671"/>
    <s v="Polygon"/>
    <n v="6469"/>
    <s v="91e42207-5fad-4666-b7f3-bb593a5f455b"/>
    <n v="8034000"/>
    <n v="4"/>
    <s v="USFS"/>
    <n v="42"/>
    <n v="6140680340000120"/>
    <x v="1670"/>
    <n v="21.982489000000001"/>
    <n v="102"/>
    <n v="46"/>
    <s v="PP"/>
    <s v="GF"/>
    <n v="2.0960890000000001"/>
    <n v="11"/>
    <n v="13"/>
    <s v="DF"/>
    <s v="GF"/>
    <n v="0"/>
    <n v="0"/>
    <n v="0"/>
    <s v="--"/>
    <s v="--"/>
    <n v="2"/>
    <n v="53"/>
    <s v="3=UR"/>
    <n v="2733"/>
    <n v="141"/>
    <n v="412"/>
    <n v="94"/>
    <n v="3.0748000000000002"/>
    <n v="4766"/>
    <n v="4270"/>
    <n v="24293"/>
    <n v="221"/>
    <n v="1"/>
    <n v="3"/>
    <x v="1"/>
    <s v="CW"/>
    <n v="183"/>
    <n v="87"/>
    <s v="SS"/>
    <n v="213"/>
    <x v="0"/>
    <s v="SE"/>
    <s v="WARM VERY MOIST UF"/>
    <n v="88"/>
    <x v="0"/>
    <x v="0"/>
    <s v="ABGR"/>
    <n v="4181"/>
    <n v="54"/>
    <s v="NO"/>
    <s v="No"/>
    <n v="991.07380000000001"/>
    <s v="H"/>
    <n v="991.07380000000001"/>
    <n v="39074.514291"/>
  </r>
  <r>
    <n v="1672"/>
    <s v="Polygon"/>
    <n v="6470"/>
    <s v="b91bc9c5-3723-4c97-b766-110edd45a2f1"/>
    <n v="8034000"/>
    <n v="4"/>
    <s v="USFS"/>
    <n v="42"/>
    <n v="6140680340000130"/>
    <x v="1671"/>
    <n v="13.72578"/>
    <n v="79"/>
    <n v="58"/>
    <s v="PP"/>
    <s v="GF"/>
    <n v="0"/>
    <n v="0"/>
    <n v="0"/>
    <s v="--"/>
    <s v="--"/>
    <n v="0"/>
    <n v="0"/>
    <n v="0"/>
    <s v="--"/>
    <s v="--"/>
    <n v="1"/>
    <n v="58"/>
    <s v="2=SE"/>
    <n v="423"/>
    <n v="146"/>
    <n v="293"/>
    <n v="81"/>
    <n v="7.9546830000000002"/>
    <n v="3849"/>
    <n v="3248"/>
    <n v="16126"/>
    <n v="221"/>
    <n v="1"/>
    <n v="2"/>
    <x v="1"/>
    <s v="CW"/>
    <n v="183"/>
    <n v="93"/>
    <s v="SS"/>
    <n v="213"/>
    <x v="0"/>
    <s v="SE"/>
    <s v="WARM VERY MOIST UF"/>
    <n v="77"/>
    <x v="0"/>
    <x v="0"/>
    <s v="ABGR"/>
    <n v="4727"/>
    <n v="52"/>
    <s v="WE"/>
    <s v="No"/>
    <n v="1817.958793"/>
    <s v="H"/>
    <n v="1817.958793"/>
    <n v="64923.523373000004"/>
  </r>
  <r>
    <n v="1673"/>
    <s v="Polygon"/>
    <n v="6471"/>
    <s v="dde2f4fc-545f-47c5-9638-7932d073caf6"/>
    <n v="8034000"/>
    <n v="4"/>
    <s v="USFS"/>
    <n v="42"/>
    <n v="6140680340000080"/>
    <x v="1672"/>
    <n v="8.9769190000000005"/>
    <n v="42"/>
    <n v="70"/>
    <s v="GF"/>
    <s v="PP"/>
    <n v="0"/>
    <n v="0"/>
    <n v="0"/>
    <s v="--"/>
    <s v="--"/>
    <n v="0"/>
    <n v="0"/>
    <n v="0"/>
    <s v="--"/>
    <s v="--"/>
    <n v="1"/>
    <n v="70"/>
    <s v="2=SE"/>
    <n v="3013"/>
    <n v="96"/>
    <n v="307"/>
    <n v="58"/>
    <n v="2.4116939999999998"/>
    <n v="1816"/>
    <n v="1168"/>
    <n v="5763"/>
    <n v="267"/>
    <n v="2"/>
    <n v="3"/>
    <x v="2"/>
    <s v="CD"/>
    <n v="141"/>
    <n v="55"/>
    <s v="TS"/>
    <n v="210"/>
    <x v="0"/>
    <s v="UR"/>
    <s v="COOL MOIST UF"/>
    <n v="6"/>
    <x v="0"/>
    <x v="0"/>
    <s v="PSMEG mixed"/>
    <n v="4851"/>
    <n v="47"/>
    <s v="NW"/>
    <s v="No"/>
    <n v="1299.477337"/>
    <s v="M"/>
    <n v="1299.477337"/>
    <n v="42441.735063"/>
  </r>
  <r>
    <n v="1674"/>
    <s v="Polygon"/>
    <n v="6472"/>
    <s v="98f7bf56-1904-4385-9239-dc7ece06ff2b"/>
    <n v="8034000"/>
    <n v="4"/>
    <s v="USFS"/>
    <n v="42"/>
    <n v="6140680340000130"/>
    <x v="1673"/>
    <n v="8.9791019999999993"/>
    <n v="42"/>
    <n v="70"/>
    <s v="GF"/>
    <s v="PP"/>
    <n v="0"/>
    <n v="0"/>
    <n v="0"/>
    <s v="--"/>
    <s v="--"/>
    <n v="0"/>
    <n v="0"/>
    <n v="0"/>
    <s v="--"/>
    <s v="--"/>
    <n v="1"/>
    <n v="70"/>
    <s v="2=SE"/>
    <n v="3013"/>
    <n v="96"/>
    <n v="307"/>
    <n v="58"/>
    <n v="2.4123230000000002"/>
    <n v="1816"/>
    <n v="1168"/>
    <n v="5762"/>
    <n v="267"/>
    <n v="2"/>
    <n v="3"/>
    <x v="2"/>
    <s v="CW"/>
    <n v="141"/>
    <n v="75"/>
    <s v="SS"/>
    <n v="213"/>
    <x v="0"/>
    <s v="OFSS"/>
    <s v="COOL MOIST UF"/>
    <n v="9"/>
    <x v="0"/>
    <x v="0"/>
    <s v="ABGR"/>
    <n v="4769"/>
    <n v="40"/>
    <s v="NW"/>
    <s v="No"/>
    <n v="842.54132100000004"/>
    <s v="H"/>
    <n v="842.54132100000004"/>
    <n v="19451.314533000001"/>
  </r>
  <r>
    <n v="1675"/>
    <s v="Polygon"/>
    <n v="6473"/>
    <s v="adfc031f-f60c-4314-be0f-3a8209c89e5e"/>
    <n v="8034000"/>
    <n v="4"/>
    <s v="USFS"/>
    <n v="42"/>
    <n v="6140680340000130"/>
    <x v="1674"/>
    <n v="8.7205519999999996"/>
    <n v="45"/>
    <n v="70"/>
    <s v="GF"/>
    <s v="DF"/>
    <n v="0"/>
    <n v="0"/>
    <n v="0"/>
    <s v="--"/>
    <s v="--"/>
    <n v="0"/>
    <n v="0"/>
    <n v="0"/>
    <s v="--"/>
    <s v="--"/>
    <n v="1"/>
    <n v="70"/>
    <s v="2=SE"/>
    <n v="3011"/>
    <n v="96"/>
    <n v="308"/>
    <n v="58"/>
    <n v="2.415956"/>
    <n v="1821"/>
    <n v="1167"/>
    <n v="5759"/>
    <n v="267"/>
    <n v="2"/>
    <n v="3"/>
    <x v="1"/>
    <s v="CW"/>
    <n v="183"/>
    <n v="85"/>
    <s v="MS"/>
    <n v="213"/>
    <x v="0"/>
    <s v="OFMS"/>
    <s v="WARM VERY MOIST UF"/>
    <n v="8"/>
    <x v="0"/>
    <x v="0"/>
    <s v="ABGR"/>
    <n v="4539"/>
    <n v="37"/>
    <s v="WE"/>
    <s v="No"/>
    <n v="1373.340766"/>
    <s v="H"/>
    <n v="1373.340766"/>
    <n v="22815.245445"/>
  </r>
  <r>
    <n v="1676"/>
    <s v="Polygon"/>
    <n v="6474"/>
    <s v="1b64bffc-9075-4d81-b049-db156f2bc8e2"/>
    <n v="8034000"/>
    <n v="4"/>
    <s v="USFS"/>
    <n v="42"/>
    <n v="6140680340000130"/>
    <x v="1675"/>
    <n v="1.5417240000000001"/>
    <n v="12"/>
    <n v="63"/>
    <s v="LP"/>
    <s v="WL"/>
    <n v="0"/>
    <n v="0"/>
    <n v="0"/>
    <s v="--"/>
    <s v="--"/>
    <n v="0"/>
    <n v="0"/>
    <n v="0"/>
    <s v="--"/>
    <s v="--"/>
    <n v="1"/>
    <n v="63"/>
    <s v="1=SI"/>
    <n v="4053"/>
    <n v="28"/>
    <n v="120"/>
    <n v="12"/>
    <n v="1.11764"/>
    <n v="176"/>
    <n v="0"/>
    <n v="0"/>
    <n v="281"/>
    <n v="3"/>
    <n v="1"/>
    <x v="41"/>
    <s v="CD"/>
    <n v="102"/>
    <n v="60"/>
    <s v="SS"/>
    <n v="210"/>
    <x v="2"/>
    <s v="SE"/>
    <s v="WARM DRY UF"/>
    <n v="88"/>
    <x v="2"/>
    <x v="9"/>
    <s v="PSMEG mixed"/>
    <n v="4477"/>
    <n v="68"/>
    <s v="SW"/>
    <s v="No"/>
    <n v="502.363743"/>
    <s v="M"/>
    <n v="502.363743"/>
    <n v="11398.277341999999"/>
  </r>
  <r>
    <n v="1677"/>
    <s v="Polygon"/>
    <n v="6475"/>
    <s v="088acd14-a7aa-42fc-8a27-2973968ff5b7"/>
    <n v="8034000"/>
    <n v="4"/>
    <s v="USFS"/>
    <n v="42"/>
    <n v="6140680340000050"/>
    <x v="1676"/>
    <n v="6.4071109999999996"/>
    <n v="25"/>
    <n v="41"/>
    <s v="PP"/>
    <s v="DF"/>
    <n v="0"/>
    <n v="0"/>
    <n v="0"/>
    <s v="--"/>
    <s v="--"/>
    <n v="0"/>
    <n v="0"/>
    <n v="0"/>
    <s v="--"/>
    <s v="--"/>
    <n v="1"/>
    <n v="41"/>
    <s v="2=SE"/>
    <n v="653"/>
    <n v="37"/>
    <n v="107"/>
    <n v="33"/>
    <n v="3.236999"/>
    <n v="405"/>
    <n v="188"/>
    <n v="860"/>
    <n v="221"/>
    <n v="2"/>
    <n v="4"/>
    <x v="47"/>
    <s v="CP"/>
    <n v="102"/>
    <n v="10"/>
    <s v="SS"/>
    <n v="237"/>
    <x v="2"/>
    <s v="SE"/>
    <s v="HOT DRY UF"/>
    <n v="88"/>
    <x v="2"/>
    <x v="2"/>
    <s v="PIPO"/>
    <n v="4696"/>
    <n v="53"/>
    <s v="SW"/>
    <s v="No"/>
    <n v="3678.7190930000002"/>
    <s v=" "/>
    <n v="3678.7190930000002"/>
    <n v="120889.926523"/>
  </r>
  <r>
    <n v="1678"/>
    <s v="Polygon"/>
    <n v="6476"/>
    <s v="a522a2ae-6566-4f34-a0e5-273cf605285f"/>
    <n v="8034000"/>
    <n v="4"/>
    <s v="USFS"/>
    <n v="42"/>
    <n v="6140680340000030"/>
    <x v="1677"/>
    <n v="17.522290999999999"/>
    <n v="80"/>
    <n v="43"/>
    <s v="DF"/>
    <s v="GF"/>
    <n v="2.2592989999999999"/>
    <n v="16"/>
    <n v="25"/>
    <s v="DF"/>
    <s v="GF"/>
    <n v="0"/>
    <n v="0"/>
    <n v="0"/>
    <s v="--"/>
    <s v="--"/>
    <n v="2"/>
    <n v="58"/>
    <s v="3=UR"/>
    <n v="608"/>
    <n v="97"/>
    <n v="227"/>
    <n v="81"/>
    <n v="5.4150530000000003"/>
    <n v="3197"/>
    <n v="2823"/>
    <n v="16032"/>
    <n v="201"/>
    <n v="1"/>
    <n v="3"/>
    <x v="1"/>
    <s v="CW"/>
    <n v="183"/>
    <n v="82"/>
    <s v="SS"/>
    <n v="213"/>
    <x v="0"/>
    <s v="SE"/>
    <s v="WARM VERY MOIST UF"/>
    <n v="77"/>
    <x v="0"/>
    <x v="0"/>
    <s v="ABGR"/>
    <n v="4712"/>
    <n v="55"/>
    <s v="WE"/>
    <s v="No"/>
    <n v="1436.5069659999999"/>
    <s v="H"/>
    <n v="1436.5069659999999"/>
    <n v="31664.652149000001"/>
  </r>
  <r>
    <n v="1679"/>
    <s v="Polygon"/>
    <n v="6477"/>
    <s v="34bc8863-db86-4b07-90ce-abd927fbc41e"/>
    <n v="8034000"/>
    <n v="4"/>
    <s v="USFS"/>
    <n v="42"/>
    <n v="6140680340000100"/>
    <x v="1678"/>
    <n v="0"/>
    <n v="0"/>
    <n v="0"/>
    <s v="--"/>
    <s v="--"/>
    <n v="0"/>
    <n v="0"/>
    <n v="0"/>
    <s v="--"/>
    <s v="--"/>
    <n v="0"/>
    <n v="0"/>
    <n v="0"/>
    <s v="--"/>
    <s v="--"/>
    <n v="0"/>
    <n v="8"/>
    <s v="0=BG"/>
    <n v="156"/>
    <n v="18"/>
    <n v="44"/>
    <n v="16"/>
    <n v="4.543431"/>
    <n v="583"/>
    <n v="509"/>
    <n v="3134"/>
    <n v="999"/>
    <n v="5"/>
    <n v="5"/>
    <x v="1"/>
    <s v="CW"/>
    <n v="183"/>
    <n v="75"/>
    <s v="MS"/>
    <n v="213"/>
    <x v="0"/>
    <s v="UR"/>
    <s v="WARM VERY MOIST UF"/>
    <n v="6"/>
    <x v="0"/>
    <x v="0"/>
    <s v="ABGR"/>
    <n v="4857"/>
    <n v="55"/>
    <s v="NW"/>
    <s v="No"/>
    <n v="775.10100699999998"/>
    <s v="H"/>
    <n v="775.10100699999998"/>
    <n v="22031.369011999999"/>
  </r>
  <r>
    <n v="1680"/>
    <s v="Polygon"/>
    <n v="6478"/>
    <s v="ee9dcfaa-c156-41d3-be7f-8feb9981ca01"/>
    <n v="8034000"/>
    <n v="4"/>
    <s v="USFS"/>
    <n v="42"/>
    <n v="6140680340000090"/>
    <x v="1679"/>
    <n v="17.553173000000001"/>
    <n v="88"/>
    <n v="70"/>
    <s v="GF"/>
    <s v="ES"/>
    <n v="0"/>
    <n v="0"/>
    <n v="0"/>
    <s v="--"/>
    <s v="--"/>
    <n v="0"/>
    <n v="0"/>
    <n v="0"/>
    <s v="--"/>
    <s v="--"/>
    <n v="1"/>
    <n v="70"/>
    <s v="2=SE"/>
    <n v="799"/>
    <n v="164"/>
    <n v="365"/>
    <n v="96"/>
    <n v="6.1390180000000001"/>
    <n v="5113"/>
    <n v="4350"/>
    <n v="25200"/>
    <n v="267"/>
    <n v="1"/>
    <n v="3"/>
    <x v="27"/>
    <s v="CD"/>
    <n v="183"/>
    <n v="80"/>
    <s v="MS"/>
    <n v="210"/>
    <x v="0"/>
    <s v="OFMS"/>
    <s v="WARM MOIST UF"/>
    <n v="8"/>
    <x v="0"/>
    <x v="0"/>
    <s v="PSMEG mixed"/>
    <n v="3789"/>
    <n v="47"/>
    <s v="SW"/>
    <s v="No"/>
    <n v="919.76974099999995"/>
    <s v="H"/>
    <n v="919.76974099999995"/>
    <n v="35523.124061000002"/>
  </r>
  <r>
    <n v="1681"/>
    <s v="Polygon"/>
    <n v="6479"/>
    <s v="04e8db0c-cf81-46c0-9680-64e25e782a33"/>
    <n v="8034000"/>
    <n v="4"/>
    <s v="USFS"/>
    <n v="42"/>
    <n v="6140680340000130"/>
    <x v="1680"/>
    <n v="6.3064309999999999"/>
    <n v="26"/>
    <n v="41"/>
    <s v="PP"/>
    <s v="DF"/>
    <n v="0"/>
    <n v="0"/>
    <n v="0"/>
    <s v="--"/>
    <s v="--"/>
    <n v="0"/>
    <n v="0"/>
    <n v="0"/>
    <s v="--"/>
    <s v="--"/>
    <n v="1"/>
    <n v="41"/>
    <s v="2=SE"/>
    <n v="653"/>
    <n v="37"/>
    <n v="107"/>
    <n v="33"/>
    <n v="3.2373180000000001"/>
    <n v="404"/>
    <n v="188"/>
    <n v="858"/>
    <n v="221"/>
    <n v="2"/>
    <n v="4"/>
    <x v="45"/>
    <s v="CP"/>
    <n v="102"/>
    <n v="55"/>
    <s v="SS"/>
    <n v="237"/>
    <x v="2"/>
    <s v="SE"/>
    <s v="HOT DRY UF"/>
    <n v="88"/>
    <x v="2"/>
    <x v="2"/>
    <s v="PIPO"/>
    <n v="4761"/>
    <n v="68"/>
    <s v="SO"/>
    <s v="No"/>
    <n v="515.33311800000001"/>
    <s v="M"/>
    <n v="515.33311800000001"/>
    <n v="10891.081819999999"/>
  </r>
  <r>
    <n v="1682"/>
    <s v="Polygon"/>
    <n v="6480"/>
    <s v="86ed1b3d-62ec-46a0-95b6-b76e106338cf"/>
    <n v="8034000"/>
    <n v="4"/>
    <s v="USFS"/>
    <n v="42"/>
    <n v="6140680340000130"/>
    <x v="1681"/>
    <n v="29.397444"/>
    <n v="118"/>
    <n v="21"/>
    <s v="GF"/>
    <s v="DF"/>
    <n v="13.685693000000001"/>
    <n v="45"/>
    <n v="2"/>
    <s v="GF"/>
    <s v="--"/>
    <n v="0.101674"/>
    <n v="2"/>
    <n v="0"/>
    <s v="GF"/>
    <s v="--"/>
    <n v="1"/>
    <n v="22"/>
    <s v="5=OS"/>
    <n v="78"/>
    <n v="69"/>
    <n v="116"/>
    <n v="53"/>
    <n v="12.793441"/>
    <n v="2917"/>
    <n v="2667"/>
    <n v="16973"/>
    <n v="267"/>
    <n v="1"/>
    <n v="4"/>
    <x v="27"/>
    <s v="CD"/>
    <n v="183"/>
    <n v="83"/>
    <s v="MS"/>
    <n v="210"/>
    <x v="0"/>
    <s v="OFMS"/>
    <s v="WARM MOIST UF"/>
    <n v="8"/>
    <x v="0"/>
    <x v="0"/>
    <s v="PSMEG mixed"/>
    <n v="4636"/>
    <n v="56"/>
    <s v="SO"/>
    <s v="No"/>
    <n v="1368.0172700000001"/>
    <s v="H"/>
    <n v="1368.0172700000001"/>
    <n v="38720.915947000001"/>
  </r>
  <r>
    <n v="1683"/>
    <s v="Polygon"/>
    <n v="6481"/>
    <s v="e052247f-6783-408d-ab36-4bc15705eb8b"/>
    <n v="8034000"/>
    <n v="4"/>
    <s v="USFS"/>
    <n v="42"/>
    <n v="6140680340000130"/>
    <x v="1682"/>
    <n v="6.2382549999999997"/>
    <n v="26"/>
    <n v="41"/>
    <s v="PP"/>
    <s v="DF"/>
    <n v="0"/>
    <n v="0"/>
    <n v="0"/>
    <s v="--"/>
    <s v="--"/>
    <n v="0"/>
    <n v="0"/>
    <n v="0"/>
    <s v="--"/>
    <s v="--"/>
    <n v="1"/>
    <n v="41"/>
    <s v="2=SE"/>
    <n v="653"/>
    <n v="37"/>
    <n v="107"/>
    <n v="33"/>
    <n v="3.234086"/>
    <n v="404"/>
    <n v="188"/>
    <n v="858"/>
    <n v="221"/>
    <n v="2"/>
    <n v="4"/>
    <x v="27"/>
    <s v="CD"/>
    <n v="183"/>
    <n v="92"/>
    <s v="MS"/>
    <n v="210"/>
    <x v="0"/>
    <s v="OFMS"/>
    <s v="WARM MOIST UF"/>
    <n v="8"/>
    <x v="0"/>
    <x v="0"/>
    <s v="PSMEG mixed"/>
    <n v="4491"/>
    <n v="50"/>
    <s v="SE"/>
    <s v="No"/>
    <n v="528.27366800000004"/>
    <s v="H"/>
    <n v="528.27366800000004"/>
    <n v="9277.1346400000002"/>
  </r>
  <r>
    <n v="1684"/>
    <s v="Polygon"/>
    <n v="6482"/>
    <s v="48eaec1d-37d6-4c50-b962-caac03595426"/>
    <n v="8034000"/>
    <n v="4"/>
    <s v="USFS"/>
    <n v="42"/>
    <n v="6140680340000020"/>
    <x v="1683"/>
    <n v="20.818736999999999"/>
    <n v="100"/>
    <n v="57"/>
    <s v="GF"/>
    <s v="DF"/>
    <n v="4.8597859999999997"/>
    <n v="28"/>
    <n v="20"/>
    <s v="DF"/>
    <s v="GF"/>
    <n v="1.6620839999999999"/>
    <n v="9"/>
    <n v="15"/>
    <s v="GF"/>
    <s v="DF"/>
    <n v="3"/>
    <n v="71"/>
    <s v="4=YM"/>
    <n v="1778"/>
    <n v="183"/>
    <n v="466"/>
    <n v="101"/>
    <n v="4.3411340000000003"/>
    <n v="6517"/>
    <n v="5733"/>
    <n v="32795"/>
    <n v="267"/>
    <n v="1"/>
    <n v="2"/>
    <x v="27"/>
    <s v="CD"/>
    <n v="183"/>
    <n v="78"/>
    <s v="MS"/>
    <n v="210"/>
    <x v="0"/>
    <s v="OFMS"/>
    <s v="WARM MOIST UF"/>
    <n v="8"/>
    <x v="0"/>
    <x v="0"/>
    <s v="PSMEG mixed"/>
    <n v="4243"/>
    <n v="55"/>
    <s v="SE"/>
    <s v="No"/>
    <n v="1791.15951"/>
    <s v="H"/>
    <n v="1791.15951"/>
    <n v="36099.386824000001"/>
  </r>
  <r>
    <n v="1685"/>
    <s v="Polygon"/>
    <n v="6483"/>
    <s v="32ac28ce-d697-4710-b57e-ffb2a9727949"/>
    <n v="8034000"/>
    <n v="4"/>
    <s v="USFS"/>
    <n v="42"/>
    <n v="6140680340000140"/>
    <x v="1684"/>
    <n v="22.056417"/>
    <n v="102"/>
    <n v="46"/>
    <s v="PP"/>
    <s v="GF"/>
    <n v="2.0982430000000001"/>
    <n v="11"/>
    <n v="13"/>
    <s v="DF"/>
    <s v="GF"/>
    <n v="0"/>
    <n v="0"/>
    <n v="0"/>
    <s v="--"/>
    <s v="--"/>
    <n v="2"/>
    <n v="53"/>
    <s v="3=UR"/>
    <n v="2727"/>
    <n v="141"/>
    <n v="412"/>
    <n v="94"/>
    <n v="3.080873"/>
    <n v="4775"/>
    <n v="4282"/>
    <n v="24356"/>
    <n v="221"/>
    <n v="1"/>
    <n v="3"/>
    <x v="27"/>
    <s v="CD"/>
    <n v="102"/>
    <n v="45"/>
    <s v="MS"/>
    <n v="210"/>
    <x v="0"/>
    <s v="OFMS"/>
    <s v="WARM MOIST UF"/>
    <n v="8"/>
    <x v="0"/>
    <x v="0"/>
    <s v="PSMEG mixed"/>
    <n v="4352"/>
    <n v="50"/>
    <s v="SE"/>
    <s v="No"/>
    <n v="1376.5947610000001"/>
    <s v="M"/>
    <n v="1376.5947610000001"/>
    <n v="23858.605350999998"/>
  </r>
  <r>
    <n v="1686"/>
    <s v="Polygon"/>
    <n v="6484"/>
    <s v="d0244cb0-7e04-4835-85cc-b1f4435ba049"/>
    <n v="8034000"/>
    <n v="4"/>
    <s v="USFS"/>
    <n v="42"/>
    <n v="6140680340000010"/>
    <x v="1685"/>
    <n v="22.182827"/>
    <n v="102"/>
    <n v="46"/>
    <s v="PP"/>
    <s v="GF"/>
    <n v="2.102433"/>
    <n v="11"/>
    <n v="12"/>
    <s v="DF"/>
    <s v="GF"/>
    <n v="0"/>
    <n v="0"/>
    <n v="0"/>
    <s v="--"/>
    <s v="--"/>
    <n v="2"/>
    <n v="53"/>
    <s v="3=UR"/>
    <n v="2708"/>
    <n v="142"/>
    <n v="413"/>
    <n v="94"/>
    <n v="3.1009370000000001"/>
    <n v="4801"/>
    <n v="4307"/>
    <n v="24488"/>
    <n v="221"/>
    <n v="1"/>
    <n v="3"/>
    <x v="45"/>
    <s v="CP"/>
    <n v="102"/>
    <n v="35"/>
    <s v="MS"/>
    <n v="237"/>
    <x v="2"/>
    <s v="SE"/>
    <s v="HOT DRY UF"/>
    <n v="88"/>
    <x v="2"/>
    <x v="2"/>
    <s v="PIPO"/>
    <n v="4569"/>
    <n v="57"/>
    <s v="SW"/>
    <s v="No"/>
    <n v="1406.6790370000001"/>
    <s v=" "/>
    <n v="1406.6790370000001"/>
    <n v="38877.555594999998"/>
  </r>
  <r>
    <n v="1687"/>
    <s v="Polygon"/>
    <n v="6485"/>
    <s v="2864b222-1fcd-4acc-bb14-ba1120a511e3"/>
    <n v="8034000"/>
    <n v="4"/>
    <s v="USFS"/>
    <n v="42"/>
    <n v="6140680340000070"/>
    <x v="1686"/>
    <n v="22.184301000000001"/>
    <n v="102"/>
    <n v="46"/>
    <s v="PP"/>
    <s v="GF"/>
    <n v="2.1024479999999999"/>
    <n v="11"/>
    <n v="12"/>
    <s v="DF"/>
    <s v="GF"/>
    <n v="0"/>
    <n v="0"/>
    <n v="0"/>
    <s v="--"/>
    <s v="--"/>
    <n v="2"/>
    <n v="53"/>
    <s v="3=UR"/>
    <n v="2708"/>
    <n v="142"/>
    <n v="413"/>
    <n v="94"/>
    <n v="3.1010360000000001"/>
    <n v="4800"/>
    <n v="4307"/>
    <n v="24488"/>
    <n v="221"/>
    <n v="1"/>
    <n v="3"/>
    <x v="27"/>
    <s v="CD"/>
    <n v="102"/>
    <n v="75"/>
    <s v="TS"/>
    <n v="210"/>
    <x v="0"/>
    <s v="OFMS"/>
    <s v="WARM MOIST UF"/>
    <n v="8"/>
    <x v="0"/>
    <x v="0"/>
    <s v="PSMEG mixed"/>
    <n v="4593"/>
    <n v="58"/>
    <s v="SW"/>
    <s v="No"/>
    <n v="2335.633335"/>
    <s v="H"/>
    <n v="2335.633335"/>
    <n v="49474.99656"/>
  </r>
  <r>
    <n v="1688"/>
    <s v="Polygon"/>
    <n v="6486"/>
    <s v="4ddf78df-1459-4b28-bcd4-7b5f0576f2ea"/>
    <n v="8034000"/>
    <n v="4"/>
    <s v="USFS"/>
    <n v="42"/>
    <n v="6140680340000140"/>
    <x v="1687"/>
    <n v="22.170763000000001"/>
    <n v="102"/>
    <n v="46"/>
    <s v="PP"/>
    <s v="GF"/>
    <n v="2.1025179999999999"/>
    <n v="11"/>
    <n v="13"/>
    <s v="DF"/>
    <s v="GF"/>
    <n v="0"/>
    <n v="0"/>
    <n v="0"/>
    <s v="--"/>
    <s v="--"/>
    <n v="2"/>
    <n v="53"/>
    <s v="3=UR"/>
    <n v="2707"/>
    <n v="142"/>
    <n v="413"/>
    <n v="94"/>
    <n v="3.101299"/>
    <n v="4799"/>
    <n v="4309"/>
    <n v="24534"/>
    <n v="221"/>
    <n v="1"/>
    <n v="3"/>
    <x v="27"/>
    <s v="CD"/>
    <n v="183"/>
    <n v="85"/>
    <s v="TS"/>
    <n v="210"/>
    <x v="0"/>
    <s v="UR"/>
    <s v="WARM MOIST UF"/>
    <n v="6"/>
    <x v="0"/>
    <x v="0"/>
    <s v="PSMEG mixed"/>
    <n v="4229"/>
    <n v="41"/>
    <s v="SW"/>
    <s v="No"/>
    <n v="899.57565099999999"/>
    <s v="H"/>
    <n v="899.57565099999999"/>
    <n v="14901.878419000001"/>
  </r>
  <r>
    <n v="1689"/>
    <s v="Polygon"/>
    <n v="6487"/>
    <s v="c79a19cb-9454-4fd5-b11e-d6b213649d4a"/>
    <n v="8034000"/>
    <n v="4"/>
    <s v="USFS"/>
    <n v="42"/>
    <n v="6140680340000020"/>
    <x v="1688"/>
    <n v="17.488394"/>
    <n v="80"/>
    <n v="44"/>
    <s v="DF"/>
    <s v="GF"/>
    <n v="2.6918510000000002"/>
    <n v="19"/>
    <n v="26"/>
    <s v="DF"/>
    <s v="GF"/>
    <n v="0"/>
    <n v="0"/>
    <n v="0"/>
    <s v="--"/>
    <s v="--"/>
    <n v="2"/>
    <n v="59"/>
    <s v="3=UR"/>
    <n v="608"/>
    <n v="98"/>
    <n v="228"/>
    <n v="81"/>
    <n v="5.4253130000000001"/>
    <n v="3206"/>
    <n v="2827"/>
    <n v="16054"/>
    <n v="201"/>
    <n v="1"/>
    <n v="3"/>
    <x v="27"/>
    <s v="CD"/>
    <n v="183"/>
    <n v="83"/>
    <s v="MS"/>
    <n v="210"/>
    <x v="0"/>
    <s v="OFMS"/>
    <s v="WARM MOIST UF"/>
    <n v="8"/>
    <x v="0"/>
    <x v="0"/>
    <s v="PSMEG mixed"/>
    <n v="4084"/>
    <n v="55"/>
    <s v="WE"/>
    <s v="No"/>
    <n v="1856.0785969999999"/>
    <s v="H"/>
    <n v="1856.0785969999999"/>
    <n v="76168.620292000007"/>
  </r>
  <r>
    <n v="1690"/>
    <s v="Polygon"/>
    <n v="6488"/>
    <s v="f0be749a-4393-45ee-974d-ac77d9589292"/>
    <n v="8034000"/>
    <n v="4"/>
    <s v="USFS"/>
    <n v="42"/>
    <n v="6140680340000000"/>
    <x v="1689"/>
    <n v="0.72305799999999998"/>
    <n v="6"/>
    <n v="4"/>
    <s v="DF"/>
    <s v="--"/>
    <n v="0"/>
    <n v="0"/>
    <n v="0"/>
    <s v="--"/>
    <s v="--"/>
    <n v="0"/>
    <n v="0"/>
    <n v="0"/>
    <s v="--"/>
    <s v="--"/>
    <n v="1"/>
    <n v="4"/>
    <s v="1=SI"/>
    <n v="233"/>
    <n v="0"/>
    <n v="3"/>
    <n v="7"/>
    <n v="0.60896099999999997"/>
    <n v="0"/>
    <n v="0"/>
    <n v="0"/>
    <n v="201"/>
    <n v="3"/>
    <n v="4"/>
    <x v="19"/>
    <s v="CP"/>
    <n v="102"/>
    <n v="55"/>
    <s v="TS"/>
    <n v="237"/>
    <x v="0"/>
    <s v="SI"/>
    <s v="WARM MOIST UF"/>
    <n v="4"/>
    <x v="0"/>
    <x v="0"/>
    <s v="PIPO"/>
    <n v="4358"/>
    <n v="41"/>
    <s v="SW"/>
    <s v="No"/>
    <n v="671.63799700000004"/>
    <s v="M"/>
    <n v="671.63184999999999"/>
    <n v="12404.696567000001"/>
  </r>
  <r>
    <n v="1691"/>
    <s v="Polygon"/>
    <n v="6489"/>
    <s v="37e1efda-ff17-4999-8dd7-56bb5305448f"/>
    <n v="8034000"/>
    <n v="4"/>
    <s v="USFS"/>
    <n v="42"/>
    <n v="6140680340000140"/>
    <x v="1690"/>
    <n v="1.876298"/>
    <n v="9"/>
    <n v="16"/>
    <s v="PP"/>
    <s v="LP"/>
    <n v="0"/>
    <n v="0"/>
    <n v="0"/>
    <s v="--"/>
    <s v="--"/>
    <n v="0"/>
    <n v="0"/>
    <n v="0"/>
    <s v="--"/>
    <s v="--"/>
    <n v="1"/>
    <n v="16"/>
    <s v="1=SI"/>
    <n v="2545"/>
    <n v="6"/>
    <n v="33"/>
    <n v="8"/>
    <n v="0.66305199999999997"/>
    <n v="30"/>
    <n v="0"/>
    <n v="0"/>
    <n v="221"/>
    <n v="3"/>
    <n v="4"/>
    <x v="19"/>
    <s v="CP"/>
    <n v="102"/>
    <n v="68"/>
    <s v="TS"/>
    <n v="237"/>
    <x v="0"/>
    <s v="UR"/>
    <s v="WARM MOIST UF"/>
    <n v="6"/>
    <x v="0"/>
    <x v="0"/>
    <s v="PIPO"/>
    <n v="4438"/>
    <n v="54"/>
    <s v="SO"/>
    <s v="No"/>
    <n v="401.65388200000001"/>
    <s v="M"/>
    <n v="401.65388200000001"/>
    <n v="4848.4368590000004"/>
  </r>
  <r>
    <n v="1692"/>
    <s v="Polygon"/>
    <n v="6490"/>
    <s v="f9603763-9ed0-4b57-9e02-b04ac5e9075d"/>
    <n v="8034000"/>
    <n v="4"/>
    <s v="USFS"/>
    <n v="42"/>
    <n v="6140680340000020"/>
    <x v="1691"/>
    <n v="1.5417240000000001"/>
    <n v="12"/>
    <n v="62"/>
    <s v="LP"/>
    <s v="WL"/>
    <n v="0"/>
    <n v="0"/>
    <n v="0"/>
    <s v="--"/>
    <s v="--"/>
    <n v="0"/>
    <n v="0"/>
    <n v="0"/>
    <s v="--"/>
    <s v="--"/>
    <n v="1"/>
    <n v="62"/>
    <s v="1=SI"/>
    <n v="4053"/>
    <n v="28"/>
    <n v="120"/>
    <n v="12"/>
    <n v="1.11764"/>
    <n v="176"/>
    <n v="0"/>
    <n v="0"/>
    <n v="281"/>
    <n v="3"/>
    <n v="1"/>
    <x v="2"/>
    <s v="CW"/>
    <n v="183"/>
    <n v="70"/>
    <s v="MS"/>
    <n v="213"/>
    <x v="0"/>
    <s v="OFMS"/>
    <s v="COOL MOIST UF"/>
    <n v="8"/>
    <x v="0"/>
    <x v="0"/>
    <s v="ABGR"/>
    <n v="4789"/>
    <n v="40"/>
    <s v="WE"/>
    <s v="No"/>
    <n v="2500.513868"/>
    <s v="H"/>
    <n v="2500.513868"/>
    <n v="78341.399823"/>
  </r>
  <r>
    <n v="1693"/>
    <s v="Polygon"/>
    <n v="6491"/>
    <s v="07957c28-4e83-49f8-9da1-564ed8536d27"/>
    <n v="8034000"/>
    <n v="4"/>
    <s v="USFS"/>
    <n v="42"/>
    <n v="6140680340000140"/>
    <x v="1692"/>
    <n v="8.9843679999999999"/>
    <n v="42"/>
    <n v="70"/>
    <s v="GF"/>
    <s v="PP"/>
    <n v="0"/>
    <n v="0"/>
    <n v="0"/>
    <s v="--"/>
    <s v="--"/>
    <n v="0"/>
    <n v="0"/>
    <n v="0"/>
    <s v="--"/>
    <s v="--"/>
    <n v="1"/>
    <n v="70"/>
    <s v="2=SE"/>
    <n v="3012"/>
    <n v="96"/>
    <n v="308"/>
    <n v="58"/>
    <n v="2.413653"/>
    <n v="1819"/>
    <n v="1167"/>
    <n v="5761"/>
    <n v="267"/>
    <n v="2"/>
    <n v="3"/>
    <x v="2"/>
    <s v="CW"/>
    <n v="183"/>
    <n v="88"/>
    <s v="MS"/>
    <n v="213"/>
    <x v="0"/>
    <s v="OFMS"/>
    <s v="COOL MOIST UF"/>
    <n v="8"/>
    <x v="0"/>
    <x v="0"/>
    <s v="ABGR"/>
    <n v="4721"/>
    <n v="28"/>
    <s v="NW"/>
    <s v="No"/>
    <n v="687.62002299999995"/>
    <s v="H"/>
    <n v="687.62002299999995"/>
    <n v="9714.7584119999992"/>
  </r>
  <r>
    <n v="1694"/>
    <s v="Polygon"/>
    <n v="6492"/>
    <s v="a3371503-8fa5-4170-b65b-bb5ed9e4b906"/>
    <n v="8038000"/>
    <n v="4"/>
    <s v="USFS"/>
    <n v="42"/>
    <n v="6140680380000120"/>
    <x v="1693"/>
    <n v="22.142042"/>
    <n v="102"/>
    <n v="46"/>
    <s v="PP"/>
    <s v="GF"/>
    <n v="2.1018279999999998"/>
    <n v="11"/>
    <n v="12"/>
    <s v="DF"/>
    <s v="GF"/>
    <n v="0"/>
    <n v="0"/>
    <n v="0"/>
    <s v="--"/>
    <s v="--"/>
    <n v="2"/>
    <n v="53"/>
    <s v="3=UR"/>
    <n v="2711"/>
    <n v="142"/>
    <n v="413"/>
    <n v="94"/>
    <n v="3.0974650000000001"/>
    <n v="4794"/>
    <n v="4304"/>
    <n v="24476"/>
    <n v="221"/>
    <n v="1"/>
    <n v="3"/>
    <x v="23"/>
    <s v="CW"/>
    <n v="183"/>
    <n v="85"/>
    <s v="MS"/>
    <n v="213"/>
    <x v="0"/>
    <s v="OFMS"/>
    <s v="COOL MOIST UF"/>
    <n v="8"/>
    <x v="0"/>
    <x v="0"/>
    <s v="ABGR"/>
    <n v="4529"/>
    <n v="33"/>
    <s v="WE"/>
    <s v="No"/>
    <n v="2921.655659"/>
    <s v="H"/>
    <n v="2921.655659"/>
    <n v="102073.34512500001"/>
  </r>
  <r>
    <n v="1695"/>
    <s v="Polygon"/>
    <n v="6493"/>
    <s v="5d0a3f0a-105c-4614-ab46-b04bd72e9bbb"/>
    <n v="8038000"/>
    <n v="4"/>
    <s v="USFS"/>
    <n v="42"/>
    <n v="6140680380000270"/>
    <x v="1694"/>
    <n v="19.517809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36859999999999"/>
    <n v="2113"/>
    <n v="1924"/>
    <n v="11382"/>
    <n v="267"/>
    <n v="1"/>
    <n v="4"/>
    <x v="23"/>
    <s v="CW"/>
    <n v="161"/>
    <n v="25"/>
    <s v="TS"/>
    <n v="213"/>
    <x v="0"/>
    <s v="UR"/>
    <s v="COOL MOIST UF"/>
    <n v="6"/>
    <x v="0"/>
    <x v="0"/>
    <s v="ABGR"/>
    <n v="4627"/>
    <n v="36"/>
    <s v="WE"/>
    <s v="No"/>
    <n v="600.01354800000001"/>
    <s v=" "/>
    <n v="600.01354800000001"/>
    <n v="9737.8189610000009"/>
  </r>
  <r>
    <n v="1696"/>
    <s v="Polygon"/>
    <n v="6494"/>
    <s v="e7a5de38-f851-4cd6-98be-a2e5fc89ca64"/>
    <n v="8038000"/>
    <n v="4"/>
    <s v="USFS"/>
    <n v="42"/>
    <n v="6140680380000250"/>
    <x v="1695"/>
    <n v="17.378716000000001"/>
    <n v="80"/>
    <n v="43"/>
    <s v="DF"/>
    <s v="GF"/>
    <n v="2.6918510000000002"/>
    <n v="19"/>
    <n v="26"/>
    <s v="DF"/>
    <s v="GF"/>
    <n v="0"/>
    <n v="0"/>
    <n v="0"/>
    <s v="--"/>
    <s v="--"/>
    <n v="2"/>
    <n v="58"/>
    <s v="3=UR"/>
    <n v="608"/>
    <n v="95"/>
    <n v="223"/>
    <n v="82"/>
    <n v="5.3576410000000001"/>
    <n v="3136"/>
    <n v="2767"/>
    <n v="15806"/>
    <n v="201"/>
    <n v="1"/>
    <n v="3"/>
    <x v="1"/>
    <s v="CW"/>
    <n v="183"/>
    <n v="75"/>
    <s v="MS"/>
    <n v="213"/>
    <x v="0"/>
    <s v="OFMS"/>
    <s v="WARM VERY MOIST UF"/>
    <n v="8"/>
    <x v="0"/>
    <x v="0"/>
    <s v="ABGR"/>
    <n v="4396"/>
    <n v="45"/>
    <s v="EA"/>
    <s v="No"/>
    <n v="1836.5064070000001"/>
    <s v="H"/>
    <n v="1836.5042109999999"/>
    <n v="103771.635467"/>
  </r>
  <r>
    <n v="1697"/>
    <s v="Polygon"/>
    <n v="6495"/>
    <s v="6982a08f-d7a8-4d07-8974-4508e7eeb511"/>
    <n v="8038000"/>
    <n v="4"/>
    <s v="USFS"/>
    <n v="42"/>
    <n v="6140680380000250"/>
    <x v="1696"/>
    <n v="21.994368000000001"/>
    <n v="102"/>
    <n v="46"/>
    <s v="PP"/>
    <s v="GF"/>
    <n v="2.0966800000000001"/>
    <n v="11"/>
    <n v="13"/>
    <s v="DF"/>
    <s v="GF"/>
    <n v="0"/>
    <n v="0"/>
    <n v="0"/>
    <s v="--"/>
    <s v="--"/>
    <n v="2"/>
    <n v="53"/>
    <s v="3=UR"/>
    <n v="2734"/>
    <n v="141"/>
    <n v="412"/>
    <n v="94"/>
    <n v="3.0739920000000001"/>
    <n v="4766"/>
    <n v="4269"/>
    <n v="24291"/>
    <n v="221"/>
    <n v="1"/>
    <n v="3"/>
    <x v="1"/>
    <s v="CW"/>
    <n v="183"/>
    <n v="80"/>
    <s v="MS"/>
    <n v="213"/>
    <x v="0"/>
    <s v="OFMS"/>
    <s v="WARM VERY MOIST UF"/>
    <n v="8"/>
    <x v="0"/>
    <x v="0"/>
    <s v="ABGR"/>
    <n v="4540"/>
    <n v="38"/>
    <s v="NE"/>
    <s v="No"/>
    <n v="886.22065199999997"/>
    <s v="H"/>
    <n v="886.21966699999996"/>
    <n v="34107.954943999997"/>
  </r>
  <r>
    <n v="1698"/>
    <s v="Polygon"/>
    <n v="6496"/>
    <s v="75d06615-07d1-4200-9472-56a1d5322822"/>
    <n v="8038000"/>
    <n v="4"/>
    <s v="USFS"/>
    <n v="42"/>
    <n v="6140680380000070"/>
    <x v="1697"/>
    <n v="27.477968000000001"/>
    <n v="109"/>
    <n v="51"/>
    <s v="DF"/>
    <s v="GF"/>
    <n v="3.8557640000000002"/>
    <n v="28"/>
    <n v="2"/>
    <s v="DF"/>
    <s v="--"/>
    <n v="0.23891599999999999"/>
    <n v="2"/>
    <n v="0"/>
    <s v="GF"/>
    <s v="--"/>
    <n v="1"/>
    <n v="52"/>
    <s v="5=OS"/>
    <n v="122"/>
    <n v="189"/>
    <n v="282"/>
    <n v="105"/>
    <n v="16.832616999999999"/>
    <n v="7052"/>
    <n v="6401"/>
    <n v="38465"/>
    <n v="201"/>
    <n v="1"/>
    <n v="2"/>
    <x v="41"/>
    <s v="CD"/>
    <n v="102"/>
    <n v="65"/>
    <s v="MS"/>
    <n v="210"/>
    <x v="2"/>
    <s v="OFMS"/>
    <s v="WARM DRY UF"/>
    <n v="8"/>
    <x v="2"/>
    <x v="9"/>
    <s v="PSMEG"/>
    <n v="4898"/>
    <n v="42"/>
    <s v="SW"/>
    <s v="No"/>
    <n v="858.88856699999997"/>
    <s v="M"/>
    <n v="858.88856699999997"/>
    <n v="13548.410227"/>
  </r>
  <r>
    <n v="1699"/>
    <s v="Polygon"/>
    <n v="6497"/>
    <s v="29168bcc-230e-4bb8-8ef2-fbe8751542d3"/>
    <n v="8038000"/>
    <n v="4"/>
    <s v="USFS"/>
    <n v="42"/>
    <n v="6140680380000080"/>
    <x v="1698"/>
    <n v="20.584883000000001"/>
    <n v="92"/>
    <n v="69"/>
    <s v="GF"/>
    <s v="DF"/>
    <n v="0"/>
    <n v="0"/>
    <n v="0"/>
    <s v="--"/>
    <s v="--"/>
    <n v="0"/>
    <n v="0"/>
    <n v="0"/>
    <s v="--"/>
    <s v="--"/>
    <n v="1"/>
    <n v="69"/>
    <s v="2=SE"/>
    <n v="1000"/>
    <n v="207"/>
    <n v="459"/>
    <n v="101"/>
    <n v="6.1580700000000004"/>
    <n v="7221"/>
    <n v="6328"/>
    <n v="36865"/>
    <n v="267"/>
    <n v="1"/>
    <n v="2"/>
    <x v="43"/>
    <s v="CW"/>
    <n v="183"/>
    <n v="80"/>
    <s v="MS"/>
    <n v="213"/>
    <x v="0"/>
    <s v="OFMS"/>
    <s v="COOL MOIST UF"/>
    <n v="8"/>
    <x v="0"/>
    <x v="0"/>
    <s v="ABGR"/>
    <n v="4542"/>
    <n v="52"/>
    <s v="NO"/>
    <s v="No"/>
    <n v="2703.0899730000001"/>
    <s v="H"/>
    <n v="2703.0899730000001"/>
    <n v="135278.07936500001"/>
  </r>
  <r>
    <n v="1700"/>
    <s v="Polygon"/>
    <n v="6498"/>
    <s v="7d0288a1-1b15-4aa8-9c69-3bab4f974095"/>
    <n v="8038000"/>
    <n v="4"/>
    <s v="USFS"/>
    <n v="42"/>
    <n v="6140680380000120"/>
    <x v="1699"/>
    <n v="28.029118"/>
    <n v="109"/>
    <n v="52"/>
    <s v="DF"/>
    <s v="GF"/>
    <n v="3.8564419999999999"/>
    <n v="28"/>
    <n v="2"/>
    <s v="DF"/>
    <s v="--"/>
    <n v="0.23891599999999999"/>
    <n v="2"/>
    <n v="0"/>
    <s v="GF"/>
    <s v="--"/>
    <n v="1"/>
    <n v="53"/>
    <s v="5=OS"/>
    <n v="122"/>
    <n v="189"/>
    <n v="282"/>
    <n v="105"/>
    <n v="16.832526999999999"/>
    <n v="7051"/>
    <n v="6401"/>
    <n v="38465"/>
    <n v="201"/>
    <n v="1"/>
    <n v="2"/>
    <x v="1"/>
    <s v="CW"/>
    <n v="161"/>
    <n v="65"/>
    <s v="MS"/>
    <n v="213"/>
    <x v="0"/>
    <s v="OFMS"/>
    <s v="WARM VERY MOIST UF"/>
    <n v="8"/>
    <x v="0"/>
    <x v="0"/>
    <s v="ABGR"/>
    <n v="4549"/>
    <n v="46"/>
    <s v="WE"/>
    <s v="No"/>
    <n v="5713.6903910000001"/>
    <s v="M"/>
    <n v="5713.6837509999996"/>
    <n v="237081.268901"/>
  </r>
  <r>
    <n v="1701"/>
    <s v="Polygon"/>
    <n v="6499"/>
    <s v="456f2b11-42f0-4821-a210-e723d243d855"/>
    <n v="8038000"/>
    <n v="4"/>
    <s v="USFS"/>
    <n v="42"/>
    <n v="6140680380000270"/>
    <x v="1700"/>
    <n v="20.221729"/>
    <n v="87"/>
    <n v="28"/>
    <s v="DF"/>
    <s v="PP"/>
    <n v="0"/>
    <n v="0"/>
    <n v="0"/>
    <s v="--"/>
    <s v="--"/>
    <n v="0"/>
    <n v="0"/>
    <n v="0"/>
    <s v="--"/>
    <s v="--"/>
    <n v="1"/>
    <n v="28"/>
    <s v="2=SE"/>
    <n v="45"/>
    <n v="72"/>
    <n v="107"/>
    <n v="73"/>
    <n v="17.092521999999999"/>
    <n v="2292"/>
    <n v="2085"/>
    <n v="11990"/>
    <n v="221"/>
    <n v="1"/>
    <n v="4"/>
    <x v="1"/>
    <s v="CW"/>
    <n v="102"/>
    <n v="65"/>
    <s v="MS"/>
    <n v="213"/>
    <x v="0"/>
    <s v="OFSS"/>
    <s v="WARM VERY MOIST UF"/>
    <n v="9"/>
    <x v="0"/>
    <x v="0"/>
    <s v="ABGR"/>
    <n v="5086"/>
    <n v="48"/>
    <s v="WE"/>
    <s v="No"/>
    <n v="251.99539799999999"/>
    <s v="M"/>
    <n v="251.99539799999999"/>
    <n v="2499.0496090000001"/>
  </r>
  <r>
    <n v="1702"/>
    <s v="Polygon"/>
    <n v="6500"/>
    <s v="5a33cbba-ab83-43ce-a963-a23f791fa88e"/>
    <n v="8038000"/>
    <n v="4"/>
    <s v="USFS"/>
    <n v="42"/>
    <n v="6140680380000010"/>
    <x v="1701"/>
    <n v="22.187746000000001"/>
    <n v="102"/>
    <n v="46"/>
    <s v="PP"/>
    <s v="GF"/>
    <n v="2.1025670000000001"/>
    <n v="11"/>
    <n v="13"/>
    <s v="DF"/>
    <s v="GF"/>
    <n v="0"/>
    <n v="0"/>
    <n v="0"/>
    <s v="--"/>
    <s v="--"/>
    <n v="2"/>
    <n v="53"/>
    <s v="3=UR"/>
    <n v="2706"/>
    <n v="142"/>
    <n v="414"/>
    <n v="94"/>
    <n v="3.1024889999999998"/>
    <n v="4802"/>
    <n v="4306"/>
    <n v="24482"/>
    <n v="221"/>
    <n v="1"/>
    <n v="3"/>
    <x v="8"/>
    <s v="CW"/>
    <n v="183"/>
    <n v="70"/>
    <s v="MS"/>
    <n v="213"/>
    <x v="0"/>
    <s v="OFMS"/>
    <s v="WARM MOIST UF"/>
    <n v="8"/>
    <x v="0"/>
    <x v="0"/>
    <s v="ABGR"/>
    <n v="4331"/>
    <n v="57"/>
    <s v="SW"/>
    <s v="No"/>
    <n v="1442.8960440000001"/>
    <s v="H"/>
    <n v="1442.8960440000001"/>
    <n v="29102.035822999998"/>
  </r>
  <r>
    <n v="1703"/>
    <s v="Polygon"/>
    <n v="6501"/>
    <s v="59478140-2f00-4953-9d92-6ad2c03b9d4c"/>
    <n v="8038000"/>
    <n v="4"/>
    <s v="USFS"/>
    <n v="42"/>
    <n v="6140680380000270"/>
    <x v="1702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11"/>
    <n v="3.5409540000000002"/>
    <n v="2"/>
    <n v="2"/>
    <n v="9"/>
    <n v="999"/>
    <n v="5"/>
    <n v="5"/>
    <x v="21"/>
    <s v="GX"/>
    <n v="101"/>
    <n v="2"/>
    <s v="MO"/>
    <n v="0"/>
    <x v="2"/>
    <s v="BG"/>
    <s v="WARM DRY UF"/>
    <n v="77"/>
    <x v="2"/>
    <x v="9"/>
    <s v="non-conifer"/>
    <n v="4286"/>
    <n v="59"/>
    <s v="SW"/>
    <s v="Yes"/>
    <n v="399.41995300000002"/>
    <s v="L"/>
    <n v="399.41995300000002"/>
    <n v="5525.1134730000003"/>
  </r>
  <r>
    <n v="1704"/>
    <s v="Polygon"/>
    <n v="6502"/>
    <s v="e391cf87-cde1-4b5c-a06b-ff8b6c551e5d"/>
    <n v="8038000"/>
    <n v="4"/>
    <s v="USFS"/>
    <n v="42"/>
    <n v="6140680380000000"/>
    <x v="1703"/>
    <n v="28.363147999999999"/>
    <n v="86"/>
    <n v="33"/>
    <s v="DF"/>
    <s v="PP"/>
    <n v="0"/>
    <n v="0"/>
    <n v="0"/>
    <s v="--"/>
    <s v="--"/>
    <n v="0"/>
    <n v="0"/>
    <n v="0"/>
    <s v="--"/>
    <s v="--"/>
    <n v="1"/>
    <n v="33"/>
    <s v="5=OS"/>
    <n v="24"/>
    <n v="80"/>
    <n v="103"/>
    <n v="82"/>
    <n v="24.627310000000001"/>
    <n v="2388"/>
    <n v="2141"/>
    <n v="12389"/>
    <n v="221"/>
    <n v="1"/>
    <n v="3"/>
    <x v="8"/>
    <s v="CW"/>
    <n v="183"/>
    <n v="85"/>
    <s v="SS"/>
    <n v="213"/>
    <x v="0"/>
    <s v="SE"/>
    <s v="WARM MOIST UF"/>
    <n v="88"/>
    <x v="0"/>
    <x v="0"/>
    <s v="ABGR"/>
    <n v="4547"/>
    <n v="63"/>
    <s v="SW"/>
    <s v="No"/>
    <n v="1406.638473"/>
    <s v="H"/>
    <n v="1406.638473"/>
    <n v="18543.574636000001"/>
  </r>
  <r>
    <n v="1705"/>
    <s v="Polygon"/>
    <n v="6503"/>
    <s v="1de78ce4-8dc3-4a71-aa78-c99f373de8e4"/>
    <n v="8038000"/>
    <n v="4"/>
    <s v="USFS"/>
    <n v="42"/>
    <n v="6140680380000140"/>
    <x v="1704"/>
    <n v="22.068535000000001"/>
    <n v="102"/>
    <n v="46"/>
    <s v="PP"/>
    <s v="GF"/>
    <n v="2.099256"/>
    <n v="11"/>
    <n v="13"/>
    <s v="DF"/>
    <s v="GF"/>
    <n v="0"/>
    <n v="0"/>
    <n v="0"/>
    <s v="--"/>
    <s v="--"/>
    <n v="2"/>
    <n v="53"/>
    <s v="3=UR"/>
    <n v="2721"/>
    <n v="141"/>
    <n v="413"/>
    <n v="94"/>
    <n v="3.0871590000000002"/>
    <n v="4781"/>
    <n v="4291"/>
    <n v="24393"/>
    <n v="221"/>
    <n v="1"/>
    <n v="3"/>
    <x v="43"/>
    <s v="CW"/>
    <n v="161"/>
    <n v="70"/>
    <s v="MS"/>
    <n v="213"/>
    <x v="0"/>
    <s v="OFMS"/>
    <s v="COOL MOIST UF"/>
    <n v="8"/>
    <x v="0"/>
    <x v="0"/>
    <s v="ABGR"/>
    <n v="4538"/>
    <n v="44"/>
    <s v="NW"/>
    <s v="No"/>
    <n v="1265.1216879999999"/>
    <s v="H"/>
    <n v="1265.1216879999999"/>
    <n v="70941.806012999994"/>
  </r>
  <r>
    <n v="1706"/>
    <s v="Polygon"/>
    <n v="6504"/>
    <s v="8c50457c-6293-432a-bcfa-b7b78d969427"/>
    <n v="8038000"/>
    <n v="4"/>
    <s v="USFS"/>
    <n v="42"/>
    <n v="6140680380000270"/>
    <x v="1705"/>
    <n v="19.484652000000001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20939999999999"/>
    <n v="2111"/>
    <n v="1919"/>
    <n v="11342"/>
    <n v="267"/>
    <n v="1"/>
    <n v="4"/>
    <x v="43"/>
    <s v="CW"/>
    <n v="183"/>
    <n v="80"/>
    <s v="TS"/>
    <n v="213"/>
    <x v="0"/>
    <s v="UR"/>
    <s v="COOL MOIST UF"/>
    <n v="6"/>
    <x v="0"/>
    <x v="0"/>
    <s v="ABGR"/>
    <n v="4813"/>
    <n v="34"/>
    <s v="NW"/>
    <s v="No"/>
    <n v="1492.7561780000001"/>
    <s v="H"/>
    <n v="1492.7561780000001"/>
    <n v="30128.244237999999"/>
  </r>
  <r>
    <n v="1707"/>
    <s v="Polygon"/>
    <n v="6505"/>
    <s v="62395b98-b986-47a1-ad49-46fbc2701824"/>
    <n v="8038000"/>
    <n v="4"/>
    <s v="USFS"/>
    <n v="42"/>
    <n v="6140680380000260"/>
    <x v="1706"/>
    <n v="23.350231000000001"/>
    <n v="102"/>
    <n v="79"/>
    <s v="GF"/>
    <s v="DF"/>
    <n v="0"/>
    <n v="0"/>
    <n v="0"/>
    <s v="--"/>
    <s v="--"/>
    <n v="0"/>
    <n v="0"/>
    <n v="0"/>
    <s v="--"/>
    <s v="--"/>
    <n v="1"/>
    <n v="79"/>
    <s v="2=SE"/>
    <n v="807"/>
    <n v="259"/>
    <n v="527"/>
    <n v="102"/>
    <n v="7.6688130000000001"/>
    <n v="8567"/>
    <n v="7343"/>
    <n v="41910"/>
    <n v="267"/>
    <n v="1"/>
    <n v="2"/>
    <x v="43"/>
    <s v="CW"/>
    <n v="183"/>
    <n v="85"/>
    <s v="MS"/>
    <n v="213"/>
    <x v="0"/>
    <s v="OFMS"/>
    <s v="COOL MOIST UF"/>
    <n v="8"/>
    <x v="0"/>
    <x v="0"/>
    <s v="ABGR"/>
    <n v="4863"/>
    <n v="39"/>
    <s v="NO"/>
    <s v="No"/>
    <n v="1731.9226490000001"/>
    <s v="H"/>
    <n v="1731.9226490000001"/>
    <n v="72128.212237"/>
  </r>
  <r>
    <n v="1708"/>
    <s v="Polygon"/>
    <n v="6506"/>
    <s v="668df5d2-6efb-4ea4-b292-89a516e65a60"/>
    <n v="8038000"/>
    <n v="4"/>
    <s v="USFS"/>
    <n v="42"/>
    <n v="6140680380000280"/>
    <x v="1707"/>
    <n v="28.029917000000001"/>
    <n v="109"/>
    <n v="52"/>
    <s v="DF"/>
    <s v="GF"/>
    <n v="3.8542350000000001"/>
    <n v="28"/>
    <n v="2"/>
    <s v="DF"/>
    <s v="--"/>
    <n v="0.23891599999999999"/>
    <n v="2"/>
    <n v="0"/>
    <s v="GF"/>
    <s v="--"/>
    <n v="1"/>
    <n v="52"/>
    <s v="5=OS"/>
    <n v="122"/>
    <n v="189"/>
    <n v="282"/>
    <n v="105"/>
    <n v="16.833300000000001"/>
    <n v="7052"/>
    <n v="6400"/>
    <n v="38464"/>
    <n v="201"/>
    <n v="1"/>
    <n v="2"/>
    <x v="43"/>
    <s v="CW"/>
    <n v="161"/>
    <n v="55"/>
    <s v="MS"/>
    <n v="213"/>
    <x v="0"/>
    <s v="OFSS"/>
    <s v="COOL MOIST UF"/>
    <n v="9"/>
    <x v="0"/>
    <x v="0"/>
    <s v="ABGR"/>
    <n v="4787"/>
    <n v="50"/>
    <s v="WE"/>
    <s v="No"/>
    <n v="876.56622300000004"/>
    <s v="M"/>
    <n v="876.56622300000004"/>
    <n v="30837.129813"/>
  </r>
  <r>
    <n v="1709"/>
    <s v="Polygon"/>
    <n v="6507"/>
    <s v="9d7beb26-9cc8-4668-935b-af8811c9a392"/>
    <n v="8038000"/>
    <n v="4"/>
    <s v="USFS"/>
    <n v="42"/>
    <n v="6140680380000120"/>
    <x v="1708"/>
    <n v="1.5417240000000001"/>
    <n v="12"/>
    <n v="63"/>
    <s v="LP"/>
    <s v="WL"/>
    <n v="0"/>
    <n v="0"/>
    <n v="0"/>
    <s v="--"/>
    <s v="--"/>
    <n v="0"/>
    <n v="0"/>
    <n v="0"/>
    <s v="--"/>
    <s v="--"/>
    <n v="1"/>
    <n v="63"/>
    <s v="1=SI"/>
    <n v="4053"/>
    <n v="28"/>
    <n v="120"/>
    <n v="12"/>
    <n v="1.11764"/>
    <n v="176"/>
    <n v="0"/>
    <n v="0"/>
    <n v="281"/>
    <n v="3"/>
    <n v="1"/>
    <x v="43"/>
    <s v="CW"/>
    <n v="161"/>
    <n v="60"/>
    <s v="MS"/>
    <n v="213"/>
    <x v="0"/>
    <s v="OFSS"/>
    <s v="COOL MOIST UF"/>
    <n v="8"/>
    <x v="0"/>
    <x v="0"/>
    <s v="ABGR"/>
    <n v="4673"/>
    <n v="56"/>
    <s v="NW"/>
    <s v="No"/>
    <n v="905.61541499999998"/>
    <s v="M"/>
    <n v="905.61541499999998"/>
    <n v="38570.051093000002"/>
  </r>
  <r>
    <n v="1710"/>
    <s v="Polygon"/>
    <n v="6508"/>
    <s v="749ced56-1b2f-4d76-b708-4eaaf626604f"/>
    <n v="8038000"/>
    <n v="4"/>
    <s v="USFS"/>
    <n v="42"/>
    <n v="6140680380000280"/>
    <x v="1709"/>
    <n v="22.061792000000001"/>
    <n v="102"/>
    <n v="46"/>
    <s v="PP"/>
    <s v="GF"/>
    <n v="2.0989270000000002"/>
    <n v="11"/>
    <n v="12"/>
    <s v="DF"/>
    <s v="GF"/>
    <n v="0"/>
    <n v="0"/>
    <n v="0"/>
    <s v="--"/>
    <s v="--"/>
    <n v="2"/>
    <n v="53"/>
    <s v="3=UR"/>
    <n v="2722"/>
    <n v="141"/>
    <n v="412"/>
    <n v="94"/>
    <n v="3.0861019999999999"/>
    <n v="4780"/>
    <n v="4288"/>
    <n v="24376"/>
    <n v="221"/>
    <n v="1"/>
    <n v="3"/>
    <x v="43"/>
    <s v="CW"/>
    <n v="183"/>
    <n v="75"/>
    <s v="MS"/>
    <n v="213"/>
    <x v="0"/>
    <s v="OFMS"/>
    <s v="COOL MOIST UF"/>
    <n v="8"/>
    <x v="0"/>
    <x v="0"/>
    <s v="ABGR"/>
    <n v="4565"/>
    <n v="49"/>
    <s v="NW"/>
    <s v="No"/>
    <n v="937.708662"/>
    <s v="H"/>
    <n v="937.708662"/>
    <n v="27977.671333999999"/>
  </r>
  <r>
    <n v="1711"/>
    <s v="Polygon"/>
    <n v="6509"/>
    <s v="eef14c30-a8f8-43dc-a4c5-4aa046f83943"/>
    <n v="8038000"/>
    <n v="4"/>
    <s v="USFS"/>
    <n v="42"/>
    <n v="6140680380000250"/>
    <x v="1710"/>
    <n v="29.870981"/>
    <n v="112"/>
    <n v="19"/>
    <s v="PP"/>
    <s v="--"/>
    <n v="0"/>
    <n v="0"/>
    <n v="0"/>
    <s v="--"/>
    <s v="--"/>
    <n v="0"/>
    <n v="0"/>
    <n v="0"/>
    <s v="--"/>
    <s v="--"/>
    <n v="1"/>
    <n v="19"/>
    <s v="5=OS"/>
    <n v="15"/>
    <n v="71"/>
    <n v="85"/>
    <n v="113"/>
    <n v="29.981306"/>
    <n v="2887"/>
    <n v="2682"/>
    <n v="17558"/>
    <n v="221"/>
    <n v="1"/>
    <n v="4"/>
    <x v="43"/>
    <s v="CW"/>
    <n v="102"/>
    <n v="70"/>
    <s v="MS"/>
    <n v="213"/>
    <x v="0"/>
    <s v="OFMS"/>
    <s v="COOL MOIST UF"/>
    <n v="88"/>
    <x v="0"/>
    <x v="0"/>
    <s v="ABGR"/>
    <n v="4642"/>
    <n v="54"/>
    <s v="SW"/>
    <s v="No"/>
    <n v="1422.6545369999999"/>
    <s v="H"/>
    <n v="1422.6545369999999"/>
    <n v="37370.909059999998"/>
  </r>
  <r>
    <n v="1712"/>
    <s v="Polygon"/>
    <n v="6510"/>
    <s v="91116b2e-9a7a-4a23-be60-4d5b7ecde253"/>
    <n v="8038000"/>
    <n v="4"/>
    <s v="USFS"/>
    <n v="42"/>
    <n v="6140680380000280"/>
    <x v="1711"/>
    <n v="22.168790999999999"/>
    <n v="102"/>
    <n v="46"/>
    <s v="PP"/>
    <s v="GF"/>
    <n v="2.1026150000000001"/>
    <n v="11"/>
    <n v="13"/>
    <s v="DF"/>
    <s v="GF"/>
    <n v="0"/>
    <n v="0"/>
    <n v="0"/>
    <s v="--"/>
    <s v="--"/>
    <n v="2"/>
    <n v="53"/>
    <s v="3=UR"/>
    <n v="2707"/>
    <n v="142"/>
    <n v="413"/>
    <n v="94"/>
    <n v="3.101213"/>
    <n v="4798"/>
    <n v="4310"/>
    <n v="24548"/>
    <n v="221"/>
    <n v="1"/>
    <n v="3"/>
    <x v="43"/>
    <s v="CW"/>
    <n v="183"/>
    <n v="85"/>
    <s v="MS"/>
    <n v="213"/>
    <x v="0"/>
    <s v="OFMS"/>
    <s v="COOL MOIST UF"/>
    <n v="8"/>
    <x v="0"/>
    <x v="0"/>
    <s v="ABGR"/>
    <n v="4246"/>
    <n v="32"/>
    <s v="SW"/>
    <s v="No"/>
    <n v="888.70388600000001"/>
    <s v="H"/>
    <n v="888.70388600000001"/>
    <n v="24936.642691000001"/>
  </r>
  <r>
    <n v="1713"/>
    <s v="Polygon"/>
    <n v="6511"/>
    <s v="07cdf2b0-9f44-4a4c-9cd4-3f7b67f0b837"/>
    <n v="8038000"/>
    <n v="4"/>
    <s v="USFS"/>
    <n v="42"/>
    <n v="6140680380000200"/>
    <x v="1712"/>
    <n v="40.393593000000003"/>
    <n v="164"/>
    <n v="2"/>
    <s v="GF"/>
    <s v="--"/>
    <n v="24.070851999999999"/>
    <n v="109"/>
    <n v="3"/>
    <s v="WL"/>
    <s v="DF"/>
    <n v="7.4580419999999998"/>
    <n v="32"/>
    <n v="30"/>
    <s v="WL"/>
    <s v="DF"/>
    <n v="1"/>
    <n v="34"/>
    <s v="1=SI"/>
    <n v="181"/>
    <n v="62"/>
    <n v="124"/>
    <n v="50"/>
    <n v="7.89933"/>
    <n v="1326"/>
    <n v="970"/>
    <n v="5333"/>
    <n v="321"/>
    <n v="2"/>
    <n v="4"/>
    <x v="43"/>
    <s v="CW"/>
    <n v="161"/>
    <n v="70"/>
    <s v="SS"/>
    <n v="213"/>
    <x v="0"/>
    <s v="OFSS"/>
    <s v="COOL MOIST UF"/>
    <n v="9"/>
    <x v="0"/>
    <x v="0"/>
    <s v="ABGR"/>
    <n v="4706"/>
    <n v="41"/>
    <s v="SW"/>
    <s v="No"/>
    <n v="1626.8290099999999"/>
    <s v="H"/>
    <n v="1626.8290099999999"/>
    <n v="43864.777277000001"/>
  </r>
  <r>
    <n v="1714"/>
    <s v="Polygon"/>
    <n v="6512"/>
    <s v="ca2413bd-1dd6-43f4-b159-3e71344217d8"/>
    <n v="8038000"/>
    <n v="4"/>
    <s v="USFS"/>
    <n v="42"/>
    <n v="6140680380000280"/>
    <x v="1713"/>
    <n v="22.167166000000002"/>
    <n v="102"/>
    <n v="46"/>
    <s v="PP"/>
    <s v="GF"/>
    <n v="2.102452"/>
    <n v="11"/>
    <n v="13"/>
    <s v="DF"/>
    <s v="GF"/>
    <n v="0"/>
    <n v="0"/>
    <n v="0"/>
    <s v="--"/>
    <s v="--"/>
    <n v="2"/>
    <n v="53"/>
    <s v="3=UR"/>
    <n v="2708"/>
    <n v="142"/>
    <n v="413"/>
    <n v="94"/>
    <n v="3.1003430000000001"/>
    <n v="4798"/>
    <n v="4311"/>
    <n v="24551"/>
    <n v="221"/>
    <n v="1"/>
    <n v="3"/>
    <x v="43"/>
    <s v="CW"/>
    <n v="161"/>
    <n v="65"/>
    <s v="TS"/>
    <n v="213"/>
    <x v="0"/>
    <s v="UR"/>
    <s v="COOL MOIST UF"/>
    <n v="6"/>
    <x v="0"/>
    <x v="0"/>
    <s v="ABGR"/>
    <n v="4337"/>
    <n v="38"/>
    <s v="SW"/>
    <s v="No"/>
    <n v="643.10895300000004"/>
    <s v="M"/>
    <n v="643.08969999999999"/>
    <n v="20342.984202"/>
  </r>
  <r>
    <n v="1715"/>
    <s v="Polygon"/>
    <n v="6513"/>
    <s v="6a003b8c-7f27-4eaa-b81f-5f4223268881"/>
    <n v="8038000"/>
    <n v="4"/>
    <s v="USFS"/>
    <n v="42"/>
    <n v="6140680380000110"/>
    <x v="1714"/>
    <n v="41.704521"/>
    <n v="150"/>
    <n v="5"/>
    <s v="PP"/>
    <s v="--"/>
    <n v="7.2173220000000002"/>
    <n v="45"/>
    <n v="27"/>
    <s v="PP"/>
    <s v="WL"/>
    <n v="2.3118750000000001"/>
    <n v="13"/>
    <n v="64"/>
    <s v="GF"/>
    <s v="DF"/>
    <n v="2"/>
    <n v="75"/>
    <s v="3=UR"/>
    <n v="4796"/>
    <n v="63"/>
    <n v="241"/>
    <n v="47"/>
    <n v="1.553069"/>
    <n v="1305"/>
    <n v="828"/>
    <n v="5786"/>
    <n v="221"/>
    <n v="2"/>
    <n v="3"/>
    <x v="43"/>
    <s v="CW"/>
    <n v="161"/>
    <n v="65"/>
    <s v="SS"/>
    <n v="213"/>
    <x v="0"/>
    <s v="OFSS"/>
    <s v="COOL MOIST UF"/>
    <n v="9"/>
    <x v="0"/>
    <x v="0"/>
    <s v="ABGR"/>
    <n v="4320"/>
    <n v="51"/>
    <s v="NO"/>
    <s v="No"/>
    <n v="3034.62185"/>
    <s v="M"/>
    <n v="3034.62185"/>
    <n v="215440.02115399999"/>
  </r>
  <r>
    <n v="1716"/>
    <s v="Polygon"/>
    <n v="6514"/>
    <s v="6e287906-4518-4249-8aa2-fab3cb89eb07"/>
    <n v="8038000"/>
    <n v="4"/>
    <s v="USFS"/>
    <n v="42"/>
    <n v="6140680380000280"/>
    <x v="1715"/>
    <n v="21.199945"/>
    <n v="100"/>
    <n v="42"/>
    <s v="DF"/>
    <s v="GF"/>
    <n v="0.16761400000000001"/>
    <n v="3"/>
    <n v="1"/>
    <s v="GF"/>
    <s v="DF"/>
    <n v="0"/>
    <n v="0"/>
    <n v="0"/>
    <s v="--"/>
    <s v="--"/>
    <n v="1"/>
    <n v="43"/>
    <s v="2=SE"/>
    <n v="395"/>
    <n v="112"/>
    <n v="233"/>
    <n v="98"/>
    <n v="7.1947950000000001"/>
    <n v="4201"/>
    <n v="3852"/>
    <n v="22102"/>
    <n v="201"/>
    <n v="1"/>
    <n v="3"/>
    <x v="43"/>
    <s v="CW"/>
    <n v="183"/>
    <n v="80"/>
    <s v="MS"/>
    <n v="213"/>
    <x v="0"/>
    <s v="UR"/>
    <s v="COOL MOIST UF"/>
    <n v="6"/>
    <x v="0"/>
    <x v="0"/>
    <s v="ABGR"/>
    <n v="4124"/>
    <n v="48"/>
    <s v="NW"/>
    <s v="No"/>
    <n v="1215.0058529999999"/>
    <s v="H"/>
    <n v="1215.0058529999999"/>
    <n v="50949.768773999996"/>
  </r>
  <r>
    <n v="1717"/>
    <s v="Polygon"/>
    <n v="6515"/>
    <s v="4b187e43-0d4f-4299-b1aa-4523d2e48445"/>
    <n v="8038000"/>
    <n v="4"/>
    <s v="USFS"/>
    <n v="42"/>
    <n v="6140680380000280"/>
    <x v="1716"/>
    <n v="20.494945999999999"/>
    <n v="114"/>
    <n v="54"/>
    <s v="DF"/>
    <s v="WL"/>
    <n v="5.4190170000000002"/>
    <n v="42"/>
    <n v="8"/>
    <s v="DF"/>
    <s v="--"/>
    <n v="1.46648"/>
    <n v="16"/>
    <n v="38"/>
    <s v="DF"/>
    <s v="--"/>
    <n v="3"/>
    <n v="74"/>
    <s v="4=YM"/>
    <n v="1126"/>
    <n v="185"/>
    <n v="430"/>
    <n v="119"/>
    <n v="5.4891420000000002"/>
    <n v="7335"/>
    <n v="6592"/>
    <n v="36783"/>
    <n v="201"/>
    <n v="1"/>
    <n v="2"/>
    <x v="43"/>
    <s v="CW"/>
    <n v="183"/>
    <n v="90"/>
    <s v="MS"/>
    <n v="213"/>
    <x v="0"/>
    <s v="OFMS"/>
    <s v="COOL MOIST UF"/>
    <n v="8"/>
    <x v="0"/>
    <x v="0"/>
    <s v="ABGR"/>
    <n v="4546"/>
    <n v="56"/>
    <s v="NO"/>
    <s v="No"/>
    <n v="481.03934800000002"/>
    <s v="H"/>
    <n v="481.03934800000002"/>
    <n v="13882.884263"/>
  </r>
  <r>
    <n v="1718"/>
    <s v="Polygon"/>
    <n v="6516"/>
    <s v="0bb6a296-44bf-4611-a454-93ab1994f8c9"/>
    <n v="8038000"/>
    <n v="4"/>
    <s v="USFS"/>
    <n v="42"/>
    <n v="6140680380000200"/>
    <x v="1717"/>
    <n v="23.153896"/>
    <n v="111"/>
    <n v="41"/>
    <s v="GF"/>
    <s v="DF"/>
    <n v="5.0744629999999997"/>
    <n v="23"/>
    <n v="14"/>
    <s v="GF"/>
    <s v="--"/>
    <n v="1.6908319999999999"/>
    <n v="9"/>
    <n v="8"/>
    <s v="GF"/>
    <s v="DF"/>
    <n v="3"/>
    <n v="53"/>
    <s v="4=YM"/>
    <n v="1166"/>
    <n v="123"/>
    <n v="313"/>
    <n v="104"/>
    <n v="4.4044350000000003"/>
    <n v="4569"/>
    <n v="4087"/>
    <n v="24166"/>
    <n v="267"/>
    <n v="1"/>
    <n v="3"/>
    <x v="43"/>
    <s v="CW"/>
    <n v="183"/>
    <n v="93"/>
    <s v="SS"/>
    <n v="213"/>
    <x v="0"/>
    <s v="SE"/>
    <s v="COOL MOIST UF"/>
    <n v="88"/>
    <x v="0"/>
    <x v="0"/>
    <s v="ABGR"/>
    <n v="4520"/>
    <n v="46"/>
    <s v="NO"/>
    <s v="No"/>
    <n v="1471.313159"/>
    <s v="H"/>
    <n v="1471.313159"/>
    <n v="41590.388071000001"/>
  </r>
  <r>
    <n v="1719"/>
    <s v="Polygon"/>
    <n v="6517"/>
    <s v="3f68d1ea-3c16-4f1c-ab8d-011dca09449f"/>
    <n v="8038000"/>
    <n v="4"/>
    <s v="USFS"/>
    <n v="42"/>
    <n v="6140680380000280"/>
    <x v="1718"/>
    <n v="39.964184000000003"/>
    <n v="164"/>
    <n v="2"/>
    <s v="GF"/>
    <s v="--"/>
    <n v="23.940929000000001"/>
    <n v="109"/>
    <n v="3"/>
    <s v="WL"/>
    <s v="DF"/>
    <n v="7.5968540000000004"/>
    <n v="33"/>
    <n v="30"/>
    <s v="WL"/>
    <s v="DF"/>
    <n v="1"/>
    <n v="33"/>
    <s v="1=SI"/>
    <n v="181"/>
    <n v="60"/>
    <n v="122"/>
    <n v="50"/>
    <n v="7.8090849999999996"/>
    <n v="1296"/>
    <n v="950"/>
    <n v="5248"/>
    <n v="321"/>
    <n v="2"/>
    <n v="4"/>
    <x v="43"/>
    <s v="CW"/>
    <n v="161"/>
    <n v="65"/>
    <s v="TS"/>
    <n v="213"/>
    <x v="0"/>
    <s v="UR"/>
    <s v="COOL MOIST UF"/>
    <n v="6"/>
    <x v="0"/>
    <x v="0"/>
    <s v="ABGR"/>
    <n v="4765"/>
    <n v="38"/>
    <s v="NO"/>
    <s v="No"/>
    <n v="760.11430499999994"/>
    <s v="M"/>
    <n v="760.11430499999994"/>
    <n v="14188.150175000001"/>
  </r>
  <r>
    <n v="1720"/>
    <s v="Polygon"/>
    <n v="6518"/>
    <s v="f29cfb84-fdbd-4e19-a6b3-64e76faffe06"/>
    <n v="8038000"/>
    <n v="4"/>
    <s v="USFS"/>
    <n v="42"/>
    <n v="6140680380000130"/>
    <x v="1719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11"/>
    <n v="2.6660729999999999"/>
    <n v="0"/>
    <n v="0"/>
    <n v="1"/>
    <n v="999"/>
    <n v="5"/>
    <n v="5"/>
    <x v="8"/>
    <s v="GX"/>
    <n v="101"/>
    <n v="3"/>
    <s v="MO"/>
    <n v="0"/>
    <x v="0"/>
    <s v="BG"/>
    <s v="WARM MOIST UF"/>
    <n v="88"/>
    <x v="0"/>
    <x v="0"/>
    <s v="non-conifer"/>
    <n v="4329"/>
    <n v="35"/>
    <s v="SW"/>
    <s v="Yes"/>
    <n v="404.68264299999998"/>
    <s v=" "/>
    <n v="404.68264299999998"/>
    <n v="8912.2426469999991"/>
  </r>
  <r>
    <n v="1721"/>
    <s v="Polygon"/>
    <n v="6519"/>
    <s v="6c7d6817-e5ef-4455-84c8-a91be061daa3"/>
    <n v="8038000"/>
    <n v="4"/>
    <s v="USFS"/>
    <n v="42"/>
    <n v="6140680380000200"/>
    <x v="1720"/>
    <n v="12.426100999999999"/>
    <n v="55"/>
    <n v="3"/>
    <s v="PP"/>
    <s v="WL"/>
    <n v="0.39438499999999999"/>
    <n v="6"/>
    <n v="0"/>
    <s v="LP"/>
    <s v="DF"/>
    <n v="0"/>
    <n v="0"/>
    <n v="0"/>
    <s v="--"/>
    <s v="--"/>
    <n v="1"/>
    <n v="4"/>
    <s v="1=SI"/>
    <n v="596"/>
    <n v="6"/>
    <n v="24"/>
    <n v="16"/>
    <n v="1.3345199999999999"/>
    <n v="120"/>
    <n v="102"/>
    <n v="496"/>
    <n v="281"/>
    <n v="3"/>
    <n v="4"/>
    <x v="8"/>
    <s v="CW"/>
    <n v="161"/>
    <n v="65"/>
    <s v="MS"/>
    <n v="213"/>
    <x v="0"/>
    <s v="OFMS"/>
    <s v="COOL MOIST UF"/>
    <n v="8"/>
    <x v="0"/>
    <x v="0"/>
    <s v="ABGR"/>
    <n v="4233"/>
    <n v="46"/>
    <s v="SW"/>
    <s v="No"/>
    <n v="3930.3816109999998"/>
    <s v="M"/>
    <n v="3930.3816109999998"/>
    <n v="117424.891393"/>
  </r>
  <r>
    <n v="1722"/>
    <s v="Polygon"/>
    <n v="6520"/>
    <s v="84da2c0e-7ff6-4f41-9497-7d8ba122e6a7"/>
    <n v="8038000"/>
    <n v="4"/>
    <s v="USFS"/>
    <n v="42"/>
    <n v="6140680380000280"/>
    <x v="1721"/>
    <n v="45.703499000000001"/>
    <n v="154"/>
    <n v="2"/>
    <s v="GF"/>
    <s v="--"/>
    <n v="11.811106000000001"/>
    <n v="39"/>
    <n v="52"/>
    <s v="PP"/>
    <s v="DF"/>
    <n v="0"/>
    <n v="0"/>
    <n v="0"/>
    <s v="--"/>
    <s v="--"/>
    <n v="1"/>
    <n v="53"/>
    <s v="2=SE"/>
    <n v="256"/>
    <n v="92"/>
    <n v="183"/>
    <n v="43"/>
    <n v="8.0932390000000005"/>
    <n v="1496"/>
    <n v="1127"/>
    <n v="5196"/>
    <n v="221"/>
    <n v="1"/>
    <n v="3"/>
    <x v="43"/>
    <s v="CW"/>
    <n v="161"/>
    <n v="80"/>
    <s v="TS"/>
    <n v="213"/>
    <x v="0"/>
    <s v="UR"/>
    <s v="COOL MOIST UF"/>
    <n v="6"/>
    <x v="0"/>
    <x v="0"/>
    <s v="ABGR"/>
    <n v="3496"/>
    <n v="63"/>
    <s v="NE"/>
    <s v="No"/>
    <n v="842.49950699999999"/>
    <s v="H"/>
    <n v="842.49950699999999"/>
    <n v="41278.597759999997"/>
  </r>
  <r>
    <n v="1723"/>
    <s v="Polygon"/>
    <n v="6521"/>
    <s v="e4e89f67-ccd1-4062-b5f8-62e20092af55"/>
    <n v="8038000"/>
    <n v="4"/>
    <s v="USFS"/>
    <n v="42"/>
    <n v="6140680380000280"/>
    <x v="1722"/>
    <n v="23.516607"/>
    <n v="104"/>
    <n v="80"/>
    <s v="GF"/>
    <s v="DF"/>
    <n v="0"/>
    <n v="0"/>
    <n v="0"/>
    <s v="--"/>
    <s v="--"/>
    <n v="0"/>
    <n v="0"/>
    <n v="0"/>
    <s v="--"/>
    <s v="--"/>
    <n v="1"/>
    <n v="80"/>
    <s v="2=SE"/>
    <n v="811"/>
    <n v="258"/>
    <n v="526"/>
    <n v="102"/>
    <n v="7.6417830000000002"/>
    <n v="8544"/>
    <n v="7323"/>
    <n v="41770"/>
    <n v="267"/>
    <n v="1"/>
    <n v="2"/>
    <x v="1"/>
    <s v="CW"/>
    <n v="161"/>
    <n v="55"/>
    <s v="TS"/>
    <n v="213"/>
    <x v="0"/>
    <s v="UR"/>
    <s v="WARM VERY MOIST UF"/>
    <n v="6"/>
    <x v="0"/>
    <x v="0"/>
    <s v="ABGR"/>
    <n v="3460"/>
    <n v="51"/>
    <s v="WE"/>
    <s v="No"/>
    <n v="679.59266200000002"/>
    <s v="M"/>
    <n v="679.59266200000002"/>
    <n v="11590.663537"/>
  </r>
  <r>
    <n v="1724"/>
    <s v="Polygon"/>
    <n v="6522"/>
    <s v="5147c0cc-0af5-4e4a-be36-fc01dd314632"/>
    <n v="8038000"/>
    <n v="4"/>
    <s v="USFS"/>
    <n v="42"/>
    <n v="6140680380000290"/>
    <x v="1723"/>
    <n v="20.458501999999999"/>
    <n v="91"/>
    <n v="71"/>
    <s v="GF"/>
    <s v="ES"/>
    <n v="0.103936"/>
    <n v="2"/>
    <n v="0"/>
    <s v="GF"/>
    <s v="DF"/>
    <n v="0"/>
    <n v="0"/>
    <n v="0"/>
    <s v="--"/>
    <s v="--"/>
    <n v="1"/>
    <n v="71"/>
    <s v="2=SE"/>
    <n v="1216"/>
    <n v="262"/>
    <n v="577"/>
    <n v="99"/>
    <n v="6.2834770000000004"/>
    <n v="9112"/>
    <n v="8172"/>
    <n v="45243"/>
    <n v="267"/>
    <n v="1"/>
    <n v="2"/>
    <x v="23"/>
    <s v="CW"/>
    <n v="183"/>
    <n v="90"/>
    <s v="SS"/>
    <n v="213"/>
    <x v="0"/>
    <s v="SE"/>
    <s v="COOL MOIST UF"/>
    <n v="88"/>
    <x v="0"/>
    <x v="0"/>
    <s v="ABGR"/>
    <n v="3512"/>
    <n v="42"/>
    <s v="WE"/>
    <s v="No"/>
    <n v="965.30848000000003"/>
    <s v="H"/>
    <n v="965.30848000000003"/>
    <n v="18717.904446"/>
  </r>
  <r>
    <n v="1725"/>
    <s v="Polygon"/>
    <n v="6523"/>
    <s v="b59f3c1e-2393-4adc-b4b9-749ae6225958"/>
    <n v="8038000"/>
    <n v="4"/>
    <s v="USFS"/>
    <n v="42"/>
    <n v="6140680380000080"/>
    <x v="1724"/>
    <n v="15.754573000000001"/>
    <n v="81"/>
    <n v="72"/>
    <s v="GF"/>
    <s v="DF"/>
    <n v="0"/>
    <n v="0"/>
    <n v="0"/>
    <s v="--"/>
    <s v="--"/>
    <n v="0"/>
    <n v="0"/>
    <n v="0"/>
    <s v="--"/>
    <s v="--"/>
    <n v="1"/>
    <n v="72"/>
    <s v="2=SE"/>
    <n v="383"/>
    <n v="189"/>
    <n v="354"/>
    <n v="86"/>
    <n v="9.5177150000000008"/>
    <n v="5801"/>
    <n v="5074"/>
    <n v="26550"/>
    <n v="267"/>
    <n v="1"/>
    <n v="2"/>
    <x v="1"/>
    <s v="CW"/>
    <n v="183"/>
    <n v="80"/>
    <s v="MS"/>
    <n v="213"/>
    <x v="0"/>
    <s v="OFMS"/>
    <s v="WARM VERY MOIST UF"/>
    <n v="8"/>
    <x v="0"/>
    <x v="0"/>
    <s v="ABGR"/>
    <n v="3871"/>
    <n v="46"/>
    <s v="NW"/>
    <s v="No"/>
    <n v="2439.5617000000002"/>
    <s v="H"/>
    <n v="2439.5617000000002"/>
    <n v="128164.82248800001"/>
  </r>
  <r>
    <n v="1726"/>
    <s v="Polygon"/>
    <n v="6524"/>
    <s v="e8024284-5c4f-4b26-a4b9-dafc46208076"/>
    <n v="8038000"/>
    <n v="4"/>
    <s v="USFS"/>
    <n v="42"/>
    <n v="6140680380000290"/>
    <x v="1725"/>
    <n v="28.530221999999998"/>
    <n v="119"/>
    <n v="26"/>
    <s v="GF"/>
    <s v="--"/>
    <n v="9.3468169999999997"/>
    <n v="42"/>
    <n v="26"/>
    <s v="DF"/>
    <s v="--"/>
    <n v="4.087434"/>
    <n v="18"/>
    <n v="33"/>
    <s v="DF"/>
    <s v="GF"/>
    <n v="3"/>
    <n v="63"/>
    <s v="6=OM"/>
    <n v="1016"/>
    <n v="137"/>
    <n v="331"/>
    <n v="77"/>
    <n v="4.9749819999999998"/>
    <n v="4529"/>
    <n v="3943"/>
    <n v="24653"/>
    <n v="267"/>
    <n v="1"/>
    <n v="3"/>
    <x v="1"/>
    <s v="CW"/>
    <n v="161"/>
    <n v="55"/>
    <s v="TS"/>
    <n v="213"/>
    <x v="0"/>
    <s v="UR"/>
    <s v="WARM VERY MOIST UF"/>
    <n v="6"/>
    <x v="0"/>
    <x v="0"/>
    <s v="ABGR"/>
    <n v="4059"/>
    <n v="47"/>
    <s v="NW"/>
    <s v="No"/>
    <n v="570.68522299999995"/>
    <s v="M"/>
    <n v="570.68522299999995"/>
    <n v="10632.301076"/>
  </r>
  <r>
    <n v="1727"/>
    <s v="Polygon"/>
    <n v="6525"/>
    <s v="4d3d0950-bb9a-4977-968a-705695d251bd"/>
    <n v="8038000"/>
    <n v="4"/>
    <s v="USFS"/>
    <n v="42"/>
    <n v="6140680380000290"/>
    <x v="1726"/>
    <n v="28.66987"/>
    <n v="119"/>
    <n v="26"/>
    <s v="GF"/>
    <s v="--"/>
    <n v="9.4156870000000001"/>
    <n v="42"/>
    <n v="26"/>
    <s v="DF"/>
    <s v="--"/>
    <n v="4.0948820000000001"/>
    <n v="18"/>
    <n v="33"/>
    <s v="DF"/>
    <s v="GF"/>
    <n v="3"/>
    <n v="63"/>
    <s v="6=OM"/>
    <n v="1016"/>
    <n v="138"/>
    <n v="334"/>
    <n v="77"/>
    <n v="4.999714"/>
    <n v="4565"/>
    <n v="3959"/>
    <n v="24782"/>
    <n v="267"/>
    <n v="1"/>
    <n v="3"/>
    <x v="23"/>
    <s v="CW"/>
    <n v="161"/>
    <n v="20"/>
    <s v="MS"/>
    <n v="213"/>
    <x v="0"/>
    <s v="SE"/>
    <s v="COOL MOIST UF"/>
    <n v="88"/>
    <x v="0"/>
    <x v="0"/>
    <s v="ABGR"/>
    <n v="4044"/>
    <n v="53"/>
    <s v="WE"/>
    <s v="No"/>
    <n v="627.56917299999998"/>
    <s v=" "/>
    <n v="627.56917299999998"/>
    <n v="10622.115723000001"/>
  </r>
  <r>
    <n v="1728"/>
    <s v="Polygon"/>
    <n v="6526"/>
    <s v="c4a44bf4-9104-4f9c-af6c-6b53a2a11d3a"/>
    <n v="8038000"/>
    <n v="4"/>
    <s v="USFS"/>
    <n v="42"/>
    <n v="6140680380000010"/>
    <x v="1727"/>
    <n v="0"/>
    <n v="0"/>
    <n v="0"/>
    <s v="--"/>
    <s v="--"/>
    <n v="0"/>
    <n v="0"/>
    <n v="0"/>
    <s v="--"/>
    <s v="--"/>
    <n v="0"/>
    <n v="0"/>
    <n v="0"/>
    <s v="--"/>
    <s v="--"/>
    <n v="0"/>
    <n v="8"/>
    <s v="0=BG"/>
    <n v="156"/>
    <n v="18"/>
    <n v="44"/>
    <n v="16"/>
    <n v="4.5439540000000003"/>
    <n v="583"/>
    <n v="509"/>
    <n v="3134"/>
    <n v="999"/>
    <n v="5"/>
    <n v="5"/>
    <x v="8"/>
    <s v="CW"/>
    <n v="161"/>
    <n v="70"/>
    <s v="MS"/>
    <n v="213"/>
    <x v="0"/>
    <s v="UR"/>
    <s v="WARM MOIST UF"/>
    <n v="6"/>
    <x v="0"/>
    <x v="0"/>
    <s v="ABGR"/>
    <n v="4603"/>
    <n v="43"/>
    <s v="NW"/>
    <s v="No"/>
    <n v="2162.7607010000002"/>
    <s v="H"/>
    <n v="2162.7607010000002"/>
    <n v="133697.53413300001"/>
  </r>
  <r>
    <n v="1729"/>
    <s v="Polygon"/>
    <n v="6527"/>
    <s v="e2422fc8-1bb0-4654-b2b3-c98cda3ee418"/>
    <n v="8038000"/>
    <n v="4"/>
    <s v="USFS"/>
    <n v="42"/>
    <n v="6140680380000260"/>
    <x v="1728"/>
    <n v="23.680060999999998"/>
    <n v="113"/>
    <n v="14"/>
    <s v="WL"/>
    <s v="GF"/>
    <n v="10.562832999999999"/>
    <n v="63"/>
    <n v="55"/>
    <s v="GF"/>
    <s v="--"/>
    <n v="6.6710979999999998"/>
    <n v="33"/>
    <n v="61"/>
    <s v="GF"/>
    <s v="DF"/>
    <n v="3"/>
    <n v="85"/>
    <s v="4=YM"/>
    <n v="1480"/>
    <n v="162"/>
    <n v="408"/>
    <n v="84"/>
    <n v="4.4779210000000003"/>
    <n v="4120"/>
    <n v="3042"/>
    <n v="16193"/>
    <n v="267"/>
    <n v="1"/>
    <n v="2"/>
    <x v="22"/>
    <s v="CA"/>
    <n v="183"/>
    <n v="85"/>
    <s v="MS"/>
    <n v="206"/>
    <x v="1"/>
    <s v="OFMS"/>
    <s v="COOL MOIST UF"/>
    <n v="8"/>
    <x v="0"/>
    <x v="1"/>
    <s v="ABLA"/>
    <n v="5414"/>
    <n v="54"/>
    <s v="WE"/>
    <s v="No"/>
    <n v="1701.9800049999999"/>
    <s v="H"/>
    <n v="1701.9800049999999"/>
    <n v="29909.315364999999"/>
  </r>
  <r>
    <n v="1730"/>
    <s v="Polygon"/>
    <n v="6528"/>
    <s v="ef9a36b6-14dc-47e7-964b-1b641f8df8a7"/>
    <n v="8038000"/>
    <n v="4"/>
    <s v="USFS"/>
    <n v="42"/>
    <n v="6140680380000020"/>
    <x v="1729"/>
    <n v="38.579822999999998"/>
    <n v="110"/>
    <n v="2"/>
    <s v="GF"/>
    <s v="DF"/>
    <n v="3.2945440000000001"/>
    <n v="19"/>
    <n v="90"/>
    <s v="GF"/>
    <s v="DF"/>
    <n v="0"/>
    <n v="0"/>
    <n v="0"/>
    <s v="--"/>
    <s v="--"/>
    <n v="1"/>
    <n v="90"/>
    <s v="1=SI"/>
    <n v="2167"/>
    <n v="110"/>
    <n v="323"/>
    <n v="21"/>
    <n v="3.0537800000000002"/>
    <n v="1273"/>
    <n v="264"/>
    <n v="1515"/>
    <n v="201"/>
    <n v="3"/>
    <n v="1"/>
    <x v="8"/>
    <s v="CW"/>
    <n v="161"/>
    <n v="20"/>
    <s v="SS"/>
    <n v="213"/>
    <x v="0"/>
    <s v="SE"/>
    <s v="WARM MOIST UF"/>
    <n v="9"/>
    <x v="0"/>
    <x v="0"/>
    <s v="ABGR"/>
    <n v="4786"/>
    <n v="50"/>
    <s v="NO"/>
    <s v="No"/>
    <n v="2450.2459180000001"/>
    <s v=" "/>
    <n v="2450.2459180000001"/>
    <n v="81553.885378000006"/>
  </r>
  <r>
    <n v="1731"/>
    <s v="Polygon"/>
    <n v="6529"/>
    <s v="0570bea6-cf3f-4ec4-b744-f7650f800baf"/>
    <n v="8038000"/>
    <n v="4"/>
    <s v="USFS"/>
    <n v="42"/>
    <n v="6140680380000030"/>
    <x v="1730"/>
    <n v="21.37303"/>
    <n v="72"/>
    <n v="6"/>
    <s v="GF"/>
    <s v="DF"/>
    <n v="4.9348770000000002"/>
    <n v="12"/>
    <n v="58"/>
    <s v="DF"/>
    <s v="GF"/>
    <n v="0"/>
    <n v="0"/>
    <n v="0"/>
    <s v="--"/>
    <s v="--"/>
    <n v="2"/>
    <n v="60"/>
    <s v="3=UR"/>
    <n v="1119"/>
    <n v="58"/>
    <n v="169"/>
    <n v="29"/>
    <n v="3.0817169999999998"/>
    <n v="654"/>
    <n v="324"/>
    <n v="1519"/>
    <n v="201"/>
    <n v="3"/>
    <n v="3"/>
    <x v="23"/>
    <s v="CW"/>
    <n v="183"/>
    <n v="70"/>
    <s v="MS"/>
    <n v="213"/>
    <x v="0"/>
    <s v="OFMS"/>
    <s v="COOL MOIST UF"/>
    <n v="8"/>
    <x v="0"/>
    <x v="0"/>
    <s v="ABGR"/>
    <n v="4957"/>
    <n v="56"/>
    <s v="WE"/>
    <s v="No"/>
    <n v="2037.0904210000001"/>
    <s v="H"/>
    <n v="2037.0904210000001"/>
    <n v="186933.159606"/>
  </r>
  <r>
    <n v="1732"/>
    <s v="Polygon"/>
    <n v="6530"/>
    <s v="fc3ab337-cdf9-488c-8e57-b6d67b96fe72"/>
    <n v="8038000"/>
    <n v="4"/>
    <s v="USFS"/>
    <n v="42"/>
    <n v="6140680380000110"/>
    <x v="1731"/>
    <n v="17.579274999999999"/>
    <n v="80"/>
    <n v="44"/>
    <s v="DF"/>
    <s v="GF"/>
    <n v="2.6918510000000002"/>
    <n v="19"/>
    <n v="26"/>
    <s v="DF"/>
    <s v="GF"/>
    <n v="0"/>
    <n v="0"/>
    <n v="0"/>
    <s v="--"/>
    <s v="--"/>
    <n v="2"/>
    <n v="59"/>
    <s v="3=UR"/>
    <n v="608"/>
    <n v="98"/>
    <n v="229"/>
    <n v="81"/>
    <n v="5.4395579999999999"/>
    <n v="3219"/>
    <n v="2830"/>
    <n v="16056"/>
    <n v="201"/>
    <n v="1"/>
    <n v="3"/>
    <x v="8"/>
    <s v="CW"/>
    <n v="183"/>
    <n v="85"/>
    <s v="MS"/>
    <n v="213"/>
    <x v="0"/>
    <s v="OFMS"/>
    <s v="WARM MOIST UF"/>
    <n v="8"/>
    <x v="0"/>
    <x v="0"/>
    <s v="ABGR"/>
    <n v="4154"/>
    <n v="34"/>
    <s v="SW"/>
    <s v="No"/>
    <n v="3250.0355890000001"/>
    <s v="H"/>
    <n v="3250.0355890000001"/>
    <n v="110424.13538000001"/>
  </r>
  <r>
    <n v="1733"/>
    <s v="Polygon"/>
    <n v="6531"/>
    <s v="58b8cbb5-bc9c-406e-bec2-1d8b1e843ce2"/>
    <n v="8038000"/>
    <n v="4"/>
    <s v="USFS"/>
    <n v="42"/>
    <n v="6140680380000290"/>
    <x v="1732"/>
    <n v="21.387695000000001"/>
    <n v="72"/>
    <n v="6"/>
    <s v="GF"/>
    <s v="DF"/>
    <n v="4.9801450000000003"/>
    <n v="12"/>
    <n v="58"/>
    <s v="DF"/>
    <s v="GF"/>
    <n v="0"/>
    <n v="0"/>
    <n v="0"/>
    <s v="--"/>
    <s v="--"/>
    <n v="2"/>
    <n v="60"/>
    <s v="3=UR"/>
    <n v="1117"/>
    <n v="58"/>
    <n v="170"/>
    <n v="29"/>
    <n v="3.097235"/>
    <n v="660"/>
    <n v="324"/>
    <n v="1518"/>
    <n v="201"/>
    <n v="3"/>
    <n v="3"/>
    <x v="23"/>
    <s v="CW"/>
    <n v="102"/>
    <n v="70"/>
    <s v="MS"/>
    <n v="213"/>
    <x v="0"/>
    <s v="OFSS"/>
    <s v="COOL MOIST UF"/>
    <n v="9"/>
    <x v="0"/>
    <x v="0"/>
    <s v="ABGR"/>
    <n v="4775"/>
    <n v="54"/>
    <s v="SW"/>
    <s v="No"/>
    <n v="1581.1561320000001"/>
    <s v="H"/>
    <n v="1581.1561320000001"/>
    <n v="31176.574982999999"/>
  </r>
  <r>
    <n v="1734"/>
    <s v="Polygon"/>
    <n v="6532"/>
    <s v="a08b9f87-040d-455d-8b6b-b1028c65cffc"/>
    <n v="8038000"/>
    <n v="4"/>
    <s v="USFS"/>
    <n v="42"/>
    <n v="6140680380000290"/>
    <x v="1733"/>
    <n v="18.891922000000001"/>
    <n v="64"/>
    <n v="29"/>
    <s v="DF"/>
    <s v="GF"/>
    <n v="3.8089710000000001"/>
    <n v="13"/>
    <n v="8"/>
    <s v="GF"/>
    <s v="--"/>
    <n v="0"/>
    <n v="0"/>
    <n v="0"/>
    <s v="--"/>
    <s v="--"/>
    <n v="2"/>
    <n v="35"/>
    <s v="3=UR"/>
    <n v="321"/>
    <n v="66"/>
    <n v="146"/>
    <n v="59"/>
    <n v="6.1160949999999996"/>
    <n v="1562"/>
    <n v="1318"/>
    <n v="6853"/>
    <n v="201"/>
    <n v="1"/>
    <n v="4"/>
    <x v="22"/>
    <s v="CA"/>
    <n v="183"/>
    <n v="85"/>
    <s v="SS"/>
    <n v="206"/>
    <x v="1"/>
    <s v="SE"/>
    <s v="COOL MOIST UF"/>
    <n v="77"/>
    <x v="0"/>
    <x v="1"/>
    <s v="ABLA mixed"/>
    <n v="5316"/>
    <n v="51"/>
    <s v="WE"/>
    <s v="No"/>
    <n v="1062.1627390000001"/>
    <s v="H"/>
    <n v="1062.1627390000001"/>
    <n v="35918.660793000003"/>
  </r>
  <r>
    <n v="1735"/>
    <s v="Polygon"/>
    <n v="6533"/>
    <s v="c517c719-4401-4fc4-9d14-fbcb710b616b"/>
    <n v="8038000"/>
    <n v="4"/>
    <s v="USFS"/>
    <n v="42"/>
    <n v="6140680380000090"/>
    <x v="1734"/>
    <n v="7.8252920000000001"/>
    <n v="45"/>
    <n v="58"/>
    <s v="ES"/>
    <s v="AF"/>
    <n v="0"/>
    <n v="0"/>
    <n v="0"/>
    <s v="--"/>
    <s v="--"/>
    <n v="0"/>
    <n v="0"/>
    <n v="0"/>
    <s v="--"/>
    <s v="--"/>
    <n v="1"/>
    <n v="58"/>
    <s v="2=SE"/>
    <n v="1991"/>
    <n v="78"/>
    <n v="239"/>
    <n v="67"/>
    <n v="2.672075"/>
    <n v="1791"/>
    <n v="1275"/>
    <n v="7160"/>
    <n v="266"/>
    <n v="1"/>
    <n v="4"/>
    <x v="4"/>
    <s v="CW"/>
    <n v="183"/>
    <n v="80"/>
    <s v="MS"/>
    <n v="213"/>
    <x v="0"/>
    <s v="OFMS"/>
    <s v="COOL WET UF"/>
    <n v="8"/>
    <x v="0"/>
    <x v="0"/>
    <s v="ABGR"/>
    <n v="4671"/>
    <n v="47"/>
    <s v="NW"/>
    <s v="No"/>
    <n v="2217.0354750000001"/>
    <s v="H"/>
    <n v="2217.0354750000001"/>
    <n v="140807.41180500001"/>
  </r>
  <r>
    <n v="1736"/>
    <s v="Polygon"/>
    <n v="6534"/>
    <s v="2afc93ac-3cfe-4926-aee9-97e6eb0cf5c8"/>
    <n v="8038000"/>
    <n v="4"/>
    <s v="USFS"/>
    <n v="42"/>
    <n v="6140680380000300"/>
    <x v="1735"/>
    <n v="7.2441599999999999"/>
    <n v="43"/>
    <n v="57"/>
    <s v="ES"/>
    <s v="AF"/>
    <n v="0"/>
    <n v="0"/>
    <n v="0"/>
    <s v="--"/>
    <s v="--"/>
    <n v="0"/>
    <n v="0"/>
    <n v="0"/>
    <s v="--"/>
    <s v="--"/>
    <n v="1"/>
    <n v="57"/>
    <s v="2=SE"/>
    <n v="1993"/>
    <n v="77"/>
    <n v="239"/>
    <n v="67"/>
    <n v="2.6657030000000002"/>
    <n v="1789"/>
    <n v="1278"/>
    <n v="7165"/>
    <n v="266"/>
    <n v="1"/>
    <n v="4"/>
    <x v="4"/>
    <s v="CW"/>
    <n v="161"/>
    <n v="10"/>
    <s v="SS"/>
    <n v="213"/>
    <x v="0"/>
    <s v="SE"/>
    <s v="COOL WET UF"/>
    <n v="88"/>
    <x v="0"/>
    <x v="0"/>
    <s v="ABGR"/>
    <n v="4906"/>
    <n v="53"/>
    <s v="NE"/>
    <s v="No"/>
    <n v="588.90661699999998"/>
    <s v=" "/>
    <n v="588.90661699999998"/>
    <n v="11734.454282000001"/>
  </r>
  <r>
    <n v="1737"/>
    <s v="Polygon"/>
    <n v="6535"/>
    <s v="3497b26a-cc56-4e12-bc52-f5b9273ee052"/>
    <n v="8038000"/>
    <n v="4"/>
    <s v="USFS"/>
    <n v="42"/>
    <n v="6140680380000300"/>
    <x v="1736"/>
    <n v="13.308108000000001"/>
    <n v="70"/>
    <n v="59"/>
    <s v="GF"/>
    <s v="PP"/>
    <n v="0"/>
    <n v="0"/>
    <n v="0"/>
    <s v="--"/>
    <s v="--"/>
    <n v="0"/>
    <n v="0"/>
    <n v="0"/>
    <s v="--"/>
    <s v="--"/>
    <n v="1"/>
    <n v="59"/>
    <s v="2=SE"/>
    <n v="361"/>
    <n v="99"/>
    <n v="208"/>
    <n v="76"/>
    <n v="7.0815349999999997"/>
    <n v="2364"/>
    <n v="1902"/>
    <n v="9886"/>
    <n v="221"/>
    <n v="1"/>
    <n v="3"/>
    <x v="4"/>
    <s v="CW"/>
    <n v="183"/>
    <n v="80"/>
    <s v="SS"/>
    <n v="213"/>
    <x v="0"/>
    <s v="OFSS"/>
    <s v="COOL WET UF"/>
    <n v="9"/>
    <x v="0"/>
    <x v="0"/>
    <s v="ABGR"/>
    <n v="4925"/>
    <n v="54"/>
    <s v="NE"/>
    <s v="No"/>
    <n v="1304.5605619999999"/>
    <s v="H"/>
    <n v="1304.5605619999999"/>
    <n v="25911.678758999999"/>
  </r>
  <r>
    <n v="1738"/>
    <s v="Polygon"/>
    <n v="6536"/>
    <s v="48e5fd10-a930-433f-b31e-8bbe7f994db1"/>
    <n v="8038000"/>
    <n v="4"/>
    <s v="USFS"/>
    <n v="42"/>
    <n v="6140680380000290"/>
    <x v="1737"/>
    <n v="7.1319840000000001"/>
    <n v="42"/>
    <n v="55"/>
    <s v="ES"/>
    <s v="AF"/>
    <n v="0"/>
    <n v="0"/>
    <n v="0"/>
    <s v="--"/>
    <s v="--"/>
    <n v="0"/>
    <n v="0"/>
    <n v="0"/>
    <s v="--"/>
    <s v="--"/>
    <n v="1"/>
    <n v="55"/>
    <s v="2=SE"/>
    <n v="1990"/>
    <n v="78"/>
    <n v="240"/>
    <n v="67"/>
    <n v="2.6745969999999999"/>
    <n v="1795"/>
    <n v="1316"/>
    <n v="7411"/>
    <n v="266"/>
    <n v="1"/>
    <n v="4"/>
    <x v="1"/>
    <s v="CW"/>
    <n v="161"/>
    <n v="55"/>
    <s v="MS"/>
    <n v="213"/>
    <x v="0"/>
    <s v="UR"/>
    <s v="WARM VERY MOIST UF"/>
    <n v="6"/>
    <x v="0"/>
    <x v="0"/>
    <s v="ABGR"/>
    <n v="5401"/>
    <n v="59"/>
    <s v="EA"/>
    <s v="No"/>
    <n v="1777.6395170000001"/>
    <s v="M"/>
    <n v="1777.6395170000001"/>
    <n v="24481.515336"/>
  </r>
  <r>
    <n v="1739"/>
    <s v="Polygon"/>
    <n v="6537"/>
    <s v="53fb8deb-0c5a-4b6f-98e6-df7ea1e7c4e8"/>
    <n v="8038000"/>
    <n v="4"/>
    <s v="USFS"/>
    <n v="42"/>
    <n v="6140680380000030"/>
    <x v="1738"/>
    <n v="17.432081"/>
    <n v="89"/>
    <n v="70"/>
    <s v="GF"/>
    <s v="DF"/>
    <n v="0"/>
    <n v="0"/>
    <n v="0"/>
    <s v="--"/>
    <s v="--"/>
    <n v="0"/>
    <n v="0"/>
    <n v="0"/>
    <s v="--"/>
    <s v="--"/>
    <n v="1"/>
    <n v="70"/>
    <s v="2=SE"/>
    <n v="1294"/>
    <n v="160"/>
    <n v="393"/>
    <n v="94"/>
    <n v="4.7570920000000001"/>
    <n v="4995"/>
    <n v="4239"/>
    <n v="23867"/>
    <n v="267"/>
    <n v="1"/>
    <n v="3"/>
    <x v="4"/>
    <s v="CW"/>
    <n v="183"/>
    <n v="85"/>
    <s v="MS"/>
    <n v="213"/>
    <x v="0"/>
    <s v="OFMS"/>
    <s v="COOL WET UF"/>
    <n v="8"/>
    <x v="0"/>
    <x v="0"/>
    <s v="ABGR"/>
    <n v="4713"/>
    <n v="49"/>
    <s v="NE"/>
    <s v="No"/>
    <n v="1510.931257"/>
    <s v="H"/>
    <n v="1510.931257"/>
    <n v="54194.332791000001"/>
  </r>
  <r>
    <n v="1740"/>
    <s v="Polygon"/>
    <n v="6538"/>
    <s v="307841e6-3790-4ece-9045-2255f378bdfd"/>
    <n v="8038000"/>
    <n v="4"/>
    <s v="USFS"/>
    <n v="42"/>
    <n v="6140680380000300"/>
    <x v="1739"/>
    <n v="7.1283969999999997"/>
    <n v="42"/>
    <n v="56"/>
    <s v="ES"/>
    <s v="AF"/>
    <n v="0"/>
    <n v="0"/>
    <n v="0"/>
    <s v="--"/>
    <s v="--"/>
    <n v="0"/>
    <n v="0"/>
    <n v="0"/>
    <s v="--"/>
    <s v="--"/>
    <n v="1"/>
    <n v="56"/>
    <s v="2=SE"/>
    <n v="1989"/>
    <n v="78"/>
    <n v="240"/>
    <n v="67"/>
    <n v="2.6760769999999998"/>
    <n v="1795"/>
    <n v="1316"/>
    <n v="7410"/>
    <n v="266"/>
    <n v="1"/>
    <n v="4"/>
    <x v="4"/>
    <s v="CW"/>
    <n v="183"/>
    <n v="80"/>
    <s v="MS"/>
    <n v="213"/>
    <x v="0"/>
    <s v="OFMS"/>
    <s v="COOL WET UF"/>
    <n v="8"/>
    <x v="0"/>
    <x v="0"/>
    <s v="ABGR"/>
    <n v="5133"/>
    <n v="51"/>
    <s v="EA"/>
    <s v="No"/>
    <n v="873.14993100000004"/>
    <s v="H"/>
    <n v="873.14993100000004"/>
    <n v="26862.552162"/>
  </r>
  <r>
    <n v="1741"/>
    <s v="Polygon"/>
    <n v="6539"/>
    <s v="ed4623dd-9772-436d-a050-a9ed3c03cfc8"/>
    <n v="8038000"/>
    <n v="4"/>
    <s v="USFS"/>
    <n v="42"/>
    <n v="6140680380000050"/>
    <x v="1740"/>
    <n v="9.5654160000000008"/>
    <n v="54"/>
    <n v="43"/>
    <s v="GF"/>
    <s v="PP"/>
    <n v="3.2965970000000002"/>
    <n v="20"/>
    <n v="55"/>
    <s v="GF"/>
    <s v="DF"/>
    <n v="0"/>
    <n v="0"/>
    <n v="0"/>
    <s v="--"/>
    <s v="--"/>
    <n v="2"/>
    <n v="75"/>
    <s v="3=UR"/>
    <n v="1036"/>
    <n v="90"/>
    <n v="237"/>
    <n v="64"/>
    <n v="3.9903870000000001"/>
    <n v="1973"/>
    <n v="1342"/>
    <n v="6980"/>
    <n v="267"/>
    <n v="1"/>
    <n v="3"/>
    <x v="4"/>
    <s v="CW"/>
    <n v="183"/>
    <n v="80"/>
    <s v="MS"/>
    <n v="213"/>
    <x v="0"/>
    <s v="OFMS"/>
    <s v="COOL WET UF"/>
    <n v="8"/>
    <x v="0"/>
    <x v="0"/>
    <s v="ABGR"/>
    <n v="4841"/>
    <n v="45"/>
    <s v="NW"/>
    <s v="No"/>
    <n v="778.25665900000001"/>
    <s v="H"/>
    <n v="778.25665900000001"/>
    <n v="16784.259262"/>
  </r>
  <r>
    <n v="1742"/>
    <s v="Polygon"/>
    <n v="6540"/>
    <s v="436c650f-5c7d-42a3-bc25-53afb80cff4d"/>
    <n v="8038000"/>
    <n v="4"/>
    <s v="USFS"/>
    <n v="42"/>
    <n v="6140680380000220"/>
    <x v="1741"/>
    <n v="17.844453999999999"/>
    <n v="103"/>
    <n v="42"/>
    <s v="GF"/>
    <s v="DF"/>
    <n v="10.12326"/>
    <n v="53"/>
    <n v="19"/>
    <s v="OH"/>
    <s v="--"/>
    <n v="3.303032"/>
    <n v="18"/>
    <n v="18"/>
    <s v="PY"/>
    <s v="GF"/>
    <n v="3"/>
    <n v="61"/>
    <s v="4=YM"/>
    <n v="1119"/>
    <n v="101"/>
    <n v="263"/>
    <n v="97"/>
    <n v="4.0587580000000001"/>
    <n v="3630"/>
    <n v="3284"/>
    <n v="18261"/>
    <n v="267"/>
    <n v="1"/>
    <n v="3"/>
    <x v="4"/>
    <s v="CW"/>
    <n v="183"/>
    <n v="85"/>
    <s v="MS"/>
    <n v="213"/>
    <x v="0"/>
    <s v="OFMS"/>
    <s v="COOL WET UF"/>
    <n v="8"/>
    <x v="0"/>
    <x v="0"/>
    <s v="ABGR"/>
    <n v="4213"/>
    <n v="27"/>
    <s v="NW"/>
    <s v="No"/>
    <n v="2085.414839"/>
    <s v="H"/>
    <n v="2085.414839"/>
    <n v="69981.165953999996"/>
  </r>
  <r>
    <n v="1743"/>
    <s v="Polygon"/>
    <n v="6541"/>
    <s v="a5e5cb2f-afc3-49c7-8189-0821f73bfb25"/>
    <n v="8038000"/>
    <n v="4"/>
    <s v="USFS"/>
    <n v="42"/>
    <n v="6140680380000100"/>
    <x v="1742"/>
    <n v="27.903986"/>
    <n v="108"/>
    <n v="18"/>
    <s v="DF"/>
    <s v="GF"/>
    <n v="13.845851"/>
    <n v="50"/>
    <n v="8"/>
    <s v="DF"/>
    <s v="--"/>
    <n v="4.1390659999999997"/>
    <n v="18"/>
    <n v="22"/>
    <s v="GF"/>
    <s v="--"/>
    <n v="3"/>
    <n v="41"/>
    <s v="6=OM"/>
    <n v="1310"/>
    <n v="77"/>
    <n v="219"/>
    <n v="61"/>
    <n v="3.2832499999999998"/>
    <n v="2098"/>
    <n v="1743"/>
    <n v="9752"/>
    <n v="201"/>
    <n v="1"/>
    <n v="4"/>
    <x v="52"/>
    <s v="CW"/>
    <n v="183"/>
    <n v="70"/>
    <s v="MS"/>
    <n v="213"/>
    <x v="0"/>
    <s v="OFMS"/>
    <s v="COOL MOIST UF"/>
    <n v="8"/>
    <x v="0"/>
    <x v="0"/>
    <s v="ABGR"/>
    <n v="4909"/>
    <n v="55"/>
    <s v="WE"/>
    <s v="No"/>
    <n v="1556.693886"/>
    <s v="H"/>
    <n v="1556.693886"/>
    <n v="51578.367010000002"/>
  </r>
  <r>
    <n v="1744"/>
    <s v="Polygon"/>
    <n v="6542"/>
    <s v="7ca521e8-a051-4653-9329-788c1f8c60f5"/>
    <n v="8038000"/>
    <n v="4"/>
    <s v="USFS"/>
    <n v="42"/>
    <n v="6140680380000300"/>
    <x v="1743"/>
    <n v="11.587624999999999"/>
    <n v="57"/>
    <n v="82"/>
    <s v="OH"/>
    <s v="DF"/>
    <n v="0"/>
    <n v="0"/>
    <n v="0"/>
    <s v="--"/>
    <s v="--"/>
    <n v="0"/>
    <n v="0"/>
    <n v="0"/>
    <s v="--"/>
    <s v="--"/>
    <n v="1"/>
    <n v="82"/>
    <s v="2=SE"/>
    <n v="646"/>
    <n v="106"/>
    <n v="246"/>
    <n v="59"/>
    <n v="5.4743700000000004"/>
    <n v="1825"/>
    <n v="1212"/>
    <n v="5493"/>
    <n v="321"/>
    <n v="1"/>
    <n v="3"/>
    <x v="52"/>
    <s v="CW"/>
    <n v="183"/>
    <n v="93"/>
    <s v="SS"/>
    <n v="213"/>
    <x v="0"/>
    <s v="SE"/>
    <s v="COOL MOIST UF"/>
    <n v="77"/>
    <x v="0"/>
    <x v="0"/>
    <s v="ABGR"/>
    <n v="4580"/>
    <n v="54"/>
    <s v="SW"/>
    <s v="No"/>
    <n v="817.76763700000004"/>
    <s v="H"/>
    <n v="817.76763700000004"/>
    <n v="16737.342100999998"/>
  </r>
  <r>
    <n v="1745"/>
    <s v="Polygon"/>
    <n v="6543"/>
    <s v="757f9018-0cf4-4c54-b4c3-e94839a0c2cc"/>
    <n v="8038000"/>
    <n v="4"/>
    <s v="USFS"/>
    <n v="42"/>
    <n v="6140680380000110"/>
    <x v="1744"/>
    <n v="13.562917000000001"/>
    <n v="50"/>
    <n v="11"/>
    <s v="ES"/>
    <s v="--"/>
    <n v="1.908331"/>
    <n v="9"/>
    <n v="35"/>
    <s v="AF"/>
    <s v="DF"/>
    <n v="0"/>
    <n v="0"/>
    <n v="0"/>
    <s v="--"/>
    <s v="--"/>
    <n v="2"/>
    <n v="42"/>
    <s v="3=UR"/>
    <n v="2396"/>
    <n v="28"/>
    <n v="110"/>
    <n v="26"/>
    <n v="1.4637830000000001"/>
    <n v="350"/>
    <n v="248"/>
    <n v="1000"/>
    <n v="268"/>
    <n v="3"/>
    <n v="3"/>
    <x v="52"/>
    <s v="CW"/>
    <n v="183"/>
    <n v="63"/>
    <s v="MS"/>
    <n v="213"/>
    <x v="0"/>
    <s v="OFMS"/>
    <s v="COOL MOIST UF"/>
    <n v="8"/>
    <x v="0"/>
    <x v="0"/>
    <s v="ABGR"/>
    <n v="5284"/>
    <n v="52"/>
    <s v="NW"/>
    <s v="No"/>
    <n v="704.58878800000002"/>
    <s v="M"/>
    <n v="704.58878800000002"/>
    <n v="22705.737886999999"/>
  </r>
  <r>
    <n v="1746"/>
    <s v="Polygon"/>
    <n v="6544"/>
    <s v="cbab6a36-8357-42d1-930b-4d23c5d4bc77"/>
    <n v="8038000"/>
    <n v="4"/>
    <s v="USFS"/>
    <n v="42"/>
    <n v="6140680380000150"/>
    <x v="1745"/>
    <n v="17.898533"/>
    <n v="95"/>
    <n v="21"/>
    <s v="GF"/>
    <s v="--"/>
    <n v="15.205278"/>
    <n v="51"/>
    <n v="12"/>
    <s v="GF"/>
    <s v="--"/>
    <n v="2.5562800000000001"/>
    <n v="9"/>
    <n v="19"/>
    <s v="GF"/>
    <s v="ES"/>
    <n v="3"/>
    <n v="43"/>
    <s v="4=YM"/>
    <n v="3956"/>
    <n v="91"/>
    <n v="312"/>
    <n v="75"/>
    <n v="2.056238"/>
    <n v="2825"/>
    <n v="2585"/>
    <n v="14391"/>
    <n v="267"/>
    <n v="1"/>
    <n v="4"/>
    <x v="6"/>
    <s v="CE"/>
    <n v="141"/>
    <n v="10"/>
    <s v="TS"/>
    <n v="206"/>
    <x v="1"/>
    <s v="SI"/>
    <s v="COOL MOIST UF"/>
    <n v="2"/>
    <x v="0"/>
    <x v="1"/>
    <s v="PIEN"/>
    <n v="5775"/>
    <n v="49"/>
    <s v="WE"/>
    <s v="No"/>
    <n v="946.745362"/>
    <s v=" "/>
    <n v="946.745362"/>
    <n v="27951.516223999999"/>
  </r>
  <r>
    <n v="1747"/>
    <s v="Polygon"/>
    <n v="6545"/>
    <s v="03499001-2e7a-437d-a0d8-35bf9505a39c"/>
    <n v="8038000"/>
    <n v="4"/>
    <s v="USFS"/>
    <n v="42"/>
    <n v="6140680380000200"/>
    <x v="1746"/>
    <n v="19.506411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31660000000001"/>
    <n v="2112"/>
    <n v="1924"/>
    <n v="11382"/>
    <n v="267"/>
    <n v="1"/>
    <n v="4"/>
    <x v="1"/>
    <s v="CW"/>
    <n v="183"/>
    <n v="85"/>
    <s v="MS"/>
    <n v="213"/>
    <x v="0"/>
    <s v="OFMS"/>
    <s v="WARM VERY MOIST UF"/>
    <n v="8"/>
    <x v="0"/>
    <x v="0"/>
    <s v="ABGR"/>
    <n v="4035"/>
    <n v="35"/>
    <s v="NW"/>
    <s v="No"/>
    <n v="1823.186089"/>
    <s v="H"/>
    <n v="1823.186089"/>
    <n v="32286.087389"/>
  </r>
  <r>
    <n v="1748"/>
    <s v="Polygon"/>
    <n v="6546"/>
    <s v="4f89f62a-1b8d-4c67-b6fe-9ad3e6cf07bf"/>
    <n v="8038000"/>
    <n v="4"/>
    <s v="USFS"/>
    <n v="42"/>
    <n v="6140680380000090"/>
    <x v="1747"/>
    <n v="28.640281999999999"/>
    <n v="119"/>
    <n v="26"/>
    <s v="GF"/>
    <s v="--"/>
    <n v="9.4212769999999999"/>
    <n v="42"/>
    <n v="26"/>
    <s v="DF"/>
    <s v="--"/>
    <n v="4.092384"/>
    <n v="18"/>
    <n v="33"/>
    <s v="DF"/>
    <s v="GF"/>
    <n v="3"/>
    <n v="63"/>
    <s v="6=OM"/>
    <n v="1016"/>
    <n v="138"/>
    <n v="333"/>
    <n v="77"/>
    <n v="4.9964389999999996"/>
    <n v="4560"/>
    <n v="3949"/>
    <n v="24702"/>
    <n v="267"/>
    <n v="1"/>
    <n v="3"/>
    <x v="1"/>
    <s v="CW"/>
    <n v="161"/>
    <n v="60"/>
    <s v="MS"/>
    <n v="213"/>
    <x v="0"/>
    <s v="UR"/>
    <s v="WARM VERY MOIST UF"/>
    <n v="6"/>
    <x v="0"/>
    <x v="0"/>
    <s v="ABGR"/>
    <n v="4266"/>
    <n v="51"/>
    <s v="WE"/>
    <s v="No"/>
    <n v="1002.366801"/>
    <s v="M"/>
    <n v="1002.366801"/>
    <n v="41550.030611000002"/>
  </r>
  <r>
    <n v="1749"/>
    <s v="Polygon"/>
    <n v="6547"/>
    <s v="43d66cd3-d4ef-4449-b497-8932c4c24f89"/>
    <n v="8038000"/>
    <n v="4"/>
    <s v="USFS"/>
    <n v="42"/>
    <n v="6140680380000060"/>
    <x v="1748"/>
    <n v="28.029699000000001"/>
    <n v="109"/>
    <n v="52"/>
    <s v="DF"/>
    <s v="GF"/>
    <n v="3.8545219999999998"/>
    <n v="28"/>
    <n v="2"/>
    <s v="DF"/>
    <s v="--"/>
    <n v="0.23891599999999999"/>
    <n v="2"/>
    <n v="0"/>
    <s v="GF"/>
    <s v="--"/>
    <n v="1"/>
    <n v="53"/>
    <s v="5=OS"/>
    <n v="122"/>
    <n v="189"/>
    <n v="282"/>
    <n v="105"/>
    <n v="16.834458999999999"/>
    <n v="7052"/>
    <n v="6400"/>
    <n v="38463"/>
    <n v="201"/>
    <n v="1"/>
    <n v="2"/>
    <x v="1"/>
    <s v="CW"/>
    <n v="183"/>
    <n v="90"/>
    <s v="SS"/>
    <n v="213"/>
    <x v="0"/>
    <s v="SE"/>
    <s v="WARM VERY MOIST UF"/>
    <n v="88"/>
    <x v="0"/>
    <x v="0"/>
    <s v="ABGR"/>
    <n v="4577"/>
    <n v="56"/>
    <s v="WE"/>
    <s v="No"/>
    <n v="2484.8214499999999"/>
    <s v="H"/>
    <n v="2484.8214499999999"/>
    <n v="74243.609534000003"/>
  </r>
  <r>
    <n v="1750"/>
    <s v="Polygon"/>
    <n v="6548"/>
    <s v="cc160652-be47-44d6-ac75-66cc525d7f89"/>
    <n v="8038000"/>
    <n v="4"/>
    <s v="USFS"/>
    <n v="42"/>
    <n v="6140680380000080"/>
    <x v="1749"/>
    <n v="10.976289"/>
    <n v="69"/>
    <n v="63"/>
    <s v="LP"/>
    <s v="AF"/>
    <n v="6.767849"/>
    <n v="25"/>
    <n v="8"/>
    <s v="LP"/>
    <s v="--"/>
    <n v="0.67417700000000003"/>
    <n v="6"/>
    <n v="4"/>
    <s v="GF"/>
    <s v="AF"/>
    <n v="2"/>
    <n v="67"/>
    <s v="3=UR"/>
    <n v="5417"/>
    <n v="195"/>
    <n v="611"/>
    <n v="88"/>
    <n v="2.5688240000000002"/>
    <n v="5619"/>
    <n v="4885"/>
    <n v="24735"/>
    <n v="281"/>
    <n v="1"/>
    <n v="2"/>
    <x v="43"/>
    <s v="CW"/>
    <n v="183"/>
    <n v="85"/>
    <s v="MS"/>
    <n v="213"/>
    <x v="0"/>
    <s v="OFMS"/>
    <s v="COOL MOIST UF"/>
    <n v="8"/>
    <x v="0"/>
    <x v="0"/>
    <s v="ABGR"/>
    <n v="4129"/>
    <n v="45"/>
    <s v="NE"/>
    <s v="No"/>
    <n v="4735.017578"/>
    <s v="H"/>
    <n v="4735.017578"/>
    <n v="348260.529125"/>
  </r>
  <r>
    <n v="1751"/>
    <s v="Polygon"/>
    <n v="6549"/>
    <s v="2d1f5572-3c66-45ef-8531-292c50b5a1f5"/>
    <n v="8038000"/>
    <n v="4"/>
    <s v="USFS"/>
    <n v="42"/>
    <n v="6140680380000290"/>
    <x v="1750"/>
    <n v="8.156917"/>
    <n v="32"/>
    <n v="30"/>
    <s v="PP"/>
    <s v="WP"/>
    <n v="1.621496"/>
    <n v="9"/>
    <n v="6"/>
    <s v="GF"/>
    <s v="DF"/>
    <n v="0"/>
    <n v="0"/>
    <n v="0"/>
    <s v="--"/>
    <s v="--"/>
    <n v="2"/>
    <n v="34"/>
    <s v="3=UR"/>
    <n v="886"/>
    <n v="38"/>
    <n v="115"/>
    <n v="37"/>
    <n v="2.796338"/>
    <n v="526"/>
    <n v="277"/>
    <n v="1298"/>
    <n v="221"/>
    <n v="2"/>
    <n v="4"/>
    <x v="43"/>
    <s v="CD"/>
    <n v="161"/>
    <n v="65"/>
    <s v="TS"/>
    <n v="210"/>
    <x v="0"/>
    <s v="UR"/>
    <s v="COOL MOIST UF"/>
    <n v="6"/>
    <x v="0"/>
    <x v="0"/>
    <s v="PSMEG mixed"/>
    <n v="3912"/>
    <n v="50"/>
    <s v="NE"/>
    <s v="No"/>
    <n v="1280.302414"/>
    <s v="M"/>
    <n v="1280.302414"/>
    <n v="42759.005990999998"/>
  </r>
  <r>
    <n v="1752"/>
    <s v="Polygon"/>
    <n v="6550"/>
    <s v="3a3bc6df-f88d-4019-abf1-75b80ba5fdd9"/>
    <n v="8038000"/>
    <n v="4"/>
    <s v="USFS"/>
    <n v="42"/>
    <n v="6140680380000210"/>
    <x v="1751"/>
    <n v="28.515073999999998"/>
    <n v="119"/>
    <n v="26"/>
    <s v="GF"/>
    <s v="--"/>
    <n v="9.3433200000000003"/>
    <n v="42"/>
    <n v="26"/>
    <s v="DF"/>
    <s v="--"/>
    <n v="4.0828519999999999"/>
    <n v="18"/>
    <n v="33"/>
    <s v="DF"/>
    <s v="GF"/>
    <n v="3"/>
    <n v="63"/>
    <s v="6=OM"/>
    <n v="1016"/>
    <n v="137"/>
    <n v="331"/>
    <n v="77"/>
    <n v="4.9719920000000002"/>
    <n v="4526"/>
    <n v="3937"/>
    <n v="24653"/>
    <n v="267"/>
    <n v="1"/>
    <n v="3"/>
    <x v="1"/>
    <s v="CW"/>
    <n v="183"/>
    <n v="80"/>
    <s v="MS"/>
    <n v="213"/>
    <x v="0"/>
    <s v="OFMS"/>
    <s v="WARM VERY MOIST UF"/>
    <n v="8"/>
    <x v="0"/>
    <x v="0"/>
    <s v="ABGR"/>
    <n v="4240"/>
    <n v="47"/>
    <s v="NW"/>
    <s v="No"/>
    <n v="2207.1561379999998"/>
    <s v="H"/>
    <n v="2207.1561379999998"/>
    <n v="64908.793546000001"/>
  </r>
  <r>
    <n v="1753"/>
    <s v="Polygon"/>
    <n v="6551"/>
    <s v="212d5852-7212-4ef2-844f-f9c4b1f99d5f"/>
    <n v="8038000"/>
    <n v="4"/>
    <s v="USFS"/>
    <n v="42"/>
    <n v="6140680380000300"/>
    <x v="1752"/>
    <n v="0.72305799999999998"/>
    <n v="6"/>
    <n v="4"/>
    <s v="DF"/>
    <s v="--"/>
    <n v="0"/>
    <n v="0"/>
    <n v="0"/>
    <s v="--"/>
    <s v="--"/>
    <n v="0"/>
    <n v="0"/>
    <n v="0"/>
    <s v="--"/>
    <s v="--"/>
    <n v="1"/>
    <n v="4"/>
    <s v="1=SI"/>
    <n v="233"/>
    <n v="0"/>
    <n v="3"/>
    <n v="7"/>
    <n v="0.60896099999999997"/>
    <n v="0"/>
    <n v="0"/>
    <n v="0"/>
    <n v="201"/>
    <n v="3"/>
    <n v="4"/>
    <x v="1"/>
    <s v="CW"/>
    <n v="161"/>
    <n v="45"/>
    <s v="TS"/>
    <n v="213"/>
    <x v="0"/>
    <s v="UR"/>
    <s v="WARM VERY MOIST UF"/>
    <n v="6"/>
    <x v="0"/>
    <x v="0"/>
    <s v="ABGR"/>
    <n v="4432"/>
    <n v="57"/>
    <s v="NW"/>
    <s v="No"/>
    <n v="606.11585000000002"/>
    <s v="M"/>
    <n v="606.11585000000002"/>
    <n v="9333.7267339999999"/>
  </r>
  <r>
    <n v="1754"/>
    <s v="Polygon"/>
    <n v="6552"/>
    <s v="391bff32-b3b0-49c9-adeb-f511972b9629"/>
    <n v="8038000"/>
    <n v="4"/>
    <s v="USFS"/>
    <n v="42"/>
    <n v="6140680380000100"/>
    <x v="1753"/>
    <n v="16.217886"/>
    <n v="73"/>
    <n v="55"/>
    <s v="GF"/>
    <s v="DF"/>
    <n v="0.91398999999999997"/>
    <n v="8"/>
    <n v="5"/>
    <s v="DF"/>
    <s v="GF"/>
    <n v="0"/>
    <n v="0"/>
    <n v="0"/>
    <s v="--"/>
    <s v="--"/>
    <n v="2"/>
    <n v="57"/>
    <s v="3=UR"/>
    <n v="1326"/>
    <n v="140"/>
    <n v="355"/>
    <n v="84"/>
    <n v="4.3982700000000001"/>
    <n v="4370"/>
    <n v="3837"/>
    <n v="21179"/>
    <n v="267"/>
    <n v="1"/>
    <n v="3"/>
    <x v="1"/>
    <s v="CW"/>
    <n v="183"/>
    <n v="85"/>
    <s v="MS"/>
    <n v="213"/>
    <x v="0"/>
    <s v="SE"/>
    <s v="WARM VERY MOIST UF"/>
    <n v="88"/>
    <x v="0"/>
    <x v="0"/>
    <s v="ABGR"/>
    <n v="4814"/>
    <n v="60"/>
    <s v="WE"/>
    <s v="No"/>
    <n v="1668.6452549999999"/>
    <s v="H"/>
    <n v="1668.6452549999999"/>
    <n v="48506.315347999996"/>
  </r>
  <r>
    <n v="1755"/>
    <s v="Polygon"/>
    <n v="6553"/>
    <s v="8efc1cde-376e-4616-bb91-a647ce79a3ba"/>
    <n v="8038000"/>
    <n v="4"/>
    <s v="USFS"/>
    <n v="42"/>
    <n v="6140680380000300"/>
    <x v="1754"/>
    <n v="22.842497000000002"/>
    <n v="102"/>
    <n v="26"/>
    <s v="DF"/>
    <s v="OH"/>
    <n v="0.69514699999999996"/>
    <n v="6"/>
    <n v="3"/>
    <s v="GF"/>
    <s v="PY"/>
    <n v="0"/>
    <n v="0"/>
    <n v="0"/>
    <s v="--"/>
    <s v="--"/>
    <n v="1"/>
    <n v="28"/>
    <s v="1=SI"/>
    <n v="175"/>
    <n v="56"/>
    <n v="114"/>
    <n v="67"/>
    <n v="7.6571600000000002"/>
    <n v="2017"/>
    <n v="1844"/>
    <n v="10640"/>
    <n v="201"/>
    <n v="1"/>
    <n v="4"/>
    <x v="1"/>
    <s v="CW"/>
    <n v="102"/>
    <n v="10"/>
    <s v="SS"/>
    <n v="213"/>
    <x v="0"/>
    <s v="SE"/>
    <s v="WARM VERY MOIST UF"/>
    <n v="88"/>
    <x v="0"/>
    <x v="0"/>
    <s v="ABGR"/>
    <n v="4738"/>
    <n v="58"/>
    <s v="WE"/>
    <s v="No"/>
    <n v="377.21543700000001"/>
    <s v=" "/>
    <n v="377.21543700000001"/>
    <n v="5936.9532079999999"/>
  </r>
  <r>
    <n v="1756"/>
    <s v="Polygon"/>
    <n v="6554"/>
    <s v="ca39f383-7297-46b5-b657-9f832a117810"/>
    <n v="8038000"/>
    <n v="4"/>
    <s v="USFS"/>
    <n v="42"/>
    <n v="6140680380000130"/>
    <x v="1755"/>
    <n v="17.995574999999999"/>
    <n v="67"/>
    <n v="31"/>
    <s v="DF"/>
    <s v="GF"/>
    <n v="3.8139479999999999"/>
    <n v="13"/>
    <n v="8"/>
    <s v="GF"/>
    <s v="--"/>
    <n v="0"/>
    <n v="0"/>
    <n v="0"/>
    <s v="--"/>
    <s v="--"/>
    <n v="2"/>
    <n v="36"/>
    <s v="3=UR"/>
    <n v="321"/>
    <n v="65"/>
    <n v="146"/>
    <n v="59"/>
    <n v="6.1093500000000001"/>
    <n v="1559"/>
    <n v="1311"/>
    <n v="6810"/>
    <n v="201"/>
    <n v="1"/>
    <n v="4"/>
    <x v="43"/>
    <s v="CW"/>
    <n v="141"/>
    <n v="80"/>
    <s v="MS"/>
    <n v="213"/>
    <x v="0"/>
    <s v="OFMS"/>
    <s v="COOL MOIST UF"/>
    <n v="8"/>
    <x v="0"/>
    <x v="0"/>
    <s v="ABGR"/>
    <n v="3894"/>
    <n v="44"/>
    <s v="EA"/>
    <s v="No"/>
    <n v="3195.1974530000002"/>
    <s v="H"/>
    <n v="3195.1974530000002"/>
    <n v="251185.84423700001"/>
  </r>
  <r>
    <n v="1757"/>
    <s v="Polygon"/>
    <n v="6555"/>
    <s v="8d7eb0f2-ad49-484f-ad67-8df3ba3bf2b3"/>
    <n v="8038000"/>
    <n v="4"/>
    <s v="USFS"/>
    <n v="42"/>
    <n v="6140680380000310"/>
    <x v="1756"/>
    <n v="41.700718000000002"/>
    <n v="150"/>
    <n v="5"/>
    <s v="PP"/>
    <s v="--"/>
    <n v="6.8626199999999997"/>
    <n v="42"/>
    <n v="27"/>
    <s v="PP"/>
    <s v="DF"/>
    <n v="2.3152170000000001"/>
    <n v="13"/>
    <n v="65"/>
    <s v="GF"/>
    <s v="DF"/>
    <n v="2"/>
    <n v="76"/>
    <s v="3=UR"/>
    <n v="4788"/>
    <n v="63"/>
    <n v="242"/>
    <n v="47"/>
    <n v="1.5556779999999999"/>
    <n v="1306"/>
    <n v="828"/>
    <n v="5783"/>
    <n v="221"/>
    <n v="2"/>
    <n v="3"/>
    <x v="43"/>
    <s v="CW"/>
    <n v="161"/>
    <n v="85"/>
    <s v="TS"/>
    <n v="213"/>
    <x v="0"/>
    <s v="UR"/>
    <s v="COOL MOIST UF"/>
    <n v="6"/>
    <x v="0"/>
    <x v="0"/>
    <s v="ABGR"/>
    <n v="3876"/>
    <n v="53"/>
    <s v="EA"/>
    <s v="No"/>
    <n v="1095.5627260000001"/>
    <s v="H"/>
    <n v="1095.5627260000001"/>
    <n v="41045.818966999999"/>
  </r>
  <r>
    <n v="1758"/>
    <s v="Polygon"/>
    <n v="6556"/>
    <s v="87b2e1d4-bd04-4a43-b6da-e0145ae5c0e0"/>
    <n v="8038000"/>
    <n v="4"/>
    <s v="USFS"/>
    <n v="42"/>
    <n v="6140680380000210"/>
    <x v="1757"/>
    <n v="14.130291"/>
    <n v="63"/>
    <n v="83"/>
    <s v="ES"/>
    <s v="DF"/>
    <n v="0"/>
    <n v="0"/>
    <n v="0"/>
    <s v="--"/>
    <s v="--"/>
    <n v="0"/>
    <n v="0"/>
    <n v="0"/>
    <s v="--"/>
    <s v="--"/>
    <n v="1"/>
    <n v="83"/>
    <s v="2=SE"/>
    <n v="781"/>
    <n v="178"/>
    <n v="388"/>
    <n v="76"/>
    <n v="6.4666550000000003"/>
    <n v="4527"/>
    <n v="3232"/>
    <n v="17579"/>
    <n v="265"/>
    <n v="1"/>
    <n v="2"/>
    <x v="43"/>
    <s v="CW"/>
    <n v="161"/>
    <n v="75"/>
    <s v="MS"/>
    <n v="213"/>
    <x v="0"/>
    <s v="UR"/>
    <s v="COOL MOIST UF"/>
    <n v="6"/>
    <x v="0"/>
    <x v="0"/>
    <s v="ABGR"/>
    <n v="3710"/>
    <n v="39"/>
    <s v="NO"/>
    <s v="No"/>
    <n v="1497.9510789999999"/>
    <s v="H"/>
    <n v="1497.9510789999999"/>
    <n v="51841.749385000003"/>
  </r>
  <r>
    <n v="1759"/>
    <s v="Polygon"/>
    <n v="6557"/>
    <s v="6fd11074-f451-4ffa-8d50-4da63fe75661"/>
    <n v="8038000"/>
    <n v="4"/>
    <s v="USFS"/>
    <n v="42"/>
    <n v="6140680380000310"/>
    <x v="1758"/>
    <n v="14.190132"/>
    <n v="63"/>
    <n v="83"/>
    <s v="ES"/>
    <s v="DF"/>
    <n v="0"/>
    <n v="0"/>
    <n v="0"/>
    <s v="--"/>
    <s v="--"/>
    <n v="0"/>
    <n v="0"/>
    <n v="0"/>
    <s v="--"/>
    <s v="--"/>
    <n v="1"/>
    <n v="83"/>
    <s v="2=SE"/>
    <n v="778"/>
    <n v="179"/>
    <n v="389"/>
    <n v="76"/>
    <n v="6.487978"/>
    <n v="4535"/>
    <n v="3227"/>
    <n v="17556"/>
    <n v="265"/>
    <n v="1"/>
    <n v="2"/>
    <x v="43"/>
    <s v="CW"/>
    <n v="161"/>
    <n v="90"/>
    <s v="SS"/>
    <n v="213"/>
    <x v="0"/>
    <s v="SE"/>
    <s v="COOL MOIST UF"/>
    <n v="5"/>
    <x v="0"/>
    <x v="0"/>
    <s v="ABGR"/>
    <n v="3797"/>
    <n v="33"/>
    <s v="EA"/>
    <s v="No"/>
    <n v="546.522019"/>
    <s v="H"/>
    <n v="546.522019"/>
    <n v="15763.627391"/>
  </r>
  <r>
    <n v="1760"/>
    <s v="Polygon"/>
    <n v="6558"/>
    <s v="66fb1148-b3d9-4eb4-9aad-a0358fb0e1e2"/>
    <n v="8038000"/>
    <n v="4"/>
    <s v="USFS"/>
    <n v="42"/>
    <n v="6140680380000080"/>
    <x v="1759"/>
    <n v="14.874536000000001"/>
    <n v="44"/>
    <n v="57"/>
    <s v="PP"/>
    <s v="WL"/>
    <n v="0"/>
    <n v="0"/>
    <n v="0"/>
    <s v="--"/>
    <s v="--"/>
    <n v="0"/>
    <n v="0"/>
    <n v="0"/>
    <s v="--"/>
    <s v="--"/>
    <n v="1"/>
    <n v="57"/>
    <s v="2=SE"/>
    <n v="163"/>
    <n v="134"/>
    <n v="227"/>
    <n v="49"/>
    <n v="12.294415000000001"/>
    <n v="2210"/>
    <n v="1820"/>
    <n v="7612"/>
    <n v="221"/>
    <n v="1"/>
    <n v="2"/>
    <x v="23"/>
    <s v="CW"/>
    <n v="161"/>
    <n v="55"/>
    <s v="MS"/>
    <n v="213"/>
    <x v="0"/>
    <s v="UR"/>
    <s v="COOL MOIST UF"/>
    <n v="6"/>
    <x v="0"/>
    <x v="0"/>
    <s v="ABGR"/>
    <n v="3652"/>
    <n v="50"/>
    <s v="WE"/>
    <s v="No"/>
    <n v="2172.4900739999998"/>
    <s v="M"/>
    <n v="2172.4900739999998"/>
    <n v="103010.98742200001"/>
  </r>
  <r>
    <n v="1761"/>
    <s v="Polygon"/>
    <n v="6559"/>
    <s v="6719ec22-d266-47f9-82dd-d111e079a609"/>
    <n v="8038000"/>
    <n v="4"/>
    <s v="USFS"/>
    <n v="42"/>
    <n v="6140680380000090"/>
    <x v="1760"/>
    <n v="28.65391"/>
    <n v="119"/>
    <n v="26"/>
    <s v="GF"/>
    <s v="--"/>
    <n v="9.447953"/>
    <n v="42"/>
    <n v="27"/>
    <s v="DF"/>
    <s v="--"/>
    <n v="4.1072670000000002"/>
    <n v="18"/>
    <n v="34"/>
    <s v="DF"/>
    <s v="GF"/>
    <n v="3"/>
    <n v="64"/>
    <s v="6=OM"/>
    <n v="1016"/>
    <n v="139"/>
    <n v="334"/>
    <n v="77"/>
    <n v="5.0037159999999998"/>
    <n v="4564"/>
    <n v="3957"/>
    <n v="24770"/>
    <n v="267"/>
    <n v="1"/>
    <n v="3"/>
    <x v="1"/>
    <s v="CW"/>
    <n v="183"/>
    <n v="80"/>
    <s v="MS"/>
    <n v="213"/>
    <x v="0"/>
    <s v="OFMS"/>
    <s v="WARM VERY MOIST UF"/>
    <n v="8"/>
    <x v="0"/>
    <x v="0"/>
    <s v="ABGR"/>
    <n v="3944"/>
    <n v="47"/>
    <s v="WE"/>
    <s v="No"/>
    <n v="2993.388226"/>
    <s v="H"/>
    <n v="2993.388226"/>
    <n v="116403.867478"/>
  </r>
  <r>
    <n v="1762"/>
    <s v="Polygon"/>
    <n v="6560"/>
    <s v="311c691d-cca6-4f33-bf0f-1ede4f1afd3f"/>
    <n v="8038000"/>
    <n v="4"/>
    <s v="USFS"/>
    <n v="42"/>
    <n v="6140680380000200"/>
    <x v="1761"/>
    <n v="28.029592999999998"/>
    <n v="109"/>
    <n v="52"/>
    <s v="DF"/>
    <s v="GF"/>
    <n v="3.855089"/>
    <n v="28"/>
    <n v="2"/>
    <s v="DF"/>
    <s v="--"/>
    <n v="0.23891599999999999"/>
    <n v="2"/>
    <n v="0"/>
    <s v="GF"/>
    <s v="--"/>
    <n v="1"/>
    <n v="53"/>
    <s v="5=OS"/>
    <n v="122"/>
    <n v="189"/>
    <n v="282"/>
    <n v="105"/>
    <n v="16.832750000000001"/>
    <n v="7051"/>
    <n v="6400"/>
    <n v="38457"/>
    <n v="201"/>
    <n v="1"/>
    <n v="2"/>
    <x v="1"/>
    <s v="CW"/>
    <n v="161"/>
    <n v="35"/>
    <s v="SS"/>
    <n v="213"/>
    <x v="0"/>
    <s v="UR"/>
    <s v="WARM VERY MOIST UF"/>
    <n v="6"/>
    <x v="0"/>
    <x v="0"/>
    <s v="ABGR mixed"/>
    <n v="4733"/>
    <n v="47"/>
    <s v="WE"/>
    <s v="No"/>
    <n v="1392.8551259999999"/>
    <s v=" "/>
    <n v="1392.8551259999999"/>
    <n v="30206.925164"/>
  </r>
  <r>
    <n v="1763"/>
    <s v="Polygon"/>
    <n v="6561"/>
    <s v="014afca5-40ed-4552-943e-fdc0dba5bd7c"/>
    <n v="8038000"/>
    <n v="4"/>
    <s v="USFS"/>
    <n v="42"/>
    <n v="6140680380000100"/>
    <x v="1762"/>
    <n v="18.482498"/>
    <n v="70"/>
    <n v="29"/>
    <s v="DF"/>
    <s v="GF"/>
    <n v="3.8087879999999998"/>
    <n v="13"/>
    <n v="8"/>
    <s v="GF"/>
    <s v="--"/>
    <n v="0"/>
    <n v="0"/>
    <n v="0"/>
    <s v="--"/>
    <s v="--"/>
    <n v="2"/>
    <n v="35"/>
    <s v="3=UR"/>
    <n v="321"/>
    <n v="66"/>
    <n v="146"/>
    <n v="59"/>
    <n v="6.1163809999999996"/>
    <n v="1562"/>
    <n v="1318"/>
    <n v="6852"/>
    <n v="201"/>
    <n v="1"/>
    <n v="4"/>
    <x v="36"/>
    <s v="CW"/>
    <n v="183"/>
    <n v="85"/>
    <s v="SS"/>
    <n v="213"/>
    <x v="2"/>
    <s v="SE"/>
    <s v="WARM DRY UF"/>
    <n v="88"/>
    <x v="2"/>
    <x v="9"/>
    <s v="ABGR"/>
    <n v="5150"/>
    <n v="53"/>
    <s v="WE"/>
    <s v="No"/>
    <n v="2718.0335070000001"/>
    <s v="H"/>
    <n v="2718.0335070000001"/>
    <n v="148114.097542"/>
  </r>
  <r>
    <n v="1764"/>
    <s v="Polygon"/>
    <n v="6562"/>
    <s v="09ebcb5b-94b3-470e-873b-5ac7103a1f2a"/>
    <n v="8038000"/>
    <n v="4"/>
    <s v="USFS"/>
    <n v="42"/>
    <n v="6140680380000060"/>
    <x v="1763"/>
    <n v="20.009155"/>
    <n v="67"/>
    <n v="30"/>
    <s v="DF"/>
    <s v="GF"/>
    <n v="3.812246"/>
    <n v="13"/>
    <n v="8"/>
    <s v="GF"/>
    <s v="--"/>
    <n v="0"/>
    <n v="0"/>
    <n v="0"/>
    <s v="--"/>
    <s v="--"/>
    <n v="2"/>
    <n v="35"/>
    <s v="3=UR"/>
    <n v="321"/>
    <n v="66"/>
    <n v="146"/>
    <n v="59"/>
    <n v="6.1179500000000004"/>
    <n v="1563"/>
    <n v="1318"/>
    <n v="6847"/>
    <n v="201"/>
    <n v="1"/>
    <n v="4"/>
    <x v="36"/>
    <s v="CW"/>
    <n v="183"/>
    <n v="75"/>
    <s v="MS"/>
    <n v="213"/>
    <x v="2"/>
    <s v="OFMS"/>
    <s v="WARM DRY UF"/>
    <n v="8"/>
    <x v="2"/>
    <x v="9"/>
    <s v="ABGR"/>
    <n v="4695"/>
    <n v="59"/>
    <s v="WE"/>
    <s v="No"/>
    <n v="1110.94731"/>
    <s v="H"/>
    <n v="1110.94731"/>
    <n v="48951.995118999999"/>
  </r>
  <r>
    <n v="1765"/>
    <s v="Polygon"/>
    <n v="6563"/>
    <s v="75baac9c-a699-473f-b730-37dc20714abe"/>
    <n v="8038000"/>
    <n v="4"/>
    <s v="USFS"/>
    <n v="42"/>
    <n v="6140680380000160"/>
    <x v="1764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1"/>
    <n v="14"/>
    <n v="7.9198199999999996"/>
    <n v="7"/>
    <n v="5"/>
    <n v="30"/>
    <n v="999"/>
    <n v="5"/>
    <n v="5"/>
    <x v="8"/>
    <s v="SX"/>
    <n v="141"/>
    <n v="3"/>
    <s v="MO"/>
    <n v="0"/>
    <x v="0"/>
    <s v="BG"/>
    <s v="WARM MOIST UF"/>
    <n v="6"/>
    <x v="0"/>
    <x v="0"/>
    <s v="non-conifer"/>
    <n v="5071"/>
    <n v="52"/>
    <s v="SO"/>
    <s v="Yes"/>
    <n v="2194.02558"/>
    <s v=" "/>
    <n v="2194.02558"/>
    <n v="44878.968278"/>
  </r>
  <r>
    <n v="1766"/>
    <s v="Polygon"/>
    <n v="6564"/>
    <s v="4202c72f-9996-4b84-908b-7cc72ac4b3ba"/>
    <n v="8038000"/>
    <n v="4"/>
    <s v="USFS"/>
    <n v="42"/>
    <n v="6140680380000270"/>
    <x v="1765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1"/>
    <n v="1"/>
    <n v="27"/>
    <n v="12.851397"/>
    <n v="36"/>
    <n v="33"/>
    <n v="208"/>
    <n v="999"/>
    <n v="5"/>
    <n v="5"/>
    <x v="8"/>
    <s v="SX"/>
    <n v="141"/>
    <n v="5"/>
    <s v="MO"/>
    <n v="0"/>
    <x v="0"/>
    <s v="BG"/>
    <s v="WARM MOIST UF"/>
    <n v="4"/>
    <x v="0"/>
    <x v="0"/>
    <s v="non-conifer"/>
    <n v="5324"/>
    <n v="49"/>
    <s v="SE"/>
    <s v="Yes"/>
    <n v="1802.183235"/>
    <s v=" "/>
    <n v="1802.183235"/>
    <n v="45631.559879"/>
  </r>
  <r>
    <n v="1767"/>
    <s v="Polygon"/>
    <n v="6565"/>
    <s v="c0abcb4a-9831-4962-a9f6-d21f29b2e7b4"/>
    <n v="8038000"/>
    <n v="4"/>
    <s v="USFS"/>
    <n v="42"/>
    <n v="6140680380000310"/>
    <x v="1766"/>
    <n v="26.165088999999998"/>
    <n v="110"/>
    <n v="4"/>
    <s v="PP"/>
    <s v="--"/>
    <n v="1.6821759999999999"/>
    <n v="12"/>
    <n v="61"/>
    <s v="LP"/>
    <s v="WL"/>
    <n v="0"/>
    <n v="0"/>
    <n v="0"/>
    <s v="--"/>
    <s v="--"/>
    <n v="1"/>
    <n v="63"/>
    <s v="1=SI"/>
    <n v="3224"/>
    <n v="53"/>
    <n v="195"/>
    <n v="26"/>
    <n v="1.7413970000000001"/>
    <n v="829"/>
    <n v="494"/>
    <n v="3083"/>
    <n v="281"/>
    <n v="3"/>
    <n v="2"/>
    <x v="45"/>
    <s v="CP"/>
    <n v="102"/>
    <n v="20"/>
    <s v="SS"/>
    <n v="237"/>
    <x v="2"/>
    <s v="NF"/>
    <s v="HOT DRY UF"/>
    <n v="77"/>
    <x v="2"/>
    <x v="2"/>
    <s v="PIPO"/>
    <n v="4888"/>
    <n v="49"/>
    <s v="SW"/>
    <s v="No"/>
    <n v="1921.9476749999999"/>
    <s v=" "/>
    <n v="1921.9476749999999"/>
    <n v="57723.145541999998"/>
  </r>
  <r>
    <n v="1768"/>
    <s v="Polygon"/>
    <n v="6566"/>
    <s v="8e68f81f-8f5c-4970-96fc-7efee28a0451"/>
    <n v="8038000"/>
    <n v="4"/>
    <s v="USFS"/>
    <n v="42"/>
    <n v="6140680380000320"/>
    <x v="1767"/>
    <n v="1.497158"/>
    <n v="11"/>
    <n v="64"/>
    <s v="LP"/>
    <s v="WL"/>
    <n v="0"/>
    <n v="0"/>
    <n v="0"/>
    <s v="--"/>
    <s v="--"/>
    <n v="0"/>
    <n v="0"/>
    <n v="0"/>
    <s v="--"/>
    <s v="--"/>
    <n v="1"/>
    <n v="64"/>
    <s v="1=SI"/>
    <n v="4053"/>
    <n v="28"/>
    <n v="120"/>
    <n v="12"/>
    <n v="1.11764"/>
    <n v="176"/>
    <n v="0"/>
    <n v="0"/>
    <n v="281"/>
    <n v="3"/>
    <n v="1"/>
    <x v="47"/>
    <s v="CP"/>
    <n v="102"/>
    <n v="20"/>
    <s v="SS"/>
    <n v="237"/>
    <x v="4"/>
    <s v="SE"/>
    <s v="HOT DRY UF"/>
    <n v="88"/>
    <x v="2"/>
    <x v="2"/>
    <s v="PIPO"/>
    <n v="4436"/>
    <n v="62"/>
    <s v="SO"/>
    <s v="No"/>
    <n v="2453.363218"/>
    <s v=" "/>
    <n v="2453.363218"/>
    <n v="70823.114556"/>
  </r>
  <r>
    <n v="1769"/>
    <s v="Polygon"/>
    <n v="6567"/>
    <s v="000227de-16a4-4c72-b38c-76a54768e689"/>
    <n v="8034000"/>
    <n v="4"/>
    <s v="USFS"/>
    <n v="42"/>
    <n v="6140680340000140"/>
    <x v="1768"/>
    <n v="16.969936000000001"/>
    <n v="59"/>
    <n v="17"/>
    <s v="PP"/>
    <s v="DF"/>
    <n v="1.8566860000000001"/>
    <n v="8"/>
    <n v="1"/>
    <s v="PP"/>
    <s v="DF"/>
    <n v="0"/>
    <n v="0"/>
    <n v="0"/>
    <s v="--"/>
    <s v="--"/>
    <n v="1"/>
    <n v="17"/>
    <s v="1=SI"/>
    <n v="80"/>
    <n v="30"/>
    <n v="60"/>
    <n v="39"/>
    <n v="8.3217449999999999"/>
    <n v="539"/>
    <n v="444"/>
    <n v="1977"/>
    <n v="221"/>
    <n v="1"/>
    <n v="4"/>
    <x v="45"/>
    <s v="CP"/>
    <n v="102"/>
    <n v="10"/>
    <s v="SS"/>
    <n v="237"/>
    <x v="4"/>
    <s v="SE"/>
    <s v="HOT DRY UF"/>
    <n v="88"/>
    <x v="2"/>
    <x v="2"/>
    <s v="PIPO"/>
    <n v="4448"/>
    <n v="49"/>
    <s v="SW"/>
    <s v="No"/>
    <n v="1601.556288"/>
    <s v="L"/>
    <n v="1601.556288"/>
    <n v="37145.800637"/>
  </r>
  <r>
    <n v="1770"/>
    <s v="Polygon"/>
    <n v="6568"/>
    <s v="80552448-b643-4107-ba21-a11984f516cd"/>
    <n v="8034000"/>
    <n v="4"/>
    <s v="USFS"/>
    <n v="42"/>
    <n v="6140680340000140"/>
    <x v="1769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50"/>
    <n v="0"/>
    <n v="0"/>
    <n v="5"/>
    <n v="0.41911399999999999"/>
    <n v="0"/>
    <n v="0"/>
    <n v="0"/>
    <n v="999"/>
    <n v="5"/>
    <n v="5"/>
    <x v="45"/>
    <s v="CP"/>
    <n v="102"/>
    <n v="10"/>
    <s v="SS"/>
    <n v="237"/>
    <x v="2"/>
    <s v="SE"/>
    <s v="HOT DRY UF"/>
    <n v="88"/>
    <x v="2"/>
    <x v="2"/>
    <s v="PIPO"/>
    <n v="4204"/>
    <n v="50"/>
    <s v="SW"/>
    <s v="No"/>
    <n v="902.63579400000003"/>
    <s v="L"/>
    <n v="902.63579400000003"/>
    <n v="24149.511870999999"/>
  </r>
  <r>
    <n v="1771"/>
    <s v="Polygon"/>
    <n v="6569"/>
    <s v="df533b1b-479e-47c2-94b3-d35c8c5c7ede"/>
    <n v="8034000"/>
    <n v="4"/>
    <s v="USFS"/>
    <n v="42"/>
    <n v="6140680340000000"/>
    <x v="1770"/>
    <n v="26.489374000000002"/>
    <n v="101"/>
    <n v="43"/>
    <s v="DF"/>
    <s v="GF"/>
    <n v="5.6391850000000003"/>
    <n v="21"/>
    <n v="3"/>
    <s v="ES"/>
    <s v="--"/>
    <n v="0"/>
    <n v="0"/>
    <n v="0"/>
    <s v="--"/>
    <s v="--"/>
    <n v="1"/>
    <n v="45"/>
    <s v="5=OS"/>
    <n v="57"/>
    <n v="123"/>
    <n v="171"/>
    <n v="88"/>
    <n v="19.948937999999998"/>
    <n v="4178"/>
    <n v="3741"/>
    <n v="21874"/>
    <n v="201"/>
    <n v="1"/>
    <n v="3"/>
    <x v="26"/>
    <s v="CD"/>
    <n v="183"/>
    <n v="85"/>
    <s v="MS"/>
    <n v="210"/>
    <x v="2"/>
    <s v="UR"/>
    <s v="WARM DRY UF"/>
    <n v="6"/>
    <x v="2"/>
    <x v="9"/>
    <s v="PSMEG mixed"/>
    <n v="4696"/>
    <n v="50"/>
    <s v="SW"/>
    <s v="No"/>
    <n v="1490.15299"/>
    <s v="H"/>
    <n v="1490.15299"/>
    <n v="31184.236615999998"/>
  </r>
  <r>
    <n v="1772"/>
    <s v="Polygon"/>
    <n v="6570"/>
    <s v="afa568e7-dcb1-403c-8f50-bf8e63000bea"/>
    <n v="8034000"/>
    <n v="4"/>
    <s v="USFS"/>
    <n v="42"/>
    <n v="6140680340000000"/>
    <x v="1771"/>
    <n v="10.320986"/>
    <n v="50"/>
    <n v="40"/>
    <s v="ES"/>
    <s v="GF"/>
    <n v="3.2894389999999998"/>
    <n v="17"/>
    <n v="18"/>
    <s v="GF"/>
    <s v="AF"/>
    <n v="0"/>
    <n v="0"/>
    <n v="0"/>
    <s v="--"/>
    <s v="--"/>
    <n v="2"/>
    <n v="51"/>
    <s v="3=UR"/>
    <n v="290"/>
    <n v="68"/>
    <n v="147"/>
    <n v="53"/>
    <n v="6.5368550000000001"/>
    <n v="1251"/>
    <n v="964"/>
    <n v="4458"/>
    <n v="266"/>
    <n v="1"/>
    <n v="4"/>
    <x v="41"/>
    <s v="CD"/>
    <n v="102"/>
    <n v="10"/>
    <s v="SS"/>
    <n v="210"/>
    <x v="2"/>
    <s v="SE"/>
    <s v="WARM DRY UF"/>
    <n v="88"/>
    <x v="2"/>
    <x v="9"/>
    <s v="PSMEG"/>
    <n v="4608"/>
    <n v="55"/>
    <s v="SW"/>
    <s v="No"/>
    <n v="378.255404"/>
    <s v=" "/>
    <n v="378.255404"/>
    <n v="6052.7851280000004"/>
  </r>
  <r>
    <n v="1773"/>
    <s v="Polygon"/>
    <n v="6571"/>
    <s v="cea93843-8455-4eb7-a111-9fcbaecedb5c"/>
    <n v="8034000"/>
    <n v="4"/>
    <s v="USFS"/>
    <n v="42"/>
    <n v="6140680340000040"/>
    <x v="1772"/>
    <n v="20.065729000000001"/>
    <n v="87"/>
    <n v="62"/>
    <s v="GF"/>
    <s v="DF"/>
    <n v="1.664272"/>
    <n v="11"/>
    <n v="27"/>
    <s v="GF"/>
    <s v="--"/>
    <n v="0"/>
    <n v="0"/>
    <n v="0"/>
    <s v="--"/>
    <s v="--"/>
    <n v="2"/>
    <n v="72"/>
    <s v="3=UR"/>
    <n v="1114"/>
    <n v="180"/>
    <n v="420"/>
    <n v="105"/>
    <n v="5.4469640000000004"/>
    <n v="6678"/>
    <n v="5965"/>
    <n v="35569"/>
    <n v="267"/>
    <n v="1"/>
    <n v="2"/>
    <x v="26"/>
    <s v="CD"/>
    <n v="183"/>
    <n v="88"/>
    <s v="MS"/>
    <n v="210"/>
    <x v="2"/>
    <s v="OFMS"/>
    <s v="WARM DRY UF"/>
    <n v="8"/>
    <x v="2"/>
    <x v="9"/>
    <s v="PSMEG mixed"/>
    <n v="4275"/>
    <n v="41"/>
    <s v="WE"/>
    <s v="No"/>
    <n v="1418.012103"/>
    <s v="H"/>
    <n v="1418.012103"/>
    <n v="55736.962916999997"/>
  </r>
  <r>
    <n v="1774"/>
    <s v="Polygon"/>
    <n v="6572"/>
    <s v="09ff0360-075e-4e34-85b4-f77c41ee2c90"/>
    <n v="8034000"/>
    <n v="4"/>
    <s v="USFS"/>
    <n v="42"/>
    <n v="6140680340000080"/>
    <x v="1773"/>
    <n v="27.892327999999999"/>
    <n v="108"/>
    <n v="18"/>
    <s v="DF"/>
    <s v="GF"/>
    <n v="13.827764999999999"/>
    <n v="50"/>
    <n v="9"/>
    <s v="DF"/>
    <s v="--"/>
    <n v="4.1300160000000004"/>
    <n v="18"/>
    <n v="22"/>
    <s v="GF"/>
    <s v="--"/>
    <n v="3"/>
    <n v="42"/>
    <s v="6=OM"/>
    <n v="1310"/>
    <n v="77"/>
    <n v="219"/>
    <n v="61"/>
    <n v="3.2804660000000001"/>
    <n v="2096"/>
    <n v="1743"/>
    <n v="9752"/>
    <n v="201"/>
    <n v="1"/>
    <n v="4"/>
    <x v="36"/>
    <s v="CD"/>
    <n v="161"/>
    <n v="60"/>
    <s v="SS"/>
    <n v="210"/>
    <x v="2"/>
    <s v="SI"/>
    <s v="WARM DRY UF"/>
    <n v="4"/>
    <x v="2"/>
    <x v="9"/>
    <s v="PSMEG mixed"/>
    <n v="4518"/>
    <n v="56"/>
    <s v="NW"/>
    <s v="No"/>
    <n v="758.83477100000005"/>
    <s v="M"/>
    <n v="758.83477100000005"/>
    <n v="21366.60512"/>
  </r>
  <r>
    <n v="1775"/>
    <s v="Polygon"/>
    <n v="6573"/>
    <s v="0b6b95a7-1356-4a2e-a20a-d28ca3b6b107"/>
    <n v="8034000"/>
    <n v="4"/>
    <s v="USFS"/>
    <n v="42"/>
    <n v="6140680340000010"/>
    <x v="1774"/>
    <n v="17.364248"/>
    <n v="88"/>
    <n v="63"/>
    <s v="DF"/>
    <s v="PP"/>
    <n v="7.0660590000000001"/>
    <n v="50"/>
    <n v="17"/>
    <s v="DF"/>
    <s v="--"/>
    <n v="6.6761309999999998"/>
    <n v="23"/>
    <n v="22"/>
    <s v="DF"/>
    <s v="--"/>
    <n v="3"/>
    <n v="76"/>
    <s v="4=YM"/>
    <n v="279"/>
    <n v="232"/>
    <n v="391"/>
    <n v="99"/>
    <n v="12.325191"/>
    <n v="7789"/>
    <n v="6847"/>
    <n v="38210"/>
    <n v="201"/>
    <n v="1"/>
    <n v="1"/>
    <x v="32"/>
    <s v="CD"/>
    <n v="102"/>
    <n v="55"/>
    <s v="MS"/>
    <n v="210"/>
    <x v="2"/>
    <s v="OFSS"/>
    <s v="WARM DRY UF"/>
    <n v="9"/>
    <x v="2"/>
    <x v="9"/>
    <s v="PSMEG mixed"/>
    <n v="4546"/>
    <n v="50"/>
    <s v="WE"/>
    <s v="No"/>
    <n v="647.86262499999998"/>
    <s v="M"/>
    <n v="647.86262499999998"/>
    <n v="13548.402746"/>
  </r>
  <r>
    <n v="1776"/>
    <s v="Polygon"/>
    <n v="6574"/>
    <s v="a870c194-2fa4-4180-a52a-c572fb769ac1"/>
    <n v="8034000"/>
    <n v="4"/>
    <s v="USFS"/>
    <n v="42"/>
    <n v="6140680340000140"/>
    <x v="1775"/>
    <n v="27.906410000000001"/>
    <n v="108"/>
    <n v="18"/>
    <s v="DF"/>
    <s v="GF"/>
    <n v="13.844302000000001"/>
    <n v="50"/>
    <n v="8"/>
    <s v="DF"/>
    <s v="--"/>
    <n v="4.1397680000000001"/>
    <n v="18"/>
    <n v="22"/>
    <s v="GF"/>
    <s v="--"/>
    <n v="3"/>
    <n v="41"/>
    <s v="6=OM"/>
    <n v="1310"/>
    <n v="77"/>
    <n v="219"/>
    <n v="61"/>
    <n v="3.2833969999999999"/>
    <n v="2098"/>
    <n v="1743"/>
    <n v="9752"/>
    <n v="201"/>
    <n v="1"/>
    <n v="4"/>
    <x v="26"/>
    <s v="CD"/>
    <n v="183"/>
    <n v="93"/>
    <s v="SS"/>
    <n v="210"/>
    <x v="2"/>
    <s v="SE"/>
    <s v="WARM DRY UF"/>
    <n v="88"/>
    <x v="2"/>
    <x v="9"/>
    <s v="PSMEG mixed"/>
    <n v="4873"/>
    <n v="59"/>
    <s v="WE"/>
    <s v="No"/>
    <n v="691.23605699999996"/>
    <s v="H"/>
    <n v="691.23605699999996"/>
    <n v="11001.740497999999"/>
  </r>
  <r>
    <n v="1777"/>
    <s v="Polygon"/>
    <n v="6575"/>
    <s v="0677b1d3-2462-4d47-83b3-3137645636bf"/>
    <n v="8038000"/>
    <n v="4"/>
    <s v="USFS"/>
    <n v="42"/>
    <n v="6140680380000090"/>
    <x v="1776"/>
    <n v="8.1123879999999993"/>
    <n v="31"/>
    <n v="28"/>
    <s v="PP"/>
    <s v="WP"/>
    <n v="1.621496"/>
    <n v="9"/>
    <n v="6"/>
    <s v="GF"/>
    <s v="DF"/>
    <n v="0"/>
    <n v="0"/>
    <n v="0"/>
    <s v="--"/>
    <s v="--"/>
    <n v="2"/>
    <n v="33"/>
    <s v="3=UR"/>
    <n v="886"/>
    <n v="38"/>
    <n v="115"/>
    <n v="37"/>
    <n v="2.8027549999999999"/>
    <n v="529"/>
    <n v="287"/>
    <n v="1348"/>
    <n v="221"/>
    <n v="2"/>
    <n v="4"/>
    <x v="36"/>
    <s v="CW"/>
    <n v="183"/>
    <n v="85"/>
    <s v="SS"/>
    <n v="213"/>
    <x v="2"/>
    <s v="SE"/>
    <s v="WARM DRY UF"/>
    <n v="77"/>
    <x v="2"/>
    <x v="9"/>
    <s v="ABGR"/>
    <n v="4868"/>
    <n v="57"/>
    <s v="SW"/>
    <s v="No"/>
    <n v="1796.3035130000001"/>
    <s v="H"/>
    <n v="1796.3035130000001"/>
    <n v="47530.080899"/>
  </r>
  <r>
    <n v="1778"/>
    <s v="Polygon"/>
    <n v="6576"/>
    <s v="f26ebd49-a77a-446c-957a-a549a69b9dc7"/>
    <n v="8038000"/>
    <n v="4"/>
    <s v="USFS"/>
    <n v="42"/>
    <n v="6140680380000180"/>
    <x v="1777"/>
    <n v="7.8763500000000004"/>
    <n v="45"/>
    <n v="59"/>
    <s v="ES"/>
    <s v="AF"/>
    <n v="0"/>
    <n v="0"/>
    <n v="0"/>
    <s v="--"/>
    <s v="--"/>
    <n v="0"/>
    <n v="0"/>
    <n v="0"/>
    <s v="--"/>
    <s v="--"/>
    <n v="1"/>
    <n v="59"/>
    <s v="2=SE"/>
    <n v="1985"/>
    <n v="78"/>
    <n v="241"/>
    <n v="67"/>
    <n v="2.6901830000000002"/>
    <n v="1800"/>
    <n v="1285"/>
    <n v="7213"/>
    <n v="266"/>
    <n v="1"/>
    <n v="4"/>
    <x v="4"/>
    <s v="CW"/>
    <n v="183"/>
    <n v="75"/>
    <s v="MS"/>
    <n v="213"/>
    <x v="0"/>
    <s v="OFMS"/>
    <s v="COOL WET UF"/>
    <n v="8"/>
    <x v="0"/>
    <x v="0"/>
    <s v="ABGR"/>
    <n v="4315"/>
    <n v="38"/>
    <s v="WE"/>
    <s v="No"/>
    <n v="1217.266339"/>
    <s v="H"/>
    <n v="1217.266339"/>
    <n v="45303.723491999997"/>
  </r>
  <r>
    <n v="1779"/>
    <s v="Polygon"/>
    <n v="6577"/>
    <s v="fd003a3e-1695-4deb-82bc-9579ad7ef64d"/>
    <n v="8038000"/>
    <n v="4"/>
    <s v="USFS"/>
    <n v="42"/>
    <n v="6140680380000250"/>
    <x v="1778"/>
    <n v="1.497158"/>
    <n v="11"/>
    <n v="64"/>
    <s v="LP"/>
    <s v="WL"/>
    <n v="0"/>
    <n v="0"/>
    <n v="0"/>
    <s v="--"/>
    <s v="--"/>
    <n v="0"/>
    <n v="0"/>
    <n v="0"/>
    <s v="--"/>
    <s v="--"/>
    <n v="1"/>
    <n v="64"/>
    <s v="1=SI"/>
    <n v="4053"/>
    <n v="28"/>
    <n v="120"/>
    <n v="12"/>
    <n v="1.11764"/>
    <n v="176"/>
    <n v="0"/>
    <n v="0"/>
    <n v="281"/>
    <n v="3"/>
    <n v="1"/>
    <x v="23"/>
    <s v="CW"/>
    <n v="183"/>
    <n v="75"/>
    <s v="MS"/>
    <n v="213"/>
    <x v="0"/>
    <s v="OFMS"/>
    <s v="COOL MOIST UF"/>
    <n v="8"/>
    <x v="0"/>
    <x v="0"/>
    <s v="ABGR"/>
    <n v="4299"/>
    <n v="28"/>
    <s v="SW"/>
    <s v="No"/>
    <n v="727.19841099999996"/>
    <s v="H"/>
    <n v="727.19841099999996"/>
    <n v="12889.280468999999"/>
  </r>
  <r>
    <n v="1780"/>
    <s v="Polygon"/>
    <n v="6578"/>
    <s v="61ac9193-9aae-4f01-958d-d47a64016cc8"/>
    <n v="8038000"/>
    <n v="4"/>
    <s v="USFS"/>
    <n v="42"/>
    <n v="6140680380000180"/>
    <x v="1779"/>
    <n v="21.104519"/>
    <n v="101"/>
    <n v="79"/>
    <s v="GF"/>
    <s v="ES"/>
    <n v="0"/>
    <n v="0"/>
    <n v="0"/>
    <s v="--"/>
    <s v="--"/>
    <n v="0"/>
    <n v="0"/>
    <n v="0"/>
    <s v="--"/>
    <s v="--"/>
    <n v="1"/>
    <n v="79"/>
    <s v="2=SE"/>
    <n v="919"/>
    <n v="263"/>
    <n v="548"/>
    <n v="100"/>
    <n v="7.247465"/>
    <n v="8426"/>
    <n v="7337"/>
    <n v="40692"/>
    <n v="267"/>
    <n v="1"/>
    <n v="2"/>
    <x v="6"/>
    <s v="CE"/>
    <n v="102"/>
    <n v="35"/>
    <s v="MS"/>
    <n v="206"/>
    <x v="1"/>
    <s v="OFMS"/>
    <s v="COOL MOIST UF"/>
    <n v="8"/>
    <x v="0"/>
    <x v="1"/>
    <s v="PIEN"/>
    <n v="5609"/>
    <n v="60"/>
    <s v="NW"/>
    <s v="No"/>
    <n v="2235.022215"/>
    <s v=" "/>
    <n v="2235.022215"/>
    <n v="93964.795545000001"/>
  </r>
  <r>
    <n v="1781"/>
    <s v="Polygon"/>
    <n v="6579"/>
    <s v="8d506a23-ceb1-49bc-be41-9aa008b77759"/>
    <n v="8038000"/>
    <n v="4"/>
    <s v="USFS"/>
    <n v="42"/>
    <n v="6140680380000110"/>
    <x v="1780"/>
    <n v="10.672214"/>
    <n v="57"/>
    <n v="56"/>
    <s v="AF"/>
    <s v="ES"/>
    <n v="0"/>
    <n v="0"/>
    <n v="0"/>
    <s v="--"/>
    <s v="--"/>
    <n v="0"/>
    <n v="0"/>
    <n v="0"/>
    <s v="--"/>
    <s v="--"/>
    <n v="1"/>
    <n v="56"/>
    <s v="2=SE"/>
    <n v="1300"/>
    <n v="145"/>
    <n v="364"/>
    <n v="69"/>
    <n v="4.5218369999999997"/>
    <n v="2963"/>
    <n v="2271"/>
    <n v="10695"/>
    <n v="268"/>
    <n v="1"/>
    <n v="2"/>
    <x v="6"/>
    <s v="CL"/>
    <n v="183"/>
    <n v="80"/>
    <s v="SS"/>
    <n v="218"/>
    <x v="1"/>
    <s v="UR"/>
    <s v="COOL MOIST UF"/>
    <n v="77"/>
    <x v="0"/>
    <x v="1"/>
    <s v="PICO mixed"/>
    <n v="5658"/>
    <n v="41"/>
    <s v="NW"/>
    <s v="No"/>
    <n v="1696.298808"/>
    <s v="H"/>
    <n v="1696.298808"/>
    <n v="102838.27284000001"/>
  </r>
  <r>
    <n v="1782"/>
    <s v="Polygon"/>
    <n v="6580"/>
    <s v="f2c35f87-61ca-4590-bd64-f776aed360f1"/>
    <n v="8038000"/>
    <n v="4"/>
    <s v="USFS"/>
    <n v="42"/>
    <n v="6140680380000230"/>
    <x v="1781"/>
    <n v="10.560430999999999"/>
    <n v="58"/>
    <n v="57"/>
    <s v="AF"/>
    <s v="ES"/>
    <n v="0"/>
    <n v="0"/>
    <n v="0"/>
    <s v="--"/>
    <s v="--"/>
    <n v="0"/>
    <n v="0"/>
    <n v="0"/>
    <s v="--"/>
    <s v="--"/>
    <n v="1"/>
    <n v="57"/>
    <s v="2=SE"/>
    <n v="1300"/>
    <n v="145"/>
    <n v="364"/>
    <n v="69"/>
    <n v="4.5209549999999998"/>
    <n v="2963"/>
    <n v="2262"/>
    <n v="10634"/>
    <n v="268"/>
    <n v="1"/>
    <n v="2"/>
    <x v="6"/>
    <s v="CL"/>
    <n v="161"/>
    <n v="65"/>
    <s v="MS"/>
    <n v="218"/>
    <x v="1"/>
    <s v="OFSS"/>
    <s v="COOL MOIST UF"/>
    <n v="8"/>
    <x v="0"/>
    <x v="1"/>
    <s v="PICO mixed"/>
    <n v="5462"/>
    <n v="44"/>
    <s v="NW"/>
    <s v="No"/>
    <n v="610.40252099999998"/>
    <s v="M"/>
    <n v="610.40252099999998"/>
    <n v="16370.388733"/>
  </r>
  <r>
    <n v="1783"/>
    <s v="Polygon"/>
    <n v="6581"/>
    <s v="9e7e3aef-c0ba-4b79-865b-5ce5b42b7ff2"/>
    <n v="8038000"/>
    <n v="4"/>
    <s v="USFS"/>
    <n v="42"/>
    <n v="6140680380000010"/>
    <x v="1782"/>
    <n v="22.022905000000002"/>
    <n v="105"/>
    <n v="80"/>
    <s v="GF"/>
    <s v="ES"/>
    <n v="0"/>
    <n v="0"/>
    <n v="0"/>
    <s v="--"/>
    <s v="--"/>
    <n v="0"/>
    <n v="0"/>
    <n v="0"/>
    <s v="--"/>
    <s v="--"/>
    <n v="1"/>
    <n v="80"/>
    <s v="2=SE"/>
    <n v="917"/>
    <n v="263"/>
    <n v="548"/>
    <n v="100"/>
    <n v="7.2585249999999997"/>
    <n v="8431"/>
    <n v="7343"/>
    <n v="40702"/>
    <n v="267"/>
    <n v="1"/>
    <n v="2"/>
    <x v="6"/>
    <s v="CE"/>
    <n v="183"/>
    <n v="80"/>
    <s v="MS"/>
    <n v="206"/>
    <x v="1"/>
    <s v="OFMS"/>
    <s v="COOL MOIST UF"/>
    <n v="8"/>
    <x v="0"/>
    <x v="1"/>
    <s v="PIEN"/>
    <n v="5354"/>
    <n v="59"/>
    <s v="WE"/>
    <s v="No"/>
    <n v="1260.0773429999999"/>
    <s v="H"/>
    <n v="1260.0773429999999"/>
    <n v="38975.271266999996"/>
  </r>
  <r>
    <n v="1784"/>
    <s v="Polygon"/>
    <n v="6582"/>
    <s v="ab989c9f-6db2-4145-962e-7256b8fae1d4"/>
    <n v="8038000"/>
    <n v="4"/>
    <s v="USFS"/>
    <n v="42"/>
    <n v="6140680380000240"/>
    <x v="1783"/>
    <n v="21.937671999999999"/>
    <n v="106"/>
    <n v="80"/>
    <s v="GF"/>
    <s v="ES"/>
    <n v="0"/>
    <n v="0"/>
    <n v="0"/>
    <s v="--"/>
    <s v="--"/>
    <n v="0"/>
    <n v="0"/>
    <n v="0"/>
    <s v="--"/>
    <s v="--"/>
    <n v="1"/>
    <n v="80"/>
    <s v="2=SE"/>
    <n v="916"/>
    <n v="263"/>
    <n v="548"/>
    <n v="100"/>
    <n v="7.2615020000000001"/>
    <n v="8433"/>
    <n v="7345"/>
    <n v="40707"/>
    <n v="267"/>
    <n v="1"/>
    <n v="2"/>
    <x v="6"/>
    <s v="CE"/>
    <n v="161"/>
    <n v="93"/>
    <s v="SS"/>
    <n v="206"/>
    <x v="1"/>
    <s v="SE"/>
    <s v="COOL MOIST UF"/>
    <n v="4"/>
    <x v="0"/>
    <x v="1"/>
    <s v="PIEN"/>
    <n v="5491"/>
    <n v="69"/>
    <s v="WE"/>
    <s v="No"/>
    <n v="645.23957399999995"/>
    <s v="H"/>
    <n v="645.23957399999995"/>
    <n v="17502.808083"/>
  </r>
  <r>
    <n v="1785"/>
    <s v="Polygon"/>
    <n v="6583"/>
    <s v="dd0f58d2-ac13-4ce0-bfcd-49fae1364177"/>
    <n v="8038000"/>
    <n v="4"/>
    <s v="USFS"/>
    <n v="42"/>
    <n v="6140680380000260"/>
    <x v="1784"/>
    <n v="8.9804200000000005"/>
    <n v="42"/>
    <n v="70"/>
    <s v="GF"/>
    <s v="DF"/>
    <n v="0"/>
    <n v="0"/>
    <n v="0"/>
    <s v="--"/>
    <s v="--"/>
    <n v="0"/>
    <n v="0"/>
    <n v="0"/>
    <s v="--"/>
    <s v="--"/>
    <n v="1"/>
    <n v="70"/>
    <s v="2=SE"/>
    <n v="3013"/>
    <n v="96"/>
    <n v="307"/>
    <n v="58"/>
    <n v="2.4116770000000001"/>
    <n v="1817"/>
    <n v="1168"/>
    <n v="5763"/>
    <n v="267"/>
    <n v="2"/>
    <n v="3"/>
    <x v="36"/>
    <s v="CW"/>
    <n v="183"/>
    <n v="98"/>
    <s v="SS"/>
    <n v="213"/>
    <x v="2"/>
    <s v="SE"/>
    <s v="WARM DRY UF"/>
    <n v="77"/>
    <x v="2"/>
    <x v="9"/>
    <s v="ABGR"/>
    <n v="4586"/>
    <n v="49"/>
    <s v="NW"/>
    <s v="No"/>
    <n v="852.164537"/>
    <s v="H"/>
    <n v="852.164537"/>
    <n v="16334.229687999999"/>
  </r>
  <r>
    <n v="1786"/>
    <s v="Polygon"/>
    <n v="6584"/>
    <s v="3d5d185b-4239-4ed4-8197-e6b1811bc0cd"/>
    <n v="8038000"/>
    <n v="4"/>
    <s v="USFS"/>
    <n v="42"/>
    <n v="6140680380000270"/>
    <x v="1785"/>
    <n v="8.8261719999999997"/>
    <n v="45"/>
    <n v="71"/>
    <s v="GF"/>
    <s v="DF"/>
    <n v="0"/>
    <n v="0"/>
    <n v="0"/>
    <s v="--"/>
    <s v="--"/>
    <n v="0"/>
    <n v="0"/>
    <n v="0"/>
    <s v="--"/>
    <s v="--"/>
    <n v="1"/>
    <n v="71"/>
    <s v="2=SE"/>
    <n v="3015"/>
    <n v="95"/>
    <n v="307"/>
    <n v="58"/>
    <n v="2.4087939999999999"/>
    <n v="1810"/>
    <n v="1168"/>
    <n v="5765"/>
    <n v="267"/>
    <n v="2"/>
    <n v="3"/>
    <x v="36"/>
    <s v="CW"/>
    <n v="141"/>
    <n v="45"/>
    <s v="TS"/>
    <n v="213"/>
    <x v="2"/>
    <s v="UR"/>
    <s v="WARM DRY UF"/>
    <n v="6"/>
    <x v="2"/>
    <x v="9"/>
    <s v="ABGR"/>
    <n v="4288"/>
    <n v="46"/>
    <s v="NO"/>
    <s v="No"/>
    <n v="620.93167600000004"/>
    <s v="M"/>
    <n v="620.93167600000004"/>
    <n v="25771.054576999999"/>
  </r>
  <r>
    <n v="1787"/>
    <s v="Polygon"/>
    <n v="6585"/>
    <s v="d6c3a2eb-463a-4321-8f43-9ef02ab4d18a"/>
    <n v="8038000"/>
    <n v="4"/>
    <s v="USFS"/>
    <n v="42"/>
    <n v="6140680380000320"/>
    <x v="1786"/>
    <n v="8.8348770000000005"/>
    <n v="45"/>
    <n v="71"/>
    <s v="GF"/>
    <s v="DF"/>
    <n v="0"/>
    <n v="0"/>
    <n v="0"/>
    <s v="--"/>
    <s v="--"/>
    <n v="0"/>
    <n v="0"/>
    <n v="0"/>
    <s v="--"/>
    <s v="--"/>
    <n v="1"/>
    <n v="71"/>
    <s v="2=SE"/>
    <n v="3013"/>
    <n v="96"/>
    <n v="307"/>
    <n v="58"/>
    <n v="2.4114239999999998"/>
    <n v="1816"/>
    <n v="1168"/>
    <n v="5763"/>
    <n v="267"/>
    <n v="2"/>
    <n v="3"/>
    <x v="36"/>
    <s v="CW"/>
    <n v="183"/>
    <n v="70"/>
    <s v="MS"/>
    <n v="213"/>
    <x v="2"/>
    <s v="OFMS"/>
    <s v="WARM DRY UF"/>
    <n v="8"/>
    <x v="2"/>
    <x v="9"/>
    <s v="ABGR"/>
    <n v="4417"/>
    <n v="57"/>
    <s v="NW"/>
    <s v="No"/>
    <n v="835.69136900000001"/>
    <s v="H"/>
    <n v="835.69136900000001"/>
    <n v="20854.932134999999"/>
  </r>
  <r>
    <n v="1788"/>
    <s v="Polygon"/>
    <n v="6586"/>
    <s v="d6cb6829-b3b8-4f6b-b7fa-429782f1abb2"/>
    <n v="8038000"/>
    <n v="4"/>
    <s v="USFS"/>
    <n v="42"/>
    <n v="6140680380000180"/>
    <x v="1787"/>
    <n v="8.8349449999999994"/>
    <n v="45"/>
    <n v="71"/>
    <s v="GF"/>
    <s v="DF"/>
    <n v="0"/>
    <n v="0"/>
    <n v="0"/>
    <s v="--"/>
    <s v="--"/>
    <n v="0"/>
    <n v="0"/>
    <n v="0"/>
    <s v="--"/>
    <s v="--"/>
    <n v="1"/>
    <n v="71"/>
    <s v="2=SE"/>
    <n v="3013"/>
    <n v="96"/>
    <n v="307"/>
    <n v="58"/>
    <n v="2.411438"/>
    <n v="1816"/>
    <n v="1168"/>
    <n v="5763"/>
    <n v="267"/>
    <n v="2"/>
    <n v="3"/>
    <x v="36"/>
    <s v="CD"/>
    <n v="141"/>
    <n v="40"/>
    <s v="MS"/>
    <n v="210"/>
    <x v="2"/>
    <s v="SI"/>
    <s v="WARM DRY UF"/>
    <n v="4"/>
    <x v="2"/>
    <x v="9"/>
    <s v="PSMEG mixed"/>
    <n v="4411"/>
    <n v="57"/>
    <s v="NW"/>
    <s v="No"/>
    <n v="1329.589682"/>
    <s v=" "/>
    <n v="1329.589682"/>
    <n v="36298.173901000002"/>
  </r>
  <r>
    <n v="1789"/>
    <s v="Polygon"/>
    <n v="6587"/>
    <s v="a24b602b-9b51-47ad-aa54-1c31268d69fe"/>
    <n v="8038000"/>
    <n v="4"/>
    <s v="USFS"/>
    <n v="42"/>
    <n v="6140680380000320"/>
    <x v="1788"/>
    <n v="8.8384420000000006"/>
    <n v="45"/>
    <n v="71"/>
    <s v="GF"/>
    <s v="DF"/>
    <n v="0"/>
    <n v="0"/>
    <n v="0"/>
    <s v="--"/>
    <s v="--"/>
    <n v="0"/>
    <n v="0"/>
    <n v="0"/>
    <s v="--"/>
    <s v="--"/>
    <n v="1"/>
    <n v="71"/>
    <s v="2=SE"/>
    <n v="3013"/>
    <n v="96"/>
    <n v="307"/>
    <n v="58"/>
    <n v="2.4121100000000002"/>
    <n v="1817"/>
    <n v="1168"/>
    <n v="5763"/>
    <n v="267"/>
    <n v="2"/>
    <n v="3"/>
    <x v="36"/>
    <s v="CW"/>
    <n v="141"/>
    <n v="65"/>
    <s v="TS"/>
    <n v="213"/>
    <x v="2"/>
    <s v="UR"/>
    <s v="WARM DRY UF"/>
    <n v="6"/>
    <x v="2"/>
    <x v="9"/>
    <s v="ABGR"/>
    <n v="4281"/>
    <n v="52"/>
    <s v="NW"/>
    <s v="No"/>
    <n v="904.89149099999997"/>
    <s v="M"/>
    <n v="904.89149099999997"/>
    <n v="29371.279413"/>
  </r>
  <r>
    <n v="1790"/>
    <s v="Polygon"/>
    <n v="6588"/>
    <s v="bf3c4d77-290c-487a-a733-8297e3e0357a"/>
    <n v="8038000"/>
    <n v="4"/>
    <s v="USFS"/>
    <n v="42"/>
    <n v="6140680380000320"/>
    <x v="1789"/>
    <n v="28.381594"/>
    <n v="119"/>
    <n v="26"/>
    <s v="GF"/>
    <s v="--"/>
    <n v="9.2104549999999996"/>
    <n v="42"/>
    <n v="25"/>
    <s v="DF"/>
    <s v="--"/>
    <n v="4.0567640000000003"/>
    <n v="18"/>
    <n v="32"/>
    <s v="DF"/>
    <s v="GF"/>
    <n v="3"/>
    <n v="62"/>
    <s v="6=OM"/>
    <n v="1016"/>
    <n v="135"/>
    <n v="327"/>
    <n v="77"/>
    <n v="4.9376579999999999"/>
    <n v="4488"/>
    <n v="3910"/>
    <n v="24537"/>
    <n v="267"/>
    <n v="1"/>
    <n v="3"/>
    <x v="36"/>
    <s v="CW"/>
    <n v="161"/>
    <n v="70"/>
    <s v="MS"/>
    <n v="213"/>
    <x v="2"/>
    <s v="UR"/>
    <s v="WARM DRY UF"/>
    <n v="6"/>
    <x v="2"/>
    <x v="9"/>
    <s v="ABGR"/>
    <n v="4464"/>
    <n v="55"/>
    <s v="NO"/>
    <s v="No"/>
    <n v="757.28956600000004"/>
    <s v="H"/>
    <n v="757.28956600000004"/>
    <n v="17295.914911"/>
  </r>
  <r>
    <n v="1791"/>
    <s v="Polygon"/>
    <n v="6589"/>
    <s v="77abdc00-f40e-425b-9e48-a58b4f6d311b"/>
    <n v="8038000"/>
    <n v="4"/>
    <s v="USFS"/>
    <n v="42"/>
    <n v="6140680380000320"/>
    <x v="1790"/>
    <n v="17.815301999999999"/>
    <n v="103"/>
    <n v="42"/>
    <s v="GF"/>
    <s v="DF"/>
    <n v="10.18641"/>
    <n v="53"/>
    <n v="19"/>
    <s v="OH"/>
    <s v="--"/>
    <n v="3.303032"/>
    <n v="18"/>
    <n v="18"/>
    <s v="PY"/>
    <s v="GF"/>
    <n v="3"/>
    <n v="61"/>
    <s v="4=YM"/>
    <n v="1119"/>
    <n v="100"/>
    <n v="263"/>
    <n v="97"/>
    <n v="4.0570719999999998"/>
    <n v="3625"/>
    <n v="3249"/>
    <n v="17862"/>
    <n v="267"/>
    <n v="1"/>
    <n v="3"/>
    <x v="36"/>
    <s v="CW"/>
    <n v="183"/>
    <n v="92"/>
    <s v="SS"/>
    <n v="213"/>
    <x v="2"/>
    <s v="SE"/>
    <s v="WARM DRY UF"/>
    <n v="88"/>
    <x v="2"/>
    <x v="9"/>
    <s v="ABGR"/>
    <n v="4101"/>
    <n v="40"/>
    <s v="NW"/>
    <s v="No"/>
    <n v="861.93735900000001"/>
    <s v="H"/>
    <n v="861.93735900000001"/>
    <n v="25663.225863"/>
  </r>
  <r>
    <n v="1792"/>
    <s v="Polygon"/>
    <n v="6590"/>
    <s v="d741ec90-f8cc-4a64-9a54-b292c1f9fc77"/>
    <n v="8038000"/>
    <n v="4"/>
    <s v="USFS"/>
    <n v="42"/>
    <n v="6140680380000330"/>
    <x v="1791"/>
    <n v="8.9508050000000008"/>
    <n v="42"/>
    <n v="70"/>
    <s v="GF"/>
    <s v="PP"/>
    <n v="0"/>
    <n v="0"/>
    <n v="0"/>
    <s v="--"/>
    <s v="--"/>
    <n v="0"/>
    <n v="0"/>
    <n v="0"/>
    <s v="--"/>
    <s v="--"/>
    <n v="1"/>
    <n v="70"/>
    <s v="2=SE"/>
    <n v="3017"/>
    <n v="95"/>
    <n v="306"/>
    <n v="58"/>
    <n v="2.4053309999999999"/>
    <n v="1806"/>
    <n v="1168"/>
    <n v="5764"/>
    <n v="267"/>
    <n v="2"/>
    <n v="3"/>
    <x v="52"/>
    <s v="CW"/>
    <n v="141"/>
    <n v="10"/>
    <s v="SS"/>
    <n v="213"/>
    <x v="0"/>
    <s v="SE"/>
    <s v="COOL MOIST UF"/>
    <n v="9"/>
    <x v="0"/>
    <x v="0"/>
    <s v="ABGR"/>
    <n v="5046"/>
    <n v="67"/>
    <s v="NO"/>
    <s v="No"/>
    <n v="546.68705399999999"/>
    <s v=" "/>
    <n v="546.68705399999999"/>
    <n v="10757.421775999999"/>
  </r>
  <r>
    <n v="1793"/>
    <s v="Polygon"/>
    <n v="6591"/>
    <s v="c41d64a2-35a4-4ad0-8598-bb51e383e98b"/>
    <n v="8038000"/>
    <n v="4"/>
    <s v="USFS"/>
    <n v="42"/>
    <n v="6140680380000070"/>
    <x v="1792"/>
    <n v="23.869395999999998"/>
    <n v="89"/>
    <n v="12"/>
    <s v="PP"/>
    <s v="DF"/>
    <n v="17.542807"/>
    <n v="56"/>
    <n v="12"/>
    <s v="DF"/>
    <s v="PP"/>
    <n v="0"/>
    <n v="0"/>
    <n v="0"/>
    <s v="--"/>
    <s v="--"/>
    <n v="2"/>
    <n v="22"/>
    <s v="3=UR"/>
    <n v="26"/>
    <n v="51"/>
    <n v="72"/>
    <n v="67"/>
    <n v="19.103536999999999"/>
    <n v="1307"/>
    <n v="1155"/>
    <n v="6041"/>
    <n v="221"/>
    <n v="1"/>
    <n v="4"/>
    <x v="6"/>
    <s v="CE"/>
    <n v="102"/>
    <n v="25"/>
    <s v="SS"/>
    <n v="206"/>
    <x v="1"/>
    <s v="SE"/>
    <s v="COOL MOIST UF"/>
    <n v="77"/>
    <x v="0"/>
    <x v="1"/>
    <s v="PIEN"/>
    <n v="5167"/>
    <n v="56"/>
    <s v="SW"/>
    <s v="No"/>
    <n v="675.020261"/>
    <s v=" "/>
    <n v="675.020261"/>
    <n v="17091.691703"/>
  </r>
  <r>
    <n v="1794"/>
    <s v="Polygon"/>
    <n v="6592"/>
    <s v="1b133707-7246-40a7-8c66-11442c15a69d"/>
    <n v="8038000"/>
    <n v="4"/>
    <s v="USFS"/>
    <n v="42"/>
    <n v="6140680380000240"/>
    <x v="1793"/>
    <n v="33.966189999999997"/>
    <n v="115"/>
    <n v="34"/>
    <s v="DF"/>
    <s v="GF"/>
    <n v="7.8979350000000004"/>
    <n v="46"/>
    <n v="24"/>
    <s v="GF"/>
    <s v="ES"/>
    <n v="3.4876290000000001"/>
    <n v="14"/>
    <n v="43"/>
    <s v="GF"/>
    <s v="DF"/>
    <n v="3"/>
    <n v="71"/>
    <s v="6=OM"/>
    <n v="1745"/>
    <n v="201"/>
    <n v="501"/>
    <n v="97"/>
    <n v="4.5931839999999999"/>
    <n v="6244"/>
    <n v="5382"/>
    <n v="33543"/>
    <n v="267"/>
    <n v="1"/>
    <n v="2"/>
    <x v="51"/>
    <s v="CW"/>
    <n v="183"/>
    <n v="70"/>
    <s v="SS"/>
    <n v="213"/>
    <x v="0"/>
    <s v="OFSS"/>
    <s v="WARM MOIST UF"/>
    <n v="9"/>
    <x v="0"/>
    <x v="0"/>
    <s v="ABGR"/>
    <n v="5111"/>
    <n v="56"/>
    <s v="SW"/>
    <s v="No"/>
    <n v="1183.9262659999999"/>
    <s v="H"/>
    <n v="1183.9262659999999"/>
    <n v="21211.571005000002"/>
  </r>
  <r>
    <n v="1795"/>
    <s v="Polygon"/>
    <n v="6593"/>
    <s v="7bc63129-3088-49b5-83fd-8b39ca741dff"/>
    <n v="8038000"/>
    <n v="4"/>
    <s v="USFS"/>
    <n v="42"/>
    <n v="6140680380000330"/>
    <x v="1794"/>
    <n v="17.944042"/>
    <n v="95"/>
    <n v="21"/>
    <s v="GF"/>
    <s v="--"/>
    <n v="15.269037000000001"/>
    <n v="51"/>
    <n v="12"/>
    <s v="GF"/>
    <s v="--"/>
    <n v="2.5645030000000002"/>
    <n v="9"/>
    <n v="19"/>
    <s v="GF"/>
    <s v="ES"/>
    <n v="3"/>
    <n v="44"/>
    <s v="4=YM"/>
    <n v="3994"/>
    <n v="92"/>
    <n v="316"/>
    <n v="75"/>
    <n v="2.0595439999999998"/>
    <n v="2855"/>
    <n v="2613"/>
    <n v="14560"/>
    <n v="267"/>
    <n v="1"/>
    <n v="4"/>
    <x v="51"/>
    <s v="CE"/>
    <n v="183"/>
    <n v="70"/>
    <s v="TS"/>
    <n v="206"/>
    <x v="0"/>
    <s v="UR"/>
    <s v="WARM MOIST UF"/>
    <n v="6"/>
    <x v="0"/>
    <x v="0"/>
    <s v="PIEN"/>
    <n v="5390"/>
    <n v="60"/>
    <s v="WE"/>
    <s v="No"/>
    <n v="625.70607900000005"/>
    <s v="H"/>
    <n v="625.70607900000005"/>
    <n v="15794.45348"/>
  </r>
  <r>
    <n v="1796"/>
    <s v="Polygon"/>
    <n v="6594"/>
    <s v="a0bf55e4-8526-4d65-a9c9-6bcb69ca40c1"/>
    <n v="8038000"/>
    <n v="4"/>
    <s v="USFS"/>
    <n v="42"/>
    <n v="6140680380000090"/>
    <x v="1795"/>
    <n v="20.654129000000001"/>
    <n v="94"/>
    <n v="54"/>
    <s v="GF"/>
    <s v="ES"/>
    <n v="4.6621870000000003"/>
    <n v="28"/>
    <n v="5"/>
    <s v="ES"/>
    <s v="--"/>
    <n v="2.7397320000000001"/>
    <n v="15"/>
    <n v="10"/>
    <s v="ES"/>
    <s v="GF"/>
    <n v="3"/>
    <n v="61"/>
    <s v="4=YM"/>
    <n v="338"/>
    <n v="160"/>
    <n v="302"/>
    <n v="92"/>
    <n v="9.3164180000000005"/>
    <n v="5666"/>
    <n v="5098"/>
    <n v="30509"/>
    <n v="267"/>
    <n v="1"/>
    <n v="3"/>
    <x v="52"/>
    <s v="CW"/>
    <n v="183"/>
    <n v="83"/>
    <s v="MS"/>
    <n v="213"/>
    <x v="0"/>
    <s v="OFMS"/>
    <s v="COOL MOIST UF"/>
    <n v="8"/>
    <x v="0"/>
    <x v="0"/>
    <s v="ABGR"/>
    <n v="4798"/>
    <n v="59"/>
    <s v="NO"/>
    <s v="No"/>
    <n v="1629.998341"/>
    <s v="H"/>
    <n v="1629.998341"/>
    <n v="120595.459814"/>
  </r>
  <r>
    <n v="1797"/>
    <s v="Polygon"/>
    <n v="6595"/>
    <s v="15eb6981-1c46-46c2-bf5a-e1758ef53ee0"/>
    <n v="8038000"/>
    <n v="4"/>
    <s v="USFS"/>
    <n v="42"/>
    <n v="6140680380000180"/>
    <x v="1796"/>
    <n v="11.013285"/>
    <n v="53"/>
    <n v="19"/>
    <s v="AF"/>
    <s v="ES"/>
    <n v="0.975441"/>
    <n v="7"/>
    <n v="21"/>
    <s v="LP"/>
    <s v="AF"/>
    <n v="0"/>
    <n v="0"/>
    <n v="0"/>
    <s v="--"/>
    <s v="--"/>
    <n v="2"/>
    <n v="37"/>
    <s v="3=UR"/>
    <n v="3830"/>
    <n v="52"/>
    <n v="198"/>
    <n v="53"/>
    <n v="1.581626"/>
    <n v="776"/>
    <n v="604"/>
    <n v="2556"/>
    <n v="268"/>
    <n v="1"/>
    <n v="4"/>
    <x v="52"/>
    <s v="CW"/>
    <n v="161"/>
    <n v="30"/>
    <s v="SS"/>
    <n v="213"/>
    <x v="0"/>
    <s v="SE"/>
    <s v="COOL MOIST UF"/>
    <n v="88"/>
    <x v="0"/>
    <x v="0"/>
    <s v="ABGR"/>
    <n v="5343"/>
    <n v="46"/>
    <s v="NO"/>
    <s v="No"/>
    <n v="1223.131269"/>
    <s v=" "/>
    <n v="1223.131269"/>
    <n v="26573.519565999999"/>
  </r>
  <r>
    <n v="1798"/>
    <s v="Polygon"/>
    <n v="6596"/>
    <s v="95931fcf-1120-479b-a4a0-ec0c5cac7c39"/>
    <n v="8038000"/>
    <n v="4"/>
    <s v="USFS"/>
    <n v="42"/>
    <n v="6140680380000190"/>
    <x v="1797"/>
    <n v="17.861163999999999"/>
    <n v="95"/>
    <n v="21"/>
    <s v="GF"/>
    <s v="--"/>
    <n v="15.163641"/>
    <n v="51"/>
    <n v="12"/>
    <s v="GF"/>
    <s v="--"/>
    <n v="2.5392250000000001"/>
    <n v="9"/>
    <n v="19"/>
    <s v="GF"/>
    <s v="ES"/>
    <n v="3"/>
    <n v="43"/>
    <s v="4=YM"/>
    <n v="3956"/>
    <n v="91"/>
    <n v="311"/>
    <n v="75"/>
    <n v="2.0492020000000002"/>
    <n v="2812"/>
    <n v="2520"/>
    <n v="13890"/>
    <n v="267"/>
    <n v="1"/>
    <n v="4"/>
    <x v="3"/>
    <s v="CE"/>
    <n v="161"/>
    <n v="60"/>
    <s v="MS"/>
    <n v="206"/>
    <x v="1"/>
    <s v="OFSS"/>
    <s v="COOL MOIST UF"/>
    <n v="8"/>
    <x v="0"/>
    <x v="1"/>
    <s v="PIEN"/>
    <n v="5320"/>
    <n v="57"/>
    <s v="NW"/>
    <s v="No"/>
    <n v="2120.503831"/>
    <s v="M"/>
    <n v="2118.3193270000002"/>
    <n v="65381.320528999997"/>
  </r>
  <r>
    <n v="1799"/>
    <s v="Polygon"/>
    <n v="6597"/>
    <s v="bcb408b8-c32a-4825-b646-be0a3280438f"/>
    <n v="8038000"/>
    <n v="4"/>
    <s v="USFS"/>
    <n v="42"/>
    <n v="6140680380000090"/>
    <x v="1798"/>
    <n v="19.287575"/>
    <n v="91"/>
    <n v="81"/>
    <s v="GF"/>
    <s v="ES"/>
    <n v="0"/>
    <n v="0"/>
    <n v="0"/>
    <s v="--"/>
    <s v="--"/>
    <n v="0"/>
    <n v="0"/>
    <n v="0"/>
    <s v="--"/>
    <s v="--"/>
    <n v="1"/>
    <n v="81"/>
    <s v="2=SE"/>
    <n v="1213"/>
    <n v="264"/>
    <n v="581"/>
    <n v="99"/>
    <n v="6.3191119999999996"/>
    <n v="8482"/>
    <n v="7195"/>
    <n v="39813"/>
    <n v="267"/>
    <n v="1"/>
    <n v="2"/>
    <x v="3"/>
    <s v="CE"/>
    <n v="161"/>
    <n v="92"/>
    <s v="SS"/>
    <n v="206"/>
    <x v="1"/>
    <s v="SE"/>
    <s v="COOL MOIST UF"/>
    <n v="77"/>
    <x v="0"/>
    <x v="1"/>
    <s v="PIEN"/>
    <n v="5452"/>
    <n v="55"/>
    <s v="WE"/>
    <s v="No"/>
    <n v="1091.259348"/>
    <s v="H"/>
    <n v="1091.259348"/>
    <n v="43308.974971000003"/>
  </r>
  <r>
    <n v="1800"/>
    <s v="Polygon"/>
    <n v="6598"/>
    <s v="f8ff5ae9-513f-4117-8824-e85cf8bcbe9d"/>
    <n v="8038000"/>
    <n v="4"/>
    <s v="USFS"/>
    <n v="42"/>
    <n v="6140680380000240"/>
    <x v="1799"/>
    <n v="10.613132"/>
    <n v="57"/>
    <n v="59"/>
    <s v="AF"/>
    <s v="ES"/>
    <n v="0"/>
    <n v="0"/>
    <n v="0"/>
    <s v="--"/>
    <s v="--"/>
    <n v="0"/>
    <n v="0"/>
    <n v="0"/>
    <s v="--"/>
    <s v="--"/>
    <n v="1"/>
    <n v="59"/>
    <s v="2=SE"/>
    <n v="1301"/>
    <n v="145"/>
    <n v="363"/>
    <n v="69"/>
    <n v="4.518688"/>
    <n v="2960"/>
    <n v="2258"/>
    <n v="10593"/>
    <n v="268"/>
    <n v="1"/>
    <n v="2"/>
    <x v="3"/>
    <s v="CE"/>
    <n v="183"/>
    <n v="90"/>
    <s v="MS"/>
    <n v="206"/>
    <x v="1"/>
    <s v="OFMS"/>
    <s v="COOL MOIST UF"/>
    <n v="8"/>
    <x v="0"/>
    <x v="1"/>
    <s v="PIEN"/>
    <n v="5132"/>
    <n v="56"/>
    <s v="NW"/>
    <s v="No"/>
    <n v="1196.4335000000001"/>
    <s v="H"/>
    <n v="1196.4335000000001"/>
    <n v="26967.895871000001"/>
  </r>
  <r>
    <n v="1801"/>
    <s v="Polygon"/>
    <n v="6599"/>
    <s v="82b6cda6-77e9-4b72-b520-2810ede63342"/>
    <n v="8038000"/>
    <n v="4"/>
    <s v="USFS"/>
    <n v="42"/>
    <n v="6140680380000150"/>
    <x v="1800"/>
    <n v="13.113336"/>
    <n v="63"/>
    <n v="69"/>
    <s v="PP"/>
    <s v="ES"/>
    <n v="0"/>
    <n v="0"/>
    <n v="0"/>
    <s v="--"/>
    <s v="--"/>
    <n v="0"/>
    <n v="0"/>
    <n v="0"/>
    <s v="--"/>
    <s v="--"/>
    <n v="1"/>
    <n v="69"/>
    <s v="2=SE"/>
    <n v="583"/>
    <n v="176"/>
    <n v="363"/>
    <n v="64"/>
    <n v="7.4428599999999996"/>
    <n v="3818"/>
    <n v="3218"/>
    <n v="14833"/>
    <n v="221"/>
    <n v="1"/>
    <n v="2"/>
    <x v="6"/>
    <s v="CE"/>
    <n v="161"/>
    <n v="40"/>
    <s v="MS"/>
    <n v="206"/>
    <x v="1"/>
    <s v="SE"/>
    <s v="COOL MOIST UF"/>
    <n v="77"/>
    <x v="0"/>
    <x v="1"/>
    <s v="PIEN"/>
    <n v="5084"/>
    <n v="60"/>
    <s v="WE"/>
    <s v="No"/>
    <n v="1423.188803"/>
    <s v=" "/>
    <n v="1423.188803"/>
    <n v="29692.306066000001"/>
  </r>
  <r>
    <n v="1802"/>
    <s v="Polygon"/>
    <n v="6600"/>
    <s v="447c69bb-565d-4b79-9c5d-f6aa50da5db7"/>
    <n v="8038000"/>
    <n v="4"/>
    <s v="USFS"/>
    <n v="42"/>
    <n v="6140680380000330"/>
    <x v="1801"/>
    <n v="21.512153999999999"/>
    <n v="101"/>
    <n v="56"/>
    <s v="GF"/>
    <s v="DF"/>
    <n v="8.9056110000000004"/>
    <n v="44"/>
    <n v="10"/>
    <s v="DF"/>
    <s v="GF"/>
    <n v="0.94238599999999995"/>
    <n v="7"/>
    <n v="3"/>
    <s v="GF"/>
    <s v="DF"/>
    <n v="2"/>
    <n v="62"/>
    <s v="3=UR"/>
    <n v="748"/>
    <n v="205"/>
    <n v="431"/>
    <n v="97"/>
    <n v="7.091907"/>
    <n v="7377"/>
    <n v="6723"/>
    <n v="38742"/>
    <n v="267"/>
    <n v="1"/>
    <n v="2"/>
    <x v="1"/>
    <s v="CW"/>
    <n v="183"/>
    <n v="88"/>
    <s v="MS"/>
    <n v="213"/>
    <x v="0"/>
    <s v="OFMS"/>
    <s v="COOL MOIST UF"/>
    <n v="8"/>
    <x v="0"/>
    <x v="0"/>
    <s v="ABGR"/>
    <n v="4400"/>
    <n v="45"/>
    <s v="SO"/>
    <s v="No"/>
    <n v="1696.0263130000001"/>
    <s v="H"/>
    <n v="1696.0263130000001"/>
    <n v="41662.196432999997"/>
  </r>
  <r>
    <n v="1803"/>
    <s v="Polygon"/>
    <n v="6601"/>
    <s v="27c0f6d7-d8e5-4d5b-8cb1-bc60121e8f5c"/>
    <n v="8038000"/>
    <n v="4"/>
    <s v="USFS"/>
    <n v="42"/>
    <n v="6140680380000330"/>
    <x v="1802"/>
    <n v="21.762915"/>
    <n v="96"/>
    <n v="56"/>
    <s v="GF"/>
    <s v="DF"/>
    <n v="8.8798320000000004"/>
    <n v="44"/>
    <n v="10"/>
    <s v="DF"/>
    <s v="GF"/>
    <n v="0.94064099999999995"/>
    <n v="7"/>
    <n v="3"/>
    <s v="GF"/>
    <s v="DF"/>
    <n v="2"/>
    <n v="61"/>
    <s v="3=UR"/>
    <n v="748"/>
    <n v="205"/>
    <n v="431"/>
    <n v="97"/>
    <n v="7.0972"/>
    <n v="7379"/>
    <n v="6724"/>
    <n v="38743"/>
    <n v="267"/>
    <n v="1"/>
    <n v="2"/>
    <x v="2"/>
    <s v="CW"/>
    <n v="161"/>
    <n v="60"/>
    <s v="MS"/>
    <n v="213"/>
    <x v="0"/>
    <s v="OFMS"/>
    <s v="COOL MOIST UF"/>
    <n v="8"/>
    <x v="0"/>
    <x v="0"/>
    <s v="ABGR"/>
    <n v="4692"/>
    <n v="50"/>
    <s v="SW"/>
    <s v="No"/>
    <n v="1335.9118719999999"/>
    <s v="M"/>
    <n v="1335.9118719999999"/>
    <n v="40908.641923000003"/>
  </r>
  <r>
    <n v="1804"/>
    <s v="Polygon"/>
    <n v="6602"/>
    <s v="eba31950-05e7-4cd1-882a-b6b84552ac68"/>
    <n v="8038000"/>
    <n v="4"/>
    <s v="USFS"/>
    <n v="42"/>
    <n v="6140680380000070"/>
    <x v="1803"/>
    <n v="13.114292000000001"/>
    <n v="63"/>
    <n v="69"/>
    <s v="PP"/>
    <s v="ES"/>
    <n v="0"/>
    <n v="0"/>
    <n v="0"/>
    <s v="--"/>
    <s v="--"/>
    <n v="0"/>
    <n v="0"/>
    <n v="0"/>
    <s v="--"/>
    <s v="--"/>
    <n v="1"/>
    <n v="69"/>
    <s v="2=SE"/>
    <n v="583"/>
    <n v="176"/>
    <n v="363"/>
    <n v="64"/>
    <n v="7.4438250000000004"/>
    <n v="3818"/>
    <n v="3218"/>
    <n v="14835"/>
    <n v="221"/>
    <n v="1"/>
    <n v="2"/>
    <x v="6"/>
    <s v="CE"/>
    <n v="183"/>
    <n v="65"/>
    <s v="MS"/>
    <n v="206"/>
    <x v="1"/>
    <s v="OFMS"/>
    <s v="COOL MOIST UF"/>
    <n v="8"/>
    <x v="0"/>
    <x v="1"/>
    <s v="PIEN"/>
    <n v="5070"/>
    <n v="58"/>
    <s v="WE"/>
    <s v="No"/>
    <n v="905.74545699999999"/>
    <s v="M"/>
    <n v="905.74545699999999"/>
    <n v="29461.371019999999"/>
  </r>
  <r>
    <n v="1805"/>
    <s v="Polygon"/>
    <n v="6603"/>
    <s v="df1ae3ac-bea9-467a-8489-841f2c0e05d8"/>
    <n v="8038000"/>
    <n v="4"/>
    <s v="USFS"/>
    <n v="42"/>
    <n v="6140680380000330"/>
    <x v="1804"/>
    <n v="21.672432000000001"/>
    <n v="97"/>
    <n v="56"/>
    <s v="GF"/>
    <s v="DF"/>
    <n v="8.7987289999999998"/>
    <n v="44"/>
    <n v="10"/>
    <s v="DF"/>
    <s v="GF"/>
    <n v="0.94203999999999999"/>
    <n v="7"/>
    <n v="3"/>
    <s v="GF"/>
    <s v="DF"/>
    <n v="2"/>
    <n v="61"/>
    <s v="3=UR"/>
    <n v="749"/>
    <n v="205"/>
    <n v="431"/>
    <n v="97"/>
    <n v="7.0858359999999996"/>
    <n v="7378"/>
    <n v="6725"/>
    <n v="38766"/>
    <n v="267"/>
    <n v="1"/>
    <n v="2"/>
    <x v="2"/>
    <s v="CW"/>
    <n v="183"/>
    <n v="70"/>
    <s v="MS"/>
    <n v="213"/>
    <x v="0"/>
    <s v="OFMS"/>
    <s v="COOL MOIST UF"/>
    <n v="8"/>
    <x v="0"/>
    <x v="0"/>
    <s v="ABGR"/>
    <n v="4637"/>
    <n v="51"/>
    <s v="WE"/>
    <s v="No"/>
    <n v="819.39712999999995"/>
    <s v="H"/>
    <n v="819.39712999999995"/>
    <n v="25748.195704000002"/>
  </r>
  <r>
    <n v="1806"/>
    <s v="Polygon"/>
    <n v="6604"/>
    <s v="d66d4755-c56d-40f7-92f4-d2dc6d3f51eb"/>
    <n v="8038000"/>
    <n v="4"/>
    <s v="USFS"/>
    <n v="42"/>
    <n v="6140680380000170"/>
    <x v="1805"/>
    <n v="10.931127999999999"/>
    <n v="46"/>
    <n v="67"/>
    <s v="DF"/>
    <s v="GF"/>
    <n v="0"/>
    <n v="0"/>
    <n v="0"/>
    <s v="--"/>
    <s v="--"/>
    <n v="0"/>
    <n v="0"/>
    <n v="0"/>
    <s v="--"/>
    <s v="--"/>
    <n v="1"/>
    <n v="67"/>
    <s v="2=SE"/>
    <n v="430"/>
    <n v="105"/>
    <n v="226"/>
    <n v="55"/>
    <n v="6.7058660000000003"/>
    <n v="1779"/>
    <n v="1234"/>
    <n v="5433"/>
    <n v="201"/>
    <n v="1"/>
    <n v="3"/>
    <x v="1"/>
    <s v="CW"/>
    <n v="161"/>
    <n v="80"/>
    <s v="MS"/>
    <n v="213"/>
    <x v="0"/>
    <s v="OFMS"/>
    <s v="COOL MOIST UF"/>
    <n v="8"/>
    <x v="0"/>
    <x v="0"/>
    <s v="ABGR"/>
    <n v="4646"/>
    <n v="58"/>
    <s v="SO"/>
    <s v="No"/>
    <n v="861.08782199999996"/>
    <s v="H"/>
    <n v="861.08782199999996"/>
    <n v="13466.962006"/>
  </r>
  <r>
    <n v="1807"/>
    <s v="Polygon"/>
    <n v="6605"/>
    <s v="7c5723e9-0c0e-4a1f-af7f-c759f7719f59"/>
    <n v="8038000"/>
    <n v="4"/>
    <s v="USFS"/>
    <n v="42"/>
    <n v="6140680380000330"/>
    <x v="1806"/>
    <n v="1.633605"/>
    <n v="13"/>
    <n v="62"/>
    <s v="LP"/>
    <s v="WL"/>
    <n v="0"/>
    <n v="0"/>
    <n v="0"/>
    <s v="--"/>
    <s v="--"/>
    <n v="0"/>
    <n v="0"/>
    <n v="0"/>
    <s v="--"/>
    <s v="--"/>
    <n v="1"/>
    <n v="62"/>
    <s v="1=SI"/>
    <n v="4053"/>
    <n v="28"/>
    <n v="120"/>
    <n v="12"/>
    <n v="1.11764"/>
    <n v="176"/>
    <n v="0"/>
    <n v="0"/>
    <n v="281"/>
    <n v="3"/>
    <n v="1"/>
    <x v="8"/>
    <s v="CW"/>
    <n v="141"/>
    <n v="10"/>
    <s v="SS"/>
    <n v="213"/>
    <x v="0"/>
    <s v="SE"/>
    <s v="WARM MOIST UF"/>
    <n v="88"/>
    <x v="0"/>
    <x v="0"/>
    <s v="ABGR"/>
    <n v="4803"/>
    <n v="60"/>
    <s v="SE"/>
    <s v="No"/>
    <n v="681.41388099999995"/>
    <s v=" "/>
    <n v="681.41388099999995"/>
    <n v="9338.1077120000009"/>
  </r>
  <r>
    <n v="1808"/>
    <s v="Polygon"/>
    <n v="6606"/>
    <s v="1254c552-c4a5-40c0-87c4-8bee5d18ed91"/>
    <n v="8038000"/>
    <n v="4"/>
    <s v="USFS"/>
    <n v="42"/>
    <n v="6140680380000140"/>
    <x v="1807"/>
    <n v="10.870725999999999"/>
    <n v="43"/>
    <n v="67"/>
    <s v="DF"/>
    <s v="GF"/>
    <n v="0"/>
    <n v="0"/>
    <n v="0"/>
    <s v="--"/>
    <s v="--"/>
    <n v="0"/>
    <n v="0"/>
    <n v="0"/>
    <s v="--"/>
    <s v="--"/>
    <n v="1"/>
    <n v="67"/>
    <s v="2=SE"/>
    <n v="430"/>
    <n v="105"/>
    <n v="226"/>
    <n v="54"/>
    <n v="6.7053659999999997"/>
    <n v="1777"/>
    <n v="1239"/>
    <n v="5418"/>
    <n v="201"/>
    <n v="1"/>
    <n v="3"/>
    <x v="8"/>
    <s v="CW"/>
    <n v="161"/>
    <n v="50"/>
    <s v="MS"/>
    <n v="213"/>
    <x v="0"/>
    <s v="SE"/>
    <s v="WARM MOIST UF"/>
    <n v="88"/>
    <x v="0"/>
    <x v="0"/>
    <s v="ABGR"/>
    <n v="4832"/>
    <n v="53"/>
    <s v="SO"/>
    <s v="No"/>
    <n v="1324.528476"/>
    <s v="M"/>
    <n v="1324.528476"/>
    <n v="25196.537544999999"/>
  </r>
  <r>
    <n v="1809"/>
    <s v="Polygon"/>
    <n v="6607"/>
    <s v="2b246a06-1761-42e1-82b9-b2fc684555e3"/>
    <n v="8038000"/>
    <n v="4"/>
    <s v="USFS"/>
    <n v="42"/>
    <n v="6140680380000330"/>
    <x v="1808"/>
    <n v="10.294066000000001"/>
    <n v="45"/>
    <n v="67"/>
    <s v="DF"/>
    <s v="GF"/>
    <n v="0"/>
    <n v="0"/>
    <n v="0"/>
    <s v="--"/>
    <s v="--"/>
    <n v="0"/>
    <n v="0"/>
    <n v="0"/>
    <s v="--"/>
    <s v="--"/>
    <n v="1"/>
    <n v="67"/>
    <s v="2=SE"/>
    <n v="430"/>
    <n v="105"/>
    <n v="225"/>
    <n v="55"/>
    <n v="6.6818600000000004"/>
    <n v="1774"/>
    <n v="1225"/>
    <n v="5404"/>
    <n v="201"/>
    <n v="1"/>
    <n v="3"/>
    <x v="8"/>
    <s v="CW"/>
    <n v="141"/>
    <n v="40"/>
    <s v="MS"/>
    <n v="213"/>
    <x v="0"/>
    <s v="UR"/>
    <s v="WARM MOIST UF"/>
    <n v="6"/>
    <x v="0"/>
    <x v="0"/>
    <s v="ABGR"/>
    <n v="4789"/>
    <n v="60"/>
    <s v="SW"/>
    <s v="No"/>
    <n v="490.88031100000001"/>
    <s v=" "/>
    <n v="490.88031100000001"/>
    <n v="6443.7060709999996"/>
  </r>
  <r>
    <n v="1810"/>
    <s v="Polygon"/>
    <n v="6608"/>
    <s v="51e13290-ca02-40ed-b405-0edce18a71eb"/>
    <n v="8038000"/>
    <n v="4"/>
    <s v="USFS"/>
    <n v="42"/>
    <n v="6140680380000170"/>
    <x v="1809"/>
    <n v="8.9792970000000008"/>
    <n v="42"/>
    <n v="70"/>
    <s v="GF"/>
    <s v="DF"/>
    <n v="0"/>
    <n v="0"/>
    <n v="0"/>
    <s v="--"/>
    <s v="--"/>
    <n v="0"/>
    <n v="0"/>
    <n v="0"/>
    <s v="--"/>
    <s v="--"/>
    <n v="1"/>
    <n v="70"/>
    <s v="2=SE"/>
    <n v="3013"/>
    <n v="96"/>
    <n v="307"/>
    <n v="58"/>
    <n v="2.4113069999999999"/>
    <n v="1816"/>
    <n v="1168"/>
    <n v="5763"/>
    <n v="267"/>
    <n v="2"/>
    <n v="3"/>
    <x v="36"/>
    <s v="CW"/>
    <n v="183"/>
    <n v="85"/>
    <s v="MS"/>
    <n v="213"/>
    <x v="2"/>
    <s v="SE"/>
    <s v="WARM DRY UF"/>
    <n v="88"/>
    <x v="2"/>
    <x v="9"/>
    <s v="ABGR"/>
    <n v="4655"/>
    <n v="53"/>
    <s v="NW"/>
    <s v="No"/>
    <n v="2166.6604710000001"/>
    <s v="H"/>
    <n v="2166.6604710000001"/>
    <n v="161428.59364000001"/>
  </r>
  <r>
    <n v="1811"/>
    <s v="Polygon"/>
    <n v="6609"/>
    <s v="d1c00c03-34e7-4339-a0b3-c844ee3c7478"/>
    <n v="8038000"/>
    <n v="4"/>
    <s v="USFS"/>
    <n v="42"/>
    <n v="6140680380000090"/>
    <x v="1810"/>
    <n v="28.406578"/>
    <n v="119"/>
    <n v="26"/>
    <s v="GF"/>
    <s v="--"/>
    <n v="9.2164079999999995"/>
    <n v="42"/>
    <n v="26"/>
    <s v="DF"/>
    <s v="--"/>
    <n v="4.0646950000000004"/>
    <n v="18"/>
    <n v="33"/>
    <s v="DF"/>
    <s v="GF"/>
    <n v="3"/>
    <n v="63"/>
    <s v="6=OM"/>
    <n v="1016"/>
    <n v="135"/>
    <n v="328"/>
    <n v="77"/>
    <n v="4.9426709999999998"/>
    <n v="4492"/>
    <n v="3910"/>
    <n v="24538"/>
    <n v="267"/>
    <n v="1"/>
    <n v="3"/>
    <x v="36"/>
    <s v="CW"/>
    <n v="183"/>
    <n v="90"/>
    <s v="MS"/>
    <n v="213"/>
    <x v="2"/>
    <s v="OFMS"/>
    <s v="WARM DRY UF"/>
    <n v="8"/>
    <x v="2"/>
    <x v="9"/>
    <s v="ABGR"/>
    <n v="4135"/>
    <n v="55"/>
    <s v="NO"/>
    <s v="No"/>
    <n v="1508.6467379999999"/>
    <s v="H"/>
    <n v="1508.6467379999999"/>
    <n v="49498.149059000003"/>
  </r>
  <r>
    <n v="1812"/>
    <s v="Polygon"/>
    <n v="6610"/>
    <s v="0783ae13-f6af-4f0c-a157-6d24c004c589"/>
    <n v="8038000"/>
    <n v="4"/>
    <s v="USFS"/>
    <n v="42"/>
    <n v="6140680380000140"/>
    <x v="1811"/>
    <n v="21.480233999999999"/>
    <n v="101"/>
    <n v="56"/>
    <s v="GF"/>
    <s v="DF"/>
    <n v="8.8115590000000008"/>
    <n v="44"/>
    <n v="10"/>
    <s v="DF"/>
    <s v="GF"/>
    <n v="0.94635800000000003"/>
    <n v="7"/>
    <n v="3"/>
    <s v="GF"/>
    <s v="DF"/>
    <n v="2"/>
    <n v="62"/>
    <s v="3=UR"/>
    <n v="752"/>
    <n v="205"/>
    <n v="431"/>
    <n v="97"/>
    <n v="7.0696529999999997"/>
    <n v="7371"/>
    <n v="6722"/>
    <n v="38734"/>
    <n v="267"/>
    <n v="1"/>
    <n v="2"/>
    <x v="8"/>
    <s v="CW"/>
    <n v="183"/>
    <n v="80"/>
    <s v="MS"/>
    <n v="213"/>
    <x v="0"/>
    <s v="OFMS"/>
    <s v="WARM MOIST UF"/>
    <n v="8"/>
    <x v="0"/>
    <x v="0"/>
    <s v="ABGR"/>
    <n v="4358"/>
    <n v="51"/>
    <s v="SE"/>
    <s v="No"/>
    <n v="3464.9904630000001"/>
    <s v="H"/>
    <n v="3464.9904630000001"/>
    <n v="81235.275137999997"/>
  </r>
  <r>
    <n v="1813"/>
    <s v="Polygon"/>
    <n v="6611"/>
    <s v="80d0e8ef-7a2d-4f68-8e83-eb2b49f0ace6"/>
    <n v="8038000"/>
    <n v="4"/>
    <s v="USFS"/>
    <n v="42"/>
    <n v="6140680380000090"/>
    <x v="1812"/>
    <n v="9.5502749999999992"/>
    <n v="46"/>
    <n v="83"/>
    <s v="DF"/>
    <s v="LP"/>
    <n v="0"/>
    <n v="0"/>
    <n v="0"/>
    <s v="--"/>
    <s v="--"/>
    <n v="0"/>
    <n v="0"/>
    <n v="0"/>
    <s v="--"/>
    <s v="--"/>
    <n v="1"/>
    <n v="83"/>
    <s v="2=SE"/>
    <n v="1323"/>
    <n v="146"/>
    <n v="367"/>
    <n v="47"/>
    <n v="4.5012639999999999"/>
    <n v="2407"/>
    <n v="1709"/>
    <n v="7622"/>
    <n v="201"/>
    <n v="1"/>
    <n v="2"/>
    <x v="36"/>
    <s v="CW"/>
    <n v="183"/>
    <n v="90"/>
    <s v="MS"/>
    <n v="213"/>
    <x v="2"/>
    <s v="OFMS"/>
    <s v="WARM DRY UF"/>
    <n v="8"/>
    <x v="2"/>
    <x v="9"/>
    <s v="ABGR"/>
    <n v="4054"/>
    <n v="42"/>
    <s v="SW"/>
    <s v="No"/>
    <n v="1148.7501609999999"/>
    <s v="H"/>
    <n v="1148.7501609999999"/>
    <n v="55989.180290999997"/>
  </r>
  <r>
    <n v="1814"/>
    <s v="Polygon"/>
    <n v="6612"/>
    <s v="938580d3-4c3e-4300-9a78-d28b63d4634a"/>
    <n v="8038000"/>
    <n v="4"/>
    <s v="USFS"/>
    <n v="42"/>
    <n v="6140680380000330"/>
    <x v="1813"/>
    <n v="27.507961000000002"/>
    <n v="124"/>
    <n v="43"/>
    <s v="GF"/>
    <s v="DF"/>
    <n v="0"/>
    <n v="0"/>
    <n v="0"/>
    <s v="--"/>
    <s v="--"/>
    <n v="0"/>
    <n v="0"/>
    <n v="0"/>
    <s v="--"/>
    <s v="--"/>
    <n v="1"/>
    <n v="43"/>
    <s v="5=OS"/>
    <n v="40"/>
    <n v="130"/>
    <n v="168"/>
    <n v="114"/>
    <n v="24.282091000000001"/>
    <n v="6250"/>
    <n v="5778"/>
    <n v="37712"/>
    <n v="267"/>
    <n v="1"/>
    <n v="3"/>
    <x v="36"/>
    <s v="CW"/>
    <n v="183"/>
    <n v="88"/>
    <s v="MS"/>
    <n v="213"/>
    <x v="2"/>
    <s v="OFMS"/>
    <s v="WARM DRY UF"/>
    <n v="8"/>
    <x v="2"/>
    <x v="9"/>
    <s v="ABGR"/>
    <n v="4157"/>
    <n v="49"/>
    <s v="SE"/>
    <s v="No"/>
    <n v="948.27302899999995"/>
    <s v="H"/>
    <n v="948.27302899999995"/>
    <n v="13337.171468"/>
  </r>
  <r>
    <n v="1815"/>
    <s v="Polygon"/>
    <n v="6613"/>
    <s v="015ddf81-23bd-4651-b17d-32db59df7bfd"/>
    <n v="8038000"/>
    <n v="4"/>
    <s v="USFS"/>
    <n v="42"/>
    <n v="6140680380000080"/>
    <x v="1814"/>
    <n v="22.666162"/>
    <n v="115"/>
    <n v="15"/>
    <s v="GF"/>
    <s v="--"/>
    <n v="14.667279000000001"/>
    <n v="70"/>
    <n v="32"/>
    <s v="DF"/>
    <s v="GF"/>
    <n v="1.224496"/>
    <n v="8"/>
    <n v="10"/>
    <s v="GF"/>
    <s v="PY"/>
    <n v="3"/>
    <n v="48"/>
    <s v="4=YM"/>
    <n v="758"/>
    <n v="89"/>
    <n v="221"/>
    <n v="81"/>
    <n v="4.642487"/>
    <n v="2929"/>
    <n v="2599"/>
    <n v="14285"/>
    <n v="201"/>
    <n v="1"/>
    <n v="4"/>
    <x v="26"/>
    <s v="CD"/>
    <n v="183"/>
    <n v="80"/>
    <s v="SS"/>
    <n v="210"/>
    <x v="2"/>
    <s v="SE"/>
    <s v="WARM DRY UF"/>
    <n v="88"/>
    <x v="2"/>
    <x v="9"/>
    <s v="PSMEG mixed"/>
    <n v="4789"/>
    <n v="55"/>
    <s v="WE"/>
    <s v="No"/>
    <n v="1252.0583710000001"/>
    <s v="H"/>
    <n v="1252.058135"/>
    <n v="66331.062101000003"/>
  </r>
  <r>
    <n v="1816"/>
    <s v="Polygon"/>
    <n v="6614"/>
    <s v="01fa028b-1aa6-4a92-a304-ed6818283edd"/>
    <n v="8038000"/>
    <n v="4"/>
    <s v="USFS"/>
    <n v="42"/>
    <n v="6140680380000340"/>
    <x v="1815"/>
    <n v="18.224519999999998"/>
    <n v="94"/>
    <n v="29"/>
    <s v="WL"/>
    <s v="LP"/>
    <n v="3.1238760000000001"/>
    <n v="16"/>
    <n v="43"/>
    <s v="GF"/>
    <s v="LP"/>
    <n v="0"/>
    <n v="0"/>
    <n v="0"/>
    <s v="--"/>
    <s v="--"/>
    <n v="2"/>
    <n v="60"/>
    <s v="3=UR"/>
    <n v="2033"/>
    <n v="100"/>
    <n v="295"/>
    <n v="95"/>
    <n v="3.006094"/>
    <n v="2775"/>
    <n v="2364"/>
    <n v="12553"/>
    <n v="321"/>
    <n v="1"/>
    <n v="3"/>
    <x v="36"/>
    <s v="CD"/>
    <n v="183"/>
    <n v="85"/>
    <s v="MS"/>
    <n v="210"/>
    <x v="2"/>
    <s v="OFMS"/>
    <s v="WARM DRY UF"/>
    <n v="8"/>
    <x v="2"/>
    <x v="9"/>
    <s v="PSMEG mixed"/>
    <n v="4460"/>
    <n v="48"/>
    <s v="SE"/>
    <s v="No"/>
    <n v="889.95955900000001"/>
    <s v="H"/>
    <n v="889.95955900000001"/>
    <n v="16632.367966000002"/>
  </r>
  <r>
    <n v="1817"/>
    <s v="Polygon"/>
    <n v="6615"/>
    <s v="1ee32a95-b965-47eb-b01d-c0f265dbb555"/>
    <n v="8038000"/>
    <n v="4"/>
    <s v="USFS"/>
    <n v="42"/>
    <n v="6140680380000340"/>
    <x v="1816"/>
    <n v="22.631875999999998"/>
    <n v="115"/>
    <n v="15"/>
    <s v="GF"/>
    <s v="--"/>
    <n v="14.68445"/>
    <n v="70"/>
    <n v="32"/>
    <s v="DF"/>
    <s v="GF"/>
    <n v="1.224496"/>
    <n v="8"/>
    <n v="10"/>
    <s v="GF"/>
    <s v="PY"/>
    <n v="3"/>
    <n v="48"/>
    <s v="4=YM"/>
    <n v="758"/>
    <n v="89"/>
    <n v="221"/>
    <n v="81"/>
    <n v="4.6438050000000004"/>
    <n v="2928"/>
    <n v="2602"/>
    <n v="14284"/>
    <n v="201"/>
    <n v="1"/>
    <n v="4"/>
    <x v="36"/>
    <s v="CD"/>
    <n v="102"/>
    <n v="70"/>
    <s v="MS"/>
    <n v="210"/>
    <x v="2"/>
    <s v="OFMS"/>
    <s v="WARM DRY UF"/>
    <n v="8"/>
    <x v="2"/>
    <x v="9"/>
    <s v="PSMEG mixed"/>
    <n v="4731"/>
    <n v="54"/>
    <s v="SO"/>
    <s v="No"/>
    <n v="744.37798899999996"/>
    <s v="H"/>
    <n v="744.37798899999996"/>
    <n v="17968.360605000002"/>
  </r>
  <r>
    <n v="1818"/>
    <s v="Polygon"/>
    <n v="6616"/>
    <s v="bbf22ebf-48ee-4732-b52d-5bd680d5b590"/>
    <n v="8038000"/>
    <n v="4"/>
    <s v="USFS"/>
    <n v="42"/>
    <n v="6140680380000170"/>
    <x v="1817"/>
    <n v="22.657565999999999"/>
    <n v="115"/>
    <n v="15"/>
    <s v="GF"/>
    <s v="--"/>
    <n v="14.667253000000001"/>
    <n v="70"/>
    <n v="32"/>
    <s v="DF"/>
    <s v="GF"/>
    <n v="1.224496"/>
    <n v="8"/>
    <n v="10"/>
    <s v="GF"/>
    <s v="PY"/>
    <n v="3"/>
    <n v="48"/>
    <s v="4=YM"/>
    <n v="758"/>
    <n v="89"/>
    <n v="221"/>
    <n v="81"/>
    <n v="4.6420729999999999"/>
    <n v="2928"/>
    <n v="2599"/>
    <n v="14285"/>
    <n v="201"/>
    <n v="1"/>
    <n v="4"/>
    <x v="8"/>
    <s v="CW"/>
    <n v="183"/>
    <n v="75"/>
    <s v="MS"/>
    <n v="213"/>
    <x v="0"/>
    <s v="UR"/>
    <s v="WARM MOIST UF"/>
    <n v="6"/>
    <x v="0"/>
    <x v="0"/>
    <s v="ABGR"/>
    <n v="4597"/>
    <n v="50"/>
    <s v="WE"/>
    <s v="No"/>
    <n v="1900.9259870000001"/>
    <s v="H"/>
    <n v="1900.9259870000001"/>
    <n v="44600.512440999999"/>
  </r>
  <r>
    <n v="1819"/>
    <s v="Polygon"/>
    <n v="6617"/>
    <s v="0d7113d6-d596-4761-9cc4-5aa03e17bc6a"/>
    <n v="8038000"/>
    <n v="4"/>
    <s v="USFS"/>
    <n v="42"/>
    <n v="6140680380000140"/>
    <x v="1818"/>
    <n v="22.640101999999999"/>
    <n v="115"/>
    <n v="15"/>
    <s v="GF"/>
    <s v="--"/>
    <n v="14.681938000000001"/>
    <n v="70"/>
    <n v="32"/>
    <s v="DF"/>
    <s v="GF"/>
    <n v="1.224496"/>
    <n v="8"/>
    <n v="10"/>
    <s v="GF"/>
    <s v="PY"/>
    <n v="3"/>
    <n v="48"/>
    <s v="4=YM"/>
    <n v="758"/>
    <n v="89"/>
    <n v="221"/>
    <n v="81"/>
    <n v="4.6440549999999998"/>
    <n v="2928"/>
    <n v="2602"/>
    <n v="14286"/>
    <n v="201"/>
    <n v="1"/>
    <n v="4"/>
    <x v="36"/>
    <s v="CD"/>
    <n v="183"/>
    <n v="85"/>
    <s v="MS"/>
    <n v="210"/>
    <x v="2"/>
    <s v="OFMS"/>
    <s v="WARM DRY UF"/>
    <n v="8"/>
    <x v="2"/>
    <x v="9"/>
    <s v="PSMEG mixed"/>
    <n v="4618"/>
    <n v="53"/>
    <s v="SO"/>
    <s v="No"/>
    <n v="1517.930216"/>
    <s v="H"/>
    <n v="1517.930216"/>
    <n v="34009.217563999999"/>
  </r>
  <r>
    <n v="1820"/>
    <s v="Polygon"/>
    <n v="6618"/>
    <s v="9ed94c82-464b-4083-a4f0-184f398a4523"/>
    <n v="8038000"/>
    <n v="4"/>
    <s v="USFS"/>
    <n v="42"/>
    <n v="6140680380000340"/>
    <x v="1819"/>
    <n v="19.543901000000002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49089999999999"/>
    <n v="2115"/>
    <n v="1926"/>
    <n v="11399"/>
    <n v="267"/>
    <n v="1"/>
    <n v="4"/>
    <x v="36"/>
    <s v="CD"/>
    <n v="161"/>
    <n v="45"/>
    <s v="MS"/>
    <n v="210"/>
    <x v="2"/>
    <s v="UR"/>
    <s v="WARM DRY UF"/>
    <n v="6"/>
    <x v="2"/>
    <x v="9"/>
    <s v="PSMEG mixed"/>
    <n v="4315"/>
    <n v="43"/>
    <s v="SW"/>
    <s v="No"/>
    <n v="562.15800999999999"/>
    <s v="M"/>
    <n v="562.15800999999999"/>
    <n v="8608.7718069999992"/>
  </r>
  <r>
    <n v="1821"/>
    <s v="Polygon"/>
    <n v="6619"/>
    <s v="1b9319b2-e8cf-4d82-991a-d67f282b25fc"/>
    <n v="8038000"/>
    <n v="4"/>
    <s v="USFS"/>
    <n v="42"/>
    <n v="6140680380000330"/>
    <x v="1820"/>
    <n v="17.686866999999999"/>
    <n v="96"/>
    <n v="51"/>
    <s v="WL"/>
    <s v="DF"/>
    <n v="7.7614359999999998"/>
    <n v="43"/>
    <n v="26"/>
    <s v="DF"/>
    <s v="--"/>
    <n v="0.10127"/>
    <n v="1"/>
    <n v="0"/>
    <s v="WL"/>
    <s v="--"/>
    <n v="2"/>
    <n v="64"/>
    <s v="3=UR"/>
    <n v="193"/>
    <n v="157"/>
    <n v="266"/>
    <n v="118"/>
    <n v="12.230879"/>
    <n v="5757"/>
    <n v="5063"/>
    <n v="27570"/>
    <n v="201"/>
    <n v="1"/>
    <n v="2"/>
    <x v="36"/>
    <s v="CW"/>
    <n v="183"/>
    <n v="75"/>
    <s v="MS"/>
    <n v="213"/>
    <x v="2"/>
    <s v="OFMS"/>
    <s v="WARM DRY UF"/>
    <n v="8"/>
    <x v="2"/>
    <x v="9"/>
    <s v="ABGR"/>
    <n v="4163"/>
    <n v="36"/>
    <s v="SW"/>
    <s v="No"/>
    <n v="458.83889099999999"/>
    <s v="H"/>
    <n v="458.83889099999999"/>
    <n v="7493.5156020000004"/>
  </r>
  <r>
    <n v="1822"/>
    <s v="Polygon"/>
    <n v="6620"/>
    <s v="76d88a10-dd8c-4a56-a2c3-fa72a817cfa5"/>
    <n v="8038000"/>
    <n v="4"/>
    <s v="USFS"/>
    <n v="42"/>
    <n v="6140680380000340"/>
    <x v="1821"/>
    <n v="19.505828999999999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2943"/>
    <n v="2112"/>
    <n v="1924"/>
    <n v="11382"/>
    <n v="267"/>
    <n v="1"/>
    <n v="4"/>
    <x v="8"/>
    <s v="CW"/>
    <n v="183"/>
    <n v="65"/>
    <s v="TS"/>
    <n v="213"/>
    <x v="0"/>
    <s v="UR"/>
    <s v="WARM MOIST UF"/>
    <n v="6"/>
    <x v="0"/>
    <x v="0"/>
    <s v="ABGR"/>
    <n v="4284"/>
    <n v="58"/>
    <s v="NW"/>
    <s v="No"/>
    <n v="405.562364"/>
    <s v="M"/>
    <n v="405.562364"/>
    <n v="7511.1004780000003"/>
  </r>
  <r>
    <n v="1823"/>
    <s v="Polygon"/>
    <n v="6621"/>
    <s v="192fc106-f05d-43c8-b2f5-16cfdebab73f"/>
    <n v="8034000"/>
    <n v="4"/>
    <s v="USFS"/>
    <n v="42"/>
    <n v="6140680340000150"/>
    <x v="1822"/>
    <n v="19.439938000000001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199"/>
    <n v="66"/>
    <n v="2.089826"/>
    <n v="2107"/>
    <n v="1915"/>
    <n v="11302"/>
    <n v="267"/>
    <n v="1"/>
    <n v="4"/>
    <x v="1"/>
    <s v="CW"/>
    <n v="141"/>
    <n v="65"/>
    <s v="SS"/>
    <n v="213"/>
    <x v="0"/>
    <s v="SE"/>
    <s v="WARM VERY MOIST UF"/>
    <n v="77"/>
    <x v="0"/>
    <x v="0"/>
    <s v="ABGR"/>
    <n v="4995"/>
    <n v="49"/>
    <s v="NO"/>
    <s v="No"/>
    <n v="768.63134100000002"/>
    <s v="M"/>
    <n v="768.63134100000002"/>
    <n v="21543.044804000001"/>
  </r>
  <r>
    <n v="1824"/>
    <s v="Polygon"/>
    <n v="6622"/>
    <s v="41dd15d5-33a0-4c4f-93d2-da39ed8ff7bc"/>
    <n v="8034000"/>
    <n v="4"/>
    <s v="USFS"/>
    <n v="42"/>
    <n v="6140680340000150"/>
    <x v="1823"/>
    <n v="10.367171000000001"/>
    <n v="43"/>
    <n v="66"/>
    <s v="DF"/>
    <s v="GF"/>
    <n v="0"/>
    <n v="0"/>
    <n v="0"/>
    <s v="--"/>
    <s v="--"/>
    <n v="0"/>
    <n v="0"/>
    <n v="0"/>
    <s v="--"/>
    <s v="--"/>
    <n v="1"/>
    <n v="66"/>
    <s v="2=SE"/>
    <n v="430"/>
    <n v="102"/>
    <n v="221"/>
    <n v="54"/>
    <n v="6.6116970000000004"/>
    <n v="1721"/>
    <n v="1196"/>
    <n v="5259"/>
    <n v="201"/>
    <n v="1"/>
    <n v="3"/>
    <x v="1"/>
    <s v="CW"/>
    <n v="161"/>
    <n v="45"/>
    <s v="TS"/>
    <n v="213"/>
    <x v="0"/>
    <s v="UR"/>
    <s v="WARM VERY MOIST UF"/>
    <n v="6"/>
    <x v="0"/>
    <x v="0"/>
    <s v="ABGR"/>
    <n v="5142"/>
    <n v="35"/>
    <s v="NW"/>
    <s v="No"/>
    <n v="592.41164000000003"/>
    <s v="M"/>
    <n v="592.41164000000003"/>
    <n v="7628.3441739999998"/>
  </r>
  <r>
    <n v="1825"/>
    <s v="Polygon"/>
    <n v="6623"/>
    <s v="54f6ec60-0628-42bc-861f-503e446b86c7"/>
    <n v="8034000"/>
    <n v="4"/>
    <s v="USFS"/>
    <n v="42"/>
    <n v="6140680340000150"/>
    <x v="1824"/>
    <n v="6.8095140000000001"/>
    <n v="43"/>
    <n v="83"/>
    <s v="OH"/>
    <s v="GF"/>
    <n v="1.3745229999999999"/>
    <n v="10"/>
    <n v="25"/>
    <s v="OH"/>
    <s v="GF"/>
    <n v="0"/>
    <n v="0"/>
    <n v="0"/>
    <s v="--"/>
    <s v="--"/>
    <n v="2"/>
    <n v="87"/>
    <s v="3=UR"/>
    <n v="997"/>
    <n v="142"/>
    <n v="339"/>
    <n v="94"/>
    <n v="5.1069120000000003"/>
    <n v="4280"/>
    <n v="3275"/>
    <n v="18757"/>
    <n v="997"/>
    <n v="1"/>
    <n v="2"/>
    <x v="1"/>
    <s v="CW"/>
    <n v="141"/>
    <n v="45"/>
    <s v="SS"/>
    <n v="213"/>
    <x v="0"/>
    <s v="OFSS"/>
    <s v="WARM VERY MOIST UF"/>
    <n v="10"/>
    <x v="0"/>
    <x v="0"/>
    <s v="ABGR"/>
    <n v="4925"/>
    <n v="56"/>
    <s v="NO"/>
    <s v="No"/>
    <n v="698.33639100000005"/>
    <s v="M"/>
    <n v="698.33639100000005"/>
    <n v="23665.413852000001"/>
  </r>
  <r>
    <n v="1826"/>
    <s v="Polygon"/>
    <n v="6624"/>
    <s v="bbb3907b-15c2-4bcd-b796-30f688481861"/>
    <n v="8034000"/>
    <n v="4"/>
    <s v="USFS"/>
    <n v="42"/>
    <n v="6140680340000030"/>
    <x v="1825"/>
    <n v="18.662239"/>
    <n v="94"/>
    <n v="70"/>
    <s v="GF"/>
    <s v="ES"/>
    <n v="0"/>
    <n v="0"/>
    <n v="0"/>
    <s v="--"/>
    <s v="--"/>
    <n v="0"/>
    <n v="0"/>
    <n v="0"/>
    <s v="--"/>
    <s v="--"/>
    <n v="1"/>
    <n v="70"/>
    <s v="2=SE"/>
    <n v="797"/>
    <n v="165"/>
    <n v="367"/>
    <n v="96"/>
    <n v="6.1672260000000003"/>
    <n v="5140"/>
    <n v="4373"/>
    <n v="25307"/>
    <n v="267"/>
    <n v="1"/>
    <n v="3"/>
    <x v="1"/>
    <s v="CW"/>
    <n v="183"/>
    <n v="88"/>
    <s v="MS"/>
    <n v="213"/>
    <x v="0"/>
    <s v="OFMS"/>
    <s v="WARM VERY MOIST UF"/>
    <n v="8"/>
    <x v="0"/>
    <x v="0"/>
    <s v="ABGR"/>
    <n v="4125"/>
    <n v="49"/>
    <s v="NO"/>
    <s v="No"/>
    <n v="2186.4872359999999"/>
    <s v="H"/>
    <n v="2186.4872359999999"/>
    <n v="255657.17331400001"/>
  </r>
  <r>
    <n v="1827"/>
    <s v="Polygon"/>
    <n v="6625"/>
    <s v="862b880a-56cb-443a-95ca-88bcfd951567"/>
    <n v="8034000"/>
    <n v="4"/>
    <s v="USFS"/>
    <n v="42"/>
    <n v="6140680340000060"/>
    <x v="1826"/>
    <n v="20.601994999999999"/>
    <n v="83"/>
    <n v="33"/>
    <s v="DF"/>
    <s v="WL"/>
    <n v="1.482016"/>
    <n v="10"/>
    <n v="5"/>
    <s v="DF"/>
    <s v="GF"/>
    <n v="0"/>
    <n v="0"/>
    <n v="0"/>
    <s v="--"/>
    <s v="--"/>
    <n v="1"/>
    <n v="36"/>
    <s v="2=SE"/>
    <n v="491"/>
    <n v="95"/>
    <n v="214"/>
    <n v="79"/>
    <n v="5.9528610000000004"/>
    <n v="2713"/>
    <n v="2427"/>
    <n v="12833"/>
    <n v="201"/>
    <n v="1"/>
    <n v="3"/>
    <x v="23"/>
    <s v="CW"/>
    <n v="183"/>
    <n v="80"/>
    <s v="MS"/>
    <n v="213"/>
    <x v="0"/>
    <s v="OFMS"/>
    <s v="COOL MOIST UF"/>
    <n v="8"/>
    <x v="0"/>
    <x v="0"/>
    <s v="ABGR"/>
    <n v="4583"/>
    <n v="53"/>
    <s v="SW"/>
    <s v="No"/>
    <n v="568.13628700000004"/>
    <s v="H"/>
    <n v="568.13628700000004"/>
    <n v="12936.951838999999"/>
  </r>
  <r>
    <n v="1828"/>
    <s v="Polygon"/>
    <n v="6626"/>
    <s v="c068296a-9080-4f60-8a5a-5fcf8a788012"/>
    <n v="8034000"/>
    <n v="4"/>
    <s v="USFS"/>
    <n v="42"/>
    <n v="6140680340000060"/>
    <x v="1827"/>
    <n v="12.7783"/>
    <n v="59"/>
    <n v="46"/>
    <s v="PP"/>
    <s v="DF"/>
    <n v="0"/>
    <n v="0"/>
    <n v="0"/>
    <s v="--"/>
    <s v="--"/>
    <n v="0"/>
    <n v="0"/>
    <n v="0"/>
    <s v="--"/>
    <s v="--"/>
    <n v="1"/>
    <n v="46"/>
    <s v="2=SE"/>
    <n v="607"/>
    <n v="82"/>
    <n v="198"/>
    <n v="64"/>
    <n v="4.9805970000000004"/>
    <n v="1718"/>
    <n v="1390"/>
    <n v="6670"/>
    <n v="221"/>
    <n v="1"/>
    <n v="3"/>
    <x v="41"/>
    <s v="CP"/>
    <n v="102"/>
    <n v="30"/>
    <s v="SS"/>
    <n v="237"/>
    <x v="2"/>
    <s v="SE"/>
    <s v="WARM DRY UF"/>
    <n v="88"/>
    <x v="2"/>
    <x v="9"/>
    <s v="PIPO mixed"/>
    <n v="4444"/>
    <n v="52"/>
    <s v="SW"/>
    <s v="No"/>
    <n v="768.85212799999999"/>
    <s v=" "/>
    <n v="768.83303599999999"/>
    <n v="17712.192109"/>
  </r>
  <r>
    <n v="1829"/>
    <s v="Polygon"/>
    <n v="6627"/>
    <s v="0537f7d7-0a16-4b3d-9c33-991128a3d463"/>
    <n v="8034000"/>
    <n v="4"/>
    <s v="USFS"/>
    <n v="42"/>
    <n v="6140680340000060"/>
    <x v="1828"/>
    <n v="22.798318999999999"/>
    <n v="115"/>
    <n v="15"/>
    <s v="GF"/>
    <s v="--"/>
    <n v="14.650066000000001"/>
    <n v="70"/>
    <n v="33"/>
    <s v="DF"/>
    <s v="GF"/>
    <n v="1.224496"/>
    <n v="8"/>
    <n v="10"/>
    <s v="GF"/>
    <s v="PY"/>
    <n v="3"/>
    <n v="48"/>
    <s v="4=YM"/>
    <n v="758"/>
    <n v="89"/>
    <n v="222"/>
    <n v="81"/>
    <n v="4.6496690000000003"/>
    <n v="2942"/>
    <n v="2611"/>
    <n v="14380"/>
    <n v="201"/>
    <n v="1"/>
    <n v="4"/>
    <x v="23"/>
    <s v="CD"/>
    <n v="141"/>
    <n v="75"/>
    <s v="TS"/>
    <n v="210"/>
    <x v="0"/>
    <s v="UR"/>
    <s v="COOL MOIST UF"/>
    <n v="6"/>
    <x v="0"/>
    <x v="0"/>
    <s v="PSMEG mixed"/>
    <n v="4343"/>
    <n v="63"/>
    <s v="WE"/>
    <s v="No"/>
    <n v="748.40030300000001"/>
    <s v="H"/>
    <n v="748.40030300000001"/>
    <n v="11760.237261"/>
  </r>
  <r>
    <n v="1830"/>
    <s v="Polygon"/>
    <n v="6630"/>
    <s v="035b5e9b-944d-412b-a711-91a8b22bcbfe"/>
    <n v="8034000"/>
    <n v="4"/>
    <s v="USFS"/>
    <n v="42"/>
    <n v="6140680340000150"/>
    <x v="1829"/>
    <n v="1.876298"/>
    <n v="9"/>
    <n v="15"/>
    <s v="PP"/>
    <s v="LP"/>
    <n v="0"/>
    <n v="0"/>
    <n v="0"/>
    <s v="--"/>
    <s v="--"/>
    <n v="0"/>
    <n v="0"/>
    <n v="0"/>
    <s v="--"/>
    <s v="--"/>
    <n v="1"/>
    <n v="15"/>
    <s v="1=SI"/>
    <n v="2545"/>
    <n v="6"/>
    <n v="33"/>
    <n v="8"/>
    <n v="0.66305199999999997"/>
    <n v="30"/>
    <n v="0"/>
    <n v="0"/>
    <n v="221"/>
    <n v="3"/>
    <n v="4"/>
    <x v="1"/>
    <s v="CW"/>
    <n v="183"/>
    <n v="88"/>
    <s v="TS"/>
    <n v="213"/>
    <x v="0"/>
    <s v="UR"/>
    <s v="WARM VERY MOIST UF"/>
    <n v="6"/>
    <x v="0"/>
    <x v="0"/>
    <s v="ABGR"/>
    <n v="5085"/>
    <n v="46"/>
    <s v="NW"/>
    <s v="No"/>
    <n v="895.24267999999995"/>
    <s v="H"/>
    <n v="895.24267999999995"/>
    <n v="27932.963316000001"/>
  </r>
  <r>
    <n v="1831"/>
    <s v="Polygon"/>
    <n v="6631"/>
    <s v="f45c7e02-8715-4516-bc09-cd594566c96c"/>
    <n v="8034000"/>
    <n v="4"/>
    <s v="USFS"/>
    <n v="42"/>
    <n v="6140680340000030"/>
    <x v="1830"/>
    <n v="21.921883000000001"/>
    <n v="113"/>
    <n v="46"/>
    <s v="GF"/>
    <s v="DF"/>
    <n v="0.56580200000000003"/>
    <n v="6"/>
    <n v="6"/>
    <s v="GF"/>
    <s v="DF"/>
    <n v="0"/>
    <n v="0"/>
    <n v="0"/>
    <s v="--"/>
    <s v="--"/>
    <n v="2"/>
    <n v="50"/>
    <s v="3=UR"/>
    <n v="4269"/>
    <n v="143"/>
    <n v="455"/>
    <n v="112"/>
    <n v="2.47763"/>
    <n v="6233"/>
    <n v="5717"/>
    <n v="35431"/>
    <n v="267"/>
    <n v="1"/>
    <n v="3"/>
    <x v="1"/>
    <s v="CW"/>
    <n v="183"/>
    <n v="87"/>
    <s v="MS"/>
    <n v="213"/>
    <x v="0"/>
    <s v="OFMS"/>
    <s v="WARM VERY MOIST UF"/>
    <n v="8"/>
    <x v="0"/>
    <x v="0"/>
    <s v="ABGR"/>
    <n v="4769"/>
    <n v="51"/>
    <s v="NW"/>
    <s v="No"/>
    <n v="1669.6906349999999"/>
    <s v="H"/>
    <n v="1669.6906349999999"/>
    <n v="51179.771749"/>
  </r>
  <r>
    <n v="1832"/>
    <s v="Polygon"/>
    <n v="6632"/>
    <s v="95f9ce51-e306-4ae7-b588-ddea2f1235ce"/>
    <n v="8034000"/>
    <n v="4"/>
    <s v="USFS"/>
    <n v="42"/>
    <n v="6140680340000150"/>
    <x v="1831"/>
    <n v="13.848046"/>
    <n v="81"/>
    <n v="57"/>
    <s v="PP"/>
    <s v="GF"/>
    <n v="0"/>
    <n v="0"/>
    <n v="0"/>
    <s v="--"/>
    <s v="--"/>
    <n v="0"/>
    <n v="0"/>
    <n v="0"/>
    <s v="--"/>
    <s v="--"/>
    <n v="1"/>
    <n v="57"/>
    <s v="2=SE"/>
    <n v="423"/>
    <n v="146"/>
    <n v="293"/>
    <n v="81"/>
    <n v="7.9563360000000003"/>
    <n v="3850"/>
    <n v="3244"/>
    <n v="16112"/>
    <n v="221"/>
    <n v="1"/>
    <n v="2"/>
    <x v="1"/>
    <s v="CW"/>
    <n v="183"/>
    <n v="80"/>
    <s v="SS"/>
    <n v="213"/>
    <x v="0"/>
    <s v="SE"/>
    <s v="WARM VERY MOIST UF"/>
    <n v="88"/>
    <x v="0"/>
    <x v="0"/>
    <s v="ABGR"/>
    <n v="5026"/>
    <n v="45"/>
    <s v="WE"/>
    <s v="No"/>
    <n v="987.98321399999998"/>
    <s v="H"/>
    <n v="987.98321399999998"/>
    <n v="36716.737250999999"/>
  </r>
  <r>
    <n v="1833"/>
    <s v="Polygon"/>
    <n v="6633"/>
    <s v="daeebb00-bcc5-43a3-96af-ab7426b97949"/>
    <n v="8034000"/>
    <n v="4"/>
    <s v="USFS"/>
    <n v="42"/>
    <n v="6140680340000070"/>
    <x v="1832"/>
    <n v="17.532851999999998"/>
    <n v="80"/>
    <n v="45"/>
    <s v="DF"/>
    <s v="GF"/>
    <n v="2.6918510000000002"/>
    <n v="19"/>
    <n v="27"/>
    <s v="DF"/>
    <s v="GF"/>
    <n v="0"/>
    <n v="0"/>
    <n v="0"/>
    <s v="--"/>
    <s v="--"/>
    <n v="2"/>
    <n v="59"/>
    <s v="3=UR"/>
    <n v="608"/>
    <n v="98"/>
    <n v="228"/>
    <n v="81"/>
    <n v="5.4327810000000003"/>
    <n v="3211"/>
    <n v="2830"/>
    <n v="16056"/>
    <n v="201"/>
    <n v="1"/>
    <n v="3"/>
    <x v="32"/>
    <s v="CD"/>
    <n v="183"/>
    <n v="85"/>
    <s v="MS"/>
    <n v="210"/>
    <x v="2"/>
    <s v="OFMS"/>
    <s v="WARM DRY UF"/>
    <n v="8"/>
    <x v="2"/>
    <x v="9"/>
    <s v="PSMEG"/>
    <n v="3961"/>
    <n v="42"/>
    <s v="SO"/>
    <s v="No"/>
    <n v="507.95360699999998"/>
    <s v="H"/>
    <n v="507.95360699999998"/>
    <n v="9083.5589259999997"/>
  </r>
  <r>
    <n v="1834"/>
    <s v="Polygon"/>
    <n v="6634"/>
    <s v="6a682a80-5193-4ae9-af14-0b9ccf2a99ee"/>
    <n v="8034000"/>
    <n v="4"/>
    <s v="USFS"/>
    <n v="42"/>
    <n v="6140680340000150"/>
    <x v="1833"/>
    <n v="17.410599000000001"/>
    <n v="80"/>
    <n v="44"/>
    <s v="DF"/>
    <s v="GF"/>
    <n v="2.6918510000000002"/>
    <n v="19"/>
    <n v="26"/>
    <s v="DF"/>
    <s v="GF"/>
    <n v="0"/>
    <n v="0"/>
    <n v="0"/>
    <s v="--"/>
    <s v="--"/>
    <n v="2"/>
    <n v="59"/>
    <s v="3=UR"/>
    <n v="608"/>
    <n v="96"/>
    <n v="225"/>
    <n v="81"/>
    <n v="5.3882810000000001"/>
    <n v="3169"/>
    <n v="2783"/>
    <n v="15898"/>
    <n v="201"/>
    <n v="1"/>
    <n v="3"/>
    <x v="41"/>
    <s v="CD"/>
    <n v="102"/>
    <n v="60"/>
    <s v="SS"/>
    <n v="210"/>
    <x v="2"/>
    <s v="OFSS"/>
    <s v="WARM DRY UF"/>
    <n v="9"/>
    <x v="2"/>
    <x v="9"/>
    <s v="PSMEG"/>
    <n v="4142"/>
    <n v="57"/>
    <s v="SE"/>
    <s v="No"/>
    <n v="585.56644700000004"/>
    <s v="M"/>
    <n v="585.56644700000004"/>
    <n v="8820.9100109999999"/>
  </r>
  <r>
    <n v="1835"/>
    <s v="Polygon"/>
    <n v="6635"/>
    <s v="e1e5e05a-ad9d-48b2-9b3e-56525b344178"/>
    <n v="8034000"/>
    <n v="4"/>
    <s v="USFS"/>
    <n v="42"/>
    <n v="6140680340000020"/>
    <x v="1834"/>
    <n v="38.841602000000002"/>
    <n v="110"/>
    <n v="2"/>
    <s v="GF"/>
    <s v="DF"/>
    <n v="3.2943340000000001"/>
    <n v="19"/>
    <n v="90"/>
    <s v="GF"/>
    <s v="DF"/>
    <n v="0"/>
    <n v="0"/>
    <n v="0"/>
    <s v="--"/>
    <s v="--"/>
    <n v="1"/>
    <n v="90"/>
    <s v="1=SI"/>
    <n v="2166"/>
    <n v="110"/>
    <n v="323"/>
    <n v="21"/>
    <n v="3.0562299999999998"/>
    <n v="1276"/>
    <n v="269"/>
    <n v="1537"/>
    <n v="201"/>
    <n v="3"/>
    <n v="1"/>
    <x v="2"/>
    <s v="CD"/>
    <n v="141"/>
    <n v="40"/>
    <s v="TS"/>
    <n v="210"/>
    <x v="0"/>
    <s v="UR"/>
    <s v="COOL MOIST UF"/>
    <n v="6"/>
    <x v="0"/>
    <x v="0"/>
    <s v="PSMEG mixed"/>
    <n v="4970"/>
    <n v="30"/>
    <s v="WE"/>
    <s v="No"/>
    <n v="2845.35158"/>
    <s v=" "/>
    <n v="2845.35158"/>
    <n v="95161.453515999994"/>
  </r>
  <r>
    <n v="1836"/>
    <s v="Polygon"/>
    <n v="6636"/>
    <s v="1d30a81d-d264-4035-857a-b22c317ecb40"/>
    <n v="8034000"/>
    <n v="4"/>
    <s v="USFS"/>
    <n v="42"/>
    <n v="6140680340000150"/>
    <x v="1835"/>
    <n v="8.9920469999999995"/>
    <n v="42"/>
    <n v="70"/>
    <s v="GF"/>
    <s v="PP"/>
    <n v="0"/>
    <n v="0"/>
    <n v="0"/>
    <s v="--"/>
    <s v="--"/>
    <n v="0"/>
    <n v="0"/>
    <n v="0"/>
    <s v="--"/>
    <s v="--"/>
    <n v="1"/>
    <n v="70"/>
    <s v="2=SE"/>
    <n v="3011"/>
    <n v="96"/>
    <n v="308"/>
    <n v="58"/>
    <n v="2.4160720000000002"/>
    <n v="1820"/>
    <n v="1168"/>
    <n v="5759"/>
    <n v="267"/>
    <n v="2"/>
    <n v="3"/>
    <x v="2"/>
    <s v="CD"/>
    <n v="141"/>
    <n v="80"/>
    <s v="SS"/>
    <n v="210"/>
    <x v="0"/>
    <s v="SE"/>
    <s v="COOL MOIST UF"/>
    <n v="5"/>
    <x v="0"/>
    <x v="0"/>
    <s v="PSMEG mixed"/>
    <n v="5006"/>
    <n v="29"/>
    <s v="WE"/>
    <s v="No"/>
    <n v="667.40239099999997"/>
    <s v="H"/>
    <n v="667.40239099999997"/>
    <n v="13485.010746"/>
  </r>
  <r>
    <n v="1837"/>
    <s v="Polygon"/>
    <n v="6637"/>
    <s v="1a53dd7a-4b6e-4b2a-abdd-55a3e8fdffa3"/>
    <n v="8034000"/>
    <n v="4"/>
    <s v="USFS"/>
    <n v="42"/>
    <n v="6140680340000070"/>
    <x v="1836"/>
    <n v="22.188686000000001"/>
    <n v="102"/>
    <n v="46"/>
    <s v="PP"/>
    <s v="GF"/>
    <n v="2.1027019999999998"/>
    <n v="11"/>
    <n v="13"/>
    <s v="DF"/>
    <s v="GF"/>
    <n v="0"/>
    <n v="0"/>
    <n v="0"/>
    <s v="--"/>
    <s v="--"/>
    <n v="2"/>
    <n v="53"/>
    <s v="3=UR"/>
    <n v="2705"/>
    <n v="142"/>
    <n v="414"/>
    <n v="94"/>
    <n v="3.1037469999999998"/>
    <n v="4802"/>
    <n v="4308"/>
    <n v="24506"/>
    <n v="221"/>
    <n v="1"/>
    <n v="3"/>
    <x v="32"/>
    <s v="CD"/>
    <n v="101"/>
    <n v="10"/>
    <s v="SS"/>
    <n v="210"/>
    <x v="2"/>
    <s v="SE"/>
    <s v="WARM DRY UF"/>
    <n v="88"/>
    <x v="2"/>
    <x v="9"/>
    <s v="PSMEG mixed"/>
    <n v="4143"/>
    <n v="55"/>
    <s v="SW"/>
    <s v="No"/>
    <n v="921.32683599999996"/>
    <s v=" "/>
    <n v="921.32683599999996"/>
    <n v="20486.707096999999"/>
  </r>
  <r>
    <n v="1838"/>
    <s v="Polygon"/>
    <n v="6638"/>
    <s v="426b5c55-b913-4ccf-9437-6ff4fc78ed0f"/>
    <n v="8034000"/>
    <n v="4"/>
    <s v="USFS"/>
    <n v="42"/>
    <n v="6140680340000160"/>
    <x v="1837"/>
    <n v="22.139455999999999"/>
    <n v="102"/>
    <n v="46"/>
    <s v="PP"/>
    <s v="GF"/>
    <n v="2.1008810000000002"/>
    <n v="11"/>
    <n v="13"/>
    <s v="DF"/>
    <s v="GF"/>
    <n v="0"/>
    <n v="0"/>
    <n v="0"/>
    <s v="--"/>
    <s v="--"/>
    <n v="2"/>
    <n v="53"/>
    <s v="3=UR"/>
    <n v="2715"/>
    <n v="142"/>
    <n v="413"/>
    <n v="94"/>
    <n v="3.0931030000000002"/>
    <n v="4791"/>
    <n v="4294"/>
    <n v="24416"/>
    <n v="221"/>
    <n v="1"/>
    <n v="3"/>
    <x v="32"/>
    <s v="CD"/>
    <n v="183"/>
    <n v="75"/>
    <s v="MS"/>
    <n v="210"/>
    <x v="2"/>
    <s v="OFMS"/>
    <s v="WARM DRY UF"/>
    <n v="8"/>
    <x v="2"/>
    <x v="9"/>
    <s v="PSMEG mixed"/>
    <n v="4447"/>
    <n v="55"/>
    <s v="SO"/>
    <s v="No"/>
    <n v="790.85220900000002"/>
    <s v="H"/>
    <n v="790.85220900000002"/>
    <n v="15435.719772"/>
  </r>
  <r>
    <n v="1839"/>
    <s v="Polygon"/>
    <n v="6639"/>
    <s v="7e833bed-7189-44a9-b684-82794bc508f4"/>
    <n v="8034000"/>
    <n v="4"/>
    <s v="USFS"/>
    <n v="42"/>
    <n v="6140680340000040"/>
    <x v="1838"/>
    <n v="19.479306999999999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1755"/>
    <n v="2110"/>
    <n v="1915"/>
    <n v="11302"/>
    <n v="267"/>
    <n v="1"/>
    <n v="4"/>
    <x v="6"/>
    <s v="CE"/>
    <n v="161"/>
    <n v="65"/>
    <s v="SS"/>
    <n v="206"/>
    <x v="1"/>
    <s v="SI"/>
    <s v="COOL MOIST UF"/>
    <n v="3"/>
    <x v="0"/>
    <x v="1"/>
    <s v="PIEN"/>
    <n v="4939"/>
    <n v="46"/>
    <s v="NW"/>
    <s v="No"/>
    <n v="682.14675399999999"/>
    <s v="M"/>
    <n v="682.14675399999999"/>
    <n v="24285.644795"/>
  </r>
  <r>
    <n v="1840"/>
    <s v="Polygon"/>
    <n v="6640"/>
    <s v="5f69bfb8-2729-48e4-8ca7-e2386f1dceef"/>
    <n v="8034000"/>
    <n v="4"/>
    <s v="USFS"/>
    <n v="42"/>
    <n v="6140680340000090"/>
    <x v="1839"/>
    <n v="19.441289999999999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199"/>
    <n v="66"/>
    <n v="2.089845"/>
    <n v="2107"/>
    <n v="1915"/>
    <n v="11302"/>
    <n v="267"/>
    <n v="1"/>
    <n v="4"/>
    <x v="6"/>
    <s v="CE"/>
    <n v="102"/>
    <n v="45"/>
    <s v="TS"/>
    <n v="206"/>
    <x v="1"/>
    <s v="UR"/>
    <s v="COOL MOIST UF"/>
    <n v="6"/>
    <x v="0"/>
    <x v="1"/>
    <s v="PIEN"/>
    <n v="4901"/>
    <n v="54"/>
    <s v="NO"/>
    <s v="No"/>
    <n v="762.04326700000001"/>
    <s v="M"/>
    <n v="762.04326700000001"/>
    <n v="31507.607158999999"/>
  </r>
  <r>
    <n v="1841"/>
    <s v="Polygon"/>
    <n v="6641"/>
    <s v="1f3e0d90-60cb-4e84-af69-e2903e35ddfe"/>
    <n v="8034000"/>
    <n v="4"/>
    <s v="USFS"/>
    <n v="42"/>
    <n v="6140680340000040"/>
    <x v="1840"/>
    <n v="8.9546880000000009"/>
    <n v="42"/>
    <n v="70"/>
    <s v="GF"/>
    <s v="PP"/>
    <n v="0"/>
    <n v="0"/>
    <n v="0"/>
    <s v="--"/>
    <s v="--"/>
    <n v="0"/>
    <n v="0"/>
    <n v="0"/>
    <s v="--"/>
    <s v="--"/>
    <n v="1"/>
    <n v="70"/>
    <s v="2=SE"/>
    <n v="3015"/>
    <n v="95"/>
    <n v="307"/>
    <n v="58"/>
    <n v="2.4083239999999999"/>
    <n v="1809"/>
    <n v="1168"/>
    <n v="5766"/>
    <n v="267"/>
    <n v="2"/>
    <n v="3"/>
    <x v="2"/>
    <s v="CW"/>
    <n v="141"/>
    <n v="75"/>
    <s v="MS"/>
    <n v="213"/>
    <x v="0"/>
    <s v="OFMS"/>
    <s v="COOL MOIST UF"/>
    <n v="8"/>
    <x v="0"/>
    <x v="0"/>
    <s v="ABGR"/>
    <n v="4843"/>
    <n v="45"/>
    <s v="EA"/>
    <s v="No"/>
    <n v="1128.668682"/>
    <s v="H"/>
    <n v="1128.668682"/>
    <n v="28927.22078"/>
  </r>
  <r>
    <n v="1842"/>
    <s v="Polygon"/>
    <n v="6642"/>
    <s v="877fe4cc-9ced-4bb2-838b-7fd72556a046"/>
    <n v="8034000"/>
    <n v="4"/>
    <s v="USFS"/>
    <n v="42"/>
    <n v="6140680340000160"/>
    <x v="1841"/>
    <n v="19.437611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199"/>
    <n v="66"/>
    <n v="2.0897899999999998"/>
    <n v="2107"/>
    <n v="1915"/>
    <n v="11302"/>
    <n v="267"/>
    <n v="1"/>
    <n v="4"/>
    <x v="2"/>
    <s v="CD"/>
    <n v="101"/>
    <n v="15"/>
    <s v="SS"/>
    <n v="210"/>
    <x v="0"/>
    <s v="SE"/>
    <s v="COOL MOIST UF"/>
    <n v="9"/>
    <x v="0"/>
    <x v="0"/>
    <s v="PSMEG mixed"/>
    <n v="5035"/>
    <n v="41"/>
    <s v="EA"/>
    <s v="No"/>
    <n v="825.48253299999999"/>
    <s v=" "/>
    <n v="825.48253299999999"/>
    <n v="24151.785926"/>
  </r>
  <r>
    <n v="1843"/>
    <s v="Polygon"/>
    <n v="6643"/>
    <s v="fbae3847-8320-4311-8b01-1ca90d4af2f5"/>
    <n v="8034000"/>
    <n v="4"/>
    <s v="USFS"/>
    <n v="42"/>
    <n v="6140680340000050"/>
    <x v="1842"/>
    <n v="23.671389000000001"/>
    <n v="113"/>
    <n v="14"/>
    <s v="WL"/>
    <s v="GF"/>
    <n v="10.565969000000001"/>
    <n v="63"/>
    <n v="55"/>
    <s v="GF"/>
    <s v="--"/>
    <n v="6.7135189999999998"/>
    <n v="33"/>
    <n v="62"/>
    <s v="GF"/>
    <s v="DF"/>
    <n v="3"/>
    <n v="85"/>
    <s v="4=YM"/>
    <n v="1478"/>
    <n v="162"/>
    <n v="409"/>
    <n v="84"/>
    <n v="4.4886970000000002"/>
    <n v="4126"/>
    <n v="3096"/>
    <n v="16537"/>
    <n v="267"/>
    <n v="1"/>
    <n v="2"/>
    <x v="21"/>
    <s v="CW"/>
    <n v="102"/>
    <n v="55"/>
    <s v="SS"/>
    <n v="213"/>
    <x v="2"/>
    <s v="SE"/>
    <s v="WARM DRY UF"/>
    <n v="88"/>
    <x v="2"/>
    <x v="9"/>
    <s v="ABGR"/>
    <n v="5348"/>
    <n v="38"/>
    <s v="SW"/>
    <s v="No"/>
    <n v="779.62795600000004"/>
    <s v="M"/>
    <n v="779.62795600000004"/>
    <n v="15728.077925"/>
  </r>
  <r>
    <n v="1844"/>
    <s v="Polygon"/>
    <n v="6644"/>
    <s v="ea7015fc-d814-4189-b064-101b07680da7"/>
    <n v="8034000"/>
    <n v="4"/>
    <s v="USFS"/>
    <n v="42"/>
    <n v="6140680340000090"/>
    <x v="1843"/>
    <n v="8.2216210000000007"/>
    <n v="37"/>
    <n v="57"/>
    <s v="AF"/>
    <s v="ES"/>
    <n v="0"/>
    <n v="0"/>
    <n v="0"/>
    <s v="--"/>
    <s v="--"/>
    <n v="0"/>
    <n v="0"/>
    <n v="0"/>
    <s v="--"/>
    <s v="--"/>
    <n v="1"/>
    <n v="57"/>
    <s v="2=SE"/>
    <n v="986"/>
    <n v="83"/>
    <n v="219"/>
    <n v="66"/>
    <n v="3.9186519999999998"/>
    <n v="1519"/>
    <n v="1060"/>
    <n v="5204"/>
    <n v="268"/>
    <n v="1"/>
    <n v="3"/>
    <x v="3"/>
    <s v="CE"/>
    <n v="141"/>
    <n v="75"/>
    <s v="TS"/>
    <n v="206"/>
    <x v="1"/>
    <s v="OFMS"/>
    <s v="COOL MOIST UF"/>
    <n v="8"/>
    <x v="0"/>
    <x v="1"/>
    <s v="PIEN"/>
    <n v="5199"/>
    <n v="42"/>
    <s v="NO"/>
    <s v="No"/>
    <n v="698.35966099999996"/>
    <s v="H"/>
    <n v="698.35966099999996"/>
    <n v="16424.744266999998"/>
  </r>
  <r>
    <n v="1845"/>
    <s v="Polygon"/>
    <n v="6645"/>
    <s v="3709ff6e-b111-49e4-9ea5-9d371293be6b"/>
    <n v="8034000"/>
    <n v="4"/>
    <s v="USFS"/>
    <n v="42"/>
    <n v="6140680340000110"/>
    <x v="1844"/>
    <n v="10.555921"/>
    <n v="52"/>
    <n v="38"/>
    <s v="ES"/>
    <s v="GF"/>
    <n v="3.0949550000000001"/>
    <n v="16"/>
    <n v="17"/>
    <s v="GF"/>
    <s v="AF"/>
    <n v="0"/>
    <n v="0"/>
    <n v="0"/>
    <s v="--"/>
    <s v="--"/>
    <n v="2"/>
    <n v="49"/>
    <s v="3=UR"/>
    <n v="290"/>
    <n v="64"/>
    <n v="140"/>
    <n v="53"/>
    <n v="6.3351540000000002"/>
    <n v="1176"/>
    <n v="859"/>
    <n v="3973"/>
    <n v="266"/>
    <n v="1"/>
    <n v="4"/>
    <x v="3"/>
    <s v="CE"/>
    <n v="161"/>
    <n v="25"/>
    <s v="SS"/>
    <n v="206"/>
    <x v="1"/>
    <s v="SE"/>
    <s v="COOL MOIST UF"/>
    <n v="88"/>
    <x v="0"/>
    <x v="1"/>
    <s v="PIEN"/>
    <n v="5311"/>
    <n v="43"/>
    <s v="NO"/>
    <s v="No"/>
    <n v="931.31615199999999"/>
    <s v=" "/>
    <n v="931.31615199999999"/>
    <n v="24642.769557"/>
  </r>
  <r>
    <n v="1846"/>
    <s v="Polygon"/>
    <n v="6646"/>
    <s v="343f1997-b60a-4be9-8ff3-ea16e0a700a5"/>
    <n v="8034000"/>
    <n v="4"/>
    <s v="USFS"/>
    <n v="42"/>
    <n v="6140680340000040"/>
    <x v="1845"/>
    <n v="13.649347000000001"/>
    <n v="50"/>
    <n v="11"/>
    <s v="ES"/>
    <s v="--"/>
    <n v="1.908331"/>
    <n v="9"/>
    <n v="34"/>
    <s v="AF"/>
    <s v="DF"/>
    <n v="0"/>
    <n v="0"/>
    <n v="0"/>
    <s v="--"/>
    <s v="--"/>
    <n v="2"/>
    <n v="42"/>
    <s v="3=UR"/>
    <n v="2396"/>
    <n v="28"/>
    <n v="110"/>
    <n v="26"/>
    <n v="1.4690749999999999"/>
    <n v="354"/>
    <n v="256"/>
    <n v="1015"/>
    <n v="268"/>
    <n v="3"/>
    <n v="3"/>
    <x v="20"/>
    <s v="CL"/>
    <n v="102"/>
    <n v="45"/>
    <s v="TS"/>
    <n v="218"/>
    <x v="0"/>
    <s v="UR"/>
    <s v="COLD DRY UF"/>
    <n v="6"/>
    <x v="1"/>
    <x v="8"/>
    <s v="PICO mixed"/>
    <n v="5432"/>
    <n v="41"/>
    <s v="NO"/>
    <s v="No"/>
    <n v="1873.3273750000001"/>
    <s v="M"/>
    <n v="1873.3273750000001"/>
    <n v="53907.78991"/>
  </r>
  <r>
    <n v="1847"/>
    <s v="Polygon"/>
    <n v="6647"/>
    <s v="0cefe522-2c6e-456d-8e3f-e15a8df8a110"/>
    <n v="8034000"/>
    <n v="4"/>
    <s v="USFS"/>
    <n v="42"/>
    <n v="6140680340000110"/>
    <x v="1846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5"/>
    <n v="1.468726"/>
    <n v="0"/>
    <n v="0"/>
    <n v="0"/>
    <n v="999"/>
    <n v="5"/>
    <n v="5"/>
    <x v="3"/>
    <s v="SX"/>
    <n v="141"/>
    <n v="3"/>
    <s v="MO"/>
    <n v="0"/>
    <x v="1"/>
    <s v="BG"/>
    <s v="COOL MOIST UF"/>
    <n v="4"/>
    <x v="0"/>
    <x v="1"/>
    <s v="non-conifer"/>
    <n v="5572"/>
    <n v="33"/>
    <s v="NO"/>
    <s v="Yes"/>
    <n v="1349.9189879999999"/>
    <s v=" "/>
    <n v="1349.9189879999999"/>
    <n v="33693.137210000001"/>
  </r>
  <r>
    <n v="1848"/>
    <s v="Polygon"/>
    <n v="6704"/>
    <s v="af20b41d-e7c3-43b8-8c84-622b53537fa0"/>
    <n v="8038000"/>
    <n v="3"/>
    <s v="USFS"/>
    <n v="31"/>
    <n v="6140680380000160"/>
    <x v="184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9"/>
    <x v="9"/>
    <x v="5"/>
    <s v="non-conifer"/>
    <n v="3794"/>
    <n v="46"/>
    <s v="WE"/>
    <s v="No"/>
    <n v="561.14486899999997"/>
    <s v=" "/>
    <n v="561.14486899999997"/>
    <n v="9806.4177600000003"/>
  </r>
  <r>
    <n v="1849"/>
    <s v="Polygon"/>
    <n v="6705"/>
    <s v="72903e95-3494-4f7e-bf4e-2df577d8529d"/>
    <n v="8038000"/>
    <n v="3"/>
    <s v="USFS"/>
    <n v="31"/>
    <n v="6140680380000030"/>
    <x v="184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01"/>
    <n v="1"/>
    <s v="MO"/>
    <n v="0"/>
    <x v="4"/>
    <s v="NF"/>
    <s v="COOL MOIST UH"/>
    <n v="6"/>
    <x v="3"/>
    <x v="5"/>
    <s v="non-conifer"/>
    <n v="5870"/>
    <n v="38"/>
    <s v="NW"/>
    <s v="No"/>
    <n v="748.51199099999997"/>
    <s v=" "/>
    <n v="748.51199099999997"/>
    <n v="10648.770930000001"/>
  </r>
  <r>
    <n v="1850"/>
    <s v="Polygon"/>
    <n v="6706"/>
    <s v="4b9b9ddb-817d-474c-bfff-b97b213f797b"/>
    <n v="8038000"/>
    <n v="3"/>
    <s v="USFS"/>
    <n v="31"/>
    <n v="6140680380000130"/>
    <x v="184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77"/>
    <x v="9"/>
    <x v="5"/>
    <s v="non-conifer"/>
    <n v="4350"/>
    <n v="30"/>
    <s v="NE"/>
    <s v="No"/>
    <n v="410.36900100000003"/>
    <s v=" "/>
    <n v="410.36900100000003"/>
    <n v="4078.0713569999998"/>
  </r>
  <r>
    <n v="1851"/>
    <s v="Polygon"/>
    <n v="6707"/>
    <s v="10b927f3-fd0c-44a9-b71a-c859eac06838"/>
    <n v="8038000"/>
    <n v="3"/>
    <s v="USFS"/>
    <n v="31"/>
    <n v="6140680380000000"/>
    <x v="185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4417"/>
    <n v="46"/>
    <s v="SW"/>
    <s v="No"/>
    <n v="288.82959"/>
    <s v=" "/>
    <n v="288.82959"/>
    <n v="2308.7718679999998"/>
  </r>
  <r>
    <n v="1852"/>
    <s v="Polygon"/>
    <n v="6708"/>
    <s v="c17077f4-8dc0-4ca9-9d94-98842db23151"/>
    <n v="8038000"/>
    <n v="3"/>
    <s v="USFS"/>
    <n v="31"/>
    <n v="6140680380000070"/>
    <x v="185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01"/>
    <n v="2"/>
    <s v="MO"/>
    <n v="0"/>
    <x v="4"/>
    <s v="NF"/>
    <s v="HOT DRY UH"/>
    <n v="9"/>
    <x v="6"/>
    <x v="7"/>
    <s v="non-conifer"/>
    <n v="3634"/>
    <n v="61"/>
    <s v="SO"/>
    <s v="No"/>
    <n v="742.29588899999999"/>
    <s v=" "/>
    <n v="742.29588899999999"/>
    <n v="11818.786945"/>
  </r>
  <r>
    <n v="1853"/>
    <s v="Polygon"/>
    <n v="6712"/>
    <s v="434b6dcb-a681-41c1-b737-d15aafe07194"/>
    <n v="8038000"/>
    <n v="3"/>
    <s v="USFS"/>
    <n v="32"/>
    <n v="6140680380000040"/>
    <x v="185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1"/>
    <s v="MO"/>
    <n v="0"/>
    <x v="3"/>
    <s v="NF"/>
    <s v="COLD VERY MOIST US"/>
    <n v="5"/>
    <x v="4"/>
    <x v="4"/>
    <s v="non-conifer"/>
    <n v="5493"/>
    <n v="62"/>
    <s v="NW"/>
    <s v="No"/>
    <n v="532.65910199999996"/>
    <s v=" "/>
    <n v="532.65910199999996"/>
    <n v="12476.600538999999"/>
  </r>
  <r>
    <n v="1854"/>
    <s v="Polygon"/>
    <n v="6713"/>
    <s v="7bcf9f56-d117-49fb-9033-6ec356a19444"/>
    <n v="8038000"/>
    <n v="3"/>
    <s v="USFS"/>
    <n v="31"/>
    <n v="6140680380000120"/>
    <x v="185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FX"/>
    <n v="101"/>
    <n v="1"/>
    <s v="MO"/>
    <n v="0"/>
    <x v="4"/>
    <s v="NF"/>
    <s v="COOL MOIST UH"/>
    <n v="4"/>
    <x v="3"/>
    <x v="5"/>
    <s v="non-conifer"/>
    <n v="5919"/>
    <n v="56"/>
    <s v="WE"/>
    <s v="No"/>
    <n v="585.86528499999997"/>
    <s v=" "/>
    <n v="585.86528499999997"/>
    <n v="6033.9897849999998"/>
  </r>
  <r>
    <n v="1855"/>
    <s v="Polygon"/>
    <n v="6714"/>
    <s v="91bb7de8-abf3-4381-803f-1f0d900a19f7"/>
    <n v="8038000"/>
    <n v="3"/>
    <s v="USFS"/>
    <n v="31"/>
    <n v="6140680380000130"/>
    <x v="185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9"/>
    <x v="9"/>
    <x v="5"/>
    <s v="non-conifer"/>
    <n v="4269"/>
    <n v="40"/>
    <s v="SW"/>
    <s v="No"/>
    <n v="1737.015255"/>
    <s v=" "/>
    <n v="1737.015255"/>
    <n v="31169.207508"/>
  </r>
  <r>
    <n v="1856"/>
    <s v="Polygon"/>
    <n v="6715"/>
    <s v="a683ac4a-8743-4d2a-af02-895157012bb9"/>
    <n v="8038000"/>
    <n v="3"/>
    <s v="USFS"/>
    <n v="31"/>
    <n v="6140680380000210"/>
    <x v="185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0"/>
    <s v="UA"/>
    <n v="0"/>
    <x v="4"/>
    <s v="NF"/>
    <s v="WARM MOIST UH"/>
    <s v=" "/>
    <x v="9"/>
    <x v="5"/>
    <s v="non-conifer"/>
    <n v="4487"/>
    <n v="49"/>
    <s v="EA"/>
    <s v="No"/>
    <n v="249.03446099999999"/>
    <s v=" "/>
    <n v="249.03446099999999"/>
    <n v="2286.9040239999999"/>
  </r>
  <r>
    <n v="1857"/>
    <s v="Polygon"/>
    <n v="6716"/>
    <s v="b3d56363-8633-4312-a6e9-d599e7588477"/>
    <n v="8038000"/>
    <n v="3"/>
    <s v="USFS"/>
    <n v="31"/>
    <n v="6140680380000210"/>
    <x v="185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77"/>
    <x v="9"/>
    <x v="5"/>
    <s v="non-conifer"/>
    <n v="4523"/>
    <n v="59"/>
    <s v="WE"/>
    <s v="No"/>
    <n v="457.711457"/>
    <s v=" "/>
    <n v="457.711457"/>
    <n v="5618.7534379999997"/>
  </r>
  <r>
    <n v="1858"/>
    <s v="Polygon"/>
    <n v="6717"/>
    <s v="3f0e3aaf-4b5d-4706-b983-a904b8806e98"/>
    <n v="8038000"/>
    <n v="3"/>
    <s v="USFS"/>
    <n v="31"/>
    <n v="6140680380000040"/>
    <x v="185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77"/>
    <x v="9"/>
    <x v="5"/>
    <s v="non-conifer"/>
    <n v="4750"/>
    <n v="53"/>
    <s v="WE"/>
    <s v="No"/>
    <n v="438.79596800000002"/>
    <s v=" "/>
    <n v="438.79596800000002"/>
    <n v="5465.3873899999999"/>
  </r>
  <r>
    <n v="1859"/>
    <s v="Polygon"/>
    <n v="6718"/>
    <s v="3ced236d-1228-4b40-b405-50c5341529a3"/>
    <n v="8038000"/>
    <n v="3"/>
    <s v="USFS"/>
    <n v="31"/>
    <n v="6140680380000220"/>
    <x v="185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77"/>
    <x v="9"/>
    <x v="5"/>
    <s v="non-conifer"/>
    <n v="5125"/>
    <n v="48"/>
    <s v="NE"/>
    <s v="No"/>
    <n v="376.72108400000002"/>
    <s v=" "/>
    <n v="376.72108400000002"/>
    <n v="4239.9529659999998"/>
  </r>
  <r>
    <n v="1860"/>
    <s v="Polygon"/>
    <n v="6719"/>
    <s v="918c434a-59cb-49e7-bb2d-cbd8f64eaa52"/>
    <n v="8038000"/>
    <n v="3"/>
    <s v="USFS"/>
    <n v="31"/>
    <n v="6140680380000100"/>
    <x v="185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01"/>
    <n v="1"/>
    <s v="MO"/>
    <n v="0"/>
    <x v="4"/>
    <s v="NF"/>
    <s v="COOL MOIST UH"/>
    <n v="8"/>
    <x v="9"/>
    <x v="5"/>
    <s v="non-conifer"/>
    <n v="5091"/>
    <n v="55"/>
    <s v="WE"/>
    <s v="No"/>
    <n v="582.22840099999996"/>
    <s v=" "/>
    <n v="582.22840099999996"/>
    <n v="8928.503944"/>
  </r>
  <r>
    <n v="1861"/>
    <s v="Polygon"/>
    <n v="6720"/>
    <s v="f9640b45-0eb0-42cf-a798-86a2107a5915"/>
    <n v="8038000"/>
    <n v="3"/>
    <s v="USFS"/>
    <n v="32"/>
    <n v="6140680380000180"/>
    <x v="186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2"/>
    <s v="MO"/>
    <n v="0"/>
    <x v="3"/>
    <s v="NF"/>
    <s v="COLD VERY MOIST US"/>
    <n v="9"/>
    <x v="4"/>
    <x v="4"/>
    <s v="non-conifer"/>
    <n v="5103"/>
    <n v="53"/>
    <s v="NO"/>
    <s v="No"/>
    <n v="5774.1672959999996"/>
    <s v=" "/>
    <n v="5774.1672959999996"/>
    <n v="323154.59644599998"/>
  </r>
  <r>
    <n v="1862"/>
    <s v="Polygon"/>
    <n v="6721"/>
    <s v="399c60aa-20c5-4c08-8843-a26eca947d66"/>
    <n v="8038000"/>
    <n v="3"/>
    <s v="USFS"/>
    <n v="31"/>
    <n v="6140680380000000"/>
    <x v="186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01"/>
    <n v="1"/>
    <s v="MO"/>
    <n v="0"/>
    <x v="4"/>
    <s v="NF"/>
    <s v="COOL MOIST UH"/>
    <n v="77"/>
    <x v="3"/>
    <x v="5"/>
    <s v="non-conifer"/>
    <n v="5858"/>
    <n v="38"/>
    <s v="NW"/>
    <s v="No"/>
    <n v="3127.1903659999998"/>
    <s v=" "/>
    <n v="3127.1903659999998"/>
    <n v="47035.850109999999"/>
  </r>
  <r>
    <n v="1863"/>
    <s v="Polygon"/>
    <n v="6722"/>
    <s v="f8476998-a220-48f0-8b30-cfbc0f85b65e"/>
    <n v="8038000"/>
    <n v="3"/>
    <s v="USFS"/>
    <n v="32"/>
    <n v="6140680380000240"/>
    <x v="186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2"/>
    <s v="MO"/>
    <n v="0"/>
    <x v="3"/>
    <s v="NF"/>
    <s v="COLD VERY MOIST US"/>
    <n v="8"/>
    <x v="4"/>
    <x v="4"/>
    <s v="non-conifer"/>
    <n v="5206"/>
    <n v="54"/>
    <s v="NO"/>
    <s v="No"/>
    <n v="635.87127599999997"/>
    <s v=" "/>
    <n v="635.87127599999997"/>
    <n v="10139.245266"/>
  </r>
  <r>
    <n v="1864"/>
    <s v="Polygon"/>
    <n v="6723"/>
    <s v="003a83ee-8203-4011-8be5-a810ec83878b"/>
    <n v="8038000"/>
    <n v="3"/>
    <s v="USFS"/>
    <n v="32"/>
    <n v="6140680380000240"/>
    <x v="186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2"/>
    <s v="MO"/>
    <n v="0"/>
    <x v="3"/>
    <s v="NF"/>
    <s v="COLD VERY MOIST US"/>
    <n v="9"/>
    <x v="4"/>
    <x v="4"/>
    <s v="non-conifer"/>
    <n v="5270"/>
    <n v="50"/>
    <s v="NO"/>
    <s v="No"/>
    <n v="1290.0112590000001"/>
    <s v=" "/>
    <n v="1290.0112590000001"/>
    <n v="17707.147858"/>
  </r>
  <r>
    <n v="1865"/>
    <s v="Polygon"/>
    <n v="6724"/>
    <s v="85b04a9b-555b-467c-93e4-bb43d8220a15"/>
    <n v="8038000"/>
    <n v="3"/>
    <s v="USFS"/>
    <n v="32"/>
    <n v="6140680380000050"/>
    <x v="186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3"/>
    <s v="MO"/>
    <n v="0"/>
    <x v="3"/>
    <s v="NF"/>
    <s v="COLD VERY MOIST US"/>
    <n v="9"/>
    <x v="4"/>
    <x v="4"/>
    <s v="non-conifer"/>
    <n v="5243"/>
    <n v="59"/>
    <s v="NO"/>
    <s v="No"/>
    <n v="3132.408109"/>
    <s v=" "/>
    <n v="3132.408109"/>
    <n v="107425.711434"/>
  </r>
  <r>
    <n v="1866"/>
    <s v="Polygon"/>
    <n v="6725"/>
    <s v="7c0fd4a6-9764-4741-ae8a-c43779d89848"/>
    <n v="8038000"/>
    <n v="3"/>
    <s v="USFS"/>
    <n v="31"/>
    <n v="6140680380000240"/>
    <x v="186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01"/>
    <n v="1"/>
    <s v="MO"/>
    <n v="0"/>
    <x v="4"/>
    <s v="NF"/>
    <s v="COOL MOIST UH"/>
    <n v="88"/>
    <x v="3"/>
    <x v="5"/>
    <s v="non-conifer"/>
    <n v="5472"/>
    <n v="54"/>
    <s v="SO"/>
    <s v="No"/>
    <n v="531.44068900000002"/>
    <s v=" "/>
    <n v="531.44068900000002"/>
    <n v="8684.2770380000002"/>
  </r>
  <r>
    <n v="1867"/>
    <s v="Polygon"/>
    <n v="6726"/>
    <s v="869d62fb-1fba-4e39-856e-971e08775399"/>
    <n v="8038000"/>
    <n v="3"/>
    <s v="USFS"/>
    <n v="31"/>
    <n v="6140680380000160"/>
    <x v="186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3"/>
    <s v="MO"/>
    <n v="0"/>
    <x v="4"/>
    <s v="NF"/>
    <s v="WARM MOIST UH"/>
    <n v="8"/>
    <x v="9"/>
    <x v="5"/>
    <s v="non-conifer"/>
    <n v="4672"/>
    <n v="48"/>
    <s v="SE"/>
    <s v="No"/>
    <n v="814.36930500000005"/>
    <s v=" "/>
    <n v="814.36930500000005"/>
    <n v="11290.72703"/>
  </r>
  <r>
    <n v="1868"/>
    <s v="Polygon"/>
    <n v="6727"/>
    <s v="dd5afb45-8aa5-4e08-bd09-ae06b69a7c7b"/>
    <n v="8038000"/>
    <n v="3"/>
    <s v="USFS"/>
    <n v="31"/>
    <n v="6140680380000000"/>
    <x v="186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4670"/>
    <n v="27"/>
    <s v="WE"/>
    <s v="No"/>
    <n v="2161.799602"/>
    <s v=" "/>
    <n v="2161.799602"/>
    <n v="31135.457119999999"/>
  </r>
  <r>
    <n v="1869"/>
    <s v="Polygon"/>
    <n v="6728"/>
    <s v="5096ba14-d7a5-4357-b946-72675135412f"/>
    <n v="8038000"/>
    <n v="3"/>
    <s v="USFS"/>
    <n v="31"/>
    <n v="6140680380000250"/>
    <x v="186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6"/>
    <x v="9"/>
    <x v="5"/>
    <s v="non-conifer"/>
    <n v="4722"/>
    <n v="31"/>
    <s v="EA"/>
    <s v="No"/>
    <n v="1600.150136"/>
    <s v=" "/>
    <n v="1600.150136"/>
    <n v="19228.708634999999"/>
  </r>
  <r>
    <n v="1870"/>
    <s v="Polygon"/>
    <n v="6729"/>
    <s v="406bc42b-7046-47f8-9c7c-ecee9add95b9"/>
    <n v="8038000"/>
    <n v="3"/>
    <s v="USFS"/>
    <n v="31"/>
    <n v="6140680380000020"/>
    <x v="186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2"/>
    <s v="MO"/>
    <n v="0"/>
    <x v="4"/>
    <s v="NF"/>
    <s v="WARM MOIST UH"/>
    <n v="88"/>
    <x v="9"/>
    <x v="5"/>
    <s v="non-conifer"/>
    <n v="4837"/>
    <n v="37"/>
    <s v="SW"/>
    <s v="No"/>
    <n v="1013.071018"/>
    <s v=" "/>
    <n v="1013.071018"/>
    <n v="18215.486256"/>
  </r>
  <r>
    <n v="1871"/>
    <s v="Polygon"/>
    <n v="6730"/>
    <s v="f1df96a9-0903-420a-a62c-0405946d4b33"/>
    <n v="8038000"/>
    <n v="3"/>
    <s v="USFS"/>
    <n v="31"/>
    <n v="6140680380000260"/>
    <x v="187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2"/>
    <s v="MO"/>
    <n v="0"/>
    <x v="4"/>
    <s v="NF"/>
    <s v="WARM MOIST UH"/>
    <n v="88"/>
    <x v="9"/>
    <x v="5"/>
    <s v="non-conifer"/>
    <n v="4766"/>
    <n v="45"/>
    <s v="SW"/>
    <s v="No"/>
    <n v="311.257857"/>
    <s v=" "/>
    <n v="311.257857"/>
    <n v="5311.8188479999999"/>
  </r>
  <r>
    <n v="1872"/>
    <s v="Polygon"/>
    <n v="6731"/>
    <s v="d0f9165c-73a5-4885-8f1a-f6cc1fca9c28"/>
    <n v="8038000"/>
    <n v="3"/>
    <s v="USFS"/>
    <n v="32"/>
    <n v="6140680380000260"/>
    <x v="187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55"/>
    <s v="SX"/>
    <n v="141"/>
    <n v="3"/>
    <s v="MO"/>
    <n v="0"/>
    <x v="1"/>
    <s v="NF"/>
    <s v="WARM MODERATE SM RS"/>
    <n v="8"/>
    <x v="13"/>
    <x v="6"/>
    <s v="non-conifer"/>
    <n v="4792"/>
    <n v="56"/>
    <s v="NW"/>
    <s v="No"/>
    <n v="1071.731908"/>
    <s v=" "/>
    <n v="1071.731908"/>
    <n v="21844.304786000001"/>
  </r>
  <r>
    <n v="1873"/>
    <s v="Polygon"/>
    <n v="6732"/>
    <s v="84a8808d-bfd6-4ec4-9d68-74b13ae60d63"/>
    <n v="8034000"/>
    <n v="3"/>
    <s v="USFS"/>
    <n v="31"/>
    <n v="6140680340000000"/>
    <x v="187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2"/>
    <s v="MO"/>
    <n v="0"/>
    <x v="4"/>
    <s v="NF"/>
    <s v="WARM MOIST UH"/>
    <s v=" "/>
    <x v="9"/>
    <x v="5"/>
    <s v="non-conifer"/>
    <n v="5297"/>
    <n v="28"/>
    <s v="WE"/>
    <s v="No"/>
    <n v="966.38108"/>
    <s v=" "/>
    <n v="966.38108"/>
    <n v="14909.114240000001"/>
  </r>
  <r>
    <n v="1874"/>
    <s v="Polygon"/>
    <n v="6733"/>
    <s v="c67272ea-8c70-4ccf-9697-76370833843a"/>
    <n v="8034000"/>
    <n v="3"/>
    <s v="USFS"/>
    <n v="31"/>
    <n v="6140680340000090"/>
    <x v="187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8"/>
    <x v="9"/>
    <x v="5"/>
    <s v="non-conifer"/>
    <n v="4375"/>
    <n v="50"/>
    <s v="WE"/>
    <s v="No"/>
    <n v="1378.9695730000001"/>
    <s v=" "/>
    <n v="1378.9695730000001"/>
    <n v="14788.538542"/>
  </r>
  <r>
    <n v="1875"/>
    <s v="Polygon"/>
    <n v="6734"/>
    <s v="44f8e836-8a93-49ed-902f-ddfe269309c7"/>
    <n v="8034000"/>
    <n v="3"/>
    <s v="USFS"/>
    <n v="31"/>
    <n v="6140680340000020"/>
    <x v="187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77"/>
    <x v="9"/>
    <x v="5"/>
    <s v="non-conifer"/>
    <n v="5166"/>
    <n v="24"/>
    <s v="WE"/>
    <s v="No"/>
    <n v="2329.701693"/>
    <s v=" "/>
    <n v="2329.701693"/>
    <n v="74268.034738999995"/>
  </r>
  <r>
    <n v="1876"/>
    <s v="Polygon"/>
    <n v="6735"/>
    <s v="73680d46-ad61-49b9-9706-bb84dd9c27e8"/>
    <n v="8034000"/>
    <n v="3"/>
    <s v="USFS"/>
    <n v="31"/>
    <n v="6140680340000100"/>
    <x v="187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6"/>
    <x v="9"/>
    <x v="5"/>
    <s v="non-conifer"/>
    <n v="5103"/>
    <n v="42"/>
    <s v="SW"/>
    <s v="No"/>
    <n v="908.57264399999997"/>
    <s v=" "/>
    <n v="908.57264399999997"/>
    <n v="20345.917001999998"/>
  </r>
  <r>
    <n v="1877"/>
    <s v="Polygon"/>
    <n v="6736"/>
    <s v="023dd331-d7da-4336-bdd2-55ceb5e80066"/>
    <n v="8034000"/>
    <n v="3"/>
    <s v="USFS"/>
    <n v="31"/>
    <n v="6140680340000100"/>
    <x v="187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2"/>
    <s v="MO"/>
    <n v="0"/>
    <x v="4"/>
    <s v="NF"/>
    <s v="WARM MOIST UH"/>
    <n v="8"/>
    <x v="9"/>
    <x v="5"/>
    <s v="non-conifer"/>
    <n v="5009"/>
    <n v="48"/>
    <s v="SO"/>
    <s v="No"/>
    <n v="238.40087199999999"/>
    <s v=" "/>
    <n v="238.40087199999999"/>
    <n v="3574.8300909999998"/>
  </r>
  <r>
    <n v="1878"/>
    <s v="Polygon"/>
    <n v="6737"/>
    <s v="ca20ac8a-fdf0-4b55-8e34-ec07f3060606"/>
    <n v="8034000"/>
    <n v="3"/>
    <s v="USFS"/>
    <n v="31"/>
    <n v="6140680340000160"/>
    <x v="187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5"/>
    <x v="9"/>
    <x v="5"/>
    <s v="non-conifer"/>
    <n v="5569"/>
    <n v="34"/>
    <s v="WE"/>
    <s v="No"/>
    <n v="887.13468799999998"/>
    <s v=" "/>
    <n v="887.13468799999998"/>
    <n v="15181.006523"/>
  </r>
  <r>
    <n v="1879"/>
    <s v="Polygon"/>
    <n v="6738"/>
    <s v="44076072-f165-49f3-bdfe-d3099879dcb6"/>
    <n v="8034000"/>
    <n v="3"/>
    <s v="USFS"/>
    <n v="31"/>
    <n v="6140680340000110"/>
    <x v="187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3"/>
    <s v="MO"/>
    <n v="0"/>
    <x v="4"/>
    <s v="NF"/>
    <s v="WARM MOIST UH"/>
    <n v="8"/>
    <x v="9"/>
    <x v="5"/>
    <s v="non-conifer"/>
    <n v="4618"/>
    <n v="55"/>
    <s v="NW"/>
    <s v="No"/>
    <n v="431.72524600000003"/>
    <s v=" "/>
    <n v="431.72524600000003"/>
    <n v="7570.8504110000003"/>
  </r>
  <r>
    <n v="1880"/>
    <s v="Polygon"/>
    <n v="6739"/>
    <s v="0501dead-18da-46ea-98a8-dcde09738eff"/>
    <n v="8038000"/>
    <n v="3"/>
    <s v="USFS"/>
    <n v="31"/>
    <n v="6140680380000160"/>
    <x v="187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2"/>
    <s v="MO"/>
    <n v="0"/>
    <x v="4"/>
    <s v="NF"/>
    <s v="WARM MOIST UH"/>
    <n v="6"/>
    <x v="9"/>
    <x v="5"/>
    <s v="non-conifer"/>
    <n v="4908"/>
    <n v="34"/>
    <s v="SW"/>
    <s v="No"/>
    <n v="299.14232500000003"/>
    <s v=" "/>
    <n v="299.14232500000003"/>
    <n v="4312.0196260000002"/>
  </r>
  <r>
    <n v="1881"/>
    <s v="Polygon"/>
    <n v="6740"/>
    <s v="797293e6-e388-42d5-9964-ecc357fb07ab"/>
    <n v="8034000"/>
    <n v="3"/>
    <s v="USFS"/>
    <n v="31"/>
    <n v="6140680340000060"/>
    <x v="188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4157"/>
    <n v="55"/>
    <s v="SW"/>
    <s v="No"/>
    <n v="495.66987399999999"/>
    <s v=" "/>
    <n v="495.66987399999999"/>
    <n v="7659.2236080000002"/>
  </r>
  <r>
    <n v="1882"/>
    <s v="Polygon"/>
    <n v="6741"/>
    <s v="417cad55-f2ea-4d1e-ae4c-c7388c17c8dc"/>
    <n v="8034000"/>
    <n v="3"/>
    <s v="USFS"/>
    <n v="32"/>
    <n v="6140680340000130"/>
    <x v="188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56"/>
    <s v="SX"/>
    <n v="141"/>
    <n v="3"/>
    <s v="MO"/>
    <n v="0"/>
    <x v="1"/>
    <s v="NF"/>
    <s v="WARM LOW SM RS"/>
    <n v="8"/>
    <x v="14"/>
    <x v="6"/>
    <s v="non-conifer"/>
    <n v="4720"/>
    <n v="47"/>
    <s v="SO"/>
    <s v="No"/>
    <n v="607.58133599999996"/>
    <s v=" "/>
    <n v="607.58133599999996"/>
    <n v="8004.5282370000004"/>
  </r>
  <r>
    <n v="1883"/>
    <s v="Polygon"/>
    <n v="6742"/>
    <s v="eafca754-e60b-457a-84b3-b547c8520c49"/>
    <n v="8034000"/>
    <n v="3"/>
    <s v="USFS"/>
    <n v="31"/>
    <n v="6140680340000130"/>
    <x v="188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5017"/>
    <n v="30"/>
    <s v="SO"/>
    <s v="No"/>
    <n v="812.98575800000003"/>
    <s v=" "/>
    <n v="812.98575800000003"/>
    <n v="13828.021441000001"/>
  </r>
  <r>
    <n v="1884"/>
    <s v="Polygon"/>
    <n v="6743"/>
    <s v="442adef1-9109-48fd-9507-a4555605d07e"/>
    <n v="8034000"/>
    <n v="3"/>
    <s v="USFS"/>
    <n v="31"/>
    <n v="6140680340000140"/>
    <x v="188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2"/>
    <s v="MO"/>
    <n v="0"/>
    <x v="4"/>
    <s v="NF"/>
    <s v="WARM MOIST UH"/>
    <n v="8"/>
    <x v="9"/>
    <x v="5"/>
    <s v="non-conifer"/>
    <n v="4809"/>
    <n v="47"/>
    <s v="SW"/>
    <s v="No"/>
    <n v="1861.545963"/>
    <s v=" "/>
    <n v="1861.545963"/>
    <n v="33658.203565000003"/>
  </r>
  <r>
    <n v="1885"/>
    <s v="Polygon"/>
    <n v="6744"/>
    <s v="10a86cb2-777b-49c4-ada0-fe11b8d1fa33"/>
    <n v="8034000"/>
    <n v="3"/>
    <s v="USFS"/>
    <n v="31"/>
    <n v="6140680340000010"/>
    <x v="188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2"/>
    <s v="MO"/>
    <n v="0"/>
    <x v="4"/>
    <s v="NF"/>
    <s v="WARM MOIST UH"/>
    <n v="88"/>
    <x v="9"/>
    <x v="5"/>
    <s v="non-conifer"/>
    <n v="4212"/>
    <n v="51"/>
    <s v="SW"/>
    <s v="No"/>
    <n v="2426.580387"/>
    <s v=" "/>
    <n v="2426.580387"/>
    <n v="105513.901062"/>
  </r>
  <r>
    <n v="1886"/>
    <s v="Polygon"/>
    <n v="6745"/>
    <s v="4dd51bd2-171f-4738-9e86-5046321cb291"/>
    <n v="8034000"/>
    <n v="3"/>
    <s v="USFS"/>
    <n v="31"/>
    <n v="6140680340000010"/>
    <x v="188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9"/>
    <x v="9"/>
    <x v="5"/>
    <s v="non-conifer"/>
    <n v="4923"/>
    <n v="35"/>
    <s v="SW"/>
    <s v="No"/>
    <n v="935.03362900000002"/>
    <s v=" "/>
    <n v="935.03362900000002"/>
    <n v="10415.864979"/>
  </r>
  <r>
    <n v="1887"/>
    <s v="Polygon"/>
    <n v="6746"/>
    <s v="1557c13c-9362-4667-bc7a-6463257e7324"/>
    <n v="8034000"/>
    <n v="3"/>
    <s v="USFS"/>
    <n v="31"/>
    <n v="6140680340000140"/>
    <x v="188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0"/>
    <s v="UA"/>
    <n v="0"/>
    <x v="4"/>
    <s v="NF"/>
    <s v="WARM MOIST UH"/>
    <s v=" "/>
    <x v="9"/>
    <x v="5"/>
    <s v="non-conifer"/>
    <n v="4645"/>
    <n v="44"/>
    <s v="SW"/>
    <s v="No"/>
    <n v="286.292215"/>
    <s v=" "/>
    <n v="286.292215"/>
    <n v="3514.232184"/>
  </r>
  <r>
    <n v="1888"/>
    <s v="Polygon"/>
    <n v="6747"/>
    <s v="42731112-6311-443f-b64d-45bf9248d70b"/>
    <n v="8038000"/>
    <n v="3"/>
    <s v="USFS"/>
    <n v="31"/>
    <n v="6140680380000000"/>
    <x v="188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2"/>
    <s v="MO"/>
    <n v="0"/>
    <x v="4"/>
    <s v="NF"/>
    <s v="WARM MOIST UH"/>
    <n v="8"/>
    <x v="9"/>
    <x v="5"/>
    <s v="non-conifer"/>
    <n v="4408"/>
    <n v="41"/>
    <s v="SE"/>
    <s v="No"/>
    <n v="591.40403900000001"/>
    <s v=" "/>
    <n v="591.39764300000002"/>
    <n v="9716.6358380000001"/>
  </r>
  <r>
    <n v="1889"/>
    <s v="Polygon"/>
    <n v="6748"/>
    <s v="0e04b41b-bc8d-4885-b374-c225156ffe8c"/>
    <n v="8038000"/>
    <n v="3"/>
    <s v="USFS"/>
    <n v="32"/>
    <n v="6140680380000270"/>
    <x v="188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55"/>
    <s v="SM"/>
    <n v="141"/>
    <n v="1"/>
    <s v="MO"/>
    <n v="0"/>
    <x v="3"/>
    <s v="NF"/>
    <s v="WARM MODERATE SM RS"/>
    <n v="8"/>
    <x v="13"/>
    <x v="6"/>
    <s v="non-conifer"/>
    <n v="4699"/>
    <n v="59"/>
    <s v="NW"/>
    <s v="No"/>
    <n v="778.59006699999998"/>
    <s v=" "/>
    <n v="778.59006699999998"/>
    <n v="10954.322611"/>
  </r>
  <r>
    <n v="1890"/>
    <s v="Polygon"/>
    <n v="6749"/>
    <s v="e756b64b-cec4-479b-9bf3-24515ad4346a"/>
    <n v="8038000"/>
    <n v="3"/>
    <s v="USFS"/>
    <n v="31"/>
    <n v="6140680380000140"/>
    <x v="188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6"/>
    <x v="9"/>
    <x v="5"/>
    <s v="non-conifer"/>
    <n v="4752"/>
    <n v="66"/>
    <s v="SW"/>
    <s v="No"/>
    <n v="1228.221763"/>
    <s v=" "/>
    <n v="1228.221763"/>
    <n v="23780.875238000001"/>
  </r>
  <r>
    <n v="1891"/>
    <s v="Polygon"/>
    <n v="6750"/>
    <s v="1465cbcc-4058-4f37-b0d2-afda3b274ddb"/>
    <n v="8038000"/>
    <n v="3"/>
    <s v="USFS"/>
    <n v="31"/>
    <n v="6140680380000270"/>
    <x v="189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4750"/>
    <n v="46"/>
    <s v="WE"/>
    <s v="No"/>
    <n v="305.94846999999999"/>
    <s v=" "/>
    <n v="305.94846999999999"/>
    <n v="4535.1127420000003"/>
  </r>
  <r>
    <n v="1892"/>
    <s v="Polygon"/>
    <n v="6751"/>
    <s v="61557d02-f3ad-4366-a4b0-a5b6a21df06b"/>
    <n v="8038000"/>
    <n v="3"/>
    <s v="USFS"/>
    <n v="31"/>
    <n v="6140680380000270"/>
    <x v="189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2"/>
    <s v="MO"/>
    <n v="0"/>
    <x v="4"/>
    <s v="NF"/>
    <s v="WARM MOIST UH"/>
    <n v="8"/>
    <x v="9"/>
    <x v="5"/>
    <s v="non-conifer"/>
    <n v="4439"/>
    <n v="57"/>
    <s v="SW"/>
    <s v="No"/>
    <n v="1371.957756"/>
    <s v=" "/>
    <n v="1371.957756"/>
    <n v="20538.780726000001"/>
  </r>
  <r>
    <n v="1893"/>
    <s v="Polygon"/>
    <n v="6752"/>
    <s v="9dc9aae0-66ab-43ab-8819-e65cfc6422b3"/>
    <n v="8038000"/>
    <n v="3"/>
    <s v="USFS"/>
    <n v="31"/>
    <n v="6140680380000010"/>
    <x v="189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3"/>
    <s v="MO"/>
    <n v="0"/>
    <x v="4"/>
    <s v="NF"/>
    <s v="WARM MOIST UH"/>
    <n v="8"/>
    <x v="9"/>
    <x v="5"/>
    <s v="non-conifer"/>
    <n v="4736"/>
    <n v="57"/>
    <s v="SW"/>
    <s v="No"/>
    <n v="2362.0382730000001"/>
    <s v=" "/>
    <n v="2362.0382730000001"/>
    <n v="51728.237814"/>
  </r>
  <r>
    <n v="1894"/>
    <s v="Polygon"/>
    <n v="6753"/>
    <s v="1f751e48-cd6c-4639-9059-0e168fefab6f"/>
    <n v="8038000"/>
    <n v="3"/>
    <s v="USFS"/>
    <n v="32"/>
    <n v="6140680380000010"/>
    <x v="189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1"/>
    <s v="MO"/>
    <n v="0"/>
    <x v="3"/>
    <s v="NF"/>
    <s v="COLD VERY MOIST US"/>
    <n v="9"/>
    <x v="4"/>
    <x v="4"/>
    <s v="non-conifer"/>
    <n v="4692"/>
    <n v="44"/>
    <s v="NO"/>
    <s v="No"/>
    <n v="855.03231700000003"/>
    <s v=" "/>
    <n v="855.03231700000003"/>
    <n v="15724.187454999999"/>
  </r>
  <r>
    <n v="1895"/>
    <s v="Polygon"/>
    <n v="6754"/>
    <s v="6fb06982-8ba9-47b9-b541-b5facb6959b0"/>
    <n v="8038000"/>
    <n v="3"/>
    <s v="USFS"/>
    <n v="31"/>
    <n v="6140680380000020"/>
    <x v="189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2"/>
    <s v="MO"/>
    <n v="0"/>
    <x v="4"/>
    <s v="NF"/>
    <s v="WARM MOIST UH"/>
    <n v="8"/>
    <x v="9"/>
    <x v="5"/>
    <s v="non-conifer"/>
    <n v="4524"/>
    <n v="58"/>
    <s v="SW"/>
    <s v="No"/>
    <n v="1105.9138150000001"/>
    <s v=" "/>
    <n v="1105.8777239999999"/>
    <n v="26508.772239000002"/>
  </r>
  <r>
    <n v="1896"/>
    <s v="Polygon"/>
    <n v="6755"/>
    <s v="adc38bfc-5b3e-4498-8829-a69d9c6dc2a0"/>
    <n v="8038000"/>
    <n v="3"/>
    <s v="USFS"/>
    <n v="33"/>
    <n v="6140680380000270"/>
    <x v="189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FX"/>
    <n v="101"/>
    <n v="1"/>
    <s v="MO"/>
    <n v="0"/>
    <x v="4"/>
    <s v="NF"/>
    <s v="WARM MOIST UH"/>
    <n v="6"/>
    <x v="9"/>
    <x v="5"/>
    <s v="non-conifer"/>
    <n v="4529"/>
    <n v="56"/>
    <s v="SW"/>
    <s v="No"/>
    <n v="752.13117399999999"/>
    <s v=" "/>
    <n v="752.13117399999999"/>
    <n v="13897.934148"/>
  </r>
  <r>
    <n v="1897"/>
    <s v="Polygon"/>
    <n v="6756"/>
    <s v="28ec71d2-adf2-4699-92fb-bf6bc982325a"/>
    <n v="8038000"/>
    <n v="3"/>
    <s v="USFS"/>
    <n v="31"/>
    <n v="6140680380000110"/>
    <x v="189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2"/>
    <s v="MO"/>
    <n v="0"/>
    <x v="4"/>
    <s v="NF"/>
    <s v="WARM MOIST UH"/>
    <n v="8"/>
    <x v="9"/>
    <x v="5"/>
    <s v="non-conifer"/>
    <n v="4661"/>
    <n v="51"/>
    <s v="SW"/>
    <s v="No"/>
    <n v="7943.1242709999997"/>
    <s v=" "/>
    <n v="7943.1242709999997"/>
    <n v="211241.99786100001"/>
  </r>
  <r>
    <n v="1898"/>
    <s v="Polygon"/>
    <n v="6757"/>
    <s v="2accd377-8855-4a26-a7cb-678a9486757e"/>
    <n v="8038000"/>
    <n v="3"/>
    <s v="USFS"/>
    <n v="31"/>
    <n v="6140680380000280"/>
    <x v="189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2"/>
    <s v="MO"/>
    <n v="0"/>
    <x v="4"/>
    <s v="NF"/>
    <s v="WARM MOIST UH"/>
    <n v="88"/>
    <x v="9"/>
    <x v="5"/>
    <s v="non-conifer"/>
    <n v="4233"/>
    <n v="51"/>
    <s v="WE"/>
    <s v="No"/>
    <n v="444.789132"/>
    <s v=" "/>
    <n v="444.789132"/>
    <n v="8504.5151299999998"/>
  </r>
  <r>
    <n v="1899"/>
    <s v="Polygon"/>
    <n v="6758"/>
    <s v="d35a4057-df70-46f4-91f6-8e17abc1417c"/>
    <n v="8038000"/>
    <n v="7"/>
    <s v="USFS"/>
    <n v="77"/>
    <n v="6140680380000030"/>
    <x v="189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57"/>
    <s v="NX"/>
    <n v="99"/>
    <n v="1"/>
    <s v="MO"/>
    <n v="0"/>
    <x v="5"/>
    <s v="NF"/>
    <s v="NON VEG"/>
    <n v="4"/>
    <x v="8"/>
    <x v="6"/>
    <s v="non veg"/>
    <n v="5846"/>
    <n v="43"/>
    <s v="SO"/>
    <s v="No"/>
    <n v="327.18497500000001"/>
    <s v=" "/>
    <n v="327.18497500000001"/>
    <n v="3513.1844970000002"/>
  </r>
  <r>
    <n v="1900"/>
    <s v="Polygon"/>
    <n v="6759"/>
    <s v="a4c13974-2275-4646-b3a3-a16dea9cc838"/>
    <n v="8038000"/>
    <n v="3"/>
    <s v="USFS"/>
    <n v="31"/>
    <n v="6140680380000180"/>
    <x v="189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1"/>
    <s v="MO"/>
    <n v="0"/>
    <x v="1"/>
    <s v="NF"/>
    <s v="COLD MOIST UH"/>
    <n v="4"/>
    <x v="3"/>
    <x v="3"/>
    <s v="non-conifer"/>
    <n v="5843"/>
    <n v="18"/>
    <s v="NO"/>
    <s v="No"/>
    <n v="487.66730100000001"/>
    <s v=" "/>
    <n v="487.66730100000001"/>
    <n v="9284.3832480000001"/>
  </r>
  <r>
    <n v="1901"/>
    <s v="Polygon"/>
    <n v="6760"/>
    <s v="2bbcdde8-93bc-42bd-8a6a-6691b885ae94"/>
    <n v="8038000"/>
    <n v="3"/>
    <s v="USFS"/>
    <n v="31"/>
    <n v="6140680380000030"/>
    <x v="190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2"/>
    <s v="MO"/>
    <n v="0"/>
    <x v="4"/>
    <s v="NF"/>
    <s v="WARM MOIST UH"/>
    <n v="8"/>
    <x v="9"/>
    <x v="5"/>
    <s v="non-conifer"/>
    <n v="5567"/>
    <n v="44"/>
    <s v="EA"/>
    <s v="No"/>
    <n v="357.09230700000001"/>
    <s v=" "/>
    <n v="357.09230700000001"/>
    <n v="3551.9518050000001"/>
  </r>
  <r>
    <n v="1902"/>
    <s v="Polygon"/>
    <n v="6761"/>
    <s v="32519b52-d7bb-459b-818f-ff45f70240c4"/>
    <n v="8038000"/>
    <n v="3"/>
    <s v="USFS"/>
    <n v="31"/>
    <n v="6140680380000290"/>
    <x v="190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01"/>
    <n v="1"/>
    <s v="MO"/>
    <n v="0"/>
    <x v="4"/>
    <s v="NF"/>
    <s v="COOL MOIST UH"/>
    <n v="88"/>
    <x v="3"/>
    <x v="5"/>
    <s v="non-conifer"/>
    <n v="5221"/>
    <n v="33"/>
    <s v="WE"/>
    <s v="No"/>
    <n v="459.172978"/>
    <s v=" "/>
    <n v="459.172978"/>
    <n v="6343.0481259999997"/>
  </r>
  <r>
    <n v="1903"/>
    <s v="Polygon"/>
    <n v="6762"/>
    <s v="5d8f7b3d-eb83-4778-ac93-d34c686e0c48"/>
    <n v="8038000"/>
    <n v="3"/>
    <s v="USFS"/>
    <n v="31"/>
    <n v="6140680380000030"/>
    <x v="190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01"/>
    <n v="1"/>
    <s v="MO"/>
    <n v="0"/>
    <x v="4"/>
    <s v="NF"/>
    <s v="COOL MOIST UH"/>
    <n v="77"/>
    <x v="9"/>
    <x v="5"/>
    <s v="non-conifer"/>
    <n v="5634"/>
    <n v="42"/>
    <s v="EA"/>
    <s v="No"/>
    <n v="1303.7735949999999"/>
    <s v=" "/>
    <n v="1303.7735949999999"/>
    <n v="15494.839705"/>
  </r>
  <r>
    <n v="1904"/>
    <s v="Polygon"/>
    <n v="6763"/>
    <s v="e0b3938d-c842-482c-a62f-92de9da7c0e9"/>
    <n v="8038000"/>
    <n v="3"/>
    <s v="USFS"/>
    <n v="32"/>
    <n v="6140680380000290"/>
    <x v="190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58"/>
    <s v="SX"/>
    <n v="141"/>
    <n v="1"/>
    <s v="MO"/>
    <n v="0"/>
    <x v="1"/>
    <s v="NF"/>
    <s v="WARM MODERATE SM RS"/>
    <n v="9"/>
    <x v="13"/>
    <x v="6"/>
    <s v="non-conifer"/>
    <n v="4669"/>
    <n v="65"/>
    <s v="SE"/>
    <s v="No"/>
    <n v="837.39975100000004"/>
    <s v=" "/>
    <n v="837.39975100000004"/>
    <n v="17010.786867999999"/>
  </r>
  <r>
    <n v="1905"/>
    <s v="Polygon"/>
    <n v="6764"/>
    <s v="097cc29d-3b18-4f55-96b6-d273367a4c47"/>
    <n v="8038000"/>
    <n v="3"/>
    <s v="USFS"/>
    <n v="32"/>
    <n v="6140680380000300"/>
    <x v="190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55"/>
    <s v="SX"/>
    <n v="141"/>
    <n v="3"/>
    <s v="MO"/>
    <n v="0"/>
    <x v="1"/>
    <s v="NF"/>
    <s v="WARM MODERATE SM RS"/>
    <n v="8"/>
    <x v="13"/>
    <x v="6"/>
    <s v="non-conifer"/>
    <n v="4869"/>
    <n v="54"/>
    <s v="NE"/>
    <s v="No"/>
    <n v="1677.4021250000001"/>
    <s v=" "/>
    <n v="1677.4021250000001"/>
    <n v="24255.027928"/>
  </r>
  <r>
    <n v="1906"/>
    <s v="Polygon"/>
    <n v="6765"/>
    <s v="2e100314-f5fd-491e-9b31-1494b1540322"/>
    <n v="8038000"/>
    <n v="3"/>
    <s v="USFS"/>
    <n v="32"/>
    <n v="6140680380000030"/>
    <x v="190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1"/>
    <s v="MO"/>
    <n v="0"/>
    <x v="3"/>
    <s v="NF"/>
    <s v="COLD VERY MOIST US"/>
    <n v="8"/>
    <x v="4"/>
    <x v="4"/>
    <s v="non-conifer"/>
    <n v="5100"/>
    <n v="53"/>
    <s v="NW"/>
    <s v="No"/>
    <n v="841.91179699999998"/>
    <s v=" "/>
    <n v="841.91179699999998"/>
    <n v="21696.887514999999"/>
  </r>
  <r>
    <n v="1907"/>
    <s v="Polygon"/>
    <n v="6766"/>
    <s v="63f07b01-2edf-492a-a5fa-dbd1966bfcff"/>
    <n v="8038000"/>
    <n v="3"/>
    <s v="USFS"/>
    <n v="31"/>
    <n v="6140680380000040"/>
    <x v="190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01"/>
    <n v="2"/>
    <s v="MO"/>
    <n v="0"/>
    <x v="4"/>
    <s v="NF"/>
    <s v="COOL MOIST UH"/>
    <n v="8"/>
    <x v="9"/>
    <x v="5"/>
    <s v="non-conifer"/>
    <n v="5596"/>
    <n v="28"/>
    <s v="WE"/>
    <s v="No"/>
    <n v="596.59027200000003"/>
    <s v=" "/>
    <n v="596.59027200000003"/>
    <n v="8331.8764890000002"/>
  </r>
  <r>
    <n v="1908"/>
    <s v="Polygon"/>
    <n v="6767"/>
    <s v="5c9c918e-19ca-4587-b0a1-10882f7dd5f7"/>
    <n v="8038000"/>
    <n v="3"/>
    <s v="USFS"/>
    <n v="31"/>
    <n v="6140680380000220"/>
    <x v="190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01"/>
    <n v="2"/>
    <s v="MO"/>
    <n v="0"/>
    <x v="4"/>
    <s v="NF"/>
    <s v="COOL MOIST UH"/>
    <n v="8"/>
    <x v="9"/>
    <x v="5"/>
    <s v="non-conifer"/>
    <n v="5508"/>
    <n v="52"/>
    <s v="EA"/>
    <s v="No"/>
    <n v="1408.5125909999999"/>
    <s v=" "/>
    <n v="1408.5125909999999"/>
    <n v="25547.749948000001"/>
  </r>
  <r>
    <n v="1909"/>
    <s v="Polygon"/>
    <n v="6768"/>
    <s v="fe0ed6f1-a672-43e0-b207-a9d4f47e15ce"/>
    <n v="8038000"/>
    <n v="3"/>
    <s v="USFS"/>
    <n v="32"/>
    <n v="6140680380000040"/>
    <x v="190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3"/>
    <s v="MO"/>
    <n v="0"/>
    <x v="3"/>
    <s v="NF"/>
    <s v="COLD VERY MOIST US"/>
    <n v="10"/>
    <x v="4"/>
    <x v="4"/>
    <s v="non-conifer"/>
    <n v="5209"/>
    <n v="63"/>
    <s v="NE"/>
    <s v="No"/>
    <n v="2566.0901709999998"/>
    <s v=" "/>
    <n v="2566.0901709999998"/>
    <n v="95463.032798"/>
  </r>
  <r>
    <n v="1910"/>
    <s v="Polygon"/>
    <n v="6769"/>
    <s v="2df7de71-f92a-452c-9c6d-019ac31cc3c5"/>
    <n v="8038000"/>
    <n v="3"/>
    <s v="USFS"/>
    <n v="32"/>
    <n v="6140680380000010"/>
    <x v="190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2"/>
    <s v="MO"/>
    <n v="0"/>
    <x v="3"/>
    <s v="NF"/>
    <s v="COLD VERY MOIST US"/>
    <n v="9"/>
    <x v="4"/>
    <x v="4"/>
    <s v="non-conifer"/>
    <n v="5290"/>
    <n v="55"/>
    <s v="NE"/>
    <s v="No"/>
    <n v="6482.0946789999998"/>
    <s v=" "/>
    <n v="6482.0946789999998"/>
    <n v="239396.88722400001"/>
  </r>
  <r>
    <n v="1911"/>
    <s v="Polygon"/>
    <n v="6770"/>
    <s v="1a452213-3730-48e5-8f81-429c5fed74b6"/>
    <n v="8038000"/>
    <n v="3"/>
    <s v="USFS"/>
    <n v="32"/>
    <n v="6140680380000300"/>
    <x v="191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2"/>
    <s v="MO"/>
    <n v="0"/>
    <x v="3"/>
    <s v="NF"/>
    <s v="COLD VERY MOIST US"/>
    <n v="9"/>
    <x v="4"/>
    <x v="4"/>
    <s v="non-conifer"/>
    <n v="4992"/>
    <n v="48"/>
    <s v="NW"/>
    <s v="No"/>
    <n v="1140.0983490000001"/>
    <s v=" "/>
    <n v="1140.0983490000001"/>
    <n v="12495.695957"/>
  </r>
  <r>
    <n v="1912"/>
    <s v="Polygon"/>
    <n v="6771"/>
    <s v="e77562b4-f2da-4e08-8111-006d2fd08d32"/>
    <n v="8038000"/>
    <n v="3"/>
    <s v="USFS"/>
    <n v="32"/>
    <n v="6140680380000290"/>
    <x v="191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55"/>
    <s v="SX"/>
    <n v="141"/>
    <n v="3"/>
    <s v="MO"/>
    <n v="0"/>
    <x v="1"/>
    <s v="NF"/>
    <s v="WARM MODERATE SM RS"/>
    <n v="8"/>
    <x v="13"/>
    <x v="6"/>
    <s v="non-conifer"/>
    <n v="4369"/>
    <n v="25"/>
    <s v="NO"/>
    <s v="No"/>
    <n v="735.93956400000002"/>
    <s v=" "/>
    <n v="735.93956400000002"/>
    <n v="10576.893851000001"/>
  </r>
  <r>
    <n v="1913"/>
    <s v="Polygon"/>
    <n v="6772"/>
    <s v="375e56ff-81cc-49fe-97ed-a6a8f5e25c9e"/>
    <n v="8038000"/>
    <n v="3"/>
    <s v="USFS"/>
    <n v="31"/>
    <n v="6140680380000300"/>
    <x v="191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5"/>
    <s v="MO"/>
    <n v="0"/>
    <x v="4"/>
    <s v="NF"/>
    <s v="WARM MOIST UH"/>
    <n v="8"/>
    <x v="9"/>
    <x v="5"/>
    <s v="non-conifer"/>
    <n v="4714"/>
    <n v="50"/>
    <s v="SW"/>
    <s v="No"/>
    <n v="1141.802576"/>
    <s v=" "/>
    <n v="1141.802576"/>
    <n v="18371.509676000001"/>
  </r>
  <r>
    <n v="1914"/>
    <s v="Polygon"/>
    <n v="6773"/>
    <s v="f6dc8d58-3c88-40e7-a958-f8979e0468b7"/>
    <n v="8038000"/>
    <n v="3"/>
    <s v="USFS"/>
    <n v="32"/>
    <n v="6140680380000040"/>
    <x v="191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1"/>
    <s v="MO"/>
    <n v="0"/>
    <x v="3"/>
    <s v="NF"/>
    <s v="COLD VERY MOIST US"/>
    <n v="6"/>
    <x v="4"/>
    <x v="4"/>
    <s v="non-conifer"/>
    <n v="5414"/>
    <n v="56"/>
    <s v="WE"/>
    <s v="No"/>
    <n v="2211.3013470000001"/>
    <s v=" "/>
    <n v="2211.3013470000001"/>
    <n v="73689.992601999998"/>
  </r>
  <r>
    <n v="1915"/>
    <s v="Polygon"/>
    <n v="6774"/>
    <s v="e84bc294-b255-4e8f-8be5-db36f0bdcd90"/>
    <n v="8038000"/>
    <n v="3"/>
    <s v="USFS"/>
    <n v="33"/>
    <n v="6140680380000300"/>
    <x v="191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FX"/>
    <n v="101"/>
    <n v="2"/>
    <s v="MO"/>
    <n v="0"/>
    <x v="4"/>
    <s v="NF"/>
    <s v="COOL MOIST UH"/>
    <n v="4"/>
    <x v="9"/>
    <x v="5"/>
    <s v="non-conifer"/>
    <n v="5716"/>
    <n v="50"/>
    <s v="NE"/>
    <s v="No"/>
    <n v="861.25897299999997"/>
    <s v=" "/>
    <n v="861.25897299999997"/>
    <n v="12682.057089"/>
  </r>
  <r>
    <n v="1916"/>
    <s v="Polygon"/>
    <n v="6775"/>
    <s v="21e6a29f-0251-4de2-b61f-ad79fe079bc6"/>
    <n v="8038000"/>
    <n v="3"/>
    <s v="USFS"/>
    <n v="31"/>
    <n v="6140680380000070"/>
    <x v="191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77"/>
    <x v="9"/>
    <x v="5"/>
    <s v="non-conifer"/>
    <n v="4637"/>
    <n v="35"/>
    <s v="WE"/>
    <s v="No"/>
    <n v="457.19920000000002"/>
    <s v=" "/>
    <n v="457.19920000000002"/>
    <n v="4941.334836"/>
  </r>
  <r>
    <n v="1917"/>
    <s v="Polygon"/>
    <n v="6776"/>
    <s v="459d8f7d-a9be-4564-b516-29734ab4decb"/>
    <n v="8038000"/>
    <n v="3"/>
    <s v="USFS"/>
    <n v="31"/>
    <n v="6140680380000260"/>
    <x v="191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6"/>
    <x v="9"/>
    <x v="5"/>
    <s v="non-conifer"/>
    <n v="4458"/>
    <n v="37"/>
    <s v="WE"/>
    <s v="No"/>
    <n v="379.21585199999998"/>
    <s v=" "/>
    <n v="379.21585199999998"/>
    <n v="5728.825398"/>
  </r>
  <r>
    <n v="1918"/>
    <s v="Polygon"/>
    <n v="6777"/>
    <s v="ca0d3432-cc8d-4f4f-a02c-34a7e01a8ea4"/>
    <n v="8038000"/>
    <n v="3"/>
    <s v="USFS"/>
    <n v="31"/>
    <n v="6140680380000310"/>
    <x v="191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6"/>
    <x v="9"/>
    <x v="5"/>
    <s v="non-conifer"/>
    <n v="4507"/>
    <n v="59"/>
    <s v="WE"/>
    <s v="No"/>
    <n v="421.78508699999998"/>
    <s v=" "/>
    <n v="421.78508699999998"/>
    <n v="6014.7982629999997"/>
  </r>
  <r>
    <n v="1919"/>
    <s v="Polygon"/>
    <n v="6778"/>
    <s v="9116dfdb-3a28-49d3-9cbb-ac0a3266c834"/>
    <n v="8038000"/>
    <n v="3"/>
    <s v="USFS"/>
    <n v="31"/>
    <n v="6140680380000310"/>
    <x v="191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4"/>
    <x v="9"/>
    <x v="5"/>
    <s v="non-conifer"/>
    <n v="5345"/>
    <n v="54"/>
    <s v="SW"/>
    <s v="No"/>
    <n v="1049.590762"/>
    <s v=" "/>
    <n v="1049.590762"/>
    <n v="21435.042979999998"/>
  </r>
  <r>
    <n v="1920"/>
    <s v="Polygon"/>
    <n v="6779"/>
    <s v="dd312bf4-8fd6-4565-a82d-b9f370246911"/>
    <n v="8038000"/>
    <n v="3"/>
    <s v="USFS"/>
    <n v="31"/>
    <n v="6140680380000310"/>
    <x v="191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4"/>
    <x v="9"/>
    <x v="5"/>
    <s v="non-conifer"/>
    <n v="5481"/>
    <n v="28"/>
    <s v="SW"/>
    <s v="No"/>
    <n v="2482.9874199999999"/>
    <s v=" "/>
    <n v="2482.9874199999999"/>
    <n v="38526.780973000001"/>
  </r>
  <r>
    <n v="1921"/>
    <s v="Polygon"/>
    <n v="6780"/>
    <s v="97d2e186-5758-4bf7-9b2b-881306eb1661"/>
    <n v="8038000"/>
    <n v="3"/>
    <s v="USFS"/>
    <n v="31"/>
    <n v="6140680380000310"/>
    <x v="192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4"/>
    <x v="9"/>
    <x v="5"/>
    <s v="non-conifer"/>
    <n v="5596"/>
    <n v="27"/>
    <s v="SE"/>
    <s v="No"/>
    <n v="1024.7788270000001"/>
    <s v=" "/>
    <n v="1024.7788270000001"/>
    <n v="22189.603712"/>
  </r>
  <r>
    <n v="1922"/>
    <s v="Polygon"/>
    <n v="6781"/>
    <s v="53d3eeb7-535f-47ca-8470-c79dca8b4ce0"/>
    <n v="8038000"/>
    <n v="3"/>
    <s v="USFS"/>
    <n v="31"/>
    <n v="6140680380000310"/>
    <x v="192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5"/>
    <x v="9"/>
    <x v="5"/>
    <s v="non-conifer"/>
    <n v="5158"/>
    <n v="54"/>
    <s v="SO"/>
    <s v="No"/>
    <n v="1276.158729"/>
    <s v=" "/>
    <n v="1276.1587280000001"/>
    <n v="27695.418744999999"/>
  </r>
  <r>
    <n v="1923"/>
    <s v="Polygon"/>
    <n v="6782"/>
    <s v="4d0267da-402b-46c9-b3f7-1ad3e78fc29f"/>
    <n v="8038000"/>
    <n v="3"/>
    <s v="USFS"/>
    <n v="32"/>
    <n v="6140680380000310"/>
    <x v="192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6"/>
    <s v="SX"/>
    <n v="141"/>
    <n v="2"/>
    <s v="MO"/>
    <n v="0"/>
    <x v="4"/>
    <s v="NF"/>
    <s v="WARM MOIST US"/>
    <n v="8"/>
    <x v="7"/>
    <x v="4"/>
    <s v="non-conifer"/>
    <n v="4967"/>
    <n v="59"/>
    <s v="SO"/>
    <s v="No"/>
    <n v="581.05864099999997"/>
    <s v=" "/>
    <n v="581.05864099999997"/>
    <n v="15489.285233000001"/>
  </r>
  <r>
    <n v="1924"/>
    <s v="Polygon"/>
    <n v="6783"/>
    <s v="e6b2e402-fa45-4bec-b704-7156686ab489"/>
    <n v="8038000"/>
    <n v="3"/>
    <s v="USFS"/>
    <n v="32"/>
    <n v="6140680380000170"/>
    <x v="192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6"/>
    <s v="SX"/>
    <n v="141"/>
    <n v="1"/>
    <s v="MO"/>
    <n v="0"/>
    <x v="4"/>
    <s v="NF"/>
    <s v="WARM MOIST US"/>
    <n v="5"/>
    <x v="7"/>
    <x v="4"/>
    <s v="non-conifer"/>
    <n v="4965"/>
    <n v="63"/>
    <s v="SW"/>
    <s v="No"/>
    <n v="817.95754399999998"/>
    <s v=" "/>
    <n v="817.95754399999998"/>
    <n v="18948.69428"/>
  </r>
  <r>
    <n v="1925"/>
    <s v="Polygon"/>
    <n v="6784"/>
    <s v="bbe913eb-d502-4ed4-8469-03a2eaf21fb4"/>
    <n v="8038000"/>
    <n v="3"/>
    <s v="USFS"/>
    <n v="31"/>
    <n v="6140680380000160"/>
    <x v="192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4"/>
    <x v="9"/>
    <x v="5"/>
    <s v="non-conifer"/>
    <n v="5129"/>
    <n v="43"/>
    <s v="SW"/>
    <s v="No"/>
    <n v="1618.916637"/>
    <s v=" "/>
    <n v="1618.916637"/>
    <n v="28666.319497"/>
  </r>
  <r>
    <n v="1926"/>
    <s v="Polygon"/>
    <n v="6785"/>
    <s v="1a018604-db4d-44b3-83b9-bcf657531989"/>
    <n v="8038000"/>
    <n v="3"/>
    <s v="USFS"/>
    <n v="31"/>
    <n v="6140680380000310"/>
    <x v="192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77"/>
    <x v="9"/>
    <x v="5"/>
    <s v="non-conifer"/>
    <n v="4874"/>
    <n v="57"/>
    <s v="SE"/>
    <s v="No"/>
    <n v="1296.5393509999999"/>
    <s v=" "/>
    <n v="1296.5393509999999"/>
    <n v="19516.733362999999"/>
  </r>
  <r>
    <n v="1927"/>
    <s v="Polygon"/>
    <n v="6786"/>
    <s v="fb832f5a-1aec-4f71-902e-5754aaf871b6"/>
    <n v="8038000"/>
    <n v="3"/>
    <s v="USFS"/>
    <n v="31"/>
    <n v="6140680380000320"/>
    <x v="192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2"/>
    <s v="MO"/>
    <n v="0"/>
    <x v="4"/>
    <s v="NF"/>
    <s v="WARM MOIST UH"/>
    <n v="6"/>
    <x v="9"/>
    <x v="5"/>
    <s v="non-conifer"/>
    <n v="4480"/>
    <n v="51"/>
    <s v="WE"/>
    <s v="No"/>
    <n v="584.47382200000004"/>
    <s v=" "/>
    <n v="584.47382200000004"/>
    <n v="9362.0153740000005"/>
  </r>
  <r>
    <n v="1928"/>
    <s v="Polygon"/>
    <n v="6787"/>
    <s v="52c3586f-40ff-4468-aebd-41c86de8dfe3"/>
    <n v="8038000"/>
    <n v="3"/>
    <s v="USFS"/>
    <n v="31"/>
    <n v="6140680380000080"/>
    <x v="192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2"/>
    <s v="MO"/>
    <n v="0"/>
    <x v="4"/>
    <s v="NF"/>
    <s v="WARM MOIST UH"/>
    <n v="6"/>
    <x v="9"/>
    <x v="5"/>
    <s v="non-conifer"/>
    <n v="4817"/>
    <n v="49"/>
    <s v="SO"/>
    <s v="No"/>
    <n v="4371.695737"/>
    <s v=" "/>
    <n v="4371.695737"/>
    <n v="100955.43908900001"/>
  </r>
  <r>
    <n v="1929"/>
    <s v="Polygon"/>
    <n v="6788"/>
    <s v="4a968e3c-2161-4277-a9c3-42f9aad35182"/>
    <n v="8038000"/>
    <n v="3"/>
    <s v="USFS"/>
    <n v="31"/>
    <n v="6140680380000320"/>
    <x v="192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4"/>
    <x v="9"/>
    <x v="5"/>
    <s v="non-conifer"/>
    <n v="5258"/>
    <n v="61"/>
    <s v="SW"/>
    <s v="No"/>
    <n v="759.47642299999995"/>
    <s v=" "/>
    <n v="759.47642299999995"/>
    <n v="20240.901296"/>
  </r>
  <r>
    <n v="1930"/>
    <s v="Polygon"/>
    <n v="6789"/>
    <s v="3202cd4d-fd44-4442-b3dd-0a4d91424a31"/>
    <n v="8038000"/>
    <n v="3"/>
    <s v="USFS"/>
    <n v="31"/>
    <n v="6140680380000160"/>
    <x v="192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4"/>
    <x v="9"/>
    <x v="5"/>
    <s v="non-conifer"/>
    <n v="5167"/>
    <n v="63"/>
    <s v="SW"/>
    <s v="No"/>
    <n v="1663.228359"/>
    <s v=" "/>
    <n v="1663.228359"/>
    <n v="38195.036991000001"/>
  </r>
  <r>
    <n v="1931"/>
    <s v="Polygon"/>
    <n v="6790"/>
    <s v="141485e3-7080-45a2-8d1d-a3aca174ce05"/>
    <n v="8038000"/>
    <n v="3"/>
    <s v="USFS"/>
    <n v="33"/>
    <n v="6140680380000320"/>
    <x v="193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6"/>
    <s v="SX"/>
    <n v="101"/>
    <n v="1"/>
    <s v="MO"/>
    <n v="0"/>
    <x v="4"/>
    <s v="NF"/>
    <s v="WARM MOIST US"/>
    <n v="5"/>
    <x v="7"/>
    <x v="4"/>
    <s v="non-conifer"/>
    <n v="5285"/>
    <n v="64"/>
    <s v="SW"/>
    <s v="No"/>
    <n v="912.68550900000002"/>
    <s v=" "/>
    <n v="912.68550900000002"/>
    <n v="18503.465044"/>
  </r>
  <r>
    <n v="1932"/>
    <s v="Polygon"/>
    <n v="6791"/>
    <s v="4a09488d-b6bf-4c29-8fc3-51e869191d35"/>
    <n v="8038000"/>
    <n v="3"/>
    <s v="USFS"/>
    <n v="31"/>
    <n v="6140680380000150"/>
    <x v="193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3"/>
    <s v="MO"/>
    <n v="0"/>
    <x v="4"/>
    <s v="NF"/>
    <s v="WARM MOIST UH"/>
    <n v="6"/>
    <x v="9"/>
    <x v="5"/>
    <s v="non-conifer"/>
    <n v="4950"/>
    <n v="59"/>
    <s v="SW"/>
    <s v="No"/>
    <n v="965.79344500000002"/>
    <s v=" "/>
    <n v="965.79344500000002"/>
    <n v="22930.834888000001"/>
  </r>
  <r>
    <n v="1933"/>
    <s v="Polygon"/>
    <n v="6792"/>
    <s v="1c5bac46-1d3f-46f6-b15f-f2a9de3c2bda"/>
    <n v="8038000"/>
    <n v="3"/>
    <s v="USFS"/>
    <n v="31"/>
    <n v="6140680380000060"/>
    <x v="193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01"/>
    <n v="3"/>
    <s v="MO"/>
    <n v="0"/>
    <x v="4"/>
    <s v="NF"/>
    <s v="COOL MOIST UH"/>
    <n v="8"/>
    <x v="3"/>
    <x v="5"/>
    <s v="non-conifer"/>
    <n v="5625"/>
    <n v="44"/>
    <s v="WE"/>
    <s v="No"/>
    <n v="1650.1983319999999"/>
    <s v=" "/>
    <n v="1650.1983319999999"/>
    <n v="20891.942702"/>
  </r>
  <r>
    <n v="1934"/>
    <s v="Polygon"/>
    <n v="6793"/>
    <s v="d152bc0a-30db-4514-9f78-fbe479c61e32"/>
    <n v="8038000"/>
    <n v="3"/>
    <s v="USFS"/>
    <n v="31"/>
    <n v="6140680380000320"/>
    <x v="193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01"/>
    <n v="1"/>
    <s v="MO"/>
    <n v="0"/>
    <x v="4"/>
    <s v="NF"/>
    <s v="COOL MOIST UH"/>
    <n v="77"/>
    <x v="3"/>
    <x v="5"/>
    <s v="non-conifer"/>
    <n v="5687"/>
    <n v="39"/>
    <s v="SW"/>
    <s v="No"/>
    <n v="377.88192600000002"/>
    <s v=" "/>
    <n v="377.88192600000002"/>
    <n v="6757.0126639999999"/>
  </r>
  <r>
    <n v="1935"/>
    <s v="Polygon"/>
    <n v="6794"/>
    <s v="172060d2-25ff-4b90-97bc-ed158b4f221e"/>
    <n v="8034000"/>
    <n v="3"/>
    <s v="USFS"/>
    <n v="31"/>
    <n v="6140680340000010"/>
    <x v="193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2"/>
    <s v="MO"/>
    <n v="0"/>
    <x v="4"/>
    <s v="NF"/>
    <s v="WARM MOIST UH"/>
    <n v="88"/>
    <x v="9"/>
    <x v="5"/>
    <s v="non-conifer"/>
    <n v="4577"/>
    <n v="52"/>
    <s v="SW"/>
    <s v="No"/>
    <n v="1415.443262"/>
    <s v=" "/>
    <n v="1415.443262"/>
    <n v="53736.760348999996"/>
  </r>
  <r>
    <n v="1936"/>
    <s v="Polygon"/>
    <n v="6795"/>
    <s v="9b548fa2-75ec-490f-bc5a-f66ae3426625"/>
    <n v="8038000"/>
    <n v="3"/>
    <s v="USFS"/>
    <n v="31"/>
    <n v="6140680380000320"/>
    <x v="193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8"/>
    <x v="9"/>
    <x v="5"/>
    <s v="non-conifer"/>
    <n v="5056"/>
    <n v="44"/>
    <s v="SW"/>
    <s v="No"/>
    <n v="1062.773494"/>
    <s v=" "/>
    <n v="1062.773494"/>
    <n v="13413.466791000001"/>
  </r>
  <r>
    <n v="1937"/>
    <s v="Polygon"/>
    <n v="6796"/>
    <s v="1cd745a5-a039-4a8a-946e-76ef0b0f6d79"/>
    <n v="8038000"/>
    <n v="3"/>
    <s v="USFS"/>
    <n v="32"/>
    <n v="6140680380000330"/>
    <x v="193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1"/>
    <s v="MO"/>
    <n v="0"/>
    <x v="3"/>
    <s v="NF"/>
    <s v="COLD VERY MOIST US"/>
    <n v="9"/>
    <x v="4"/>
    <x v="4"/>
    <s v="non-conifer"/>
    <n v="5154"/>
    <n v="67"/>
    <s v="NO"/>
    <s v="No"/>
    <n v="503.08567799999997"/>
    <s v=" "/>
    <n v="503.08567799999997"/>
    <n v="8694.7308670000002"/>
  </r>
  <r>
    <n v="1938"/>
    <s v="Polygon"/>
    <n v="6797"/>
    <s v="6a6def1b-c76b-4d60-b159-3ca1a5e93f2f"/>
    <n v="8034000"/>
    <n v="3"/>
    <s v="USFS"/>
    <n v="32"/>
    <n v="6140680340000150"/>
    <x v="193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3"/>
    <s v="MO"/>
    <n v="0"/>
    <x v="3"/>
    <s v="NF"/>
    <s v="COLD VERY MOIST US"/>
    <n v="6"/>
    <x v="4"/>
    <x v="4"/>
    <s v="non-conifer"/>
    <n v="5211"/>
    <n v="38"/>
    <s v="NW"/>
    <s v="No"/>
    <n v="663.78143999999998"/>
    <s v=" "/>
    <n v="663.78143999999998"/>
    <n v="16055.559955000001"/>
  </r>
  <r>
    <n v="1939"/>
    <s v="Polygon"/>
    <n v="6798"/>
    <s v="7c1310dd-366e-4b7c-a9dc-b7d05abe546f"/>
    <n v="8034000"/>
    <n v="3"/>
    <s v="USFS"/>
    <n v="32"/>
    <n v="6140680340000000"/>
    <x v="193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3"/>
    <s v="MO"/>
    <n v="0"/>
    <x v="3"/>
    <s v="NF"/>
    <s v="COLD VERY MOIST US"/>
    <n v="8"/>
    <x v="4"/>
    <x v="4"/>
    <s v="non-conifer"/>
    <n v="5105"/>
    <n v="34"/>
    <s v="NO"/>
    <s v="No"/>
    <n v="534.125721"/>
    <s v=" "/>
    <n v="534.125721"/>
    <n v="15562.691959"/>
  </r>
  <r>
    <n v="1940"/>
    <s v="Polygon"/>
    <n v="6799"/>
    <s v="2052b48c-fb4d-4972-8b73-d1a2a1ff2aa4"/>
    <n v="8034000"/>
    <n v="3"/>
    <s v="USFS"/>
    <n v="32"/>
    <n v="6140680340000140"/>
    <x v="193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2"/>
    <s v="MO"/>
    <n v="0"/>
    <x v="3"/>
    <s v="NF"/>
    <s v="COLD VERY MOIST US"/>
    <n v="10"/>
    <x v="4"/>
    <x v="4"/>
    <s v="non-conifer"/>
    <n v="5037"/>
    <n v="47"/>
    <s v="NO"/>
    <s v="No"/>
    <n v="591.85712799999999"/>
    <s v=" "/>
    <n v="591.85712799999999"/>
    <n v="10963.305496000001"/>
  </r>
  <r>
    <n v="1941"/>
    <s v="Polygon"/>
    <n v="6800"/>
    <s v="f7a53b17-e585-4e9e-bc1a-968dd4bd56d2"/>
    <n v="8034000"/>
    <n v="3"/>
    <s v="USFS"/>
    <n v="31"/>
    <n v="6140680340000150"/>
    <x v="194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5"/>
    <x v="9"/>
    <x v="5"/>
    <s v="non-conifer"/>
    <n v="4448"/>
    <n v="41"/>
    <s v="NW"/>
    <s v="No"/>
    <n v="298.04661599999997"/>
    <s v=" "/>
    <n v="298.04661599999997"/>
    <n v="4462.6306500000001"/>
  </r>
  <r>
    <n v="1942"/>
    <s v="Polygon"/>
    <n v="6801"/>
    <s v="544f5d6d-3898-41e3-9a97-08404d0466d7"/>
    <n v="8034000"/>
    <n v="3"/>
    <s v="USFS"/>
    <n v="33"/>
    <n v="6140680340000060"/>
    <x v="194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6"/>
    <x v="9"/>
    <x v="5"/>
    <s v="non-conifer"/>
    <n v="4336"/>
    <n v="62"/>
    <s v="WE"/>
    <s v="No"/>
    <n v="437.48634600000003"/>
    <s v=" "/>
    <n v="437.48634600000003"/>
    <n v="5784.4273730000004"/>
  </r>
  <r>
    <n v="1943"/>
    <s v="Polygon"/>
    <n v="6802"/>
    <s v="d72e39c5-ab0e-4122-af37-803bf1dec46e"/>
    <n v="8034000"/>
    <n v="3"/>
    <s v="USFS"/>
    <n v="31"/>
    <n v="6140680340000150"/>
    <x v="194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8"/>
    <x v="9"/>
    <x v="5"/>
    <s v="non-conifer"/>
    <n v="4315"/>
    <n v="48"/>
    <s v="SW"/>
    <s v="No"/>
    <n v="262.79202800000002"/>
    <s v=" "/>
    <n v="262.79202800000002"/>
    <n v="3810.8337969999998"/>
  </r>
  <r>
    <n v="1944"/>
    <s v="Polygon"/>
    <n v="6803"/>
    <s v="98e3d439-eb19-47fe-9689-30e8d9f13fdb"/>
    <n v="8034000"/>
    <n v="3"/>
    <s v="USFS"/>
    <n v="31"/>
    <n v="6140680340000130"/>
    <x v="194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01"/>
    <n v="2"/>
    <s v="MO"/>
    <n v="0"/>
    <x v="4"/>
    <s v="NF"/>
    <s v="COOL MOIST UH"/>
    <n v="88"/>
    <x v="3"/>
    <x v="5"/>
    <s v="non-conifer"/>
    <n v="4774"/>
    <n v="56"/>
    <s v="WE"/>
    <s v="No"/>
    <n v="365.77241500000002"/>
    <s v=" "/>
    <n v="365.77241500000002"/>
    <n v="5724.2334110000002"/>
  </r>
  <r>
    <n v="1945"/>
    <s v="Polygon"/>
    <n v="7595"/>
    <s v="e1345fbc-2905-47bf-b977-f2ea3a5b6e48"/>
    <n v="8047000"/>
    <n v="4"/>
    <s v="USFS"/>
    <n v="42"/>
    <n v="6140680470000260"/>
    <x v="1944"/>
    <n v="17.639071999999999"/>
    <n v="96"/>
    <n v="34"/>
    <s v="ES"/>
    <s v="AF"/>
    <n v="2.0368810000000002"/>
    <n v="8"/>
    <n v="9"/>
    <s v="AF"/>
    <s v="GF"/>
    <n v="0"/>
    <n v="0"/>
    <n v="0"/>
    <s v="--"/>
    <s v="--"/>
    <n v="2"/>
    <n v="40"/>
    <s v="3=UR"/>
    <n v="3937"/>
    <n v="96"/>
    <n v="324"/>
    <n v="93"/>
    <n v="2.1097260000000002"/>
    <n v="3131"/>
    <n v="2808"/>
    <n v="15018"/>
    <n v="266"/>
    <n v="1"/>
    <n v="4"/>
    <x v="7"/>
    <s v="CL"/>
    <n v="188"/>
    <n v="90"/>
    <s v="SS"/>
    <s v=" "/>
    <x v="1"/>
    <s v="SE"/>
    <s v="COLD DRY UF"/>
    <n v="77"/>
    <x v="1"/>
    <x v="1"/>
    <s v="PICO mixed"/>
    <n v="6068"/>
    <n v="28"/>
    <s v="NE"/>
    <s v="No"/>
    <n v="1365.8238309999999"/>
    <s v="H"/>
    <n v="1365.8238309999999"/>
    <n v="49407.921562000003"/>
  </r>
  <r>
    <n v="1946"/>
    <s v="Polygon"/>
    <n v="7596"/>
    <s v="2d437749-0593-429f-a400-b846445d0b69"/>
    <n v="8047000"/>
    <n v="4"/>
    <s v="USFS"/>
    <n v="42"/>
    <n v="6140680470000450"/>
    <x v="1945"/>
    <n v="11.095167999999999"/>
    <n v="53"/>
    <n v="19"/>
    <s v="AF"/>
    <s v="ES"/>
    <n v="0.97673699999999997"/>
    <n v="7"/>
    <n v="21"/>
    <s v="LP"/>
    <s v="AF"/>
    <n v="0"/>
    <n v="0"/>
    <n v="0"/>
    <s v="--"/>
    <s v="--"/>
    <n v="2"/>
    <n v="36"/>
    <s v="3=UR"/>
    <n v="3830"/>
    <n v="53"/>
    <n v="200"/>
    <n v="53"/>
    <n v="1.5903050000000001"/>
    <n v="784"/>
    <n v="607"/>
    <n v="2576"/>
    <n v="268"/>
    <n v="1"/>
    <n v="4"/>
    <x v="7"/>
    <s v="CE"/>
    <n v="201"/>
    <n v="65"/>
    <s v="SS"/>
    <n v="206"/>
    <x v="1"/>
    <s v="OFSS"/>
    <s v="COLD DRY UF"/>
    <n v="10"/>
    <x v="1"/>
    <x v="1"/>
    <s v="PIEN"/>
    <n v="5594"/>
    <n v="43"/>
    <s v="EA"/>
    <s v="No"/>
    <n v="388.385605"/>
    <s v="M"/>
    <n v="388.385605"/>
    <n v="7830.7316369999999"/>
  </r>
  <r>
    <n v="1947"/>
    <s v="Polygon"/>
    <n v="7597"/>
    <s v="f3e6139c-49eb-4edc-ab8c-84d1a0f1e061"/>
    <n v="8047000"/>
    <n v="4"/>
    <s v="USFS"/>
    <n v="42"/>
    <n v="6140680470000080"/>
    <x v="1946"/>
    <n v="21.349036999999999"/>
    <n v="72"/>
    <n v="6"/>
    <s v="GF"/>
    <s v="DF"/>
    <n v="4.9997100000000003"/>
    <n v="12"/>
    <n v="59"/>
    <s v="DF"/>
    <s v="GF"/>
    <n v="0"/>
    <n v="0"/>
    <n v="0"/>
    <s v="--"/>
    <s v="--"/>
    <n v="2"/>
    <n v="62"/>
    <s v="3=UR"/>
    <n v="1116"/>
    <n v="59"/>
    <n v="170"/>
    <n v="29"/>
    <n v="3.100616"/>
    <n v="658"/>
    <n v="324"/>
    <n v="1518"/>
    <n v="201"/>
    <n v="3"/>
    <n v="3"/>
    <x v="6"/>
    <s v="CE"/>
    <n v="183"/>
    <n v="77"/>
    <s v="MS"/>
    <n v="213"/>
    <x v="1"/>
    <s v="OFMS"/>
    <s v="COOL MOIST UF"/>
    <n v="8"/>
    <x v="0"/>
    <x v="1"/>
    <s v="PIEN"/>
    <n v="4316"/>
    <n v="60"/>
    <s v="SE"/>
    <s v="No"/>
    <n v="2620.0207650000002"/>
    <s v="H"/>
    <n v="2620.0207650000002"/>
    <n v="48128.427264999998"/>
  </r>
  <r>
    <n v="1948"/>
    <s v="Polygon"/>
    <n v="7598"/>
    <s v="0009632a-65e8-4ad3-8cc5-32b58feeb9a5"/>
    <n v="8047000"/>
    <n v="4"/>
    <s v="USFS"/>
    <n v="42"/>
    <n v="6140680470000090"/>
    <x v="1947"/>
    <n v="32.758719999999997"/>
    <n v="117"/>
    <n v="23"/>
    <s v="ES"/>
    <s v="GF"/>
    <n v="0.325764"/>
    <n v="6"/>
    <n v="1"/>
    <s v="GF"/>
    <s v="ES"/>
    <n v="0"/>
    <n v="0"/>
    <n v="0"/>
    <s v="--"/>
    <s v="--"/>
    <n v="1"/>
    <n v="23"/>
    <s v="5=OS"/>
    <n v="650"/>
    <n v="81"/>
    <n v="198"/>
    <n v="54"/>
    <n v="4.775976"/>
    <n v="3325"/>
    <n v="3073"/>
    <n v="19769"/>
    <n v="265"/>
    <n v="1"/>
    <n v="4"/>
    <x v="3"/>
    <s v="CL"/>
    <n v="188"/>
    <n v="95"/>
    <s v="SS"/>
    <n v="218"/>
    <x v="1"/>
    <s v="SE"/>
    <s v="COOL MOIST UF"/>
    <n v="77"/>
    <x v="0"/>
    <x v="1"/>
    <s v="PICO mixed"/>
    <n v="5548"/>
    <n v="52"/>
    <s v="WE"/>
    <s v="No"/>
    <n v="1178.5501119999999"/>
    <s v="H"/>
    <n v="1178.5501119999999"/>
    <n v="48149.405372000001"/>
  </r>
  <r>
    <n v="1949"/>
    <s v="Polygon"/>
    <n v="7599"/>
    <s v="f4b65217-c24b-410b-bc09-cff3ee88c3d7"/>
    <n v="8047000"/>
    <n v="4"/>
    <s v="USFS"/>
    <n v="42"/>
    <n v="6140680470000100"/>
    <x v="1948"/>
    <n v="26.334146"/>
    <n v="101"/>
    <n v="42"/>
    <s v="DF"/>
    <s v="GF"/>
    <n v="5.5822190000000003"/>
    <n v="21"/>
    <n v="3"/>
    <s v="ES"/>
    <s v="--"/>
    <n v="0"/>
    <n v="0"/>
    <n v="0"/>
    <s v="--"/>
    <s v="--"/>
    <n v="1"/>
    <n v="44"/>
    <s v="5=OS"/>
    <n v="57"/>
    <n v="123"/>
    <n v="171"/>
    <n v="88"/>
    <n v="19.931322000000002"/>
    <n v="4179"/>
    <n v="3741"/>
    <n v="21888"/>
    <n v="201"/>
    <n v="1"/>
    <n v="3"/>
    <x v="23"/>
    <s v="CW"/>
    <n v="188"/>
    <n v="87"/>
    <s v="SS"/>
    <n v="213"/>
    <x v="0"/>
    <s v="SE"/>
    <s v="COOL MOIST UF"/>
    <n v="77"/>
    <x v="0"/>
    <x v="0"/>
    <s v="ABGR"/>
    <n v="5205"/>
    <n v="64"/>
    <s v="WE"/>
    <s v="No"/>
    <n v="1654.268188"/>
    <s v="H"/>
    <n v="1654.268188"/>
    <n v="78124.038167000006"/>
  </r>
  <r>
    <n v="1950"/>
    <s v="Polygon"/>
    <n v="7600"/>
    <s v="0488c3b1-bab4-4537-8fdb-3e8eecd21ea6"/>
    <n v="8047000"/>
    <n v="4"/>
    <s v="USFS"/>
    <n v="42"/>
    <n v="6140680470000100"/>
    <x v="1949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25"/>
    <n v="0"/>
    <n v="0"/>
    <n v="6"/>
    <n v="0.62482199999999999"/>
    <n v="0"/>
    <n v="0"/>
    <n v="0"/>
    <n v="999"/>
    <n v="5"/>
    <n v="5"/>
    <x v="20"/>
    <s v="CL"/>
    <n v="188"/>
    <n v="92"/>
    <s v="SS"/>
    <n v="218"/>
    <x v="0"/>
    <s v="SE"/>
    <s v="COLD DRY UF"/>
    <n v="77"/>
    <x v="1"/>
    <x v="8"/>
    <s v="PICO mixed"/>
    <n v="5716"/>
    <n v="63"/>
    <s v="WE"/>
    <s v="No"/>
    <n v="1448.5163970000001"/>
    <s v="H"/>
    <n v="1448.5163970000001"/>
    <n v="44894.411777000001"/>
  </r>
  <r>
    <n v="1951"/>
    <s v="Polygon"/>
    <n v="7601"/>
    <s v="f6a0b50b-553b-4bbc-bed1-f2b0001d4988"/>
    <n v="8047000"/>
    <n v="4"/>
    <s v="USFS"/>
    <n v="42"/>
    <n v="6140680470000110"/>
    <x v="1950"/>
    <n v="32.759155"/>
    <n v="117"/>
    <n v="23"/>
    <s v="ES"/>
    <s v="GF"/>
    <n v="0.325764"/>
    <n v="6"/>
    <n v="1"/>
    <s v="GF"/>
    <s v="ES"/>
    <n v="0"/>
    <n v="0"/>
    <n v="0"/>
    <s v="--"/>
    <s v="--"/>
    <n v="1"/>
    <n v="23"/>
    <s v="5=OS"/>
    <n v="650"/>
    <n v="81"/>
    <n v="199"/>
    <n v="54"/>
    <n v="4.776052"/>
    <n v="3325"/>
    <n v="3073"/>
    <n v="19769"/>
    <n v="265"/>
    <n v="1"/>
    <n v="4"/>
    <x v="3"/>
    <s v="CD"/>
    <n v="183"/>
    <n v="80"/>
    <s v="SS"/>
    <n v="210"/>
    <x v="1"/>
    <s v="SE"/>
    <s v="COOL MOIST UF"/>
    <n v="77"/>
    <x v="0"/>
    <x v="1"/>
    <s v="PSMEG mixed"/>
    <n v="5578"/>
    <n v="48"/>
    <s v="WE"/>
    <s v="No"/>
    <n v="613.33014300000002"/>
    <s v="H"/>
    <n v="613.33014300000002"/>
    <n v="12706.736355999999"/>
  </r>
  <r>
    <n v="1952"/>
    <s v="Polygon"/>
    <n v="7602"/>
    <s v="4d9a5e01-5958-4c73-a7ed-d2af5f41c86e"/>
    <n v="8047000"/>
    <n v="4"/>
    <s v="USFS"/>
    <n v="42"/>
    <n v="6140680470000120"/>
    <x v="1951"/>
    <n v="18.000492000000001"/>
    <n v="76"/>
    <n v="84"/>
    <s v="GF"/>
    <s v="ES"/>
    <n v="4.4719290000000003"/>
    <n v="29"/>
    <n v="26"/>
    <s v="GF"/>
    <s v="ES"/>
    <n v="0"/>
    <n v="0"/>
    <n v="0"/>
    <s v="--"/>
    <s v="--"/>
    <n v="2"/>
    <n v="88"/>
    <s v="3=UR"/>
    <n v="865"/>
    <n v="310"/>
    <n v="618"/>
    <n v="92"/>
    <n v="8.1077320000000004"/>
    <n v="9300"/>
    <n v="8006"/>
    <n v="42172"/>
    <n v="267"/>
    <n v="1"/>
    <n v="1"/>
    <x v="20"/>
    <s v="CA"/>
    <n v="188"/>
    <n v="87"/>
    <s v="SS"/>
    <n v="213"/>
    <x v="0"/>
    <s v="SE"/>
    <s v="COLD DRY UF"/>
    <n v="77"/>
    <x v="1"/>
    <x v="8"/>
    <s v="ABLA mixed"/>
    <n v="5477"/>
    <n v="63"/>
    <s v="WE"/>
    <s v="No"/>
    <n v="1454.129809"/>
    <s v="H"/>
    <n v="1454.129809"/>
    <n v="39499.198671999999"/>
  </r>
  <r>
    <n v="1953"/>
    <s v="Polygon"/>
    <n v="7603"/>
    <s v="92a65964-1757-4d45-bf21-a1eb4300372a"/>
    <n v="8047000"/>
    <n v="4"/>
    <s v="USFS"/>
    <n v="42"/>
    <n v="6140680470000130"/>
    <x v="1952"/>
    <n v="1.5417240000000001"/>
    <n v="12"/>
    <n v="63"/>
    <s v="LP"/>
    <s v="WL"/>
    <n v="0"/>
    <n v="0"/>
    <n v="0"/>
    <s v="--"/>
    <s v="--"/>
    <n v="0"/>
    <n v="0"/>
    <n v="0"/>
    <s v="--"/>
    <s v="--"/>
    <n v="1"/>
    <n v="63"/>
    <s v="1=SI"/>
    <n v="4053"/>
    <n v="28"/>
    <n v="120"/>
    <n v="12"/>
    <n v="1.11764"/>
    <n v="176"/>
    <n v="0"/>
    <n v="0"/>
    <n v="281"/>
    <n v="3"/>
    <n v="1"/>
    <x v="3"/>
    <s v="CE"/>
    <n v="102"/>
    <n v="12"/>
    <s v="SS"/>
    <n v="213"/>
    <x v="1"/>
    <s v="SE"/>
    <s v="COOL MOIST UF"/>
    <n v="77"/>
    <x v="0"/>
    <x v="1"/>
    <s v="PIEN"/>
    <n v="4627"/>
    <n v="61"/>
    <s v="SW"/>
    <s v="No"/>
    <n v="2091.720941"/>
    <s v=" "/>
    <n v="2091.720941"/>
    <n v="54110.804467000002"/>
  </r>
  <r>
    <n v="1954"/>
    <s v="Polygon"/>
    <n v="7604"/>
    <s v="1832f4e0-a456-4948-bb24-841a1296c5c7"/>
    <n v="8047000"/>
    <n v="4"/>
    <s v="USFS"/>
    <n v="42"/>
    <n v="6140680470000130"/>
    <x v="1953"/>
    <n v="19.434639000000001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199"/>
    <n v="66"/>
    <n v="2.0895039999999998"/>
    <n v="2107"/>
    <n v="1912"/>
    <n v="11273"/>
    <n v="267"/>
    <n v="1"/>
    <n v="4"/>
    <x v="38"/>
    <s v="CE"/>
    <n v="183"/>
    <n v="35"/>
    <s v="SS"/>
    <n v="206"/>
    <x v="1"/>
    <s v="SE"/>
    <s v="COOL MOIST UF"/>
    <n v="77"/>
    <x v="0"/>
    <x v="1"/>
    <s v="PIEN"/>
    <n v="5176"/>
    <n v="58"/>
    <s v="NO"/>
    <s v="No"/>
    <n v="1900.8808389999999"/>
    <s v=" "/>
    <n v="1900.8808389999999"/>
    <n v="51337.215201999999"/>
  </r>
  <r>
    <n v="1955"/>
    <s v="Polygon"/>
    <n v="7605"/>
    <s v="02ebca95-a933-49e1-b70c-92f0453175f2"/>
    <n v="8047000"/>
    <n v="4"/>
    <s v="USFS"/>
    <n v="42"/>
    <n v="6140680470000000"/>
    <x v="1954"/>
    <n v="24.194856999999999"/>
    <n v="83"/>
    <n v="28"/>
    <s v="DF"/>
    <s v="PP"/>
    <n v="13.354571"/>
    <n v="37"/>
    <n v="8"/>
    <s v="GF"/>
    <s v="--"/>
    <n v="0.79194699999999996"/>
    <n v="5"/>
    <n v="1"/>
    <s v="PP"/>
    <s v="--"/>
    <n v="2"/>
    <n v="34"/>
    <s v="3=UR"/>
    <n v="184"/>
    <n v="95"/>
    <n v="176"/>
    <n v="68"/>
    <n v="9.7402110000000004"/>
    <n v="2356"/>
    <n v="2043"/>
    <n v="10280"/>
    <n v="221"/>
    <n v="1"/>
    <n v="4"/>
    <x v="20"/>
    <s v="CA"/>
    <n v="183"/>
    <n v="82"/>
    <s v="SS"/>
    <n v="213"/>
    <x v="0"/>
    <s v="OFSS"/>
    <s v="COLD DRY UF"/>
    <n v="10"/>
    <x v="1"/>
    <x v="8"/>
    <s v="ABLA mixed"/>
    <n v="5278"/>
    <n v="61"/>
    <s v="SO"/>
    <s v="No"/>
    <n v="2089.2458350000002"/>
    <s v="H"/>
    <n v="2089.2458350000002"/>
    <n v="71333.601456999997"/>
  </r>
  <r>
    <n v="1956"/>
    <s v="Polygon"/>
    <n v="7606"/>
    <s v="6d2c27d0-112e-4cca-9fc6-f2dc19563ac6"/>
    <n v="8047000"/>
    <n v="4"/>
    <s v="USFS"/>
    <n v="42"/>
    <n v="6140680470000000"/>
    <x v="1955"/>
    <n v="15.45674"/>
    <n v="76"/>
    <n v="41"/>
    <s v="DF"/>
    <s v="PP"/>
    <n v="4.2913110000000003"/>
    <n v="20"/>
    <n v="22"/>
    <s v="PP"/>
    <s v="DF"/>
    <n v="0"/>
    <n v="0"/>
    <n v="0"/>
    <s v="--"/>
    <s v="--"/>
    <n v="2"/>
    <n v="54"/>
    <s v="3=UR"/>
    <n v="607"/>
    <n v="125"/>
    <n v="278"/>
    <n v="77"/>
    <n v="6.1517359999999996"/>
    <n v="3242"/>
    <n v="2753"/>
    <n v="14454"/>
    <n v="201"/>
    <n v="1"/>
    <n v="3"/>
    <x v="20"/>
    <s v="CA"/>
    <n v="183"/>
    <n v="75"/>
    <s v="SS"/>
    <n v="213"/>
    <x v="0"/>
    <s v="OFSS"/>
    <s v="COLD DRY UF"/>
    <n v="10"/>
    <x v="1"/>
    <x v="8"/>
    <s v="ABLA mixed"/>
    <n v="5199"/>
    <n v="63"/>
    <s v="SO"/>
    <s v="No"/>
    <n v="591.59150199999999"/>
    <s v="H"/>
    <n v="591.59150199999999"/>
    <n v="15978.073093999999"/>
  </r>
  <r>
    <n v="1957"/>
    <s v="Polygon"/>
    <n v="7607"/>
    <s v="7f212aa3-956c-4e73-8814-66ba6696d12f"/>
    <n v="8047000"/>
    <n v="4"/>
    <s v="USFS"/>
    <n v="42"/>
    <n v="6140680470000000"/>
    <x v="1956"/>
    <n v="24.252455000000001"/>
    <n v="110"/>
    <n v="9"/>
    <s v="PP"/>
    <s v="DF"/>
    <n v="1.2839"/>
    <n v="10"/>
    <n v="37"/>
    <s v="DF"/>
    <s v="WL"/>
    <n v="0"/>
    <n v="0"/>
    <n v="0"/>
    <s v="--"/>
    <s v="--"/>
    <n v="2"/>
    <n v="43"/>
    <s v="3=UR"/>
    <n v="4364"/>
    <n v="42"/>
    <n v="171"/>
    <n v="40"/>
    <n v="1.32857"/>
    <n v="1227"/>
    <n v="1103"/>
    <n v="6590"/>
    <n v="201"/>
    <n v="3"/>
    <n v="3"/>
    <x v="20"/>
    <s v="CA"/>
    <n v="102"/>
    <n v="10"/>
    <s v="TS"/>
    <n v="213"/>
    <x v="0"/>
    <s v="UR"/>
    <s v="COLD DRY UF"/>
    <n v="6"/>
    <x v="1"/>
    <x v="8"/>
    <s v="ABLA mixed"/>
    <n v="5486"/>
    <n v="57"/>
    <s v="SW"/>
    <s v="No"/>
    <n v="577.586005"/>
    <s v=" "/>
    <n v="577.586005"/>
    <n v="13499.402328"/>
  </r>
  <r>
    <n v="1958"/>
    <s v="Polygon"/>
    <n v="7608"/>
    <s v="1c9cda0a-a41f-4044-8339-baaf6338bd23"/>
    <n v="8047000"/>
    <n v="4"/>
    <s v="USFS"/>
    <n v="42"/>
    <n v="6140680470000180"/>
    <x v="1957"/>
    <n v="17.652691000000001"/>
    <n v="91"/>
    <n v="16"/>
    <s v="DF"/>
    <s v="PP"/>
    <n v="4.2214720000000003"/>
    <n v="24"/>
    <n v="70"/>
    <s v="OH"/>
    <s v="DF"/>
    <n v="0"/>
    <n v="0"/>
    <n v="0"/>
    <s v="--"/>
    <s v="--"/>
    <n v="2"/>
    <n v="75"/>
    <s v="3=UR"/>
    <n v="777"/>
    <n v="83"/>
    <n v="211"/>
    <n v="62"/>
    <n v="4.4353689999999997"/>
    <n v="1989"/>
    <n v="1427"/>
    <n v="8292"/>
    <n v="201"/>
    <n v="1"/>
    <n v="3"/>
    <x v="20"/>
    <s v="CA"/>
    <n v="102"/>
    <n v="45"/>
    <s v="SS"/>
    <n v="213"/>
    <x v="0"/>
    <s v="OFSS"/>
    <s v="COLD DRY UF"/>
    <n v="10"/>
    <x v="1"/>
    <x v="8"/>
    <s v="ABLA mixed"/>
    <n v="5491"/>
    <n v="58"/>
    <s v="SO"/>
    <s v="No"/>
    <n v="776.19888000000003"/>
    <s v="M"/>
    <n v="776.19888000000003"/>
    <n v="10564.782209000001"/>
  </r>
  <r>
    <n v="1959"/>
    <s v="Polygon"/>
    <n v="7609"/>
    <s v="b1a9118a-450b-4076-a0fe-65fe6ba566ea"/>
    <n v="8047000"/>
    <n v="4"/>
    <s v="USFS"/>
    <n v="42"/>
    <n v="6140680470000180"/>
    <x v="1958"/>
    <n v="1.633605"/>
    <n v="13"/>
    <n v="61"/>
    <s v="LP"/>
    <s v="WL"/>
    <n v="0"/>
    <n v="0"/>
    <n v="0"/>
    <s v="--"/>
    <s v="--"/>
    <n v="0"/>
    <n v="0"/>
    <n v="0"/>
    <s v="--"/>
    <s v="--"/>
    <n v="1"/>
    <n v="61"/>
    <s v="1=SI"/>
    <n v="4053"/>
    <n v="28"/>
    <n v="120"/>
    <n v="12"/>
    <n v="1.11764"/>
    <n v="176"/>
    <n v="0"/>
    <n v="0"/>
    <n v="281"/>
    <n v="3"/>
    <n v="1"/>
    <x v="19"/>
    <s v="CD"/>
    <n v="102"/>
    <n v="80"/>
    <s v="SS"/>
    <n v="210"/>
    <x v="0"/>
    <s v="SE"/>
    <s v="WARM MOIST UF"/>
    <n v="77"/>
    <x v="0"/>
    <x v="0"/>
    <s v="PSMEG mixed"/>
    <n v="5133"/>
    <n v="61"/>
    <s v="SO"/>
    <s v="No"/>
    <n v="450.34719799999999"/>
    <s v="H"/>
    <n v="450.34719799999999"/>
    <n v="6220.8204249999999"/>
  </r>
  <r>
    <n v="1960"/>
    <s v="Polygon"/>
    <n v="7610"/>
    <s v="22bff7ad-a4bf-4f24-8079-c6d7047f9c89"/>
    <n v="8047000"/>
    <n v="4"/>
    <s v="USFS"/>
    <n v="42"/>
    <n v="6140680470000150"/>
    <x v="1959"/>
    <n v="11.443337"/>
    <n v="50"/>
    <n v="54"/>
    <s v="GF"/>
    <s v="LP"/>
    <n v="5.0773900000000003"/>
    <n v="19"/>
    <n v="15"/>
    <s v="ES"/>
    <s v="GF"/>
    <n v="0"/>
    <n v="0"/>
    <n v="0"/>
    <s v="--"/>
    <s v="--"/>
    <n v="2"/>
    <n v="61"/>
    <s v="3=UR"/>
    <n v="453"/>
    <n v="98"/>
    <n v="216"/>
    <n v="53"/>
    <n v="6.3077490000000003"/>
    <n v="1798"/>
    <n v="1415"/>
    <n v="6151"/>
    <n v="267"/>
    <n v="1"/>
    <n v="3"/>
    <x v="6"/>
    <s v="CE"/>
    <n v="183"/>
    <n v="85"/>
    <s v="MS"/>
    <n v="213"/>
    <x v="1"/>
    <s v="OFMS"/>
    <s v="COOL MOIST UF"/>
    <n v="8"/>
    <x v="0"/>
    <x v="1"/>
    <s v="PIEN"/>
    <n v="4924"/>
    <n v="55"/>
    <s v="SW"/>
    <s v="No"/>
    <n v="2842.8162520000001"/>
    <s v="H"/>
    <n v="2842.8162520000001"/>
    <n v="69446.740835000004"/>
  </r>
  <r>
    <n v="1961"/>
    <s v="Polygon"/>
    <n v="7611"/>
    <s v="05d19ef4-b4a2-42de-8a57-237bf7e3738e"/>
    <n v="8047000"/>
    <n v="4"/>
    <s v="USFS"/>
    <n v="42"/>
    <n v="6140680470000190"/>
    <x v="1960"/>
    <n v="16.392965"/>
    <n v="80"/>
    <n v="75"/>
    <s v="DF"/>
    <s v="GF"/>
    <n v="1.283199"/>
    <n v="9"/>
    <n v="4"/>
    <s v="PY"/>
    <s v="GF"/>
    <n v="0"/>
    <n v="0"/>
    <n v="0"/>
    <s v="--"/>
    <s v="--"/>
    <n v="1"/>
    <n v="76"/>
    <s v="2=SE"/>
    <n v="746"/>
    <n v="226"/>
    <n v="465"/>
    <n v="88"/>
    <n v="7.4490420000000004"/>
    <n v="6670"/>
    <n v="5685"/>
    <n v="30413"/>
    <n v="201"/>
    <n v="1"/>
    <n v="2"/>
    <x v="6"/>
    <s v="CE"/>
    <n v="183"/>
    <n v="45"/>
    <s v="MS"/>
    <n v="213"/>
    <x v="1"/>
    <s v="OFMS"/>
    <s v="COOL MOIST UF"/>
    <n v="8"/>
    <x v="0"/>
    <x v="1"/>
    <s v="PIEN"/>
    <n v="5313"/>
    <n v="69"/>
    <s v="SW"/>
    <s v="No"/>
    <n v="2286.9280429999999"/>
    <s v="M"/>
    <n v="2286.9280429999999"/>
    <n v="35793.272566"/>
  </r>
  <r>
    <n v="1962"/>
    <s v="Polygon"/>
    <n v="7612"/>
    <s v="26b6c742-e18f-45da-a605-60fac9f11217"/>
    <n v="8047000"/>
    <n v="4"/>
    <s v="USFS"/>
    <n v="42"/>
    <n v="6140680470000190"/>
    <x v="1961"/>
    <n v="17.557817"/>
    <n v="80"/>
    <n v="43"/>
    <s v="DF"/>
    <s v="GF"/>
    <n v="2.2590729999999999"/>
    <n v="16"/>
    <n v="25"/>
    <s v="DF"/>
    <s v="GF"/>
    <n v="0"/>
    <n v="0"/>
    <n v="0"/>
    <s v="--"/>
    <s v="--"/>
    <n v="2"/>
    <n v="57"/>
    <s v="3=UR"/>
    <n v="608"/>
    <n v="97"/>
    <n v="227"/>
    <n v="81"/>
    <n v="5.4200239999999997"/>
    <n v="3199"/>
    <n v="2807"/>
    <n v="15983"/>
    <n v="201"/>
    <n v="1"/>
    <n v="3"/>
    <x v="6"/>
    <s v="CE"/>
    <n v="183"/>
    <n v="65"/>
    <s v="MS"/>
    <n v="213"/>
    <x v="1"/>
    <s v="OFMS"/>
    <s v="COOL MOIST UF"/>
    <n v="8"/>
    <x v="0"/>
    <x v="1"/>
    <s v="PIEN"/>
    <n v="5006"/>
    <n v="59"/>
    <s v="SO"/>
    <s v="No"/>
    <n v="1178.9555150000001"/>
    <s v="M"/>
    <n v="1178.9555150000001"/>
    <n v="18558.601122"/>
  </r>
  <r>
    <n v="1963"/>
    <s v="Polygon"/>
    <n v="7613"/>
    <s v="2ea1b1e5-2c64-4921-9891-f3a33b8ea7d6"/>
    <n v="8047000"/>
    <n v="4"/>
    <s v="USFS"/>
    <n v="42"/>
    <n v="6140680470000190"/>
    <x v="1962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10"/>
    <n v="3.5682459999999998"/>
    <n v="1"/>
    <n v="0"/>
    <n v="2"/>
    <n v="999"/>
    <n v="5"/>
    <n v="5"/>
    <x v="43"/>
    <s v="SX"/>
    <n v="141"/>
    <n v="1"/>
    <s v="MO"/>
    <n v="213"/>
    <x v="0"/>
    <s v="BG"/>
    <s v="COOL MOIST UF"/>
    <n v="6"/>
    <x v="0"/>
    <x v="0"/>
    <s v="non-conifer"/>
    <n v="4735"/>
    <n v="59"/>
    <s v="SE"/>
    <s v="Yes"/>
    <n v="1854.262246"/>
    <s v=" "/>
    <n v="1854.262246"/>
    <n v="22145.591360999999"/>
  </r>
  <r>
    <n v="1964"/>
    <s v="Polygon"/>
    <n v="7614"/>
    <s v="cdd538c3-079e-4c73-bb64-19913eddcd05"/>
    <n v="8047000"/>
    <n v="4"/>
    <s v="USFS"/>
    <n v="42"/>
    <n v="6140680470000190"/>
    <x v="1963"/>
    <n v="21.298224999999999"/>
    <n v="100"/>
    <n v="42"/>
    <s v="DF"/>
    <s v="GF"/>
    <n v="0.16761400000000001"/>
    <n v="3"/>
    <n v="1"/>
    <s v="GF"/>
    <s v="DF"/>
    <n v="0"/>
    <n v="0"/>
    <n v="0"/>
    <s v="--"/>
    <s v="--"/>
    <n v="1"/>
    <n v="43"/>
    <s v="2=SE"/>
    <n v="395"/>
    <n v="113"/>
    <n v="235"/>
    <n v="97"/>
    <n v="7.2269119999999996"/>
    <n v="4230"/>
    <n v="3876"/>
    <n v="22331"/>
    <n v="201"/>
    <n v="1"/>
    <n v="3"/>
    <x v="43"/>
    <s v="CW"/>
    <n v="102"/>
    <n v="15"/>
    <s v="MS"/>
    <n v="213"/>
    <x v="0"/>
    <s v="OFMS"/>
    <s v="COOL MOIST UF"/>
    <n v="8"/>
    <x v="0"/>
    <x v="0"/>
    <s v="ABGR"/>
    <n v="4325"/>
    <n v="44"/>
    <s v="SO"/>
    <s v="No"/>
    <n v="474.37658099999999"/>
    <s v=" "/>
    <n v="474.37658099999999"/>
    <n v="8452.4175749999995"/>
  </r>
  <r>
    <n v="1965"/>
    <s v="Polygon"/>
    <n v="7615"/>
    <s v="65ad142c-2b65-44e3-9fd0-7780ba8c293a"/>
    <n v="8047000"/>
    <n v="4"/>
    <s v="USFS"/>
    <n v="42"/>
    <n v="6140680470000190"/>
    <x v="1964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20"/>
    <n v="5.8549709999999999"/>
    <n v="5"/>
    <n v="4"/>
    <n v="17"/>
    <n v="999"/>
    <n v="5"/>
    <n v="5"/>
    <x v="43"/>
    <s v="SX"/>
    <n v="141"/>
    <n v="3"/>
    <s v="MO"/>
    <n v="213"/>
    <x v="0"/>
    <s v="BG"/>
    <s v="COOL MOIST UF"/>
    <n v="6"/>
    <x v="0"/>
    <x v="0"/>
    <s v="non-conifer"/>
    <n v="4626"/>
    <n v="53"/>
    <s v="SW"/>
    <s v="Yes"/>
    <n v="2504.0841049999999"/>
    <s v=" "/>
    <n v="2504.0841049999999"/>
    <n v="37803.584516000003"/>
  </r>
  <r>
    <n v="1966"/>
    <s v="Polygon"/>
    <n v="7616"/>
    <s v="1022e075-e0fa-420f-ab21-fb50e2fd37b4"/>
    <n v="8047000"/>
    <n v="4"/>
    <s v="USFS"/>
    <n v="42"/>
    <n v="6140680470000200"/>
    <x v="1965"/>
    <n v="25.203436"/>
    <n v="87"/>
    <n v="34"/>
    <s v="GF"/>
    <s v="PP"/>
    <n v="7.9078889999999999"/>
    <n v="28"/>
    <n v="51"/>
    <s v="PP"/>
    <s v="--"/>
    <n v="2.0039449999999999"/>
    <n v="11"/>
    <n v="12"/>
    <s v="PP"/>
    <s v="DF"/>
    <n v="3"/>
    <n v="71"/>
    <s v="6=OM"/>
    <n v="594"/>
    <n v="103"/>
    <n v="237"/>
    <n v="74"/>
    <n v="5.6355950000000004"/>
    <n v="2368"/>
    <n v="1927"/>
    <n v="11331"/>
    <n v="221"/>
    <n v="1"/>
    <n v="2"/>
    <x v="43"/>
    <s v="CW"/>
    <n v="102"/>
    <n v="10"/>
    <s v="MS"/>
    <n v="213"/>
    <x v="0"/>
    <s v="OFMS"/>
    <s v="COOL MOIST UF"/>
    <n v="8"/>
    <x v="0"/>
    <x v="0"/>
    <s v="ABGR"/>
    <n v="4691"/>
    <n v="55"/>
    <s v="SO"/>
    <s v="No"/>
    <n v="1054.427727"/>
    <s v=" "/>
    <n v="1054.427727"/>
    <n v="11873.558245"/>
  </r>
  <r>
    <n v="1967"/>
    <s v="Polygon"/>
    <n v="7617"/>
    <s v="9a2edbe1-8d8d-4602-832c-bcb91d5b0247"/>
    <n v="8047000"/>
    <n v="4"/>
    <s v="USFS"/>
    <n v="42"/>
    <n v="6140680470000200"/>
    <x v="1966"/>
    <n v="18.509377000000001"/>
    <n v="87"/>
    <n v="50"/>
    <s v="GF"/>
    <s v="WL"/>
    <n v="2.827712"/>
    <n v="14"/>
    <n v="18"/>
    <s v="GF"/>
    <s v="DF"/>
    <n v="0"/>
    <n v="0"/>
    <n v="0"/>
    <s v="--"/>
    <s v="--"/>
    <n v="2"/>
    <n v="59"/>
    <s v="3=UR"/>
    <n v="1352"/>
    <n v="131"/>
    <n v="338"/>
    <n v="87"/>
    <n v="4.2179890000000002"/>
    <n v="4200"/>
    <n v="3664"/>
    <n v="19723"/>
    <n v="267"/>
    <n v="1"/>
    <n v="3"/>
    <x v="27"/>
    <s v="CD"/>
    <n v="102"/>
    <n v="40"/>
    <s v="SS"/>
    <n v="210"/>
    <x v="0"/>
    <s v="OFSS"/>
    <s v="WARM MOIST UF"/>
    <n v="10"/>
    <x v="0"/>
    <x v="0"/>
    <s v="PSMEG mixed"/>
    <n v="4328"/>
    <n v="57"/>
    <s v="SE"/>
    <s v="No"/>
    <n v="672.82614100000001"/>
    <s v=" "/>
    <n v="672.82614100000001"/>
    <n v="15983.606651"/>
  </r>
  <r>
    <n v="1968"/>
    <s v="Polygon"/>
    <n v="7618"/>
    <s v="1546844e-7705-46b4-bf17-3c08bccfe31e"/>
    <n v="8047000"/>
    <n v="4"/>
    <s v="USFS"/>
    <n v="42"/>
    <n v="6140680470000210"/>
    <x v="1967"/>
    <n v="19.862036"/>
    <n v="87"/>
    <n v="62"/>
    <s v="GF"/>
    <s v="DF"/>
    <n v="1.664272"/>
    <n v="11"/>
    <n v="27"/>
    <s v="GF"/>
    <s v="--"/>
    <n v="0"/>
    <n v="0"/>
    <n v="0"/>
    <s v="--"/>
    <s v="--"/>
    <n v="2"/>
    <n v="72"/>
    <s v="3=UR"/>
    <n v="1121"/>
    <n v="177"/>
    <n v="415"/>
    <n v="105"/>
    <n v="5.3850309999999997"/>
    <n v="6597"/>
    <n v="5909"/>
    <n v="35156"/>
    <n v="267"/>
    <n v="1"/>
    <n v="2"/>
    <x v="25"/>
    <s v="CD"/>
    <n v="102"/>
    <n v="10"/>
    <s v="SS"/>
    <n v="210"/>
    <x v="2"/>
    <s v="SE"/>
    <s v="WARM DRY UF"/>
    <n v="77"/>
    <x v="2"/>
    <x v="9"/>
    <s v="PSMEG mixed"/>
    <n v="3888"/>
    <n v="59"/>
    <s v="EA"/>
    <s v="No"/>
    <n v="857.546694"/>
    <s v=" "/>
    <n v="857.546694"/>
    <n v="20482.368761000002"/>
  </r>
  <r>
    <n v="1969"/>
    <s v="Polygon"/>
    <n v="7619"/>
    <s v="98d6799d-5128-41aa-8f7c-879d4df04e0e"/>
    <n v="8047000"/>
    <n v="4"/>
    <s v="USFS"/>
    <n v="42"/>
    <n v="6140680470000160"/>
    <x v="1968"/>
    <n v="16.819997999999998"/>
    <n v="88"/>
    <n v="86"/>
    <s v="GF"/>
    <s v="ES"/>
    <n v="0.92294600000000004"/>
    <n v="10"/>
    <n v="11"/>
    <s v="GF"/>
    <s v="PY"/>
    <n v="0"/>
    <n v="0"/>
    <n v="0"/>
    <s v="--"/>
    <s v="--"/>
    <n v="2"/>
    <n v="88"/>
    <s v="3=UR"/>
    <n v="1469"/>
    <n v="199"/>
    <n v="480"/>
    <n v="89"/>
    <n v="4.9789060000000003"/>
    <n v="5805"/>
    <n v="3883"/>
    <n v="21171"/>
    <n v="267"/>
    <n v="2"/>
    <n v="2"/>
    <x v="25"/>
    <s v="CD"/>
    <n v="141"/>
    <n v="30"/>
    <s v="TS"/>
    <n v="210"/>
    <x v="2"/>
    <s v="UR"/>
    <s v="WARM DRY UF"/>
    <n v="6"/>
    <x v="2"/>
    <x v="9"/>
    <s v="PSMEG mixed"/>
    <n v="3579"/>
    <n v="59"/>
    <s v="EA"/>
    <s v="No"/>
    <n v="1046.9357640000001"/>
    <s v=" "/>
    <n v="1046.9357640000001"/>
    <n v="24981.809632"/>
  </r>
  <r>
    <n v="1970"/>
    <s v="Polygon"/>
    <n v="7620"/>
    <s v="4959cf3c-f173-48db-8851-f6261e11d203"/>
    <n v="8047000"/>
    <n v="4"/>
    <s v="USFS"/>
    <n v="42"/>
    <n v="6140680470000210"/>
    <x v="1969"/>
    <n v="16.820004000000001"/>
    <n v="88"/>
    <n v="86"/>
    <s v="GF"/>
    <s v="ES"/>
    <n v="0.92295700000000003"/>
    <n v="10"/>
    <n v="11"/>
    <s v="GF"/>
    <s v="PY"/>
    <n v="0"/>
    <n v="0"/>
    <n v="0"/>
    <s v="--"/>
    <s v="--"/>
    <n v="2"/>
    <n v="88"/>
    <s v="3=UR"/>
    <n v="1470"/>
    <n v="199"/>
    <n v="480"/>
    <n v="89"/>
    <n v="4.9778060000000002"/>
    <n v="5803"/>
    <n v="3845"/>
    <n v="20990"/>
    <n v="267"/>
    <n v="2"/>
    <n v="2"/>
    <x v="59"/>
    <s v="CW"/>
    <n v="141"/>
    <n v="35"/>
    <s v="TS"/>
    <n v="213"/>
    <x v="0"/>
    <s v="UR"/>
    <s v="COLD DRY UF"/>
    <n v="6"/>
    <x v="1"/>
    <x v="0"/>
    <s v="ABGR"/>
    <n v="3674"/>
    <n v="66"/>
    <s v="EA"/>
    <s v="No"/>
    <n v="727.25273700000002"/>
    <s v=" "/>
    <n v="727.25273700000002"/>
    <n v="16786.078724999999"/>
  </r>
  <r>
    <n v="1971"/>
    <s v="Polygon"/>
    <n v="7621"/>
    <s v="3c0bd9e6-c58d-4fe1-b90f-8aa23fdd71b3"/>
    <n v="8047000"/>
    <n v="4"/>
    <s v="USFS"/>
    <n v="42"/>
    <n v="6140680470000210"/>
    <x v="1970"/>
    <n v="24.298514999999998"/>
    <n v="111"/>
    <n v="60"/>
    <s v="GF"/>
    <s v="DF"/>
    <n v="6.4037920000000002"/>
    <n v="33"/>
    <n v="16"/>
    <s v="DF"/>
    <s v="--"/>
    <n v="3.5161880000000001"/>
    <n v="20"/>
    <n v="18"/>
    <s v="GF"/>
    <s v="DF"/>
    <n v="3"/>
    <n v="72"/>
    <s v="4=YM"/>
    <n v="493"/>
    <n v="216"/>
    <n v="414"/>
    <n v="109"/>
    <n v="8.9678269999999998"/>
    <n v="7427"/>
    <n v="6494"/>
    <n v="38146"/>
    <n v="201"/>
    <n v="1"/>
    <n v="2"/>
    <x v="59"/>
    <s v="CW"/>
    <n v="183"/>
    <n v="85"/>
    <s v="MS"/>
    <n v="213"/>
    <x v="0"/>
    <s v="OFMS"/>
    <s v="COLD DRY UF"/>
    <n v="8"/>
    <x v="1"/>
    <x v="0"/>
    <s v="ABGR"/>
    <n v="4321"/>
    <n v="56"/>
    <s v="NE"/>
    <s v="No"/>
    <n v="3021.103384"/>
    <s v="H"/>
    <n v="3021.103384"/>
    <n v="173815.63422000001"/>
  </r>
  <r>
    <n v="1972"/>
    <s v="Polygon"/>
    <n v="7622"/>
    <s v="9e0cc5ea-bf9e-42b1-9393-9333a06147c8"/>
    <n v="8047000"/>
    <n v="4"/>
    <s v="USFS"/>
    <n v="42"/>
    <n v="6140680470000220"/>
    <x v="1971"/>
    <n v="17.337638999999999"/>
    <n v="80"/>
    <n v="43"/>
    <s v="DF"/>
    <s v="GF"/>
    <n v="2.2592989999999999"/>
    <n v="16"/>
    <n v="25"/>
    <s v="DF"/>
    <s v="GF"/>
    <n v="0"/>
    <n v="0"/>
    <n v="0"/>
    <s v="--"/>
    <s v="--"/>
    <n v="2"/>
    <n v="57"/>
    <s v="3=UR"/>
    <n v="608"/>
    <n v="95"/>
    <n v="222"/>
    <n v="82"/>
    <n v="5.3401110000000003"/>
    <n v="3121"/>
    <n v="2754"/>
    <n v="15716"/>
    <n v="201"/>
    <n v="1"/>
    <n v="3"/>
    <x v="7"/>
    <s v="CE"/>
    <n v="183"/>
    <n v="50"/>
    <s v="MS"/>
    <n v="213"/>
    <x v="1"/>
    <s v="OFMS"/>
    <s v="COLD DRY UF"/>
    <n v="8"/>
    <x v="1"/>
    <x v="1"/>
    <s v="PIEN"/>
    <n v="4744"/>
    <n v="56"/>
    <s v="EA"/>
    <s v="No"/>
    <n v="883.32282799999996"/>
    <s v="M"/>
    <n v="883.32282799999996"/>
    <n v="26816.282716000002"/>
  </r>
  <r>
    <n v="1973"/>
    <s v="Polygon"/>
    <n v="7623"/>
    <s v="58e64f0e-9981-44e4-923c-0f8874580f8b"/>
    <n v="8047000"/>
    <n v="4"/>
    <s v="USFS"/>
    <n v="42"/>
    <n v="6140680470000220"/>
    <x v="1972"/>
    <n v="24.160305000000001"/>
    <n v="102"/>
    <n v="42"/>
    <s v="DF"/>
    <s v="GF"/>
    <n v="7.4431130000000003"/>
    <n v="33"/>
    <n v="22"/>
    <s v="DF"/>
    <s v="--"/>
    <n v="0.102259"/>
    <n v="2"/>
    <n v="0"/>
    <s v="DF"/>
    <s v="PY"/>
    <n v="2"/>
    <n v="54"/>
    <s v="3=UR"/>
    <n v="198"/>
    <n v="139"/>
    <n v="242"/>
    <n v="102"/>
    <n v="11.339198"/>
    <n v="4983"/>
    <n v="4519"/>
    <n v="27096"/>
    <n v="201"/>
    <n v="1"/>
    <n v="3"/>
    <x v="6"/>
    <s v="CE"/>
    <n v="183"/>
    <n v="85"/>
    <s v="SS"/>
    <n v="213"/>
    <x v="1"/>
    <s v="SE"/>
    <s v="COOL MOIST UF"/>
    <n v="77"/>
    <x v="0"/>
    <x v="1"/>
    <s v="PIEN"/>
    <n v="4109"/>
    <n v="49"/>
    <s v="EA"/>
    <s v="No"/>
    <n v="552.14486599999998"/>
    <s v="H"/>
    <n v="552.14486599999998"/>
    <n v="9204.1364030000004"/>
  </r>
  <r>
    <n v="1974"/>
    <s v="Polygon"/>
    <n v="7624"/>
    <s v="878a8189-741e-4c3a-a963-260eae1fdbd1"/>
    <n v="8047000"/>
    <n v="4"/>
    <s v="USFS"/>
    <n v="42"/>
    <n v="6140680470000220"/>
    <x v="1973"/>
    <n v="21.117937000000001"/>
    <n v="100"/>
    <n v="42"/>
    <s v="DF"/>
    <s v="GF"/>
    <n v="0.16761400000000001"/>
    <n v="3"/>
    <n v="1"/>
    <s v="GF"/>
    <s v="DF"/>
    <n v="0"/>
    <n v="0"/>
    <n v="0"/>
    <s v="--"/>
    <s v="--"/>
    <n v="1"/>
    <n v="43"/>
    <s v="2=SE"/>
    <n v="395"/>
    <n v="111"/>
    <n v="232"/>
    <n v="98"/>
    <n v="7.1805459999999997"/>
    <n v="4189"/>
    <n v="3845"/>
    <n v="22049"/>
    <n v="201"/>
    <n v="1"/>
    <n v="3"/>
    <x v="6"/>
    <s v="CE"/>
    <n v="102"/>
    <n v="10"/>
    <s v="SS"/>
    <n v="206"/>
    <x v="1"/>
    <s v="SE"/>
    <s v="COOL MOIST UF"/>
    <n v="77"/>
    <x v="0"/>
    <x v="1"/>
    <s v="PIEN"/>
    <n v="4006"/>
    <n v="44"/>
    <s v="EA"/>
    <s v="No"/>
    <n v="510.18930699999999"/>
    <s v=" "/>
    <n v="510.18930699999999"/>
    <n v="9783.5976050000008"/>
  </r>
  <r>
    <n v="1975"/>
    <s v="Polygon"/>
    <n v="7625"/>
    <s v="3d8276a6-e883-41a3-9d04-181d2f34c199"/>
    <n v="8047000"/>
    <n v="4"/>
    <s v="USFS"/>
    <n v="42"/>
    <n v="6140680470000130"/>
    <x v="1974"/>
    <n v="22.246936999999999"/>
    <n v="115"/>
    <n v="15"/>
    <s v="GF"/>
    <s v="--"/>
    <n v="14.606779"/>
    <n v="70"/>
    <n v="31"/>
    <s v="DF"/>
    <s v="GF"/>
    <n v="1.224496"/>
    <n v="8"/>
    <n v="10"/>
    <s v="GF"/>
    <s v="PY"/>
    <n v="3"/>
    <n v="47"/>
    <s v="4=YM"/>
    <n v="758"/>
    <n v="87"/>
    <n v="216"/>
    <n v="81"/>
    <n v="4.5743179999999999"/>
    <n v="2851"/>
    <n v="2553"/>
    <n v="14068"/>
    <n v="201"/>
    <n v="1"/>
    <n v="4"/>
    <x v="7"/>
    <s v="CA"/>
    <n v="102"/>
    <n v="25"/>
    <s v="SS"/>
    <n v="206"/>
    <x v="1"/>
    <s v="OFSS"/>
    <s v="COLD DRY UF"/>
    <n v="10"/>
    <x v="1"/>
    <x v="1"/>
    <s v="ABLA mixed"/>
    <n v="5003"/>
    <n v="49"/>
    <s v="EA"/>
    <s v="No"/>
    <n v="691.68917899999997"/>
    <s v=" "/>
    <n v="691.68917899999997"/>
    <n v="17046.247796"/>
  </r>
  <r>
    <n v="1976"/>
    <s v="Polygon"/>
    <n v="7626"/>
    <s v="e158d777-ed2e-4bfa-8599-7f78b484b4a7"/>
    <n v="8047000"/>
    <n v="4"/>
    <s v="USFS"/>
    <n v="42"/>
    <n v="6140680470000230"/>
    <x v="1975"/>
    <n v="17.347784000000001"/>
    <n v="80"/>
    <n v="43"/>
    <s v="DF"/>
    <s v="GF"/>
    <n v="2.5864950000000002"/>
    <n v="18"/>
    <n v="26"/>
    <s v="DF"/>
    <s v="GF"/>
    <n v="0"/>
    <n v="0"/>
    <n v="0"/>
    <s v="--"/>
    <s v="--"/>
    <n v="2"/>
    <n v="58"/>
    <s v="3=UR"/>
    <n v="608"/>
    <n v="95"/>
    <n v="223"/>
    <n v="82"/>
    <n v="5.3469220000000002"/>
    <n v="3128"/>
    <n v="2762"/>
    <n v="15765"/>
    <n v="201"/>
    <n v="1"/>
    <n v="3"/>
    <x v="6"/>
    <s v="CE"/>
    <n v="183"/>
    <n v="80"/>
    <s v="MS"/>
    <n v="213"/>
    <x v="1"/>
    <s v="OFMS"/>
    <s v="COOL MOIST UF"/>
    <n v="8"/>
    <x v="0"/>
    <x v="1"/>
    <s v="PIEN"/>
    <n v="4522"/>
    <n v="52"/>
    <s v="EA"/>
    <s v="No"/>
    <n v="4018.8742400000001"/>
    <s v="H"/>
    <n v="4018.8742400000001"/>
    <n v="140139.901113"/>
  </r>
  <r>
    <n v="1977"/>
    <s v="Polygon"/>
    <n v="7627"/>
    <s v="7c460ce9-0da7-42c0-ab49-b2796722e395"/>
    <n v="8047000"/>
    <n v="4"/>
    <s v="USFS"/>
    <n v="42"/>
    <n v="6140680470000140"/>
    <x v="1976"/>
    <n v="17.335858999999999"/>
    <n v="80"/>
    <n v="43"/>
    <s v="DF"/>
    <s v="GF"/>
    <n v="2.2552569999999998"/>
    <n v="16"/>
    <n v="25"/>
    <s v="DF"/>
    <s v="GF"/>
    <n v="0"/>
    <n v="0"/>
    <n v="0"/>
    <s v="--"/>
    <s v="--"/>
    <n v="2"/>
    <n v="57"/>
    <s v="3=UR"/>
    <n v="608"/>
    <n v="94"/>
    <n v="222"/>
    <n v="82"/>
    <n v="5.3384650000000002"/>
    <n v="3120"/>
    <n v="2754"/>
    <n v="15716"/>
    <n v="201"/>
    <n v="1"/>
    <n v="3"/>
    <x v="6"/>
    <s v="CE"/>
    <n v="102"/>
    <n v="25"/>
    <s v="SS"/>
    <n v="206"/>
    <x v="1"/>
    <s v="OFSS"/>
    <s v="COOL MOIST UF"/>
    <n v="10"/>
    <x v="0"/>
    <x v="1"/>
    <s v="PIEN"/>
    <n v="4815"/>
    <n v="57"/>
    <s v="EA"/>
    <s v="No"/>
    <n v="1185.2877269999999"/>
    <s v=" "/>
    <n v="1185.2877269999999"/>
    <n v="21397.337076"/>
  </r>
  <r>
    <n v="1978"/>
    <s v="Polygon"/>
    <n v="7628"/>
    <s v="e11bd2d2-7159-4923-a6df-3ff68402a53c"/>
    <n v="8047000"/>
    <n v="4"/>
    <s v="USFS"/>
    <n v="42"/>
    <n v="6140680470000230"/>
    <x v="1977"/>
    <n v="15.657571000000001"/>
    <n v="86"/>
    <n v="45"/>
    <s v="DF"/>
    <s v="--"/>
    <n v="7.2317179999999999"/>
    <n v="39"/>
    <n v="48"/>
    <s v="GF"/>
    <s v="--"/>
    <n v="1.8457110000000001"/>
    <n v="8"/>
    <n v="5"/>
    <s v="GF"/>
    <s v="DF"/>
    <n v="2"/>
    <n v="72"/>
    <s v="3=UR"/>
    <n v="1169"/>
    <n v="163"/>
    <n v="391"/>
    <n v="87"/>
    <n v="5.052308"/>
    <n v="4772"/>
    <n v="3929"/>
    <n v="20580"/>
    <n v="201"/>
    <n v="1"/>
    <n v="2"/>
    <x v="43"/>
    <s v="CW"/>
    <n v="183"/>
    <n v="80"/>
    <s v="MS"/>
    <n v="213"/>
    <x v="0"/>
    <s v="OFMS"/>
    <s v="COOL MOIST UF"/>
    <n v="8"/>
    <x v="0"/>
    <x v="0"/>
    <s v="ABGR"/>
    <n v="4483"/>
    <n v="44"/>
    <s v="WE"/>
    <s v="No"/>
    <n v="2154.6071999999999"/>
    <s v="H"/>
    <n v="2154.6071999999999"/>
    <n v="74306.750228999997"/>
  </r>
  <r>
    <n v="1979"/>
    <s v="Polygon"/>
    <n v="7629"/>
    <s v="d113cfac-7c1c-4caa-8704-07c4f48035fb"/>
    <n v="8047000"/>
    <n v="4"/>
    <s v="USFS"/>
    <n v="42"/>
    <n v="6140680470000230"/>
    <x v="1978"/>
    <n v="9.2659610000000008"/>
    <n v="46"/>
    <n v="82"/>
    <s v="DF"/>
    <s v="LP"/>
    <n v="0"/>
    <n v="0"/>
    <n v="0"/>
    <s v="--"/>
    <s v="--"/>
    <n v="0"/>
    <n v="0"/>
    <n v="0"/>
    <s v="--"/>
    <s v="--"/>
    <n v="1"/>
    <n v="82"/>
    <s v="2=SE"/>
    <n v="1336"/>
    <n v="143"/>
    <n v="362"/>
    <n v="47"/>
    <n v="4.4319579999999998"/>
    <n v="2361"/>
    <n v="1628"/>
    <n v="7412"/>
    <n v="201"/>
    <n v="1"/>
    <n v="2"/>
    <x v="6"/>
    <s v="CE"/>
    <n v="183"/>
    <n v="84"/>
    <s v="SS"/>
    <n v="213"/>
    <x v="1"/>
    <s v="OFSS"/>
    <s v="COOL MOIST UF"/>
    <n v="10"/>
    <x v="0"/>
    <x v="1"/>
    <s v="PIEN"/>
    <n v="4411"/>
    <n v="51"/>
    <s v="EA"/>
    <s v="No"/>
    <n v="7923.7440559999995"/>
    <s v="H"/>
    <n v="7923.7440559999995"/>
    <n v="344469.71906899998"/>
  </r>
  <r>
    <n v="1980"/>
    <s v="Polygon"/>
    <n v="7630"/>
    <s v="686d3141-6323-4621-8895-fb72e0abfa56"/>
    <n v="8047000"/>
    <n v="4"/>
    <s v="USFS"/>
    <n v="42"/>
    <n v="6140680470000240"/>
    <x v="1979"/>
    <n v="21.303305000000002"/>
    <n v="100"/>
    <n v="43"/>
    <s v="DF"/>
    <s v="GF"/>
    <n v="0.16761400000000001"/>
    <n v="3"/>
    <n v="1"/>
    <s v="GF"/>
    <s v="DF"/>
    <n v="0"/>
    <n v="0"/>
    <n v="0"/>
    <s v="--"/>
    <s v="--"/>
    <n v="1"/>
    <n v="43"/>
    <s v="2=SE"/>
    <n v="395"/>
    <n v="113"/>
    <n v="235"/>
    <n v="97"/>
    <n v="7.2255209999999996"/>
    <n v="4229"/>
    <n v="3876"/>
    <n v="22331"/>
    <n v="201"/>
    <n v="1"/>
    <n v="3"/>
    <x v="7"/>
    <s v="CE"/>
    <n v="188"/>
    <n v="82"/>
    <s v="SS"/>
    <n v="213"/>
    <x v="1"/>
    <s v="SE"/>
    <s v="COLD DRY UF"/>
    <n v="77"/>
    <x v="1"/>
    <x v="1"/>
    <s v="PIEN"/>
    <n v="4062"/>
    <n v="42"/>
    <s v="SO"/>
    <s v="No"/>
    <n v="2930.601443"/>
    <s v="H"/>
    <n v="2930.601443"/>
    <n v="116695.289091"/>
  </r>
  <r>
    <n v="1981"/>
    <s v="Polygon"/>
    <n v="7631"/>
    <s v="383ea9a4-dd71-4fd5-93cf-249e7745d139"/>
    <n v="8047000"/>
    <n v="4"/>
    <s v="USFS"/>
    <n v="42"/>
    <n v="6140680470000200"/>
    <x v="1980"/>
    <n v="10.288455000000001"/>
    <n v="31"/>
    <n v="41"/>
    <s v="GF"/>
    <s v="ES"/>
    <n v="0"/>
    <n v="0"/>
    <n v="0"/>
    <s v="--"/>
    <s v="--"/>
    <n v="0"/>
    <n v="0"/>
    <n v="0"/>
    <s v="--"/>
    <s v="--"/>
    <n v="1"/>
    <n v="41"/>
    <s v="1=SI"/>
    <n v="229"/>
    <n v="49"/>
    <n v="108"/>
    <n v="40"/>
    <n v="6.2628909999999998"/>
    <n v="788"/>
    <n v="521"/>
    <n v="2318"/>
    <n v="267"/>
    <n v="1"/>
    <n v="4"/>
    <x v="7"/>
    <s v="CE"/>
    <n v="188"/>
    <n v="85"/>
    <s v="MS"/>
    <n v="213"/>
    <x v="1"/>
    <s v="OFMS"/>
    <s v="COLD DRY UF"/>
    <n v="8"/>
    <x v="1"/>
    <x v="1"/>
    <s v="PIEN"/>
    <n v="4266"/>
    <n v="49"/>
    <s v="NW"/>
    <s v="No"/>
    <n v="3294.8427799999999"/>
    <s v="H"/>
    <n v="3294.8427799999999"/>
    <n v="238801.220477"/>
  </r>
  <r>
    <n v="1982"/>
    <s v="Polygon"/>
    <n v="7632"/>
    <s v="acf8acbd-a367-4f2e-b66b-a8533eab43a1"/>
    <n v="8047000"/>
    <n v="4"/>
    <s v="USFS"/>
    <n v="42"/>
    <n v="6140680470000250"/>
    <x v="1981"/>
    <n v="24.242557999999999"/>
    <n v="110"/>
    <n v="10"/>
    <s v="PP"/>
    <s v="DF"/>
    <n v="1.2839"/>
    <n v="10"/>
    <n v="37"/>
    <s v="DF"/>
    <s v="WL"/>
    <n v="0"/>
    <n v="0"/>
    <n v="0"/>
    <s v="--"/>
    <s v="--"/>
    <n v="2"/>
    <n v="43"/>
    <s v="3=UR"/>
    <n v="4364"/>
    <n v="42"/>
    <n v="171"/>
    <n v="40"/>
    <n v="1.3283579999999999"/>
    <n v="1227"/>
    <n v="1101"/>
    <n v="6571"/>
    <n v="201"/>
    <n v="3"/>
    <n v="3"/>
    <x v="20"/>
    <s v="CA"/>
    <n v="102"/>
    <n v="10"/>
    <s v="SS"/>
    <n v="213"/>
    <x v="0"/>
    <s v="OFSS"/>
    <s v="COLD DRY UF"/>
    <n v="10"/>
    <x v="1"/>
    <x v="8"/>
    <s v="ABLA mixed"/>
    <n v="5300"/>
    <n v="61"/>
    <s v="WE"/>
    <s v="No"/>
    <n v="670.960016"/>
    <s v=" "/>
    <n v="670.960016"/>
    <n v="13692.831321"/>
  </r>
  <r>
    <n v="1983"/>
    <s v="Polygon"/>
    <n v="7633"/>
    <s v="3311998f-3a2a-4b8c-8659-7bae0043c859"/>
    <n v="8047000"/>
    <n v="4"/>
    <s v="USFS"/>
    <n v="42"/>
    <n v="6140680470000250"/>
    <x v="1982"/>
    <n v="8.0452019999999997"/>
    <n v="30"/>
    <n v="29"/>
    <s v="PP"/>
    <s v="WP"/>
    <n v="1.621496"/>
    <n v="9"/>
    <n v="6"/>
    <s v="GF"/>
    <s v="DF"/>
    <n v="0"/>
    <n v="0"/>
    <n v="0"/>
    <s v="--"/>
    <s v="--"/>
    <n v="2"/>
    <n v="34"/>
    <s v="3=UR"/>
    <n v="886"/>
    <n v="38"/>
    <n v="115"/>
    <n v="37"/>
    <n v="2.8068140000000001"/>
    <n v="531"/>
    <n v="288"/>
    <n v="1353"/>
    <n v="221"/>
    <n v="2"/>
    <n v="4"/>
    <x v="3"/>
    <s v="CW"/>
    <n v="102"/>
    <n v="10"/>
    <s v="SS"/>
    <n v="213"/>
    <x v="1"/>
    <s v="SE"/>
    <s v="COOL MOIST UF"/>
    <n v="88"/>
    <x v="0"/>
    <x v="1"/>
    <s v="ABGR"/>
    <n v="4519"/>
    <n v="37"/>
    <s v="SW"/>
    <s v="No"/>
    <n v="619.25262199999997"/>
    <s v=" "/>
    <n v="619.25262199999997"/>
    <n v="11465.553362000001"/>
  </r>
  <r>
    <n v="1984"/>
    <s v="Polygon"/>
    <n v="7634"/>
    <s v="e0b3dc46-1332-4461-906a-ac4c714fc5b9"/>
    <n v="8047000"/>
    <n v="4"/>
    <s v="USFS"/>
    <n v="42"/>
    <n v="6140680470000250"/>
    <x v="1983"/>
    <n v="17.606306"/>
    <n v="91"/>
    <n v="17"/>
    <s v="DF"/>
    <s v="PP"/>
    <n v="4.5770049999999998"/>
    <n v="24"/>
    <n v="73"/>
    <s v="OH"/>
    <s v="DF"/>
    <n v="0"/>
    <n v="0"/>
    <n v="0"/>
    <s v="--"/>
    <s v="--"/>
    <n v="2"/>
    <n v="77"/>
    <s v="3=UR"/>
    <n v="777"/>
    <n v="87"/>
    <n v="217"/>
    <n v="62"/>
    <n v="4.5182890000000002"/>
    <n v="2033"/>
    <n v="1419"/>
    <n v="8234"/>
    <n v="201"/>
    <n v="3"/>
    <n v="3"/>
    <x v="3"/>
    <s v="CD"/>
    <n v="188"/>
    <n v="80"/>
    <s v="SS"/>
    <n v="210"/>
    <x v="1"/>
    <s v="OFSS"/>
    <s v="COOL MOIST UF"/>
    <n v="10"/>
    <x v="0"/>
    <x v="1"/>
    <s v="PSMEG mixed"/>
    <n v="4800"/>
    <n v="53"/>
    <s v="WE"/>
    <s v="No"/>
    <n v="3139.9995439999998"/>
    <s v="H"/>
    <n v="3139.9995439999998"/>
    <n v="107717.06185699999"/>
  </r>
  <r>
    <n v="1985"/>
    <s v="Polygon"/>
    <n v="7635"/>
    <s v="f9037221-7c00-41cb-b338-2f1aed7e0173"/>
    <n v="8047000"/>
    <n v="4"/>
    <s v="USFS"/>
    <n v="42"/>
    <n v="6140680470000250"/>
    <x v="1984"/>
    <n v="17.587011"/>
    <n v="80"/>
    <n v="44"/>
    <s v="DF"/>
    <s v="GF"/>
    <n v="2.5864950000000002"/>
    <n v="18"/>
    <n v="26"/>
    <s v="DF"/>
    <s v="GF"/>
    <n v="0"/>
    <n v="0"/>
    <n v="0"/>
    <s v="--"/>
    <s v="--"/>
    <n v="2"/>
    <n v="58"/>
    <s v="3=UR"/>
    <n v="608"/>
    <n v="98"/>
    <n v="228"/>
    <n v="81"/>
    <n v="5.434323"/>
    <n v="3214"/>
    <n v="2827"/>
    <n v="16056"/>
    <n v="201"/>
    <n v="1"/>
    <n v="3"/>
    <x v="3"/>
    <s v="CD"/>
    <n v="183"/>
    <n v="67"/>
    <s v="SS"/>
    <n v="210"/>
    <x v="1"/>
    <s v="OFSS"/>
    <s v="COOL MOIST UF"/>
    <n v="10"/>
    <x v="0"/>
    <x v="1"/>
    <s v="PSMEG mixed"/>
    <n v="4485"/>
    <n v="42"/>
    <s v="SW"/>
    <s v="No"/>
    <n v="1302.1316879999999"/>
    <s v="M"/>
    <n v="1302.1316879999999"/>
    <n v="32341.633817000002"/>
  </r>
  <r>
    <n v="1986"/>
    <s v="Polygon"/>
    <n v="7636"/>
    <s v="19caff5e-f7ba-4f1f-95bd-42cac916060d"/>
    <n v="8047000"/>
    <n v="4"/>
    <s v="USFS"/>
    <n v="42"/>
    <n v="6140680470000140"/>
    <x v="1985"/>
    <n v="9.2515059999999991"/>
    <n v="45"/>
    <n v="80"/>
    <s v="DF"/>
    <s v="LP"/>
    <n v="0"/>
    <n v="0"/>
    <n v="0"/>
    <s v="--"/>
    <s v="--"/>
    <n v="0"/>
    <n v="0"/>
    <n v="0"/>
    <s v="--"/>
    <s v="--"/>
    <n v="1"/>
    <n v="80"/>
    <s v="2=SE"/>
    <n v="1344"/>
    <n v="141"/>
    <n v="358"/>
    <n v="49"/>
    <n v="4.3853929999999997"/>
    <n v="2336"/>
    <n v="1655"/>
    <n v="7606"/>
    <n v="201"/>
    <n v="1"/>
    <n v="2"/>
    <x v="20"/>
    <s v="CA"/>
    <n v="183"/>
    <n v="85"/>
    <s v="SS"/>
    <n v="213"/>
    <x v="0"/>
    <s v="OFSS"/>
    <s v="COLD DRY UF"/>
    <n v="10"/>
    <x v="1"/>
    <x v="8"/>
    <s v="ABLA mixed"/>
    <n v="4991"/>
    <n v="65"/>
    <s v="WE"/>
    <s v="No"/>
    <n v="475.43314500000002"/>
    <s v="H"/>
    <n v="475.43314500000002"/>
    <n v="11546.024203000001"/>
  </r>
  <r>
    <n v="1987"/>
    <s v="Polygon"/>
    <n v="7637"/>
    <s v="0c437a48-7831-4826-9da5-d371e9680735"/>
    <n v="8047000"/>
    <n v="4"/>
    <s v="USFS"/>
    <n v="42"/>
    <n v="6140680470000260"/>
    <x v="1986"/>
    <n v="33.559074000000003"/>
    <n v="99"/>
    <n v="11"/>
    <s v="GF"/>
    <s v="--"/>
    <n v="14.399285000000001"/>
    <n v="38"/>
    <n v="5"/>
    <s v="AF"/>
    <s v="--"/>
    <n v="7.3475859999999997"/>
    <n v="16"/>
    <n v="33"/>
    <s v="AF"/>
    <s v="--"/>
    <n v="3"/>
    <n v="43"/>
    <s v="6=OM"/>
    <n v="286"/>
    <n v="91"/>
    <n v="185"/>
    <n v="38"/>
    <n v="7.6234089999999997"/>
    <n v="1800"/>
    <n v="1461"/>
    <n v="8234"/>
    <n v="268"/>
    <n v="1"/>
    <n v="3"/>
    <x v="20"/>
    <s v="CA"/>
    <n v="183"/>
    <n v="70"/>
    <s v="SS"/>
    <n v="213"/>
    <x v="0"/>
    <s v="OFSS"/>
    <s v="COLD DRY UF"/>
    <n v="10"/>
    <x v="1"/>
    <x v="8"/>
    <s v="ABLA mixed"/>
    <n v="5302"/>
    <n v="65"/>
    <s v="SW"/>
    <s v="No"/>
    <n v="442.04824400000001"/>
    <s v="H"/>
    <n v="442.04824400000001"/>
    <n v="7289.6952259999998"/>
  </r>
  <r>
    <n v="1988"/>
    <s v="Polygon"/>
    <n v="7638"/>
    <s v="40567cb9-c552-43ba-8e7e-2ea47873cfad"/>
    <n v="8047000"/>
    <n v="4"/>
    <s v="USFS"/>
    <n v="42"/>
    <n v="6140680470000270"/>
    <x v="1987"/>
    <n v="25.664857999999999"/>
    <n v="87"/>
    <n v="1"/>
    <s v="LP"/>
    <s v="--"/>
    <n v="3.090462"/>
    <n v="20"/>
    <n v="7"/>
    <s v="WL"/>
    <s v="DF"/>
    <n v="0"/>
    <n v="0"/>
    <n v="0"/>
    <s v="--"/>
    <s v="--"/>
    <n v="1"/>
    <n v="9"/>
    <s v="1=SI"/>
    <n v="372"/>
    <n v="7"/>
    <n v="24"/>
    <n v="22"/>
    <n v="1.8331109999999999"/>
    <n v="121"/>
    <n v="81"/>
    <n v="462"/>
    <n v="999"/>
    <n v="5"/>
    <n v="5"/>
    <x v="20"/>
    <s v="CA"/>
    <n v="102"/>
    <n v="10"/>
    <s v="SS"/>
    <n v="206"/>
    <x v="0"/>
    <s v="SE"/>
    <s v="COLD DRY UF"/>
    <n v="77"/>
    <x v="1"/>
    <x v="8"/>
    <s v="ABLA mixed"/>
    <n v="5981"/>
    <n v="34"/>
    <s v="EA"/>
    <s v="No"/>
    <n v="692.39864299999999"/>
    <s v=" "/>
    <n v="692.39864299999999"/>
    <n v="13387.007562000001"/>
  </r>
  <r>
    <n v="1989"/>
    <s v="Polygon"/>
    <n v="7639"/>
    <s v="c31e112b-17b3-433b-a0f7-599dda87abf2"/>
    <n v="8047000"/>
    <n v="4"/>
    <s v="USFS"/>
    <n v="42"/>
    <n v="6140680470000270"/>
    <x v="1988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33"/>
    <n v="0"/>
    <n v="0"/>
    <n v="5"/>
    <n v="0.47648000000000001"/>
    <n v="0"/>
    <n v="0"/>
    <n v="0"/>
    <n v="999"/>
    <n v="5"/>
    <n v="5"/>
    <x v="7"/>
    <s v="CA"/>
    <n v="183"/>
    <n v="68"/>
    <s v="SS"/>
    <n v="206"/>
    <x v="1"/>
    <s v="SE"/>
    <s v="COLD DRY UF"/>
    <n v="77"/>
    <x v="1"/>
    <x v="1"/>
    <s v="ABLA mixed"/>
    <n v="6054"/>
    <n v="30"/>
    <s v="NE"/>
    <s v="No"/>
    <n v="1137.6742670000001"/>
    <s v="M"/>
    <n v="1137.6742670000001"/>
    <n v="22646.415148"/>
  </r>
  <r>
    <n v="1990"/>
    <s v="Polygon"/>
    <n v="7640"/>
    <s v="6c7cda78-6904-484b-af8c-965799b419de"/>
    <n v="8047000"/>
    <n v="4"/>
    <s v="USFS"/>
    <n v="42"/>
    <n v="6140680470000580"/>
    <x v="1989"/>
    <n v="0"/>
    <n v="0"/>
    <n v="0"/>
    <s v="--"/>
    <s v="--"/>
    <n v="0"/>
    <n v="0"/>
    <n v="0"/>
    <s v="--"/>
    <s v="--"/>
    <n v="0"/>
    <n v="0"/>
    <n v="0"/>
    <s v="--"/>
    <s v="--"/>
    <n v="0"/>
    <n v="3"/>
    <s v="0=BG"/>
    <n v="99"/>
    <n v="1"/>
    <n v="4"/>
    <n v="13"/>
    <n v="1.2555510000000001"/>
    <n v="5"/>
    <n v="0"/>
    <n v="0"/>
    <n v="999"/>
    <n v="5"/>
    <n v="5"/>
    <x v="20"/>
    <s v="CA"/>
    <n v="102"/>
    <n v="60"/>
    <s v="SS"/>
    <n v="206"/>
    <x v="0"/>
    <s v="OFSS"/>
    <s v="COLD DRY UF"/>
    <n v="10"/>
    <x v="1"/>
    <x v="8"/>
    <s v="ABLA mixed"/>
    <n v="6133"/>
    <n v="24"/>
    <s v="SE"/>
    <s v="No"/>
    <n v="661.68078000000003"/>
    <s v="M"/>
    <n v="661.68078000000003"/>
    <n v="14176.659465000001"/>
  </r>
  <r>
    <n v="1991"/>
    <s v="Polygon"/>
    <n v="7641"/>
    <s v="357ccca2-6053-4116-8cfc-9b8c2d8c4506"/>
    <n v="8047000"/>
    <n v="4"/>
    <s v="USFS"/>
    <n v="42"/>
    <n v="6140680470000570"/>
    <x v="1990"/>
    <n v="0.72305799999999998"/>
    <n v="6"/>
    <n v="4"/>
    <s v="DF"/>
    <s v="--"/>
    <n v="0"/>
    <n v="0"/>
    <n v="0"/>
    <s v="--"/>
    <s v="--"/>
    <n v="0"/>
    <n v="0"/>
    <n v="0"/>
    <s v="--"/>
    <s v="--"/>
    <n v="1"/>
    <n v="4"/>
    <s v="1=SI"/>
    <n v="233"/>
    <n v="0"/>
    <n v="3"/>
    <n v="7"/>
    <n v="0.60896099999999997"/>
    <n v="0"/>
    <n v="0"/>
    <n v="0"/>
    <n v="201"/>
    <n v="3"/>
    <n v="4"/>
    <x v="20"/>
    <s v="CA"/>
    <n v="102"/>
    <n v="10"/>
    <s v="SS"/>
    <n v="206"/>
    <x v="0"/>
    <s v="SE"/>
    <s v="COLD DRY UF"/>
    <n v="77"/>
    <x v="1"/>
    <x v="8"/>
    <s v="ABLA mixed"/>
    <n v="5845"/>
    <n v="32"/>
    <s v="EA"/>
    <s v="No"/>
    <n v="690.28496500000006"/>
    <s v=" "/>
    <n v="690.28496500000006"/>
    <n v="9468.1734639999995"/>
  </r>
  <r>
    <n v="1992"/>
    <s v="Polygon"/>
    <n v="7642"/>
    <s v="d43184aa-f8a8-4c41-8754-03013e81f564"/>
    <n v="8047000"/>
    <n v="4"/>
    <s v="USFS"/>
    <n v="42"/>
    <n v="6140680470000270"/>
    <x v="1991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33"/>
    <n v="0"/>
    <n v="0"/>
    <n v="5"/>
    <n v="0.47648000000000001"/>
    <n v="0"/>
    <n v="0"/>
    <n v="0"/>
    <n v="999"/>
    <n v="5"/>
    <n v="5"/>
    <x v="20"/>
    <s v="CA"/>
    <n v="102"/>
    <n v="40"/>
    <s v="SS"/>
    <n v="206"/>
    <x v="0"/>
    <s v="SI"/>
    <s v="COLD DRY UF"/>
    <n v="2"/>
    <x v="1"/>
    <x v="8"/>
    <s v="ABLA mixed"/>
    <n v="6080"/>
    <n v="32"/>
    <s v="EA"/>
    <s v="No"/>
    <n v="1010.0928"/>
    <s v=" "/>
    <n v="1010.0928"/>
    <n v="13212.610482"/>
  </r>
  <r>
    <n v="1993"/>
    <s v="Polygon"/>
    <n v="7643"/>
    <s v="ddb53b42-137d-404a-ac80-aab41c86ffe5"/>
    <n v="8047000"/>
    <n v="4"/>
    <s v="USFS"/>
    <n v="42"/>
    <n v="6140680470000280"/>
    <x v="1992"/>
    <n v="33.510624"/>
    <n v="99"/>
    <n v="11"/>
    <s v="GF"/>
    <s v="--"/>
    <n v="14.298802"/>
    <n v="38"/>
    <n v="5"/>
    <s v="AF"/>
    <s v="--"/>
    <n v="7.2795430000000003"/>
    <n v="16"/>
    <n v="30"/>
    <s v="AF"/>
    <s v="--"/>
    <n v="2"/>
    <n v="41"/>
    <s v="6=OM"/>
    <n v="287"/>
    <n v="90"/>
    <n v="184"/>
    <n v="38"/>
    <n v="7.5820410000000003"/>
    <n v="1793"/>
    <n v="1449"/>
    <n v="8212"/>
    <n v="268"/>
    <n v="1"/>
    <n v="3"/>
    <x v="6"/>
    <s v="CA"/>
    <n v="102"/>
    <n v="41"/>
    <s v="TS"/>
    <n v="206"/>
    <x v="1"/>
    <s v="UR"/>
    <s v="COOL MOIST UF"/>
    <n v="6"/>
    <x v="0"/>
    <x v="1"/>
    <s v="ABLA"/>
    <n v="5858"/>
    <n v="40"/>
    <s v="SE"/>
    <s v="No"/>
    <n v="1007.504777"/>
    <s v=" "/>
    <n v="1007.504777"/>
    <n v="15075.806587999999"/>
  </r>
  <r>
    <n v="1994"/>
    <s v="Polygon"/>
    <n v="7644"/>
    <s v="b2db3bad-efc7-4b3d-8521-0d62a4f067be"/>
    <n v="8047000"/>
    <n v="4"/>
    <s v="USFS"/>
    <n v="42"/>
    <n v="6140680470000090"/>
    <x v="1993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33"/>
    <n v="0"/>
    <n v="0"/>
    <n v="5"/>
    <n v="0.47648000000000001"/>
    <n v="0"/>
    <n v="0"/>
    <n v="0"/>
    <n v="999"/>
    <n v="5"/>
    <n v="5"/>
    <x v="3"/>
    <s v="CE"/>
    <n v="188"/>
    <n v="78"/>
    <s v="SS"/>
    <n v="213"/>
    <x v="1"/>
    <s v="SE"/>
    <s v="COOL MOIST UF"/>
    <n v="77"/>
    <x v="0"/>
    <x v="1"/>
    <s v="PIEN"/>
    <n v="5577"/>
    <n v="61"/>
    <s v="SW"/>
    <s v="No"/>
    <n v="816.913365"/>
    <s v="H"/>
    <n v="816.913365"/>
    <n v="12646.186177"/>
  </r>
  <r>
    <n v="1995"/>
    <s v="Polygon"/>
    <n v="7645"/>
    <s v="4f16603b-9563-4071-a4e9-c2a01e5b465d"/>
    <n v="8047000"/>
    <n v="4"/>
    <s v="USFS"/>
    <n v="42"/>
    <n v="6140680470000090"/>
    <x v="1994"/>
    <n v="26.173891000000001"/>
    <n v="110"/>
    <n v="4"/>
    <s v="PP"/>
    <s v="--"/>
    <n v="1.6813"/>
    <n v="12"/>
    <n v="59"/>
    <s v="LP"/>
    <s v="WL"/>
    <n v="0"/>
    <n v="0"/>
    <n v="0"/>
    <s v="--"/>
    <s v="--"/>
    <n v="1"/>
    <n v="61"/>
    <s v="1=SI"/>
    <n v="3224"/>
    <n v="53"/>
    <n v="194"/>
    <n v="26"/>
    <n v="1.7363059999999999"/>
    <n v="822"/>
    <n v="494"/>
    <n v="3083"/>
    <n v="281"/>
    <n v="3"/>
    <n v="1"/>
    <x v="3"/>
    <s v="CE"/>
    <n v="183"/>
    <n v="70"/>
    <s v="SS"/>
    <n v="213"/>
    <x v="1"/>
    <s v="SE"/>
    <s v="COOL MOIST UF"/>
    <n v="77"/>
    <x v="0"/>
    <x v="1"/>
    <s v="PIEN"/>
    <n v="5448"/>
    <n v="58"/>
    <s v="SW"/>
    <s v="No"/>
    <n v="1672.7837939999999"/>
    <s v="H"/>
    <n v="1672.7837939999999"/>
    <n v="30851.777914999999"/>
  </r>
  <r>
    <n v="1996"/>
    <s v="Polygon"/>
    <n v="7646"/>
    <s v="7ab6dd12-4f5a-4db7-99f8-17eb64f3cefc"/>
    <n v="8047000"/>
    <n v="4"/>
    <s v="USFS"/>
    <n v="42"/>
    <n v="6140680470000090"/>
    <x v="1995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33"/>
    <n v="0"/>
    <n v="0"/>
    <n v="5"/>
    <n v="0.47648000000000001"/>
    <n v="0"/>
    <n v="0"/>
    <n v="0"/>
    <n v="999"/>
    <n v="5"/>
    <n v="5"/>
    <x v="20"/>
    <s v="CA"/>
    <n v="183"/>
    <n v="65"/>
    <s v="TS"/>
    <n v="206"/>
    <x v="0"/>
    <s v="UR"/>
    <s v="COLD DRY UF"/>
    <n v="6"/>
    <x v="1"/>
    <x v="8"/>
    <s v="ABLA mixed"/>
    <n v="5879"/>
    <n v="60"/>
    <s v="SW"/>
    <s v="No"/>
    <n v="628.13223200000004"/>
    <s v="M"/>
    <n v="628.13223200000004"/>
    <n v="8412.9282559999992"/>
  </r>
  <r>
    <n v="1997"/>
    <s v="Polygon"/>
    <n v="7647"/>
    <s v="16800b60-49ff-49ab-a95a-a30fc263d435"/>
    <n v="8047000"/>
    <n v="4"/>
    <s v="USFS"/>
    <n v="42"/>
    <n v="6140680470000280"/>
    <x v="1996"/>
    <n v="26.168479999999999"/>
    <n v="110"/>
    <n v="4"/>
    <s v="PP"/>
    <s v="--"/>
    <n v="1.6798979999999999"/>
    <n v="12"/>
    <n v="60"/>
    <s v="LP"/>
    <s v="WL"/>
    <n v="0"/>
    <n v="0"/>
    <n v="0"/>
    <s v="--"/>
    <s v="--"/>
    <n v="1"/>
    <n v="62"/>
    <s v="1=SI"/>
    <n v="3224"/>
    <n v="52"/>
    <n v="193"/>
    <n v="26"/>
    <n v="1.727897"/>
    <n v="822"/>
    <n v="494"/>
    <n v="3083"/>
    <n v="281"/>
    <n v="3"/>
    <n v="1"/>
    <x v="23"/>
    <s v="CW"/>
    <n v="183"/>
    <n v="80"/>
    <s v="SS"/>
    <n v="213"/>
    <x v="0"/>
    <s v="OFSS"/>
    <s v="COOL MOIST UF"/>
    <n v="10"/>
    <x v="0"/>
    <x v="0"/>
    <s v="ABGR"/>
    <n v="5013"/>
    <n v="62"/>
    <s v="WE"/>
    <s v="No"/>
    <n v="546.26211799999999"/>
    <s v="H"/>
    <n v="546.26211799999999"/>
    <n v="10795.276983"/>
  </r>
  <r>
    <n v="1998"/>
    <s v="Polygon"/>
    <n v="7648"/>
    <s v="d42571c3-983c-48e3-ae2b-fd8c831a1b98"/>
    <n v="8047000"/>
    <n v="4"/>
    <s v="USFS"/>
    <n v="42"/>
    <n v="6140680470000280"/>
    <x v="1997"/>
    <n v="25.650908000000001"/>
    <n v="87"/>
    <n v="2"/>
    <s v="LP"/>
    <s v="--"/>
    <n v="2.9072089999999999"/>
    <n v="20"/>
    <n v="7"/>
    <s v="WL"/>
    <s v="DF"/>
    <n v="0"/>
    <n v="0"/>
    <n v="0"/>
    <s v="--"/>
    <s v="--"/>
    <n v="1"/>
    <n v="9"/>
    <s v="1=SI"/>
    <n v="372"/>
    <n v="6"/>
    <n v="23"/>
    <n v="22"/>
    <n v="1.7843009999999999"/>
    <n v="117"/>
    <n v="81"/>
    <n v="462"/>
    <n v="999"/>
    <n v="5"/>
    <n v="5"/>
    <x v="19"/>
    <s v="CD"/>
    <n v="102"/>
    <n v="10"/>
    <s v="SS"/>
    <n v="210"/>
    <x v="0"/>
    <s v="SE"/>
    <s v="WARM MOIST UF"/>
    <n v="77"/>
    <x v="0"/>
    <x v="0"/>
    <s v="PSMEG mixed"/>
    <n v="4493"/>
    <n v="63"/>
    <s v="WE"/>
    <s v="No"/>
    <n v="1186.9664969999999"/>
    <s v=" "/>
    <n v="1186.9664969999999"/>
    <n v="30230.278871999999"/>
  </r>
  <r>
    <n v="1999"/>
    <s v="Polygon"/>
    <n v="7649"/>
    <s v="78c31f2e-5ea3-4924-b4f3-724f8fcbc520"/>
    <n v="8047000"/>
    <n v="4"/>
    <s v="USFS"/>
    <n v="42"/>
    <n v="6140680470000280"/>
    <x v="1998"/>
    <n v="19.551044000000001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50820000000001"/>
    <n v="2115"/>
    <n v="1926"/>
    <n v="11399"/>
    <n v="267"/>
    <n v="1"/>
    <n v="4"/>
    <x v="19"/>
    <s v="CD"/>
    <n v="102"/>
    <n v="10"/>
    <s v="TS"/>
    <n v="210"/>
    <x v="0"/>
    <s v="UR"/>
    <s v="WARM MOIST UF"/>
    <n v="6"/>
    <x v="0"/>
    <x v="0"/>
    <s v="PSMEG mixed"/>
    <n v="4762"/>
    <n v="63"/>
    <s v="WE"/>
    <s v="No"/>
    <n v="586.565201"/>
    <s v=" "/>
    <n v="586.565201"/>
    <n v="13347.660862999999"/>
  </r>
  <r>
    <n v="2000"/>
    <s v="Polygon"/>
    <n v="7650"/>
    <s v="c8d5f54f-38d3-4dc4-9d7e-93ccf73df446"/>
    <n v="8047000"/>
    <n v="4"/>
    <s v="USFS"/>
    <n v="42"/>
    <n v="6140680470000280"/>
    <x v="1999"/>
    <n v="32.759402999999999"/>
    <n v="117"/>
    <n v="23"/>
    <s v="ES"/>
    <s v="GF"/>
    <n v="0.325764"/>
    <n v="6"/>
    <n v="1"/>
    <s v="GF"/>
    <s v="ES"/>
    <n v="0"/>
    <n v="0"/>
    <n v="0"/>
    <s v="--"/>
    <s v="--"/>
    <n v="1"/>
    <n v="23"/>
    <s v="5=OS"/>
    <n v="650"/>
    <n v="81"/>
    <n v="199"/>
    <n v="54"/>
    <n v="4.7760590000000001"/>
    <n v="3325"/>
    <n v="3073"/>
    <n v="19769"/>
    <n v="265"/>
    <n v="1"/>
    <n v="4"/>
    <x v="3"/>
    <s v="CE"/>
    <n v="188"/>
    <n v="90"/>
    <s v="SS"/>
    <n v="213"/>
    <x v="1"/>
    <s v="SE"/>
    <s v="COOL MOIST UF"/>
    <n v="77"/>
    <x v="0"/>
    <x v="1"/>
    <s v="PIEN"/>
    <n v="5209"/>
    <n v="62"/>
    <s v="WE"/>
    <s v="No"/>
    <n v="744.93322699999999"/>
    <s v="H"/>
    <n v="744.93322699999999"/>
    <n v="17496.028396999998"/>
  </r>
  <r>
    <n v="2001"/>
    <s v="Polygon"/>
    <n v="7651"/>
    <s v="be84c64c-c6b6-4bb7-ae1b-3d318cf45c67"/>
    <n v="8047000"/>
    <n v="4"/>
    <s v="USFS"/>
    <n v="42"/>
    <n v="6140680470000290"/>
    <x v="2000"/>
    <n v="38.900145999999999"/>
    <n v="110"/>
    <n v="2"/>
    <s v="GF"/>
    <s v="DF"/>
    <n v="3.294346"/>
    <n v="19"/>
    <n v="90"/>
    <s v="GF"/>
    <s v="DF"/>
    <n v="0"/>
    <n v="0"/>
    <n v="0"/>
    <s v="--"/>
    <s v="--"/>
    <n v="1"/>
    <n v="90"/>
    <s v="1=SI"/>
    <n v="2166"/>
    <n v="110"/>
    <n v="323"/>
    <n v="21"/>
    <n v="3.056279"/>
    <n v="1276"/>
    <n v="269"/>
    <n v="1537"/>
    <n v="201"/>
    <n v="3"/>
    <n v="1"/>
    <x v="38"/>
    <s v="CE"/>
    <n v="102"/>
    <n v="57"/>
    <s v="SS"/>
    <n v="213"/>
    <x v="1"/>
    <s v="SE"/>
    <s v="COOL MOIST UF"/>
    <n v="77"/>
    <x v="0"/>
    <x v="1"/>
    <s v="PIEN"/>
    <n v="4974"/>
    <n v="56"/>
    <s v="SO"/>
    <s v="No"/>
    <n v="1221.8390669999999"/>
    <s v="M"/>
    <n v="1221.8390669999999"/>
    <n v="27652.863739"/>
  </r>
  <r>
    <n v="2002"/>
    <s v="Polygon"/>
    <n v="7652"/>
    <s v="6fd4f8a0-6940-44df-a4eb-39f5ef18196b"/>
    <n v="8047000"/>
    <n v="4"/>
    <s v="USFS"/>
    <n v="42"/>
    <n v="6140680470000290"/>
    <x v="2001"/>
    <n v="33.170361"/>
    <n v="101"/>
    <n v="8"/>
    <s v="DF"/>
    <s v="GF"/>
    <n v="11.256062999999999"/>
    <n v="45"/>
    <n v="1"/>
    <s v="GF"/>
    <s v="--"/>
    <n v="2.2192620000000001"/>
    <n v="8"/>
    <n v="4"/>
    <s v="GF"/>
    <s v="DF"/>
    <n v="1"/>
    <n v="13"/>
    <s v="5=OS"/>
    <n v="1170"/>
    <n v="27"/>
    <n v="91"/>
    <n v="31"/>
    <n v="2.0396230000000002"/>
    <n v="727"/>
    <n v="628"/>
    <n v="3425"/>
    <n v="201"/>
    <n v="1"/>
    <n v="4"/>
    <x v="20"/>
    <s v="CA"/>
    <n v="183"/>
    <n v="85"/>
    <s v="SS"/>
    <n v="213"/>
    <x v="0"/>
    <s v="SE"/>
    <s v="COLD DRY UF"/>
    <n v="77"/>
    <x v="1"/>
    <x v="8"/>
    <s v="ABLA mixed"/>
    <n v="5617"/>
    <n v="55"/>
    <s v="WE"/>
    <s v="No"/>
    <n v="957.33474699999999"/>
    <s v="H"/>
    <n v="957.33474699999999"/>
    <n v="12108.406849999999"/>
  </r>
  <r>
    <n v="2003"/>
    <s v="Polygon"/>
    <n v="7653"/>
    <s v="7f451745-1c31-4d08-bf19-9934e41ff4ed"/>
    <n v="8047000"/>
    <n v="4"/>
    <s v="USFS"/>
    <n v="42"/>
    <n v="6140680470000300"/>
    <x v="2002"/>
    <n v="23.217407000000001"/>
    <n v="104"/>
    <n v="75"/>
    <s v="GF"/>
    <s v="DF"/>
    <n v="6.8906929999999997"/>
    <n v="37"/>
    <n v="35"/>
    <s v="GF"/>
    <s v="--"/>
    <n v="1.463524"/>
    <n v="7"/>
    <n v="4"/>
    <s v="GF"/>
    <s v="ES"/>
    <n v="2"/>
    <n v="84"/>
    <s v="3=UR"/>
    <n v="452"/>
    <n v="300"/>
    <n v="529"/>
    <n v="101"/>
    <n v="11.027134999999999"/>
    <n v="10431"/>
    <n v="9195"/>
    <n v="52099"/>
    <n v="267"/>
    <n v="1"/>
    <n v="2"/>
    <x v="20"/>
    <s v="CX"/>
    <n v="102"/>
    <n v="20"/>
    <s v="SS"/>
    <n v="212"/>
    <x v="0"/>
    <s v="SE"/>
    <s v="COLD DRY UF"/>
    <n v="77"/>
    <x v="1"/>
    <x v="8"/>
    <s v="OTHERS mixed"/>
    <n v="5904"/>
    <n v="14"/>
    <s v="SW"/>
    <s v="No"/>
    <n v="645.37142300000005"/>
    <s v=" "/>
    <n v="645.37142300000005"/>
    <n v="6927.4007510000001"/>
  </r>
  <r>
    <n v="2004"/>
    <s v="Polygon"/>
    <n v="7654"/>
    <s v="356aadf7-d6a6-4905-93a6-b8548e1681dd"/>
    <n v="8047000"/>
    <n v="4"/>
    <s v="USFS"/>
    <n v="42"/>
    <n v="6140680470000040"/>
    <x v="2003"/>
    <n v="19.426064"/>
    <n v="82"/>
    <n v="17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199"/>
    <n v="66"/>
    <n v="2.0891950000000001"/>
    <n v="2106"/>
    <n v="1912"/>
    <n v="11273"/>
    <n v="267"/>
    <n v="1"/>
    <n v="4"/>
    <x v="20"/>
    <s v="CA"/>
    <n v="183"/>
    <n v="82"/>
    <s v="MS"/>
    <n v="206"/>
    <x v="0"/>
    <s v="OFMS"/>
    <s v="COLD DRY UF"/>
    <n v="8"/>
    <x v="1"/>
    <x v="8"/>
    <s v="ABLA mixed"/>
    <n v="5541"/>
    <n v="50"/>
    <s v="NO"/>
    <s v="No"/>
    <n v="3735.651108"/>
    <s v="H"/>
    <n v="3735.651108"/>
    <n v="137753.50632099999"/>
  </r>
  <r>
    <n v="2005"/>
    <s v="Polygon"/>
    <n v="7655"/>
    <s v="8e3419e9-8d3a-4b5b-afbf-3e53bf92042c"/>
    <n v="8047000"/>
    <n v="4"/>
    <s v="USFS"/>
    <n v="42"/>
    <n v="6140680470000300"/>
    <x v="2004"/>
    <n v="39.610294000000003"/>
    <n v="124"/>
    <n v="2"/>
    <s v="GF"/>
    <s v="--"/>
    <n v="12.833994000000001"/>
    <n v="44"/>
    <n v="56"/>
    <s v="PP"/>
    <s v="GF"/>
    <n v="0"/>
    <n v="0"/>
    <n v="0"/>
    <s v="--"/>
    <s v="--"/>
    <n v="1"/>
    <n v="57"/>
    <s v="2=SE"/>
    <n v="329"/>
    <n v="110"/>
    <n v="222"/>
    <n v="48"/>
    <n v="7.8132000000000001"/>
    <n v="1733"/>
    <n v="1320"/>
    <n v="5745"/>
    <n v="221"/>
    <n v="1"/>
    <n v="3"/>
    <x v="23"/>
    <s v="CW"/>
    <n v="188"/>
    <n v="90"/>
    <s v="SS"/>
    <n v="213"/>
    <x v="0"/>
    <s v="SE"/>
    <s v="COOL MOIST UF"/>
    <n v="77"/>
    <x v="0"/>
    <x v="0"/>
    <s v="ABGR"/>
    <n v="5314"/>
    <n v="53"/>
    <s v="SW"/>
    <s v="No"/>
    <n v="396.03974299999999"/>
    <s v="H"/>
    <n v="396.03974299999999"/>
    <n v="9391.2823470000003"/>
  </r>
  <r>
    <n v="2006"/>
    <s v="Polygon"/>
    <n v="7656"/>
    <s v="9c6d44cf-4f40-459f-86b5-d3a1547c38cf"/>
    <n v="8047000"/>
    <n v="4"/>
    <s v="USFS"/>
    <n v="42"/>
    <n v="6140680470000050"/>
    <x v="2005"/>
    <n v="26.292759"/>
    <n v="114"/>
    <n v="7"/>
    <s v="DF"/>
    <s v="--"/>
    <n v="0"/>
    <n v="0"/>
    <n v="0"/>
    <s v="--"/>
    <s v="--"/>
    <n v="0"/>
    <n v="0"/>
    <n v="0"/>
    <s v="--"/>
    <s v="--"/>
    <n v="1"/>
    <n v="7"/>
    <s v="5=OS"/>
    <n v="4"/>
    <n v="17"/>
    <n v="21"/>
    <n v="112"/>
    <n v="26.239849"/>
    <n v="763"/>
    <n v="705"/>
    <n v="4557"/>
    <n v="999"/>
    <n v="5"/>
    <n v="5"/>
    <x v="23"/>
    <s v="CW"/>
    <n v="183"/>
    <n v="80"/>
    <s v="SS"/>
    <n v="213"/>
    <x v="0"/>
    <s v="OFSS"/>
    <s v="COOL MOIST UF"/>
    <n v="10"/>
    <x v="0"/>
    <x v="0"/>
    <s v="ABGR"/>
    <n v="5423"/>
    <n v="56"/>
    <s v="SW"/>
    <s v="No"/>
    <n v="2899.24154"/>
    <s v="H"/>
    <n v="2899.24154"/>
    <n v="38683.421936999999"/>
  </r>
  <r>
    <n v="2007"/>
    <s v="Polygon"/>
    <n v="7657"/>
    <s v="e4a7bc08-5860-4d27-b665-db75b936d5fb"/>
    <n v="8047000"/>
    <n v="4"/>
    <s v="USFS"/>
    <n v="42"/>
    <n v="6140680470000020"/>
    <x v="2006"/>
    <n v="18.603064"/>
    <n v="52"/>
    <n v="15"/>
    <s v="LP"/>
    <s v="AF"/>
    <n v="2.5547330000000001"/>
    <n v="6"/>
    <n v="6"/>
    <s v="LP"/>
    <s v="AF"/>
    <n v="0"/>
    <n v="0"/>
    <n v="0"/>
    <s v="--"/>
    <s v="--"/>
    <n v="2"/>
    <n v="20"/>
    <s v="3=UR"/>
    <n v="88"/>
    <n v="41"/>
    <n v="77"/>
    <n v="31"/>
    <n v="9.1660140000000006"/>
    <n v="645"/>
    <n v="532"/>
    <n v="2252"/>
    <n v="281"/>
    <n v="1"/>
    <n v="4"/>
    <x v="60"/>
    <s v="CL"/>
    <n v="102"/>
    <n v="10"/>
    <s v="TS"/>
    <n v="218"/>
    <x v="1"/>
    <s v="UR"/>
    <s v="COOL MOIST UF"/>
    <n v="6"/>
    <x v="0"/>
    <x v="1"/>
    <s v="PICO"/>
    <n v="5853"/>
    <n v="31"/>
    <s v="NW"/>
    <s v="No"/>
    <n v="664.56218699999999"/>
    <s v=" "/>
    <n v="664.56218699999999"/>
    <n v="11323.540466"/>
  </r>
  <r>
    <n v="2008"/>
    <s v="Polygon"/>
    <n v="7658"/>
    <s v="9ada184c-bb21-4224-8fc2-ccb2eb947874"/>
    <n v="8047000"/>
    <n v="4"/>
    <s v="USFS"/>
    <n v="42"/>
    <n v="6140680470000030"/>
    <x v="2007"/>
    <n v="18.630718000000002"/>
    <n v="52"/>
    <n v="16"/>
    <s v="LP"/>
    <s v="AF"/>
    <n v="2.565998"/>
    <n v="6"/>
    <n v="6"/>
    <s v="LP"/>
    <s v="AF"/>
    <n v="0"/>
    <n v="0"/>
    <n v="0"/>
    <s v="--"/>
    <s v="--"/>
    <n v="2"/>
    <n v="21"/>
    <s v="3=UR"/>
    <n v="88"/>
    <n v="41"/>
    <n v="77"/>
    <n v="31"/>
    <n v="9.1853020000000001"/>
    <n v="646"/>
    <n v="532"/>
    <n v="2252"/>
    <n v="281"/>
    <n v="1"/>
    <n v="4"/>
    <x v="61"/>
    <s v="CD"/>
    <n v="102"/>
    <n v="30"/>
    <s v="SS"/>
    <n v="210"/>
    <x v="2"/>
    <s v="SE"/>
    <s v="WARM DRY UF"/>
    <n v="77"/>
    <x v="2"/>
    <x v="9"/>
    <s v="PSMEG mixed"/>
    <n v="5450"/>
    <n v="55"/>
    <s v="SW"/>
    <s v="No"/>
    <n v="2006.1617229999999"/>
    <s v="L"/>
    <n v="2006.1617229999999"/>
    <n v="97212.707022999995"/>
  </r>
  <r>
    <n v="2009"/>
    <s v="Polygon"/>
    <n v="7659"/>
    <s v="46dda975-5bd4-4546-bfb9-d5ac6b765922"/>
    <n v="8047000"/>
    <n v="4"/>
    <s v="USFS"/>
    <n v="42"/>
    <n v="6140680470000020"/>
    <x v="2008"/>
    <n v="33.557597999999999"/>
    <n v="99"/>
    <n v="11"/>
    <s v="GF"/>
    <s v="--"/>
    <n v="14.399903999999999"/>
    <n v="38"/>
    <n v="5"/>
    <s v="AF"/>
    <s v="--"/>
    <n v="7.3475859999999997"/>
    <n v="16"/>
    <n v="34"/>
    <s v="AF"/>
    <s v="--"/>
    <n v="3"/>
    <n v="45"/>
    <s v="6=OM"/>
    <n v="286"/>
    <n v="91"/>
    <n v="185"/>
    <n v="38"/>
    <n v="7.6232439999999997"/>
    <n v="1799"/>
    <n v="1460"/>
    <n v="8234"/>
    <n v="268"/>
    <n v="1"/>
    <n v="3"/>
    <x v="38"/>
    <s v="CE"/>
    <n v="102"/>
    <n v="15"/>
    <s v="SS"/>
    <n v="213"/>
    <x v="1"/>
    <s v="SE"/>
    <s v="COOL MOIST UF"/>
    <n v="77"/>
    <x v="0"/>
    <x v="1"/>
    <s v="PIEN"/>
    <n v="4981"/>
    <n v="60"/>
    <s v="SW"/>
    <s v="No"/>
    <n v="714.84411999999998"/>
    <s v=" "/>
    <n v="714.84411999999998"/>
    <n v="24662.104009999999"/>
  </r>
  <r>
    <n v="2010"/>
    <s v="Polygon"/>
    <n v="7660"/>
    <s v="412549b9-b76a-463d-ae11-9a18fd91524b"/>
    <n v="8047000"/>
    <n v="4"/>
    <s v="USFS"/>
    <n v="42"/>
    <n v="6140680470000300"/>
    <x v="2009"/>
    <n v="18.594738"/>
    <n v="52"/>
    <n v="16"/>
    <s v="LP"/>
    <s v="AF"/>
    <n v="2.5530050000000002"/>
    <n v="6"/>
    <n v="6"/>
    <s v="LP"/>
    <s v="AF"/>
    <n v="0"/>
    <n v="0"/>
    <n v="0"/>
    <s v="--"/>
    <s v="--"/>
    <n v="2"/>
    <n v="21"/>
    <s v="3=UR"/>
    <n v="88"/>
    <n v="41"/>
    <n v="77"/>
    <n v="31"/>
    <n v="9.1617370000000005"/>
    <n v="644"/>
    <n v="532"/>
    <n v="2252"/>
    <n v="281"/>
    <n v="1"/>
    <n v="4"/>
    <x v="7"/>
    <s v="CE"/>
    <n v="183"/>
    <n v="20"/>
    <s v="SS"/>
    <n v="206"/>
    <x v="1"/>
    <s v="SE"/>
    <s v="COLD DRY UF"/>
    <n v="77"/>
    <x v="1"/>
    <x v="1"/>
    <s v="PIEN"/>
    <n v="5378"/>
    <n v="49"/>
    <s v="NO"/>
    <s v="No"/>
    <n v="1133.237707"/>
    <s v=" "/>
    <n v="1133.237707"/>
    <n v="30793.531094999998"/>
  </r>
  <r>
    <n v="2011"/>
    <s v="Polygon"/>
    <n v="7661"/>
    <s v="c6e029d5-1fd1-4b16-815b-75e3338f0ef2"/>
    <n v="8047000"/>
    <n v="4"/>
    <s v="USFS"/>
    <n v="42"/>
    <n v="6140680470000040"/>
    <x v="2010"/>
    <n v="18.610178000000001"/>
    <n v="52"/>
    <n v="16"/>
    <s v="LP"/>
    <s v="AF"/>
    <n v="2.5571380000000001"/>
    <n v="6"/>
    <n v="6"/>
    <s v="LP"/>
    <s v="AF"/>
    <n v="0"/>
    <n v="0"/>
    <n v="0"/>
    <s v="--"/>
    <s v="--"/>
    <n v="2"/>
    <n v="21"/>
    <s v="3=UR"/>
    <n v="88"/>
    <n v="41"/>
    <n v="77"/>
    <n v="31"/>
    <n v="9.1716200000000008"/>
    <n v="645"/>
    <n v="532"/>
    <n v="2252"/>
    <n v="281"/>
    <n v="1"/>
    <n v="4"/>
    <x v="23"/>
    <s v="CW"/>
    <n v="188"/>
    <n v="88"/>
    <s v="SS"/>
    <n v="213"/>
    <x v="0"/>
    <s v="SE"/>
    <s v="COOL MOIST UF"/>
    <n v="77"/>
    <x v="0"/>
    <x v="0"/>
    <s v="ABGR"/>
    <n v="5316"/>
    <n v="52"/>
    <s v="WE"/>
    <s v="No"/>
    <n v="2025.545601"/>
    <s v="H"/>
    <n v="2025.545601"/>
    <n v="66671.651891999994"/>
  </r>
  <r>
    <n v="2012"/>
    <s v="Polygon"/>
    <n v="7662"/>
    <s v="13891e49-011a-421a-b472-0c6fce945636"/>
    <n v="8047000"/>
    <n v="4"/>
    <s v="USFS"/>
    <n v="42"/>
    <n v="6140680470000040"/>
    <x v="2011"/>
    <n v="18.594495999999999"/>
    <n v="52"/>
    <n v="15"/>
    <s v="LP"/>
    <s v="AF"/>
    <n v="2.552457"/>
    <n v="6"/>
    <n v="6"/>
    <s v="LP"/>
    <s v="AF"/>
    <n v="0"/>
    <n v="0"/>
    <n v="0"/>
    <s v="--"/>
    <s v="--"/>
    <n v="2"/>
    <n v="20"/>
    <s v="3=UR"/>
    <n v="88"/>
    <n v="41"/>
    <n v="77"/>
    <n v="31"/>
    <n v="9.1618720000000007"/>
    <n v="644"/>
    <n v="532"/>
    <n v="2252"/>
    <n v="281"/>
    <n v="1"/>
    <n v="4"/>
    <x v="20"/>
    <s v="CL"/>
    <n v="188"/>
    <n v="86"/>
    <s v="TS"/>
    <n v="218"/>
    <x v="0"/>
    <s v="UR"/>
    <s v="COLD DRY UF"/>
    <n v="6"/>
    <x v="1"/>
    <x v="8"/>
    <s v="PICO mixed"/>
    <n v="5632"/>
    <n v="56"/>
    <s v="NW"/>
    <s v="No"/>
    <n v="1382.017294"/>
    <s v="H"/>
    <n v="1382.017294"/>
    <n v="37756.758073999998"/>
  </r>
  <r>
    <n v="2013"/>
    <s v="Polygon"/>
    <n v="7663"/>
    <s v="e7bd92af-cd4f-42ba-a599-ecabe563b50d"/>
    <n v="8047000"/>
    <n v="4"/>
    <s v="USFS"/>
    <n v="42"/>
    <n v="6140680470000030"/>
    <x v="2012"/>
    <n v="22.918002999999999"/>
    <n v="108"/>
    <n v="0"/>
    <s v="DF"/>
    <s v="--"/>
    <n v="1.5717890000000001"/>
    <n v="5"/>
    <n v="30"/>
    <s v="PY"/>
    <s v="--"/>
    <n v="0"/>
    <n v="0"/>
    <n v="0"/>
    <s v="--"/>
    <s v="--"/>
    <n v="1"/>
    <n v="30"/>
    <s v="1=SI"/>
    <n v="341"/>
    <n v="5"/>
    <n v="18"/>
    <n v="6"/>
    <n v="1.607558"/>
    <n v="4"/>
    <n v="4"/>
    <n v="20"/>
    <n v="999"/>
    <n v="5"/>
    <n v="5"/>
    <x v="4"/>
    <s v="SX"/>
    <n v="141"/>
    <n v="1"/>
    <s v="MO"/>
    <n v="213"/>
    <x v="0"/>
    <s v="BG"/>
    <s v="COOL WET UF"/>
    <n v="6"/>
    <x v="0"/>
    <x v="0"/>
    <s v="non-conifer"/>
    <n v="4309"/>
    <n v="33"/>
    <s v="NO"/>
    <s v="Yes"/>
    <n v="2288.5869240000002"/>
    <s v=" "/>
    <n v="2288.5869240000002"/>
    <n v="60753.967711999998"/>
  </r>
  <r>
    <n v="2014"/>
    <s v="Polygon"/>
    <n v="7664"/>
    <s v="83bc6ede-bda3-47d2-bf6d-e9022a290012"/>
    <n v="8047000"/>
    <n v="4"/>
    <s v="USFS"/>
    <n v="42"/>
    <n v="6140680470000030"/>
    <x v="2013"/>
    <n v="19.563326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5691"/>
    <n v="2116"/>
    <n v="1929"/>
    <n v="11427"/>
    <n v="267"/>
    <n v="1"/>
    <n v="4"/>
    <x v="38"/>
    <s v="CE"/>
    <n v="102"/>
    <n v="40"/>
    <s v="TS"/>
    <n v="213"/>
    <x v="1"/>
    <s v="UR"/>
    <s v="COOL MOIST UF"/>
    <n v="6"/>
    <x v="0"/>
    <x v="1"/>
    <s v="PIEN"/>
    <n v="4787"/>
    <n v="61"/>
    <s v="SW"/>
    <s v="No"/>
    <n v="1625.3404499999999"/>
    <s v=" "/>
    <n v="1625.3404499999999"/>
    <n v="48761.519218000001"/>
  </r>
  <r>
    <n v="2015"/>
    <s v="Polygon"/>
    <n v="7665"/>
    <s v="1117afef-5688-4970-a185-f771bbbd9f0e"/>
    <n v="8047000"/>
    <n v="4"/>
    <s v="USFS"/>
    <n v="42"/>
    <n v="6140680470000310"/>
    <x v="2014"/>
    <n v="19.423006000000001"/>
    <n v="82"/>
    <n v="17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199"/>
    <n v="66"/>
    <n v="2.089181"/>
    <n v="2106"/>
    <n v="1912"/>
    <n v="11273"/>
    <n v="267"/>
    <n v="1"/>
    <n v="4"/>
    <x v="20"/>
    <s v="CA"/>
    <n v="141"/>
    <n v="65"/>
    <s v="SS"/>
    <n v="206"/>
    <x v="0"/>
    <s v="SI"/>
    <s v="COLD DRY UF"/>
    <n v="2"/>
    <x v="1"/>
    <x v="8"/>
    <s v="ABLA mixed"/>
    <n v="5753"/>
    <n v="38"/>
    <s v="EA"/>
    <s v="No"/>
    <n v="807.95399299999997"/>
    <s v="M"/>
    <n v="807.95399299999997"/>
    <n v="13720.296576000001"/>
  </r>
  <r>
    <n v="2016"/>
    <s v="Polygon"/>
    <n v="7666"/>
    <s v="83a3b345-82fd-4f65-a23b-e1408c24b50e"/>
    <n v="8047000"/>
    <n v="4"/>
    <s v="USFS"/>
    <n v="42"/>
    <n v="6140680470000410"/>
    <x v="2015"/>
    <n v="19.423964999999999"/>
    <n v="82"/>
    <n v="17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199"/>
    <n v="66"/>
    <n v="2.0892620000000002"/>
    <n v="2106"/>
    <n v="1912"/>
    <n v="11273"/>
    <n v="267"/>
    <n v="1"/>
    <n v="4"/>
    <x v="20"/>
    <s v="CA"/>
    <n v="141"/>
    <n v="25"/>
    <s v="TS"/>
    <n v="206"/>
    <x v="0"/>
    <s v="UR"/>
    <s v="COLD DRY UF"/>
    <n v="6"/>
    <x v="1"/>
    <x v="8"/>
    <s v="ABLA mixed"/>
    <n v="5746"/>
    <n v="32"/>
    <s v="NE"/>
    <s v="No"/>
    <n v="2190.6316940000002"/>
    <s v=" "/>
    <n v="2190.6316940000002"/>
    <n v="57374.330220999997"/>
  </r>
  <r>
    <n v="2017"/>
    <s v="Polygon"/>
    <n v="7667"/>
    <s v="80c3dd4b-f468-4ca1-8e0a-efe8cd4c83d8"/>
    <n v="8047000"/>
    <n v="4"/>
    <s v="USFS"/>
    <n v="42"/>
    <n v="6140680470000310"/>
    <x v="2016"/>
    <n v="13.762618"/>
    <n v="50"/>
    <n v="11"/>
    <s v="ES"/>
    <s v="--"/>
    <n v="1.908331"/>
    <n v="9"/>
    <n v="33"/>
    <s v="AF"/>
    <s v="DF"/>
    <n v="0"/>
    <n v="0"/>
    <n v="0"/>
    <s v="--"/>
    <s v="--"/>
    <n v="2"/>
    <n v="40"/>
    <s v="3=UR"/>
    <n v="2396"/>
    <n v="28"/>
    <n v="111"/>
    <n v="26"/>
    <n v="1.4760359999999999"/>
    <n v="358"/>
    <n v="256"/>
    <n v="1016"/>
    <n v="268"/>
    <n v="3"/>
    <n v="2"/>
    <x v="7"/>
    <s v="CE"/>
    <n v="102"/>
    <n v="45"/>
    <s v="MS"/>
    <n v="206"/>
    <x v="1"/>
    <s v="OFMS"/>
    <s v="COLD DRY UF"/>
    <n v="8"/>
    <x v="1"/>
    <x v="1"/>
    <s v="PIEN"/>
    <n v="5814"/>
    <n v="27"/>
    <s v="EA"/>
    <s v="No"/>
    <n v="516.52862000000005"/>
    <s v="M"/>
    <n v="516.52862000000005"/>
    <n v="6920.7765369999997"/>
  </r>
  <r>
    <n v="2018"/>
    <s v="Polygon"/>
    <n v="7669"/>
    <s v="f9ba7211-8e6c-45bb-a71b-0a7b90306dcc"/>
    <n v="8047000"/>
    <n v="4"/>
    <s v="USFS"/>
    <n v="42"/>
    <n v="6140680470000290"/>
    <x v="2017"/>
    <n v="12.519145"/>
    <n v="69"/>
    <n v="16"/>
    <s v="AF"/>
    <s v="--"/>
    <n v="7.9480560000000002"/>
    <n v="28"/>
    <n v="42"/>
    <s v="AF"/>
    <s v="--"/>
    <n v="3.0477340000000002"/>
    <n v="12"/>
    <n v="27"/>
    <s v="AF"/>
    <s v="ES"/>
    <n v="3"/>
    <n v="64"/>
    <s v="4=YM"/>
    <n v="555"/>
    <n v="90"/>
    <n v="210"/>
    <n v="65"/>
    <n v="5.4628249999999996"/>
    <n v="1420"/>
    <n v="1042"/>
    <n v="4591"/>
    <n v="268"/>
    <n v="2"/>
    <n v="2"/>
    <x v="6"/>
    <s v="CE"/>
    <n v="202"/>
    <n v="12"/>
    <s v="TS"/>
    <n v="206"/>
    <x v="1"/>
    <s v="UR"/>
    <s v="COOL MOIST UF"/>
    <n v="6"/>
    <x v="0"/>
    <x v="1"/>
    <s v="PIEN"/>
    <n v="5569"/>
    <n v="41"/>
    <s v="NO"/>
    <s v="No"/>
    <n v="1047.872102"/>
    <s v=" "/>
    <n v="731.445651"/>
    <n v="8220.4872429999996"/>
  </r>
  <r>
    <n v="2019"/>
    <s v="Polygon"/>
    <n v="7670"/>
    <s v="5345a388-b007-4319-8c59-99d91cc2f983"/>
    <n v="8047000"/>
    <n v="4"/>
    <s v="USFS"/>
    <n v="42"/>
    <n v="6140680470000310"/>
    <x v="2018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18"/>
    <n v="6.696205"/>
    <n v="3"/>
    <n v="2"/>
    <n v="8"/>
    <n v="999"/>
    <n v="5"/>
    <n v="5"/>
    <x v="20"/>
    <s v="SX"/>
    <n v="141"/>
    <n v="1"/>
    <s v="MO"/>
    <n v="206"/>
    <x v="0"/>
    <s v="BG"/>
    <s v="COLD DRY UF"/>
    <n v="6"/>
    <x v="1"/>
    <x v="8"/>
    <s v="non-conifer"/>
    <n v="5565"/>
    <n v="41"/>
    <s v="EA"/>
    <s v="Yes"/>
    <n v="655.01943200000005"/>
    <s v=" "/>
    <n v="644.68369199999995"/>
    <n v="4363.4392779999998"/>
  </r>
  <r>
    <n v="2020"/>
    <s v="Polygon"/>
    <n v="7671"/>
    <s v="93dac69b-c0ff-450c-b7d5-b2a7ae8f4f60"/>
    <n v="8047000"/>
    <n v="4"/>
    <s v="USFS"/>
    <n v="42"/>
    <n v="6140680470000310"/>
    <x v="2019"/>
    <n v="24.181459"/>
    <n v="83"/>
    <n v="28"/>
    <s v="DF"/>
    <s v="PP"/>
    <n v="13.354944"/>
    <n v="37"/>
    <n v="8"/>
    <s v="GF"/>
    <s v="--"/>
    <n v="0.79194699999999996"/>
    <n v="5"/>
    <n v="1"/>
    <s v="PP"/>
    <s v="--"/>
    <n v="2"/>
    <n v="34"/>
    <s v="3=UR"/>
    <n v="184"/>
    <n v="95"/>
    <n v="176"/>
    <n v="68"/>
    <n v="9.7393830000000001"/>
    <n v="2356"/>
    <n v="2043"/>
    <n v="10280"/>
    <n v="221"/>
    <n v="1"/>
    <n v="4"/>
    <x v="23"/>
    <s v="CW"/>
    <n v="183"/>
    <n v="75"/>
    <s v="MS"/>
    <n v="213"/>
    <x v="0"/>
    <s v="OFMS"/>
    <s v="COOL MOIST UF"/>
    <n v="8"/>
    <x v="0"/>
    <x v="0"/>
    <s v="ABGR"/>
    <n v="5348"/>
    <n v="58"/>
    <s v="WE"/>
    <s v="No"/>
    <n v="2753.717435"/>
    <s v="H"/>
    <n v="2753.717435"/>
    <n v="51136.403160000002"/>
  </r>
  <r>
    <n v="2021"/>
    <s v="Polygon"/>
    <n v="7672"/>
    <s v="c2d121db-714f-4af6-babf-139f0763c95a"/>
    <n v="8047000"/>
    <n v="4"/>
    <s v="USFS"/>
    <n v="42"/>
    <n v="6140680470000320"/>
    <x v="2020"/>
    <n v="9.8414370000000009"/>
    <n v="44"/>
    <n v="47"/>
    <s v="PP"/>
    <s v="--"/>
    <n v="2.1995969999999998"/>
    <n v="11"/>
    <n v="13"/>
    <s v="PP"/>
    <s v="DF"/>
    <n v="0"/>
    <n v="0"/>
    <n v="0"/>
    <s v="--"/>
    <s v="--"/>
    <n v="2"/>
    <n v="54"/>
    <s v="3=UR"/>
    <n v="403"/>
    <n v="87"/>
    <n v="192"/>
    <n v="45"/>
    <n v="6.2947860000000002"/>
    <n v="1305"/>
    <n v="1050"/>
    <n v="4725"/>
    <n v="221"/>
    <n v="1"/>
    <n v="3"/>
    <x v="2"/>
    <s v="CD"/>
    <n v="102"/>
    <n v="20"/>
    <s v="TS"/>
    <n v="210"/>
    <x v="0"/>
    <s v="UR"/>
    <s v="COOL MOIST UF"/>
    <n v="6"/>
    <x v="0"/>
    <x v="0"/>
    <s v="PSMEG mixed"/>
    <n v="4404"/>
    <n v="60"/>
    <s v="SW"/>
    <s v="No"/>
    <n v="579.77343399999995"/>
    <s v=" "/>
    <n v="579.77343399999995"/>
    <n v="7825.8929230000003"/>
  </r>
  <r>
    <n v="2022"/>
    <s v="Polygon"/>
    <n v="7673"/>
    <s v="c79dcef1-1cb9-4404-a0a0-8d0e2361fd40"/>
    <n v="8047000"/>
    <n v="4"/>
    <s v="USFS"/>
    <n v="42"/>
    <n v="6140680470000320"/>
    <x v="2021"/>
    <n v="21.391549999999999"/>
    <n v="72"/>
    <n v="6"/>
    <s v="GF"/>
    <s v="DF"/>
    <n v="4.9984289999999998"/>
    <n v="12"/>
    <n v="59"/>
    <s v="DF"/>
    <s v="GF"/>
    <n v="0"/>
    <n v="0"/>
    <n v="0"/>
    <s v="--"/>
    <s v="--"/>
    <n v="2"/>
    <n v="61"/>
    <s v="3=UR"/>
    <n v="1116"/>
    <n v="59"/>
    <n v="171"/>
    <n v="29"/>
    <n v="3.1034000000000002"/>
    <n v="659"/>
    <n v="324"/>
    <n v="1517"/>
    <n v="201"/>
    <n v="3"/>
    <n v="3"/>
    <x v="2"/>
    <s v="CD"/>
    <n v="183"/>
    <n v="75"/>
    <s v="TS"/>
    <n v="210"/>
    <x v="0"/>
    <s v="UR"/>
    <s v="COOL MOIST UF"/>
    <n v="6"/>
    <x v="0"/>
    <x v="0"/>
    <s v="PSMEG mixed"/>
    <n v="4452"/>
    <n v="52"/>
    <s v="SW"/>
    <s v="No"/>
    <n v="898.20169299999998"/>
    <s v="H"/>
    <n v="898.20169299999998"/>
    <n v="13214.745945000001"/>
  </r>
  <r>
    <n v="2023"/>
    <s v="Polygon"/>
    <n v="7674"/>
    <s v="4b372ac7-0365-47db-a165-9acd013fbf04"/>
    <n v="8047000"/>
    <n v="4"/>
    <s v="USFS"/>
    <n v="42"/>
    <n v="6140680470000330"/>
    <x v="2022"/>
    <n v="15.702999999999999"/>
    <n v="83"/>
    <n v="82"/>
    <s v="GF"/>
    <s v="DF"/>
    <n v="0"/>
    <n v="0"/>
    <n v="0"/>
    <s v="--"/>
    <s v="--"/>
    <n v="0"/>
    <n v="0"/>
    <n v="0"/>
    <s v="--"/>
    <s v="--"/>
    <n v="1"/>
    <n v="82"/>
    <s v="2=SE"/>
    <n v="1213"/>
    <n v="251"/>
    <n v="557"/>
    <n v="89"/>
    <n v="6.1583230000000002"/>
    <n v="7720"/>
    <n v="6440"/>
    <n v="34607"/>
    <n v="267"/>
    <n v="1"/>
    <n v="2"/>
    <x v="23"/>
    <s v="CW"/>
    <n v="183"/>
    <n v="80"/>
    <s v="SS"/>
    <n v="213"/>
    <x v="0"/>
    <s v="SE"/>
    <s v="COOL MOIST UF"/>
    <n v="77"/>
    <x v="0"/>
    <x v="0"/>
    <s v="ABGR"/>
    <n v="5300"/>
    <n v="52"/>
    <s v="WE"/>
    <s v="No"/>
    <n v="767.60933399999999"/>
    <s v="H"/>
    <n v="767.60933399999999"/>
    <n v="13029.664565999999"/>
  </r>
  <r>
    <n v="2024"/>
    <s v="Polygon"/>
    <n v="7675"/>
    <s v="594648be-4409-4592-be52-3405e10f172c"/>
    <n v="8047000"/>
    <n v="4"/>
    <s v="USFS"/>
    <n v="42"/>
    <n v="6140680470000320"/>
    <x v="2023"/>
    <n v="13.109624999999999"/>
    <n v="72"/>
    <n v="56"/>
    <s v="GF"/>
    <s v="ES"/>
    <n v="0"/>
    <n v="0"/>
    <n v="0"/>
    <s v="--"/>
    <s v="--"/>
    <n v="0"/>
    <n v="0"/>
    <n v="0"/>
    <s v="--"/>
    <s v="--"/>
    <n v="1"/>
    <n v="56"/>
    <s v="2=SE"/>
    <n v="450"/>
    <n v="110"/>
    <n v="237"/>
    <n v="84"/>
    <n v="6.7062090000000003"/>
    <n v="3306"/>
    <n v="2801"/>
    <n v="15581"/>
    <n v="265"/>
    <n v="1"/>
    <n v="3"/>
    <x v="2"/>
    <s v="CW"/>
    <n v="183"/>
    <n v="85"/>
    <s v="SS"/>
    <n v="213"/>
    <x v="0"/>
    <s v="SE"/>
    <s v="COOL MOIST UF"/>
    <n v="77"/>
    <x v="0"/>
    <x v="0"/>
    <s v="ABGR"/>
    <n v="4879"/>
    <n v="58"/>
    <s v="SW"/>
    <s v="No"/>
    <n v="1789.682305"/>
    <s v="H"/>
    <n v="1789.682305"/>
    <n v="35582.655794999999"/>
  </r>
  <r>
    <n v="2025"/>
    <s v="Polygon"/>
    <n v="7676"/>
    <s v="d385a8d6-666d-46b0-a78d-2a2e2e4e413f"/>
    <n v="8047000"/>
    <n v="4"/>
    <s v="USFS"/>
    <n v="42"/>
    <n v="6140680470000060"/>
    <x v="2024"/>
    <n v="26.187985999999999"/>
    <n v="110"/>
    <n v="4"/>
    <s v="PP"/>
    <s v="--"/>
    <n v="1.6857150000000001"/>
    <n v="12"/>
    <n v="57"/>
    <s v="LP"/>
    <s v="WL"/>
    <n v="0"/>
    <n v="0"/>
    <n v="0"/>
    <s v="--"/>
    <s v="--"/>
    <n v="1"/>
    <n v="59"/>
    <s v="1=SI"/>
    <n v="3224"/>
    <n v="55"/>
    <n v="199"/>
    <n v="26"/>
    <n v="1.7634179999999999"/>
    <n v="833"/>
    <n v="494"/>
    <n v="3083"/>
    <n v="281"/>
    <n v="3"/>
    <n v="2"/>
    <x v="6"/>
    <s v="CE"/>
    <n v="101"/>
    <n v="10"/>
    <s v="TS"/>
    <n v="206"/>
    <x v="1"/>
    <s v="UR"/>
    <s v="COOL MOIST UF"/>
    <n v="6"/>
    <x v="0"/>
    <x v="1"/>
    <s v="PIEN"/>
    <n v="6039"/>
    <n v="25"/>
    <s v="EA"/>
    <s v="No"/>
    <n v="295.56796400000002"/>
    <s v=" "/>
    <n v="295.56796400000002"/>
    <n v="3612.3985499999999"/>
  </r>
  <r>
    <n v="2026"/>
    <s v="Polygon"/>
    <n v="7677"/>
    <s v="3416c939-b462-4993-93b2-41daede117f7"/>
    <n v="8047000"/>
    <n v="4"/>
    <s v="USFS"/>
    <n v="42"/>
    <n v="6140680470000130"/>
    <x v="2025"/>
    <n v="26.201801"/>
    <n v="110"/>
    <n v="4"/>
    <s v="PP"/>
    <s v="--"/>
    <n v="1.6849019999999999"/>
    <n v="12"/>
    <n v="57"/>
    <s v="LP"/>
    <s v="WL"/>
    <n v="0"/>
    <n v="0"/>
    <n v="0"/>
    <s v="--"/>
    <s v="--"/>
    <n v="1"/>
    <n v="59"/>
    <s v="1=SI"/>
    <n v="3224"/>
    <n v="54"/>
    <n v="198"/>
    <n v="26"/>
    <n v="1.7586409999999999"/>
    <n v="834"/>
    <n v="494"/>
    <n v="3083"/>
    <n v="281"/>
    <n v="3"/>
    <n v="2"/>
    <x v="7"/>
    <s v="CE"/>
    <n v="102"/>
    <n v="20"/>
    <s v="TS"/>
    <n v="206"/>
    <x v="1"/>
    <s v="UR"/>
    <s v="COLD DRY UF"/>
    <n v="6"/>
    <x v="1"/>
    <x v="1"/>
    <s v="PIEN"/>
    <n v="6003"/>
    <n v="22"/>
    <s v="NO"/>
    <s v="No"/>
    <n v="886.30890299999999"/>
    <s v=" "/>
    <n v="886.30890299999999"/>
    <n v="23053.216745000002"/>
  </r>
  <r>
    <n v="2027"/>
    <s v="Polygon"/>
    <n v="7678"/>
    <s v="e92d9fc0-a88c-4fa8-93b2-3db4d0cf5ccf"/>
    <n v="8047000"/>
    <n v="4"/>
    <s v="USFS"/>
    <n v="42"/>
    <n v="6140680470000120"/>
    <x v="2026"/>
    <n v="17.764510999999999"/>
    <n v="95"/>
    <n v="21"/>
    <s v="GF"/>
    <s v="--"/>
    <n v="15.055861"/>
    <n v="51"/>
    <n v="12"/>
    <s v="GF"/>
    <s v="--"/>
    <n v="2.5149110000000001"/>
    <n v="9"/>
    <n v="19"/>
    <s v="GF"/>
    <s v="ES"/>
    <n v="3"/>
    <n v="43"/>
    <s v="4=YM"/>
    <n v="3956"/>
    <n v="89"/>
    <n v="307"/>
    <n v="75"/>
    <n v="2.03545"/>
    <n v="2784"/>
    <n v="2470"/>
    <n v="13683"/>
    <n v="267"/>
    <n v="1"/>
    <n v="4"/>
    <x v="20"/>
    <s v="CA"/>
    <n v="183"/>
    <n v="65"/>
    <s v="SS"/>
    <n v="206"/>
    <x v="0"/>
    <s v="SE"/>
    <s v="COLD DRY UF"/>
    <n v="77"/>
    <x v="1"/>
    <x v="8"/>
    <s v="ABLA mixed"/>
    <n v="5774"/>
    <n v="68"/>
    <s v="NO"/>
    <s v="No"/>
    <n v="824.672372"/>
    <s v="M"/>
    <n v="824.672372"/>
    <n v="19075.623155000001"/>
  </r>
  <r>
    <n v="2028"/>
    <s v="Polygon"/>
    <n v="7679"/>
    <s v="a0e0d267-b516-4c5b-8d8a-d0bdb41d4fb6"/>
    <n v="8047000"/>
    <n v="4"/>
    <s v="USFS"/>
    <n v="42"/>
    <n v="6140680470000330"/>
    <x v="2027"/>
    <n v="17.864094000000001"/>
    <n v="76"/>
    <n v="83"/>
    <s v="GF"/>
    <s v="ES"/>
    <n v="4.5055870000000002"/>
    <n v="29"/>
    <n v="26"/>
    <s v="GF"/>
    <s v="ES"/>
    <n v="0"/>
    <n v="0"/>
    <n v="0"/>
    <s v="--"/>
    <s v="--"/>
    <n v="2"/>
    <n v="88"/>
    <s v="3=UR"/>
    <n v="860"/>
    <n v="311"/>
    <n v="618"/>
    <n v="93"/>
    <n v="8.1400249999999996"/>
    <n v="9307"/>
    <n v="8029"/>
    <n v="42312"/>
    <n v="267"/>
    <n v="1"/>
    <n v="1"/>
    <x v="7"/>
    <s v="CE"/>
    <n v="183"/>
    <n v="85"/>
    <s v="SS"/>
    <n v="213"/>
    <x v="1"/>
    <s v="SE"/>
    <s v="COLD DRY UF"/>
    <n v="77"/>
    <x v="1"/>
    <x v="1"/>
    <s v="PIEN"/>
    <n v="5760"/>
    <n v="43"/>
    <s v="SW"/>
    <s v="No"/>
    <n v="1390.786591"/>
    <s v="H"/>
    <n v="1390.786591"/>
    <n v="27176.280101"/>
  </r>
  <r>
    <n v="2029"/>
    <s v="Polygon"/>
    <n v="7680"/>
    <s v="7f9e3a36-ae15-4d5d-9e51-5a19f403e118"/>
    <n v="8047000"/>
    <n v="4"/>
    <s v="USFS"/>
    <n v="42"/>
    <n v="6140680470000110"/>
    <x v="2028"/>
    <n v="20.672816999999998"/>
    <n v="97"/>
    <n v="72"/>
    <s v="DF"/>
    <s v="GF"/>
    <n v="4.4781639999999996"/>
    <n v="27"/>
    <n v="2"/>
    <s v="GF"/>
    <s v="--"/>
    <n v="2.8500749999999999"/>
    <n v="12"/>
    <n v="6"/>
    <s v="PY"/>
    <s v="GF"/>
    <n v="2"/>
    <n v="74"/>
    <s v="3=UR"/>
    <n v="687"/>
    <n v="256"/>
    <n v="506"/>
    <n v="95"/>
    <n v="8.2617689999999993"/>
    <n v="8117"/>
    <n v="6854"/>
    <n v="37268"/>
    <n v="201"/>
    <n v="1"/>
    <n v="2"/>
    <x v="3"/>
    <s v="CD"/>
    <n v="188"/>
    <n v="88"/>
    <s v="SS"/>
    <n v="210"/>
    <x v="1"/>
    <s v="SE"/>
    <s v="COOL MOIST UF"/>
    <n v="77"/>
    <x v="0"/>
    <x v="1"/>
    <s v="PSMEG mixed"/>
    <n v="5213"/>
    <n v="54"/>
    <s v="NW"/>
    <s v="No"/>
    <n v="1463.0747550000001"/>
    <s v="H"/>
    <n v="1463.0747550000001"/>
    <n v="30692.757106000001"/>
  </r>
  <r>
    <n v="2030"/>
    <s v="Polygon"/>
    <n v="7681"/>
    <s v="a7beca28-04b3-4bab-b2f7-124c006538fe"/>
    <n v="8047000"/>
    <n v="4"/>
    <s v="USFS"/>
    <n v="42"/>
    <n v="6140680470000340"/>
    <x v="2029"/>
    <n v="14.474652000000001"/>
    <n v="42"/>
    <n v="54"/>
    <s v="PP"/>
    <s v="WL"/>
    <n v="0"/>
    <n v="0"/>
    <n v="0"/>
    <s v="--"/>
    <s v="--"/>
    <n v="0"/>
    <n v="0"/>
    <n v="0"/>
    <s v="--"/>
    <s v="--"/>
    <n v="1"/>
    <n v="54"/>
    <s v="2=SE"/>
    <n v="165"/>
    <n v="132"/>
    <n v="225"/>
    <n v="49"/>
    <n v="12.101699"/>
    <n v="2178"/>
    <n v="1798"/>
    <n v="7515"/>
    <n v="221"/>
    <n v="1"/>
    <n v="3"/>
    <x v="3"/>
    <s v="CE"/>
    <n v="183"/>
    <n v="80"/>
    <s v="SS"/>
    <n v="213"/>
    <x v="1"/>
    <s v="SE"/>
    <s v="COOL MOIST UF"/>
    <n v="77"/>
    <x v="0"/>
    <x v="1"/>
    <s v="PIEN"/>
    <n v="5575"/>
    <n v="47"/>
    <s v="SO"/>
    <s v="No"/>
    <n v="491.98544099999998"/>
    <s v="H"/>
    <n v="491.98544099999998"/>
    <n v="6875.7090580000004"/>
  </r>
  <r>
    <n v="2031"/>
    <s v="Polygon"/>
    <n v="7748"/>
    <s v="af4644ac-4614-4440-9c4a-4d12b720368e"/>
    <n v="8047000"/>
    <n v="3"/>
    <s v="USFS"/>
    <n v="33"/>
    <n v="6140680470000000"/>
    <x v="203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5430"/>
    <n v="36"/>
    <s v="WE"/>
    <s v="No"/>
    <n v="927.34384899999998"/>
    <s v=" "/>
    <n v="927.34384899999998"/>
    <n v="29813.403754999999"/>
  </r>
  <r>
    <n v="2032"/>
    <s v="Polygon"/>
    <n v="7749"/>
    <s v="bdfa7bb4-5ea0-4532-9515-1a4f9e34f463"/>
    <n v="8047000"/>
    <n v="3"/>
    <s v="USFS"/>
    <n v="33"/>
    <n v="6140680470000030"/>
    <x v="203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2"/>
    <s v="MO"/>
    <n v="0"/>
    <x v="3"/>
    <s v="NF"/>
    <s v="COLD VERY MOIST US"/>
    <n v="8"/>
    <x v="4"/>
    <x v="4"/>
    <s v="non-conifer"/>
    <n v="5106"/>
    <n v="54"/>
    <s v="NW"/>
    <s v="No"/>
    <n v="800.82079599999997"/>
    <s v=" "/>
    <n v="800.82079599999997"/>
    <n v="24760.203498999999"/>
  </r>
  <r>
    <n v="2033"/>
    <s v="Polygon"/>
    <n v="7750"/>
    <s v="6bfea249-30b5-408c-bbe8-5d1f1fd17854"/>
    <n v="8047000"/>
    <n v="3"/>
    <s v="USFS"/>
    <n v="33"/>
    <n v="6140680470000170"/>
    <x v="203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5322"/>
    <n v="53"/>
    <s v="SO"/>
    <s v="No"/>
    <n v="1488.994938"/>
    <s v=" "/>
    <n v="1488.994938"/>
    <n v="28134.701449"/>
  </r>
  <r>
    <n v="2034"/>
    <s v="Polygon"/>
    <n v="7751"/>
    <s v="41c94e50-9a7a-4b21-ae28-79ac2d728a68"/>
    <n v="8047000"/>
    <n v="3"/>
    <s v="USFS"/>
    <n v="32"/>
    <n v="6140680470000170"/>
    <x v="203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X"/>
    <n v="101"/>
    <n v="0"/>
    <s v="UA"/>
    <n v="0"/>
    <x v="3"/>
    <s v="NF"/>
    <s v="COLD VERY MOIST US"/>
    <s v=" "/>
    <x v="4"/>
    <x v="4"/>
    <s v="non-conifer"/>
    <n v="5574"/>
    <n v="56"/>
    <s v="SW"/>
    <s v="No"/>
    <n v="584.267201"/>
    <s v=" "/>
    <n v="584.267201"/>
    <n v="8008.1207080000004"/>
  </r>
  <r>
    <n v="2035"/>
    <s v="Polygon"/>
    <n v="7752"/>
    <s v="297d8bab-1cee-4fe1-aaa2-12290084de01"/>
    <n v="8047000"/>
    <n v="3"/>
    <s v="USFS"/>
    <n v="33"/>
    <n v="6140680470000170"/>
    <x v="203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0"/>
    <s v="UA"/>
    <n v="0"/>
    <x v="1"/>
    <s v="NF"/>
    <s v="COLD MOIST UH"/>
    <s v=" "/>
    <x v="3"/>
    <x v="3"/>
    <s v="non-conifer"/>
    <n v="5644"/>
    <n v="29"/>
    <s v="SW"/>
    <s v="No"/>
    <n v="309.42063400000001"/>
    <s v=" "/>
    <n v="309.42063400000001"/>
    <n v="3350.625681"/>
  </r>
  <r>
    <n v="2036"/>
    <s v="Polygon"/>
    <n v="7753"/>
    <s v="bade925b-0fb9-4bf0-a919-d31829cbe1e3"/>
    <n v="8047000"/>
    <n v="3"/>
    <s v="USFS"/>
    <n v="32"/>
    <n v="6140680470000180"/>
    <x v="203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9"/>
    <s v="SX"/>
    <n v="141"/>
    <n v="1"/>
    <s v="MO"/>
    <n v="0"/>
    <x v="4"/>
    <s v="NF"/>
    <s v="WARM MOIST US"/>
    <n v="8"/>
    <x v="7"/>
    <x v="4"/>
    <s v="non-conifer"/>
    <n v="4555"/>
    <n v="61"/>
    <s v="SE"/>
    <s v="No"/>
    <n v="743.86851300000001"/>
    <s v=" "/>
    <n v="743.86851300000001"/>
    <n v="8936.7805540000008"/>
  </r>
  <r>
    <n v="2037"/>
    <s v="Polygon"/>
    <n v="7754"/>
    <s v="f584eca0-4667-4147-b05b-b2765d063ba1"/>
    <n v="8047000"/>
    <n v="3"/>
    <s v="USFS"/>
    <n v="33"/>
    <n v="6140680470000190"/>
    <x v="203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GX"/>
    <n v="101"/>
    <n v="1"/>
    <s v="MO"/>
    <n v="0"/>
    <x v="4"/>
    <s v="NF"/>
    <s v="WARM MOIST US"/>
    <n v="8"/>
    <x v="7"/>
    <x v="4"/>
    <s v="non-conifer"/>
    <n v="4980"/>
    <n v="56"/>
    <s v="SO"/>
    <s v="No"/>
    <n v="1692.8558"/>
    <s v=" "/>
    <n v="1692.8558"/>
    <n v="31188.387986000002"/>
  </r>
  <r>
    <n v="2038"/>
    <s v="Polygon"/>
    <n v="7755"/>
    <s v="a2f6e851-a155-4e62-994d-195d968f0e45"/>
    <n v="8047000"/>
    <n v="3"/>
    <s v="USFS"/>
    <n v="33"/>
    <n v="6140680470000190"/>
    <x v="203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01"/>
    <n v="3"/>
    <s v="MO"/>
    <n v="0"/>
    <x v="4"/>
    <s v="NF"/>
    <s v="WARM MOIST US"/>
    <n v="8"/>
    <x v="7"/>
    <x v="4"/>
    <s v="non-conifer"/>
    <n v="4789"/>
    <n v="55"/>
    <s v="SE"/>
    <s v="No"/>
    <n v="895.56095500000004"/>
    <s v=" "/>
    <n v="895.56095500000004"/>
    <n v="18549.824961999999"/>
  </r>
  <r>
    <n v="2039"/>
    <s v="Polygon"/>
    <n v="7756"/>
    <s v="20c2d811-81aa-4ed6-a7e3-f7a8719b17ef"/>
    <n v="8047000"/>
    <n v="3"/>
    <s v="USFS"/>
    <n v="32"/>
    <n v="6140680470000190"/>
    <x v="203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41"/>
    <n v="2"/>
    <s v="MO"/>
    <n v="0"/>
    <x v="4"/>
    <s v="NF"/>
    <s v="WARM MOIST US"/>
    <n v="8"/>
    <x v="7"/>
    <x v="4"/>
    <s v="non-conifer"/>
    <n v="4827"/>
    <n v="54"/>
    <s v="SW"/>
    <s v="No"/>
    <n v="1120.354441"/>
    <s v=" "/>
    <n v="1120.354441"/>
    <n v="13156.017320999999"/>
  </r>
  <r>
    <n v="2040"/>
    <s v="Polygon"/>
    <n v="7757"/>
    <s v="47486ec7-3bd2-4167-9467-0f9881395f34"/>
    <n v="8047000"/>
    <n v="3"/>
    <s v="USFS"/>
    <n v="33"/>
    <n v="6140680470000200"/>
    <x v="203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01"/>
    <n v="2"/>
    <s v="MO"/>
    <n v="0"/>
    <x v="4"/>
    <s v="NF"/>
    <s v="WARM MOIST US"/>
    <n v="8"/>
    <x v="7"/>
    <x v="4"/>
    <s v="non-conifer"/>
    <n v="4572"/>
    <n v="49"/>
    <s v="SE"/>
    <s v="No"/>
    <n v="1214.3709409999999"/>
    <s v=" "/>
    <n v="1214.3709409999999"/>
    <n v="25255.547559999999"/>
  </r>
  <r>
    <n v="2041"/>
    <s v="Polygon"/>
    <n v="7758"/>
    <s v="7df974b6-b3b0-4773-bda0-0d23a60083fa"/>
    <n v="8047000"/>
    <n v="3"/>
    <s v="USFS"/>
    <n v="33"/>
    <n v="6140680470000200"/>
    <x v="204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1"/>
    <s v="MO"/>
    <n v="0"/>
    <x v="1"/>
    <s v="NF"/>
    <s v="COLD MOIST UH"/>
    <n v="8"/>
    <x v="3"/>
    <x v="3"/>
    <s v="non-conifer"/>
    <n v="4982"/>
    <n v="38"/>
    <s v="EA"/>
    <s v="No"/>
    <n v="682.58998599999995"/>
    <s v=" "/>
    <n v="682.58998599999995"/>
    <n v="10332.869554999999"/>
  </r>
  <r>
    <n v="2042"/>
    <s v="Polygon"/>
    <n v="7759"/>
    <s v="bf3856f0-e974-4a7c-981b-c02221b84138"/>
    <n v="8047000"/>
    <n v="3"/>
    <s v="USFS"/>
    <n v="33"/>
    <n v="6140680470000200"/>
    <x v="204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01"/>
    <n v="2"/>
    <s v="MO"/>
    <n v="0"/>
    <x v="4"/>
    <s v="NF"/>
    <s v="WARM MOIST US"/>
    <n v="8"/>
    <x v="7"/>
    <x v="4"/>
    <s v="non-conifer"/>
    <n v="4874"/>
    <n v="52"/>
    <s v="WE"/>
    <s v="No"/>
    <n v="774.86763399999995"/>
    <s v=" "/>
    <n v="774.86763399999995"/>
    <n v="17212.635160000002"/>
  </r>
  <r>
    <n v="2043"/>
    <s v="Polygon"/>
    <n v="7760"/>
    <s v="0504869e-d73b-446c-b224-bb651c8653a1"/>
    <n v="8047000"/>
    <n v="3"/>
    <s v="USFS"/>
    <n v="33"/>
    <n v="6140680470000200"/>
    <x v="204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01"/>
    <n v="1"/>
    <s v="MO"/>
    <n v="0"/>
    <x v="4"/>
    <s v="NF"/>
    <s v="WARM MOIST US"/>
    <n v="8"/>
    <x v="7"/>
    <x v="4"/>
    <s v="non-conifer"/>
    <n v="5149"/>
    <n v="58"/>
    <s v="WE"/>
    <s v="No"/>
    <n v="1491.2775280000001"/>
    <s v=" "/>
    <n v="1491.2775280000001"/>
    <n v="18624.846943"/>
  </r>
  <r>
    <n v="2044"/>
    <s v="Polygon"/>
    <n v="7761"/>
    <s v="0775cca7-21ec-4fda-9b75-0b139534f85b"/>
    <n v="8047000"/>
    <n v="3"/>
    <s v="USFS"/>
    <n v="33"/>
    <n v="6140680470000140"/>
    <x v="204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7"/>
    <s v="GX"/>
    <n v="101"/>
    <n v="2"/>
    <s v="MO"/>
    <n v="0"/>
    <x v="4"/>
    <s v="NF"/>
    <s v="WARM MOIST US"/>
    <n v="8"/>
    <x v="7"/>
    <x v="4"/>
    <s v="non-conifer"/>
    <n v="4607"/>
    <n v="50"/>
    <s v="SO"/>
    <s v="No"/>
    <n v="1628.15735"/>
    <s v=" "/>
    <n v="1628.15735"/>
    <n v="39681.413264000003"/>
  </r>
  <r>
    <n v="2045"/>
    <s v="Polygon"/>
    <n v="7762"/>
    <s v="7bd93c98-4f48-457e-b2ec-dc341ce8b738"/>
    <n v="8047000"/>
    <n v="3"/>
    <s v="USFS"/>
    <n v="33"/>
    <n v="6140680470000210"/>
    <x v="204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01"/>
    <n v="2"/>
    <s v="MO"/>
    <n v="0"/>
    <x v="4"/>
    <s v="NF"/>
    <s v="HOT DRY UH"/>
    <n v="8"/>
    <x v="6"/>
    <x v="7"/>
    <s v="non-conifer"/>
    <n v="3445"/>
    <n v="49"/>
    <s v="SO"/>
    <s v="No"/>
    <n v="759.56842300000005"/>
    <s v=" "/>
    <n v="759.56842300000005"/>
    <n v="16026.310216"/>
  </r>
  <r>
    <n v="2046"/>
    <s v="Polygon"/>
    <n v="7763"/>
    <s v="36889be8-18dc-4281-8732-073165c549e2"/>
    <n v="8047000"/>
    <n v="3"/>
    <s v="USFS"/>
    <n v="33"/>
    <n v="6140680470000210"/>
    <x v="204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01"/>
    <n v="1"/>
    <s v="MO"/>
    <n v="0"/>
    <x v="4"/>
    <s v="NF"/>
    <s v="WARM MOIST US"/>
    <n v="8"/>
    <x v="7"/>
    <x v="4"/>
    <s v="non-conifer"/>
    <n v="4029"/>
    <n v="69"/>
    <s v="EA"/>
    <s v="No"/>
    <n v="389.13210199999997"/>
    <s v=" "/>
    <n v="389.13210199999997"/>
    <n v="6643.2916009999999"/>
  </r>
  <r>
    <n v="2047"/>
    <s v="Polygon"/>
    <n v="7764"/>
    <s v="0a78b5f4-e1b6-455b-95fb-1e1f2cc1a6b4"/>
    <n v="8047000"/>
    <n v="3"/>
    <s v="USFS"/>
    <n v="33"/>
    <n v="6140680470000110"/>
    <x v="204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01"/>
    <n v="1"/>
    <s v="MO"/>
    <n v="0"/>
    <x v="4"/>
    <s v="NF"/>
    <s v="WARM MOIST US"/>
    <n v="8"/>
    <x v="7"/>
    <x v="4"/>
    <s v="non-conifer"/>
    <n v="3759"/>
    <n v="63"/>
    <s v="EA"/>
    <s v="No"/>
    <n v="477.12567100000001"/>
    <s v=" "/>
    <n v="477.12567100000001"/>
    <n v="14258.665413000001"/>
  </r>
  <r>
    <n v="2048"/>
    <s v="Polygon"/>
    <n v="7765"/>
    <s v="03131a8f-64cb-4a01-b398-6d01cae8db93"/>
    <n v="8047000"/>
    <n v="3"/>
    <s v="USFS"/>
    <n v="33"/>
    <n v="6140680470000150"/>
    <x v="204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01"/>
    <n v="1"/>
    <s v="MO"/>
    <n v="0"/>
    <x v="4"/>
    <s v="NF"/>
    <s v="WARM MOIST US"/>
    <n v="8"/>
    <x v="7"/>
    <x v="4"/>
    <s v="non-conifer"/>
    <n v="4245"/>
    <n v="55"/>
    <s v="EA"/>
    <s v="No"/>
    <n v="3710.286004"/>
    <s v=" "/>
    <n v="3710.286004"/>
    <n v="73616.036735999995"/>
  </r>
  <r>
    <n v="2049"/>
    <s v="Polygon"/>
    <n v="7766"/>
    <s v="a0a97653-1ef1-4c41-9b63-c19bbfeadbb2"/>
    <n v="8047000"/>
    <n v="3"/>
    <s v="USFS"/>
    <n v="33"/>
    <n v="6140680470000150"/>
    <x v="204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01"/>
    <n v="1"/>
    <s v="MO"/>
    <n v="0"/>
    <x v="4"/>
    <s v="NF"/>
    <s v="WARM MOIST US"/>
    <n v="8"/>
    <x v="7"/>
    <x v="4"/>
    <s v="non-conifer"/>
    <n v="3875"/>
    <n v="34"/>
    <s v="EA"/>
    <s v="No"/>
    <n v="1156.360921"/>
    <s v=" "/>
    <n v="1156.360921"/>
    <n v="13964.176073000001"/>
  </r>
  <r>
    <n v="2050"/>
    <s v="Polygon"/>
    <n v="7767"/>
    <s v="6847f696-952d-4e27-b078-9a27c7cd4857"/>
    <n v="8047000"/>
    <n v="3"/>
    <s v="USFS"/>
    <n v="33"/>
    <n v="6140680470000220"/>
    <x v="204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01"/>
    <n v="1"/>
    <s v="MO"/>
    <n v="0"/>
    <x v="4"/>
    <s v="NF"/>
    <s v="WARM MOIST US"/>
    <n v="8"/>
    <x v="7"/>
    <x v="4"/>
    <s v="non-conifer"/>
    <n v="4168"/>
    <n v="35"/>
    <s v="EA"/>
    <s v="No"/>
    <n v="258.81291299999998"/>
    <s v=" "/>
    <n v="258.81291299999998"/>
    <n v="3459.2255129999999"/>
  </r>
  <r>
    <n v="2051"/>
    <s v="Polygon"/>
    <n v="7768"/>
    <s v="4c8aa86c-fd10-429f-a30d-884e0b9eac94"/>
    <n v="8047000"/>
    <n v="3"/>
    <s v="USFS"/>
    <n v="33"/>
    <n v="6140680470000220"/>
    <x v="205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01"/>
    <n v="1"/>
    <s v="MO"/>
    <n v="0"/>
    <x v="4"/>
    <s v="NF"/>
    <s v="WARM MOIST US"/>
    <n v="8"/>
    <x v="7"/>
    <x v="4"/>
    <s v="non-conifer"/>
    <n v="4435"/>
    <n v="59"/>
    <s v="EA"/>
    <s v="No"/>
    <n v="500.34331800000001"/>
    <s v=" "/>
    <n v="500.34331800000001"/>
    <n v="6170.9678960000001"/>
  </r>
  <r>
    <n v="2052"/>
    <s v="Polygon"/>
    <n v="7769"/>
    <s v="9fd31f26-1696-4c5f-ab51-bc5f0fd40d92"/>
    <n v="8047000"/>
    <n v="3"/>
    <s v="USFS"/>
    <n v="33"/>
    <n v="6140680470000140"/>
    <x v="205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01"/>
    <n v="2"/>
    <s v="MO"/>
    <n v="0"/>
    <x v="4"/>
    <s v="NF"/>
    <s v="WARM MOIST US"/>
    <n v="8"/>
    <x v="7"/>
    <x v="4"/>
    <s v="non-conifer"/>
    <n v="4305"/>
    <n v="46"/>
    <s v="SE"/>
    <s v="No"/>
    <n v="2472.2326589999998"/>
    <s v=" "/>
    <n v="2472.2326589999998"/>
    <n v="62939.844263999999"/>
  </r>
  <r>
    <n v="2053"/>
    <s v="Polygon"/>
    <n v="7770"/>
    <s v="636de839-f297-48a4-8d8c-4b4331f7598f"/>
    <n v="8047000"/>
    <n v="3"/>
    <s v="USFS"/>
    <n v="33"/>
    <n v="6140680470000220"/>
    <x v="205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101"/>
    <n v="1"/>
    <s v="MO"/>
    <n v="0"/>
    <x v="4"/>
    <s v="NF"/>
    <s v="WARM MOIST US"/>
    <n v="8"/>
    <x v="7"/>
    <x v="4"/>
    <s v="non-conifer"/>
    <n v="4254"/>
    <n v="45"/>
    <s v="SE"/>
    <s v="No"/>
    <n v="3056.5716539999999"/>
    <s v=" "/>
    <n v="3056.5716539999999"/>
    <n v="71893.205612000005"/>
  </r>
  <r>
    <n v="2054"/>
    <s v="Polygon"/>
    <n v="7771"/>
    <s v="154bbf67-d04d-4e67-9cb7-443fe898009b"/>
    <n v="8047000"/>
    <n v="3"/>
    <s v="USFS"/>
    <n v="33"/>
    <n v="6140680470000220"/>
    <x v="205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101"/>
    <n v="1"/>
    <s v="MO"/>
    <n v="0"/>
    <x v="4"/>
    <s v="NF"/>
    <s v="WARM MOIST US"/>
    <n v="8"/>
    <x v="7"/>
    <x v="4"/>
    <s v="non-conifer"/>
    <n v="4611"/>
    <n v="47"/>
    <s v="EA"/>
    <s v="No"/>
    <n v="599.46764199999996"/>
    <s v=" "/>
    <n v="599.46764199999996"/>
    <n v="14163.306326"/>
  </r>
  <r>
    <n v="2055"/>
    <s v="Polygon"/>
    <n v="7772"/>
    <s v="9a970546-dc67-43ae-bd0e-c331a06064e2"/>
    <n v="8047000"/>
    <n v="3"/>
    <s v="USFS"/>
    <n v="33"/>
    <n v="6140680470000230"/>
    <x v="205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101"/>
    <n v="1"/>
    <s v="MO"/>
    <n v="0"/>
    <x v="4"/>
    <s v="NF"/>
    <s v="WARM MOIST US"/>
    <n v="8"/>
    <x v="7"/>
    <x v="4"/>
    <s v="non-conifer"/>
    <n v="4329"/>
    <n v="44"/>
    <s v="EA"/>
    <s v="No"/>
    <n v="461.782374"/>
    <s v=" "/>
    <n v="461.782374"/>
    <n v="7001.2537229999998"/>
  </r>
  <r>
    <n v="2056"/>
    <s v="Polygon"/>
    <n v="7773"/>
    <s v="ac7b744c-fd2d-4df7-a4d6-3112f6ed8919"/>
    <n v="8047000"/>
    <n v="3"/>
    <s v="USFS"/>
    <n v="33"/>
    <n v="6140680470000230"/>
    <x v="205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4812"/>
    <n v="57"/>
    <s v="NE"/>
    <s v="No"/>
    <n v="229.257969"/>
    <s v=" "/>
    <n v="229.257969"/>
    <n v="2819.0402389999999"/>
  </r>
  <r>
    <n v="2057"/>
    <s v="Polygon"/>
    <n v="7774"/>
    <s v="b34808bc-d385-44f6-9bd0-2f5cf95a41fe"/>
    <n v="8047000"/>
    <n v="3"/>
    <s v="USFS"/>
    <n v="33"/>
    <n v="6140680470000230"/>
    <x v="205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01"/>
    <n v="4"/>
    <s v="MO"/>
    <n v="0"/>
    <x v="4"/>
    <s v="NF"/>
    <s v="WARM MOIST US"/>
    <n v="8"/>
    <x v="7"/>
    <x v="4"/>
    <s v="non-conifer"/>
    <n v="4594"/>
    <n v="59"/>
    <s v="EA"/>
    <s v="No"/>
    <n v="569.83613700000001"/>
    <s v=" "/>
    <n v="569.83613700000001"/>
    <n v="12903.589637999999"/>
  </r>
  <r>
    <n v="2058"/>
    <s v="Polygon"/>
    <n v="7775"/>
    <s v="87c7567c-b6a0-4024-be13-9a891eb954b6"/>
    <n v="8047000"/>
    <n v="3"/>
    <s v="USFS"/>
    <n v="33"/>
    <n v="6140680470000170"/>
    <x v="205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4807"/>
    <n v="52"/>
    <s v="SO"/>
    <s v="No"/>
    <n v="9320.3118240000003"/>
    <s v=" "/>
    <n v="9320.3118240000003"/>
    <n v="217450.633963"/>
  </r>
  <r>
    <n v="2059"/>
    <s v="Polygon"/>
    <n v="7776"/>
    <s v="01906a87-123b-4808-8f93-b4b500d28127"/>
    <n v="8047000"/>
    <n v="3"/>
    <s v="USFS"/>
    <n v="33"/>
    <n v="6140680470000240"/>
    <x v="205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49"/>
    <s v="GX"/>
    <n v="101"/>
    <n v="1"/>
    <s v="MO"/>
    <n v="0"/>
    <x v="4"/>
    <s v="NF"/>
    <s v="WARM MOIST US"/>
    <n v="8"/>
    <x v="7"/>
    <x v="4"/>
    <s v="non-conifer"/>
    <n v="4052"/>
    <n v="57"/>
    <s v="SW"/>
    <s v="No"/>
    <n v="2078.5856979999999"/>
    <s v=" "/>
    <n v="2078.5856979999999"/>
    <n v="50784.336922000002"/>
  </r>
  <r>
    <n v="2060"/>
    <s v="Polygon"/>
    <n v="7777"/>
    <s v="311a0cf7-9a78-4738-abda-6f26d04cc101"/>
    <n v="8047000"/>
    <n v="3"/>
    <s v="USFS"/>
    <n v="33"/>
    <n v="6140680470000250"/>
    <x v="205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101"/>
    <n v="3"/>
    <s v="MO"/>
    <n v="0"/>
    <x v="4"/>
    <s v="NF"/>
    <s v="WARM MOIST US"/>
    <n v="8"/>
    <x v="7"/>
    <x v="4"/>
    <s v="non-conifer"/>
    <n v="4543"/>
    <n v="49"/>
    <s v="WE"/>
    <s v="No"/>
    <n v="1158.9633759999999"/>
    <s v=" "/>
    <n v="1158.9633759999999"/>
    <n v="21123.034505"/>
  </r>
  <r>
    <n v="2061"/>
    <s v="Polygon"/>
    <n v="7778"/>
    <s v="3af51232-ae09-4dd9-aa73-c2626855ec3c"/>
    <n v="8047000"/>
    <n v="3"/>
    <s v="USFS"/>
    <n v="33"/>
    <n v="6140680470000250"/>
    <x v="206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101"/>
    <n v="1"/>
    <s v="MO"/>
    <n v="0"/>
    <x v="4"/>
    <s v="NF"/>
    <s v="WARM MOIST US"/>
    <n v="8"/>
    <x v="7"/>
    <x v="4"/>
    <s v="non-conifer"/>
    <n v="4837"/>
    <n v="55"/>
    <s v="WE"/>
    <s v="No"/>
    <n v="1669.145229"/>
    <s v=" "/>
    <n v="1669.145229"/>
    <n v="37075.743027999997"/>
  </r>
  <r>
    <n v="2062"/>
    <s v="Polygon"/>
    <n v="7779"/>
    <s v="4b81d160-483f-49c8-9db8-71a199451a3a"/>
    <n v="8047000"/>
    <n v="3"/>
    <s v="USFS"/>
    <n v="33"/>
    <n v="6140680470000150"/>
    <x v="206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41"/>
    <n v="1"/>
    <s v="MO"/>
    <n v="0"/>
    <x v="4"/>
    <s v="NF"/>
    <s v="WARM MOIST US"/>
    <n v="8"/>
    <x v="7"/>
    <x v="4"/>
    <s v="non-conifer"/>
    <n v="5185"/>
    <n v="59"/>
    <s v="SW"/>
    <s v="No"/>
    <n v="2035.869614"/>
    <s v=" "/>
    <n v="2035.869614"/>
    <n v="37675.072493"/>
  </r>
  <r>
    <n v="2063"/>
    <s v="Polygon"/>
    <n v="7780"/>
    <s v="59aec672-678c-4ef4-b5b6-53d4a69c1d9b"/>
    <n v="8047000"/>
    <n v="3"/>
    <s v="USFS"/>
    <n v="33"/>
    <n v="6140680470000260"/>
    <x v="206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0"/>
    <s v="UA"/>
    <n v="0"/>
    <x v="1"/>
    <s v="NF"/>
    <s v="COLD MOIST UH"/>
    <s v=" "/>
    <x v="3"/>
    <x v="3"/>
    <s v="non-conifer"/>
    <n v="6223"/>
    <n v="15"/>
    <s v="NE"/>
    <s v="No"/>
    <n v="975.15299100000004"/>
    <s v=" "/>
    <n v="975.15299100000004"/>
    <n v="33130.418748999997"/>
  </r>
  <r>
    <n v="2064"/>
    <s v="Polygon"/>
    <n v="7781"/>
    <s v="502222bf-f648-4681-bfba-c618e9833637"/>
    <n v="8047000"/>
    <n v="3"/>
    <s v="USFS"/>
    <n v="33"/>
    <n v="6140680470000270"/>
    <x v="206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FX"/>
    <n v="101"/>
    <n v="3"/>
    <s v="MO"/>
    <n v="0"/>
    <x v="1"/>
    <s v="NF"/>
    <s v="COLD MOIST UH"/>
    <n v="8"/>
    <x v="3"/>
    <x v="3"/>
    <s v="non-conifer"/>
    <n v="6112"/>
    <n v="21"/>
    <s v="SO"/>
    <s v="No"/>
    <n v="767.88442199999997"/>
    <s v=" "/>
    <n v="767.88442199999997"/>
    <n v="9982.341692"/>
  </r>
  <r>
    <n v="2065"/>
    <s v="Polygon"/>
    <n v="7782"/>
    <s v="7fa3666e-8470-496d-9dbd-0c6b2c40288d"/>
    <n v="8047000"/>
    <n v="3"/>
    <s v="USFS"/>
    <n v="33"/>
    <n v="6140680470000270"/>
    <x v="206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FX"/>
    <n v="101"/>
    <n v="1"/>
    <s v="MO"/>
    <n v="0"/>
    <x v="1"/>
    <s v="NF"/>
    <s v="COLD MOIST UH"/>
    <n v="8"/>
    <x v="3"/>
    <x v="3"/>
    <s v="non-conifer"/>
    <n v="5952"/>
    <n v="29"/>
    <s v="EA"/>
    <s v="No"/>
    <n v="414.87170700000001"/>
    <s v=" "/>
    <n v="414.87170700000001"/>
    <n v="4109.2478849999998"/>
  </r>
  <r>
    <n v="2066"/>
    <s v="Polygon"/>
    <n v="7783"/>
    <s v="7ecaa375-2019-4b14-adbf-e17c360c272d"/>
    <n v="8047000"/>
    <n v="3"/>
    <s v="USFS"/>
    <n v="32"/>
    <n v="6140680470000270"/>
    <x v="206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0"/>
    <s v="UA"/>
    <n v="0"/>
    <x v="3"/>
    <s v="NF"/>
    <s v="COLD VERY MOIST US"/>
    <s v=" "/>
    <x v="4"/>
    <x v="4"/>
    <s v="non-conifer"/>
    <n v="5956"/>
    <n v="35"/>
    <s v="EA"/>
    <s v="No"/>
    <n v="320.64076799999998"/>
    <s v=" "/>
    <n v="320.64076799999998"/>
    <n v="4510.4398000000001"/>
  </r>
  <r>
    <n v="2067"/>
    <s v="Polygon"/>
    <n v="7784"/>
    <s v="4bb23641-601a-4281-89ff-9b4198ff5909"/>
    <n v="8047000"/>
    <n v="3"/>
    <s v="USFS"/>
    <n v="33"/>
    <n v="6140680470000270"/>
    <x v="206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FX"/>
    <n v="101"/>
    <n v="1"/>
    <s v="MO"/>
    <n v="0"/>
    <x v="1"/>
    <s v="NF"/>
    <s v="COLD MOIST UH"/>
    <n v="8"/>
    <x v="3"/>
    <x v="3"/>
    <s v="non-conifer"/>
    <n v="5902"/>
    <n v="28"/>
    <s v="SW"/>
    <s v="No"/>
    <n v="461.25735900000001"/>
    <s v=" "/>
    <n v="461.25735900000001"/>
    <n v="4916.852691"/>
  </r>
  <r>
    <n v="2068"/>
    <s v="Polygon"/>
    <n v="7785"/>
    <s v="758d2a4b-0e5b-4316-ba86-e7484c8add9e"/>
    <n v="8047000"/>
    <n v="3"/>
    <s v="USFS"/>
    <n v="33"/>
    <n v="6140680470000540"/>
    <x v="206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1"/>
    <s v="MO"/>
    <n v="0"/>
    <x v="1"/>
    <s v="NF"/>
    <s v="COLD MOIST UH"/>
    <n v="8"/>
    <x v="3"/>
    <x v="3"/>
    <s v="non-conifer"/>
    <n v="5828"/>
    <n v="38"/>
    <s v="SE"/>
    <s v="No"/>
    <n v="370.71364699999998"/>
    <s v=" "/>
    <n v="370.71364699999998"/>
    <n v="5374.2452519999997"/>
  </r>
  <r>
    <n v="2069"/>
    <s v="Polygon"/>
    <n v="7786"/>
    <s v="314198a3-4351-42d7-8244-8debb51fe75e"/>
    <n v="8047000"/>
    <n v="3"/>
    <s v="USFS"/>
    <n v="33"/>
    <n v="6140680470000100"/>
    <x v="206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49"/>
    <s v="SD"/>
    <n v="101"/>
    <n v="1"/>
    <s v="MO"/>
    <n v="0"/>
    <x v="4"/>
    <s v="NF"/>
    <s v="WARM MOIST US"/>
    <n v="8"/>
    <x v="7"/>
    <x v="4"/>
    <s v="non-conifer"/>
    <n v="4499"/>
    <n v="57"/>
    <s v="SW"/>
    <s v="No"/>
    <n v="2177.8082100000001"/>
    <s v=" "/>
    <n v="2177.8082100000001"/>
    <n v="89247.781526000006"/>
  </r>
  <r>
    <n v="2070"/>
    <s v="Polygon"/>
    <n v="7787"/>
    <s v="25ca9f1b-a4a0-48e9-92ca-ae49cb87ec39"/>
    <n v="8047000"/>
    <n v="3"/>
    <s v="USFS"/>
    <n v="33"/>
    <n v="6140680470000160"/>
    <x v="206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6"/>
    <s v="GX"/>
    <n v="101"/>
    <n v="1"/>
    <s v="MO"/>
    <n v="0"/>
    <x v="4"/>
    <s v="NF"/>
    <s v="WARM MOIST US"/>
    <n v="8"/>
    <x v="7"/>
    <x v="4"/>
    <s v="non-conifer"/>
    <n v="5514"/>
    <n v="58"/>
    <s v="SW"/>
    <s v="No"/>
    <n v="3562.0052989999999"/>
    <s v=" "/>
    <n v="3562.0052989999999"/>
    <n v="62243.557558"/>
  </r>
  <r>
    <n v="2071"/>
    <s v="Polygon"/>
    <n v="7788"/>
    <s v="ff0f3ab2-5f87-4eff-8888-21ef4c2a99a9"/>
    <n v="8047000"/>
    <n v="3"/>
    <s v="USFS"/>
    <n v="33"/>
    <n v="6140680470000290"/>
    <x v="207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1"/>
    <s v="MO"/>
    <n v="0"/>
    <x v="3"/>
    <s v="NF"/>
    <s v="COLD VERY MOIST US"/>
    <n v="8"/>
    <x v="4"/>
    <x v="4"/>
    <s v="non-conifer"/>
    <n v="5492"/>
    <n v="60"/>
    <s v="SO"/>
    <s v="No"/>
    <n v="2207.1183700000001"/>
    <s v=" "/>
    <n v="2207.1183700000001"/>
    <n v="49924.599473000002"/>
  </r>
  <r>
    <n v="2072"/>
    <s v="Polygon"/>
    <n v="7789"/>
    <s v="a8d24edf-4a91-46f8-8efe-252617939b79"/>
    <n v="8047000"/>
    <n v="3"/>
    <s v="USFS"/>
    <n v="33"/>
    <n v="6140680470000290"/>
    <x v="207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5776"/>
    <n v="36"/>
    <s v="WE"/>
    <s v="No"/>
    <n v="255.854263"/>
    <s v=" "/>
    <n v="255.854263"/>
    <n v="3613.021686"/>
  </r>
  <r>
    <n v="2073"/>
    <s v="Polygon"/>
    <n v="7790"/>
    <s v="6341cecb-5391-4d58-8cc1-4c686971370c"/>
    <n v="8047000"/>
    <n v="3"/>
    <s v="USFS"/>
    <n v="33"/>
    <n v="6140680470000300"/>
    <x v="207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5736"/>
    <n v="41"/>
    <s v="WE"/>
    <s v="No"/>
    <n v="396.41761200000002"/>
    <s v=" "/>
    <n v="396.41761200000002"/>
    <n v="4984.9786910000003"/>
  </r>
  <r>
    <n v="2074"/>
    <s v="Polygon"/>
    <n v="7791"/>
    <s v="2b7ed0ee-dfad-41a2-a529-c0661bb74658"/>
    <n v="8047000"/>
    <n v="3"/>
    <s v="USFS"/>
    <n v="32"/>
    <n v="6140680470000030"/>
    <x v="207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1"/>
    <s v="MO"/>
    <n v="0"/>
    <x v="3"/>
    <s v="NF"/>
    <s v="COLD VERY MOIST US"/>
    <n v="8"/>
    <x v="4"/>
    <x v="4"/>
    <s v="non-conifer"/>
    <n v="5698"/>
    <n v="55"/>
    <s v="NO"/>
    <s v="No"/>
    <n v="616.81612199999995"/>
    <s v=" "/>
    <n v="616.81612199999995"/>
    <n v="20218.949986"/>
  </r>
  <r>
    <n v="2075"/>
    <s v="Polygon"/>
    <n v="7792"/>
    <s v="ecd14389-35da-4ac8-a9b3-051174f2dd4b"/>
    <n v="8047000"/>
    <n v="3"/>
    <s v="USFS"/>
    <n v="32"/>
    <n v="6140680470000300"/>
    <x v="207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1"/>
    <s v="MO"/>
    <n v="0"/>
    <x v="3"/>
    <s v="NF"/>
    <s v="COLD VERY MOIST US"/>
    <n v="8"/>
    <x v="4"/>
    <x v="4"/>
    <s v="non-conifer"/>
    <n v="5535"/>
    <n v="44"/>
    <s v="NO"/>
    <s v="No"/>
    <n v="595.58614299999999"/>
    <s v=" "/>
    <n v="595.58614299999999"/>
    <n v="8953.9153910000005"/>
  </r>
  <r>
    <n v="2076"/>
    <s v="Polygon"/>
    <n v="7793"/>
    <s v="665387da-cb2c-4d0c-a6e5-8644c5896595"/>
    <n v="8047000"/>
    <n v="3"/>
    <s v="USFS"/>
    <n v="33"/>
    <n v="6140680470000040"/>
    <x v="207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01"/>
    <n v="2"/>
    <s v="MO"/>
    <n v="0"/>
    <x v="4"/>
    <s v="NF"/>
    <s v="COOL MOIST UH"/>
    <n v="8"/>
    <x v="3"/>
    <x v="5"/>
    <s v="non-conifer"/>
    <n v="5434"/>
    <n v="47"/>
    <s v="WE"/>
    <s v="No"/>
    <n v="804.32020399999999"/>
    <s v=" "/>
    <n v="804.32020399999999"/>
    <n v="11990.012667000001"/>
  </r>
  <r>
    <n v="2077"/>
    <s v="Polygon"/>
    <n v="7794"/>
    <s v="199acabc-3829-4e7f-b57c-2bee61531749"/>
    <n v="8047000"/>
    <n v="3"/>
    <s v="USFS"/>
    <n v="33"/>
    <n v="6140680470000290"/>
    <x v="207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5064"/>
    <n v="43"/>
    <s v="NW"/>
    <s v="No"/>
    <n v="346.52252900000002"/>
    <s v=" "/>
    <n v="346.52252900000002"/>
    <n v="3610.0566760000002"/>
  </r>
  <r>
    <n v="2078"/>
    <s v="Polygon"/>
    <n v="7795"/>
    <s v="65644d45-28a7-46fb-9632-7222d79f19cb"/>
    <n v="8047000"/>
    <n v="3"/>
    <s v="USFS"/>
    <n v="33"/>
    <n v="6140680470000040"/>
    <x v="207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01"/>
    <n v="1"/>
    <s v="MO"/>
    <n v="0"/>
    <x v="3"/>
    <s v="NF"/>
    <s v="COLD VERY MOIST US"/>
    <n v="8"/>
    <x v="4"/>
    <x v="4"/>
    <s v="non-conifer"/>
    <n v="5131"/>
    <n v="48"/>
    <s v="NO"/>
    <s v="No"/>
    <n v="2389.7701059999999"/>
    <s v=" "/>
    <n v="2389.7701059999999"/>
    <n v="88179.254195999994"/>
  </r>
  <r>
    <n v="2079"/>
    <s v="Polygon"/>
    <n v="7796"/>
    <s v="3f459821-e17e-4a7e-96ae-08d54600a85f"/>
    <n v="8047000"/>
    <n v="3"/>
    <s v="USFS"/>
    <n v="32"/>
    <n v="6140680470000040"/>
    <x v="207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01"/>
    <n v="2"/>
    <s v="MO"/>
    <n v="0"/>
    <x v="3"/>
    <s v="NF"/>
    <s v="COLD VERY MOIST US"/>
    <n v="8"/>
    <x v="4"/>
    <x v="4"/>
    <s v="non-conifer"/>
    <n v="5121"/>
    <n v="50"/>
    <s v="NO"/>
    <s v="No"/>
    <n v="2592.8581370000002"/>
    <s v=" "/>
    <n v="2592.8581370000002"/>
    <n v="77569.072675999996"/>
  </r>
  <r>
    <n v="2080"/>
    <s v="Polygon"/>
    <n v="7797"/>
    <s v="0ebe820f-c7a8-4090-bfe0-a39d98fad49f"/>
    <n v="8047000"/>
    <n v="3"/>
    <s v="USFS"/>
    <n v="33"/>
    <n v="6140680470000300"/>
    <x v="207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01"/>
    <n v="1"/>
    <s v="MO"/>
    <n v="0"/>
    <x v="4"/>
    <s v="NF"/>
    <s v="COOL MOIST UH"/>
    <n v="8"/>
    <x v="3"/>
    <x v="5"/>
    <s v="non-conifer"/>
    <n v="5740"/>
    <n v="42"/>
    <s v="NO"/>
    <s v="No"/>
    <n v="893.27729899999997"/>
    <s v=" "/>
    <n v="893.27729899999997"/>
    <n v="10513.41547"/>
  </r>
  <r>
    <n v="2081"/>
    <s v="Polygon"/>
    <n v="7798"/>
    <s v="a2669c99-34c1-4cba-88d0-15b9c7aca67d"/>
    <n v="8047000"/>
    <n v="3"/>
    <s v="USFS"/>
    <n v="33"/>
    <n v="6140680470000020"/>
    <x v="208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01"/>
    <n v="1"/>
    <s v="MO"/>
    <n v="0"/>
    <x v="4"/>
    <s v="NF"/>
    <s v="COOL MOIST UH"/>
    <n v="8"/>
    <x v="3"/>
    <x v="5"/>
    <s v="non-conifer"/>
    <n v="5679"/>
    <n v="34"/>
    <s v="SW"/>
    <s v="No"/>
    <n v="1849.9129539999999"/>
    <s v=" "/>
    <n v="1770.410261"/>
    <n v="44321.896997000003"/>
  </r>
  <r>
    <n v="2082"/>
    <s v="Polygon"/>
    <n v="7799"/>
    <s v="407f41fc-c822-45cf-8e6d-9cd04424bf1e"/>
    <n v="8047000"/>
    <n v="3"/>
    <s v="USFS"/>
    <n v="33"/>
    <n v="6140680470000030"/>
    <x v="208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01"/>
    <n v="1"/>
    <s v="MO"/>
    <n v="0"/>
    <x v="4"/>
    <s v="NF"/>
    <s v="WARM MOIST US"/>
    <n v="8"/>
    <x v="7"/>
    <x v="4"/>
    <s v="non-conifer"/>
    <n v="5040"/>
    <n v="61"/>
    <s v="SW"/>
    <s v="No"/>
    <n v="2268.9194379999999"/>
    <s v=" "/>
    <n v="2268.9194379999999"/>
    <n v="53508.577195999998"/>
  </r>
  <r>
    <n v="2083"/>
    <s v="Polygon"/>
    <n v="7800"/>
    <s v="ff651768-48ec-4f13-8e13-d138c8938bb7"/>
    <n v="8047000"/>
    <n v="3"/>
    <s v="USFS"/>
    <n v="33"/>
    <n v="6140680470000030"/>
    <x v="208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01"/>
    <n v="2"/>
    <s v="MO"/>
    <n v="0"/>
    <x v="4"/>
    <s v="NF"/>
    <s v="WARM MOIST US"/>
    <n v="8"/>
    <x v="7"/>
    <x v="4"/>
    <s v="non-conifer"/>
    <n v="4522"/>
    <n v="62"/>
    <s v="SW"/>
    <s v="No"/>
    <n v="966.26825599999995"/>
    <s v=" "/>
    <n v="966.26825599999995"/>
    <n v="20787.218154999999"/>
  </r>
  <r>
    <n v="2084"/>
    <s v="Polygon"/>
    <n v="7801"/>
    <s v="a31f6f76-a512-44c3-8a6a-d838cc09c9a1"/>
    <n v="8047000"/>
    <n v="3"/>
    <s v="USFS"/>
    <n v="33"/>
    <n v="6140680470000300"/>
    <x v="208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01"/>
    <n v="1"/>
    <s v="MO"/>
    <n v="0"/>
    <x v="4"/>
    <s v="NF"/>
    <s v="WARM MOIST US"/>
    <n v="8"/>
    <x v="7"/>
    <x v="4"/>
    <s v="non-conifer"/>
    <n v="4783"/>
    <n v="53"/>
    <s v="SW"/>
    <s v="No"/>
    <n v="895.56581300000005"/>
    <s v=" "/>
    <n v="895.56581300000005"/>
    <n v="18086.206589000001"/>
  </r>
  <r>
    <n v="2085"/>
    <s v="Polygon"/>
    <n v="7802"/>
    <s v="f2183006-c9c5-4180-9e40-caeaa993a08a"/>
    <n v="8047000"/>
    <n v="3"/>
    <s v="USFS"/>
    <n v="32"/>
    <n v="6140680470000310"/>
    <x v="208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1"/>
    <s v="MO"/>
    <n v="0"/>
    <x v="3"/>
    <s v="NF"/>
    <s v="COLD VERY MOIST US"/>
    <n v="8"/>
    <x v="4"/>
    <x v="4"/>
    <s v="non-conifer"/>
    <n v="5726"/>
    <n v="56"/>
    <s v="EA"/>
    <s v="No"/>
    <n v="235.25034199999999"/>
    <s v=" "/>
    <n v="235.25034199999999"/>
    <n v="2361.3104939999998"/>
  </r>
  <r>
    <n v="2086"/>
    <s v="Polygon"/>
    <n v="7803"/>
    <s v="75bbf0ac-334f-41a7-8c6b-ec749c6068d8"/>
    <n v="8047000"/>
    <n v="3"/>
    <s v="USFS"/>
    <n v="33"/>
    <n v="6140680470000310"/>
    <x v="208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FX"/>
    <n v="101"/>
    <n v="0"/>
    <s v="UA"/>
    <n v="0"/>
    <x v="1"/>
    <s v="NF"/>
    <s v="COLD MOIST UH"/>
    <s v=" "/>
    <x v="3"/>
    <x v="3"/>
    <s v="non-conifer"/>
    <n v="5625"/>
    <n v="42"/>
    <s v="EA"/>
    <s v="No"/>
    <n v="539.94378800000004"/>
    <s v=" "/>
    <n v="429.69952599999999"/>
    <n v="3833.422274"/>
  </r>
  <r>
    <n v="2087"/>
    <s v="Polygon"/>
    <n v="7804"/>
    <s v="394c2369-4e31-48e3-b14e-f4fa41835b46"/>
    <n v="8047000"/>
    <n v="3"/>
    <s v="USFS"/>
    <n v="33"/>
    <n v="6140680470000310"/>
    <x v="208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5502"/>
    <n v="60"/>
    <s v="SW"/>
    <s v="No"/>
    <n v="1218.158512"/>
    <s v=" "/>
    <n v="1218.158512"/>
    <n v="14777.937524000001"/>
  </r>
  <r>
    <n v="2088"/>
    <s v="Polygon"/>
    <n v="7805"/>
    <s v="5af35b5d-9ec8-4a4b-82be-e4a77632b907"/>
    <n v="8047000"/>
    <n v="3"/>
    <s v="USFS"/>
    <n v="33"/>
    <n v="6140680470000320"/>
    <x v="208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5301"/>
    <n v="28"/>
    <s v="SW"/>
    <s v="No"/>
    <n v="1489.62995"/>
    <s v=" "/>
    <n v="1489.62995"/>
    <n v="19858.257475999999"/>
  </r>
  <r>
    <n v="2089"/>
    <s v="Polygon"/>
    <n v="7806"/>
    <s v="99933732-1844-41ee-bfa8-dd0be70861b7"/>
    <n v="8047000"/>
    <n v="3"/>
    <s v="USFS"/>
    <n v="33"/>
    <n v="6140680470000320"/>
    <x v="208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49"/>
    <s v="SD"/>
    <n v="101"/>
    <n v="2"/>
    <s v="MO"/>
    <n v="0"/>
    <x v="4"/>
    <s v="NF"/>
    <s v="WARM MOIST US"/>
    <n v="8"/>
    <x v="7"/>
    <x v="4"/>
    <s v="non-conifer"/>
    <n v="4148"/>
    <n v="58"/>
    <s v="WE"/>
    <s v="No"/>
    <n v="2048.048401"/>
    <s v=" "/>
    <n v="2048.048401"/>
    <n v="42329.970271999999"/>
  </r>
  <r>
    <n v="2090"/>
    <s v="Polygon"/>
    <n v="7807"/>
    <s v="450e5363-602e-4b6d-9bb9-1167759a5843"/>
    <n v="8047000"/>
    <n v="3"/>
    <s v="USFS"/>
    <n v="33"/>
    <n v="6140680470000320"/>
    <x v="208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4484"/>
    <n v="52"/>
    <s v="SW"/>
    <s v="No"/>
    <n v="3529.694641"/>
    <s v=" "/>
    <n v="3529.694641"/>
    <n v="96591.384477"/>
  </r>
  <r>
    <n v="2091"/>
    <s v="Polygon"/>
    <n v="7808"/>
    <s v="5af59b61-92e1-42aa-8df8-bfb7373b7246"/>
    <n v="8047000"/>
    <n v="3"/>
    <s v="USFS"/>
    <n v="33"/>
    <n v="6140680470000070"/>
    <x v="209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01"/>
    <n v="1"/>
    <s v="MO"/>
    <n v="0"/>
    <x v="4"/>
    <s v="NF"/>
    <s v="WARM MOIST US"/>
    <n v="8"/>
    <x v="7"/>
    <x v="4"/>
    <s v="non-conifer"/>
    <n v="4244"/>
    <n v="51"/>
    <s v="NW"/>
    <s v="No"/>
    <n v="388.82775099999998"/>
    <s v=" "/>
    <n v="388.82775099999998"/>
    <n v="6507.9078719999998"/>
  </r>
  <r>
    <n v="2092"/>
    <s v="Polygon"/>
    <n v="7809"/>
    <s v="fc62d7ba-f505-4cde-82ac-f8c5b9eb53c8"/>
    <n v="8047000"/>
    <n v="3"/>
    <s v="USFS"/>
    <n v="33"/>
    <n v="6140680470000070"/>
    <x v="209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2"/>
    <s v="MO"/>
    <n v="0"/>
    <x v="4"/>
    <s v="NF"/>
    <s v="WARM MOIST UH"/>
    <n v="8"/>
    <x v="9"/>
    <x v="5"/>
    <s v="non-conifer"/>
    <n v="4996"/>
    <n v="61"/>
    <s v="SW"/>
    <s v="No"/>
    <n v="4124.7834970000004"/>
    <s v=" "/>
    <n v="4124.7834970000004"/>
    <n v="102005.49146999999"/>
  </r>
  <r>
    <n v="2093"/>
    <s v="Polygon"/>
    <n v="7810"/>
    <s v="6cc55c69-7bce-4cec-97cb-25e004370cfd"/>
    <n v="8047000"/>
    <n v="7"/>
    <s v="USFS"/>
    <n v="77"/>
    <n v="6140680470000330"/>
    <x v="209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57"/>
    <s v="NX"/>
    <n v="99"/>
    <n v="1"/>
    <s v="MO"/>
    <n v="0"/>
    <x v="5"/>
    <s v="NF"/>
    <s v="NON VEG"/>
    <n v="8"/>
    <x v="8"/>
    <x v="6"/>
    <s v="non veg"/>
    <n v="5272"/>
    <n v="58"/>
    <s v="NO"/>
    <s v="No"/>
    <n v="433.318488"/>
    <s v=" "/>
    <n v="433.318488"/>
    <n v="5149.2368370000004"/>
  </r>
  <r>
    <n v="2094"/>
    <s v="Polygon"/>
    <n v="7811"/>
    <s v="733c9dd4-6934-4eca-9992-8c9292428fab"/>
    <n v="8047000"/>
    <n v="3"/>
    <s v="USFS"/>
    <n v="33"/>
    <n v="6140680470000120"/>
    <x v="209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3"/>
    <s v="MO"/>
    <n v="0"/>
    <x v="3"/>
    <s v="NF"/>
    <s v="COLD VERY MOIST US"/>
    <n v="8"/>
    <x v="4"/>
    <x v="4"/>
    <s v="non-conifer"/>
    <n v="5458"/>
    <n v="55"/>
    <s v="WE"/>
    <s v="No"/>
    <n v="1865.6843899999999"/>
    <s v=" "/>
    <n v="1865.6843899999999"/>
    <n v="42741.15756"/>
  </r>
  <r>
    <n v="2095"/>
    <s v="Polygon"/>
    <n v="7812"/>
    <s v="fd4e8310-881b-41c8-9eff-5f4d7f6fd375"/>
    <n v="8047000"/>
    <n v="3"/>
    <s v="USFS"/>
    <n v="33"/>
    <n v="6140680470000330"/>
    <x v="209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2"/>
    <s v="MO"/>
    <n v="0"/>
    <x v="3"/>
    <s v="NF"/>
    <s v="COLD VERY MOIST US"/>
    <n v="8"/>
    <x v="4"/>
    <x v="4"/>
    <s v="non-conifer"/>
    <n v="5040"/>
    <n v="48"/>
    <s v="NW"/>
    <s v="No"/>
    <n v="763.53560900000002"/>
    <s v=" "/>
    <n v="763.53560900000002"/>
    <n v="18451.609693999999"/>
  </r>
  <r>
    <n v="2096"/>
    <s v="Polygon"/>
    <n v="7813"/>
    <s v="b9fae1c5-72a1-4cc1-b7cc-a91127dde770"/>
    <n v="8047000"/>
    <n v="3"/>
    <s v="USFS"/>
    <n v="33"/>
    <n v="6140680470000330"/>
    <x v="209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5714"/>
    <n v="48"/>
    <s v="SO"/>
    <s v="No"/>
    <n v="831.75260000000003"/>
    <s v=" "/>
    <n v="831.75260000000003"/>
    <n v="14096.111773000001"/>
  </r>
  <r>
    <n v="2097"/>
    <s v="Polygon"/>
    <n v="7814"/>
    <s v="7313d696-14f7-42bb-a2af-8124e652cbf2"/>
    <n v="8047000"/>
    <n v="3"/>
    <s v="USFS"/>
    <n v="32"/>
    <n v="6140680470000330"/>
    <x v="209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1"/>
    <s v="MO"/>
    <n v="0"/>
    <x v="3"/>
    <s v="NF"/>
    <s v="COLD VERY MOIST US"/>
    <n v="8"/>
    <x v="4"/>
    <x v="4"/>
    <s v="non-conifer"/>
    <n v="5712"/>
    <n v="65"/>
    <s v="SW"/>
    <s v="No"/>
    <n v="925.51822800000002"/>
    <s v=" "/>
    <n v="925.51822800000002"/>
    <n v="13711.517349"/>
  </r>
  <r>
    <n v="2098"/>
    <s v="Polygon"/>
    <n v="7815"/>
    <s v="de784aa3-6ceb-4a92-9d34-cfc203a598d6"/>
    <n v="8047000"/>
    <n v="3"/>
    <s v="USFS"/>
    <n v="32"/>
    <n v="6140680470000330"/>
    <x v="209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1"/>
    <s v="MO"/>
    <n v="0"/>
    <x v="3"/>
    <s v="NF"/>
    <s v="COLD VERY MOIST US"/>
    <n v="8"/>
    <x v="4"/>
    <x v="4"/>
    <s v="non-conifer"/>
    <n v="5354"/>
    <n v="55"/>
    <s v="NW"/>
    <s v="No"/>
    <n v="1297.798031"/>
    <s v=" "/>
    <n v="1297.798031"/>
    <n v="24289.625835999999"/>
  </r>
  <r>
    <n v="2099"/>
    <s v="Polygon"/>
    <n v="7816"/>
    <s v="5ce7f00d-a47f-4228-b5c5-2cae951dd90b"/>
    <n v="8047000"/>
    <n v="3"/>
    <s v="USFS"/>
    <n v="33"/>
    <n v="6140680470000340"/>
    <x v="209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5"/>
    <s v="MO"/>
    <n v="0"/>
    <x v="3"/>
    <s v="NF"/>
    <s v="COLD VERY MOIST US"/>
    <n v="8"/>
    <x v="4"/>
    <x v="4"/>
    <s v="non-conifer"/>
    <n v="5667"/>
    <n v="61"/>
    <s v="WE"/>
    <s v="No"/>
    <n v="868.37509299999999"/>
    <s v=" "/>
    <n v="868.37509299999999"/>
    <n v="12321.801353000001"/>
  </r>
  <r>
    <n v="2100"/>
    <s v="Polygon"/>
    <n v="7817"/>
    <s v="2f8a32ce-1590-4f56-88dd-b97b251be486"/>
    <n v="8047000"/>
    <n v="3"/>
    <s v="USFS"/>
    <n v="33"/>
    <n v="6140680470000340"/>
    <x v="209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7"/>
    <s v="GX"/>
    <n v="101"/>
    <n v="2"/>
    <s v="MO"/>
    <n v="0"/>
    <x v="4"/>
    <s v="NF"/>
    <s v="WARM MOIST US"/>
    <n v="8"/>
    <x v="7"/>
    <x v="4"/>
    <s v="non-conifer"/>
    <n v="5475"/>
    <n v="56"/>
    <s v="WE"/>
    <s v="No"/>
    <n v="1219.0308110000001"/>
    <s v=" "/>
    <n v="1219.0308110000001"/>
    <n v="18350.151396000001"/>
  </r>
  <r>
    <n v="2101"/>
    <s v="Polygon"/>
    <n v="7818"/>
    <s v="c1904109-5838-4e83-b459-11e7e2eb046c"/>
    <n v="8047000"/>
    <n v="4"/>
    <s v="USFS"/>
    <n v="42"/>
    <n v="6140680470000340"/>
    <x v="2100"/>
    <n v="33.549694000000002"/>
    <n v="99"/>
    <n v="11"/>
    <s v="GF"/>
    <s v="--"/>
    <n v="14.375399"/>
    <n v="38"/>
    <n v="5"/>
    <s v="AF"/>
    <s v="--"/>
    <n v="7.3415879999999998"/>
    <n v="16"/>
    <n v="30"/>
    <s v="AF"/>
    <s v="--"/>
    <n v="2"/>
    <n v="41"/>
    <s v="6=OM"/>
    <n v="286"/>
    <n v="91"/>
    <n v="185"/>
    <n v="38"/>
    <n v="7.6193939999999998"/>
    <n v="1797"/>
    <n v="1460"/>
    <n v="8235"/>
    <n v="268"/>
    <n v="1"/>
    <n v="3"/>
    <x v="20"/>
    <s v="CA"/>
    <n v="102"/>
    <n v="35"/>
    <s v="SS"/>
    <n v="206"/>
    <x v="0"/>
    <s v="SE"/>
    <s v="COLD DRY UF"/>
    <n v="77"/>
    <x v="1"/>
    <x v="8"/>
    <s v="ABLA mixed"/>
    <n v="5889"/>
    <n v="64"/>
    <s v="SW"/>
    <s v="No"/>
    <n v="1458.7905579999999"/>
    <s v=" "/>
    <n v="1458.7905579999999"/>
    <n v="24362.956801"/>
  </r>
  <r>
    <n v="2102"/>
    <s v="Polygon"/>
    <n v="7819"/>
    <s v="b24e4d33-909b-4c5b-974d-22e292dff46c"/>
    <n v="8047000"/>
    <n v="4"/>
    <s v="USFS"/>
    <n v="42"/>
    <n v="6140680470000110"/>
    <x v="2101"/>
    <n v="24.182434000000001"/>
    <n v="83"/>
    <n v="27"/>
    <s v="DF"/>
    <s v="PP"/>
    <n v="13.351974"/>
    <n v="37"/>
    <n v="8"/>
    <s v="GF"/>
    <s v="--"/>
    <n v="0.79194699999999996"/>
    <n v="5"/>
    <n v="1"/>
    <s v="PP"/>
    <s v="--"/>
    <n v="2"/>
    <n v="34"/>
    <s v="3=UR"/>
    <n v="184"/>
    <n v="95"/>
    <n v="176"/>
    <n v="68"/>
    <n v="9.7392520000000005"/>
    <n v="2355"/>
    <n v="2043"/>
    <n v="10280"/>
    <n v="221"/>
    <n v="1"/>
    <n v="4"/>
    <x v="38"/>
    <s v="CE"/>
    <n v="188"/>
    <n v="85"/>
    <s v="SS"/>
    <n v="213"/>
    <x v="1"/>
    <s v="SE"/>
    <s v="COOL MOIST UF"/>
    <n v="77"/>
    <x v="0"/>
    <x v="1"/>
    <s v="PIEN"/>
    <n v="5684"/>
    <n v="60"/>
    <s v="WE"/>
    <s v="No"/>
    <n v="1222.3443850000001"/>
    <s v="H"/>
    <n v="1222.3443850000001"/>
    <n v="33121.591890999996"/>
  </r>
  <r>
    <n v="2103"/>
    <s v="Polygon"/>
    <n v="7820"/>
    <s v="481b0051-4d58-45ce-9df0-963714a3d1b7"/>
    <n v="8047000"/>
    <n v="4"/>
    <s v="USFS"/>
    <n v="42"/>
    <n v="6140680470000340"/>
    <x v="2102"/>
    <n v="19.498251"/>
    <n v="82"/>
    <n v="17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27280000000001"/>
    <n v="2112"/>
    <n v="1923"/>
    <n v="11371"/>
    <n v="267"/>
    <n v="1"/>
    <n v="4"/>
    <x v="7"/>
    <s v="CL"/>
    <n v="183"/>
    <n v="88"/>
    <s v="TS"/>
    <n v="218"/>
    <x v="1"/>
    <s v="UR"/>
    <s v="COLD DRY UF"/>
    <n v="6"/>
    <x v="1"/>
    <x v="1"/>
    <s v="PICO mixed"/>
    <n v="5959"/>
    <n v="55"/>
    <s v="WE"/>
    <s v="No"/>
    <n v="1174.971458"/>
    <s v="H"/>
    <n v="1174.971458"/>
    <n v="23456.844530999999"/>
  </r>
  <r>
    <n v="2104"/>
    <s v="Polygon"/>
    <n v="7821"/>
    <s v="2e8d560f-6fac-4e82-8fe3-32bbbec5a263"/>
    <n v="8047000"/>
    <n v="4"/>
    <s v="USFS"/>
    <n v="42"/>
    <n v="6140680470000340"/>
    <x v="2103"/>
    <n v="11.063682999999999"/>
    <n v="38"/>
    <n v="53"/>
    <s v="ES"/>
    <s v="GF"/>
    <n v="0"/>
    <n v="0"/>
    <n v="0"/>
    <s v="--"/>
    <s v="--"/>
    <n v="0"/>
    <n v="0"/>
    <n v="0"/>
    <s v="--"/>
    <s v="--"/>
    <n v="1"/>
    <n v="53"/>
    <s v="2=SE"/>
    <n v="311"/>
    <n v="70"/>
    <n v="153"/>
    <n v="45"/>
    <n v="6.4263779999999997"/>
    <n v="1130"/>
    <n v="704"/>
    <n v="3195"/>
    <n v="321"/>
    <n v="1"/>
    <n v="4"/>
    <x v="38"/>
    <s v="CE"/>
    <n v="183"/>
    <n v="45"/>
    <s v="SS"/>
    <n v="213"/>
    <x v="1"/>
    <s v="OFSS"/>
    <s v="COOL MOIST UF"/>
    <n v="10"/>
    <x v="0"/>
    <x v="1"/>
    <s v="PIEN"/>
    <n v="5149"/>
    <n v="56"/>
    <s v="SW"/>
    <s v="No"/>
    <n v="899.57662600000003"/>
    <s v="M"/>
    <n v="899.57662600000003"/>
    <n v="22318.078899"/>
  </r>
  <r>
    <n v="2105"/>
    <s v="Polygon"/>
    <n v="7822"/>
    <s v="af686572-232c-43a5-a729-c07a72346d79"/>
    <n v="8047000"/>
    <n v="4"/>
    <s v="USFS"/>
    <n v="42"/>
    <n v="6140680470000110"/>
    <x v="2104"/>
    <n v="24.182476000000001"/>
    <n v="83"/>
    <n v="28"/>
    <s v="DF"/>
    <s v="PP"/>
    <n v="13.351856"/>
    <n v="37"/>
    <n v="8"/>
    <s v="GF"/>
    <s v="--"/>
    <n v="0.79194699999999996"/>
    <n v="5"/>
    <n v="1"/>
    <s v="PP"/>
    <s v="--"/>
    <n v="2"/>
    <n v="34"/>
    <s v="3=UR"/>
    <n v="184"/>
    <n v="95"/>
    <n v="176"/>
    <n v="68"/>
    <n v="9.7390360000000005"/>
    <n v="2355"/>
    <n v="2043"/>
    <n v="10280"/>
    <n v="221"/>
    <n v="1"/>
    <n v="4"/>
    <x v="38"/>
    <s v="CE"/>
    <n v="183"/>
    <n v="30"/>
    <s v="TS"/>
    <n v="213"/>
    <x v="1"/>
    <s v="UR"/>
    <s v="COOL MOIST UF"/>
    <n v="6"/>
    <x v="0"/>
    <x v="1"/>
    <s v="PIEN"/>
    <n v="5317"/>
    <n v="54"/>
    <s v="WE"/>
    <s v="No"/>
    <n v="1078.003892"/>
    <s v=" "/>
    <n v="1078.003892"/>
    <n v="16737.938988000002"/>
  </r>
  <r>
    <n v="2106"/>
    <s v="Polygon"/>
    <n v="7823"/>
    <s v="d72263b8-ff15-45ff-820a-54d3d42f37be"/>
    <n v="8047000"/>
    <n v="4"/>
    <s v="USFS"/>
    <n v="42"/>
    <n v="6140680470000340"/>
    <x v="2105"/>
    <n v="19.339051999999999"/>
    <n v="87"/>
    <n v="51"/>
    <s v="DF"/>
    <s v="GF"/>
    <n v="3.0973709999999999"/>
    <n v="17"/>
    <n v="6"/>
    <s v="GF"/>
    <s v="DF"/>
    <n v="0"/>
    <n v="0"/>
    <n v="0"/>
    <s v="--"/>
    <s v="--"/>
    <n v="2"/>
    <n v="54"/>
    <s v="3=UR"/>
    <n v="283"/>
    <n v="144"/>
    <n v="268"/>
    <n v="88"/>
    <n v="9.6722110000000008"/>
    <n v="4385"/>
    <n v="3857"/>
    <n v="21393"/>
    <n v="201"/>
    <n v="1"/>
    <n v="3"/>
    <x v="38"/>
    <s v="CE"/>
    <n v="183"/>
    <n v="65"/>
    <s v="SS"/>
    <n v="213"/>
    <x v="1"/>
    <s v="SE"/>
    <s v="COOL MOIST UF"/>
    <n v="77"/>
    <x v="0"/>
    <x v="1"/>
    <s v="PIEN"/>
    <n v="5681"/>
    <n v="55"/>
    <s v="WE"/>
    <s v="No"/>
    <n v="640.37117899999998"/>
    <s v="M"/>
    <n v="640.37117899999998"/>
    <n v="12581.694519000001"/>
  </r>
  <r>
    <n v="2107"/>
    <s v="Polygon"/>
    <n v="7824"/>
    <s v="238a921b-2057-4210-838b-1822f0664760"/>
    <n v="8047000"/>
    <n v="4"/>
    <s v="USFS"/>
    <n v="42"/>
    <n v="6140680470000140"/>
    <x v="2106"/>
    <n v="20.174156"/>
    <n v="92"/>
    <n v="71"/>
    <s v="GF"/>
    <s v="DF"/>
    <n v="1.957349"/>
    <n v="11"/>
    <n v="2"/>
    <s v="GF"/>
    <s v="DF"/>
    <n v="0"/>
    <n v="0"/>
    <n v="0"/>
    <s v="--"/>
    <s v="--"/>
    <n v="1"/>
    <n v="72"/>
    <s v="2=SE"/>
    <n v="430"/>
    <n v="272"/>
    <n v="484"/>
    <n v="103"/>
    <n v="10.767065000000001"/>
    <n v="9379"/>
    <n v="8436"/>
    <n v="47628"/>
    <n v="267"/>
    <n v="1"/>
    <n v="2"/>
    <x v="20"/>
    <s v="CA"/>
    <n v="102"/>
    <n v="45"/>
    <s v="SS"/>
    <n v="213"/>
    <x v="0"/>
    <s v="SE"/>
    <s v="COLD DRY UF"/>
    <n v="77"/>
    <x v="1"/>
    <x v="8"/>
    <s v="ABLA mixed"/>
    <n v="5494"/>
    <n v="66"/>
    <s v="SW"/>
    <s v="No"/>
    <n v="2654.911443"/>
    <s v="M"/>
    <n v="2654.911443"/>
    <n v="98407.487607999996"/>
  </r>
  <r>
    <n v="2108"/>
    <s v="Polygon"/>
    <n v="7825"/>
    <s v="8cab40a9-e43b-48fe-94f6-1c9f25330ea4"/>
    <n v="8047000"/>
    <n v="4"/>
    <s v="USFS"/>
    <n v="42"/>
    <n v="6140680470000350"/>
    <x v="2107"/>
    <n v="19.823639"/>
    <n v="94"/>
    <n v="72"/>
    <s v="DF"/>
    <s v="GF"/>
    <n v="4.5029950000000003"/>
    <n v="27"/>
    <n v="2"/>
    <s v="GF"/>
    <s v="--"/>
    <n v="2.8501859999999999"/>
    <n v="12"/>
    <n v="6"/>
    <s v="PY"/>
    <s v="GF"/>
    <n v="2"/>
    <n v="74"/>
    <s v="3=UR"/>
    <n v="676"/>
    <n v="257"/>
    <n v="507"/>
    <n v="95"/>
    <n v="8.3513970000000004"/>
    <n v="8154"/>
    <n v="6955"/>
    <n v="37922"/>
    <n v="201"/>
    <n v="1"/>
    <n v="2"/>
    <x v="20"/>
    <s v="CA"/>
    <n v="183"/>
    <n v="85"/>
    <s v="SS"/>
    <n v="206"/>
    <x v="0"/>
    <s v="OFSS"/>
    <s v="COLD DRY UF"/>
    <n v="10"/>
    <x v="1"/>
    <x v="8"/>
    <s v="ABLA mixed"/>
    <n v="5486"/>
    <n v="61"/>
    <s v="SE"/>
    <s v="No"/>
    <n v="605.44024999999999"/>
    <s v="H"/>
    <n v="605.44024999999999"/>
    <n v="11617.315414000001"/>
  </r>
  <r>
    <n v="2109"/>
    <s v="Polygon"/>
    <n v="7826"/>
    <s v="0e37e0c9-290e-4b86-bb86-933d24ab948f"/>
    <n v="8047000"/>
    <n v="4"/>
    <s v="USFS"/>
    <n v="42"/>
    <n v="6140680470000350"/>
    <x v="2108"/>
    <n v="33.519123"/>
    <n v="99"/>
    <n v="11"/>
    <s v="GF"/>
    <s v="--"/>
    <n v="14.327918"/>
    <n v="38"/>
    <n v="5"/>
    <s v="AF"/>
    <s v="--"/>
    <n v="7.2910019999999998"/>
    <n v="16"/>
    <n v="34"/>
    <s v="AF"/>
    <s v="--"/>
    <n v="3"/>
    <n v="44"/>
    <s v="6=OM"/>
    <n v="287"/>
    <n v="90"/>
    <n v="184"/>
    <n v="38"/>
    <n v="7.5882670000000001"/>
    <n v="1794"/>
    <n v="1453"/>
    <n v="8214"/>
    <n v="268"/>
    <n v="1"/>
    <n v="3"/>
    <x v="20"/>
    <s v="CA"/>
    <n v="102"/>
    <n v="10"/>
    <s v="SS"/>
    <n v="213"/>
    <x v="0"/>
    <s v="OFSS"/>
    <s v="COLD DRY UF"/>
    <n v="10"/>
    <x v="1"/>
    <x v="8"/>
    <s v="ABLA mixed"/>
    <n v="5104"/>
    <n v="50"/>
    <s v="SE"/>
    <s v="No"/>
    <n v="710.84462900000005"/>
    <s v=" "/>
    <n v="710.84462900000005"/>
    <n v="10372.352389"/>
  </r>
  <r>
    <n v="2110"/>
    <s v="Polygon"/>
    <n v="7827"/>
    <s v="300257d1-2ee9-4abc-be63-b43ee96f9378"/>
    <n v="8047000"/>
    <n v="4"/>
    <s v="USFS"/>
    <n v="42"/>
    <n v="6140680470000160"/>
    <x v="2109"/>
    <n v="9.7107130000000002"/>
    <n v="47"/>
    <n v="81"/>
    <s v="DF"/>
    <s v="LP"/>
    <n v="0"/>
    <n v="0"/>
    <n v="0"/>
    <s v="--"/>
    <s v="--"/>
    <n v="0"/>
    <n v="0"/>
    <n v="0"/>
    <s v="--"/>
    <s v="--"/>
    <n v="1"/>
    <n v="81"/>
    <s v="2=SE"/>
    <n v="1326"/>
    <n v="145"/>
    <n v="366"/>
    <n v="47"/>
    <n v="4.4840049999999998"/>
    <n v="2394"/>
    <n v="1708"/>
    <n v="7600"/>
    <n v="201"/>
    <n v="1"/>
    <n v="2"/>
    <x v="20"/>
    <s v="CA"/>
    <n v="102"/>
    <n v="12"/>
    <s v="SS"/>
    <n v="213"/>
    <x v="0"/>
    <s v="OFSS"/>
    <s v="COLD DRY UF"/>
    <n v="10"/>
    <x v="1"/>
    <x v="8"/>
    <s v="ABLA mixed"/>
    <n v="5045"/>
    <n v="57"/>
    <s v="SO"/>
    <s v="No"/>
    <n v="2336.0004330000002"/>
    <s v=" "/>
    <n v="2336.0004330000002"/>
    <n v="35775.014523999998"/>
  </r>
  <r>
    <n v="2111"/>
    <s v="Polygon"/>
    <n v="7828"/>
    <s v="39161347-48ff-45c9-bfec-a2c2006493bb"/>
    <n v="8047000"/>
    <n v="4"/>
    <s v="USFS"/>
    <n v="42"/>
    <n v="6140680470000210"/>
    <x v="2110"/>
    <n v="26.158664999999999"/>
    <n v="124"/>
    <n v="72"/>
    <s v="GF"/>
    <s v="DF"/>
    <n v="0"/>
    <n v="0"/>
    <n v="0"/>
    <s v="--"/>
    <s v="--"/>
    <n v="0"/>
    <n v="0"/>
    <n v="0"/>
    <s v="--"/>
    <s v="--"/>
    <n v="1"/>
    <n v="72"/>
    <s v="5=OS"/>
    <n v="138"/>
    <n v="237"/>
    <n v="346"/>
    <n v="115"/>
    <n v="17.738966000000001"/>
    <n v="9702"/>
    <n v="8881"/>
    <n v="52603"/>
    <n v="267"/>
    <n v="1"/>
    <n v="2"/>
    <x v="25"/>
    <s v="CD"/>
    <n v="183"/>
    <n v="67"/>
    <s v="MS"/>
    <n v="210"/>
    <x v="2"/>
    <s v="OFMS"/>
    <s v="WARM DRY UF"/>
    <n v="8"/>
    <x v="2"/>
    <x v="9"/>
    <s v="PSMEG mixed"/>
    <n v="3794"/>
    <n v="63"/>
    <s v="EA"/>
    <s v="No"/>
    <n v="1906.393313"/>
    <s v="M"/>
    <n v="1906.393313"/>
    <n v="55311.393472999996"/>
  </r>
  <r>
    <n v="2112"/>
    <s v="Polygon"/>
    <n v="7829"/>
    <s v="82dba92f-72d7-4aae-b796-df2a90b87a0d"/>
    <n v="8047000"/>
    <n v="4"/>
    <s v="USFS"/>
    <n v="42"/>
    <n v="6140680470000160"/>
    <x v="2111"/>
    <n v="12.025002000000001"/>
    <n v="59"/>
    <n v="45"/>
    <s v="GF"/>
    <s v="LP"/>
    <n v="5.0563409999999998"/>
    <n v="29"/>
    <n v="5"/>
    <s v="GF"/>
    <s v="--"/>
    <n v="2.6558079999999999"/>
    <n v="15"/>
    <n v="9"/>
    <s v="GF"/>
    <s v="DF"/>
    <n v="2"/>
    <n v="52"/>
    <s v="3=UR"/>
    <n v="388"/>
    <n v="96"/>
    <n v="206"/>
    <n v="68"/>
    <n v="6.7382999999999997"/>
    <n v="2369"/>
    <n v="1681"/>
    <n v="8854"/>
    <n v="221"/>
    <n v="1"/>
    <n v="3"/>
    <x v="25"/>
    <s v="CD"/>
    <n v="183"/>
    <n v="82"/>
    <s v="SS"/>
    <n v="210"/>
    <x v="2"/>
    <s v="OFSS"/>
    <s v="WARM DRY UF"/>
    <n v="10"/>
    <x v="2"/>
    <x v="9"/>
    <s v="PSMEG mixed"/>
    <n v="3572"/>
    <n v="65"/>
    <s v="EA"/>
    <s v="No"/>
    <n v="2180.3092999999999"/>
    <s v="H"/>
    <n v="2180.3092999999999"/>
    <n v="56273.367617999997"/>
  </r>
  <r>
    <n v="2113"/>
    <s v="Polygon"/>
    <n v="7830"/>
    <s v="a7fb7345-a539-4ba2-bf3e-c20f2e9324b7"/>
    <n v="8047000"/>
    <n v="4"/>
    <s v="USFS"/>
    <n v="42"/>
    <n v="6140680470000350"/>
    <x v="2112"/>
    <n v="21.022682"/>
    <n v="100"/>
    <n v="43"/>
    <s v="DF"/>
    <s v="GF"/>
    <n v="0.16761400000000001"/>
    <n v="3"/>
    <n v="1"/>
    <s v="GF"/>
    <s v="DF"/>
    <n v="0"/>
    <n v="0"/>
    <n v="0"/>
    <s v="--"/>
    <s v="--"/>
    <n v="1"/>
    <n v="44"/>
    <s v="2=SE"/>
    <n v="395"/>
    <n v="112"/>
    <n v="233"/>
    <n v="98"/>
    <n v="7.1938459999999997"/>
    <n v="4201"/>
    <n v="3852"/>
    <n v="22102"/>
    <n v="201"/>
    <n v="1"/>
    <n v="3"/>
    <x v="0"/>
    <s v="CW"/>
    <n v="183"/>
    <n v="74"/>
    <s v="MS"/>
    <n v="213"/>
    <x v="0"/>
    <s v="OFMS"/>
    <s v="COOL MOIST UF"/>
    <n v="8"/>
    <x v="0"/>
    <x v="0"/>
    <s v="ABGR"/>
    <n v="3651"/>
    <n v="52"/>
    <s v="SE"/>
    <s v="No"/>
    <n v="2775.0415010000002"/>
    <s v="H"/>
    <n v="2775.0415010000002"/>
    <n v="97121.387637000007"/>
  </r>
  <r>
    <n v="2114"/>
    <s v="Polygon"/>
    <n v="7831"/>
    <s v="578c7b87-afed-4ba5-ad0e-537886024c6d"/>
    <n v="8047000"/>
    <n v="4"/>
    <s v="USFS"/>
    <n v="42"/>
    <n v="6140680470000350"/>
    <x v="2113"/>
    <n v="21.653542000000002"/>
    <n v="103"/>
    <n v="56"/>
    <s v="GF"/>
    <s v="DF"/>
    <n v="8.7543310000000005"/>
    <n v="44"/>
    <n v="10"/>
    <s v="DF"/>
    <s v="GF"/>
    <n v="0.94457199999999997"/>
    <n v="7"/>
    <n v="3"/>
    <s v="GF"/>
    <s v="DF"/>
    <n v="2"/>
    <n v="62"/>
    <s v="3=UR"/>
    <n v="753"/>
    <n v="205"/>
    <n v="431"/>
    <n v="97"/>
    <n v="7.0606270000000002"/>
    <n v="7372"/>
    <n v="6719"/>
    <n v="38699"/>
    <n v="267"/>
    <n v="1"/>
    <n v="2"/>
    <x v="25"/>
    <s v="CD"/>
    <n v="102"/>
    <n v="53"/>
    <s v="TS"/>
    <n v="210"/>
    <x v="2"/>
    <s v="UR"/>
    <s v="WARM DRY UF"/>
    <n v="6"/>
    <x v="2"/>
    <x v="9"/>
    <s v="PSMEG mixed"/>
    <n v="3936"/>
    <n v="65"/>
    <s v="SE"/>
    <s v="No"/>
    <n v="2855.6682019999998"/>
    <s v="M"/>
    <n v="2855.6682019999998"/>
    <n v="84575.491118000005"/>
  </r>
  <r>
    <n v="2115"/>
    <s v="Polygon"/>
    <n v="7832"/>
    <s v="498978eb-56a7-4f14-be7b-543be184ad05"/>
    <n v="8047000"/>
    <n v="4"/>
    <s v="USFS"/>
    <n v="42"/>
    <n v="6140680470000350"/>
    <x v="2114"/>
    <n v="22.155878000000001"/>
    <n v="101"/>
    <n v="66"/>
    <s v="GF"/>
    <s v="DF"/>
    <n v="0"/>
    <n v="0"/>
    <n v="0"/>
    <s v="--"/>
    <s v="--"/>
    <n v="0"/>
    <n v="0"/>
    <n v="0"/>
    <s v="--"/>
    <s v="--"/>
    <n v="1"/>
    <n v="66"/>
    <s v="2=SE"/>
    <n v="291"/>
    <n v="241"/>
    <n v="406"/>
    <n v="105"/>
    <n v="12.309498"/>
    <n v="8967"/>
    <n v="8043"/>
    <n v="47122"/>
    <n v="267"/>
    <n v="1"/>
    <n v="2"/>
    <x v="43"/>
    <s v="CW"/>
    <n v="183"/>
    <n v="87"/>
    <s v="SS"/>
    <n v="213"/>
    <x v="0"/>
    <s v="SE"/>
    <s v="COOL MOIST UF"/>
    <n v="77"/>
    <x v="0"/>
    <x v="0"/>
    <s v="ABGR"/>
    <n v="4342"/>
    <n v="49"/>
    <s v="NW"/>
    <s v="No"/>
    <n v="6199.9216290000004"/>
    <s v="H"/>
    <n v="6199.9216290000004"/>
    <n v="268111.61492999998"/>
  </r>
  <r>
    <n v="2116"/>
    <s v="Polygon"/>
    <n v="7833"/>
    <s v="5d419d60-c044-4091-ab40-7645e3135e5b"/>
    <n v="8047000"/>
    <n v="4"/>
    <s v="USFS"/>
    <n v="42"/>
    <n v="6140680470000360"/>
    <x v="2115"/>
    <n v="17.776406999999999"/>
    <n v="103"/>
    <n v="41"/>
    <s v="GF"/>
    <s v="DF"/>
    <n v="9.8159899999999993"/>
    <n v="53"/>
    <n v="19"/>
    <s v="OH"/>
    <s v="--"/>
    <n v="3.303032"/>
    <n v="18"/>
    <n v="18"/>
    <s v="PY"/>
    <s v="GF"/>
    <n v="3"/>
    <n v="61"/>
    <s v="4=YM"/>
    <n v="1119"/>
    <n v="99"/>
    <n v="260"/>
    <n v="97"/>
    <n v="4.0287490000000004"/>
    <n v="3590"/>
    <n v="3234"/>
    <n v="17846"/>
    <n v="267"/>
    <n v="1"/>
    <n v="3"/>
    <x v="19"/>
    <s v="CD"/>
    <n v="183"/>
    <n v="68"/>
    <s v="SS"/>
    <n v="210"/>
    <x v="0"/>
    <s v="SE"/>
    <s v="WARM MOIST UF"/>
    <n v="77"/>
    <x v="0"/>
    <x v="0"/>
    <s v="PSMEG mixed"/>
    <n v="4297"/>
    <n v="58"/>
    <s v="SE"/>
    <s v="No"/>
    <n v="872.73987599999998"/>
    <s v="M"/>
    <n v="872.73987599999998"/>
    <n v="16971.644907999998"/>
  </r>
  <r>
    <n v="2117"/>
    <s v="Polygon"/>
    <n v="7834"/>
    <s v="9cd4b8d2-48ec-4066-9040-a6b42fb85a83"/>
    <n v="8047000"/>
    <n v="4"/>
    <s v="USFS"/>
    <n v="42"/>
    <n v="6140680470000360"/>
    <x v="2116"/>
    <n v="16.814402000000001"/>
    <n v="86"/>
    <n v="86"/>
    <s v="GF"/>
    <s v="ES"/>
    <n v="0.92279599999999995"/>
    <n v="10"/>
    <n v="11"/>
    <s v="GF"/>
    <s v="PY"/>
    <n v="0"/>
    <n v="0"/>
    <n v="0"/>
    <s v="--"/>
    <s v="--"/>
    <n v="2"/>
    <n v="87"/>
    <s v="3=UR"/>
    <n v="1467"/>
    <n v="200"/>
    <n v="481"/>
    <n v="89"/>
    <n v="4.9945139999999997"/>
    <n v="5839"/>
    <n v="4030"/>
    <n v="21821"/>
    <n v="267"/>
    <n v="1"/>
    <n v="2"/>
    <x v="0"/>
    <s v="CD"/>
    <n v="102"/>
    <n v="65"/>
    <s v="TS"/>
    <n v="210"/>
    <x v="0"/>
    <s v="UR"/>
    <s v="COOL MOIST UF"/>
    <n v="6"/>
    <x v="0"/>
    <x v="0"/>
    <s v="PSMEG mixed"/>
    <n v="4509"/>
    <n v="65"/>
    <s v="SW"/>
    <s v="No"/>
    <n v="761.155214"/>
    <s v="M"/>
    <n v="761.155214"/>
    <n v="16562.871469999998"/>
  </r>
  <r>
    <n v="2118"/>
    <s v="Polygon"/>
    <n v="7835"/>
    <s v="775f89f5-a3cb-41a0-8930-99d58a482791"/>
    <n v="8047000"/>
    <n v="4"/>
    <s v="USFS"/>
    <n v="42"/>
    <n v="6140680470000360"/>
    <x v="2117"/>
    <n v="0"/>
    <n v="0"/>
    <n v="0"/>
    <s v="--"/>
    <s v="--"/>
    <n v="0"/>
    <n v="0"/>
    <n v="0"/>
    <s v="--"/>
    <s v="--"/>
    <n v="0"/>
    <n v="0"/>
    <n v="0"/>
    <s v="--"/>
    <s v="--"/>
    <n v="0"/>
    <n v="8"/>
    <s v="0=BG"/>
    <n v="156"/>
    <n v="18"/>
    <n v="44"/>
    <n v="16"/>
    <n v="4.5433729999999999"/>
    <n v="583"/>
    <n v="509"/>
    <n v="3134"/>
    <n v="999"/>
    <n v="5"/>
    <n v="5"/>
    <x v="38"/>
    <s v="CE"/>
    <n v="188"/>
    <n v="88"/>
    <s v="SS"/>
    <n v="213"/>
    <x v="1"/>
    <s v="SE"/>
    <s v="COOL MOIST UF"/>
    <n v="77"/>
    <x v="0"/>
    <x v="1"/>
    <s v="PIEN"/>
    <n v="5229"/>
    <n v="66"/>
    <s v="NW"/>
    <s v="No"/>
    <n v="724.46529599999997"/>
    <s v="H"/>
    <n v="724.46529599999997"/>
    <n v="12509.027305"/>
  </r>
  <r>
    <n v="2119"/>
    <s v="Polygon"/>
    <n v="7836"/>
    <s v="75c9dbd5-ddc9-42ce-aac3-76eee9ac9c6b"/>
    <n v="8047000"/>
    <n v="4"/>
    <s v="USFS"/>
    <n v="42"/>
    <n v="6140680470000360"/>
    <x v="2118"/>
    <n v="39.685364"/>
    <n v="112"/>
    <n v="2"/>
    <s v="GF"/>
    <s v="DF"/>
    <n v="3.2943530000000001"/>
    <n v="19"/>
    <n v="90"/>
    <s v="GF"/>
    <s v="DF"/>
    <n v="0"/>
    <n v="0"/>
    <n v="0"/>
    <s v="--"/>
    <s v="--"/>
    <n v="1"/>
    <n v="90"/>
    <s v="1=SI"/>
    <n v="2166"/>
    <n v="110"/>
    <n v="323"/>
    <n v="21"/>
    <n v="3.056273"/>
    <n v="1276"/>
    <n v="269"/>
    <n v="1537"/>
    <n v="201"/>
    <n v="3"/>
    <n v="1"/>
    <x v="38"/>
    <s v="CE"/>
    <n v="183"/>
    <n v="70"/>
    <s v="SS"/>
    <n v="213"/>
    <x v="1"/>
    <s v="SE"/>
    <s v="COOL MOIST UF"/>
    <n v="77"/>
    <x v="0"/>
    <x v="1"/>
    <s v="PIEN"/>
    <n v="5257"/>
    <n v="59"/>
    <s v="WE"/>
    <s v="No"/>
    <n v="612.49335399999995"/>
    <s v="H"/>
    <n v="612.49335399999995"/>
    <n v="13841.723092"/>
  </r>
  <r>
    <n v="2120"/>
    <s v="Polygon"/>
    <n v="7837"/>
    <s v="ba154845-569f-413f-be86-6db2e556ec9e"/>
    <n v="8047000"/>
    <n v="4"/>
    <s v="USFS"/>
    <n v="42"/>
    <n v="6140680470000100"/>
    <x v="2119"/>
    <n v="11.425560000000001"/>
    <n v="50"/>
    <n v="53"/>
    <s v="GF"/>
    <s v="LP"/>
    <n v="5.025633"/>
    <n v="19"/>
    <n v="14"/>
    <s v="ES"/>
    <s v="GF"/>
    <n v="0"/>
    <n v="0"/>
    <n v="0"/>
    <s v="--"/>
    <s v="--"/>
    <n v="2"/>
    <n v="60"/>
    <s v="3=UR"/>
    <n v="454"/>
    <n v="97"/>
    <n v="215"/>
    <n v="53"/>
    <n v="6.2749329999999999"/>
    <n v="1784"/>
    <n v="1417"/>
    <n v="6162"/>
    <n v="267"/>
    <n v="1"/>
    <n v="3"/>
    <x v="38"/>
    <s v="CE"/>
    <n v="188"/>
    <n v="88"/>
    <s v="SS"/>
    <n v="213"/>
    <x v="1"/>
    <s v="OFSS"/>
    <s v="COOL MOIST UF"/>
    <n v="10"/>
    <x v="0"/>
    <x v="1"/>
    <s v="PIEN"/>
    <n v="5300"/>
    <n v="61"/>
    <s v="WE"/>
    <s v="No"/>
    <n v="1317.207905"/>
    <s v="H"/>
    <n v="1317.207905"/>
    <n v="43664.247705000002"/>
  </r>
  <r>
    <n v="2121"/>
    <s v="Polygon"/>
    <n v="7838"/>
    <s v="e3cabe03-49a7-4421-8b63-707a98c616f6"/>
    <n v="8047000"/>
    <n v="4"/>
    <s v="USFS"/>
    <n v="42"/>
    <n v="6140680470000370"/>
    <x v="2120"/>
    <n v="11.207471"/>
    <n v="38"/>
    <n v="52"/>
    <s v="ES"/>
    <s v="GF"/>
    <n v="0"/>
    <n v="0"/>
    <n v="0"/>
    <s v="--"/>
    <s v="--"/>
    <n v="0"/>
    <n v="0"/>
    <n v="0"/>
    <s v="--"/>
    <s v="--"/>
    <n v="1"/>
    <n v="52"/>
    <s v="2=SE"/>
    <n v="311"/>
    <n v="70"/>
    <n v="153"/>
    <n v="45"/>
    <n v="6.427359"/>
    <n v="1132"/>
    <n v="715"/>
    <n v="3279"/>
    <n v="265"/>
    <n v="1"/>
    <n v="4"/>
    <x v="20"/>
    <s v="CA"/>
    <n v="188"/>
    <n v="86"/>
    <s v="SS"/>
    <n v="206"/>
    <x v="0"/>
    <s v="SE"/>
    <s v="COLD DRY UF"/>
    <n v="77"/>
    <x v="1"/>
    <x v="8"/>
    <s v="ABLA mixed"/>
    <n v="5780"/>
    <n v="67"/>
    <s v="SW"/>
    <s v="No"/>
    <n v="843.464518"/>
    <s v="H"/>
    <n v="843.464518"/>
    <n v="27213.485878"/>
  </r>
  <r>
    <n v="2122"/>
    <s v="Polygon"/>
    <n v="7839"/>
    <s v="68ac8fe3-0c68-4777-a9d6-9b8fd85ba2f6"/>
    <n v="8047000"/>
    <n v="4"/>
    <s v="USFS"/>
    <n v="42"/>
    <n v="6140680470000370"/>
    <x v="2121"/>
    <n v="8.8099989999999995"/>
    <n v="45"/>
    <n v="71"/>
    <s v="GF"/>
    <s v="DF"/>
    <n v="0"/>
    <n v="0"/>
    <n v="0"/>
    <s v="--"/>
    <s v="--"/>
    <n v="0"/>
    <n v="0"/>
    <n v="0"/>
    <s v="--"/>
    <s v="--"/>
    <n v="1"/>
    <n v="71"/>
    <s v="2=SE"/>
    <n v="3017"/>
    <n v="95"/>
    <n v="306"/>
    <n v="58"/>
    <n v="2.4051900000000002"/>
    <n v="1804"/>
    <n v="1168"/>
    <n v="5764"/>
    <n v="267"/>
    <n v="2"/>
    <n v="3"/>
    <x v="2"/>
    <s v="CW"/>
    <n v="141"/>
    <n v="20"/>
    <s v="TS"/>
    <n v="213"/>
    <x v="0"/>
    <s v="UR"/>
    <s v="COOL MOIST UF"/>
    <n v="6"/>
    <x v="0"/>
    <x v="0"/>
    <s v="ABGR"/>
    <n v="4297"/>
    <n v="58"/>
    <s v="NE"/>
    <s v="No"/>
    <n v="1148.3467969999999"/>
    <s v=" "/>
    <n v="1148.3467969999999"/>
    <n v="36985.413460999996"/>
  </r>
  <r>
    <n v="2123"/>
    <s v="Polygon"/>
    <n v="7840"/>
    <s v="cdfcc9e7-6571-4243-aacb-458808f62344"/>
    <n v="8047000"/>
    <n v="4"/>
    <s v="USFS"/>
    <n v="42"/>
    <n v="6140680470000370"/>
    <x v="2122"/>
    <n v="21.349329000000001"/>
    <n v="72"/>
    <n v="6"/>
    <s v="GF"/>
    <s v="DF"/>
    <n v="4.9289680000000002"/>
    <n v="12"/>
    <n v="59"/>
    <s v="DF"/>
    <s v="GF"/>
    <n v="0"/>
    <n v="0"/>
    <n v="0"/>
    <s v="--"/>
    <s v="--"/>
    <n v="2"/>
    <n v="61"/>
    <s v="3=UR"/>
    <n v="1120"/>
    <n v="58"/>
    <n v="169"/>
    <n v="29"/>
    <n v="3.0778859999999999"/>
    <n v="653"/>
    <n v="324"/>
    <n v="1520"/>
    <n v="201"/>
    <n v="3"/>
    <n v="3"/>
    <x v="23"/>
    <s v="CW"/>
    <n v="183"/>
    <n v="82"/>
    <s v="SS"/>
    <n v="213"/>
    <x v="0"/>
    <s v="OFSS"/>
    <s v="COOL MOIST UF"/>
    <n v="10"/>
    <x v="0"/>
    <x v="0"/>
    <s v="ABGR"/>
    <n v="4388"/>
    <n v="56"/>
    <s v="NW"/>
    <s v="No"/>
    <n v="3396.997554"/>
    <s v="H"/>
    <n v="3396.997554"/>
    <n v="125964.39905000001"/>
  </r>
  <r>
    <n v="2124"/>
    <s v="Polygon"/>
    <n v="7841"/>
    <s v="6641309c-f1b6-4bd7-8512-c63431d12f84"/>
    <n v="8047000"/>
    <n v="4"/>
    <s v="USFS"/>
    <n v="42"/>
    <n v="6140680470000370"/>
    <x v="2123"/>
    <n v="23.428988"/>
    <n v="98"/>
    <n v="7"/>
    <s v="PP"/>
    <s v="--"/>
    <n v="0.101841"/>
    <n v="2"/>
    <n v="0"/>
    <s v="PP"/>
    <s v="--"/>
    <n v="0"/>
    <n v="0"/>
    <n v="0"/>
    <s v="--"/>
    <s v="--"/>
    <n v="1"/>
    <n v="7"/>
    <s v="1=SI"/>
    <n v="18"/>
    <n v="21"/>
    <n v="33"/>
    <n v="43"/>
    <n v="14.633926000000001"/>
    <n v="692"/>
    <n v="633"/>
    <n v="3568"/>
    <n v="221"/>
    <n v="1"/>
    <n v="4"/>
    <x v="19"/>
    <s v="CD"/>
    <n v="183"/>
    <n v="65"/>
    <s v="MS"/>
    <n v="210"/>
    <x v="0"/>
    <s v="OFMS"/>
    <s v="WARM MOIST UF"/>
    <n v="8"/>
    <x v="0"/>
    <x v="0"/>
    <s v="PSMEG mixed"/>
    <n v="4187"/>
    <n v="48"/>
    <s v="SO"/>
    <s v="No"/>
    <n v="574.59809900000005"/>
    <s v="M"/>
    <n v="574.59809900000005"/>
    <n v="8908.5251090000002"/>
  </r>
  <r>
    <n v="2125"/>
    <s v="Polygon"/>
    <n v="7842"/>
    <s v="f874c685-d2bb-4c26-b92f-281f0c17a787"/>
    <n v="8047000"/>
    <n v="4"/>
    <s v="USFS"/>
    <n v="42"/>
    <n v="6140680470000120"/>
    <x v="2124"/>
    <n v="20.268663"/>
    <n v="98"/>
    <n v="80"/>
    <s v="GF"/>
    <s v="ES"/>
    <n v="0"/>
    <n v="0"/>
    <n v="0"/>
    <s v="--"/>
    <s v="--"/>
    <n v="0"/>
    <n v="0"/>
    <n v="0"/>
    <s v="--"/>
    <s v="--"/>
    <n v="1"/>
    <n v="80"/>
    <s v="2=SE"/>
    <n v="917"/>
    <n v="263"/>
    <n v="548"/>
    <n v="100"/>
    <n v="7.2558299999999996"/>
    <n v="8431"/>
    <n v="7344"/>
    <n v="40717"/>
    <n v="267"/>
    <n v="1"/>
    <n v="2"/>
    <x v="7"/>
    <s v="CE"/>
    <n v="183"/>
    <n v="35"/>
    <s v="TS"/>
    <n v="213"/>
    <x v="1"/>
    <s v="UR"/>
    <s v="COLD DRY UF"/>
    <n v="6"/>
    <x v="1"/>
    <x v="1"/>
    <s v="PIEN"/>
    <n v="5181"/>
    <n v="64"/>
    <s v="NW"/>
    <s v="No"/>
    <n v="1226.0560170000001"/>
    <s v=" "/>
    <n v="1226.0560170000001"/>
    <n v="28096.575698000001"/>
  </r>
  <r>
    <n v="2126"/>
    <s v="Polygon"/>
    <n v="7843"/>
    <s v="bd384240-83fb-4777-9ef8-a0e3113a8f7e"/>
    <n v="8047000"/>
    <n v="4"/>
    <s v="USFS"/>
    <n v="42"/>
    <n v="6140680470000130"/>
    <x v="2125"/>
    <n v="21.646557000000001"/>
    <n v="103"/>
    <n v="56"/>
    <s v="GF"/>
    <s v="DF"/>
    <n v="8.8455399999999997"/>
    <n v="44"/>
    <n v="10"/>
    <s v="DF"/>
    <s v="GF"/>
    <n v="0.94557400000000003"/>
    <n v="7"/>
    <n v="3"/>
    <s v="GF"/>
    <s v="DF"/>
    <n v="2"/>
    <n v="62"/>
    <s v="3=UR"/>
    <n v="751"/>
    <n v="205"/>
    <n v="431"/>
    <n v="97"/>
    <n v="7.0742089999999997"/>
    <n v="7373"/>
    <n v="6721"/>
    <n v="38726"/>
    <n v="267"/>
    <n v="1"/>
    <n v="2"/>
    <x v="0"/>
    <s v="CW"/>
    <n v="183"/>
    <n v="72"/>
    <s v="SS"/>
    <n v="213"/>
    <x v="0"/>
    <s v="SE"/>
    <s v="COOL MOIST UF"/>
    <n v="77"/>
    <x v="0"/>
    <x v="0"/>
    <s v="ABGR"/>
    <n v="4072"/>
    <n v="45"/>
    <s v="SE"/>
    <s v="No"/>
    <n v="3178.6596629999999"/>
    <s v="H"/>
    <n v="3178.6596629999999"/>
    <n v="122916.715776"/>
  </r>
  <r>
    <n v="2127"/>
    <s v="Polygon"/>
    <n v="7844"/>
    <s v="ee3c5186-1005-4fa8-a176-ff9d42e83e5d"/>
    <n v="8047000"/>
    <n v="4"/>
    <s v="USFS"/>
    <n v="42"/>
    <n v="6140680470000140"/>
    <x v="2126"/>
    <n v="22.366244999999999"/>
    <n v="114"/>
    <n v="47"/>
    <s v="GF"/>
    <s v="DF"/>
    <n v="0.56580200000000003"/>
    <n v="6"/>
    <n v="6"/>
    <s v="GF"/>
    <s v="DF"/>
    <n v="0"/>
    <n v="0"/>
    <n v="0"/>
    <s v="--"/>
    <s v="--"/>
    <n v="2"/>
    <n v="50"/>
    <s v="3=UR"/>
    <n v="4269"/>
    <n v="143"/>
    <n v="455"/>
    <n v="112"/>
    <n v="2.4778570000000002"/>
    <n v="6234"/>
    <n v="5717"/>
    <n v="35431"/>
    <n v="267"/>
    <n v="1"/>
    <n v="3"/>
    <x v="23"/>
    <s v="CW"/>
    <n v="183"/>
    <n v="83"/>
    <s v="SS"/>
    <n v="213"/>
    <x v="0"/>
    <s v="SE"/>
    <s v="COOL MOIST UF"/>
    <n v="77"/>
    <x v="0"/>
    <x v="0"/>
    <s v="ABGR"/>
    <n v="4348"/>
    <n v="46"/>
    <s v="SE"/>
    <s v="No"/>
    <n v="3258.6086799999998"/>
    <s v="H"/>
    <n v="3258.6086799999998"/>
    <n v="105399.603422"/>
  </r>
  <r>
    <n v="2128"/>
    <s v="Polygon"/>
    <n v="7845"/>
    <s v="b7d65221-302c-44a5-b8af-a8e527d16883"/>
    <n v="8047000"/>
    <n v="4"/>
    <s v="USFS"/>
    <n v="42"/>
    <n v="6140680470000110"/>
    <x v="2127"/>
    <n v="20.230910999999999"/>
    <n v="91"/>
    <n v="52"/>
    <s v="DF"/>
    <s v="GF"/>
    <n v="3.1044930000000002"/>
    <n v="17"/>
    <n v="6"/>
    <s v="GF"/>
    <s v="DF"/>
    <n v="0"/>
    <n v="0"/>
    <n v="0"/>
    <s v="--"/>
    <s v="--"/>
    <n v="2"/>
    <n v="54"/>
    <s v="3=UR"/>
    <n v="283"/>
    <n v="144"/>
    <n v="268"/>
    <n v="88"/>
    <n v="9.6728539999999992"/>
    <n v="4384"/>
    <n v="3858"/>
    <n v="21393"/>
    <n v="201"/>
    <n v="1"/>
    <n v="3"/>
    <x v="3"/>
    <s v="CE"/>
    <n v="102"/>
    <n v="43"/>
    <s v="SS"/>
    <n v="206"/>
    <x v="1"/>
    <s v="SE"/>
    <s v="COOL MOIST UF"/>
    <n v="77"/>
    <x v="0"/>
    <x v="1"/>
    <s v="PIEN"/>
    <n v="5080"/>
    <n v="51"/>
    <s v="SO"/>
    <s v="No"/>
    <n v="3448.9624610000001"/>
    <s v=" "/>
    <n v="3448.9624610000001"/>
    <n v="58881.773892999998"/>
  </r>
  <r>
    <n v="2129"/>
    <s v="Polygon"/>
    <n v="7846"/>
    <s v="e976ae67-7a72-4e98-aa4e-074f82a25259"/>
    <n v="8047000"/>
    <n v="4"/>
    <s v="USFS"/>
    <n v="42"/>
    <n v="6140680470000250"/>
    <x v="2128"/>
    <n v="22.15662"/>
    <n v="102"/>
    <n v="46"/>
    <s v="PP"/>
    <s v="GF"/>
    <n v="2.1014729999999999"/>
    <n v="11"/>
    <n v="12"/>
    <s v="DF"/>
    <s v="GF"/>
    <n v="0"/>
    <n v="0"/>
    <n v="0"/>
    <s v="--"/>
    <s v="--"/>
    <n v="2"/>
    <n v="52"/>
    <s v="3=UR"/>
    <n v="2710"/>
    <n v="142"/>
    <n v="413"/>
    <n v="94"/>
    <n v="3.0988920000000002"/>
    <n v="4797"/>
    <n v="4300"/>
    <n v="24443"/>
    <n v="221"/>
    <n v="1"/>
    <n v="3"/>
    <x v="3"/>
    <s v="CD"/>
    <n v="102"/>
    <n v="35"/>
    <s v="SS"/>
    <n v="210"/>
    <x v="1"/>
    <s v="OFSS"/>
    <s v="COOL MOIST UF"/>
    <n v="10"/>
    <x v="0"/>
    <x v="1"/>
    <s v="PSMEG mixed"/>
    <n v="4664"/>
    <n v="65"/>
    <s v="WE"/>
    <s v="No"/>
    <n v="807.53844000000004"/>
    <s v=" "/>
    <n v="807.53844000000004"/>
    <n v="13560.417275"/>
  </r>
  <r>
    <n v="2130"/>
    <s v="Polygon"/>
    <n v="7847"/>
    <s v="fb7546fe-3103-4c36-911f-534c4f7ca241"/>
    <n v="8047000"/>
    <n v="4"/>
    <s v="USFS"/>
    <n v="42"/>
    <n v="6140680470000330"/>
    <x v="2129"/>
    <n v="22.227947"/>
    <n v="103"/>
    <n v="45"/>
    <s v="PP"/>
    <s v="GF"/>
    <n v="2.1024060000000002"/>
    <n v="11"/>
    <n v="12"/>
    <s v="DF"/>
    <s v="GF"/>
    <n v="0"/>
    <n v="0"/>
    <n v="0"/>
    <s v="--"/>
    <s v="--"/>
    <n v="2"/>
    <n v="52"/>
    <s v="3=UR"/>
    <n v="2709"/>
    <n v="142"/>
    <n v="413"/>
    <n v="94"/>
    <n v="3.0992660000000001"/>
    <n v="4798"/>
    <n v="4313"/>
    <n v="24558"/>
    <n v="221"/>
    <n v="1"/>
    <n v="3"/>
    <x v="3"/>
    <s v="CD"/>
    <n v="102"/>
    <n v="55"/>
    <s v="SS"/>
    <n v="210"/>
    <x v="1"/>
    <s v="OFSS"/>
    <s v="COOL MOIST UF"/>
    <n v="10"/>
    <x v="0"/>
    <x v="1"/>
    <s v="PSMEG mixed"/>
    <n v="5036"/>
    <n v="54"/>
    <s v="SW"/>
    <s v="No"/>
    <n v="611.30706499999997"/>
    <s v="M"/>
    <n v="611.30706499999997"/>
    <n v="8323.9204370000007"/>
  </r>
  <r>
    <n v="2131"/>
    <s v="Polygon"/>
    <n v="7848"/>
    <s v="d8c96e5c-b649-4615-a9b0-a9d594cf5139"/>
    <n v="8047000"/>
    <n v="4"/>
    <s v="USFS"/>
    <n v="42"/>
    <n v="6140680470000090"/>
    <x v="2130"/>
    <n v="16.792539999999999"/>
    <n v="86"/>
    <n v="86"/>
    <s v="GF"/>
    <s v="ES"/>
    <n v="0.92288700000000001"/>
    <n v="10"/>
    <n v="11"/>
    <s v="GF"/>
    <s v="PY"/>
    <n v="0"/>
    <n v="0"/>
    <n v="0"/>
    <s v="--"/>
    <s v="--"/>
    <n v="2"/>
    <n v="87"/>
    <s v="3=UR"/>
    <n v="1469"/>
    <n v="199"/>
    <n v="480"/>
    <n v="89"/>
    <n v="4.9849880000000004"/>
    <n v="5819"/>
    <n v="3895"/>
    <n v="21208"/>
    <n v="267"/>
    <n v="2"/>
    <n v="2"/>
    <x v="22"/>
    <s v="CE"/>
    <n v="183"/>
    <n v="90"/>
    <s v="SS"/>
    <n v="213"/>
    <x v="1"/>
    <s v="OFSS"/>
    <s v="COOL MOIST UF"/>
    <n v="10"/>
    <x v="0"/>
    <x v="1"/>
    <s v="PIEN"/>
    <n v="4994"/>
    <n v="58"/>
    <s v="WE"/>
    <s v="No"/>
    <n v="609.32061399999998"/>
    <s v="H"/>
    <n v="609.32061399999998"/>
    <n v="14041.358276000001"/>
  </r>
  <r>
    <n v="2132"/>
    <s v="Polygon"/>
    <n v="7849"/>
    <s v="797df1f8-102f-4be5-bf4e-c93fb8f2fea8"/>
    <n v="8047000"/>
    <n v="4"/>
    <s v="USFS"/>
    <n v="42"/>
    <n v="6140680470000380"/>
    <x v="2131"/>
    <n v="10.560929"/>
    <n v="34"/>
    <n v="18"/>
    <s v="ES"/>
    <s v="--"/>
    <n v="0"/>
    <n v="0"/>
    <n v="0"/>
    <s v="--"/>
    <s v="--"/>
    <n v="0"/>
    <n v="0"/>
    <n v="0"/>
    <s v="--"/>
    <s v="--"/>
    <n v="1"/>
    <n v="18"/>
    <s v="1=SI"/>
    <n v="34"/>
    <n v="19"/>
    <n v="35"/>
    <n v="33"/>
    <n v="10.239560000000001"/>
    <n v="258"/>
    <n v="175"/>
    <n v="666"/>
    <n v="999"/>
    <n v="5"/>
    <n v="5"/>
    <x v="22"/>
    <s v="CE"/>
    <n v="183"/>
    <n v="82"/>
    <s v="SS"/>
    <n v="213"/>
    <x v="1"/>
    <s v="OFSS"/>
    <s v="COOL MOIST UF"/>
    <n v="10"/>
    <x v="0"/>
    <x v="1"/>
    <s v="PIEN"/>
    <n v="5287"/>
    <n v="67"/>
    <s v="NO"/>
    <s v="No"/>
    <n v="510.87665900000002"/>
    <s v="H"/>
    <n v="510.87665900000002"/>
    <n v="10034.211001"/>
  </r>
  <r>
    <n v="2133"/>
    <s v="Polygon"/>
    <n v="7850"/>
    <s v="a6bd8a97-5d70-45b1-b663-477cf32d86b5"/>
    <n v="8047000"/>
    <n v="4"/>
    <s v="USFS"/>
    <n v="42"/>
    <n v="6140680470000380"/>
    <x v="2132"/>
    <n v="21.380486000000001"/>
    <n v="100"/>
    <n v="42"/>
    <s v="DF"/>
    <s v="GF"/>
    <n v="0.16761400000000001"/>
    <n v="3"/>
    <n v="1"/>
    <s v="GF"/>
    <s v="DF"/>
    <n v="0"/>
    <n v="0"/>
    <n v="0"/>
    <s v="--"/>
    <s v="--"/>
    <n v="1"/>
    <n v="43"/>
    <s v="2=SE"/>
    <n v="395"/>
    <n v="113"/>
    <n v="235"/>
    <n v="97"/>
    <n v="7.231789"/>
    <n v="4234"/>
    <n v="3876"/>
    <n v="22333"/>
    <n v="201"/>
    <n v="1"/>
    <n v="3"/>
    <x v="2"/>
    <s v="CD"/>
    <n v="102"/>
    <n v="45"/>
    <s v="SS"/>
    <n v="210"/>
    <x v="0"/>
    <s v="SE"/>
    <s v="COOL MOIST UF"/>
    <n v="77"/>
    <x v="0"/>
    <x v="0"/>
    <s v="PSMEG mixed"/>
    <n v="4181"/>
    <n v="60"/>
    <s v="SW"/>
    <s v="No"/>
    <n v="1152.2342269999999"/>
    <s v="M"/>
    <n v="1152.2342269999999"/>
    <n v="19461.390611999999"/>
  </r>
  <r>
    <n v="2134"/>
    <s v="Polygon"/>
    <n v="7851"/>
    <s v="512b4366-d6dd-48f2-b653-b1584a408e15"/>
    <n v="8047000"/>
    <n v="4"/>
    <s v="USFS"/>
    <n v="42"/>
    <n v="6140680470000380"/>
    <x v="2133"/>
    <n v="26.161633999999999"/>
    <n v="110"/>
    <n v="4"/>
    <s v="PP"/>
    <s v="--"/>
    <n v="1.6806399999999999"/>
    <n v="12"/>
    <n v="62"/>
    <s v="LP"/>
    <s v="WL"/>
    <n v="0"/>
    <n v="0"/>
    <n v="0"/>
    <s v="--"/>
    <s v="--"/>
    <n v="1"/>
    <n v="64"/>
    <s v="1=SI"/>
    <n v="3224"/>
    <n v="53"/>
    <n v="193"/>
    <n v="26"/>
    <n v="1.7321629999999999"/>
    <n v="822"/>
    <n v="494"/>
    <n v="3083"/>
    <n v="281"/>
    <n v="3"/>
    <n v="1"/>
    <x v="2"/>
    <s v="CD"/>
    <n v="183"/>
    <n v="68"/>
    <s v="SS"/>
    <n v="210"/>
    <x v="0"/>
    <s v="OFSS"/>
    <s v="COOL MOIST UF"/>
    <n v="10"/>
    <x v="0"/>
    <x v="0"/>
    <s v="PSMEG mixed"/>
    <n v="4612"/>
    <n v="65"/>
    <s v="SW"/>
    <s v="No"/>
    <n v="2146.3218019999999"/>
    <s v="M"/>
    <n v="2146.3218019999999"/>
    <n v="74959.841021"/>
  </r>
  <r>
    <n v="2135"/>
    <s v="Polygon"/>
    <n v="7852"/>
    <s v="8db5aef2-89d1-4611-999a-cfab55069997"/>
    <n v="8047000"/>
    <n v="4"/>
    <s v="USFS"/>
    <n v="42"/>
    <n v="6140680470000380"/>
    <x v="2134"/>
    <n v="19.527483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3985"/>
    <n v="2113"/>
    <n v="1924"/>
    <n v="11382"/>
    <n v="267"/>
    <n v="1"/>
    <n v="4"/>
    <x v="26"/>
    <s v="CD"/>
    <n v="102"/>
    <n v="60"/>
    <s v="MS"/>
    <n v="210"/>
    <x v="2"/>
    <s v="OFMS"/>
    <s v="WARM DRY UF"/>
    <n v="8"/>
    <x v="2"/>
    <x v="9"/>
    <s v="PSMEG mixed"/>
    <n v="4828"/>
    <n v="58"/>
    <s v="SO"/>
    <s v="No"/>
    <n v="3832.609011"/>
    <s v="M"/>
    <n v="3832.609011"/>
    <n v="80093.316527000003"/>
  </r>
  <r>
    <n v="2136"/>
    <s v="Polygon"/>
    <n v="7853"/>
    <s v="45d584ab-58f1-44e1-8054-af38964b967b"/>
    <n v="8047000"/>
    <n v="4"/>
    <s v="USFS"/>
    <n v="42"/>
    <n v="6140680470000060"/>
    <x v="2135"/>
    <n v="17.675595999999999"/>
    <n v="91"/>
    <n v="17"/>
    <s v="DF"/>
    <s v="PP"/>
    <n v="4.4912720000000004"/>
    <n v="24"/>
    <n v="72"/>
    <s v="OH"/>
    <s v="DF"/>
    <n v="0"/>
    <n v="0"/>
    <n v="0"/>
    <s v="--"/>
    <s v="--"/>
    <n v="2"/>
    <n v="77"/>
    <s v="3=UR"/>
    <n v="777"/>
    <n v="86"/>
    <n v="216"/>
    <n v="62"/>
    <n v="4.4960199999999997"/>
    <n v="2012"/>
    <n v="1431"/>
    <n v="8333"/>
    <n v="201"/>
    <n v="1"/>
    <n v="3"/>
    <x v="26"/>
    <s v="CD"/>
    <n v="102"/>
    <n v="35"/>
    <s v="SS"/>
    <n v="210"/>
    <x v="2"/>
    <s v="OFSS"/>
    <s v="WARM DRY UF"/>
    <n v="10"/>
    <x v="2"/>
    <x v="9"/>
    <s v="PSMEG mixed"/>
    <n v="5156"/>
    <n v="50"/>
    <s v="SW"/>
    <s v="No"/>
    <n v="2836.6026809999998"/>
    <s v=" "/>
    <n v="2836.6026809999998"/>
    <n v="58446.178681999998"/>
  </r>
  <r>
    <n v="2137"/>
    <s v="Polygon"/>
    <n v="7854"/>
    <s v="c1443078-3312-40ed-9f70-66f588112249"/>
    <n v="8047000"/>
    <n v="4"/>
    <s v="USFS"/>
    <n v="42"/>
    <n v="6140680470000390"/>
    <x v="2136"/>
    <n v="23.086359000000002"/>
    <n v="110"/>
    <n v="25"/>
    <s v="DF"/>
    <s v="OH"/>
    <n v="0.69514699999999996"/>
    <n v="6"/>
    <n v="3"/>
    <s v="GF"/>
    <s v="PY"/>
    <n v="0"/>
    <n v="0"/>
    <n v="0"/>
    <s v="--"/>
    <s v="--"/>
    <n v="1"/>
    <n v="28"/>
    <s v="1=SI"/>
    <n v="175"/>
    <n v="56"/>
    <n v="114"/>
    <n v="67"/>
    <n v="7.6484040000000002"/>
    <n v="2014"/>
    <n v="1838"/>
    <n v="10600"/>
    <n v="201"/>
    <n v="1"/>
    <n v="4"/>
    <x v="22"/>
    <s v="CE"/>
    <n v="183"/>
    <n v="87"/>
    <s v="SS"/>
    <n v="213"/>
    <x v="1"/>
    <s v="OFSS"/>
    <s v="COOL MOIST UF"/>
    <n v="10"/>
    <x v="0"/>
    <x v="1"/>
    <s v="PIEN"/>
    <n v="5498"/>
    <n v="53"/>
    <s v="SW"/>
    <s v="No"/>
    <n v="534.01329899999996"/>
    <s v="H"/>
    <n v="534.01329899999996"/>
    <n v="6176.330164"/>
  </r>
  <r>
    <n v="2138"/>
    <s v="Polygon"/>
    <n v="7855"/>
    <s v="98ce0f3e-96fa-4bbe-9e23-6f3a222a23e1"/>
    <n v="8047000"/>
    <n v="4"/>
    <s v="USFS"/>
    <n v="42"/>
    <n v="6140680470000040"/>
    <x v="2137"/>
    <n v="19.491631999999999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23060000000002"/>
    <n v="2111"/>
    <n v="1923"/>
    <n v="11371"/>
    <n v="267"/>
    <n v="1"/>
    <n v="4"/>
    <x v="23"/>
    <s v="CW"/>
    <n v="188"/>
    <n v="90"/>
    <s v="SS"/>
    <n v="213"/>
    <x v="0"/>
    <s v="OFSS"/>
    <s v="COOL MOIST UF"/>
    <n v="10"/>
    <x v="0"/>
    <x v="0"/>
    <s v="ABGR"/>
    <n v="4573"/>
    <n v="51"/>
    <s v="NW"/>
    <s v="No"/>
    <n v="7796.6298479999996"/>
    <s v="H"/>
    <n v="7796.6298479999996"/>
    <n v="501965.40906600002"/>
  </r>
  <r>
    <n v="2139"/>
    <s v="Polygon"/>
    <n v="7856"/>
    <s v="f04a23c3-3093-4999-8b59-c5c95181eb18"/>
    <n v="8047000"/>
    <n v="4"/>
    <s v="USFS"/>
    <n v="42"/>
    <n v="6140680470000160"/>
    <x v="2138"/>
    <n v="21.315538"/>
    <n v="100"/>
    <n v="43"/>
    <s v="DF"/>
    <s v="GF"/>
    <n v="0.16761400000000001"/>
    <n v="3"/>
    <n v="1"/>
    <s v="GF"/>
    <s v="DF"/>
    <n v="0"/>
    <n v="0"/>
    <n v="0"/>
    <s v="--"/>
    <s v="--"/>
    <n v="1"/>
    <n v="43"/>
    <s v="2=SE"/>
    <n v="395"/>
    <n v="112"/>
    <n v="234"/>
    <n v="98"/>
    <n v="7.216672"/>
    <n v="4222"/>
    <n v="3866"/>
    <n v="22218"/>
    <n v="201"/>
    <n v="1"/>
    <n v="3"/>
    <x v="4"/>
    <s v="CW"/>
    <n v="183"/>
    <n v="90"/>
    <s v="SS"/>
    <n v="213"/>
    <x v="0"/>
    <s v="OFSS"/>
    <s v="COOL WET UF"/>
    <n v="10"/>
    <x v="0"/>
    <x v="0"/>
    <s v="ABGR"/>
    <n v="3993"/>
    <n v="54"/>
    <s v="WE"/>
    <s v="No"/>
    <n v="11308.797911"/>
    <s v="H"/>
    <n v="11308.797911"/>
    <n v="453939.79805300001"/>
  </r>
  <r>
    <n v="2140"/>
    <s v="Polygon"/>
    <n v="7857"/>
    <s v="4955927c-425b-4862-8bc5-47fea9216f35"/>
    <n v="8047000"/>
    <n v="4"/>
    <s v="USFS"/>
    <n v="42"/>
    <n v="6140680470000090"/>
    <x v="2139"/>
    <n v="12.400824"/>
    <n v="55"/>
    <n v="3"/>
    <s v="PP"/>
    <s v="WL"/>
    <n v="0.39438499999999999"/>
    <n v="6"/>
    <n v="0"/>
    <s v="LP"/>
    <s v="DF"/>
    <n v="0"/>
    <n v="0"/>
    <n v="0"/>
    <s v="--"/>
    <s v="--"/>
    <n v="1"/>
    <n v="4"/>
    <s v="1=SI"/>
    <n v="596"/>
    <n v="6"/>
    <n v="23"/>
    <n v="16"/>
    <n v="1.3318540000000001"/>
    <n v="120"/>
    <n v="102"/>
    <n v="496"/>
    <n v="281"/>
    <n v="3"/>
    <n v="4"/>
    <x v="43"/>
    <s v="CW"/>
    <n v="183"/>
    <n v="72"/>
    <s v="TS"/>
    <n v="213"/>
    <x v="0"/>
    <s v="UR"/>
    <s v="COOL MOIST UF"/>
    <n v="6"/>
    <x v="0"/>
    <x v="0"/>
    <s v="ABGR"/>
    <n v="4072"/>
    <n v="69"/>
    <s v="EA"/>
    <s v="No"/>
    <n v="1282.724923"/>
    <s v="H"/>
    <n v="1282.724923"/>
    <n v="45653.111373"/>
  </r>
  <r>
    <n v="2141"/>
    <s v="Polygon"/>
    <n v="7858"/>
    <s v="ab3e9113-4b91-4f47-9204-f892567c8c60"/>
    <n v="8047000"/>
    <n v="4"/>
    <s v="USFS"/>
    <n v="42"/>
    <n v="6140680470000390"/>
    <x v="2140"/>
    <n v="17.313948"/>
    <n v="80"/>
    <n v="44"/>
    <s v="DF"/>
    <s v="GF"/>
    <n v="2.6918510000000002"/>
    <n v="19"/>
    <n v="26"/>
    <s v="DF"/>
    <s v="GF"/>
    <n v="0"/>
    <n v="0"/>
    <n v="0"/>
    <s v="--"/>
    <s v="--"/>
    <n v="2"/>
    <n v="58"/>
    <s v="3=UR"/>
    <n v="608"/>
    <n v="95"/>
    <n v="222"/>
    <n v="81"/>
    <n v="5.3459409999999998"/>
    <n v="3127"/>
    <n v="2757"/>
    <n v="15736"/>
    <n v="201"/>
    <n v="1"/>
    <n v="3"/>
    <x v="43"/>
    <s v="CW"/>
    <n v="183"/>
    <n v="86"/>
    <s v="SS"/>
    <n v="213"/>
    <x v="0"/>
    <s v="OFSS"/>
    <s v="COOL MOIST UF"/>
    <n v="10"/>
    <x v="0"/>
    <x v="0"/>
    <s v="ABGR"/>
    <n v="4250"/>
    <n v="56"/>
    <s v="EA"/>
    <s v="No"/>
    <n v="2612.3142250000001"/>
    <s v="H"/>
    <n v="2612.3142250000001"/>
    <n v="72792.492910999994"/>
  </r>
  <r>
    <n v="2142"/>
    <s v="Polygon"/>
    <n v="7859"/>
    <s v="eafd425d-f907-4e61-bcad-7c318c0b0e13"/>
    <n v="8047000"/>
    <n v="4"/>
    <s v="USFS"/>
    <n v="42"/>
    <n v="6140680470000300"/>
    <x v="2141"/>
    <n v="26.965971"/>
    <n v="129"/>
    <n v="46"/>
    <s v="GF"/>
    <s v="ES"/>
    <n v="10.578789"/>
    <n v="39"/>
    <n v="21"/>
    <s v="OH"/>
    <s v="GF"/>
    <n v="3.052289"/>
    <n v="9"/>
    <n v="18"/>
    <s v="PY"/>
    <s v="GF"/>
    <n v="3"/>
    <n v="65"/>
    <s v="6=OM"/>
    <n v="1112"/>
    <n v="195"/>
    <n v="447"/>
    <n v="119"/>
    <n v="5.6698360000000001"/>
    <n v="8536"/>
    <n v="7874"/>
    <n v="50950"/>
    <n v="267"/>
    <n v="1"/>
    <n v="3"/>
    <x v="43"/>
    <s v="CW"/>
    <n v="141"/>
    <n v="12"/>
    <s v="TS"/>
    <n v="213"/>
    <x v="0"/>
    <s v="UR"/>
    <s v="COOL MOIST UF"/>
    <n v="6"/>
    <x v="0"/>
    <x v="0"/>
    <s v="ABGR"/>
    <n v="3493"/>
    <n v="58"/>
    <s v="NE"/>
    <s v="No"/>
    <n v="1022.646938"/>
    <s v=" "/>
    <n v="1022.646938"/>
    <n v="34881.844965999997"/>
  </r>
  <r>
    <n v="2143"/>
    <s v="Polygon"/>
    <n v="7860"/>
    <s v="67ad4944-f050-4136-a18a-62e447c9ffc1"/>
    <n v="8047000"/>
    <n v="4"/>
    <s v="USFS"/>
    <n v="42"/>
    <n v="6140680470000370"/>
    <x v="2142"/>
    <n v="8.2295680000000004"/>
    <n v="33"/>
    <n v="31"/>
    <s v="PP"/>
    <s v="WP"/>
    <n v="1.621496"/>
    <n v="9"/>
    <n v="6"/>
    <s v="GF"/>
    <s v="DF"/>
    <n v="0"/>
    <n v="0"/>
    <n v="0"/>
    <s v="--"/>
    <s v="--"/>
    <n v="2"/>
    <n v="35"/>
    <s v="3=UR"/>
    <n v="886"/>
    <n v="38"/>
    <n v="115"/>
    <n v="37"/>
    <n v="2.8070110000000001"/>
    <n v="530"/>
    <n v="289"/>
    <n v="1358"/>
    <n v="221"/>
    <n v="2"/>
    <n v="4"/>
    <x v="4"/>
    <s v="CW"/>
    <n v="183"/>
    <n v="74"/>
    <s v="SS"/>
    <n v="213"/>
    <x v="0"/>
    <s v="SE"/>
    <s v="COOL WET UF"/>
    <n v="77"/>
    <x v="0"/>
    <x v="0"/>
    <s v="ABGR"/>
    <n v="3624"/>
    <n v="61"/>
    <s v="WE"/>
    <s v="No"/>
    <n v="1688.5029460000001"/>
    <s v="H"/>
    <n v="1688.5029460000001"/>
    <n v="55301.276997000001"/>
  </r>
  <r>
    <n v="2144"/>
    <s v="Polygon"/>
    <n v="7861"/>
    <s v="13fdc311-f4ec-43ff-a9b3-9795a16350c0"/>
    <n v="8047000"/>
    <n v="4"/>
    <s v="USFS"/>
    <n v="42"/>
    <n v="6140680470000050"/>
    <x v="2143"/>
    <n v="13.734502000000001"/>
    <n v="50"/>
    <n v="12"/>
    <s v="ES"/>
    <s v="--"/>
    <n v="1.908331"/>
    <n v="9"/>
    <n v="35"/>
    <s v="AF"/>
    <s v="DF"/>
    <n v="0"/>
    <n v="0"/>
    <n v="0"/>
    <s v="--"/>
    <s v="--"/>
    <n v="2"/>
    <n v="42"/>
    <s v="3=UR"/>
    <n v="2396"/>
    <n v="28"/>
    <n v="111"/>
    <n v="26"/>
    <n v="1.4743059999999999"/>
    <n v="357"/>
    <n v="256"/>
    <n v="1016"/>
    <n v="268"/>
    <n v="3"/>
    <n v="2"/>
    <x v="6"/>
    <s v="CE"/>
    <n v="102"/>
    <n v="25"/>
    <s v="SS"/>
    <n v="206"/>
    <x v="1"/>
    <s v="OFSS"/>
    <s v="COOL MOIST UF"/>
    <n v="10"/>
    <x v="0"/>
    <x v="1"/>
    <s v="PIEN"/>
    <n v="5406"/>
    <n v="37"/>
    <s v="NE"/>
    <s v="No"/>
    <n v="1010.588896"/>
    <s v=" "/>
    <n v="1010.588896"/>
    <n v="37004.975186000003"/>
  </r>
  <r>
    <n v="2145"/>
    <s v="Polygon"/>
    <n v="7862"/>
    <s v="360a9b5f-86db-422d-800f-5cdc04ce29ef"/>
    <n v="8047000"/>
    <n v="4"/>
    <s v="USFS"/>
    <n v="42"/>
    <n v="6140680470000080"/>
    <x v="2144"/>
    <n v="39.855815999999997"/>
    <n v="164"/>
    <n v="2"/>
    <s v="GF"/>
    <s v="--"/>
    <n v="23.788263000000001"/>
    <n v="108"/>
    <n v="3"/>
    <s v="WL"/>
    <s v="DF"/>
    <n v="8.1456499999999998"/>
    <n v="32"/>
    <n v="30"/>
    <s v="WL"/>
    <s v="DF"/>
    <n v="1"/>
    <n v="33"/>
    <s v="1=SI"/>
    <n v="181"/>
    <n v="61"/>
    <n v="123"/>
    <n v="50"/>
    <n v="7.847486"/>
    <n v="1300"/>
    <n v="954"/>
    <n v="5255"/>
    <n v="321"/>
    <n v="2"/>
    <n v="4"/>
    <x v="6"/>
    <s v="CE"/>
    <n v="183"/>
    <n v="84"/>
    <s v="MS"/>
    <n v="206"/>
    <x v="1"/>
    <s v="OFMS"/>
    <s v="COOL MOIST UF"/>
    <n v="8"/>
    <x v="0"/>
    <x v="1"/>
    <s v="PIEN"/>
    <n v="4973"/>
    <n v="48"/>
    <s v="EA"/>
    <s v="No"/>
    <n v="3414.8987470000002"/>
    <s v="H"/>
    <n v="3414.8987470000002"/>
    <n v="134112.32328000001"/>
  </r>
  <r>
    <n v="2146"/>
    <s v="Polygon"/>
    <n v="7863"/>
    <s v="1d2014bb-a93e-46f6-8a1c-9b7e3ddfbc55"/>
    <n v="8047000"/>
    <n v="4"/>
    <s v="USFS"/>
    <n v="42"/>
    <n v="6140680470000070"/>
    <x v="2145"/>
    <n v="16.881556"/>
    <n v="86"/>
    <n v="56"/>
    <s v="GF"/>
    <s v="DF"/>
    <n v="7.8859269999999997"/>
    <n v="42"/>
    <n v="24"/>
    <s v="GF"/>
    <s v="--"/>
    <n v="2.0891190000000002"/>
    <n v="10"/>
    <n v="36"/>
    <s v="GF"/>
    <s v="DF"/>
    <n v="3"/>
    <n v="79"/>
    <s v="4=YM"/>
    <n v="2040"/>
    <n v="172"/>
    <n v="457"/>
    <n v="92"/>
    <n v="3.9369990000000001"/>
    <n v="5439"/>
    <n v="4858"/>
    <n v="26600"/>
    <n v="267"/>
    <n v="1"/>
    <n v="3"/>
    <x v="6"/>
    <s v="CE"/>
    <n v="183"/>
    <n v="87"/>
    <s v="MS"/>
    <n v="213"/>
    <x v="1"/>
    <s v="OFMS"/>
    <s v="COOL MOIST UF"/>
    <n v="8"/>
    <x v="0"/>
    <x v="1"/>
    <s v="PIEN"/>
    <n v="4516"/>
    <n v="50"/>
    <s v="SE"/>
    <s v="No"/>
    <n v="2127.7840540000002"/>
    <s v="H"/>
    <n v="2127.7840540000002"/>
    <n v="53865.863898000003"/>
  </r>
  <r>
    <n v="2147"/>
    <s v="Polygon"/>
    <n v="7864"/>
    <s v="854d4d81-8420-4128-86ae-72ab9ebf7371"/>
    <n v="8047000"/>
    <n v="4"/>
    <s v="USFS"/>
    <n v="42"/>
    <n v="6140680470000390"/>
    <x v="2146"/>
    <n v="21.082568999999999"/>
    <n v="100"/>
    <n v="41"/>
    <s v="DF"/>
    <s v="GF"/>
    <n v="0.16761400000000001"/>
    <n v="3"/>
    <n v="1"/>
    <s v="GF"/>
    <s v="DF"/>
    <n v="0"/>
    <n v="0"/>
    <n v="0"/>
    <s v="--"/>
    <s v="--"/>
    <n v="1"/>
    <n v="42"/>
    <s v="2=SE"/>
    <n v="395"/>
    <n v="111"/>
    <n v="232"/>
    <n v="98"/>
    <n v="7.1705550000000002"/>
    <n v="4179"/>
    <n v="3821"/>
    <n v="21943"/>
    <n v="201"/>
    <n v="1"/>
    <n v="3"/>
    <x v="6"/>
    <s v="CE"/>
    <n v="183"/>
    <n v="65"/>
    <s v="MS"/>
    <n v="206"/>
    <x v="1"/>
    <s v="OFMS"/>
    <s v="COOL MOIST UF"/>
    <n v="8"/>
    <x v="0"/>
    <x v="1"/>
    <s v="PIEN"/>
    <n v="4521"/>
    <n v="52"/>
    <s v="NO"/>
    <s v="No"/>
    <n v="882.81816000000003"/>
    <s v="M"/>
    <n v="882.81816000000003"/>
    <n v="39915.996288000002"/>
  </r>
  <r>
    <n v="2148"/>
    <s v="Polygon"/>
    <n v="7865"/>
    <s v="681c68db-a73a-4b47-baf1-cd33def12a02"/>
    <n v="8047000"/>
    <n v="4"/>
    <s v="USFS"/>
    <n v="42"/>
    <n v="6140680470000390"/>
    <x v="2147"/>
    <n v="15.546988000000001"/>
    <n v="86"/>
    <n v="44"/>
    <s v="DF"/>
    <s v="--"/>
    <n v="7.057366"/>
    <n v="39"/>
    <n v="47"/>
    <s v="GF"/>
    <s v="--"/>
    <n v="1.816621"/>
    <n v="8"/>
    <n v="5"/>
    <s v="GF"/>
    <s v="DF"/>
    <n v="2"/>
    <n v="72"/>
    <s v="3=UR"/>
    <n v="1177"/>
    <n v="159"/>
    <n v="385"/>
    <n v="87"/>
    <n v="4.9823250000000003"/>
    <n v="4704"/>
    <n v="3833"/>
    <n v="20046"/>
    <n v="201"/>
    <n v="1"/>
    <n v="2"/>
    <x v="6"/>
    <s v="CE"/>
    <n v="183"/>
    <n v="70"/>
    <s v="MS"/>
    <n v="206"/>
    <x v="1"/>
    <s v="OFMS"/>
    <s v="COOL MOIST UF"/>
    <n v="8"/>
    <x v="0"/>
    <x v="1"/>
    <s v="PIEN"/>
    <n v="4685"/>
    <n v="52"/>
    <s v="NO"/>
    <s v="No"/>
    <n v="853.68230500000004"/>
    <s v="H"/>
    <n v="853.68230500000004"/>
    <n v="23709.087003000001"/>
  </r>
  <r>
    <n v="2149"/>
    <s v="Polygon"/>
    <n v="7866"/>
    <s v="f94701d5-335a-4fa0-a5e3-f66f479359b7"/>
    <n v="8047000"/>
    <n v="4"/>
    <s v="USFS"/>
    <n v="42"/>
    <n v="6140680470000400"/>
    <x v="2148"/>
    <n v="32.755462999999999"/>
    <n v="117"/>
    <n v="23"/>
    <s v="ES"/>
    <s v="GF"/>
    <n v="0.325764"/>
    <n v="6"/>
    <n v="1"/>
    <s v="GF"/>
    <s v="ES"/>
    <n v="0"/>
    <n v="0"/>
    <n v="0"/>
    <s v="--"/>
    <s v="--"/>
    <n v="1"/>
    <n v="23"/>
    <s v="5=OS"/>
    <n v="650"/>
    <n v="81"/>
    <n v="198"/>
    <n v="54"/>
    <n v="4.775468"/>
    <n v="3324"/>
    <n v="3073"/>
    <n v="19769"/>
    <n v="265"/>
    <n v="1"/>
    <n v="4"/>
    <x v="6"/>
    <s v="CE"/>
    <n v="141"/>
    <n v="20"/>
    <s v="SS"/>
    <n v="206"/>
    <x v="1"/>
    <s v="OFSS"/>
    <s v="COOL MOIST UF"/>
    <n v="10"/>
    <x v="0"/>
    <x v="1"/>
    <s v="PIEN"/>
    <n v="5079"/>
    <n v="56"/>
    <s v="NW"/>
    <s v="No"/>
    <n v="1049.7865429999999"/>
    <s v=" "/>
    <n v="1049.7865429999999"/>
    <n v="24105.556188999999"/>
  </r>
  <r>
    <n v="2150"/>
    <s v="Polygon"/>
    <n v="7867"/>
    <s v="f38be9eb-9cba-458b-88eb-6eb8c79e7eda"/>
    <n v="8047000"/>
    <n v="4"/>
    <s v="USFS"/>
    <n v="42"/>
    <n v="6140680470000400"/>
    <x v="2149"/>
    <n v="39.944836000000002"/>
    <n v="164"/>
    <n v="2"/>
    <s v="GF"/>
    <s v="--"/>
    <n v="23.978805999999999"/>
    <n v="109"/>
    <n v="3"/>
    <s v="WL"/>
    <s v="DF"/>
    <n v="8.2771840000000001"/>
    <n v="32"/>
    <n v="30"/>
    <s v="WL"/>
    <s v="DF"/>
    <n v="1"/>
    <n v="34"/>
    <s v="1=SI"/>
    <n v="181"/>
    <n v="62"/>
    <n v="125"/>
    <n v="50"/>
    <n v="7.9449209999999999"/>
    <n v="1319"/>
    <n v="971"/>
    <n v="5329"/>
    <n v="321"/>
    <n v="2"/>
    <n v="4"/>
    <x v="6"/>
    <s v="CE"/>
    <n v="183"/>
    <n v="87"/>
    <s v="SS"/>
    <n v="206"/>
    <x v="1"/>
    <s v="OFSS"/>
    <s v="COOL MOIST UF"/>
    <n v="10"/>
    <x v="0"/>
    <x v="1"/>
    <s v="PIEN"/>
    <n v="4935"/>
    <n v="33"/>
    <s v="EA"/>
    <s v="No"/>
    <n v="491.04364199999998"/>
    <s v="H"/>
    <n v="491.04364199999998"/>
    <n v="5286.1417439999996"/>
  </r>
  <r>
    <n v="2151"/>
    <s v="Polygon"/>
    <n v="7868"/>
    <s v="61baab25-29c2-4054-ac7e-cb499ef6cb4c"/>
    <n v="8047000"/>
    <n v="4"/>
    <s v="USFS"/>
    <n v="42"/>
    <n v="6140680470000400"/>
    <x v="2150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1"/>
    <n v="1"/>
    <n v="40"/>
    <n v="11.889551000000001"/>
    <n v="22"/>
    <n v="19"/>
    <n v="101"/>
    <n v="999"/>
    <n v="5"/>
    <n v="5"/>
    <x v="7"/>
    <s v="FX"/>
    <n v="102"/>
    <n v="5"/>
    <s v="MO"/>
    <n v="206"/>
    <x v="1"/>
    <s v="BG"/>
    <s v="COLD DRY UF"/>
    <n v="6"/>
    <x v="1"/>
    <x v="1"/>
    <s v="non-conifer"/>
    <n v="5386"/>
    <n v="44"/>
    <s v="NE"/>
    <s v="Yes"/>
    <n v="576.06739200000004"/>
    <s v=" "/>
    <n v="576.06739200000004"/>
    <n v="12217.056938"/>
  </r>
  <r>
    <n v="2152"/>
    <s v="Polygon"/>
    <n v="7869"/>
    <s v="4dd4d8ec-7d59-48a4-9207-25168d8a4226"/>
    <n v="8047000"/>
    <n v="4"/>
    <s v="USFS"/>
    <n v="42"/>
    <n v="6140680470000400"/>
    <x v="2151"/>
    <n v="7.0857729999999997"/>
    <n v="42"/>
    <n v="55"/>
    <s v="ES"/>
    <s v="AF"/>
    <n v="0"/>
    <n v="0"/>
    <n v="0"/>
    <s v="--"/>
    <s v="--"/>
    <n v="0"/>
    <n v="0"/>
    <n v="0"/>
    <s v="--"/>
    <s v="--"/>
    <n v="1"/>
    <n v="55"/>
    <s v="2=SE"/>
    <n v="1993"/>
    <n v="77"/>
    <n v="239"/>
    <n v="67"/>
    <n v="2.6663459999999999"/>
    <n v="1788"/>
    <n v="1278"/>
    <n v="7165"/>
    <n v="266"/>
    <n v="1"/>
    <n v="4"/>
    <x v="7"/>
    <s v="CE"/>
    <n v="183"/>
    <n v="72"/>
    <s v="MS"/>
    <n v="213"/>
    <x v="1"/>
    <s v="OFMS"/>
    <s v="COLD DRY UF"/>
    <n v="8"/>
    <x v="1"/>
    <x v="1"/>
    <s v="PIEN"/>
    <n v="5328"/>
    <n v="46"/>
    <s v="NE"/>
    <s v="No"/>
    <n v="486.12463500000001"/>
    <s v="H"/>
    <n v="486.12463500000001"/>
    <n v="8022.507098"/>
  </r>
  <r>
    <n v="2153"/>
    <s v="Polygon"/>
    <n v="7870"/>
    <s v="9786f9f0-dcfa-4a86-8a23-891b19c4c002"/>
    <n v="8047000"/>
    <n v="4"/>
    <s v="USFS"/>
    <n v="42"/>
    <n v="6140680470000010"/>
    <x v="2152"/>
    <n v="33.497138999999997"/>
    <n v="99"/>
    <n v="11"/>
    <s v="GF"/>
    <s v="--"/>
    <n v="14.264824000000001"/>
    <n v="38"/>
    <n v="5"/>
    <s v="AF"/>
    <s v="--"/>
    <n v="7.2372120000000004"/>
    <n v="16"/>
    <n v="32"/>
    <s v="AF"/>
    <s v="--"/>
    <n v="2"/>
    <n v="42"/>
    <s v="6=OM"/>
    <n v="287"/>
    <n v="89"/>
    <n v="183"/>
    <n v="38"/>
    <n v="7.5572720000000002"/>
    <n v="1791"/>
    <n v="1430"/>
    <n v="8128"/>
    <n v="268"/>
    <n v="1"/>
    <n v="3"/>
    <x v="20"/>
    <s v="CA"/>
    <n v="102"/>
    <n v="15"/>
    <s v="TS"/>
    <n v="206"/>
    <x v="0"/>
    <s v="UR"/>
    <s v="COLD DRY UF"/>
    <n v="6"/>
    <x v="1"/>
    <x v="8"/>
    <s v="ABLA mixed"/>
    <n v="5526"/>
    <n v="42"/>
    <s v="NE"/>
    <s v="No"/>
    <n v="880.03367100000003"/>
    <s v=" "/>
    <n v="880.03367100000003"/>
    <n v="15652.499789"/>
  </r>
  <r>
    <n v="2154"/>
    <s v="Polygon"/>
    <n v="7871"/>
    <s v="1196de3b-b70a-4b71-8260-9ff05910de44"/>
    <n v="8047000"/>
    <n v="4"/>
    <s v="USFS"/>
    <n v="42"/>
    <n v="6140680470000160"/>
    <x v="2153"/>
    <n v="21.305527000000001"/>
    <n v="72"/>
    <n v="6"/>
    <s v="GF"/>
    <s v="DF"/>
    <n v="4.939203"/>
    <n v="12"/>
    <n v="57"/>
    <s v="DF"/>
    <s v="GF"/>
    <n v="0"/>
    <n v="0"/>
    <n v="0"/>
    <s v="--"/>
    <s v="--"/>
    <n v="2"/>
    <n v="60"/>
    <s v="3=UR"/>
    <n v="1120"/>
    <n v="58"/>
    <n v="169"/>
    <n v="29"/>
    <n v="3.0789469999999999"/>
    <n v="652"/>
    <n v="324"/>
    <n v="1520"/>
    <n v="201"/>
    <n v="3"/>
    <n v="3"/>
    <x v="7"/>
    <s v="CE"/>
    <n v="102"/>
    <n v="12"/>
    <s v="SS"/>
    <n v="206"/>
    <x v="1"/>
    <s v="SE"/>
    <s v="COLD DRY UF"/>
    <n v="77"/>
    <x v="1"/>
    <x v="1"/>
    <s v="PIEN"/>
    <n v="5050"/>
    <n v="58"/>
    <s v="EA"/>
    <s v="No"/>
    <n v="2676.118962"/>
    <s v=" "/>
    <n v="2676.118962"/>
    <n v="84195.740959000002"/>
  </r>
  <r>
    <n v="2155"/>
    <s v="Polygon"/>
    <n v="7872"/>
    <s v="f32d1536-5099-4c68-a32c-912ef08ff95b"/>
    <n v="8047000"/>
    <n v="4"/>
    <s v="USFS"/>
    <n v="42"/>
    <n v="6140680470000400"/>
    <x v="2154"/>
    <n v="7.1300990000000004"/>
    <n v="42"/>
    <n v="56"/>
    <s v="ES"/>
    <s v="AF"/>
    <n v="0"/>
    <n v="0"/>
    <n v="0"/>
    <s v="--"/>
    <s v="--"/>
    <n v="0"/>
    <n v="0"/>
    <n v="0"/>
    <s v="--"/>
    <s v="--"/>
    <n v="1"/>
    <n v="56"/>
    <s v="2=SE"/>
    <n v="1990"/>
    <n v="78"/>
    <n v="240"/>
    <n v="67"/>
    <n v="2.6748970000000001"/>
    <n v="1793"/>
    <n v="1316"/>
    <n v="7410"/>
    <n v="266"/>
    <n v="1"/>
    <n v="4"/>
    <x v="7"/>
    <s v="CA"/>
    <n v="102"/>
    <n v="60"/>
    <s v="MS"/>
    <n v="206"/>
    <x v="1"/>
    <s v="OFMS"/>
    <s v="COLD DRY UF"/>
    <n v="8"/>
    <x v="1"/>
    <x v="1"/>
    <s v="ABLA mixed"/>
    <n v="5168"/>
    <n v="60"/>
    <s v="EA"/>
    <s v="No"/>
    <n v="654.86090200000001"/>
    <s v="M"/>
    <n v="654.86090200000001"/>
    <n v="8611.8229580000007"/>
  </r>
  <r>
    <n v="2156"/>
    <s v="Polygon"/>
    <n v="7873"/>
    <s v="26b8ddc5-09df-4b20-bd22-11b4ba8b19b1"/>
    <n v="8047000"/>
    <n v="4"/>
    <s v="USFS"/>
    <n v="42"/>
    <n v="6140680470000400"/>
    <x v="2155"/>
    <n v="27.871237000000001"/>
    <n v="108"/>
    <n v="17"/>
    <s v="DF"/>
    <s v="GF"/>
    <n v="13.829105"/>
    <n v="50"/>
    <n v="8"/>
    <s v="DF"/>
    <s v="--"/>
    <n v="4.1193739999999996"/>
    <n v="18"/>
    <n v="22"/>
    <s v="GF"/>
    <s v="--"/>
    <n v="3"/>
    <n v="41"/>
    <s v="6=OM"/>
    <n v="1310"/>
    <n v="77"/>
    <n v="219"/>
    <n v="61"/>
    <n v="3.2779560000000001"/>
    <n v="2095"/>
    <n v="1743"/>
    <n v="9752"/>
    <n v="201"/>
    <n v="1"/>
    <n v="4"/>
    <x v="7"/>
    <s v="CA"/>
    <n v="102"/>
    <n v="15"/>
    <s v="TS"/>
    <n v="206"/>
    <x v="1"/>
    <s v="UR"/>
    <s v="COLD DRY UF"/>
    <n v="6"/>
    <x v="1"/>
    <x v="1"/>
    <s v="ABLA mixed"/>
    <n v="5401"/>
    <n v="49"/>
    <s v="EA"/>
    <s v="No"/>
    <n v="850.671603"/>
    <s v=" "/>
    <n v="850.671603"/>
    <n v="15067.179330999999"/>
  </r>
  <r>
    <n v="2157"/>
    <s v="Polygon"/>
    <n v="7874"/>
    <s v="6a82e1a4-f86a-480b-b94c-f753ae5c93b1"/>
    <n v="8047000"/>
    <n v="4"/>
    <s v="USFS"/>
    <n v="42"/>
    <n v="6140680470000050"/>
    <x v="2156"/>
    <n v="18.362925000000001"/>
    <n v="99"/>
    <n v="70"/>
    <s v="GF"/>
    <s v="DF"/>
    <n v="0"/>
    <n v="0"/>
    <n v="0"/>
    <s v="--"/>
    <s v="--"/>
    <n v="0"/>
    <n v="0"/>
    <n v="0"/>
    <s v="--"/>
    <s v="--"/>
    <n v="1"/>
    <n v="70"/>
    <s v="2=SE"/>
    <n v="1294"/>
    <n v="160"/>
    <n v="393"/>
    <n v="94"/>
    <n v="4.75664"/>
    <n v="4994"/>
    <n v="4239"/>
    <n v="23868"/>
    <n v="267"/>
    <n v="1"/>
    <n v="3"/>
    <x v="6"/>
    <s v="CE"/>
    <n v="183"/>
    <n v="72"/>
    <s v="MS"/>
    <n v="206"/>
    <x v="1"/>
    <s v="OFMS"/>
    <s v="COOL MOIST UF"/>
    <n v="8"/>
    <x v="0"/>
    <x v="1"/>
    <s v="PIEN"/>
    <n v="4571"/>
    <n v="54"/>
    <s v="NO"/>
    <s v="No"/>
    <n v="599.93479400000001"/>
    <s v="H"/>
    <n v="599.93479400000001"/>
    <n v="14203.5506"/>
  </r>
  <r>
    <n v="2158"/>
    <s v="Polygon"/>
    <n v="7875"/>
    <s v="6c940b8d-761c-4e9b-b957-a92f5184d95d"/>
    <n v="8047000"/>
    <n v="4"/>
    <s v="USFS"/>
    <n v="42"/>
    <n v="6140680470000060"/>
    <x v="2157"/>
    <n v="13.07638"/>
    <n v="73"/>
    <n v="56"/>
    <s v="GF"/>
    <s v="ES"/>
    <n v="0"/>
    <n v="0"/>
    <n v="0"/>
    <s v="--"/>
    <s v="--"/>
    <n v="0"/>
    <n v="0"/>
    <n v="0"/>
    <s v="--"/>
    <s v="--"/>
    <n v="1"/>
    <n v="56"/>
    <s v="2=SE"/>
    <n v="450"/>
    <n v="108"/>
    <n v="232"/>
    <n v="84"/>
    <n v="6.6159650000000001"/>
    <n v="3237"/>
    <n v="2721"/>
    <n v="15204"/>
    <n v="265"/>
    <n v="1"/>
    <n v="3"/>
    <x v="6"/>
    <s v="CE"/>
    <n v="183"/>
    <n v="86"/>
    <s v="SS"/>
    <n v="206"/>
    <x v="1"/>
    <s v="OFSS"/>
    <s v="COOL MOIST UF"/>
    <n v="10"/>
    <x v="0"/>
    <x v="1"/>
    <s v="PIEN"/>
    <n v="4667"/>
    <n v="56"/>
    <s v="NO"/>
    <s v="No"/>
    <n v="1064.1058519999999"/>
    <s v="H"/>
    <n v="1064.1058519999999"/>
    <n v="23962.702420000001"/>
  </r>
  <r>
    <n v="2159"/>
    <s v="Polygon"/>
    <n v="7876"/>
    <s v="b13f96fe-611a-43ed-9d60-339243ef1893"/>
    <n v="8047000"/>
    <n v="4"/>
    <s v="USFS"/>
    <n v="42"/>
    <n v="6140680470000060"/>
    <x v="2158"/>
    <n v="21.311851999999998"/>
    <n v="72"/>
    <n v="6"/>
    <s v="GF"/>
    <s v="DF"/>
    <n v="4.9523840000000003"/>
    <n v="12"/>
    <n v="58"/>
    <s v="DF"/>
    <s v="GF"/>
    <n v="0"/>
    <n v="0"/>
    <n v="0"/>
    <s v="--"/>
    <s v="--"/>
    <n v="2"/>
    <n v="61"/>
    <s v="3=UR"/>
    <n v="1119"/>
    <n v="58"/>
    <n v="169"/>
    <n v="29"/>
    <n v="3.0828859999999998"/>
    <n v="652"/>
    <n v="324"/>
    <n v="1519"/>
    <n v="201"/>
    <n v="3"/>
    <n v="3"/>
    <x v="43"/>
    <s v="CW"/>
    <n v="102"/>
    <n v="37"/>
    <s v="MS"/>
    <n v="213"/>
    <x v="0"/>
    <s v="OFMS"/>
    <s v="COOL MOIST UF"/>
    <n v="8"/>
    <x v="0"/>
    <x v="0"/>
    <s v="ABGR"/>
    <n v="4578"/>
    <n v="61"/>
    <s v="EA"/>
    <s v="No"/>
    <n v="935.23348899999996"/>
    <s v=" "/>
    <n v="935.23348899999996"/>
    <n v="39365.343458000003"/>
  </r>
  <r>
    <n v="2160"/>
    <s v="Polygon"/>
    <n v="7877"/>
    <s v="3d8c3215-492e-4c37-ab54-6aafc8b7d463"/>
    <n v="8047000"/>
    <n v="4"/>
    <s v="USFS"/>
    <n v="42"/>
    <n v="6140680470000050"/>
    <x v="2159"/>
    <n v="13.417907"/>
    <n v="73"/>
    <n v="56"/>
    <s v="GF"/>
    <s v="ES"/>
    <n v="0"/>
    <n v="0"/>
    <n v="0"/>
    <s v="--"/>
    <s v="--"/>
    <n v="0"/>
    <n v="0"/>
    <n v="0"/>
    <s v="--"/>
    <s v="--"/>
    <n v="1"/>
    <n v="56"/>
    <s v="2=SE"/>
    <n v="450"/>
    <n v="109"/>
    <n v="235"/>
    <n v="84"/>
    <n v="6.6756700000000002"/>
    <n v="3281"/>
    <n v="2783"/>
    <n v="15455"/>
    <n v="265"/>
    <n v="1"/>
    <n v="3"/>
    <x v="2"/>
    <s v="CW"/>
    <n v="183"/>
    <n v="83"/>
    <s v="SS"/>
    <n v="213"/>
    <x v="0"/>
    <s v="OFSS"/>
    <s v="COOL MOIST UF"/>
    <n v="10"/>
    <x v="0"/>
    <x v="0"/>
    <s v="ABGR"/>
    <n v="4701"/>
    <n v="57"/>
    <s v="EA"/>
    <s v="No"/>
    <n v="1589.188251"/>
    <s v="H"/>
    <n v="1589.188251"/>
    <n v="56920.220456000003"/>
  </r>
  <r>
    <n v="2161"/>
    <s v="Polygon"/>
    <n v="7878"/>
    <s v="f11cdccc-4f64-4c59-91ef-2a18183e5d85"/>
    <n v="8047000"/>
    <n v="4"/>
    <s v="USFS"/>
    <n v="42"/>
    <n v="6140680470000050"/>
    <x v="2160"/>
    <n v="21.060949000000001"/>
    <n v="100"/>
    <n v="42"/>
    <s v="DF"/>
    <s v="GF"/>
    <n v="0.16761400000000001"/>
    <n v="3"/>
    <n v="1"/>
    <s v="GF"/>
    <s v="DF"/>
    <n v="0"/>
    <n v="0"/>
    <n v="0"/>
    <s v="--"/>
    <s v="--"/>
    <n v="1"/>
    <n v="42"/>
    <s v="2=SE"/>
    <n v="395"/>
    <n v="111"/>
    <n v="232"/>
    <n v="98"/>
    <n v="7.1665130000000001"/>
    <n v="4175"/>
    <n v="3819"/>
    <n v="21943"/>
    <n v="201"/>
    <n v="1"/>
    <n v="3"/>
    <x v="43"/>
    <s v="CW"/>
    <n v="188"/>
    <n v="87"/>
    <s v="SS"/>
    <n v="210"/>
    <x v="0"/>
    <s v="OFSS"/>
    <s v="COOL MOIST UF"/>
    <n v="10"/>
    <x v="0"/>
    <x v="0"/>
    <s v="ABGR"/>
    <n v="4264"/>
    <n v="48"/>
    <s v="NE"/>
    <s v="No"/>
    <n v="1482.1688529999999"/>
    <s v="H"/>
    <n v="1482.1688529999999"/>
    <n v="37489.568508999997"/>
  </r>
  <r>
    <n v="2162"/>
    <s v="Polygon"/>
    <n v="7879"/>
    <s v="abef19ac-495e-4f9a-9a69-18956270acf9"/>
    <n v="8047000"/>
    <n v="4"/>
    <s v="USFS"/>
    <n v="42"/>
    <n v="6140680470000400"/>
    <x v="2161"/>
    <n v="13.240966999999999"/>
    <n v="73"/>
    <n v="55"/>
    <s v="GF"/>
    <s v="ES"/>
    <n v="0"/>
    <n v="0"/>
    <n v="0"/>
    <s v="--"/>
    <s v="--"/>
    <n v="0"/>
    <n v="0"/>
    <n v="0"/>
    <s v="--"/>
    <s v="--"/>
    <n v="1"/>
    <n v="55"/>
    <s v="2=SE"/>
    <n v="450"/>
    <n v="108"/>
    <n v="233"/>
    <n v="84"/>
    <n v="6.6267199999999997"/>
    <n v="3244"/>
    <n v="2726"/>
    <n v="15158"/>
    <n v="265"/>
    <n v="1"/>
    <n v="3"/>
    <x v="43"/>
    <s v="CW"/>
    <n v="183"/>
    <n v="87"/>
    <s v="MS"/>
    <n v="213"/>
    <x v="0"/>
    <s v="OFMS"/>
    <s v="COOL MOIST UF"/>
    <n v="8"/>
    <x v="0"/>
    <x v="0"/>
    <s v="ABGR"/>
    <n v="4868"/>
    <n v="63"/>
    <s v="NE"/>
    <s v="No"/>
    <n v="514.27169200000003"/>
    <s v="H"/>
    <n v="514.27169200000003"/>
    <n v="8760.9031890000006"/>
  </r>
  <r>
    <n v="2163"/>
    <s v="Polygon"/>
    <n v="7880"/>
    <s v="bc227bd9-5be1-4e8f-85cd-bc86e655c7a7"/>
    <n v="8047000"/>
    <n v="4"/>
    <s v="USFS"/>
    <n v="42"/>
    <n v="6140680470000400"/>
    <x v="2162"/>
    <n v="19.951771000000001"/>
    <n v="87"/>
    <n v="62"/>
    <s v="GF"/>
    <s v="DF"/>
    <n v="1.664272"/>
    <n v="11"/>
    <n v="27"/>
    <s v="GF"/>
    <s v="--"/>
    <n v="0"/>
    <n v="0"/>
    <n v="0"/>
    <s v="--"/>
    <s v="--"/>
    <n v="2"/>
    <n v="72"/>
    <s v="3=UR"/>
    <n v="1118"/>
    <n v="179"/>
    <n v="417"/>
    <n v="105"/>
    <n v="5.4099349999999999"/>
    <n v="6631"/>
    <n v="5939"/>
    <n v="35372"/>
    <n v="267"/>
    <n v="1"/>
    <n v="2"/>
    <x v="43"/>
    <s v="CW"/>
    <n v="188"/>
    <n v="84"/>
    <s v="SS"/>
    <n v="213"/>
    <x v="0"/>
    <s v="OFSS"/>
    <s v="COOL MOIST UF"/>
    <n v="10"/>
    <x v="0"/>
    <x v="0"/>
    <s v="ABGR"/>
    <n v="4447"/>
    <n v="49"/>
    <s v="SE"/>
    <s v="No"/>
    <n v="2589.866732"/>
    <s v="H"/>
    <n v="2589.866732"/>
    <n v="93527.700035999995"/>
  </r>
  <r>
    <n v="2164"/>
    <s v="Polygon"/>
    <n v="7881"/>
    <s v="33790592-912f-4bf2-98ac-739971be562e"/>
    <n v="8047000"/>
    <n v="4"/>
    <s v="USFS"/>
    <n v="42"/>
    <n v="6140680470000040"/>
    <x v="2163"/>
    <n v="9.5126950000000008"/>
    <n v="54"/>
    <n v="43"/>
    <s v="GF"/>
    <s v="PP"/>
    <n v="3.311553"/>
    <n v="20"/>
    <n v="56"/>
    <s v="GF"/>
    <s v="DF"/>
    <n v="0"/>
    <n v="0"/>
    <n v="0"/>
    <s v="--"/>
    <s v="--"/>
    <n v="2"/>
    <n v="75"/>
    <s v="3=UR"/>
    <n v="1036"/>
    <n v="90"/>
    <n v="236"/>
    <n v="64"/>
    <n v="3.9807929999999998"/>
    <n v="1958"/>
    <n v="1340"/>
    <n v="6976"/>
    <n v="267"/>
    <n v="1"/>
    <n v="3"/>
    <x v="43"/>
    <s v="CW"/>
    <n v="183"/>
    <n v="88"/>
    <s v="SS"/>
    <n v="213"/>
    <x v="0"/>
    <s v="OFSS"/>
    <s v="COOL MOIST UF"/>
    <n v="10"/>
    <x v="0"/>
    <x v="0"/>
    <s v="ABGR"/>
    <n v="4238"/>
    <n v="51"/>
    <s v="EA"/>
    <s v="No"/>
    <n v="2402.1137699999999"/>
    <s v="H"/>
    <n v="2402.1137699999999"/>
    <n v="131254.77653"/>
  </r>
  <r>
    <n v="2165"/>
    <s v="Polygon"/>
    <n v="7882"/>
    <s v="a94d8bff-8d54-4940-9e7a-0c0a334322bf"/>
    <n v="8047000"/>
    <n v="4"/>
    <s v="USFS"/>
    <n v="42"/>
    <n v="6140680470000160"/>
    <x v="2164"/>
    <n v="12.52951"/>
    <n v="67"/>
    <n v="19"/>
    <s v="GF"/>
    <s v="DF"/>
    <n v="6.2127309999999998"/>
    <n v="36"/>
    <n v="8"/>
    <s v="DF"/>
    <s v="--"/>
    <n v="2.3884430000000001"/>
    <n v="16"/>
    <n v="4"/>
    <s v="DF"/>
    <s v="WL"/>
    <n v="2"/>
    <n v="28"/>
    <s v="3=UR"/>
    <n v="236"/>
    <n v="39"/>
    <n v="90"/>
    <n v="64"/>
    <n v="5.4858229999999999"/>
    <n v="1000"/>
    <n v="801"/>
    <n v="3854"/>
    <n v="201"/>
    <n v="1"/>
    <n v="4"/>
    <x v="43"/>
    <s v="CW"/>
    <n v="183"/>
    <n v="89"/>
    <s v="MS"/>
    <n v="213"/>
    <x v="0"/>
    <s v="OFMS"/>
    <s v="COOL MOIST UF"/>
    <n v="8"/>
    <x v="0"/>
    <x v="0"/>
    <s v="ABGR"/>
    <n v="4103"/>
    <n v="50"/>
    <s v="NO"/>
    <s v="No"/>
    <n v="3334.5753180000002"/>
    <s v="H"/>
    <n v="3334.5753180000002"/>
    <n v="178449.48547300001"/>
  </r>
  <r>
    <n v="2166"/>
    <s v="Polygon"/>
    <n v="7883"/>
    <s v="8e0fd9cb-d386-4261-b32a-913aa3344cd8"/>
    <n v="8047000"/>
    <n v="4"/>
    <s v="USFS"/>
    <n v="42"/>
    <n v="6140680470000410"/>
    <x v="2165"/>
    <n v="22.370127"/>
    <n v="115"/>
    <n v="15"/>
    <s v="GF"/>
    <s v="--"/>
    <n v="14.657253000000001"/>
    <n v="71"/>
    <n v="33"/>
    <s v="DF"/>
    <s v="GF"/>
    <n v="1.224496"/>
    <n v="8"/>
    <n v="10"/>
    <s v="GF"/>
    <s v="PY"/>
    <n v="3"/>
    <n v="48"/>
    <s v="4=YM"/>
    <n v="758"/>
    <n v="86"/>
    <n v="216"/>
    <n v="81"/>
    <n v="4.5706819999999997"/>
    <n v="2854"/>
    <n v="2543"/>
    <n v="14054"/>
    <n v="201"/>
    <n v="1"/>
    <n v="4"/>
    <x v="1"/>
    <s v="CW"/>
    <n v="141"/>
    <n v="35"/>
    <s v="SS"/>
    <n v="213"/>
    <x v="0"/>
    <s v="SE"/>
    <s v="WARM VERY MOIST UF"/>
    <n v="77"/>
    <x v="0"/>
    <x v="0"/>
    <s v="ABGR"/>
    <n v="4082"/>
    <n v="55"/>
    <s v="NO"/>
    <s v="No"/>
    <n v="443.30521499999998"/>
    <s v=" "/>
    <n v="443.30521499999998"/>
    <n v="9448.8079870000001"/>
  </r>
  <r>
    <n v="2167"/>
    <s v="Polygon"/>
    <n v="7884"/>
    <s v="1ab9b5dc-439a-4f5d-a9a1-ccd4c5d16de0"/>
    <n v="8047000"/>
    <n v="4"/>
    <s v="USFS"/>
    <n v="42"/>
    <n v="6140680470000070"/>
    <x v="2166"/>
    <n v="9.6991580000000006"/>
    <n v="54"/>
    <n v="43"/>
    <s v="GF"/>
    <s v="PP"/>
    <n v="3.30097"/>
    <n v="20"/>
    <n v="56"/>
    <s v="GF"/>
    <s v="DF"/>
    <n v="0"/>
    <n v="0"/>
    <n v="0"/>
    <s v="--"/>
    <s v="--"/>
    <n v="2"/>
    <n v="75"/>
    <s v="3=UR"/>
    <n v="1036"/>
    <n v="91"/>
    <n v="240"/>
    <n v="64"/>
    <n v="4.0205869999999999"/>
    <n v="2002"/>
    <n v="1346"/>
    <n v="6980"/>
    <n v="267"/>
    <n v="1"/>
    <n v="3"/>
    <x v="6"/>
    <s v="CE"/>
    <n v="183"/>
    <n v="88"/>
    <s v="SS"/>
    <n v="213"/>
    <x v="1"/>
    <s v="OFSS"/>
    <s v="COOL MOIST UF"/>
    <n v="10"/>
    <x v="0"/>
    <x v="1"/>
    <s v="PIEN"/>
    <n v="4108"/>
    <n v="51"/>
    <s v="NW"/>
    <s v="No"/>
    <n v="1752.199425"/>
    <s v="H"/>
    <n v="1752.199425"/>
    <n v="58792.009402000003"/>
  </r>
  <r>
    <n v="2168"/>
    <s v="Polygon"/>
    <n v="7885"/>
    <s v="f1429228-34a4-4f33-acd5-26f30684bf5e"/>
    <n v="8047000"/>
    <n v="4"/>
    <s v="USFS"/>
    <n v="42"/>
    <n v="6140680470000070"/>
    <x v="2167"/>
    <n v="13.420042"/>
    <n v="78"/>
    <n v="68"/>
    <s v="GF"/>
    <s v="DF"/>
    <n v="1.618673"/>
    <n v="12"/>
    <n v="15"/>
    <s v="GF"/>
    <s v="DF"/>
    <n v="0"/>
    <n v="0"/>
    <n v="0"/>
    <s v="--"/>
    <s v="--"/>
    <n v="2"/>
    <n v="73"/>
    <s v="3=UR"/>
    <n v="905"/>
    <n v="158"/>
    <n v="363"/>
    <n v="95"/>
    <n v="5.6596500000000001"/>
    <n v="4735"/>
    <n v="4041"/>
    <n v="21429"/>
    <n v="201"/>
    <n v="1"/>
    <n v="2"/>
    <x v="2"/>
    <s v="CW"/>
    <n v="183"/>
    <n v="86"/>
    <s v="SS"/>
    <n v="213"/>
    <x v="0"/>
    <s v="OFSS"/>
    <s v="COOL MOIST UF"/>
    <n v="10"/>
    <x v="0"/>
    <x v="0"/>
    <s v="ABGR"/>
    <n v="4555"/>
    <n v="54"/>
    <s v="EA"/>
    <s v="No"/>
    <n v="3457.463303"/>
    <s v="H"/>
    <n v="3457.463303"/>
    <n v="90418.338680000001"/>
  </r>
  <r>
    <n v="2169"/>
    <s v="Polygon"/>
    <n v="7886"/>
    <s v="f814f8c3-10f8-4ce8-a0b7-997807ddae5f"/>
    <n v="8047000"/>
    <n v="4"/>
    <s v="USFS"/>
    <n v="42"/>
    <n v="6140680470000410"/>
    <x v="2168"/>
    <n v="16.743449999999999"/>
    <n v="87"/>
    <n v="86"/>
    <s v="GF"/>
    <s v="ES"/>
    <n v="0.92305899999999996"/>
    <n v="10"/>
    <n v="11"/>
    <s v="GF"/>
    <s v="PY"/>
    <n v="0"/>
    <n v="0"/>
    <n v="0"/>
    <s v="--"/>
    <s v="--"/>
    <n v="2"/>
    <n v="88"/>
    <s v="3=UR"/>
    <n v="1470"/>
    <n v="198"/>
    <n v="479"/>
    <n v="89"/>
    <n v="4.9757030000000002"/>
    <n v="5802"/>
    <n v="3845"/>
    <n v="20993"/>
    <n v="267"/>
    <n v="2"/>
    <n v="2"/>
    <x v="6"/>
    <s v="CE"/>
    <n v="183"/>
    <n v="89"/>
    <s v="MS"/>
    <n v="213"/>
    <x v="1"/>
    <s v="OFMS"/>
    <s v="COOL MOIST UF"/>
    <n v="8"/>
    <x v="0"/>
    <x v="1"/>
    <s v="PIEN"/>
    <n v="4032"/>
    <n v="49"/>
    <s v="EA"/>
    <s v="No"/>
    <n v="1100.637606"/>
    <s v="H"/>
    <n v="1100.637606"/>
    <n v="34397.692133999997"/>
  </r>
  <r>
    <n v="2170"/>
    <s v="Polygon"/>
    <n v="7887"/>
    <s v="26cf92fb-0e98-43df-8ac2-922dfbf3b07a"/>
    <n v="8047000"/>
    <n v="4"/>
    <s v="USFS"/>
    <n v="42"/>
    <n v="6140680470000410"/>
    <x v="2169"/>
    <n v="15.397798"/>
    <n v="76"/>
    <n v="43"/>
    <s v="DF"/>
    <s v="PP"/>
    <n v="3.937357"/>
    <n v="20"/>
    <n v="23"/>
    <s v="PP"/>
    <s v="DF"/>
    <n v="0"/>
    <n v="0"/>
    <n v="0"/>
    <s v="--"/>
    <s v="--"/>
    <n v="2"/>
    <n v="56"/>
    <s v="3=UR"/>
    <n v="610"/>
    <n v="125"/>
    <n v="278"/>
    <n v="77"/>
    <n v="6.1261159999999997"/>
    <n v="3236"/>
    <n v="2739"/>
    <n v="14332"/>
    <n v="201"/>
    <n v="1"/>
    <n v="3"/>
    <x v="2"/>
    <s v="CW"/>
    <n v="102"/>
    <n v="15"/>
    <s v="TS"/>
    <n v="213"/>
    <x v="0"/>
    <s v="UR"/>
    <s v="COOL MOIST UF"/>
    <n v="6"/>
    <x v="0"/>
    <x v="0"/>
    <s v="ABGR"/>
    <n v="4160"/>
    <n v="73"/>
    <s v="EA"/>
    <s v="No"/>
    <n v="528.96327699999995"/>
    <s v=" "/>
    <n v="528.96327699999995"/>
    <n v="7894.2131069999996"/>
  </r>
  <r>
    <n v="2171"/>
    <s v="Polygon"/>
    <n v="7888"/>
    <s v="744ae2f3-f2c3-490c-8117-327eaa5a64e2"/>
    <n v="8047000"/>
    <n v="4"/>
    <s v="USFS"/>
    <n v="42"/>
    <n v="6140680470000160"/>
    <x v="2170"/>
    <n v="18.613385999999998"/>
    <n v="93"/>
    <n v="62"/>
    <s v="ES"/>
    <s v="DF"/>
    <n v="3.6432180000000001"/>
    <n v="19"/>
    <n v="33"/>
    <s v="GF"/>
    <s v="AF"/>
    <n v="0"/>
    <n v="0"/>
    <n v="0"/>
    <s v="--"/>
    <s v="--"/>
    <n v="2"/>
    <n v="74"/>
    <s v="3=UR"/>
    <n v="950"/>
    <n v="223"/>
    <n v="483"/>
    <n v="99"/>
    <n v="6.558338"/>
    <n v="7360"/>
    <n v="6489"/>
    <n v="35837"/>
    <n v="265"/>
    <n v="1"/>
    <n v="2"/>
    <x v="43"/>
    <s v="CW"/>
    <n v="188"/>
    <n v="85"/>
    <s v="SS"/>
    <n v="213"/>
    <x v="0"/>
    <s v="OFSS"/>
    <s v="COOL MOIST UF"/>
    <n v="10"/>
    <x v="0"/>
    <x v="0"/>
    <s v="ABGR"/>
    <n v="3858"/>
    <n v="51"/>
    <s v="EA"/>
    <s v="No"/>
    <n v="6376.6596559999998"/>
    <s v="H"/>
    <n v="6376.6596559999998"/>
    <n v="394642.26422499999"/>
  </r>
  <r>
    <n v="2172"/>
    <s v="Polygon"/>
    <n v="7889"/>
    <s v="15638fd4-67e6-4ee3-a6e7-272463f4519f"/>
    <n v="8047000"/>
    <n v="4"/>
    <s v="USFS"/>
    <n v="42"/>
    <n v="6140680470000100"/>
    <x v="2171"/>
    <n v="12.922503000000001"/>
    <n v="71"/>
    <n v="56"/>
    <s v="GF"/>
    <s v="ES"/>
    <n v="0"/>
    <n v="0"/>
    <n v="0"/>
    <s v="--"/>
    <s v="--"/>
    <n v="0"/>
    <n v="0"/>
    <n v="0"/>
    <s v="--"/>
    <s v="--"/>
    <n v="1"/>
    <n v="56"/>
    <s v="2=SE"/>
    <n v="450"/>
    <n v="108"/>
    <n v="233"/>
    <n v="84"/>
    <n v="6.6386539999999998"/>
    <n v="3256"/>
    <n v="2733"/>
    <n v="15265"/>
    <n v="265"/>
    <n v="1"/>
    <n v="3"/>
    <x v="23"/>
    <s v="CW"/>
    <n v="188"/>
    <n v="90"/>
    <s v="SS"/>
    <n v="213"/>
    <x v="0"/>
    <s v="OFSS"/>
    <s v="COOL MOIST UF"/>
    <n v="10"/>
    <x v="0"/>
    <x v="0"/>
    <s v="ABGR"/>
    <n v="4582"/>
    <n v="50"/>
    <s v="NW"/>
    <s v="No"/>
    <n v="4190.2154129999999"/>
    <s v="H"/>
    <n v="4190.2154129999999"/>
    <n v="344318.31063800002"/>
  </r>
  <r>
    <n v="2173"/>
    <s v="Polygon"/>
    <n v="7890"/>
    <s v="901766e9-2cdb-4f43-af21-6e6d46b5cdff"/>
    <n v="8047000"/>
    <n v="4"/>
    <s v="USFS"/>
    <n v="42"/>
    <n v="6140680470000080"/>
    <x v="2172"/>
    <n v="21.18561"/>
    <n v="100"/>
    <n v="42"/>
    <s v="DF"/>
    <s v="GF"/>
    <n v="0.16761400000000001"/>
    <n v="3"/>
    <n v="1"/>
    <s v="GF"/>
    <s v="DF"/>
    <n v="0"/>
    <n v="0"/>
    <n v="0"/>
    <s v="--"/>
    <s v="--"/>
    <n v="1"/>
    <n v="42"/>
    <s v="2=SE"/>
    <n v="395"/>
    <n v="112"/>
    <n v="233"/>
    <n v="98"/>
    <n v="7.1919560000000002"/>
    <n v="4199"/>
    <n v="3847"/>
    <n v="22066"/>
    <n v="201"/>
    <n v="1"/>
    <n v="3"/>
    <x v="21"/>
    <s v="CD"/>
    <n v="102"/>
    <n v="65"/>
    <s v="SS"/>
    <n v="210"/>
    <x v="2"/>
    <s v="OFSS"/>
    <s v="WARM DRY UF"/>
    <n v="10"/>
    <x v="2"/>
    <x v="9"/>
    <s v="PSMEG mixed"/>
    <n v="4381"/>
    <n v="62"/>
    <s v="SE"/>
    <s v="No"/>
    <n v="764.39946899999995"/>
    <s v="M"/>
    <n v="764.39946899999995"/>
    <n v="12734.296899000001"/>
  </r>
  <r>
    <n v="2174"/>
    <s v="Polygon"/>
    <n v="7891"/>
    <s v="70003392-c7d4-402b-be8a-e1bb6f1cc631"/>
    <n v="8047000"/>
    <n v="4"/>
    <s v="USFS"/>
    <n v="42"/>
    <n v="6140680470000320"/>
    <x v="2173"/>
    <n v="21.190784000000001"/>
    <n v="100"/>
    <n v="42"/>
    <s v="DF"/>
    <s v="GF"/>
    <n v="0.16761400000000001"/>
    <n v="3"/>
    <n v="1"/>
    <s v="GF"/>
    <s v="DF"/>
    <n v="0"/>
    <n v="0"/>
    <n v="0"/>
    <s v="--"/>
    <s v="--"/>
    <n v="1"/>
    <n v="43"/>
    <s v="2=SE"/>
    <n v="395"/>
    <n v="111"/>
    <n v="233"/>
    <n v="98"/>
    <n v="7.1914360000000004"/>
    <n v="4198"/>
    <n v="3847"/>
    <n v="22066"/>
    <n v="201"/>
    <n v="1"/>
    <n v="3"/>
    <x v="21"/>
    <s v="CD"/>
    <n v="102"/>
    <n v="12"/>
    <s v="SS"/>
    <n v="210"/>
    <x v="2"/>
    <s v="OFSS"/>
    <s v="WARM DRY UF"/>
    <n v="10"/>
    <x v="2"/>
    <x v="9"/>
    <s v="PSMEG mixed"/>
    <n v="4125"/>
    <n v="60"/>
    <s v="SE"/>
    <s v="No"/>
    <n v="820.72451899999999"/>
    <s v=" "/>
    <n v="820.72451899999999"/>
    <n v="13208.583484000001"/>
  </r>
  <r>
    <n v="2175"/>
    <s v="Polygon"/>
    <n v="7892"/>
    <s v="821c9859-cc81-4fda-8201-772d7294f339"/>
    <n v="8047000"/>
    <n v="4"/>
    <s v="USFS"/>
    <n v="42"/>
    <n v="6140680470000020"/>
    <x v="2174"/>
    <n v="18.610610999999999"/>
    <n v="52"/>
    <n v="17"/>
    <s v="LP"/>
    <s v="AF"/>
    <n v="2.557204"/>
    <n v="6"/>
    <n v="6"/>
    <s v="LP"/>
    <s v="AF"/>
    <n v="0"/>
    <n v="0"/>
    <n v="0"/>
    <s v="--"/>
    <s v="--"/>
    <n v="2"/>
    <n v="22"/>
    <s v="3=UR"/>
    <n v="88"/>
    <n v="41"/>
    <n v="77"/>
    <n v="31"/>
    <n v="9.1723479999999995"/>
    <n v="645"/>
    <n v="532"/>
    <n v="2252"/>
    <n v="281"/>
    <n v="1"/>
    <n v="4"/>
    <x v="38"/>
    <s v="CL"/>
    <n v="102"/>
    <n v="30"/>
    <s v="SS"/>
    <n v="218"/>
    <x v="1"/>
    <s v="SE"/>
    <s v="COOL MOIST UF"/>
    <n v="77"/>
    <x v="0"/>
    <x v="1"/>
    <s v="PICO mixed"/>
    <n v="5106"/>
    <n v="62"/>
    <s v="WE"/>
    <s v="No"/>
    <n v="1242.387129"/>
    <s v=" "/>
    <n v="1242.387129"/>
    <n v="38849.016378"/>
  </r>
  <r>
    <n v="2176"/>
    <s v="Polygon"/>
    <n v="7893"/>
    <s v="272a5224-6e39-46f0-a278-870699d69efc"/>
    <n v="8047000"/>
    <n v="4"/>
    <s v="USFS"/>
    <n v="42"/>
    <n v="6140680470000010"/>
    <x v="2175"/>
    <n v="26.176600000000001"/>
    <n v="110"/>
    <n v="4"/>
    <s v="PP"/>
    <s v="--"/>
    <n v="1.682172"/>
    <n v="12"/>
    <n v="59"/>
    <s v="LP"/>
    <s v="WL"/>
    <n v="0"/>
    <n v="0"/>
    <n v="0"/>
    <s v="--"/>
    <s v="--"/>
    <n v="1"/>
    <n v="60"/>
    <s v="1=SI"/>
    <n v="3224"/>
    <n v="53"/>
    <n v="195"/>
    <n v="26"/>
    <n v="1.741582"/>
    <n v="829"/>
    <n v="494"/>
    <n v="3083"/>
    <n v="281"/>
    <n v="3"/>
    <n v="2"/>
    <x v="6"/>
    <s v="CE"/>
    <n v="183"/>
    <n v="46"/>
    <s v="SS"/>
    <n v="218"/>
    <x v="1"/>
    <s v="SE"/>
    <s v="COOL MOIST UF"/>
    <n v="77"/>
    <x v="0"/>
    <x v="1"/>
    <s v="PIEN"/>
    <n v="5552"/>
    <n v="41"/>
    <s v="NW"/>
    <s v="No"/>
    <n v="1808.872879"/>
    <s v="M"/>
    <n v="1808.872879"/>
    <n v="90606.490529999995"/>
  </r>
  <r>
    <n v="2177"/>
    <s v="Polygon"/>
    <n v="7894"/>
    <s v="202a7ac0-2598-4bd7-bbb6-0fddb6f3b558"/>
    <n v="8047000"/>
    <n v="4"/>
    <s v="USFS"/>
    <n v="42"/>
    <n v="6140680470000020"/>
    <x v="2176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6"/>
    <n v="4.7918190000000003"/>
    <n v="5"/>
    <n v="5"/>
    <n v="31"/>
    <n v="999"/>
    <n v="5"/>
    <n v="5"/>
    <x v="6"/>
    <s v="GX"/>
    <n v="101"/>
    <n v="2"/>
    <s v="UA"/>
    <n v="206"/>
    <x v="1"/>
    <s v="BG"/>
    <s v="COOL MOIST UF"/>
    <n v="6"/>
    <x v="0"/>
    <x v="1"/>
    <s v="non-conifer"/>
    <n v="5168"/>
    <n v="55"/>
    <s v="NO"/>
    <s v="Yes"/>
    <n v="2003.445438"/>
    <s v=" "/>
    <n v="2002.2390780000001"/>
    <n v="110045.652504"/>
  </r>
  <r>
    <n v="2178"/>
    <s v="Polygon"/>
    <n v="7895"/>
    <s v="aa2c0f9a-c78d-4925-934f-20d845e5bc7c"/>
    <n v="8047000"/>
    <n v="4"/>
    <s v="USFS"/>
    <n v="42"/>
    <n v="6140680470000410"/>
    <x v="2177"/>
    <n v="32.760863999999998"/>
    <n v="117"/>
    <n v="23"/>
    <s v="ES"/>
    <s v="GF"/>
    <n v="0.325764"/>
    <n v="6"/>
    <n v="1"/>
    <s v="GF"/>
    <s v="ES"/>
    <n v="0"/>
    <n v="0"/>
    <n v="0"/>
    <s v="--"/>
    <s v="--"/>
    <n v="1"/>
    <n v="23"/>
    <s v="5=OS"/>
    <n v="650"/>
    <n v="81"/>
    <n v="199"/>
    <n v="54"/>
    <n v="4.776402"/>
    <n v="3326"/>
    <n v="3073"/>
    <n v="19769"/>
    <n v="265"/>
    <n v="1"/>
    <n v="4"/>
    <x v="38"/>
    <s v="CL"/>
    <n v="102"/>
    <n v="40"/>
    <s v="TS"/>
    <n v="218"/>
    <x v="1"/>
    <s v="UR"/>
    <s v="COOL MOIST UF"/>
    <n v="6"/>
    <x v="0"/>
    <x v="1"/>
    <s v="PICO mixed"/>
    <n v="5518"/>
    <n v="46"/>
    <s v="NO"/>
    <s v="No"/>
    <n v="1969.8137730000001"/>
    <s v=" "/>
    <n v="1976.9312050000001"/>
    <n v="80186.825503999993"/>
  </r>
  <r>
    <n v="2179"/>
    <s v="Polygon"/>
    <n v="7896"/>
    <s v="6b9e6ea7-3c58-4068-84c3-d3a203b68fab"/>
    <n v="8047000"/>
    <n v="4"/>
    <s v="USFS"/>
    <n v="42"/>
    <n v="6140680470000040"/>
    <x v="2178"/>
    <n v="9.4399429999999995"/>
    <n v="54"/>
    <n v="43"/>
    <s v="GF"/>
    <s v="PP"/>
    <n v="3.3048489999999999"/>
    <n v="20"/>
    <n v="56"/>
    <s v="GF"/>
    <s v="DF"/>
    <n v="0"/>
    <n v="0"/>
    <n v="0"/>
    <s v="--"/>
    <s v="--"/>
    <n v="2"/>
    <n v="75"/>
    <s v="3=UR"/>
    <n v="1036"/>
    <n v="89"/>
    <n v="234"/>
    <n v="64"/>
    <n v="3.9631159999999999"/>
    <n v="1943"/>
    <n v="1316"/>
    <n v="6948"/>
    <n v="267"/>
    <n v="1"/>
    <n v="3"/>
    <x v="43"/>
    <s v="CW"/>
    <n v="188"/>
    <n v="87"/>
    <s v="SS"/>
    <n v="213"/>
    <x v="0"/>
    <s v="SE"/>
    <s v="COOL MOIST UF"/>
    <n v="77"/>
    <x v="0"/>
    <x v="0"/>
    <s v="ABGR"/>
    <n v="4215"/>
    <n v="51"/>
    <s v="NE"/>
    <s v="No"/>
    <n v="3041.4207299999998"/>
    <s v="H"/>
    <n v="3041.4207299999998"/>
    <n v="263035.64640799997"/>
  </r>
  <r>
    <n v="2180"/>
    <s v="Polygon"/>
    <n v="7897"/>
    <s v="45066a00-d1bd-4bbf-ab8b-bc94f6b9e432"/>
    <n v="8047000"/>
    <n v="4"/>
    <s v="USFS"/>
    <n v="42"/>
    <n v="6140680470000410"/>
    <x v="2179"/>
    <n v="21.435345000000002"/>
    <n v="102"/>
    <n v="65"/>
    <s v="ES"/>
    <s v="GF"/>
    <n v="2.0869580000000001"/>
    <n v="7"/>
    <n v="2"/>
    <s v="AF"/>
    <s v="ES"/>
    <n v="0"/>
    <n v="0"/>
    <n v="0"/>
    <s v="--"/>
    <s v="--"/>
    <n v="1"/>
    <n v="66"/>
    <s v="2=SE"/>
    <n v="375"/>
    <n v="261"/>
    <n v="456"/>
    <n v="106"/>
    <n v="11.290006999999999"/>
    <n v="8721"/>
    <n v="7818"/>
    <n v="43784"/>
    <n v="266"/>
    <n v="1"/>
    <n v="2"/>
    <x v="6"/>
    <s v="CE"/>
    <n v="102"/>
    <n v="40"/>
    <s v="SS"/>
    <n v="206"/>
    <x v="1"/>
    <s v="OFSS"/>
    <s v="COOL MOIST UF"/>
    <n v="10"/>
    <x v="0"/>
    <x v="1"/>
    <s v="PIEN"/>
    <n v="5320"/>
    <n v="50"/>
    <s v="EA"/>
    <s v="No"/>
    <n v="1980.202902"/>
    <s v=" "/>
    <n v="1980.202902"/>
    <n v="67647.178213000007"/>
  </r>
  <r>
    <n v="2181"/>
    <s v="Polygon"/>
    <n v="7898"/>
    <s v="3a7317db-ae84-4748-a69f-47aae87395b0"/>
    <n v="8047000"/>
    <n v="4"/>
    <s v="USFS"/>
    <n v="42"/>
    <n v="6140680470000420"/>
    <x v="2180"/>
    <n v="21.583777999999999"/>
    <n v="103"/>
    <n v="10"/>
    <s v="WL"/>
    <s v="ES"/>
    <n v="3.880312"/>
    <n v="18"/>
    <n v="86"/>
    <s v="AF"/>
    <s v="ES"/>
    <n v="0"/>
    <n v="0"/>
    <n v="0"/>
    <s v="--"/>
    <s v="--"/>
    <n v="2"/>
    <n v="88"/>
    <s v="3=UR"/>
    <n v="2722"/>
    <n v="127"/>
    <n v="379"/>
    <n v="48"/>
    <n v="2.928499"/>
    <n v="1682"/>
    <n v="801"/>
    <n v="4246"/>
    <n v="268"/>
    <n v="3"/>
    <n v="1"/>
    <x v="6"/>
    <s v="CE"/>
    <n v="102"/>
    <n v="20"/>
    <s v="SS"/>
    <n v="206"/>
    <x v="1"/>
    <s v="SE"/>
    <s v="COOL MOIST UF"/>
    <n v="77"/>
    <x v="0"/>
    <x v="1"/>
    <s v="PIEN"/>
    <n v="4961"/>
    <n v="61"/>
    <s v="SE"/>
    <s v="No"/>
    <n v="1638.3242190000001"/>
    <s v=" "/>
    <n v="1638.3242190000001"/>
    <n v="75324.591472"/>
  </r>
  <r>
    <n v="2182"/>
    <s v="Polygon"/>
    <n v="7899"/>
    <s v="3ada3896-3c07-4840-a0c4-dee0777cd0e7"/>
    <n v="8047000"/>
    <n v="4"/>
    <s v="USFS"/>
    <n v="42"/>
    <n v="6140680470000420"/>
    <x v="2181"/>
    <n v="8.8381939999999997"/>
    <n v="41"/>
    <n v="57"/>
    <s v="AF"/>
    <s v="ES"/>
    <n v="0"/>
    <n v="0"/>
    <n v="0"/>
    <s v="--"/>
    <s v="--"/>
    <n v="0"/>
    <n v="0"/>
    <n v="0"/>
    <s v="--"/>
    <s v="--"/>
    <n v="1"/>
    <n v="57"/>
    <s v="2=SE"/>
    <n v="986"/>
    <n v="83"/>
    <n v="220"/>
    <n v="66"/>
    <n v="3.9319760000000001"/>
    <n v="1539"/>
    <n v="1070"/>
    <n v="5251"/>
    <n v="268"/>
    <n v="1"/>
    <n v="3"/>
    <x v="6"/>
    <s v="CE"/>
    <n v="102"/>
    <n v="60"/>
    <s v="SS"/>
    <n v="206"/>
    <x v="1"/>
    <s v="SE"/>
    <s v="COOL MOIST UF"/>
    <n v="77"/>
    <x v="0"/>
    <x v="1"/>
    <s v="PIEN"/>
    <n v="5276"/>
    <n v="47"/>
    <s v="NE"/>
    <s v="No"/>
    <n v="1608.8486129999999"/>
    <s v="M"/>
    <n v="1608.8486129999999"/>
    <n v="85233.391807000007"/>
  </r>
  <r>
    <n v="2183"/>
    <s v="Polygon"/>
    <n v="7900"/>
    <s v="16bacf2b-6795-4a0a-ab8b-1622c151e3e0"/>
    <n v="8047000"/>
    <n v="4"/>
    <s v="USFS"/>
    <n v="42"/>
    <n v="6140680470000420"/>
    <x v="2182"/>
    <n v="8.5582030000000007"/>
    <n v="39"/>
    <n v="56"/>
    <s v="AF"/>
    <s v="ES"/>
    <n v="0"/>
    <n v="0"/>
    <n v="0"/>
    <s v="--"/>
    <s v="--"/>
    <n v="0"/>
    <n v="0"/>
    <n v="0"/>
    <s v="--"/>
    <s v="--"/>
    <n v="1"/>
    <n v="56"/>
    <s v="2=SE"/>
    <n v="986"/>
    <n v="83"/>
    <n v="220"/>
    <n v="66"/>
    <n v="3.933411"/>
    <n v="1539"/>
    <n v="1066"/>
    <n v="5251"/>
    <n v="268"/>
    <n v="1"/>
    <n v="3"/>
    <x v="38"/>
    <s v="CA"/>
    <n v="102"/>
    <n v="26"/>
    <s v="SS"/>
    <n v="206"/>
    <x v="1"/>
    <s v="SI"/>
    <s v="COOL MOIST UF"/>
    <n v="2"/>
    <x v="0"/>
    <x v="1"/>
    <s v="ABLA mixed"/>
    <n v="5539"/>
    <n v="44"/>
    <s v="NE"/>
    <s v="No"/>
    <n v="3009.526476"/>
    <s v=" "/>
    <n v="3009.526476"/>
    <n v="110879.36004699999"/>
  </r>
  <r>
    <n v="2184"/>
    <s v="Polygon"/>
    <n v="7901"/>
    <s v="7b3f14d8-cf68-4b96-88ce-632a20eaa7e8"/>
    <n v="8047000"/>
    <n v="4"/>
    <s v="USFS"/>
    <n v="42"/>
    <n v="6140680470000300"/>
    <x v="2183"/>
    <n v="10.588573999999999"/>
    <n v="57"/>
    <n v="58"/>
    <s v="AF"/>
    <s v="ES"/>
    <n v="0"/>
    <n v="0"/>
    <n v="0"/>
    <s v="--"/>
    <s v="--"/>
    <n v="0"/>
    <n v="0"/>
    <n v="0"/>
    <s v="--"/>
    <s v="--"/>
    <n v="1"/>
    <n v="58"/>
    <s v="2=SE"/>
    <n v="1299"/>
    <n v="145"/>
    <n v="364"/>
    <n v="69"/>
    <n v="4.5226639999999998"/>
    <n v="2966"/>
    <n v="2271"/>
    <n v="10710"/>
    <n v="268"/>
    <n v="1"/>
    <n v="2"/>
    <x v="38"/>
    <s v="CE"/>
    <n v="183"/>
    <n v="70"/>
    <s v="SS"/>
    <n v="213"/>
    <x v="1"/>
    <s v="OFSS"/>
    <s v="COOL MOIST UF"/>
    <n v="10"/>
    <x v="0"/>
    <x v="1"/>
    <s v="PIEN"/>
    <n v="5196"/>
    <n v="42"/>
    <s v="NO"/>
    <s v="No"/>
    <n v="1616.955886"/>
    <s v="H"/>
    <n v="1616.955886"/>
    <n v="63298.340409999997"/>
  </r>
  <r>
    <n v="2185"/>
    <s v="Polygon"/>
    <n v="7902"/>
    <s v="e3bcde12-7849-470f-8edb-649f4b1d73b3"/>
    <n v="8047000"/>
    <n v="4"/>
    <s v="USFS"/>
    <n v="42"/>
    <n v="6140680470000430"/>
    <x v="2184"/>
    <n v="8.6287120000000002"/>
    <n v="40"/>
    <n v="60"/>
    <s v="AF"/>
    <s v="ES"/>
    <n v="0"/>
    <n v="0"/>
    <n v="0"/>
    <s v="--"/>
    <s v="--"/>
    <n v="0"/>
    <n v="0"/>
    <n v="0"/>
    <s v="--"/>
    <s v="--"/>
    <n v="1"/>
    <n v="60"/>
    <s v="2=SE"/>
    <n v="986"/>
    <n v="87"/>
    <n v="228"/>
    <n v="66"/>
    <n v="4.0138249999999998"/>
    <n v="1609"/>
    <n v="1136"/>
    <n v="5515"/>
    <n v="268"/>
    <n v="1"/>
    <n v="3"/>
    <x v="38"/>
    <s v="CE"/>
    <n v="183"/>
    <n v="78"/>
    <s v="SS"/>
    <n v="206"/>
    <x v="1"/>
    <s v="OFSS"/>
    <s v="COOL MOIST UF"/>
    <n v="10"/>
    <x v="0"/>
    <x v="1"/>
    <s v="PIEN"/>
    <n v="4912"/>
    <n v="58"/>
    <s v="EA"/>
    <s v="No"/>
    <n v="1847.5273689999999"/>
    <s v="H"/>
    <n v="1847.5273689999999"/>
    <n v="85326.625386"/>
  </r>
  <r>
    <n v="2186"/>
    <s v="Polygon"/>
    <n v="7903"/>
    <s v="42d44a04-59b1-487f-8a8e-fadfacb51964"/>
    <n v="8047000"/>
    <n v="4"/>
    <s v="USFS"/>
    <n v="42"/>
    <n v="6140680470000420"/>
    <x v="2185"/>
    <n v="7.8592820000000003"/>
    <n v="36"/>
    <n v="56"/>
    <s v="AF"/>
    <s v="ES"/>
    <n v="0"/>
    <n v="0"/>
    <n v="0"/>
    <s v="--"/>
    <s v="--"/>
    <n v="0"/>
    <n v="0"/>
    <n v="0"/>
    <s v="--"/>
    <s v="--"/>
    <n v="1"/>
    <n v="56"/>
    <s v="2=SE"/>
    <n v="986"/>
    <n v="82"/>
    <n v="219"/>
    <n v="66"/>
    <n v="3.9118689999999998"/>
    <n v="1515"/>
    <n v="1051"/>
    <n v="5144"/>
    <n v="268"/>
    <n v="1"/>
    <n v="3"/>
    <x v="6"/>
    <s v="CE"/>
    <n v="183"/>
    <n v="80"/>
    <s v="MS"/>
    <n v="213"/>
    <x v="1"/>
    <s v="OFMS"/>
    <s v="COOL MOIST UF"/>
    <n v="8"/>
    <x v="0"/>
    <x v="1"/>
    <s v="PIEN"/>
    <n v="5409"/>
    <n v="45"/>
    <s v="NO"/>
    <s v="No"/>
    <n v="504.73549700000001"/>
    <s v="H"/>
    <n v="504.73549700000001"/>
    <n v="13738.017586"/>
  </r>
  <r>
    <n v="2187"/>
    <s v="Polygon"/>
    <n v="7904"/>
    <s v="843f39da-a772-49e7-b789-c0ad39550045"/>
    <n v="8047000"/>
    <n v="4"/>
    <s v="USFS"/>
    <n v="42"/>
    <n v="6140680470000430"/>
    <x v="2186"/>
    <n v="33.520614999999999"/>
    <n v="99"/>
    <n v="11"/>
    <s v="GF"/>
    <s v="--"/>
    <n v="14.299067000000001"/>
    <n v="38"/>
    <n v="5"/>
    <s v="AF"/>
    <s v="--"/>
    <n v="7.2651839999999996"/>
    <n v="16"/>
    <n v="32"/>
    <s v="AF"/>
    <s v="--"/>
    <n v="3"/>
    <n v="43"/>
    <s v="6=OM"/>
    <n v="287"/>
    <n v="90"/>
    <n v="184"/>
    <n v="38"/>
    <n v="7.5745050000000003"/>
    <n v="1793"/>
    <n v="1435"/>
    <n v="8152"/>
    <n v="268"/>
    <n v="1"/>
    <n v="3"/>
    <x v="6"/>
    <s v="CE"/>
    <n v="183"/>
    <n v="80"/>
    <s v="MS"/>
    <n v="213"/>
    <x v="1"/>
    <s v="OFMS"/>
    <s v="COOL MOIST UF"/>
    <n v="8"/>
    <x v="0"/>
    <x v="1"/>
    <s v="PIEN"/>
    <n v="5350"/>
    <n v="52"/>
    <s v="NW"/>
    <s v="No"/>
    <n v="958.80575199999998"/>
    <s v="H"/>
    <n v="958.80575199999998"/>
    <n v="42958.699308000003"/>
  </r>
  <r>
    <n v="2188"/>
    <s v="Polygon"/>
    <n v="7905"/>
    <s v="be817553-a15d-40db-bb49-00170b784e53"/>
    <n v="8047000"/>
    <n v="4"/>
    <s v="USFS"/>
    <n v="42"/>
    <n v="6140680470000440"/>
    <x v="2187"/>
    <n v="22.548233"/>
    <n v="74"/>
    <n v="67"/>
    <s v="LP"/>
    <s v="AF"/>
    <n v="0.68291599999999997"/>
    <n v="5"/>
    <n v="4"/>
    <s v="AF"/>
    <s v="DF"/>
    <n v="0"/>
    <n v="0"/>
    <n v="0"/>
    <s v="--"/>
    <s v="--"/>
    <n v="1"/>
    <n v="69"/>
    <s v="2=SE"/>
    <n v="1522"/>
    <n v="272"/>
    <n v="622"/>
    <n v="77"/>
    <n v="5.726318"/>
    <n v="7097"/>
    <n v="6220"/>
    <n v="31198"/>
    <n v="281"/>
    <n v="1"/>
    <n v="2"/>
    <x v="38"/>
    <s v="CE"/>
    <n v="102"/>
    <n v="40"/>
    <s v="MS"/>
    <n v="206"/>
    <x v="1"/>
    <s v="OFMS"/>
    <s v="COOL MOIST UF"/>
    <n v="8"/>
    <x v="0"/>
    <x v="1"/>
    <s v="PIEN"/>
    <n v="5352"/>
    <n v="45"/>
    <s v="NW"/>
    <s v="No"/>
    <n v="916.98073299999999"/>
    <s v=" "/>
    <n v="916.98073299999999"/>
    <n v="22044.877410000001"/>
  </r>
  <r>
    <n v="2189"/>
    <s v="Polygon"/>
    <n v="7906"/>
    <s v="68a4f1a4-8faf-485f-9902-8cf0a4c29a74"/>
    <n v="8047000"/>
    <n v="4"/>
    <s v="USFS"/>
    <n v="42"/>
    <n v="6140680470000020"/>
    <x v="2188"/>
    <n v="12.211689"/>
    <n v="71"/>
    <n v="46"/>
    <s v="LP"/>
    <s v="WL"/>
    <n v="1.9401820000000001"/>
    <n v="11"/>
    <n v="34"/>
    <s v="GF"/>
    <s v="DF"/>
    <n v="0"/>
    <n v="0"/>
    <n v="0"/>
    <s v="--"/>
    <s v="--"/>
    <n v="2"/>
    <n v="64"/>
    <s v="3=UR"/>
    <n v="2751"/>
    <n v="101"/>
    <n v="314"/>
    <n v="66"/>
    <n v="2.5884399999999999"/>
    <n v="2217"/>
    <n v="1829"/>
    <n v="8813"/>
    <n v="281"/>
    <n v="1"/>
    <n v="3"/>
    <x v="43"/>
    <s v="CW"/>
    <n v="183"/>
    <n v="83"/>
    <s v="MS"/>
    <n v="213"/>
    <x v="0"/>
    <s v="OFMS"/>
    <s v="COOL MOIST UF"/>
    <n v="8"/>
    <x v="0"/>
    <x v="0"/>
    <s v="ABGR"/>
    <n v="4569"/>
    <n v="51"/>
    <s v="NE"/>
    <s v="No"/>
    <n v="3207.6659869999999"/>
    <s v="H"/>
    <n v="3207.6659869999999"/>
    <n v="127181.694279"/>
  </r>
  <r>
    <n v="2190"/>
    <s v="Polygon"/>
    <n v="7907"/>
    <s v="07195c5e-90bd-4623-98a4-7c5c1274ff9c"/>
    <n v="8047000"/>
    <n v="4"/>
    <s v="USFS"/>
    <n v="42"/>
    <n v="6140680470000430"/>
    <x v="2189"/>
    <n v="33.505333"/>
    <n v="99"/>
    <n v="11"/>
    <s v="GF"/>
    <s v="--"/>
    <n v="14.281529000000001"/>
    <n v="38"/>
    <n v="6"/>
    <s v="AF"/>
    <s v="--"/>
    <n v="7.2491110000000001"/>
    <n v="16"/>
    <n v="35"/>
    <s v="AF"/>
    <s v="--"/>
    <n v="3"/>
    <n v="46"/>
    <s v="6=OM"/>
    <n v="287"/>
    <n v="90"/>
    <n v="183"/>
    <n v="38"/>
    <n v="7.5642189999999996"/>
    <n v="1792"/>
    <n v="1430"/>
    <n v="8127"/>
    <n v="268"/>
    <n v="1"/>
    <n v="3"/>
    <x v="22"/>
    <s v="CE"/>
    <n v="102"/>
    <n v="10"/>
    <s v="SS"/>
    <n v="206"/>
    <x v="1"/>
    <s v="SE"/>
    <s v="COOL MOIST UF"/>
    <n v="77"/>
    <x v="0"/>
    <x v="1"/>
    <s v="PIEN"/>
    <n v="4752"/>
    <n v="42"/>
    <s v="NE"/>
    <s v="No"/>
    <n v="2191.7208799999999"/>
    <s v=" "/>
    <n v="2191.7208799999999"/>
    <n v="50048.853533000001"/>
  </r>
  <r>
    <n v="2191"/>
    <s v="Polygon"/>
    <n v="7908"/>
    <s v="720a136e-376e-4c91-a6a3-f04eca6b8499"/>
    <n v="8047000"/>
    <n v="4"/>
    <s v="USFS"/>
    <n v="42"/>
    <n v="6140680470000430"/>
    <x v="2190"/>
    <n v="19.530343999999999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4147"/>
    <n v="2114"/>
    <n v="1924"/>
    <n v="11382"/>
    <n v="267"/>
    <n v="1"/>
    <n v="4"/>
    <x v="22"/>
    <s v="CE"/>
    <n v="183"/>
    <n v="78"/>
    <s v="MS"/>
    <n v="206"/>
    <x v="1"/>
    <s v="OFMS"/>
    <s v="COOL MOIST UF"/>
    <n v="8"/>
    <x v="0"/>
    <x v="1"/>
    <s v="PIEN"/>
    <n v="4941"/>
    <n v="56"/>
    <s v="WE"/>
    <s v="No"/>
    <n v="2689.829491"/>
    <s v="H"/>
    <n v="2689.829491"/>
    <n v="90047.895185999994"/>
  </r>
  <r>
    <n v="2192"/>
    <s v="Polygon"/>
    <n v="7909"/>
    <s v="1c61e7fd-fcac-41ec-aee8-1e16bc31a8e8"/>
    <n v="8047000"/>
    <n v="4"/>
    <s v="USFS"/>
    <n v="42"/>
    <n v="6140680470000030"/>
    <x v="2191"/>
    <n v="12.210087"/>
    <n v="71"/>
    <n v="46"/>
    <s v="LP"/>
    <s v="WL"/>
    <n v="1.9401820000000001"/>
    <n v="11"/>
    <n v="34"/>
    <s v="GF"/>
    <s v="DF"/>
    <n v="0"/>
    <n v="0"/>
    <n v="0"/>
    <s v="--"/>
    <s v="--"/>
    <n v="2"/>
    <n v="64"/>
    <s v="3=UR"/>
    <n v="2752"/>
    <n v="100"/>
    <n v="314"/>
    <n v="66"/>
    <n v="2.5861649999999998"/>
    <n v="2215"/>
    <n v="1824"/>
    <n v="8796"/>
    <n v="281"/>
    <n v="1"/>
    <n v="3"/>
    <x v="43"/>
    <s v="CW"/>
    <n v="102"/>
    <n v="35"/>
    <s v="TS"/>
    <n v="213"/>
    <x v="0"/>
    <s v="UR"/>
    <s v="COOL MOIST UF"/>
    <n v="6"/>
    <x v="0"/>
    <x v="0"/>
    <s v="ABGR"/>
    <n v="4543"/>
    <n v="56"/>
    <s v="NW"/>
    <s v="No"/>
    <n v="2000.540172"/>
    <s v=" "/>
    <n v="2000.540172"/>
    <n v="121885.703326"/>
  </r>
  <r>
    <n v="2193"/>
    <s v="Polygon"/>
    <n v="7910"/>
    <s v="bf58a911-2935-4285-a94b-19f212819852"/>
    <n v="8047000"/>
    <n v="4"/>
    <s v="USFS"/>
    <n v="42"/>
    <n v="6140680470000030"/>
    <x v="2192"/>
    <n v="11.073077"/>
    <n v="62"/>
    <n v="45"/>
    <s v="LP"/>
    <s v="WL"/>
    <n v="1.9401820000000001"/>
    <n v="11"/>
    <n v="34"/>
    <s v="GF"/>
    <s v="DF"/>
    <n v="0"/>
    <n v="0"/>
    <n v="0"/>
    <s v="--"/>
    <s v="--"/>
    <n v="2"/>
    <n v="64"/>
    <s v="3=UR"/>
    <n v="2753"/>
    <n v="100"/>
    <n v="314"/>
    <n v="66"/>
    <n v="2.5849519999999999"/>
    <n v="2214"/>
    <n v="1821"/>
    <n v="8772"/>
    <n v="281"/>
    <n v="1"/>
    <n v="3"/>
    <x v="38"/>
    <s v="CE"/>
    <n v="183"/>
    <n v="47"/>
    <s v="SS"/>
    <n v="206"/>
    <x v="1"/>
    <s v="OFSS"/>
    <s v="COOL MOIST UF"/>
    <n v="10"/>
    <x v="0"/>
    <x v="1"/>
    <s v="PIEN"/>
    <n v="4718"/>
    <n v="57"/>
    <s v="NO"/>
    <s v="No"/>
    <n v="3781.4777680000002"/>
    <s v="M"/>
    <n v="3781.4777680000002"/>
    <n v="235850.473187"/>
  </r>
  <r>
    <n v="2194"/>
    <s v="Polygon"/>
    <n v="7911"/>
    <s v="82b56c54-a7c3-4aff-953b-af1cc9ce4ace"/>
    <n v="8047000"/>
    <n v="4"/>
    <s v="USFS"/>
    <n v="42"/>
    <n v="6140680470000430"/>
    <x v="2193"/>
    <n v="19.494419000000001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24079999999998"/>
    <n v="2111"/>
    <n v="1923"/>
    <n v="11371"/>
    <n v="267"/>
    <n v="1"/>
    <n v="4"/>
    <x v="0"/>
    <s v="CW"/>
    <n v="183"/>
    <n v="68"/>
    <s v="TS"/>
    <n v="213"/>
    <x v="0"/>
    <s v="UR"/>
    <s v="COOL MOIST UF"/>
    <n v="6"/>
    <x v="0"/>
    <x v="0"/>
    <s v="ABGR"/>
    <n v="4577"/>
    <n v="55"/>
    <s v="NW"/>
    <s v="No"/>
    <n v="3322.3318330000002"/>
    <s v="M"/>
    <n v="3322.3318330000002"/>
    <n v="192895.676771"/>
  </r>
  <r>
    <n v="2195"/>
    <s v="Polygon"/>
    <n v="7912"/>
    <s v="cd1cc166-80fa-41d7-ae2a-fa0f37cf1cf4"/>
    <n v="8047000"/>
    <n v="4"/>
    <s v="USFS"/>
    <n v="42"/>
    <n v="6140680470000430"/>
    <x v="2194"/>
    <n v="33.504738000000003"/>
    <n v="99"/>
    <n v="11"/>
    <s v="GF"/>
    <s v="--"/>
    <n v="14.295284000000001"/>
    <n v="38"/>
    <n v="5"/>
    <s v="AF"/>
    <s v="--"/>
    <n v="7.255674"/>
    <n v="16"/>
    <n v="34"/>
    <s v="AF"/>
    <s v="--"/>
    <n v="3"/>
    <n v="45"/>
    <s v="6=OM"/>
    <n v="287"/>
    <n v="90"/>
    <n v="184"/>
    <n v="38"/>
    <n v="7.5673310000000003"/>
    <n v="1792"/>
    <n v="1435"/>
    <n v="8152"/>
    <n v="268"/>
    <n v="1"/>
    <n v="3"/>
    <x v="7"/>
    <s v="CE"/>
    <n v="183"/>
    <n v="84"/>
    <s v="MS"/>
    <n v="213"/>
    <x v="1"/>
    <s v="OFMS"/>
    <s v="COLD DRY UF"/>
    <n v="8"/>
    <x v="1"/>
    <x v="1"/>
    <s v="PIEN"/>
    <n v="4962"/>
    <n v="61"/>
    <s v="EA"/>
    <s v="No"/>
    <n v="2266.6416960000001"/>
    <s v="H"/>
    <n v="2266.6416960000001"/>
    <n v="94055.646590000004"/>
  </r>
  <r>
    <n v="2196"/>
    <s v="Polygon"/>
    <n v="7913"/>
    <s v="cb514b30-a711-4a82-939e-e7943cb76e46"/>
    <n v="8047000"/>
    <n v="4"/>
    <s v="USFS"/>
    <n v="42"/>
    <n v="6140680470000440"/>
    <x v="2195"/>
    <n v="25.610123000000002"/>
    <n v="87"/>
    <n v="1"/>
    <s v="LP"/>
    <s v="--"/>
    <n v="2.9445489999999999"/>
    <n v="20"/>
    <n v="7"/>
    <s v="WL"/>
    <s v="DF"/>
    <n v="0"/>
    <n v="0"/>
    <n v="0"/>
    <s v="--"/>
    <s v="--"/>
    <n v="1"/>
    <n v="8"/>
    <s v="1=SI"/>
    <n v="372"/>
    <n v="7"/>
    <n v="24"/>
    <n v="22"/>
    <n v="1.7928500000000001"/>
    <n v="118"/>
    <n v="81"/>
    <n v="462"/>
    <n v="999"/>
    <n v="5"/>
    <n v="5"/>
    <x v="38"/>
    <s v="CE"/>
    <n v="102"/>
    <n v="30"/>
    <s v="SS"/>
    <n v="213"/>
    <x v="1"/>
    <s v="SE"/>
    <s v="COOL MOIST UF"/>
    <n v="77"/>
    <x v="0"/>
    <x v="1"/>
    <s v="PIEN"/>
    <n v="5460"/>
    <n v="53"/>
    <s v="WE"/>
    <s v="No"/>
    <n v="2782.5238469999999"/>
    <s v=" "/>
    <n v="2505.5200759999998"/>
    <n v="65078.557642"/>
  </r>
  <r>
    <n v="2197"/>
    <s v="Polygon"/>
    <n v="7914"/>
    <s v="f64785fc-0b50-4624-9c12-e5f587d9316d"/>
    <n v="8047000"/>
    <n v="4"/>
    <s v="USFS"/>
    <n v="42"/>
    <n v="6140680470000040"/>
    <x v="2196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6"/>
    <n v="4.7946429999999998"/>
    <n v="5"/>
    <n v="5"/>
    <n v="31"/>
    <n v="999"/>
    <n v="5"/>
    <n v="5"/>
    <x v="2"/>
    <s v="GX"/>
    <n v="101"/>
    <n v="10"/>
    <s v="UA"/>
    <n v="213"/>
    <x v="0"/>
    <s v="BG"/>
    <s v="COOL MOIST UF"/>
    <n v="6"/>
    <x v="0"/>
    <x v="0"/>
    <s v="non-conifer"/>
    <n v="5139"/>
    <n v="50"/>
    <s v="WE"/>
    <s v="Yes"/>
    <n v="1840.790661"/>
    <s v=" "/>
    <n v="1840.790661"/>
    <n v="44718.321539999997"/>
  </r>
  <r>
    <n v="2198"/>
    <s v="Polygon"/>
    <n v="7915"/>
    <s v="693a97a3-cdd2-4cdd-9ef7-e191f1b154f3"/>
    <n v="8047000"/>
    <n v="4"/>
    <s v="USFS"/>
    <n v="42"/>
    <n v="6140680470000440"/>
    <x v="2197"/>
    <n v="33.549576000000002"/>
    <n v="99"/>
    <n v="11"/>
    <s v="GF"/>
    <s v="--"/>
    <n v="14.359173"/>
    <n v="38"/>
    <n v="5"/>
    <s v="AF"/>
    <s v="--"/>
    <n v="7.3137850000000002"/>
    <n v="16"/>
    <n v="33"/>
    <s v="AF"/>
    <s v="--"/>
    <n v="3"/>
    <n v="43"/>
    <s v="6=OM"/>
    <n v="286"/>
    <n v="90"/>
    <n v="184"/>
    <n v="38"/>
    <n v="7.6038449999999997"/>
    <n v="1796"/>
    <n v="1460"/>
    <n v="8235"/>
    <n v="268"/>
    <n v="1"/>
    <n v="3"/>
    <x v="38"/>
    <s v="CL"/>
    <n v="183"/>
    <n v="89"/>
    <s v="SS"/>
    <n v="218"/>
    <x v="1"/>
    <s v="SE"/>
    <s v="COOL MOIST UF"/>
    <n v="77"/>
    <x v="0"/>
    <x v="1"/>
    <s v="PICO mixed"/>
    <n v="5285"/>
    <n v="64"/>
    <s v="WE"/>
    <s v="No"/>
    <n v="519.17597799999999"/>
    <s v="H"/>
    <n v="519.17597799999999"/>
    <n v="13347.177465000001"/>
  </r>
  <r>
    <n v="2199"/>
    <s v="Polygon"/>
    <n v="7916"/>
    <s v="a11f2112-c389-4044-a3fa-c38ea8f0f250"/>
    <n v="8047000"/>
    <n v="4"/>
    <s v="USFS"/>
    <n v="42"/>
    <n v="6140680470000000"/>
    <x v="2198"/>
    <n v="22.546896"/>
    <n v="74"/>
    <n v="68"/>
    <s v="LP"/>
    <s v="AF"/>
    <n v="0.66165200000000002"/>
    <n v="5"/>
    <n v="4"/>
    <s v="AF"/>
    <s v="DF"/>
    <n v="0"/>
    <n v="0"/>
    <n v="0"/>
    <s v="--"/>
    <s v="--"/>
    <n v="1"/>
    <n v="69"/>
    <s v="2=SE"/>
    <n v="1523"/>
    <n v="272"/>
    <n v="622"/>
    <n v="77"/>
    <n v="5.7247120000000002"/>
    <n v="7100"/>
    <n v="6221"/>
    <n v="31203"/>
    <n v="281"/>
    <n v="1"/>
    <n v="2"/>
    <x v="38"/>
    <s v="CE"/>
    <n v="102"/>
    <n v="30"/>
    <s v="TS"/>
    <n v="213"/>
    <x v="1"/>
    <s v="UR"/>
    <s v="COOL MOIST UF"/>
    <n v="6"/>
    <x v="0"/>
    <x v="1"/>
    <s v="PIEN"/>
    <n v="5244"/>
    <n v="59"/>
    <s v="NE"/>
    <s v="No"/>
    <n v="1152.7965509999999"/>
    <s v=" "/>
    <n v="1152.7965509999999"/>
    <n v="33907.040616999999"/>
  </r>
  <r>
    <n v="2200"/>
    <s v="Polygon"/>
    <n v="7917"/>
    <s v="b2909164-0506-4039-b5f5-594e1691a87a"/>
    <n v="8047000"/>
    <n v="4"/>
    <s v="USFS"/>
    <n v="42"/>
    <n v="6140680470000440"/>
    <x v="2199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1"/>
    <n v="14"/>
    <n v="7.8354730000000004"/>
    <n v="6"/>
    <n v="5"/>
    <n v="29"/>
    <n v="999"/>
    <n v="5"/>
    <n v="5"/>
    <x v="2"/>
    <s v="SX"/>
    <n v="141"/>
    <n v="2"/>
    <s v="MO"/>
    <n v="213"/>
    <x v="0"/>
    <s v="BG"/>
    <s v="COOL MOIST UF"/>
    <n v="6"/>
    <x v="0"/>
    <x v="0"/>
    <s v="non-conifer"/>
    <n v="5067"/>
    <n v="45"/>
    <s v="NW"/>
    <s v="Yes"/>
    <n v="1496.1048310000001"/>
    <s v=" "/>
    <n v="1496.1048310000001"/>
    <n v="44693.327889"/>
  </r>
  <r>
    <n v="2201"/>
    <s v="Polygon"/>
    <n v="7918"/>
    <s v="92b363f6-4aff-4ddb-98e4-552bc23e4468"/>
    <n v="8047000"/>
    <n v="4"/>
    <s v="USFS"/>
    <n v="42"/>
    <n v="6140680470000450"/>
    <x v="2200"/>
    <n v="33.500968999999998"/>
    <n v="99"/>
    <n v="11"/>
    <s v="GF"/>
    <s v="--"/>
    <n v="14.286516000000001"/>
    <n v="38"/>
    <n v="5"/>
    <s v="AF"/>
    <s v="--"/>
    <n v="7.2517319999999996"/>
    <n v="16"/>
    <n v="33"/>
    <s v="AF"/>
    <s v="--"/>
    <n v="3"/>
    <n v="43"/>
    <s v="6=OM"/>
    <n v="287"/>
    <n v="90"/>
    <n v="183"/>
    <n v="38"/>
    <n v="7.5650199999999996"/>
    <n v="1792"/>
    <n v="1430"/>
    <n v="8127"/>
    <n v="268"/>
    <n v="1"/>
    <n v="3"/>
    <x v="7"/>
    <s v="CE"/>
    <n v="188"/>
    <n v="80"/>
    <s v="SS"/>
    <n v="213"/>
    <x v="1"/>
    <s v="OFSS"/>
    <s v="COLD DRY UF"/>
    <n v="10"/>
    <x v="1"/>
    <x v="1"/>
    <s v="PIEN"/>
    <n v="5297"/>
    <n v="55"/>
    <s v="EA"/>
    <s v="No"/>
    <n v="589.18248600000004"/>
    <s v="H"/>
    <n v="589.18248600000004"/>
    <n v="16079.157399"/>
  </r>
  <r>
    <n v="2202"/>
    <s v="Polygon"/>
    <n v="7919"/>
    <s v="5c8cdf30-c6c3-4edd-adca-15ab92742e1f"/>
    <n v="8047000"/>
    <n v="4"/>
    <s v="USFS"/>
    <n v="42"/>
    <n v="6140680470000010"/>
    <x v="2201"/>
    <n v="33.504215000000002"/>
    <n v="99"/>
    <n v="11"/>
    <s v="GF"/>
    <s v="--"/>
    <n v="14.272453000000001"/>
    <n v="38"/>
    <n v="5"/>
    <s v="AF"/>
    <s v="--"/>
    <n v="7.2368790000000001"/>
    <n v="16"/>
    <n v="33"/>
    <s v="AF"/>
    <s v="--"/>
    <n v="3"/>
    <n v="43"/>
    <s v="6=OM"/>
    <n v="287"/>
    <n v="89"/>
    <n v="183"/>
    <n v="38"/>
    <n v="7.5573110000000003"/>
    <n v="1791"/>
    <n v="1430"/>
    <n v="8127"/>
    <n v="268"/>
    <n v="1"/>
    <n v="3"/>
    <x v="7"/>
    <s v="CE"/>
    <n v="183"/>
    <n v="80"/>
    <s v="MS"/>
    <n v="213"/>
    <x v="1"/>
    <s v="OFMS"/>
    <s v="COLD DRY UF"/>
    <n v="8"/>
    <x v="1"/>
    <x v="1"/>
    <s v="PIEN"/>
    <n v="5253"/>
    <n v="56"/>
    <s v="NO"/>
    <s v="No"/>
    <n v="1890.4374299999999"/>
    <s v="H"/>
    <n v="1890.4374299999999"/>
    <n v="61063.755432999998"/>
  </r>
  <r>
    <n v="2203"/>
    <s v="Polygon"/>
    <n v="7920"/>
    <s v="a4121f78-8270-4eb2-b3af-4300907e6ac2"/>
    <n v="8047000"/>
    <n v="4"/>
    <s v="USFS"/>
    <n v="42"/>
    <n v="6140680470000450"/>
    <x v="2202"/>
    <n v="33.501240000000003"/>
    <n v="99"/>
    <n v="11"/>
    <s v="GF"/>
    <s v="--"/>
    <n v="14.280587000000001"/>
    <n v="38"/>
    <n v="5"/>
    <s v="AF"/>
    <s v="--"/>
    <n v="7.2527590000000002"/>
    <n v="16"/>
    <n v="32"/>
    <s v="AF"/>
    <s v="--"/>
    <n v="2"/>
    <n v="42"/>
    <s v="6=OM"/>
    <n v="287"/>
    <n v="90"/>
    <n v="184"/>
    <n v="38"/>
    <n v="7.5660309999999997"/>
    <n v="1792"/>
    <n v="1430"/>
    <n v="8127"/>
    <n v="268"/>
    <n v="1"/>
    <n v="3"/>
    <x v="7"/>
    <s v="CE"/>
    <n v="183"/>
    <n v="80"/>
    <s v="TS"/>
    <n v="213"/>
    <x v="1"/>
    <s v="UR"/>
    <s v="COLD DRY UF"/>
    <n v="6"/>
    <x v="1"/>
    <x v="1"/>
    <s v="PIEN"/>
    <n v="5499"/>
    <n v="43"/>
    <s v="EA"/>
    <s v="No"/>
    <n v="808.68324199999995"/>
    <s v="H"/>
    <n v="808.68324199999995"/>
    <n v="20361.297847999998"/>
  </r>
  <r>
    <n v="2204"/>
    <s v="Polygon"/>
    <n v="7921"/>
    <s v="2f9fc371-896f-4726-91f2-2aa1f54d0f73"/>
    <n v="8047000"/>
    <n v="4"/>
    <s v="USFS"/>
    <n v="42"/>
    <n v="6140680470000060"/>
    <x v="2203"/>
    <n v="26.236536000000001"/>
    <n v="100"/>
    <n v="35"/>
    <s v="DF"/>
    <s v="GF"/>
    <n v="4.3667499999999997"/>
    <n v="23"/>
    <n v="11"/>
    <s v="DF"/>
    <s v="--"/>
    <n v="0"/>
    <n v="0"/>
    <n v="0"/>
    <s v="--"/>
    <s v="--"/>
    <n v="2"/>
    <n v="42"/>
    <s v="6=OM"/>
    <n v="979"/>
    <n v="102"/>
    <n v="260"/>
    <n v="78"/>
    <n v="4.3718899999999996"/>
    <n v="2993"/>
    <n v="2616"/>
    <n v="14478"/>
    <n v="201"/>
    <n v="1"/>
    <n v="4"/>
    <x v="6"/>
    <s v="CE"/>
    <n v="102"/>
    <n v="72"/>
    <s v="MS"/>
    <n v="206"/>
    <x v="1"/>
    <s v="OFMS"/>
    <s v="COOL MOIST UF"/>
    <n v="8"/>
    <x v="0"/>
    <x v="1"/>
    <s v="PIEN"/>
    <n v="5366"/>
    <n v="40"/>
    <s v="NO"/>
    <s v="No"/>
    <n v="1530.901431"/>
    <s v="H"/>
    <n v="1530.901431"/>
    <n v="40753.075748000003"/>
  </r>
  <r>
    <n v="2205"/>
    <s v="Polygon"/>
    <n v="7922"/>
    <s v="d6cec46a-77f3-478c-9f87-d1de2084fa37"/>
    <n v="8047000"/>
    <n v="4"/>
    <s v="USFS"/>
    <n v="42"/>
    <n v="6140680470000430"/>
    <x v="2204"/>
    <n v="33.523907000000001"/>
    <n v="99"/>
    <n v="11"/>
    <s v="GF"/>
    <s v="--"/>
    <n v="14.304966"/>
    <n v="38"/>
    <n v="5"/>
    <s v="AF"/>
    <s v="--"/>
    <n v="7.2674839999999996"/>
    <n v="16"/>
    <n v="33"/>
    <s v="AF"/>
    <s v="--"/>
    <n v="3"/>
    <n v="44"/>
    <s v="6=OM"/>
    <n v="287"/>
    <n v="90"/>
    <n v="184"/>
    <n v="38"/>
    <n v="7.5759480000000003"/>
    <n v="1794"/>
    <n v="1436"/>
    <n v="8151"/>
    <n v="268"/>
    <n v="1"/>
    <n v="3"/>
    <x v="7"/>
    <s v="CE"/>
    <n v="183"/>
    <n v="80"/>
    <s v="MS"/>
    <n v="213"/>
    <x v="1"/>
    <s v="OFMS"/>
    <s v="COLD DRY UF"/>
    <n v="8"/>
    <x v="1"/>
    <x v="1"/>
    <s v="PIEN"/>
    <n v="5183"/>
    <n v="56"/>
    <s v="NW"/>
    <s v="No"/>
    <n v="1697.0173219999999"/>
    <s v="H"/>
    <n v="1697.0173219999999"/>
    <n v="112852.96083"/>
  </r>
  <r>
    <n v="2206"/>
    <s v="Polygon"/>
    <n v="7923"/>
    <s v="bd5a2918-7a23-47f7-b476-54600adcd7b8"/>
    <n v="8047000"/>
    <n v="4"/>
    <s v="USFS"/>
    <n v="42"/>
    <n v="6140680470000450"/>
    <x v="2205"/>
    <n v="32.770561000000001"/>
    <n v="117"/>
    <n v="23"/>
    <s v="ES"/>
    <s v="GF"/>
    <n v="0.325764"/>
    <n v="6"/>
    <n v="1"/>
    <s v="GF"/>
    <s v="ES"/>
    <n v="0"/>
    <n v="0"/>
    <n v="0"/>
    <s v="--"/>
    <s v="--"/>
    <n v="1"/>
    <n v="23"/>
    <s v="5=OS"/>
    <n v="650"/>
    <n v="81"/>
    <n v="199"/>
    <n v="54"/>
    <n v="4.7778679999999998"/>
    <n v="3327"/>
    <n v="3073"/>
    <n v="19769"/>
    <n v="265"/>
    <n v="1"/>
    <n v="4"/>
    <x v="62"/>
    <s v="CA"/>
    <n v="102"/>
    <n v="75"/>
    <s v="SS"/>
    <n v="206"/>
    <x v="1"/>
    <s v="OFSS"/>
    <s v="COLD DRY UF"/>
    <n v="88"/>
    <x v="1"/>
    <x v="1"/>
    <s v="ABLA"/>
    <n v="5584"/>
    <n v="64"/>
    <s v="SW"/>
    <s v="No"/>
    <n v="1040.5531759999999"/>
    <s v="H"/>
    <n v="1040.5531759999999"/>
    <n v="15700.877340999999"/>
  </r>
  <r>
    <n v="2207"/>
    <s v="Polygon"/>
    <n v="7924"/>
    <s v="8daef673-da9c-44c8-ab60-df9cf17916bd"/>
    <n v="8047000"/>
    <n v="4"/>
    <s v="USFS"/>
    <n v="42"/>
    <n v="6140680470000190"/>
    <x v="2206"/>
    <n v="6.7318379999999998"/>
    <n v="22"/>
    <n v="64"/>
    <s v="PP"/>
    <s v="DF"/>
    <n v="0"/>
    <n v="0"/>
    <n v="0"/>
    <s v="--"/>
    <s v="--"/>
    <n v="0"/>
    <n v="0"/>
    <n v="0"/>
    <s v="--"/>
    <s v="--"/>
    <n v="1"/>
    <n v="64"/>
    <s v="2=SE"/>
    <n v="1134"/>
    <n v="78"/>
    <n v="216"/>
    <n v="20"/>
    <n v="3.5577230000000002"/>
    <n v="700"/>
    <n v="175"/>
    <n v="801"/>
    <n v="221"/>
    <n v="2"/>
    <n v="3"/>
    <x v="43"/>
    <s v="CW"/>
    <n v="102"/>
    <n v="30"/>
    <s v="TS"/>
    <n v="213"/>
    <x v="0"/>
    <s v="UR"/>
    <s v="COOL MOIST UF"/>
    <n v="6"/>
    <x v="0"/>
    <x v="0"/>
    <s v="ABGR"/>
    <n v="4909"/>
    <n v="56"/>
    <s v="WE"/>
    <s v="No"/>
    <n v="919.49445600000001"/>
    <s v=" "/>
    <n v="919.49445600000001"/>
    <n v="18226.150736"/>
  </r>
  <r>
    <n v="2208"/>
    <s v="Polygon"/>
    <n v="7925"/>
    <s v="8c8e3673-2efc-4a36-bfc8-6114f98e5fcb"/>
    <n v="8047000"/>
    <n v="4"/>
    <s v="USFS"/>
    <n v="42"/>
    <n v="6140680470000180"/>
    <x v="2207"/>
    <n v="17.666284999999998"/>
    <n v="91"/>
    <n v="17"/>
    <s v="DF"/>
    <s v="PP"/>
    <n v="4.5093350000000001"/>
    <n v="24"/>
    <n v="72"/>
    <s v="OH"/>
    <s v="DF"/>
    <n v="0"/>
    <n v="0"/>
    <n v="0"/>
    <s v="--"/>
    <s v="--"/>
    <n v="2"/>
    <n v="77"/>
    <s v="3=UR"/>
    <n v="777"/>
    <n v="86"/>
    <n v="216"/>
    <n v="62"/>
    <n v="4.4988590000000004"/>
    <n v="2032"/>
    <n v="1427"/>
    <n v="8292"/>
    <n v="201"/>
    <n v="1"/>
    <n v="3"/>
    <x v="3"/>
    <s v="CE"/>
    <n v="102"/>
    <n v="10"/>
    <s v="SS"/>
    <n v="206"/>
    <x v="1"/>
    <s v="SE"/>
    <s v="COOL MOIST UF"/>
    <n v="77"/>
    <x v="0"/>
    <x v="1"/>
    <s v="PIEN"/>
    <n v="5352"/>
    <n v="66"/>
    <s v="SW"/>
    <s v="No"/>
    <n v="1967.82492"/>
    <s v=" "/>
    <n v="1967.82492"/>
    <n v="30813.294104000001"/>
  </r>
  <r>
    <n v="2209"/>
    <s v="Polygon"/>
    <n v="7926"/>
    <s v="581282dd-058f-41f6-886a-1774b64b7c18"/>
    <n v="8047000"/>
    <n v="4"/>
    <s v="USFS"/>
    <n v="42"/>
    <n v="6140680470000240"/>
    <x v="2208"/>
    <n v="23.541504"/>
    <n v="105"/>
    <n v="60"/>
    <s v="GF"/>
    <s v="DF"/>
    <n v="6.4835339999999997"/>
    <n v="33"/>
    <n v="17"/>
    <s v="DF"/>
    <s v="--"/>
    <n v="3.5511720000000002"/>
    <n v="20"/>
    <n v="18"/>
    <s v="GF"/>
    <s v="DF"/>
    <n v="3"/>
    <n v="73"/>
    <s v="4=YM"/>
    <n v="492"/>
    <n v="217"/>
    <n v="416"/>
    <n v="109"/>
    <n v="9.0036280000000009"/>
    <n v="7446"/>
    <n v="6516"/>
    <n v="38288"/>
    <n v="201"/>
    <n v="1"/>
    <n v="2"/>
    <x v="6"/>
    <s v="CE"/>
    <n v="188"/>
    <n v="85"/>
    <s v="SS"/>
    <n v="206"/>
    <x v="1"/>
    <s v="SE"/>
    <s v="COOL MOIST UF"/>
    <n v="77"/>
    <x v="0"/>
    <x v="1"/>
    <s v="PIEN"/>
    <n v="4169"/>
    <n v="46"/>
    <s v="EA"/>
    <s v="No"/>
    <n v="9392.5357710000008"/>
    <s v="H"/>
    <n v="9392.5357710000008"/>
    <n v="415593.78855400003"/>
  </r>
  <r>
    <n v="2210"/>
    <s v="Polygon"/>
    <n v="7927"/>
    <s v="4ab1fecc-c9fe-422b-884a-74afb1ff0204"/>
    <n v="8047000"/>
    <n v="4"/>
    <s v="USFS"/>
    <n v="42"/>
    <n v="6140680470000020"/>
    <x v="2209"/>
    <n v="18.589966"/>
    <n v="52"/>
    <n v="16"/>
    <s v="LP"/>
    <s v="AF"/>
    <n v="2.5520369999999999"/>
    <n v="6"/>
    <n v="6"/>
    <s v="LP"/>
    <s v="AF"/>
    <n v="0"/>
    <n v="0"/>
    <n v="0"/>
    <s v="--"/>
    <s v="--"/>
    <n v="2"/>
    <n v="21"/>
    <s v="3=UR"/>
    <n v="88"/>
    <n v="40"/>
    <n v="77"/>
    <n v="31"/>
    <n v="9.1593769999999992"/>
    <n v="644"/>
    <n v="532"/>
    <n v="2252"/>
    <n v="281"/>
    <n v="1"/>
    <n v="4"/>
    <x v="38"/>
    <s v="CE"/>
    <n v="141"/>
    <n v="30"/>
    <s v="SS"/>
    <n v="206"/>
    <x v="1"/>
    <s v="SE"/>
    <s v="COOL MOIST UF"/>
    <n v="77"/>
    <x v="0"/>
    <x v="1"/>
    <s v="PIEN"/>
    <n v="5349"/>
    <n v="63"/>
    <s v="NO"/>
    <s v="No"/>
    <n v="1322.697506"/>
    <s v=" "/>
    <n v="1322.697506"/>
    <n v="83206.927221999998"/>
  </r>
  <r>
    <n v="2211"/>
    <s v="Polygon"/>
    <n v="7928"/>
    <s v="046883e3-85a0-454b-9351-7d3d94dadb6d"/>
    <n v="8047000"/>
    <n v="4"/>
    <s v="USFS"/>
    <n v="42"/>
    <n v="6140680470000010"/>
    <x v="2210"/>
    <n v="17.623591999999999"/>
    <n v="80"/>
    <n v="42"/>
    <s v="DF"/>
    <s v="GF"/>
    <n v="2.2590729999999999"/>
    <n v="16"/>
    <n v="24"/>
    <s v="DF"/>
    <s v="GF"/>
    <n v="0"/>
    <n v="0"/>
    <n v="0"/>
    <s v="--"/>
    <s v="--"/>
    <n v="2"/>
    <n v="56"/>
    <s v="3=UR"/>
    <n v="608"/>
    <n v="97"/>
    <n v="227"/>
    <n v="81"/>
    <n v="5.4142570000000001"/>
    <n v="3190"/>
    <n v="2801"/>
    <n v="15945"/>
    <n v="201"/>
    <n v="1"/>
    <n v="3"/>
    <x v="7"/>
    <s v="CL"/>
    <n v="183"/>
    <n v="85"/>
    <s v="SS"/>
    <n v="218"/>
    <x v="1"/>
    <s v="SE"/>
    <s v="COLD DRY UF"/>
    <n v="77"/>
    <x v="1"/>
    <x v="1"/>
    <s v="PICO mixed"/>
    <n v="5725"/>
    <n v="37"/>
    <s v="WE"/>
    <s v="No"/>
    <n v="2092.7946069999998"/>
    <s v="H"/>
    <n v="2085.211233"/>
    <n v="57898.720579000001"/>
  </r>
  <r>
    <n v="2212"/>
    <s v="Polygon"/>
    <n v="7929"/>
    <s v="423ac6e6-1c29-47f1-8ca4-f3a69784af96"/>
    <n v="8047000"/>
    <n v="4"/>
    <s v="USFS"/>
    <n v="42"/>
    <n v="6140680470000420"/>
    <x v="2211"/>
    <n v="16.748833000000001"/>
    <n v="86"/>
    <n v="86"/>
    <s v="GF"/>
    <s v="ES"/>
    <n v="0.92301999999999995"/>
    <n v="10"/>
    <n v="11"/>
    <s v="GF"/>
    <s v="PY"/>
    <n v="0"/>
    <n v="0"/>
    <n v="0"/>
    <s v="--"/>
    <s v="--"/>
    <n v="2"/>
    <n v="87"/>
    <s v="3=UR"/>
    <n v="1471"/>
    <n v="198"/>
    <n v="479"/>
    <n v="89"/>
    <n v="4.9712670000000001"/>
    <n v="5798"/>
    <n v="3841"/>
    <n v="20969"/>
    <n v="267"/>
    <n v="2"/>
    <n v="2"/>
    <x v="23"/>
    <s v="CW"/>
    <n v="102"/>
    <n v="38"/>
    <s v="TS"/>
    <n v="213"/>
    <x v="0"/>
    <s v="UR"/>
    <s v="COOL MOIST UF"/>
    <n v="6"/>
    <x v="0"/>
    <x v="0"/>
    <s v="ABGR"/>
    <n v="4534"/>
    <n v="64"/>
    <s v="EA"/>
    <s v="No"/>
    <n v="1535.430468"/>
    <s v=" "/>
    <n v="1535.430468"/>
    <n v="87306.063764000006"/>
  </r>
  <r>
    <n v="2213"/>
    <s v="Polygon"/>
    <n v="7930"/>
    <s v="6e9020a0-ae0a-40a1-9270-52e192c33cc2"/>
    <n v="8047000"/>
    <n v="4"/>
    <s v="USFS"/>
    <n v="42"/>
    <n v="6140680470000060"/>
    <x v="2212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8"/>
    <n v="3.5830410000000001"/>
    <n v="1"/>
    <n v="0"/>
    <n v="1"/>
    <n v="999"/>
    <n v="5"/>
    <n v="5"/>
    <x v="43"/>
    <s v="SX"/>
    <n v="141"/>
    <n v="3"/>
    <s v="MO"/>
    <n v="213"/>
    <x v="0"/>
    <s v="BG"/>
    <s v="COOL MOIST UF"/>
    <n v="6"/>
    <x v="0"/>
    <x v="0"/>
    <s v="non-conifer"/>
    <n v="4888"/>
    <n v="57"/>
    <s v="EA"/>
    <s v="Yes"/>
    <n v="1509.258902"/>
    <s v=" "/>
    <n v="1509.258902"/>
    <n v="54744.207149000002"/>
  </r>
  <r>
    <n v="2214"/>
    <s v="Polygon"/>
    <n v="7931"/>
    <s v="74c0cbbe-d13e-4b03-93d2-fe5a787aaa62"/>
    <n v="8047000"/>
    <n v="4"/>
    <s v="USFS"/>
    <n v="42"/>
    <n v="6140680470000310"/>
    <x v="2213"/>
    <n v="18.329208000000001"/>
    <n v="96"/>
    <n v="27"/>
    <s v="WL"/>
    <s v="LP"/>
    <n v="3.1274660000000001"/>
    <n v="16"/>
    <n v="42"/>
    <s v="GF"/>
    <s v="LP"/>
    <n v="0"/>
    <n v="0"/>
    <n v="0"/>
    <s v="--"/>
    <s v="--"/>
    <n v="2"/>
    <n v="57"/>
    <s v="3=UR"/>
    <n v="2057"/>
    <n v="97"/>
    <n v="289"/>
    <n v="96"/>
    <n v="2.9424450000000002"/>
    <n v="2717"/>
    <n v="2316"/>
    <n v="12332"/>
    <n v="321"/>
    <n v="1"/>
    <n v="4"/>
    <x v="22"/>
    <s v="CE"/>
    <n v="141"/>
    <n v="10"/>
    <s v="SS"/>
    <n v="206"/>
    <x v="1"/>
    <s v="SE"/>
    <s v="COOL MOIST UF"/>
    <n v="77"/>
    <x v="0"/>
    <x v="1"/>
    <s v="PIEN"/>
    <n v="5423"/>
    <n v="38"/>
    <s v="NO"/>
    <s v="No"/>
    <n v="1528.6643959999999"/>
    <s v=" "/>
    <n v="1528.6643959999999"/>
    <n v="30053.876969000001"/>
  </r>
  <r>
    <n v="2215"/>
    <s v="Polygon"/>
    <n v="7932"/>
    <s v="a4821ac6-439d-4edd-b018-94624d7a0e21"/>
    <n v="8047000"/>
    <n v="4"/>
    <s v="USFS"/>
    <n v="42"/>
    <n v="6140680470000300"/>
    <x v="2214"/>
    <n v="11.588243"/>
    <n v="57"/>
    <n v="82"/>
    <s v="OH"/>
    <s v="WL"/>
    <n v="0"/>
    <n v="0"/>
    <n v="0"/>
    <s v="--"/>
    <s v="--"/>
    <n v="0"/>
    <n v="0"/>
    <n v="0"/>
    <s v="--"/>
    <s v="--"/>
    <n v="1"/>
    <n v="82"/>
    <s v="2=SE"/>
    <n v="646"/>
    <n v="106"/>
    <n v="246"/>
    <n v="59"/>
    <n v="5.4746730000000001"/>
    <n v="1825"/>
    <n v="1214"/>
    <n v="5518"/>
    <n v="321"/>
    <n v="1"/>
    <n v="3"/>
    <x v="23"/>
    <s v="CW"/>
    <n v="102"/>
    <n v="50"/>
    <s v="SS"/>
    <n v="213"/>
    <x v="0"/>
    <s v="SE"/>
    <s v="COOL MOIST UF"/>
    <n v="77"/>
    <x v="0"/>
    <x v="0"/>
    <s v="ABGR"/>
    <n v="4908"/>
    <n v="53"/>
    <s v="SW"/>
    <s v="No"/>
    <n v="922.87785699999995"/>
    <s v="M"/>
    <n v="922.87785699999995"/>
    <n v="18718.513426000001"/>
  </r>
  <r>
    <n v="2216"/>
    <s v="Polygon"/>
    <n v="7933"/>
    <s v="830478ce-05d1-4554-a691-c356eb1f1dbc"/>
    <n v="8047000"/>
    <n v="4"/>
    <s v="USFS"/>
    <n v="42"/>
    <n v="6140680470000320"/>
    <x v="2215"/>
    <n v="6.5627240000000002"/>
    <n v="22"/>
    <n v="64"/>
    <s v="PP"/>
    <s v="DF"/>
    <n v="0"/>
    <n v="0"/>
    <n v="0"/>
    <s v="--"/>
    <s v="--"/>
    <n v="0"/>
    <n v="0"/>
    <n v="0"/>
    <s v="--"/>
    <s v="--"/>
    <n v="1"/>
    <n v="64"/>
    <s v="2=SE"/>
    <n v="1134"/>
    <n v="78"/>
    <n v="215"/>
    <n v="20"/>
    <n v="3.5537779999999999"/>
    <n v="700"/>
    <n v="175"/>
    <n v="801"/>
    <n v="221"/>
    <n v="2"/>
    <n v="3"/>
    <x v="2"/>
    <s v="CW"/>
    <n v="183"/>
    <n v="85"/>
    <s v="MS"/>
    <n v="213"/>
    <x v="0"/>
    <s v="OFMS"/>
    <s v="COOL MOIST UF"/>
    <n v="8"/>
    <x v="0"/>
    <x v="0"/>
    <s v="ABGR"/>
    <n v="4587"/>
    <n v="56"/>
    <s v="SW"/>
    <s v="No"/>
    <n v="1873.973268"/>
    <s v="H"/>
    <n v="1873.973268"/>
    <n v="55509.673585999997"/>
  </r>
  <r>
    <n v="2217"/>
    <s v="Polygon"/>
    <n v="7934"/>
    <s v="762a10a4-4311-4ed2-ae80-b27ec90a8083"/>
    <n v="8047000"/>
    <n v="4"/>
    <s v="USFS"/>
    <n v="42"/>
    <n v="6140680470000150"/>
    <x v="2216"/>
    <n v="18.362123"/>
    <n v="41"/>
    <n v="3"/>
    <s v="PP"/>
    <s v="--"/>
    <n v="8.0400320000000001"/>
    <n v="22"/>
    <n v="10"/>
    <s v="LP"/>
    <s v="PP"/>
    <n v="2.3859349999999999"/>
    <n v="9"/>
    <n v="2"/>
    <s v="PP"/>
    <s v="--"/>
    <n v="1"/>
    <n v="15"/>
    <s v="1=SI"/>
    <n v="70"/>
    <n v="17"/>
    <n v="36"/>
    <n v="22"/>
    <n v="6.6084290000000001"/>
    <n v="179"/>
    <n v="128"/>
    <n v="464"/>
    <n v="999"/>
    <n v="5"/>
    <n v="5"/>
    <x v="25"/>
    <s v="CD"/>
    <n v="102"/>
    <n v="25"/>
    <s v="SS"/>
    <n v="210"/>
    <x v="2"/>
    <s v="SE"/>
    <s v="WARM DRY UF"/>
    <n v="77"/>
    <x v="2"/>
    <x v="9"/>
    <s v="PSMEG mixed"/>
    <n v="4654"/>
    <n v="56"/>
    <s v="SO"/>
    <s v="No"/>
    <n v="3657.5549430000001"/>
    <s v="L"/>
    <n v="3657.5549430000001"/>
    <n v="122396.31707799999"/>
  </r>
  <r>
    <n v="2218"/>
    <s v="Polygon"/>
    <n v="7935"/>
    <s v="f5cc0986-198e-4ace-98d8-02df4cef702b"/>
    <n v="8047000"/>
    <n v="4"/>
    <s v="USFS"/>
    <n v="42"/>
    <n v="6140680470000430"/>
    <x v="2217"/>
    <n v="25.798779"/>
    <n v="87"/>
    <n v="1"/>
    <s v="LP"/>
    <s v="--"/>
    <n v="3.0060500000000001"/>
    <n v="20"/>
    <n v="7"/>
    <s v="WL"/>
    <s v="DF"/>
    <n v="0"/>
    <n v="0"/>
    <n v="0"/>
    <s v="--"/>
    <s v="--"/>
    <n v="1"/>
    <n v="9"/>
    <s v="1=SI"/>
    <n v="372"/>
    <n v="7"/>
    <n v="24"/>
    <n v="22"/>
    <n v="1.8144499999999999"/>
    <n v="119"/>
    <n v="81"/>
    <n v="462"/>
    <n v="999"/>
    <n v="5"/>
    <n v="5"/>
    <x v="8"/>
    <s v="CW"/>
    <n v="183"/>
    <n v="90"/>
    <s v="TS"/>
    <s v=" "/>
    <x v="0"/>
    <s v="OFMS"/>
    <s v="WARM MOIST UF"/>
    <n v="8"/>
    <x v="0"/>
    <x v="0"/>
    <s v="ABGR"/>
    <n v="5478"/>
    <n v="58"/>
    <s v="SO"/>
    <s v="No"/>
    <n v="396.41612800000001"/>
    <s v="H"/>
    <n v="396.41612800000001"/>
    <n v="5118.9460040000004"/>
  </r>
  <r>
    <n v="2219"/>
    <s v="Polygon"/>
    <n v="7937"/>
    <s v="0e4f0987-7513-47c0-b4cc-0df92021c3a9"/>
    <n v="8047000"/>
    <n v="4"/>
    <s v="USFS"/>
    <n v="42"/>
    <n v="6140680470000780"/>
    <x v="2218"/>
    <n v="26.188161999999998"/>
    <n v="110"/>
    <n v="4"/>
    <s v="PP"/>
    <s v="--"/>
    <n v="1.684337"/>
    <n v="12"/>
    <n v="58"/>
    <s v="LP"/>
    <s v="WL"/>
    <n v="0"/>
    <n v="0"/>
    <n v="0"/>
    <s v="--"/>
    <s v="--"/>
    <n v="1"/>
    <n v="59"/>
    <s v="1=SI"/>
    <n v="3224"/>
    <n v="54"/>
    <n v="197"/>
    <n v="26"/>
    <n v="1.7549269999999999"/>
    <n v="833"/>
    <n v="494"/>
    <n v="3083"/>
    <n v="281"/>
    <n v="3"/>
    <n v="2"/>
    <x v="7"/>
    <s v="CE"/>
    <n v="183"/>
    <n v="45"/>
    <s v="MS"/>
    <n v="206"/>
    <x v="1"/>
    <s v="OFMS"/>
    <s v="COLD DRY UF"/>
    <n v="8"/>
    <x v="1"/>
    <x v="1"/>
    <s v="PIEN"/>
    <n v="5881"/>
    <n v="27"/>
    <s v="NO"/>
    <s v="No"/>
    <n v="759.30129999999997"/>
    <s v="M"/>
    <n v="54.586703999999997"/>
    <n v="46.441265000000001"/>
  </r>
  <r>
    <n v="2220"/>
    <s v="Polygon"/>
    <n v="7943"/>
    <s v="6317fd84-aef6-4b9f-92be-3a13c6eaef43"/>
    <n v="8047000"/>
    <n v="4"/>
    <s v="USFS"/>
    <n v="42"/>
    <n v="6140680470000480"/>
    <x v="2219"/>
    <n v="19.409265999999999"/>
    <n v="82"/>
    <n v="17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199"/>
    <n v="66"/>
    <n v="2.0884689999999999"/>
    <n v="2105"/>
    <n v="1912"/>
    <n v="11273"/>
    <n v="267"/>
    <n v="1"/>
    <n v="4"/>
    <x v="6"/>
    <s v="CL"/>
    <n v="141"/>
    <n v="60"/>
    <s v="TS"/>
    <s v=" "/>
    <x v="1"/>
    <s v="UR"/>
    <s v="COOL MOIST UF"/>
    <n v="6"/>
    <x v="0"/>
    <x v="1"/>
    <s v="PICO mixed"/>
    <n v="5743"/>
    <n v="43"/>
    <s v="NE"/>
    <s v="No"/>
    <n v="1772.7983819999999"/>
    <s v="M"/>
    <n v="1237.3126970000001"/>
    <n v="11817.325814"/>
  </r>
  <r>
    <n v="2221"/>
    <s v="Polygon"/>
    <n v="7945"/>
    <s v="b3079efd-8b5b-4817-9a8c-5ed8b7fe0fd1"/>
    <n v="8047000"/>
    <n v="4"/>
    <s v="USFS"/>
    <n v="42"/>
    <n v="6140680470000490"/>
    <x v="2220"/>
    <n v="18.915725999999999"/>
    <n v="83"/>
    <n v="17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199"/>
    <n v="66"/>
    <n v="2.0891609999999998"/>
    <n v="2106"/>
    <n v="1912"/>
    <n v="11273"/>
    <n v="267"/>
    <n v="1"/>
    <n v="4"/>
    <x v="20"/>
    <s v="CA"/>
    <n v="188"/>
    <n v="45"/>
    <s v="TS"/>
    <s v=" "/>
    <x v="0"/>
    <s v="UR"/>
    <s v="COLD DRY UF"/>
    <n v="6"/>
    <x v="1"/>
    <x v="8"/>
    <s v="ABLA mixed"/>
    <n v="6044"/>
    <n v="34"/>
    <s v="EA"/>
    <s v="No"/>
    <n v="418.07673299999999"/>
    <s v="M"/>
    <n v="418.07673299999999"/>
    <n v="5338.1071220000003"/>
  </r>
  <r>
    <n v="2222"/>
    <s v="Polygon"/>
    <n v="7946"/>
    <s v="fdf81b7c-cbd2-4956-82f0-1fc9cb168867"/>
    <n v="8047000"/>
    <n v="4"/>
    <s v="USFS"/>
    <n v="42"/>
    <n v="6140680470000490"/>
    <x v="2221"/>
    <n v="26.199047"/>
    <n v="110"/>
    <n v="4"/>
    <s v="PP"/>
    <s v="--"/>
    <n v="1.6858299999999999"/>
    <n v="12"/>
    <n v="57"/>
    <s v="LP"/>
    <s v="WL"/>
    <n v="0"/>
    <n v="0"/>
    <n v="0"/>
    <s v="--"/>
    <s v="--"/>
    <n v="1"/>
    <n v="59"/>
    <s v="1=SI"/>
    <n v="3224"/>
    <n v="55"/>
    <n v="199"/>
    <n v="26"/>
    <n v="1.764329"/>
    <n v="834"/>
    <n v="494"/>
    <n v="3083"/>
    <n v="281"/>
    <n v="3"/>
    <n v="2"/>
    <x v="6"/>
    <s v="CE"/>
    <n v="188"/>
    <n v="85"/>
    <s v="MS"/>
    <s v=" "/>
    <x v="1"/>
    <s v="OFMS"/>
    <s v="COOL MOIST UF"/>
    <n v="8"/>
    <x v="0"/>
    <x v="1"/>
    <s v="PIEN"/>
    <n v="6075"/>
    <n v="24"/>
    <s v="SE"/>
    <s v="No"/>
    <n v="1254.090197"/>
    <s v="H"/>
    <n v="1254.090197"/>
    <n v="42679.816138000002"/>
  </r>
  <r>
    <n v="2223"/>
    <s v="Polygon"/>
    <n v="7947"/>
    <s v="f595636c-d367-43af-8e3c-edea785b6ea3"/>
    <n v="8047000"/>
    <n v="4"/>
    <s v="USFS"/>
    <n v="42"/>
    <n v="6140680470000490"/>
    <x v="2222"/>
    <n v="25.609052999999999"/>
    <n v="87"/>
    <n v="1"/>
    <s v="LP"/>
    <s v="--"/>
    <n v="3.079456"/>
    <n v="20"/>
    <n v="7"/>
    <s v="WL"/>
    <s v="DF"/>
    <n v="0"/>
    <n v="0"/>
    <n v="0"/>
    <s v="--"/>
    <s v="--"/>
    <n v="1"/>
    <n v="8"/>
    <s v="1=SI"/>
    <n v="372"/>
    <n v="7"/>
    <n v="24"/>
    <n v="22"/>
    <n v="1.828576"/>
    <n v="120"/>
    <n v="81"/>
    <n v="462"/>
    <n v="999"/>
    <n v="5"/>
    <n v="5"/>
    <x v="6"/>
    <s v="CE"/>
    <n v="141"/>
    <n v="80"/>
    <s v="TS"/>
    <s v=" "/>
    <x v="1"/>
    <s v="UR"/>
    <s v="COOL MOIST UF"/>
    <n v="6"/>
    <x v="0"/>
    <x v="1"/>
    <s v="PIEN"/>
    <n v="6080"/>
    <n v="30"/>
    <s v="NE"/>
    <s v="No"/>
    <n v="988.177954"/>
    <s v="H"/>
    <n v="988.177954"/>
    <n v="13706.824542"/>
  </r>
  <r>
    <n v="2224"/>
    <s v="Polygon"/>
    <n v="7952"/>
    <s v="1df09b91-07f8-4a8a-bf8a-11260d5ea6e5"/>
    <n v="8047000"/>
    <n v="4"/>
    <s v="USFS"/>
    <n v="42"/>
    <n v="6140680470000630"/>
    <x v="2223"/>
    <n v="19.416674"/>
    <n v="82"/>
    <n v="17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199"/>
    <n v="66"/>
    <n v="2.0887820000000001"/>
    <n v="2105"/>
    <n v="1912"/>
    <n v="11273"/>
    <n v="267"/>
    <n v="1"/>
    <n v="4"/>
    <x v="20"/>
    <s v="CA"/>
    <n v="102"/>
    <n v="48"/>
    <s v="TS"/>
    <s v=" "/>
    <x v="0"/>
    <s v="OFMS"/>
    <s v="COLD DRY UF"/>
    <n v="8"/>
    <x v="1"/>
    <x v="8"/>
    <s v="ABLA mixed"/>
    <n v="5912"/>
    <n v="52"/>
    <s v="NO"/>
    <s v="No"/>
    <n v="1306.446604"/>
    <s v="M"/>
    <n v="306.942318"/>
    <n v="3319.3235850000001"/>
  </r>
  <r>
    <n v="2225"/>
    <s v="Polygon"/>
    <n v="7953"/>
    <s v="8d537e32-d79c-47fd-9b6d-faecd62752e8"/>
    <n v="8047000"/>
    <n v="4"/>
    <s v="USFS"/>
    <n v="42"/>
    <n v="6140680470000430"/>
    <x v="2224"/>
    <n v="21.885660000000001"/>
    <n v="102"/>
    <n v="45"/>
    <s v="ES"/>
    <s v="LP"/>
    <n v="9.0308799999999998"/>
    <n v="31"/>
    <n v="3"/>
    <s v="ES"/>
    <s v="--"/>
    <n v="1.4062619999999999"/>
    <n v="9"/>
    <n v="30"/>
    <s v="GF"/>
    <s v="AF"/>
    <n v="2"/>
    <n v="62"/>
    <s v="3=UR"/>
    <n v="1608"/>
    <n v="158"/>
    <n v="406"/>
    <n v="101"/>
    <n v="4.2427479999999997"/>
    <n v="5027"/>
    <n v="4498"/>
    <n v="25139"/>
    <n v="265"/>
    <n v="1"/>
    <n v="3"/>
    <x v="7"/>
    <s v="CE"/>
    <n v="188"/>
    <n v="88"/>
    <s v="MS"/>
    <n v="206"/>
    <x v="1"/>
    <s v="OFMS"/>
    <s v="COLD DRY UF"/>
    <n v="8"/>
    <x v="1"/>
    <x v="1"/>
    <s v="PIEN"/>
    <n v="5784"/>
    <n v="26"/>
    <s v="NE"/>
    <s v="No"/>
    <n v="4279.6501209999997"/>
    <s v="H"/>
    <n v="4279.8579890000001"/>
    <n v="180455.16282299999"/>
  </r>
  <r>
    <n v="2226"/>
    <s v="Polygon"/>
    <n v="7954"/>
    <s v="113d2451-6775-4cb2-9345-0cc73e0a0518"/>
    <n v="8047000"/>
    <n v="4"/>
    <s v="USFS"/>
    <n v="42"/>
    <n v="6140680470000470"/>
    <x v="2225"/>
    <n v="23.795780000000001"/>
    <n v="105"/>
    <n v="52"/>
    <s v="ES"/>
    <s v="WL"/>
    <n v="5.4715199999999999"/>
    <n v="30"/>
    <n v="8"/>
    <s v="GF"/>
    <s v="--"/>
    <n v="1.524248"/>
    <n v="9"/>
    <n v="17"/>
    <s v="GF"/>
    <s v="AF"/>
    <n v="3"/>
    <n v="63"/>
    <s v="4=YM"/>
    <n v="1327"/>
    <n v="184"/>
    <n v="442"/>
    <n v="105"/>
    <n v="5.0369650000000004"/>
    <n v="6039"/>
    <n v="5387"/>
    <n v="30241"/>
    <n v="265"/>
    <n v="1"/>
    <n v="2"/>
    <x v="7"/>
    <s v="CL"/>
    <n v="183"/>
    <n v="80"/>
    <s v="MS"/>
    <s v=" "/>
    <x v="1"/>
    <s v="OFMS"/>
    <s v="COLD DRY UF"/>
    <n v="8"/>
    <x v="1"/>
    <x v="1"/>
    <s v="PICO mixed"/>
    <n v="5716"/>
    <n v="18"/>
    <s v="NE"/>
    <s v="No"/>
    <n v="1338.222577"/>
    <s v="H"/>
    <n v="51.041739"/>
    <n v="96.178593000000006"/>
  </r>
  <r>
    <n v="2227"/>
    <s v="Polygon"/>
    <n v="7957"/>
    <s v="c8df9987-c9ac-4b3a-91d5-867b4acad223"/>
    <n v="8047000"/>
    <n v="4"/>
    <s v="USFS"/>
    <n v="42"/>
    <n v="6140680470000200"/>
    <x v="2226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5"/>
    <n v="0.47648000000000001"/>
    <n v="0"/>
    <n v="0"/>
    <n v="0"/>
    <n v="999"/>
    <n v="5"/>
    <n v="5"/>
    <x v="7"/>
    <s v="FX"/>
    <n v="101"/>
    <n v="0"/>
    <s v="UA"/>
    <s v=" "/>
    <x v="1"/>
    <s v="BG"/>
    <s v="COLD DRY UF"/>
    <s v=" "/>
    <x v="1"/>
    <x v="1"/>
    <s v="non-conifer"/>
    <n v="5967"/>
    <n v="31"/>
    <s v="NO"/>
    <s v="Yes"/>
    <n v="1312.7270470000001"/>
    <s v=" "/>
    <n v="1130.2621180000001"/>
    <n v="6108.9169439999996"/>
  </r>
  <r>
    <n v="2228"/>
    <s v="Polygon"/>
    <n v="7961"/>
    <s v="fa92ae9e-2bc5-4f00-9a22-72bb0fbe363f"/>
    <n v="8047000"/>
    <n v="4"/>
    <s v="USFS"/>
    <n v="42"/>
    <n v="6140680470000510"/>
    <x v="2227"/>
    <n v="33.500748000000002"/>
    <n v="99"/>
    <n v="11"/>
    <s v="GF"/>
    <s v="--"/>
    <n v="14.27251"/>
    <n v="38"/>
    <n v="5"/>
    <s v="AF"/>
    <s v="--"/>
    <n v="7.253266"/>
    <n v="16"/>
    <n v="30"/>
    <s v="AF"/>
    <s v="--"/>
    <n v="2"/>
    <n v="41"/>
    <s v="6=OM"/>
    <n v="287"/>
    <n v="90"/>
    <n v="184"/>
    <n v="38"/>
    <n v="7.5669209999999998"/>
    <n v="1792"/>
    <n v="1430"/>
    <n v="8126"/>
    <n v="268"/>
    <n v="1"/>
    <n v="3"/>
    <x v="6"/>
    <s v="CA"/>
    <n v="141"/>
    <n v="10"/>
    <s v="TS"/>
    <s v=" "/>
    <x v="1"/>
    <s v="UR"/>
    <s v="COOL MOIST UF"/>
    <n v="6"/>
    <x v="0"/>
    <x v="1"/>
    <s v="ABLA mixed"/>
    <n v="5840"/>
    <n v="36"/>
    <s v="EA"/>
    <s v="No"/>
    <n v="481.36271299999999"/>
    <s v=" "/>
    <n v="481.36271299999999"/>
    <n v="5091.5982709999998"/>
  </r>
  <r>
    <n v="2229"/>
    <s v="Polygon"/>
    <n v="7962"/>
    <s v="52060dbd-7e55-44f7-91d7-e028f6fc3830"/>
    <n v="8047000"/>
    <n v="4"/>
    <s v="USFS"/>
    <n v="42"/>
    <n v="6140680470000510"/>
    <x v="2228"/>
    <n v="32.036518000000001"/>
    <n v="120"/>
    <n v="23"/>
    <s v="ES"/>
    <s v="GF"/>
    <n v="0.325764"/>
    <n v="6"/>
    <n v="1"/>
    <s v="GF"/>
    <s v="ES"/>
    <n v="0"/>
    <n v="0"/>
    <n v="0"/>
    <s v="--"/>
    <s v="--"/>
    <n v="1"/>
    <n v="23"/>
    <s v="5=OS"/>
    <n v="650"/>
    <n v="81"/>
    <n v="199"/>
    <n v="54"/>
    <n v="4.779922"/>
    <n v="3330"/>
    <n v="3073"/>
    <n v="19769"/>
    <n v="265"/>
    <n v="1"/>
    <n v="4"/>
    <x v="3"/>
    <s v="CE"/>
    <n v="183"/>
    <n v="85"/>
    <s v="SS"/>
    <n v="206"/>
    <x v="1"/>
    <s v="OFSS"/>
    <s v="COOL MOIST UF"/>
    <n v="10"/>
    <x v="0"/>
    <x v="1"/>
    <s v="PIEN"/>
    <n v="5663"/>
    <n v="37"/>
    <s v="SE"/>
    <s v="No"/>
    <n v="609.619415"/>
    <s v="H"/>
    <n v="602.63730999999996"/>
    <n v="9954.0991940000004"/>
  </r>
  <r>
    <n v="2230"/>
    <s v="Polygon"/>
    <n v="7965"/>
    <s v="18c69ff4-555d-47a4-8ba5-10517054b442"/>
    <n v="8047000"/>
    <n v="4"/>
    <s v="USFS"/>
    <n v="42"/>
    <n v="6140680470000460"/>
    <x v="2229"/>
    <n v="13.749533"/>
    <n v="50"/>
    <n v="11"/>
    <s v="ES"/>
    <s v="--"/>
    <n v="1.908331"/>
    <n v="9"/>
    <n v="33"/>
    <s v="AF"/>
    <s v="DF"/>
    <n v="0"/>
    <n v="0"/>
    <n v="0"/>
    <s v="--"/>
    <s v="--"/>
    <n v="2"/>
    <n v="41"/>
    <s v="3=UR"/>
    <n v="2396"/>
    <n v="28"/>
    <n v="111"/>
    <n v="26"/>
    <n v="1.47523"/>
    <n v="358"/>
    <n v="256"/>
    <n v="1016"/>
    <n v="268"/>
    <n v="3"/>
    <n v="2"/>
    <x v="7"/>
    <s v="CE"/>
    <n v="201"/>
    <n v="20"/>
    <s v="MS"/>
    <s v=" "/>
    <x v="1"/>
    <s v="OFMS"/>
    <s v="COLD DRY UF"/>
    <n v="8"/>
    <x v="1"/>
    <x v="1"/>
    <s v="PIEN"/>
    <n v="5668"/>
    <n v="48"/>
    <s v="NE"/>
    <s v="No"/>
    <n v="755.25227900000004"/>
    <s v=" "/>
    <n v="755.25227900000004"/>
    <n v="18437.787196000001"/>
  </r>
  <r>
    <n v="2231"/>
    <s v="Polygon"/>
    <n v="7966"/>
    <s v="2127d50d-b797-4538-a9e8-2ce092551b5a"/>
    <n v="8047000"/>
    <n v="4"/>
    <s v="USFS"/>
    <n v="42"/>
    <n v="6140680470000460"/>
    <x v="2230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5"/>
    <n v="1.477849"/>
    <n v="0"/>
    <n v="0"/>
    <n v="0"/>
    <n v="999"/>
    <n v="5"/>
    <n v="5"/>
    <x v="7"/>
    <s v="FX"/>
    <n v="202"/>
    <n v="1"/>
    <s v="MO"/>
    <s v=" "/>
    <x v="1"/>
    <s v="BG"/>
    <s v="COLD DRY UF"/>
    <n v="88"/>
    <x v="1"/>
    <x v="1"/>
    <s v="non-conifer"/>
    <n v="5690"/>
    <n v="43"/>
    <s v="SE"/>
    <s v="Yes"/>
    <n v="873.749819"/>
    <s v=" "/>
    <n v="873.749819"/>
    <n v="19455.752973999999"/>
  </r>
  <r>
    <n v="2232"/>
    <s v="Polygon"/>
    <n v="7967"/>
    <s v="870dcd1b-77b8-48a4-ace0-c7e378288a5b"/>
    <n v="8047000"/>
    <n v="4"/>
    <s v="USFS"/>
    <n v="42"/>
    <n v="6140680470000530"/>
    <x v="2231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5"/>
    <n v="1.474907"/>
    <n v="0"/>
    <n v="0"/>
    <n v="0"/>
    <n v="999"/>
    <n v="5"/>
    <n v="5"/>
    <x v="7"/>
    <s v="GX"/>
    <n v="101"/>
    <n v="0"/>
    <s v="UA"/>
    <s v=" "/>
    <x v="1"/>
    <s v="BG"/>
    <s v="COLD DRY UF"/>
    <s v=" "/>
    <x v="1"/>
    <x v="1"/>
    <s v="non-conifer"/>
    <n v="5499"/>
    <n v="53"/>
    <s v="NE"/>
    <s v="Yes"/>
    <n v="327.38947200000001"/>
    <s v=" "/>
    <n v="282.588258"/>
    <n v="1259.124587"/>
  </r>
  <r>
    <n v="2233"/>
    <s v="Polygon"/>
    <n v="7968"/>
    <s v="4311f730-5c1f-4458-8126-da62389d8e5a"/>
    <n v="8047000"/>
    <n v="4"/>
    <s v="USFS"/>
    <n v="42"/>
    <n v="6140680470000310"/>
    <x v="2232"/>
    <n v="33.500107"/>
    <n v="99"/>
    <n v="11"/>
    <s v="GF"/>
    <s v="--"/>
    <n v="14.281171000000001"/>
    <n v="38"/>
    <n v="5"/>
    <s v="AF"/>
    <s v="--"/>
    <n v="7.2517909999999999"/>
    <n v="16"/>
    <n v="32"/>
    <s v="AF"/>
    <s v="--"/>
    <n v="2"/>
    <n v="42"/>
    <s v="6=OM"/>
    <n v="287"/>
    <n v="90"/>
    <n v="183"/>
    <n v="38"/>
    <n v="7.5652799999999996"/>
    <n v="1792"/>
    <n v="1430"/>
    <n v="8127"/>
    <n v="268"/>
    <n v="1"/>
    <n v="3"/>
    <x v="20"/>
    <s v="CA"/>
    <n v="102"/>
    <n v="45"/>
    <s v="SS"/>
    <n v="206"/>
    <x v="0"/>
    <s v="OFSS"/>
    <s v="COLD DRY UF"/>
    <n v="10"/>
    <x v="1"/>
    <x v="8"/>
    <s v="ABLA mixed"/>
    <n v="5492"/>
    <n v="47"/>
    <s v="EA"/>
    <s v="No"/>
    <n v="545.42641400000002"/>
    <s v="M"/>
    <n v="16.030404999999998"/>
    <n v="4.813199"/>
  </r>
  <r>
    <n v="2234"/>
    <s v="Polygon"/>
    <n v="7969"/>
    <s v="0dff820f-4337-407b-96a6-091201010348"/>
    <n v="8047000"/>
    <n v="4"/>
    <s v="USFS"/>
    <n v="42"/>
    <n v="6140680470000460"/>
    <x v="2233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1"/>
    <n v="2"/>
    <n v="43"/>
    <n v="14.670544"/>
    <n v="38"/>
    <n v="35"/>
    <n v="197"/>
    <n v="999"/>
    <n v="5"/>
    <n v="5"/>
    <x v="20"/>
    <s v="GX"/>
    <n v="141"/>
    <n v="20"/>
    <s v="MO"/>
    <s v=" "/>
    <x v="0"/>
    <s v="BG"/>
    <s v="COLD DRY UF"/>
    <n v="6"/>
    <x v="1"/>
    <x v="8"/>
    <s v="non-conifer"/>
    <n v="5848"/>
    <n v="15"/>
    <s v="SW"/>
    <s v="Yes"/>
    <n v="387.72603299999997"/>
    <s v=" "/>
    <n v="387.72603299999997"/>
    <n v="3947.8310510000001"/>
  </r>
  <r>
    <n v="2235"/>
    <s v="Polygon"/>
    <n v="7970"/>
    <s v="593de64b-65bc-4b52-a1c1-16a229278e31"/>
    <n v="8047000"/>
    <n v="4"/>
    <s v="USFS"/>
    <n v="42"/>
    <n v="6140680470000500"/>
    <x v="2234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6"/>
    <n v="1.990281"/>
    <n v="1"/>
    <n v="1"/>
    <n v="3"/>
    <n v="999"/>
    <n v="5"/>
    <n v="5"/>
    <x v="7"/>
    <s v="SX"/>
    <n v="141"/>
    <n v="0"/>
    <s v="MO"/>
    <s v=" "/>
    <x v="1"/>
    <s v="BG"/>
    <s v="COLD DRY UF"/>
    <n v="6"/>
    <x v="1"/>
    <x v="1"/>
    <s v="non-conifer"/>
    <n v="5752"/>
    <n v="16"/>
    <s v="NO"/>
    <s v="Yes"/>
    <n v="1516.7235559999999"/>
    <s v=" "/>
    <n v="1465.97785"/>
    <n v="12175.916310000001"/>
  </r>
  <r>
    <n v="2236"/>
    <s v="Polygon"/>
    <n v="7971"/>
    <s v="3f21db5b-40fb-48f2-8a62-3d952764c1aa"/>
    <n v="8047000"/>
    <n v="4"/>
    <s v="USFS"/>
    <n v="42"/>
    <n v="6140680470000530"/>
    <x v="2235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11"/>
    <n v="2.6833670000000001"/>
    <n v="0"/>
    <n v="0"/>
    <n v="1"/>
    <n v="999"/>
    <n v="5"/>
    <n v="5"/>
    <x v="6"/>
    <s v="GX"/>
    <n v="141"/>
    <n v="0"/>
    <s v="UA"/>
    <s v=" "/>
    <x v="1"/>
    <s v="BG"/>
    <s v="COOL MOIST UF"/>
    <s v=" "/>
    <x v="0"/>
    <x v="1"/>
    <s v="non-conifer"/>
    <n v="5643"/>
    <n v="38"/>
    <s v="NE"/>
    <s v="Yes"/>
    <n v="985.46108100000004"/>
    <s v=" "/>
    <n v="987.06413599999996"/>
    <n v="6107.1283679999997"/>
  </r>
  <r>
    <n v="2237"/>
    <s v="Polygon"/>
    <n v="7972"/>
    <s v="f1c8cd08-3a97-4855-90fc-aa9c6d7b0589"/>
    <n v="8047000"/>
    <n v="4"/>
    <s v="USFS"/>
    <n v="42"/>
    <n v="6140680470000290"/>
    <x v="2236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6"/>
    <n v="2.001452"/>
    <n v="1"/>
    <n v="1"/>
    <n v="3"/>
    <n v="999"/>
    <n v="5"/>
    <n v="5"/>
    <x v="7"/>
    <s v="SX"/>
    <n v="141"/>
    <n v="0"/>
    <s v="UA"/>
    <s v=" "/>
    <x v="1"/>
    <s v="BG"/>
    <s v="COLD DRY UF"/>
    <s v=" "/>
    <x v="1"/>
    <x v="1"/>
    <s v="non-conifer"/>
    <n v="5884"/>
    <n v="22"/>
    <s v="EA"/>
    <s v="Yes"/>
    <n v="1390.111183"/>
    <s v=" "/>
    <n v="1271.9765400000001"/>
    <n v="8102.5724920000002"/>
  </r>
  <r>
    <n v="2238"/>
    <s v="Polygon"/>
    <n v="7973"/>
    <s v="c45f8e6f-9d90-459d-80a1-849a78807fa7"/>
    <n v="8047000"/>
    <n v="4"/>
    <s v="USFS"/>
    <n v="42"/>
    <n v="6140680470000770"/>
    <x v="2237"/>
    <n v="17.636831000000001"/>
    <n v="96"/>
    <n v="35"/>
    <s v="ES"/>
    <s v="AF"/>
    <n v="2.0368810000000002"/>
    <n v="8"/>
    <n v="9"/>
    <s v="AF"/>
    <s v="GF"/>
    <n v="0"/>
    <n v="0"/>
    <n v="0"/>
    <s v="--"/>
    <s v="--"/>
    <n v="2"/>
    <n v="41"/>
    <s v="3=UR"/>
    <n v="3935"/>
    <n v="96"/>
    <n v="324"/>
    <n v="93"/>
    <n v="2.1123669999999999"/>
    <n v="3135"/>
    <n v="2813"/>
    <n v="15030"/>
    <n v="266"/>
    <n v="1"/>
    <n v="4"/>
    <x v="7"/>
    <s v="CL"/>
    <n v="183"/>
    <n v="94"/>
    <s v="SS"/>
    <s v=" "/>
    <x v="1"/>
    <s v="OFMS"/>
    <s v="COLD DRY UF"/>
    <n v="88"/>
    <x v="1"/>
    <x v="1"/>
    <s v="PICO mixed"/>
    <n v="5882"/>
    <n v="12"/>
    <s v="EA"/>
    <s v="No"/>
    <n v="3255.015621"/>
    <s v="H"/>
    <n v="3255.015621"/>
    <n v="172477.63594199999"/>
  </r>
  <r>
    <n v="2239"/>
    <s v="Polygon"/>
    <n v="7974"/>
    <s v="1c82bfdd-1997-4c3f-b85b-940255e3abec"/>
    <n v="8047000"/>
    <n v="4"/>
    <s v="USFS"/>
    <n v="42"/>
    <n v="6140680470000470"/>
    <x v="2238"/>
    <n v="26.050160999999999"/>
    <n v="89"/>
    <n v="64"/>
    <s v="GF"/>
    <s v="DF"/>
    <n v="4.1192840000000004"/>
    <n v="22"/>
    <n v="1"/>
    <s v="GF"/>
    <s v="--"/>
    <n v="0.83604699999999998"/>
    <n v="7"/>
    <n v="1"/>
    <s v="GF"/>
    <s v="DF"/>
    <n v="1"/>
    <n v="65"/>
    <s v="5=OS"/>
    <n v="549"/>
    <n v="229"/>
    <n v="442"/>
    <n v="100"/>
    <n v="8.7402990000000003"/>
    <n v="7877"/>
    <n v="7082"/>
    <n v="41688"/>
    <n v="267"/>
    <n v="1"/>
    <n v="2"/>
    <x v="7"/>
    <s v="CA"/>
    <n v="102"/>
    <n v="30"/>
    <s v="TS"/>
    <s v=" "/>
    <x v="1"/>
    <s v="UR"/>
    <s v="COLD DRY UF"/>
    <n v="6"/>
    <x v="1"/>
    <x v="1"/>
    <s v="ABLA mixed"/>
    <n v="5918"/>
    <n v="9"/>
    <s v="SE"/>
    <s v="No"/>
    <n v="369.94760600000001"/>
    <s v=" "/>
    <n v="369.94760600000001"/>
    <n v="5215.8143760000003"/>
  </r>
  <r>
    <n v="2240"/>
    <s v="Polygon"/>
    <n v="7976"/>
    <s v="763a653e-1ce9-43c1-aa00-464fe5e72354"/>
    <n v="8047000"/>
    <n v="4"/>
    <s v="USFS"/>
    <n v="42"/>
    <n v="6140680470000530"/>
    <x v="2239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1"/>
    <n v="14"/>
    <n v="7.8259369999999997"/>
    <n v="6"/>
    <n v="5"/>
    <n v="29"/>
    <n v="999"/>
    <n v="5"/>
    <n v="5"/>
    <x v="38"/>
    <s v="GX"/>
    <n v="101"/>
    <n v="70"/>
    <s v="UA"/>
    <n v="218"/>
    <x v="1"/>
    <s v="BG"/>
    <s v="COOL MOIST UF"/>
    <n v="77"/>
    <x v="0"/>
    <x v="1"/>
    <s v="non-conifer"/>
    <n v="5617"/>
    <n v="45"/>
    <s v="NW"/>
    <s v="Yes"/>
    <n v="831.231538"/>
    <s v="H"/>
    <n v="345.367118"/>
    <n v="3076.8938629999998"/>
  </r>
  <r>
    <n v="2241"/>
    <s v="Polygon"/>
    <n v="7977"/>
    <s v="cb56c1e5-de9b-4675-8838-642547f38774"/>
    <n v="8047000"/>
    <n v="4"/>
    <s v="USFS"/>
    <n v="42"/>
    <n v="6140680470000440"/>
    <x v="2240"/>
    <n v="15.636609"/>
    <n v="86"/>
    <n v="42"/>
    <s v="DF"/>
    <s v="--"/>
    <n v="7.1124700000000001"/>
    <n v="39"/>
    <n v="47"/>
    <s v="GF"/>
    <s v="--"/>
    <n v="1.8284769999999999"/>
    <n v="8"/>
    <n v="5"/>
    <s v="GF"/>
    <s v="DF"/>
    <n v="2"/>
    <n v="71"/>
    <s v="3=UR"/>
    <n v="1173"/>
    <n v="161"/>
    <n v="388"/>
    <n v="87"/>
    <n v="5.0172910000000002"/>
    <n v="4746"/>
    <n v="3918"/>
    <n v="20515"/>
    <n v="201"/>
    <n v="1"/>
    <n v="2"/>
    <x v="38"/>
    <s v="CL"/>
    <n v="183"/>
    <n v="70"/>
    <s v="SS"/>
    <n v="218"/>
    <x v="1"/>
    <s v="SE"/>
    <s v="COOL MOIST UF"/>
    <n v="77"/>
    <x v="0"/>
    <x v="1"/>
    <s v="PICO mixed"/>
    <n v="5480"/>
    <n v="44"/>
    <s v="NW"/>
    <s v="No"/>
    <n v="1098.1628049999999"/>
    <s v="H"/>
    <n v="1109.108117"/>
    <n v="38218.218225999997"/>
  </r>
  <r>
    <n v="2242"/>
    <s v="Polygon"/>
    <n v="7978"/>
    <s v="17d6d247-d047-4073-ba86-d4ba3c082b3d"/>
    <n v="8047000"/>
    <n v="4"/>
    <s v="USFS"/>
    <n v="42"/>
    <n v="6140680470000530"/>
    <x v="2241"/>
    <n v="13.843438000000001"/>
    <n v="50"/>
    <n v="12"/>
    <s v="ES"/>
    <s v="--"/>
    <n v="1.908331"/>
    <n v="9"/>
    <n v="34"/>
    <s v="AF"/>
    <s v="DF"/>
    <n v="0"/>
    <n v="0"/>
    <n v="0"/>
    <s v="--"/>
    <s v="--"/>
    <n v="2"/>
    <n v="42"/>
    <s v="3=UR"/>
    <n v="2396"/>
    <n v="29"/>
    <n v="112"/>
    <n v="26"/>
    <n v="1.4810190000000001"/>
    <n v="361"/>
    <n v="263"/>
    <n v="1036"/>
    <n v="268"/>
    <n v="3"/>
    <n v="2"/>
    <x v="7"/>
    <s v="CE"/>
    <n v="202"/>
    <n v="10"/>
    <s v="SS"/>
    <s v=" "/>
    <x v="1"/>
    <s v="OFSS"/>
    <s v="COLD DRY UF"/>
    <n v="88"/>
    <x v="1"/>
    <x v="1"/>
    <s v="PIEN"/>
    <n v="5450"/>
    <n v="53"/>
    <s v="EA"/>
    <s v="No"/>
    <n v="559.16600100000005"/>
    <s v=" "/>
    <n v="16.451592999999999"/>
    <n v="3.482739"/>
  </r>
  <r>
    <n v="2243"/>
    <s v="Polygon"/>
    <n v="7981"/>
    <s v="ea3760e1-5e5e-4246-afa5-be25ee678491"/>
    <n v="8047000"/>
    <n v="4"/>
    <s v="USFS"/>
    <n v="42"/>
    <n v="6140680470000530"/>
    <x v="2242"/>
    <n v="12.486293"/>
    <n v="69"/>
    <n v="15"/>
    <s v="AF"/>
    <s v="--"/>
    <n v="7.9882429999999998"/>
    <n v="28"/>
    <n v="39"/>
    <s v="AF"/>
    <s v="--"/>
    <n v="3.0921799999999999"/>
    <n v="12"/>
    <n v="25"/>
    <s v="AF"/>
    <s v="ES"/>
    <n v="3"/>
    <n v="61"/>
    <s v="4=YM"/>
    <n v="555"/>
    <n v="91"/>
    <n v="211"/>
    <n v="65"/>
    <n v="5.4823279999999999"/>
    <n v="1426"/>
    <n v="1069"/>
    <n v="4776"/>
    <n v="268"/>
    <n v="2"/>
    <n v="2"/>
    <x v="7"/>
    <s v="CA"/>
    <n v="141"/>
    <n v="10"/>
    <s v="SS"/>
    <s v=" "/>
    <x v="1"/>
    <s v="SI"/>
    <s v="COLD DRY UF"/>
    <n v="2"/>
    <x v="1"/>
    <x v="1"/>
    <s v="ABLA mixed"/>
    <n v="6046"/>
    <n v="17"/>
    <s v="NE"/>
    <s v="No"/>
    <n v="164.440111"/>
    <s v=" "/>
    <n v="164.440111"/>
    <n v="1103.64527"/>
  </r>
  <r>
    <n v="2244"/>
    <s v="Polygon"/>
    <n v="7992"/>
    <s v="34e9ead9-db1c-4a58-a62a-396a782ff05d"/>
    <n v="8047000"/>
    <n v="4"/>
    <s v="USFS"/>
    <n v="42"/>
    <n v="6140680470000520"/>
    <x v="2243"/>
    <n v="33.513798000000001"/>
    <n v="99"/>
    <n v="11"/>
    <s v="GF"/>
    <s v="--"/>
    <n v="14.314952999999999"/>
    <n v="38"/>
    <n v="5"/>
    <s v="AF"/>
    <s v="--"/>
    <n v="7.2848670000000002"/>
    <n v="16"/>
    <n v="32"/>
    <s v="AF"/>
    <s v="--"/>
    <n v="2"/>
    <n v="42"/>
    <s v="6=OM"/>
    <n v="287"/>
    <n v="90"/>
    <n v="184"/>
    <n v="38"/>
    <n v="7.5846270000000002"/>
    <n v="1793"/>
    <n v="1449"/>
    <n v="8211"/>
    <n v="268"/>
    <n v="1"/>
    <n v="3"/>
    <x v="6"/>
    <s v="CE"/>
    <n v="141"/>
    <n v="10"/>
    <s v="SS"/>
    <s v=" "/>
    <x v="1"/>
    <s v="SE"/>
    <s v="COOL MOIST UF"/>
    <n v="88"/>
    <x v="0"/>
    <x v="1"/>
    <s v="PIEN"/>
    <n v="5566"/>
    <n v="50"/>
    <s v="SE"/>
    <s v="No"/>
    <n v="1232.6088669999999"/>
    <s v=" "/>
    <n v="306.63127600000001"/>
    <n v="1661.7023139999999"/>
  </r>
  <r>
    <n v="2245"/>
    <s v="Polygon"/>
    <n v="7993"/>
    <s v="76ac8e3f-dbe1-4f78-bd8f-7725929665fc"/>
    <n v="8047000"/>
    <n v="4"/>
    <s v="USFS"/>
    <n v="42"/>
    <n v="6140680470000460"/>
    <x v="2244"/>
    <n v="19.422658999999999"/>
    <n v="82"/>
    <n v="17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199"/>
    <n v="66"/>
    <n v="2.0890759999999999"/>
    <n v="2106"/>
    <n v="1912"/>
    <n v="11273"/>
    <n v="267"/>
    <n v="1"/>
    <n v="4"/>
    <x v="6"/>
    <s v="CE"/>
    <n v="183"/>
    <n v="40"/>
    <s v="MS"/>
    <s v=" "/>
    <x v="1"/>
    <s v="OFMS"/>
    <s v="COOL MOIST UF"/>
    <n v="8"/>
    <x v="0"/>
    <x v="1"/>
    <s v="PIEN"/>
    <n v="5503"/>
    <n v="45"/>
    <s v="EA"/>
    <s v="No"/>
    <n v="741.44162300000005"/>
    <s v=" "/>
    <n v="24.985441000000002"/>
    <n v="9.1154550000000008"/>
  </r>
  <r>
    <n v="2246"/>
    <s v="Polygon"/>
    <n v="7994"/>
    <s v="356e5ca7-afe4-426c-9e80-2a106d616dae"/>
    <n v="8047000"/>
    <n v="4"/>
    <s v="USFS"/>
    <n v="42"/>
    <n v="6140680470000460"/>
    <x v="2245"/>
    <n v="21.738329"/>
    <n v="102"/>
    <n v="45"/>
    <s v="ES"/>
    <s v="LP"/>
    <n v="8.9554799999999997"/>
    <n v="31"/>
    <n v="3"/>
    <s v="ES"/>
    <s v="--"/>
    <n v="1.3841779999999999"/>
    <n v="9"/>
    <n v="30"/>
    <s v="GF"/>
    <s v="AF"/>
    <n v="2"/>
    <n v="63"/>
    <s v="3=UR"/>
    <n v="1614"/>
    <n v="156"/>
    <n v="403"/>
    <n v="101"/>
    <n v="4.2137089999999997"/>
    <n v="4986"/>
    <n v="4459"/>
    <n v="24890"/>
    <n v="265"/>
    <n v="1"/>
    <n v="3"/>
    <x v="6"/>
    <s v="CA"/>
    <n v="183"/>
    <n v="70"/>
    <s v="TS"/>
    <s v=" "/>
    <x v="1"/>
    <s v="UR"/>
    <s v="COOL MOIST UF"/>
    <n v="6"/>
    <x v="0"/>
    <x v="1"/>
    <s v="ABLA mixed"/>
    <n v="5574"/>
    <n v="37"/>
    <s v="NO"/>
    <s v="No"/>
    <n v="1016.649711"/>
    <s v="H"/>
    <n v="51.060828999999998"/>
    <n v="48.885550000000002"/>
  </r>
  <r>
    <n v="2247"/>
    <s v="Polygon"/>
    <n v="7996"/>
    <s v="4d400477-9ac7-45cf-beb8-435da1208df3"/>
    <n v="8047000"/>
    <n v="4"/>
    <s v="USFS"/>
    <n v="42"/>
    <n v="6140680470000450"/>
    <x v="2246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11"/>
    <n v="2.7452239999999999"/>
    <n v="0"/>
    <n v="0"/>
    <n v="1"/>
    <n v="999"/>
    <n v="5"/>
    <n v="5"/>
    <x v="6"/>
    <s v="FX"/>
    <n v="101"/>
    <n v="1"/>
    <s v="MO"/>
    <s v=" "/>
    <x v="1"/>
    <s v="BG"/>
    <s v="COOL MOIST UF"/>
    <n v="88"/>
    <x v="0"/>
    <x v="1"/>
    <s v="non-conifer"/>
    <n v="5702"/>
    <n v="16"/>
    <s v="SW"/>
    <s v="Yes"/>
    <n v="1522.942675"/>
    <s v=" "/>
    <n v="27.800768000000001"/>
    <n v="23.726557"/>
  </r>
  <r>
    <n v="2248"/>
    <s v="Polygon"/>
    <n v="7998"/>
    <s v="d538ef26-4c39-4b40-a85c-761e33630a8d"/>
    <n v="8047000"/>
    <n v="4"/>
    <s v="USFS"/>
    <n v="42"/>
    <n v="6140680470000470"/>
    <x v="2247"/>
    <n v="17.593788"/>
    <n v="96"/>
    <n v="35"/>
    <s v="ES"/>
    <s v="AF"/>
    <n v="2.0368810000000002"/>
    <n v="8"/>
    <n v="9"/>
    <s v="AF"/>
    <s v="GF"/>
    <n v="0"/>
    <n v="0"/>
    <n v="0"/>
    <s v="--"/>
    <s v="--"/>
    <n v="2"/>
    <n v="41"/>
    <s v="3=UR"/>
    <n v="3935"/>
    <n v="96"/>
    <n v="325"/>
    <n v="93"/>
    <n v="2.1125759999999998"/>
    <n v="3134"/>
    <n v="2817"/>
    <n v="15066"/>
    <n v="266"/>
    <n v="1"/>
    <n v="4"/>
    <x v="7"/>
    <s v="CL"/>
    <n v="183"/>
    <n v="90"/>
    <s v="MS"/>
    <s v=" "/>
    <x v="1"/>
    <s v="OFMS"/>
    <s v="COLD DRY UF"/>
    <n v="6"/>
    <x v="1"/>
    <x v="1"/>
    <s v="PICO mixed"/>
    <n v="5874"/>
    <n v="24"/>
    <s v="SW"/>
    <s v="No"/>
    <n v="1937.592296"/>
    <s v="H"/>
    <n v="1937.592296"/>
    <n v="83330.606522999995"/>
  </r>
  <r>
    <n v="2249"/>
    <s v="Polygon"/>
    <n v="7999"/>
    <s v="aca3bf20-7649-4c52-8621-9f607f9f0276"/>
    <n v="8047000"/>
    <n v="4"/>
    <s v="USFS"/>
    <n v="42"/>
    <n v="6140680470000480"/>
    <x v="2248"/>
    <n v="13.060034999999999"/>
    <n v="61"/>
    <n v="3"/>
    <s v="PP"/>
    <s v="WL"/>
    <n v="0.36147499999999999"/>
    <n v="6"/>
    <n v="0"/>
    <s v="LP"/>
    <s v="DF"/>
    <n v="0"/>
    <n v="0"/>
    <n v="0"/>
    <s v="--"/>
    <s v="--"/>
    <n v="1"/>
    <n v="3"/>
    <s v="1=SI"/>
    <n v="596"/>
    <n v="6"/>
    <n v="24"/>
    <n v="16"/>
    <n v="1.335364"/>
    <n v="120"/>
    <n v="102"/>
    <n v="496"/>
    <n v="281"/>
    <n v="3"/>
    <n v="4"/>
    <x v="7"/>
    <s v="CL"/>
    <n v="141"/>
    <n v="18"/>
    <s v="MS"/>
    <s v=" "/>
    <x v="1"/>
    <s v="UR"/>
    <s v="COLD DRY UF"/>
    <n v="6"/>
    <x v="1"/>
    <x v="1"/>
    <s v="PICO mixed"/>
    <n v="5744"/>
    <n v="27"/>
    <s v="NW"/>
    <s v="No"/>
    <n v="3371.611774"/>
    <s v=" "/>
    <n v="2655.6134569999999"/>
    <n v="55705.481494"/>
  </r>
  <r>
    <n v="2250"/>
    <s v="Polygon"/>
    <n v="8000"/>
    <s v="4df4eb4c-f13f-4169-9d13-4b1a80c2190a"/>
    <n v="8047000"/>
    <n v="4"/>
    <s v="USFS"/>
    <n v="42"/>
    <n v="6140680470000500"/>
    <x v="2249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1"/>
    <n v="1"/>
    <n v="44"/>
    <n v="10.580595000000001"/>
    <n v="19"/>
    <n v="16"/>
    <n v="87"/>
    <n v="999"/>
    <n v="5"/>
    <n v="5"/>
    <x v="7"/>
    <s v="SX"/>
    <n v="141"/>
    <n v="5"/>
    <s v="MO"/>
    <s v=" "/>
    <x v="1"/>
    <s v="BG"/>
    <s v="COLD DRY UF"/>
    <n v="6"/>
    <x v="1"/>
    <x v="1"/>
    <s v="non-conifer"/>
    <n v="5848"/>
    <n v="25"/>
    <s v="SW"/>
    <s v="Yes"/>
    <n v="1134.5599259999999"/>
    <s v=" "/>
    <n v="1091.6443059999999"/>
    <n v="5986.6263440000002"/>
  </r>
  <r>
    <n v="2251"/>
    <s v="Polygon"/>
    <n v="8001"/>
    <s v="cd72f89b-a780-4a55-b0eb-c3b6cf902cbf"/>
    <n v="8047000"/>
    <n v="4"/>
    <s v="USFS"/>
    <n v="42"/>
    <n v="6140680470000500"/>
    <x v="2250"/>
    <n v="18.783621"/>
    <n v="94"/>
    <n v="59"/>
    <s v="AF"/>
    <s v="ES"/>
    <n v="0"/>
    <n v="0"/>
    <n v="0"/>
    <s v="--"/>
    <s v="--"/>
    <n v="0"/>
    <n v="0"/>
    <n v="0"/>
    <s v="--"/>
    <s v="--"/>
    <n v="1"/>
    <n v="59"/>
    <s v="2=SE"/>
    <n v="978"/>
    <n v="119"/>
    <n v="293"/>
    <n v="92"/>
    <n v="4.714785"/>
    <n v="3027"/>
    <n v="2488"/>
    <n v="13241"/>
    <n v="268"/>
    <n v="1"/>
    <n v="3"/>
    <x v="7"/>
    <s v="CL"/>
    <n v="188"/>
    <n v="90"/>
    <s v="SS"/>
    <s v=" "/>
    <x v="1"/>
    <s v="SE"/>
    <s v="COLD DRY UF"/>
    <n v="88"/>
    <x v="1"/>
    <x v="1"/>
    <s v="PICO mixed"/>
    <n v="5703"/>
    <n v="9"/>
    <s v="NE"/>
    <s v="No"/>
    <n v="1464.9600969999999"/>
    <s v="H"/>
    <n v="420.20941800000003"/>
    <n v="964.280575"/>
  </r>
  <r>
    <n v="2252"/>
    <s v="Polygon"/>
    <n v="8003"/>
    <s v="8e95b2f7-469d-4d52-88ee-83781daa12b7"/>
    <n v="8047000"/>
    <n v="4"/>
    <s v="USFS"/>
    <n v="42"/>
    <n v="6140680470000800"/>
    <x v="2251"/>
    <n v="26.198629"/>
    <n v="110"/>
    <n v="4"/>
    <s v="PP"/>
    <s v="--"/>
    <n v="1.684788"/>
    <n v="12"/>
    <n v="57"/>
    <s v="LP"/>
    <s v="WL"/>
    <n v="0"/>
    <n v="0"/>
    <n v="0"/>
    <s v="--"/>
    <s v="--"/>
    <n v="1"/>
    <n v="59"/>
    <s v="1=SI"/>
    <n v="3224"/>
    <n v="54"/>
    <n v="198"/>
    <n v="26"/>
    <n v="1.7578830000000001"/>
    <n v="834"/>
    <n v="494"/>
    <n v="3083"/>
    <n v="281"/>
    <n v="3"/>
    <n v="2"/>
    <x v="7"/>
    <s v="CA"/>
    <n v="141"/>
    <n v="10"/>
    <s v="SS"/>
    <n v="206"/>
    <x v="1"/>
    <s v="SI"/>
    <s v="COLD DRY UF"/>
    <n v="2"/>
    <x v="1"/>
    <x v="1"/>
    <s v="ABLA mixed"/>
    <n v="5974"/>
    <n v="23"/>
    <s v="NO"/>
    <s v="No"/>
    <n v="1351.2086200000001"/>
    <s v=" "/>
    <n v="1144.944686"/>
    <n v="5579.2124729999996"/>
  </r>
  <r>
    <n v="2253"/>
    <s v="Polygon"/>
    <n v="8004"/>
    <s v="fa774f98-4876-4b14-a289-559e7e7201f5"/>
    <n v="8047000"/>
    <n v="4"/>
    <s v="USFS"/>
    <n v="42"/>
    <n v="6140680470000000"/>
    <x v="2252"/>
    <n v="26.194400999999999"/>
    <n v="110"/>
    <n v="4"/>
    <s v="PP"/>
    <s v="--"/>
    <n v="1.686107"/>
    <n v="12"/>
    <n v="58"/>
    <s v="LP"/>
    <s v="WL"/>
    <n v="0"/>
    <n v="0"/>
    <n v="0"/>
    <s v="--"/>
    <s v="--"/>
    <n v="1"/>
    <n v="59"/>
    <s v="1=SI"/>
    <n v="3224"/>
    <n v="55"/>
    <n v="199"/>
    <n v="26"/>
    <n v="1.7659670000000001"/>
    <n v="834"/>
    <n v="494"/>
    <n v="3083"/>
    <n v="281"/>
    <n v="3"/>
    <n v="2"/>
    <x v="7"/>
    <s v="CA"/>
    <n v="141"/>
    <n v="45"/>
    <s v="TS"/>
    <n v="206"/>
    <x v="1"/>
    <s v="UR"/>
    <s v="COLD DRY UF"/>
    <n v="6"/>
    <x v="1"/>
    <x v="1"/>
    <s v="ABLA mixed"/>
    <n v="5947"/>
    <n v="20"/>
    <s v="SE"/>
    <s v="No"/>
    <n v="657.502163"/>
    <s v="M"/>
    <n v="657.502163"/>
    <n v="10502.74646"/>
  </r>
  <r>
    <n v="2254"/>
    <s v="Polygon"/>
    <n v="8005"/>
    <s v="b0620835-b45d-4b8e-b920-cc3631076047"/>
    <n v="8047000"/>
    <n v="4"/>
    <s v="USFS"/>
    <n v="42"/>
    <n v="6140680470000470"/>
    <x v="2253"/>
    <n v="21.953382000000001"/>
    <n v="77"/>
    <n v="34"/>
    <s v="GF"/>
    <s v="PP"/>
    <n v="7.9574730000000002"/>
    <n v="28"/>
    <n v="50"/>
    <s v="PP"/>
    <s v="--"/>
    <n v="2.003946"/>
    <n v="11"/>
    <n v="12"/>
    <s v="PP"/>
    <s v="DF"/>
    <n v="3"/>
    <n v="71"/>
    <s v="4=YM"/>
    <n v="591"/>
    <n v="103"/>
    <n v="237"/>
    <n v="74"/>
    <n v="5.6618050000000002"/>
    <n v="2373"/>
    <n v="1926"/>
    <n v="11316"/>
    <n v="221"/>
    <n v="1"/>
    <n v="2"/>
    <x v="22"/>
    <s v="CE"/>
    <n v="183"/>
    <n v="75"/>
    <s v="SS"/>
    <n v="213"/>
    <x v="1"/>
    <s v="OFSS"/>
    <s v="COOL MOIST UF"/>
    <n v="10"/>
    <x v="0"/>
    <x v="1"/>
    <s v="PIEN"/>
    <n v="5209"/>
    <n v="69"/>
    <s v="WE"/>
    <s v="No"/>
    <n v="601.13008600000001"/>
    <s v="H"/>
    <n v="601.13008600000001"/>
    <n v="11100.828529"/>
  </r>
  <r>
    <n v="2255"/>
    <s v="Polygon"/>
    <n v="8006"/>
    <s v="3f2b6610-7965-4b6f-b793-ff162ae591c8"/>
    <n v="8047000"/>
    <n v="4"/>
    <s v="USFS"/>
    <n v="42"/>
    <n v="6140680470000260"/>
    <x v="2254"/>
    <n v="33.551051999999999"/>
    <n v="99"/>
    <n v="11"/>
    <s v="GF"/>
    <s v="--"/>
    <n v="14.356043"/>
    <n v="38"/>
    <n v="5"/>
    <s v="AF"/>
    <s v="--"/>
    <n v="7.31419"/>
    <n v="16"/>
    <n v="31"/>
    <s v="AF"/>
    <s v="--"/>
    <n v="2"/>
    <n v="42"/>
    <s v="6=OM"/>
    <n v="286"/>
    <n v="90"/>
    <n v="185"/>
    <n v="38"/>
    <n v="7.6043060000000002"/>
    <n v="1796"/>
    <n v="1460"/>
    <n v="8235"/>
    <n v="268"/>
    <n v="1"/>
    <n v="3"/>
    <x v="20"/>
    <s v="CA"/>
    <n v="102"/>
    <n v="70"/>
    <s v="SS"/>
    <n v="213"/>
    <x v="0"/>
    <s v="SE"/>
    <s v="COLD DRY UF"/>
    <n v="77"/>
    <x v="1"/>
    <x v="8"/>
    <s v="ABLA mixed"/>
    <n v="5604"/>
    <n v="69"/>
    <s v="WE"/>
    <s v="No"/>
    <n v="627.48984399999995"/>
    <s v="H"/>
    <n v="627.48984399999995"/>
    <n v="10112.249833"/>
  </r>
  <r>
    <n v="2256"/>
    <s v="Polygon"/>
    <n v="8007"/>
    <s v="745c5732-7ceb-494c-989d-d236f9a3ab47"/>
    <n v="8047000"/>
    <n v="4"/>
    <s v="USFS"/>
    <n v="42"/>
    <n v="6140680470000100"/>
    <x v="2255"/>
    <n v="39.790329"/>
    <n v="124"/>
    <n v="2"/>
    <s v="GF"/>
    <s v="--"/>
    <n v="13.206295000000001"/>
    <n v="46"/>
    <n v="59"/>
    <s v="PP"/>
    <s v="GF"/>
    <n v="0"/>
    <n v="0"/>
    <n v="0"/>
    <s v="--"/>
    <s v="--"/>
    <n v="1"/>
    <n v="60"/>
    <s v="2=SE"/>
    <n v="336"/>
    <n v="114"/>
    <n v="229"/>
    <n v="48"/>
    <n v="7.8795500000000001"/>
    <n v="1794"/>
    <n v="1371"/>
    <n v="5894"/>
    <n v="221"/>
    <n v="1"/>
    <n v="3"/>
    <x v="23"/>
    <s v="CW"/>
    <n v="183"/>
    <n v="82"/>
    <s v="SS"/>
    <n v="213"/>
    <x v="0"/>
    <s v="OFSS"/>
    <s v="COOL MOIST UF"/>
    <n v="10"/>
    <x v="0"/>
    <x v="0"/>
    <s v="ABGR"/>
    <n v="3852"/>
    <n v="39"/>
    <s v="SW"/>
    <s v="No"/>
    <n v="6288.4216130000004"/>
    <s v="H"/>
    <n v="6288.4216130000004"/>
    <n v="206421.099861"/>
  </r>
  <r>
    <n v="2257"/>
    <s v="Polygon"/>
    <n v="8008"/>
    <s v="260101eb-2858-4aa4-b5e8-6dfcee2c2635"/>
    <n v="8047000"/>
    <n v="4"/>
    <s v="USFS"/>
    <n v="42"/>
    <n v="6140680470000560"/>
    <x v="2256"/>
    <n v="19.489015999999999"/>
    <n v="82"/>
    <n v="17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24499999999999"/>
    <n v="2111"/>
    <n v="1923"/>
    <n v="11371"/>
    <n v="267"/>
    <n v="1"/>
    <n v="4"/>
    <x v="6"/>
    <s v="CE"/>
    <n v="201"/>
    <n v="30"/>
    <s v="SS"/>
    <n v="206"/>
    <x v="1"/>
    <s v="SE"/>
    <s v="COOL MOIST UF"/>
    <n v="88"/>
    <x v="0"/>
    <x v="1"/>
    <s v="PIEN"/>
    <n v="5847"/>
    <n v="29"/>
    <s v="SW"/>
    <s v="No"/>
    <n v="759.99260500000003"/>
    <s v=" "/>
    <n v="759.99260500000003"/>
    <n v="15672.267045000001"/>
  </r>
  <r>
    <n v="2258"/>
    <s v="Polygon"/>
    <n v="8009"/>
    <s v="eddb23dc-baac-4676-be24-b4ab883d6188"/>
    <n v="8047000"/>
    <n v="4"/>
    <s v="USFS"/>
    <n v="42"/>
    <n v="6140680470000190"/>
    <x v="2257"/>
    <n v="23.205075999999998"/>
    <n v="104"/>
    <n v="75"/>
    <s v="GF"/>
    <s v="DF"/>
    <n v="6.8876280000000003"/>
    <n v="37"/>
    <n v="35"/>
    <s v="GF"/>
    <s v="--"/>
    <n v="1.463524"/>
    <n v="7"/>
    <n v="4"/>
    <s v="GF"/>
    <s v="ES"/>
    <n v="2"/>
    <n v="84"/>
    <s v="3=UR"/>
    <n v="453"/>
    <n v="300"/>
    <n v="529"/>
    <n v="101"/>
    <n v="11.020274000000001"/>
    <n v="10432"/>
    <n v="9200"/>
    <n v="52130"/>
    <n v="267"/>
    <n v="1"/>
    <n v="2"/>
    <x v="6"/>
    <s v="CE"/>
    <n v="188"/>
    <n v="85"/>
    <s v="SS"/>
    <n v="206"/>
    <x v="1"/>
    <s v="SE"/>
    <s v="COOL MOIST UF"/>
    <n v="77"/>
    <x v="0"/>
    <x v="1"/>
    <s v="PIEN"/>
    <n v="5836"/>
    <n v="28"/>
    <s v="SW"/>
    <s v="No"/>
    <n v="505.948534"/>
    <s v="H"/>
    <n v="505.948534"/>
    <n v="6697.3106600000001"/>
  </r>
  <r>
    <n v="2259"/>
    <s v="Polygon"/>
    <n v="8010"/>
    <s v="54153c79-6470-4661-a87b-8db05efa4719"/>
    <n v="8047000"/>
    <n v="4"/>
    <s v="USFS"/>
    <n v="42"/>
    <n v="6140680470000100"/>
    <x v="2258"/>
    <n v="33.543365000000001"/>
    <n v="99"/>
    <n v="11"/>
    <s v="GF"/>
    <s v="--"/>
    <n v="14.345316"/>
    <n v="38"/>
    <n v="5"/>
    <s v="AF"/>
    <s v="--"/>
    <n v="7.3089779999999998"/>
    <n v="16"/>
    <n v="31"/>
    <s v="AF"/>
    <s v="--"/>
    <n v="2"/>
    <n v="42"/>
    <s v="6=OM"/>
    <n v="286"/>
    <n v="90"/>
    <n v="184"/>
    <n v="38"/>
    <n v="7.6007619999999996"/>
    <n v="1795"/>
    <n v="1460"/>
    <n v="8235"/>
    <n v="268"/>
    <n v="1"/>
    <n v="3"/>
    <x v="20"/>
    <s v="CA"/>
    <n v="102"/>
    <n v="53"/>
    <s v="MS"/>
    <n v="206"/>
    <x v="0"/>
    <s v="OFMS"/>
    <s v="COLD DRY UF"/>
    <n v="8"/>
    <x v="1"/>
    <x v="8"/>
    <s v="ABLA mixed"/>
    <n v="5671"/>
    <n v="63"/>
    <s v="WE"/>
    <s v="No"/>
    <n v="2450.1054319999998"/>
    <s v="M"/>
    <n v="2450.1054319999998"/>
    <n v="63498.332079"/>
  </r>
  <r>
    <n v="2260"/>
    <s v="Polygon"/>
    <n v="8011"/>
    <s v="80b2ba71-0af2-4e41-9b3e-935b55712600"/>
    <n v="8047000"/>
    <n v="4"/>
    <s v="USFS"/>
    <n v="42"/>
    <n v="6140680470000530"/>
    <x v="2259"/>
    <n v="15.073824"/>
    <n v="77"/>
    <n v="77"/>
    <s v="GF"/>
    <s v="ES"/>
    <n v="3.9969980000000001"/>
    <n v="33"/>
    <n v="9"/>
    <s v="GF"/>
    <s v="--"/>
    <n v="2.2857609999999999"/>
    <n v="15"/>
    <n v="17"/>
    <s v="GF"/>
    <s v="--"/>
    <n v="3"/>
    <n v="83"/>
    <s v="4=YM"/>
    <n v="598"/>
    <n v="225"/>
    <n v="444"/>
    <n v="67"/>
    <n v="8.3049359999999997"/>
    <n v="6235"/>
    <n v="5413"/>
    <n v="26758"/>
    <n v="267"/>
    <n v="1"/>
    <n v="2"/>
    <x v="3"/>
    <s v="CE"/>
    <n v="183"/>
    <n v="74"/>
    <s v="MS"/>
    <n v="206"/>
    <x v="1"/>
    <s v="OFMS"/>
    <s v="COOL MOIST UF"/>
    <n v="8"/>
    <x v="0"/>
    <x v="1"/>
    <s v="PIEN"/>
    <n v="5200"/>
    <n v="59"/>
    <s v="WE"/>
    <s v="No"/>
    <n v="936.96774700000003"/>
    <s v="H"/>
    <n v="936.96774700000003"/>
    <n v="18209.529962000001"/>
  </r>
  <r>
    <n v="2261"/>
    <s v="Polygon"/>
    <n v="8012"/>
    <s v="a2cc8030-fc77-45b8-bde2-3f0c3c9af2e4"/>
    <n v="8047000"/>
    <n v="4"/>
    <s v="USFS"/>
    <n v="42"/>
    <n v="6140680470000280"/>
    <x v="2260"/>
    <n v="32.75423"/>
    <n v="117"/>
    <n v="23"/>
    <s v="ES"/>
    <s v="GF"/>
    <n v="0.325764"/>
    <n v="6"/>
    <n v="1"/>
    <s v="GF"/>
    <s v="ES"/>
    <n v="0"/>
    <n v="0"/>
    <n v="0"/>
    <s v="--"/>
    <s v="--"/>
    <n v="1"/>
    <n v="23"/>
    <s v="5=OS"/>
    <n v="650"/>
    <n v="81"/>
    <n v="198"/>
    <n v="54"/>
    <n v="4.7752629999999998"/>
    <n v="3324"/>
    <n v="3073"/>
    <n v="19769"/>
    <n v="265"/>
    <n v="1"/>
    <n v="4"/>
    <x v="3"/>
    <s v="CE"/>
    <n v="183"/>
    <n v="74"/>
    <s v="MS"/>
    <n v="206"/>
    <x v="1"/>
    <s v="OFMS"/>
    <s v="COOL MOIST UF"/>
    <n v="8"/>
    <x v="0"/>
    <x v="1"/>
    <s v="PIEN"/>
    <n v="5194"/>
    <n v="62"/>
    <s v="NW"/>
    <s v="No"/>
    <n v="2275.1592700000001"/>
    <s v="H"/>
    <n v="2275.1592700000001"/>
    <n v="56022.836296000001"/>
  </r>
  <r>
    <n v="2262"/>
    <s v="Polygon"/>
    <n v="8013"/>
    <s v="d90a10b9-7fd5-4d83-b37b-c865b4eeca93"/>
    <n v="8047000"/>
    <n v="4"/>
    <s v="USFS"/>
    <n v="42"/>
    <n v="6140680470000480"/>
    <x v="2261"/>
    <n v="9.7703900000000008"/>
    <n v="44"/>
    <n v="47"/>
    <s v="PP"/>
    <s v="--"/>
    <n v="2.1995969999999998"/>
    <n v="11"/>
    <n v="13"/>
    <s v="PP"/>
    <s v="DF"/>
    <n v="0"/>
    <n v="0"/>
    <n v="0"/>
    <s v="--"/>
    <s v="--"/>
    <n v="2"/>
    <n v="54"/>
    <s v="3=UR"/>
    <n v="400"/>
    <n v="85"/>
    <n v="188"/>
    <n v="45"/>
    <n v="6.252529"/>
    <n v="1277"/>
    <n v="1041"/>
    <n v="4684"/>
    <n v="221"/>
    <n v="1"/>
    <n v="3"/>
    <x v="2"/>
    <s v="CW"/>
    <n v="161"/>
    <n v="78"/>
    <s v="MS"/>
    <n v="213"/>
    <x v="0"/>
    <s v="OFMS"/>
    <s v="COOL MOIST UF"/>
    <n v="8"/>
    <x v="0"/>
    <x v="0"/>
    <s v="ABGR mixed"/>
    <n v="4075"/>
    <n v="59"/>
    <s v="NW"/>
    <s v="No"/>
    <n v="1095.8452"/>
    <s v="H"/>
    <n v="1095.8452"/>
    <n v="58921.744142000003"/>
  </r>
  <r>
    <n v="2263"/>
    <s v="Polygon"/>
    <n v="8014"/>
    <s v="d2169e0f-3ff5-47a0-a34d-85ed804ad276"/>
    <n v="8047000"/>
    <n v="4"/>
    <s v="USFS"/>
    <n v="42"/>
    <n v="6140680470000480"/>
    <x v="2262"/>
    <n v="17.526828999999999"/>
    <n v="96"/>
    <n v="51"/>
    <s v="WL"/>
    <s v="DF"/>
    <n v="7.6011930000000003"/>
    <n v="43"/>
    <n v="27"/>
    <s v="DF"/>
    <s v="--"/>
    <n v="0.10127"/>
    <n v="1"/>
    <n v="0"/>
    <s v="WL"/>
    <s v="--"/>
    <n v="2"/>
    <n v="64"/>
    <s v="3=UR"/>
    <n v="196"/>
    <n v="157"/>
    <n v="267"/>
    <n v="119"/>
    <n v="12.119767"/>
    <n v="5766"/>
    <n v="5044"/>
    <n v="27531"/>
    <n v="201"/>
    <n v="1"/>
    <n v="2"/>
    <x v="32"/>
    <s v="CD"/>
    <n v="102"/>
    <n v="35"/>
    <s v="SS"/>
    <n v="210"/>
    <x v="2"/>
    <s v="OFSS"/>
    <s v="WARM DRY UF"/>
    <n v="8"/>
    <x v="2"/>
    <x v="9"/>
    <s v="PSME"/>
    <n v="3812"/>
    <n v="63"/>
    <s v="NW"/>
    <s v="No"/>
    <n v="1140.9149339999999"/>
    <s v=" "/>
    <n v="1140.9149339999999"/>
    <n v="25248.812393"/>
  </r>
  <r>
    <n v="2264"/>
    <s v="Polygon"/>
    <n v="8015"/>
    <s v="b7c13928-95ed-4bde-ae26-ec26e3720677"/>
    <n v="8047000"/>
    <n v="4"/>
    <s v="USFS"/>
    <n v="42"/>
    <n v="6140680470000120"/>
    <x v="2263"/>
    <n v="25.201162"/>
    <n v="87"/>
    <n v="34"/>
    <s v="GF"/>
    <s v="PP"/>
    <n v="7.9163379999999997"/>
    <n v="28"/>
    <n v="51"/>
    <s v="PP"/>
    <s v="--"/>
    <n v="2.003946"/>
    <n v="11"/>
    <n v="12"/>
    <s v="PP"/>
    <s v="DF"/>
    <n v="3"/>
    <n v="71"/>
    <s v="6=OM"/>
    <n v="594"/>
    <n v="103"/>
    <n v="237"/>
    <n v="74"/>
    <n v="5.6370259999999996"/>
    <n v="2367"/>
    <n v="1918"/>
    <n v="11308"/>
    <n v="221"/>
    <n v="1"/>
    <n v="2"/>
    <x v="7"/>
    <s v="CE"/>
    <n v="188"/>
    <n v="83"/>
    <s v="SS"/>
    <n v="213"/>
    <x v="1"/>
    <s v="SE"/>
    <s v="COLD DRY UF"/>
    <n v="77"/>
    <x v="1"/>
    <x v="1"/>
    <s v="PIEN"/>
    <n v="4782"/>
    <n v="49"/>
    <s v="SO"/>
    <s v="No"/>
    <n v="5016.6768460000003"/>
    <s v="H"/>
    <n v="5016.6768460000003"/>
    <n v="173479.75178399999"/>
  </r>
  <r>
    <n v="2265"/>
    <s v="Polygon"/>
    <n v="8016"/>
    <s v="c7e7a628-1ae7-4d54-8791-0594140da0eb"/>
    <n v="8047000"/>
    <n v="4"/>
    <s v="USFS"/>
    <n v="42"/>
    <n v="6140680470000540"/>
    <x v="2264"/>
    <n v="17.504974000000001"/>
    <n v="91"/>
    <n v="17"/>
    <s v="DF"/>
    <s v="PP"/>
    <n v="4.5038830000000001"/>
    <n v="24"/>
    <n v="72"/>
    <s v="OH"/>
    <s v="DF"/>
    <n v="0"/>
    <n v="0"/>
    <n v="0"/>
    <s v="--"/>
    <s v="--"/>
    <n v="2"/>
    <n v="77"/>
    <s v="3=UR"/>
    <n v="777"/>
    <n v="85"/>
    <n v="214"/>
    <n v="62"/>
    <n v="4.474164"/>
    <n v="2014"/>
    <n v="1413"/>
    <n v="8213"/>
    <n v="201"/>
    <n v="3"/>
    <n v="3"/>
    <x v="38"/>
    <s v="CE"/>
    <n v="183"/>
    <n v="78"/>
    <s v="TS"/>
    <n v="213"/>
    <x v="1"/>
    <s v="UR"/>
    <s v="COOL MOIST UF"/>
    <n v="6"/>
    <x v="0"/>
    <x v="1"/>
    <s v="PIEN"/>
    <n v="4873"/>
    <n v="57"/>
    <s v="NW"/>
    <s v="No"/>
    <n v="840.01392299999998"/>
    <s v="H"/>
    <n v="840.01392299999998"/>
    <n v="34257.375709"/>
  </r>
  <r>
    <n v="2266"/>
    <s v="Polygon"/>
    <n v="8017"/>
    <s v="25e8d22d-60e6-4da5-a23c-468e11abb937"/>
    <n v="8047000"/>
    <n v="4"/>
    <s v="USFS"/>
    <n v="42"/>
    <n v="6140680470000540"/>
    <x v="2265"/>
    <n v="14.984947"/>
    <n v="79"/>
    <n v="77"/>
    <s v="GF"/>
    <s v="ES"/>
    <n v="3.9715250000000002"/>
    <n v="33"/>
    <n v="9"/>
    <s v="GF"/>
    <s v="--"/>
    <n v="2.2857609999999999"/>
    <n v="15"/>
    <n v="17"/>
    <s v="GF"/>
    <s v="--"/>
    <n v="3"/>
    <n v="83"/>
    <s v="4=YM"/>
    <n v="599"/>
    <n v="224"/>
    <n v="442"/>
    <n v="67"/>
    <n v="8.2758640000000003"/>
    <n v="6206"/>
    <n v="5395"/>
    <n v="26695"/>
    <n v="267"/>
    <n v="1"/>
    <n v="2"/>
    <x v="38"/>
    <s v="CE"/>
    <n v="183"/>
    <n v="78"/>
    <s v="TS"/>
    <n v="213"/>
    <x v="1"/>
    <s v="UR"/>
    <s v="COOL MOIST UF"/>
    <n v="6"/>
    <x v="0"/>
    <x v="1"/>
    <s v="PIEN"/>
    <n v="5160"/>
    <n v="55"/>
    <s v="NW"/>
    <s v="No"/>
    <n v="1360.673227"/>
    <s v="H"/>
    <n v="1360.673227"/>
    <n v="46668.625733000001"/>
  </r>
  <r>
    <n v="2267"/>
    <s v="Polygon"/>
    <n v="8018"/>
    <s v="b26524bc-5324-41bf-970a-95a0d9991120"/>
    <n v="8047000"/>
    <n v="4"/>
    <s v="USFS"/>
    <n v="42"/>
    <n v="6140680470000100"/>
    <x v="2266"/>
    <n v="16.771667000000001"/>
    <n v="86"/>
    <n v="86"/>
    <s v="GF"/>
    <s v="ES"/>
    <n v="0.92295799999999995"/>
    <n v="10"/>
    <n v="11"/>
    <s v="GF"/>
    <s v="PY"/>
    <n v="0"/>
    <n v="0"/>
    <n v="0"/>
    <s v="--"/>
    <s v="--"/>
    <n v="2"/>
    <n v="87"/>
    <s v="3=UR"/>
    <n v="1470"/>
    <n v="199"/>
    <n v="480"/>
    <n v="89"/>
    <n v="4.9776280000000002"/>
    <n v="5801"/>
    <n v="3848"/>
    <n v="21000"/>
    <n v="267"/>
    <n v="2"/>
    <n v="2"/>
    <x v="38"/>
    <s v="CE"/>
    <n v="183"/>
    <n v="78"/>
    <s v="TS"/>
    <n v="213"/>
    <x v="1"/>
    <s v="UR"/>
    <s v="COOL MOIST UF"/>
    <n v="6"/>
    <x v="0"/>
    <x v="1"/>
    <s v="PIEN"/>
    <n v="4695"/>
    <n v="56"/>
    <s v="NW"/>
    <s v="No"/>
    <n v="1696.547986"/>
    <s v="H"/>
    <n v="1696.547986"/>
    <n v="75303.769696999996"/>
  </r>
  <r>
    <n v="2268"/>
    <s v="Polygon"/>
    <n v="8019"/>
    <s v="f8002d2c-c6c9-4f7d-85c1-1e6fca4737f7"/>
    <n v="8047000"/>
    <n v="4"/>
    <s v="USFS"/>
    <n v="42"/>
    <n v="6140680470000540"/>
    <x v="2267"/>
    <n v="32.144103999999999"/>
    <n v="108"/>
    <n v="9"/>
    <s v="DF"/>
    <s v="GF"/>
    <n v="11.234525"/>
    <n v="45"/>
    <n v="1"/>
    <s v="GF"/>
    <s v="--"/>
    <n v="2.2018"/>
    <n v="8"/>
    <n v="4"/>
    <s v="GF"/>
    <s v="DF"/>
    <n v="1"/>
    <n v="13"/>
    <s v="5=OS"/>
    <n v="1170"/>
    <n v="26"/>
    <n v="91"/>
    <n v="31"/>
    <n v="2.0371000000000001"/>
    <n v="727"/>
    <n v="628"/>
    <n v="3425"/>
    <n v="201"/>
    <n v="1"/>
    <n v="4"/>
    <x v="38"/>
    <s v="CE"/>
    <n v="183"/>
    <n v="78"/>
    <s v="TS"/>
    <n v="213"/>
    <x v="1"/>
    <s v="UR"/>
    <s v="COOL MOIST UF"/>
    <n v="6"/>
    <x v="0"/>
    <x v="1"/>
    <s v="PIEN"/>
    <n v="5136"/>
    <n v="56"/>
    <s v="NW"/>
    <s v="No"/>
    <n v="721.01649799999996"/>
    <s v="H"/>
    <n v="721.01649799999996"/>
    <n v="14233.282064000001"/>
  </r>
  <r>
    <n v="2269"/>
    <s v="Polygon"/>
    <n v="8020"/>
    <s v="0add7940-cd06-49c6-9820-fced14d92092"/>
    <n v="8047000"/>
    <n v="4"/>
    <s v="USFS"/>
    <n v="42"/>
    <n v="6140680470000540"/>
    <x v="2268"/>
    <n v="27.000702"/>
    <n v="129"/>
    <n v="46"/>
    <s v="GF"/>
    <s v="ES"/>
    <n v="10.604698000000001"/>
    <n v="39"/>
    <n v="21"/>
    <s v="OH"/>
    <s v="GF"/>
    <n v="3.0580449999999999"/>
    <n v="9"/>
    <n v="18"/>
    <s v="PY"/>
    <s v="GF"/>
    <n v="3"/>
    <n v="65"/>
    <s v="6=OM"/>
    <n v="1111"/>
    <n v="195"/>
    <n v="448"/>
    <n v="119"/>
    <n v="5.6770209999999999"/>
    <n v="8546"/>
    <n v="7873"/>
    <n v="50946"/>
    <n v="267"/>
    <n v="1"/>
    <n v="3"/>
    <x v="0"/>
    <s v="CW"/>
    <n v="183"/>
    <n v="85"/>
    <s v="SS"/>
    <n v="213"/>
    <x v="0"/>
    <s v="OFSS"/>
    <s v="COOL MOIST UF"/>
    <n v="10"/>
    <x v="0"/>
    <x v="0"/>
    <s v="ABGR"/>
    <n v="3552"/>
    <n v="41"/>
    <s v="SO"/>
    <s v="No"/>
    <n v="2164.3597949999998"/>
    <s v="H"/>
    <n v="2164.3597949999998"/>
    <n v="66489.443503000002"/>
  </r>
  <r>
    <n v="2270"/>
    <s v="Polygon"/>
    <n v="8021"/>
    <s v="3ddcdb03-1273-421e-8648-5f4eaae72de8"/>
    <n v="8047000"/>
    <n v="4"/>
    <s v="USFS"/>
    <n v="42"/>
    <n v="6140680470000540"/>
    <x v="2269"/>
    <n v="21.649462"/>
    <n v="104"/>
    <n v="57"/>
    <s v="GF"/>
    <s v="DF"/>
    <n v="8.7652850000000004"/>
    <n v="44"/>
    <n v="10"/>
    <s v="DF"/>
    <s v="GF"/>
    <n v="0.94853799999999999"/>
    <n v="7"/>
    <n v="3"/>
    <s v="GF"/>
    <s v="DF"/>
    <n v="2"/>
    <n v="62"/>
    <s v="3=UR"/>
    <n v="754"/>
    <n v="205"/>
    <n v="431"/>
    <n v="97"/>
    <n v="7.0559149999999997"/>
    <n v="7370"/>
    <n v="6719"/>
    <n v="38699"/>
    <n v="267"/>
    <n v="1"/>
    <n v="2"/>
    <x v="0"/>
    <s v="CW"/>
    <n v="183"/>
    <n v="85"/>
    <s v="SS"/>
    <n v="213"/>
    <x v="0"/>
    <s v="OFSS"/>
    <s v="COOL MOIST UF"/>
    <n v="10"/>
    <x v="0"/>
    <x v="0"/>
    <s v="ABGR"/>
    <n v="3774"/>
    <n v="44"/>
    <s v="EA"/>
    <s v="No"/>
    <n v="994.08416699999998"/>
    <s v="H"/>
    <n v="994.08416699999998"/>
    <n v="26945.047073999998"/>
  </r>
  <r>
    <n v="2271"/>
    <s v="Polygon"/>
    <n v="8022"/>
    <s v="f75b6a8e-1012-4389-b9eb-f412e88bc32d"/>
    <n v="8047000"/>
    <n v="4"/>
    <s v="USFS"/>
    <n v="42"/>
    <n v="6140680470000540"/>
    <x v="2270"/>
    <n v="29.647939999999998"/>
    <n v="107"/>
    <n v="16"/>
    <s v="PP"/>
    <s v="--"/>
    <n v="1.7193320000000001"/>
    <n v="10"/>
    <n v="2"/>
    <s v="DF"/>
    <s v="PP"/>
    <n v="0"/>
    <n v="0"/>
    <n v="0"/>
    <s v="--"/>
    <s v="--"/>
    <n v="1"/>
    <n v="18"/>
    <s v="5=OS"/>
    <n v="49"/>
    <n v="61"/>
    <n v="95"/>
    <n v="46"/>
    <n v="15.045888"/>
    <n v="2143"/>
    <n v="1968"/>
    <n v="12150"/>
    <n v="221"/>
    <n v="1"/>
    <n v="4"/>
    <x v="25"/>
    <s v="CD"/>
    <n v="161"/>
    <n v="55"/>
    <s v="SS"/>
    <n v="210"/>
    <x v="5"/>
    <s v="OFSS"/>
    <s v="WARM DRY UF"/>
    <n v="9"/>
    <x v="2"/>
    <x v="9"/>
    <s v="PSME"/>
    <n v="3780"/>
    <n v="60"/>
    <s v="SO"/>
    <s v="No"/>
    <n v="916.70394999999996"/>
    <s v="M"/>
    <n v="916.70394999999996"/>
    <n v="12669.505956999999"/>
  </r>
  <r>
    <n v="2272"/>
    <s v="Polygon"/>
    <n v="8023"/>
    <s v="11945baa-4245-4178-8a19-d620f29a11ea"/>
    <n v="8047000"/>
    <n v="4"/>
    <s v="USFS"/>
    <n v="42"/>
    <n v="6140680470000540"/>
    <x v="2271"/>
    <n v="16.961338000000001"/>
    <n v="59"/>
    <n v="17"/>
    <s v="PP"/>
    <s v="DF"/>
    <n v="1.856392"/>
    <n v="8"/>
    <n v="1"/>
    <s v="PP"/>
    <s v="DF"/>
    <n v="0"/>
    <n v="0"/>
    <n v="0"/>
    <s v="--"/>
    <s v="--"/>
    <n v="1"/>
    <n v="18"/>
    <s v="1=SI"/>
    <n v="80"/>
    <n v="30"/>
    <n v="60"/>
    <n v="39"/>
    <n v="8.3207640000000005"/>
    <n v="538"/>
    <n v="444"/>
    <n v="1977"/>
    <n v="221"/>
    <n v="1"/>
    <n v="4"/>
    <x v="25"/>
    <s v="CD"/>
    <n v="161"/>
    <n v="55"/>
    <s v="SS"/>
    <n v="210"/>
    <x v="5"/>
    <s v="OFSS"/>
    <s v="WARM DRY UF"/>
    <n v="9"/>
    <x v="2"/>
    <x v="9"/>
    <s v="PSME"/>
    <n v="3805"/>
    <n v="67"/>
    <s v="SO"/>
    <s v="No"/>
    <n v="463.00350500000002"/>
    <s v="M"/>
    <n v="463.00350500000002"/>
    <n v="8034.0884079999996"/>
  </r>
  <r>
    <n v="2273"/>
    <s v="Polygon"/>
    <n v="8024"/>
    <s v="29d17eeb-7555-4e0d-a3cd-aebf61060308"/>
    <n v="8047000"/>
    <n v="4"/>
    <s v="USFS"/>
    <n v="42"/>
    <n v="6140680470000110"/>
    <x v="2272"/>
    <n v="16.796206999999999"/>
    <n v="86"/>
    <n v="86"/>
    <s v="GF"/>
    <s v="ES"/>
    <n v="0.92284699999999997"/>
    <n v="10"/>
    <n v="11"/>
    <s v="GF"/>
    <s v="PY"/>
    <n v="0"/>
    <n v="0"/>
    <n v="0"/>
    <s v="--"/>
    <s v="--"/>
    <n v="2"/>
    <n v="88"/>
    <s v="3=UR"/>
    <n v="1468"/>
    <n v="199"/>
    <n v="481"/>
    <n v="89"/>
    <n v="4.9892110000000001"/>
    <n v="5829"/>
    <n v="3985"/>
    <n v="21641"/>
    <n v="267"/>
    <n v="2"/>
    <n v="2"/>
    <x v="0"/>
    <s v="CW"/>
    <n v="183"/>
    <n v="85"/>
    <s v="SS"/>
    <n v="213"/>
    <x v="0"/>
    <s v="OFSS"/>
    <s v="COOL MOIST UF"/>
    <n v="10"/>
    <x v="0"/>
    <x v="0"/>
    <s v="ABGR"/>
    <n v="4060"/>
    <n v="47"/>
    <s v="WE"/>
    <s v="No"/>
    <n v="2099.773612"/>
    <s v="H"/>
    <n v="2099.773612"/>
    <n v="145577.764654"/>
  </r>
  <r>
    <n v="2274"/>
    <s v="Polygon"/>
    <n v="8025"/>
    <s v="2e23edd6-3a31-442d-ad84-a3955ccc5ad4"/>
    <n v="8047000"/>
    <n v="4"/>
    <s v="USFS"/>
    <n v="42"/>
    <n v="6140680470000550"/>
    <x v="2273"/>
    <n v="20.072839999999999"/>
    <n v="90"/>
    <n v="71"/>
    <s v="GF"/>
    <s v="ES"/>
    <n v="0.10437200000000001"/>
    <n v="3"/>
    <n v="0"/>
    <s v="GF"/>
    <s v="DF"/>
    <n v="0"/>
    <n v="0"/>
    <n v="0"/>
    <s v="--"/>
    <s v="--"/>
    <n v="1"/>
    <n v="71"/>
    <s v="2=SE"/>
    <n v="1233"/>
    <n v="260"/>
    <n v="576"/>
    <n v="99"/>
    <n v="6.2234179999999997"/>
    <n v="9085"/>
    <n v="8157"/>
    <n v="45179"/>
    <n v="267"/>
    <n v="1"/>
    <n v="2"/>
    <x v="0"/>
    <s v="CW"/>
    <n v="183"/>
    <n v="85"/>
    <s v="SS"/>
    <n v="213"/>
    <x v="0"/>
    <s v="OFSS"/>
    <s v="COOL MOIST UF"/>
    <n v="10"/>
    <x v="0"/>
    <x v="0"/>
    <s v="ABGR"/>
    <n v="3722"/>
    <n v="57"/>
    <s v="NW"/>
    <s v="No"/>
    <n v="2063.5629309999999"/>
    <s v="H"/>
    <n v="2063.5629309999999"/>
    <n v="88572.856121999997"/>
  </r>
  <r>
    <n v="2275"/>
    <s v="Polygon"/>
    <n v="8026"/>
    <s v="bcf76816-f2c9-4908-af3e-c7545b1456e9"/>
    <n v="8047000"/>
    <n v="4"/>
    <s v="USFS"/>
    <n v="42"/>
    <n v="6140680470000360"/>
    <x v="2274"/>
    <n v="21.37528"/>
    <n v="72"/>
    <n v="6"/>
    <s v="GF"/>
    <s v="DF"/>
    <n v="4.9980279999999997"/>
    <n v="12"/>
    <n v="58"/>
    <s v="DF"/>
    <s v="GF"/>
    <n v="0"/>
    <n v="0"/>
    <n v="0"/>
    <s v="--"/>
    <s v="--"/>
    <n v="2"/>
    <n v="61"/>
    <s v="3=UR"/>
    <n v="1116"/>
    <n v="59"/>
    <n v="170"/>
    <n v="29"/>
    <n v="3.1020949999999998"/>
    <n v="659"/>
    <n v="324"/>
    <n v="1517"/>
    <n v="201"/>
    <n v="3"/>
    <n v="3"/>
    <x v="38"/>
    <s v="CE"/>
    <n v="183"/>
    <n v="70"/>
    <s v="SS"/>
    <n v="213"/>
    <x v="1"/>
    <s v="OFSS"/>
    <s v="COOL MOIST UF"/>
    <n v="10"/>
    <x v="0"/>
    <x v="1"/>
    <s v="PIEN"/>
    <n v="4706"/>
    <n v="56"/>
    <s v="SO"/>
    <s v="No"/>
    <n v="1367.8134399999999"/>
    <s v="H"/>
    <n v="1367.8134399999999"/>
    <n v="33834.315058"/>
  </r>
  <r>
    <n v="2276"/>
    <s v="Polygon"/>
    <n v="8027"/>
    <s v="bb59e7c9-bb24-4429-a13e-beaf5f3de928"/>
    <n v="8047000"/>
    <n v="4"/>
    <s v="USFS"/>
    <n v="42"/>
    <n v="6140680470000580"/>
    <x v="2275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33"/>
    <n v="0"/>
    <n v="0"/>
    <n v="5"/>
    <n v="0.47648000000000001"/>
    <n v="0"/>
    <n v="0"/>
    <n v="0"/>
    <n v="999"/>
    <n v="5"/>
    <n v="5"/>
    <x v="6"/>
    <s v="CE"/>
    <n v="183"/>
    <n v="75"/>
    <s v="SS"/>
    <n v="206"/>
    <x v="1"/>
    <s v="OFSS"/>
    <s v="COOL MOIST UF"/>
    <n v="10"/>
    <x v="0"/>
    <x v="1"/>
    <s v="PIEN"/>
    <n v="6004"/>
    <n v="30"/>
    <s v="EA"/>
    <s v="No"/>
    <n v="2285.7693260000001"/>
    <s v="H"/>
    <n v="2285.7693260000001"/>
    <n v="66611.831472000005"/>
  </r>
  <r>
    <n v="2277"/>
    <s v="Polygon"/>
    <n v="8028"/>
    <s v="1abc819b-eb32-4c13-ba87-90c2e5fae3f1"/>
    <n v="8047000"/>
    <n v="4"/>
    <s v="USFS"/>
    <n v="42"/>
    <n v="6140680470000600"/>
    <x v="2276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33"/>
    <n v="0"/>
    <n v="0"/>
    <n v="5"/>
    <n v="0.47648000000000001"/>
    <n v="0"/>
    <n v="0"/>
    <n v="0"/>
    <n v="999"/>
    <n v="5"/>
    <n v="5"/>
    <x v="7"/>
    <s v="CA"/>
    <n v="183"/>
    <n v="70"/>
    <s v="MS"/>
    <n v="206"/>
    <x v="1"/>
    <s v="OFMS"/>
    <s v="COLD DRY UF"/>
    <n v="8"/>
    <x v="1"/>
    <x v="1"/>
    <s v="ABLA mixed"/>
    <n v="6064"/>
    <n v="37"/>
    <s v="NO"/>
    <s v="No"/>
    <n v="892.650621"/>
    <s v="H"/>
    <n v="892.650621"/>
    <n v="19098.007653000001"/>
  </r>
  <r>
    <n v="2278"/>
    <s v="Polygon"/>
    <n v="8029"/>
    <s v="5d0b5376-b40d-4288-bd4a-0e54eb80cd25"/>
    <n v="8047000"/>
    <n v="4"/>
    <s v="USFS"/>
    <n v="42"/>
    <n v="6140680470000550"/>
    <x v="2277"/>
    <n v="0"/>
    <n v="0"/>
    <n v="0"/>
    <s v="--"/>
    <s v="--"/>
    <n v="0"/>
    <n v="0"/>
    <n v="0"/>
    <s v="--"/>
    <s v="--"/>
    <n v="0"/>
    <n v="0"/>
    <n v="0"/>
    <s v="--"/>
    <s v="--"/>
    <n v="0"/>
    <n v="3"/>
    <s v="0=BG"/>
    <n v="99"/>
    <n v="1"/>
    <n v="4"/>
    <n v="13"/>
    <n v="1.2555510000000001"/>
    <n v="5"/>
    <n v="0"/>
    <n v="0"/>
    <n v="999"/>
    <n v="5"/>
    <n v="5"/>
    <x v="7"/>
    <s v="CA"/>
    <n v="183"/>
    <n v="70"/>
    <s v="MS"/>
    <n v="206"/>
    <x v="1"/>
    <s v="OFMS"/>
    <s v="COLD DRY UF"/>
    <n v="8"/>
    <x v="1"/>
    <x v="1"/>
    <s v="ABLA mixed"/>
    <n v="6177"/>
    <n v="26"/>
    <s v="NE"/>
    <s v="No"/>
    <n v="719.35674800000004"/>
    <s v="H"/>
    <n v="719.35674800000004"/>
    <n v="12077.873722"/>
  </r>
  <r>
    <n v="2279"/>
    <s v="Polygon"/>
    <n v="8030"/>
    <s v="261f98d7-1d0d-4853-967e-bed3f2f34462"/>
    <n v="8047000"/>
    <n v="4"/>
    <s v="USFS"/>
    <n v="42"/>
    <n v="6140680470000120"/>
    <x v="2278"/>
    <n v="12.760719999999999"/>
    <n v="69"/>
    <n v="16"/>
    <s v="AF"/>
    <s v="--"/>
    <n v="8.2268629999999998"/>
    <n v="28"/>
    <n v="41"/>
    <s v="AF"/>
    <s v="--"/>
    <n v="3.1022560000000001"/>
    <n v="12"/>
    <n v="26"/>
    <s v="AF"/>
    <s v="ES"/>
    <n v="3"/>
    <n v="63"/>
    <s v="4=YM"/>
    <n v="549"/>
    <n v="94"/>
    <n v="218"/>
    <n v="60"/>
    <n v="5.617318"/>
    <n v="1472"/>
    <n v="1150"/>
    <n v="5002"/>
    <n v="268"/>
    <n v="2"/>
    <n v="2"/>
    <x v="7"/>
    <s v="CE"/>
    <n v="161"/>
    <n v="55"/>
    <s v="MS"/>
    <n v="213"/>
    <x v="1"/>
    <s v="UR"/>
    <s v="COLD DRY UF"/>
    <n v="6"/>
    <x v="1"/>
    <x v="1"/>
    <s v="PIEN"/>
    <n v="5884"/>
    <n v="55"/>
    <s v="WE"/>
    <s v="No"/>
    <n v="964.19127200000003"/>
    <s v="M"/>
    <n v="964.19127200000003"/>
    <n v="34281.003936000001"/>
  </r>
  <r>
    <n v="2280"/>
    <s v="Polygon"/>
    <n v="8031"/>
    <s v="f82a870f-eb08-4c7a-924f-04324b905444"/>
    <n v="8047000"/>
    <n v="4"/>
    <s v="USFS"/>
    <n v="42"/>
    <n v="6140680470000550"/>
    <x v="2279"/>
    <n v="17.874483000000001"/>
    <n v="76"/>
    <n v="84"/>
    <s v="GF"/>
    <s v="ES"/>
    <n v="4.4730160000000003"/>
    <n v="29"/>
    <n v="26"/>
    <s v="GF"/>
    <s v="ES"/>
    <n v="0"/>
    <n v="0"/>
    <n v="0"/>
    <s v="--"/>
    <s v="--"/>
    <n v="2"/>
    <n v="88"/>
    <s v="3=UR"/>
    <n v="867"/>
    <n v="310"/>
    <n v="618"/>
    <n v="93"/>
    <n v="8.094341"/>
    <n v="9293"/>
    <n v="8009"/>
    <n v="42157"/>
    <n v="267"/>
    <n v="1"/>
    <n v="1"/>
    <x v="7"/>
    <s v="CE"/>
    <n v="183"/>
    <n v="55"/>
    <s v="SS"/>
    <n v="213"/>
    <x v="1"/>
    <s v="OFSS"/>
    <s v="COLD DRY UF"/>
    <n v="10"/>
    <x v="1"/>
    <x v="1"/>
    <s v="PIEN"/>
    <n v="5560"/>
    <n v="51"/>
    <s v="WE"/>
    <s v="No"/>
    <n v="894.72035800000003"/>
    <s v="M"/>
    <n v="894.72035800000003"/>
    <n v="22189.486468999999"/>
  </r>
  <r>
    <n v="2281"/>
    <s v="Polygon"/>
    <n v="8032"/>
    <s v="349def11-ee5a-412e-b849-091a88746407"/>
    <n v="8047000"/>
    <n v="4"/>
    <s v="USFS"/>
    <n v="42"/>
    <n v="6140680470000730"/>
    <x v="2280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33"/>
    <n v="0"/>
    <n v="0"/>
    <n v="5"/>
    <n v="0.47648000000000001"/>
    <n v="0"/>
    <n v="0"/>
    <n v="0"/>
    <n v="999"/>
    <n v="5"/>
    <n v="5"/>
    <x v="6"/>
    <s v="CE"/>
    <n v="141"/>
    <n v="18"/>
    <s v="TS"/>
    <s v=" "/>
    <x v="1"/>
    <s v="UR"/>
    <s v="COOL MOIST UF"/>
    <n v="6"/>
    <x v="0"/>
    <x v="1"/>
    <s v="PIEN"/>
    <n v="5899"/>
    <n v="31"/>
    <s v="SE"/>
    <s v="No"/>
    <n v="1877.354779"/>
    <s v=" "/>
    <n v="92.690425000000005"/>
    <n v="78.787064000000001"/>
  </r>
  <r>
    <n v="2282"/>
    <s v="Polygon"/>
    <n v="8034"/>
    <s v="835d8f7b-74a8-4122-b132-d23c1df7391c"/>
    <n v="8047000"/>
    <n v="4"/>
    <s v="USFS"/>
    <n v="42"/>
    <n v="6140680470000560"/>
    <x v="2281"/>
    <n v="18.594695999999999"/>
    <n v="52"/>
    <n v="15"/>
    <s v="LP"/>
    <s v="AF"/>
    <n v="2.5528330000000001"/>
    <n v="6"/>
    <n v="6"/>
    <s v="LP"/>
    <s v="AF"/>
    <n v="0"/>
    <n v="0"/>
    <n v="0"/>
    <s v="--"/>
    <s v="--"/>
    <n v="2"/>
    <n v="19"/>
    <s v="3=UR"/>
    <n v="88"/>
    <n v="41"/>
    <n v="77"/>
    <n v="31"/>
    <n v="9.1620159999999995"/>
    <n v="644"/>
    <n v="532"/>
    <n v="2252"/>
    <n v="281"/>
    <n v="1"/>
    <n v="4"/>
    <x v="3"/>
    <s v="CE"/>
    <n v="188"/>
    <n v="1"/>
    <s v="SS"/>
    <n v="206"/>
    <x v="1"/>
    <s v="SE"/>
    <s v="COOL MOIST UF"/>
    <n v="77"/>
    <x v="0"/>
    <x v="1"/>
    <s v="PIEN"/>
    <n v="5932"/>
    <n v="58"/>
    <s v="NW"/>
    <s v="No"/>
    <n v="368.24825399999997"/>
    <s v=" "/>
    <n v="368.24825399999997"/>
    <n v="6362.4922420000003"/>
  </r>
  <r>
    <n v="2283"/>
    <s v="Polygon"/>
    <n v="8035"/>
    <s v="7af9ce03-a091-4dc9-a675-33c62d514aef"/>
    <n v="8047000"/>
    <n v="4"/>
    <s v="USFS"/>
    <n v="42"/>
    <n v="6140680470000140"/>
    <x v="2282"/>
    <n v="26.173898999999999"/>
    <n v="110"/>
    <n v="4"/>
    <s v="PP"/>
    <s v="--"/>
    <n v="1.6788639999999999"/>
    <n v="12"/>
    <n v="57"/>
    <s v="LP"/>
    <s v="WL"/>
    <n v="0"/>
    <n v="0"/>
    <n v="0"/>
    <s v="--"/>
    <s v="--"/>
    <n v="1"/>
    <n v="59"/>
    <s v="1=SI"/>
    <n v="3224"/>
    <n v="52"/>
    <n v="191"/>
    <n v="26"/>
    <n v="1.7219260000000001"/>
    <n v="822"/>
    <n v="494"/>
    <n v="3083"/>
    <n v="281"/>
    <n v="3"/>
    <n v="1"/>
    <x v="20"/>
    <s v="CA"/>
    <n v="141"/>
    <n v="20"/>
    <s v="SS"/>
    <n v="206"/>
    <x v="0"/>
    <s v="SE"/>
    <s v="COLD DRY UF"/>
    <n v="77"/>
    <x v="1"/>
    <x v="8"/>
    <s v="ABLA mixed"/>
    <n v="5775"/>
    <n v="71"/>
    <s v="NW"/>
    <s v="No"/>
    <n v="550.12430600000005"/>
    <s v=" "/>
    <n v="550.12430600000005"/>
    <n v="16857.048946999999"/>
  </r>
  <r>
    <n v="2284"/>
    <s v="Polygon"/>
    <n v="8036"/>
    <s v="2daaf1a3-bb16-498b-b688-7bbbabaa2401"/>
    <n v="8047000"/>
    <n v="4"/>
    <s v="USFS"/>
    <n v="42"/>
    <n v="6140680470000140"/>
    <x v="2283"/>
    <n v="9.3389410000000002"/>
    <n v="46"/>
    <n v="81"/>
    <s v="DF"/>
    <s v="LP"/>
    <n v="0"/>
    <n v="0"/>
    <n v="0"/>
    <s v="--"/>
    <s v="--"/>
    <n v="0"/>
    <n v="0"/>
    <n v="0"/>
    <s v="--"/>
    <s v="--"/>
    <n v="1"/>
    <n v="81"/>
    <s v="2=SE"/>
    <n v="1342"/>
    <n v="142"/>
    <n v="359"/>
    <n v="49"/>
    <n v="4.3988959999999997"/>
    <n v="2340"/>
    <n v="1659"/>
    <n v="7590"/>
    <n v="201"/>
    <n v="1"/>
    <n v="2"/>
    <x v="22"/>
    <s v="CE"/>
    <n v="183"/>
    <n v="75"/>
    <s v="SS"/>
    <n v="213"/>
    <x v="1"/>
    <s v="OFSS"/>
    <s v="COOL MOIST UF"/>
    <n v="10"/>
    <x v="0"/>
    <x v="1"/>
    <s v="PIEN"/>
    <n v="4955"/>
    <n v="55"/>
    <s v="WE"/>
    <s v="No"/>
    <n v="3429.8473829999998"/>
    <s v="H"/>
    <n v="3429.8473829999998"/>
    <n v="88949.300526999999"/>
  </r>
  <r>
    <n v="2285"/>
    <s v="Polygon"/>
    <n v="8037"/>
    <s v="6ce5876f-102c-491f-ada7-3bca6b9a09ed"/>
    <n v="8047000"/>
    <n v="4"/>
    <s v="USFS"/>
    <n v="42"/>
    <n v="6140680470000260"/>
    <x v="2284"/>
    <n v="9.7290530000000004"/>
    <n v="47"/>
    <n v="81"/>
    <s v="DF"/>
    <s v="LP"/>
    <n v="0"/>
    <n v="0"/>
    <n v="0"/>
    <s v="--"/>
    <s v="--"/>
    <n v="0"/>
    <n v="0"/>
    <n v="0"/>
    <s v="--"/>
    <s v="--"/>
    <n v="1"/>
    <n v="81"/>
    <s v="2=SE"/>
    <n v="1325"/>
    <n v="146"/>
    <n v="367"/>
    <n v="47"/>
    <n v="4.4908359999999998"/>
    <n v="2397"/>
    <n v="1708"/>
    <n v="7593"/>
    <n v="201"/>
    <n v="1"/>
    <n v="2"/>
    <x v="22"/>
    <s v="CE"/>
    <n v="102"/>
    <n v="72"/>
    <s v="SS"/>
    <n v="213"/>
    <x v="1"/>
    <s v="OFSS"/>
    <s v="COOL MOIST UF"/>
    <n v="10"/>
    <x v="0"/>
    <x v="1"/>
    <s v="PIEN"/>
    <n v="4746"/>
    <n v="49"/>
    <s v="SO"/>
    <s v="No"/>
    <n v="1262.2546870000001"/>
    <s v="H"/>
    <n v="1262.2546870000001"/>
    <n v="25847.465489999999"/>
  </r>
  <r>
    <n v="2286"/>
    <s v="Polygon"/>
    <n v="8038"/>
    <s v="11f24e21-c6d5-4ebd-b608-6fba831d1344"/>
    <n v="8047000"/>
    <n v="4"/>
    <s v="USFS"/>
    <n v="42"/>
    <n v="6140680470000150"/>
    <x v="2285"/>
    <n v="17.531357"/>
    <n v="91"/>
    <n v="17"/>
    <s v="DF"/>
    <s v="PP"/>
    <n v="4.1008519999999997"/>
    <n v="24"/>
    <n v="70"/>
    <s v="OH"/>
    <s v="DF"/>
    <n v="0"/>
    <n v="0"/>
    <n v="0"/>
    <s v="--"/>
    <s v="--"/>
    <n v="2"/>
    <n v="75"/>
    <s v="3=UR"/>
    <n v="777"/>
    <n v="81"/>
    <n v="206"/>
    <n v="62"/>
    <n v="4.3772830000000003"/>
    <n v="1958"/>
    <n v="1413"/>
    <n v="8214"/>
    <n v="201"/>
    <n v="1"/>
    <n v="3"/>
    <x v="3"/>
    <s v="CE"/>
    <n v="102"/>
    <n v="60"/>
    <s v="SS"/>
    <n v="213"/>
    <x v="1"/>
    <s v="OFSS"/>
    <s v="COOL MOIST UF"/>
    <n v="10"/>
    <x v="0"/>
    <x v="1"/>
    <s v="PIEN"/>
    <n v="5045"/>
    <n v="61"/>
    <s v="SE"/>
    <s v="No"/>
    <n v="1850.438662"/>
    <s v="M"/>
    <n v="1850.438662"/>
    <n v="97187.578850000005"/>
  </r>
  <r>
    <n v="2287"/>
    <s v="Polygon"/>
    <n v="8039"/>
    <s v="f0e73037-b372-4f30-bb11-f763d084f928"/>
    <n v="8047000"/>
    <n v="4"/>
    <s v="USFS"/>
    <n v="42"/>
    <n v="6140680470000150"/>
    <x v="2286"/>
    <n v="1.497158"/>
    <n v="11"/>
    <n v="64"/>
    <s v="LP"/>
    <s v="WL"/>
    <n v="0"/>
    <n v="0"/>
    <n v="0"/>
    <s v="--"/>
    <s v="--"/>
    <n v="0"/>
    <n v="0"/>
    <n v="0"/>
    <s v="--"/>
    <s v="--"/>
    <n v="1"/>
    <n v="64"/>
    <s v="1=SI"/>
    <n v="4053"/>
    <n v="28"/>
    <n v="120"/>
    <n v="12"/>
    <n v="1.11764"/>
    <n v="176"/>
    <n v="0"/>
    <n v="0"/>
    <n v="281"/>
    <n v="3"/>
    <n v="1"/>
    <x v="38"/>
    <s v="CE"/>
    <n v="183"/>
    <n v="75"/>
    <s v="SS"/>
    <n v="213"/>
    <x v="1"/>
    <s v="SE"/>
    <s v="COOL MOIST UF"/>
    <n v="77"/>
    <x v="0"/>
    <x v="1"/>
    <s v="PIEN"/>
    <n v="4440"/>
    <n v="49"/>
    <s v="SE"/>
    <s v="No"/>
    <n v="3837.0091200000002"/>
    <s v="H"/>
    <n v="3837.0091200000002"/>
    <n v="181496.682585"/>
  </r>
  <r>
    <n v="2288"/>
    <s v="Polygon"/>
    <n v="8040"/>
    <s v="714b9564-b273-4cea-b850-22e651623b64"/>
    <n v="8047000"/>
    <n v="4"/>
    <s v="USFS"/>
    <n v="42"/>
    <n v="6140680470000570"/>
    <x v="2287"/>
    <n v="21.341902000000001"/>
    <n v="72"/>
    <n v="6"/>
    <s v="GF"/>
    <s v="DF"/>
    <n v="5.0021699999999996"/>
    <n v="12"/>
    <n v="59"/>
    <s v="DF"/>
    <s v="GF"/>
    <n v="0"/>
    <n v="0"/>
    <n v="0"/>
    <s v="--"/>
    <s v="--"/>
    <n v="2"/>
    <n v="61"/>
    <s v="3=UR"/>
    <n v="1116"/>
    <n v="59"/>
    <n v="170"/>
    <n v="29"/>
    <n v="3.1019290000000002"/>
    <n v="658"/>
    <n v="324"/>
    <n v="1517"/>
    <n v="201"/>
    <n v="3"/>
    <n v="3"/>
    <x v="38"/>
    <s v="CE"/>
    <n v="183"/>
    <n v="75"/>
    <s v="SS"/>
    <n v="213"/>
    <x v="1"/>
    <s v="SE"/>
    <s v="COOL MOIST UF"/>
    <n v="77"/>
    <x v="0"/>
    <x v="1"/>
    <s v="PIEN"/>
    <n v="4638"/>
    <n v="50"/>
    <s v="SE"/>
    <s v="No"/>
    <n v="4680.4115700000002"/>
    <s v="H"/>
    <n v="4680.4115700000002"/>
    <n v="147119.98138300001"/>
  </r>
  <r>
    <n v="2289"/>
    <s v="Polygon"/>
    <n v="8041"/>
    <s v="7100b8f8-4bd0-4dc6-993a-7eaa88b60d10"/>
    <n v="8047000"/>
    <n v="4"/>
    <s v="USFS"/>
    <n v="42"/>
    <n v="6140680470000350"/>
    <x v="2288"/>
    <n v="21.589334000000001"/>
    <n v="103"/>
    <n v="56"/>
    <s v="GF"/>
    <s v="DF"/>
    <n v="8.8018689999999999"/>
    <n v="44"/>
    <n v="10"/>
    <s v="DF"/>
    <s v="GF"/>
    <n v="0.94573099999999999"/>
    <n v="7"/>
    <n v="3"/>
    <s v="GF"/>
    <s v="DF"/>
    <n v="2"/>
    <n v="62"/>
    <s v="3=UR"/>
    <n v="752"/>
    <n v="205"/>
    <n v="431"/>
    <n v="97"/>
    <n v="7.0676139999999998"/>
    <n v="7372"/>
    <n v="6721"/>
    <n v="38728"/>
    <n v="267"/>
    <n v="1"/>
    <n v="2"/>
    <x v="38"/>
    <s v="CE"/>
    <n v="102"/>
    <n v="20"/>
    <s v="TS"/>
    <n v="213"/>
    <x v="1"/>
    <s v="UR"/>
    <s v="COOL MOIST UF"/>
    <n v="6"/>
    <x v="0"/>
    <x v="1"/>
    <s v="PIEN"/>
    <n v="4123"/>
    <n v="54"/>
    <s v="SE"/>
    <s v="No"/>
    <n v="2104.695174"/>
    <s v=" "/>
    <n v="2104.695174"/>
    <n v="61850.613100000002"/>
  </r>
  <r>
    <n v="2290"/>
    <s v="Polygon"/>
    <n v="8042"/>
    <s v="301b4d77-838a-4266-b27a-9e9ffcac6130"/>
    <n v="8047000"/>
    <n v="4"/>
    <s v="USFS"/>
    <n v="42"/>
    <n v="6140680470000570"/>
    <x v="2289"/>
    <n v="0"/>
    <n v="0"/>
    <n v="0"/>
    <s v="--"/>
    <s v="--"/>
    <n v="0"/>
    <n v="0"/>
    <n v="0"/>
    <s v="--"/>
    <s v="--"/>
    <n v="0"/>
    <n v="0"/>
    <n v="0"/>
    <s v="--"/>
    <s v="--"/>
    <n v="0"/>
    <n v="8"/>
    <s v="0=BG"/>
    <n v="156"/>
    <n v="18"/>
    <n v="44"/>
    <n v="16"/>
    <n v="4.5439920000000003"/>
    <n v="583"/>
    <n v="509"/>
    <n v="3134"/>
    <n v="999"/>
    <n v="5"/>
    <n v="5"/>
    <x v="38"/>
    <s v="CE"/>
    <n v="102"/>
    <n v="20"/>
    <s v="TS"/>
    <n v="213"/>
    <x v="1"/>
    <s v="UR"/>
    <s v="COOL MOIST UF"/>
    <n v="6"/>
    <x v="0"/>
    <x v="1"/>
    <s v="PIEN"/>
    <n v="4239"/>
    <n v="53"/>
    <s v="SE"/>
    <s v="No"/>
    <n v="704.96183499999995"/>
    <s v=" "/>
    <n v="704.96183499999995"/>
    <n v="17390.514104000002"/>
  </r>
  <r>
    <n v="2291"/>
    <s v="Polygon"/>
    <n v="8043"/>
    <s v="8211bbbf-d386-4d9b-8e29-c443b54d39d8"/>
    <n v="8047000"/>
    <n v="4"/>
    <s v="USFS"/>
    <n v="42"/>
    <n v="6140680470000240"/>
    <x v="2290"/>
    <n v="17.770695"/>
    <n v="101"/>
    <n v="42"/>
    <s v="GF"/>
    <s v="DF"/>
    <n v="9.856738"/>
    <n v="53"/>
    <n v="19"/>
    <s v="OH"/>
    <s v="--"/>
    <n v="3.303032"/>
    <n v="18"/>
    <n v="18"/>
    <s v="PY"/>
    <s v="GF"/>
    <n v="3"/>
    <n v="61"/>
    <s v="4=YM"/>
    <n v="1119"/>
    <n v="99"/>
    <n v="260"/>
    <n v="97"/>
    <n v="4.024235"/>
    <n v="3581"/>
    <n v="3226"/>
    <n v="17791"/>
    <n v="267"/>
    <n v="1"/>
    <n v="3"/>
    <x v="7"/>
    <s v="CD"/>
    <n v="183"/>
    <n v="75"/>
    <s v="MS"/>
    <n v="210"/>
    <x v="1"/>
    <s v="OFMS"/>
    <s v="COLD DRY UF"/>
    <n v="8"/>
    <x v="1"/>
    <x v="1"/>
    <s v="PSMEG mixed"/>
    <n v="3696"/>
    <n v="34"/>
    <s v="EA"/>
    <s v="No"/>
    <n v="1293.4051689999999"/>
    <s v="H"/>
    <n v="1293.4051689999999"/>
    <n v="38728.666979000001"/>
  </r>
  <r>
    <n v="2292"/>
    <s v="Polygon"/>
    <n v="8044"/>
    <s v="f598497d-7277-4e00-b9e0-071dd60957bf"/>
    <n v="8047000"/>
    <n v="4"/>
    <s v="USFS"/>
    <n v="42"/>
    <n v="6140680470000180"/>
    <x v="2291"/>
    <n v="1.497158"/>
    <n v="11"/>
    <n v="64"/>
    <s v="LP"/>
    <s v="WL"/>
    <n v="0"/>
    <n v="0"/>
    <n v="0"/>
    <s v="--"/>
    <s v="--"/>
    <n v="0"/>
    <n v="0"/>
    <n v="0"/>
    <s v="--"/>
    <s v="--"/>
    <n v="1"/>
    <n v="64"/>
    <s v="1=SI"/>
    <n v="4053"/>
    <n v="28"/>
    <n v="120"/>
    <n v="12"/>
    <n v="1.11764"/>
    <n v="176"/>
    <n v="0"/>
    <n v="0"/>
    <n v="281"/>
    <n v="3"/>
    <n v="1"/>
    <x v="6"/>
    <s v="CE"/>
    <n v="183"/>
    <n v="72"/>
    <s v="MS"/>
    <n v="213"/>
    <x v="1"/>
    <s v="OFMS"/>
    <s v="COOL MOIST UF"/>
    <n v="8"/>
    <x v="0"/>
    <x v="1"/>
    <s v="PIEN"/>
    <n v="4408"/>
    <n v="46"/>
    <s v="SE"/>
    <s v="No"/>
    <n v="2091.521193"/>
    <s v="H"/>
    <n v="2091.521193"/>
    <n v="51707.866953999997"/>
  </r>
  <r>
    <n v="2293"/>
    <s v="Polygon"/>
    <n v="8045"/>
    <s v="e51fafb3-6965-4ce0-bfd1-8c1687292f64"/>
    <n v="8047000"/>
    <n v="4"/>
    <s v="USFS"/>
    <n v="42"/>
    <n v="6140680470000180"/>
    <x v="2292"/>
    <n v="1.5417240000000001"/>
    <n v="12"/>
    <n v="63"/>
    <s v="LP"/>
    <s v="WL"/>
    <n v="0"/>
    <n v="0"/>
    <n v="0"/>
    <s v="--"/>
    <s v="--"/>
    <n v="0"/>
    <n v="0"/>
    <n v="0"/>
    <s v="--"/>
    <s v="--"/>
    <n v="1"/>
    <n v="63"/>
    <s v="1=SI"/>
    <n v="4053"/>
    <n v="28"/>
    <n v="120"/>
    <n v="12"/>
    <n v="1.11764"/>
    <n v="176"/>
    <n v="0"/>
    <n v="0"/>
    <n v="281"/>
    <n v="3"/>
    <n v="1"/>
    <x v="6"/>
    <s v="CE"/>
    <n v="183"/>
    <n v="45"/>
    <s v="SS"/>
    <n v="213"/>
    <x v="1"/>
    <s v="SE"/>
    <s v="COOL MOIST UF"/>
    <n v="77"/>
    <x v="0"/>
    <x v="1"/>
    <s v="PIEN"/>
    <n v="4570"/>
    <n v="48"/>
    <s v="SW"/>
    <s v="No"/>
    <n v="2434.8014920000001"/>
    <s v="M"/>
    <n v="2434.8014920000001"/>
    <n v="75325.706267000001"/>
  </r>
  <r>
    <n v="2294"/>
    <s v="Polygon"/>
    <n v="8046"/>
    <s v="01e1af3d-6ba6-40f9-8c4c-6764b8777b34"/>
    <n v="8047000"/>
    <n v="4"/>
    <s v="USFS"/>
    <n v="42"/>
    <n v="6140680470000140"/>
    <x v="2293"/>
    <n v="22.046164000000001"/>
    <n v="102"/>
    <n v="46"/>
    <s v="PP"/>
    <s v="GF"/>
    <n v="2.0975329999999999"/>
    <n v="11"/>
    <n v="13"/>
    <s v="DF"/>
    <s v="GF"/>
    <n v="0"/>
    <n v="0"/>
    <n v="0"/>
    <s v="--"/>
    <s v="--"/>
    <n v="2"/>
    <n v="53"/>
    <s v="3=UR"/>
    <n v="2730"/>
    <n v="141"/>
    <n v="412"/>
    <n v="94"/>
    <n v="3.0778859999999999"/>
    <n v="4773"/>
    <n v="4277"/>
    <n v="24331"/>
    <n v="221"/>
    <n v="1"/>
    <n v="3"/>
    <x v="25"/>
    <s v="CD"/>
    <n v="102"/>
    <n v="10"/>
    <s v="SS"/>
    <n v="210"/>
    <x v="2"/>
    <s v="SE"/>
    <s v="WARM DRY UF"/>
    <n v="77"/>
    <x v="2"/>
    <x v="9"/>
    <s v="PSMEG mixed"/>
    <n v="4480"/>
    <n v="60"/>
    <s v="SE"/>
    <s v="No"/>
    <n v="1007.138634"/>
    <s v=" "/>
    <n v="1007.138634"/>
    <n v="27474.625490999999"/>
  </r>
  <r>
    <n v="2295"/>
    <s v="Polygon"/>
    <n v="8047"/>
    <s v="58efa590-0932-44a0-9075-0e82a28ec5cc"/>
    <n v="8047000"/>
    <n v="4"/>
    <s v="USFS"/>
    <n v="42"/>
    <n v="6140680470000230"/>
    <x v="2294"/>
    <n v="15.646706"/>
    <n v="86"/>
    <n v="45"/>
    <s v="DF"/>
    <s v="--"/>
    <n v="7.2526890000000002"/>
    <n v="39"/>
    <n v="48"/>
    <s v="GF"/>
    <s v="--"/>
    <n v="1.848984"/>
    <n v="8"/>
    <n v="5"/>
    <s v="GF"/>
    <s v="DF"/>
    <n v="2"/>
    <n v="73"/>
    <s v="3=UR"/>
    <n v="1168"/>
    <n v="163"/>
    <n v="391"/>
    <n v="87"/>
    <n v="5.0550480000000002"/>
    <n v="4772"/>
    <n v="3929"/>
    <n v="20576"/>
    <n v="201"/>
    <n v="1"/>
    <n v="2"/>
    <x v="6"/>
    <s v="CE"/>
    <n v="183"/>
    <n v="84"/>
    <s v="MS"/>
    <n v="213"/>
    <x v="1"/>
    <s v="OFMS"/>
    <s v="COOL MOIST UF"/>
    <n v="8"/>
    <x v="0"/>
    <x v="1"/>
    <s v="PIEN"/>
    <n v="4330"/>
    <n v="49"/>
    <s v="WE"/>
    <s v="No"/>
    <n v="3519.4781109999999"/>
    <s v="H"/>
    <n v="3519.4781109999999"/>
    <n v="115775.344958"/>
  </r>
  <r>
    <n v="2296"/>
    <s v="Polygon"/>
    <n v="8048"/>
    <s v="7ddd63bc-ba8b-4eb2-b417-03ec2f871b92"/>
    <n v="8047000"/>
    <n v="4"/>
    <s v="USFS"/>
    <n v="42"/>
    <n v="6140680470000240"/>
    <x v="2295"/>
    <n v="21.353760000000001"/>
    <n v="100"/>
    <n v="43"/>
    <s v="DF"/>
    <s v="GF"/>
    <n v="0.16761400000000001"/>
    <n v="3"/>
    <n v="1"/>
    <s v="GF"/>
    <s v="DF"/>
    <n v="0"/>
    <n v="0"/>
    <n v="0"/>
    <s v="--"/>
    <s v="--"/>
    <n v="1"/>
    <n v="43"/>
    <s v="2=SE"/>
    <n v="395"/>
    <n v="113"/>
    <n v="235"/>
    <n v="97"/>
    <n v="7.2309910000000004"/>
    <n v="4233"/>
    <n v="3876"/>
    <n v="22333"/>
    <n v="201"/>
    <n v="1"/>
    <n v="3"/>
    <x v="26"/>
    <s v="CD"/>
    <n v="183"/>
    <n v="60"/>
    <s v="TS"/>
    <n v="210"/>
    <x v="2"/>
    <s v="UR"/>
    <s v="WARM DRY UF"/>
    <n v="6"/>
    <x v="2"/>
    <x v="9"/>
    <s v="PSMEG mixed"/>
    <n v="3915"/>
    <n v="47"/>
    <s v="SW"/>
    <s v="No"/>
    <n v="1418.2515040000001"/>
    <s v="M"/>
    <n v="1418.2515040000001"/>
    <n v="59111.344316000002"/>
  </r>
  <r>
    <n v="2297"/>
    <s v="Polygon"/>
    <n v="8049"/>
    <s v="d1287cd5-a582-4741-a41f-72249aa3311b"/>
    <n v="8047000"/>
    <n v="4"/>
    <s v="USFS"/>
    <n v="42"/>
    <n v="6140680470000130"/>
    <x v="2296"/>
    <n v="40.488112999999998"/>
    <n v="164"/>
    <n v="2"/>
    <s v="GF"/>
    <s v="--"/>
    <n v="24.002545999999999"/>
    <n v="109"/>
    <n v="3"/>
    <s v="WL"/>
    <s v="DF"/>
    <n v="7.5958610000000002"/>
    <n v="32"/>
    <n v="30"/>
    <s v="WL"/>
    <s v="DF"/>
    <n v="1"/>
    <n v="33"/>
    <s v="1=SI"/>
    <n v="181"/>
    <n v="59"/>
    <n v="121"/>
    <n v="50"/>
    <n v="7.7543959999999998"/>
    <n v="1303"/>
    <n v="944"/>
    <n v="5220"/>
    <n v="321"/>
    <n v="2"/>
    <n v="4"/>
    <x v="7"/>
    <s v="CE"/>
    <n v="188"/>
    <n v="84"/>
    <s v="TS"/>
    <n v="213"/>
    <x v="1"/>
    <s v="UR"/>
    <s v="COLD DRY UF"/>
    <n v="6"/>
    <x v="1"/>
    <x v="1"/>
    <s v="PIEN"/>
    <n v="4333"/>
    <n v="54"/>
    <s v="WE"/>
    <s v="No"/>
    <n v="2313.0389190000001"/>
    <s v="H"/>
    <n v="2313.0389190000001"/>
    <n v="99116.190294999993"/>
  </r>
  <r>
    <n v="2298"/>
    <s v="Polygon"/>
    <n v="8050"/>
    <s v="810c6165-82ad-4a40-b102-38a8dffb8937"/>
    <n v="8047000"/>
    <n v="4"/>
    <s v="USFS"/>
    <n v="42"/>
    <n v="6140680470000580"/>
    <x v="2297"/>
    <n v="22.055330000000001"/>
    <n v="102"/>
    <n v="46"/>
    <s v="PP"/>
    <s v="GF"/>
    <n v="2.098617"/>
    <n v="11"/>
    <n v="12"/>
    <s v="DF"/>
    <s v="GF"/>
    <n v="0"/>
    <n v="0"/>
    <n v="0"/>
    <s v="--"/>
    <s v="--"/>
    <n v="2"/>
    <n v="52"/>
    <s v="3=UR"/>
    <n v="2723"/>
    <n v="141"/>
    <n v="412"/>
    <n v="94"/>
    <n v="3.0848659999999999"/>
    <n v="4778"/>
    <n v="4286"/>
    <n v="24381"/>
    <n v="221"/>
    <n v="1"/>
    <n v="3"/>
    <x v="6"/>
    <s v="CE"/>
    <n v="183"/>
    <n v="78"/>
    <s v="MS"/>
    <n v="213"/>
    <x v="1"/>
    <s v="OFMS"/>
    <s v="COOL MOIST UF"/>
    <n v="8"/>
    <x v="0"/>
    <x v="1"/>
    <s v="PIEN"/>
    <n v="4699"/>
    <n v="54"/>
    <s v="NW"/>
    <s v="No"/>
    <n v="619.43268699999999"/>
    <s v="H"/>
    <n v="619.43268699999999"/>
    <n v="21730.275105000001"/>
  </r>
  <r>
    <n v="2299"/>
    <s v="Polygon"/>
    <n v="8051"/>
    <s v="f4c6445f-f952-43c9-826c-e38fdf7f2603"/>
    <n v="8047000"/>
    <n v="4"/>
    <s v="USFS"/>
    <n v="42"/>
    <n v="6140680470000570"/>
    <x v="2298"/>
    <n v="21.504100999999999"/>
    <n v="103"/>
    <n v="56"/>
    <s v="GF"/>
    <s v="DF"/>
    <n v="8.8051519999999996"/>
    <n v="44"/>
    <n v="10"/>
    <s v="DF"/>
    <s v="GF"/>
    <n v="0.94116"/>
    <n v="7"/>
    <n v="3"/>
    <s v="GF"/>
    <s v="DF"/>
    <n v="2"/>
    <n v="62"/>
    <s v="3=UR"/>
    <n v="749"/>
    <n v="205"/>
    <n v="431"/>
    <n v="97"/>
    <n v="7.0851360000000003"/>
    <n v="7378"/>
    <n v="6726"/>
    <n v="38773"/>
    <n v="267"/>
    <n v="1"/>
    <n v="2"/>
    <x v="6"/>
    <s v="CE"/>
    <n v="183"/>
    <n v="78"/>
    <s v="MS"/>
    <n v="213"/>
    <x v="1"/>
    <s v="OFMS"/>
    <s v="COOL MOIST UF"/>
    <n v="8"/>
    <x v="0"/>
    <x v="1"/>
    <s v="PIEN"/>
    <n v="4303"/>
    <n v="51"/>
    <s v="WE"/>
    <s v="No"/>
    <n v="695.59741599999995"/>
    <s v="H"/>
    <n v="695.59741599999995"/>
    <n v="14529.722034"/>
  </r>
  <r>
    <n v="2300"/>
    <s v="Polygon"/>
    <n v="8052"/>
    <s v="f8345cd2-144b-4aac-bd68-6fb8175a9f4f"/>
    <n v="8047000"/>
    <n v="4"/>
    <s v="USFS"/>
    <n v="42"/>
    <n v="6140680470000160"/>
    <x v="2299"/>
    <n v="25.201273"/>
    <n v="87"/>
    <n v="34"/>
    <s v="GF"/>
    <s v="PP"/>
    <n v="7.9122089999999998"/>
    <n v="28"/>
    <n v="51"/>
    <s v="PP"/>
    <s v="--"/>
    <n v="2.003946"/>
    <n v="11"/>
    <n v="12"/>
    <s v="PP"/>
    <s v="DF"/>
    <n v="3"/>
    <n v="72"/>
    <s v="6=OM"/>
    <n v="595"/>
    <n v="103"/>
    <n v="237"/>
    <n v="74"/>
    <n v="5.6318650000000003"/>
    <n v="2366"/>
    <n v="1914"/>
    <n v="11255"/>
    <n v="221"/>
    <n v="1"/>
    <n v="2"/>
    <x v="6"/>
    <s v="CE"/>
    <n v="183"/>
    <n v="78"/>
    <s v="MS"/>
    <n v="213"/>
    <x v="1"/>
    <s v="OFMS"/>
    <s v="COOL MOIST UF"/>
    <n v="8"/>
    <x v="0"/>
    <x v="1"/>
    <s v="PIEN"/>
    <n v="4451"/>
    <n v="53"/>
    <s v="NW"/>
    <s v="No"/>
    <n v="9057.8245920000008"/>
    <s v="H"/>
    <n v="9057.8245920000008"/>
    <n v="776872.13673799997"/>
  </r>
  <r>
    <n v="2301"/>
    <s v="Polygon"/>
    <n v="8053"/>
    <s v="257162d6-6680-4b8c-be21-062064f9da0a"/>
    <n v="8047000"/>
    <n v="4"/>
    <s v="USFS"/>
    <n v="42"/>
    <n v="6140680470000580"/>
    <x v="2300"/>
    <n v="27.158915"/>
    <n v="143"/>
    <n v="26"/>
    <s v="GF"/>
    <s v="WL"/>
    <n v="8.9277870000000004"/>
    <n v="61"/>
    <n v="13"/>
    <s v="GF"/>
    <s v="--"/>
    <n v="6.293469"/>
    <n v="18"/>
    <n v="18"/>
    <s v="DF"/>
    <s v="--"/>
    <n v="3"/>
    <n v="47"/>
    <s v="6=OM"/>
    <n v="127"/>
    <n v="98"/>
    <n v="167"/>
    <n v="101"/>
    <n v="11.889608000000001"/>
    <n v="4288"/>
    <n v="3837"/>
    <n v="24781"/>
    <n v="267"/>
    <n v="1"/>
    <n v="4"/>
    <x v="6"/>
    <s v="CE"/>
    <n v="183"/>
    <n v="78"/>
    <s v="MS"/>
    <n v="213"/>
    <x v="1"/>
    <s v="OFMS"/>
    <s v="COOL MOIST UF"/>
    <n v="8"/>
    <x v="0"/>
    <x v="1"/>
    <s v="PIEN"/>
    <n v="4009"/>
    <n v="49"/>
    <s v="NO"/>
    <s v="No"/>
    <n v="1389.1863940000001"/>
    <s v="H"/>
    <n v="1389.1863940000001"/>
    <n v="60777.582174000003"/>
  </r>
  <r>
    <n v="2302"/>
    <s v="Polygon"/>
    <n v="8054"/>
    <s v="29a9854e-3c2d-4c26-9c5f-ff78a3898248"/>
    <n v="8047000"/>
    <n v="4"/>
    <s v="USFS"/>
    <n v="42"/>
    <n v="6140680470000580"/>
    <x v="2301"/>
    <n v="18.681795000000001"/>
    <n v="52"/>
    <n v="21"/>
    <s v="LP"/>
    <s v="AF"/>
    <n v="2.5779610000000002"/>
    <n v="6"/>
    <n v="8"/>
    <s v="LP"/>
    <s v="AF"/>
    <n v="0"/>
    <n v="0"/>
    <n v="0"/>
    <s v="--"/>
    <s v="--"/>
    <n v="2"/>
    <n v="28"/>
    <s v="3=UR"/>
    <n v="88"/>
    <n v="41"/>
    <n v="78"/>
    <n v="31"/>
    <n v="9.2115069999999992"/>
    <n v="649"/>
    <n v="538"/>
    <n v="2326"/>
    <n v="281"/>
    <n v="1"/>
    <n v="4"/>
    <x v="54"/>
    <s v="CP"/>
    <n v="102"/>
    <n v="65"/>
    <s v="SS"/>
    <n v="237"/>
    <x v="2"/>
    <s v="OFSS"/>
    <s v="WARM DRY UF"/>
    <n v="9"/>
    <x v="2"/>
    <x v="10"/>
    <s v="PIPO"/>
    <n v="3621"/>
    <n v="55"/>
    <s v="SE"/>
    <s v="No"/>
    <n v="1219.9610290000001"/>
    <s v="M"/>
    <n v="1219.9610290000001"/>
    <n v="30981.268226"/>
  </r>
  <r>
    <n v="2303"/>
    <s v="Polygon"/>
    <n v="8055"/>
    <s v="bb056766-846c-4c67-8d78-6dbf9fb548f9"/>
    <n v="8047000"/>
    <n v="4"/>
    <s v="USFS"/>
    <n v="42"/>
    <n v="6140680470000580"/>
    <x v="2302"/>
    <n v="5.1154679999999999"/>
    <n v="15"/>
    <n v="5"/>
    <s v="PP"/>
    <s v="--"/>
    <n v="0.31795200000000001"/>
    <n v="4"/>
    <n v="0"/>
    <s v="PP"/>
    <s v="GF"/>
    <n v="0"/>
    <n v="0"/>
    <n v="0"/>
    <s v="--"/>
    <s v="--"/>
    <n v="1"/>
    <n v="5"/>
    <s v="1=SI"/>
    <n v="75"/>
    <n v="4"/>
    <n v="11"/>
    <n v="12"/>
    <n v="2.9707870000000001"/>
    <n v="27"/>
    <n v="0"/>
    <n v="0"/>
    <n v="999"/>
    <n v="5"/>
    <n v="5"/>
    <x v="6"/>
    <s v="CE"/>
    <n v="183"/>
    <n v="78"/>
    <s v="MS"/>
    <n v="213"/>
    <x v="1"/>
    <s v="OFMS"/>
    <s v="COOL MOIST UF"/>
    <n v="8"/>
    <x v="0"/>
    <x v="1"/>
    <s v="PIEN"/>
    <n v="3821"/>
    <n v="53"/>
    <s v="WE"/>
    <s v="No"/>
    <n v="10880.076107999999"/>
    <s v="H"/>
    <n v="10880.076107999999"/>
    <n v="517826.426958"/>
  </r>
  <r>
    <n v="2304"/>
    <s v="Polygon"/>
    <n v="8056"/>
    <s v="7687184c-0631-4889-a221-5f44e4bbfb60"/>
    <n v="8047000"/>
    <n v="4"/>
    <s v="USFS"/>
    <n v="42"/>
    <n v="6140680470000580"/>
    <x v="2303"/>
    <n v="40.011516999999998"/>
    <n v="135"/>
    <n v="3"/>
    <s v="CW"/>
    <s v="--"/>
    <n v="8.9521669999999993"/>
    <n v="53"/>
    <n v="6"/>
    <s v="GF"/>
    <s v="--"/>
    <n v="7.5166649999999997"/>
    <n v="27"/>
    <n v="17"/>
    <s v="GF"/>
    <s v="--"/>
    <n v="2"/>
    <n v="25"/>
    <s v="3=UR"/>
    <n v="78"/>
    <n v="24"/>
    <n v="49"/>
    <n v="38"/>
    <n v="7.4612290000000003"/>
    <n v="513"/>
    <n v="378"/>
    <n v="2185"/>
    <n v="267"/>
    <n v="1"/>
    <n v="4"/>
    <x v="6"/>
    <s v="CE"/>
    <n v="183"/>
    <n v="78"/>
    <s v="MS"/>
    <n v="213"/>
    <x v="1"/>
    <s v="OFMS"/>
    <s v="COOL MOIST UF"/>
    <n v="8"/>
    <x v="0"/>
    <x v="1"/>
    <s v="PIEN"/>
    <n v="3286"/>
    <n v="27"/>
    <s v="WE"/>
    <s v="No"/>
    <n v="846.41970700000002"/>
    <s v="H"/>
    <n v="846.41970700000002"/>
    <n v="20522.497921999999"/>
  </r>
  <r>
    <n v="2305"/>
    <s v="Polygon"/>
    <n v="8057"/>
    <s v="e9fc190c-a16b-4552-918c-389092f7888c"/>
    <n v="8047000"/>
    <n v="4"/>
    <s v="USFS"/>
    <n v="42"/>
    <n v="6140680470000210"/>
    <x v="2304"/>
    <n v="12.909079999999999"/>
    <n v="56"/>
    <n v="55"/>
    <s v="PP"/>
    <s v="DF"/>
    <n v="0"/>
    <n v="0"/>
    <n v="0"/>
    <s v="--"/>
    <s v="--"/>
    <n v="0"/>
    <n v="0"/>
    <n v="0"/>
    <s v="--"/>
    <s v="--"/>
    <n v="1"/>
    <n v="55"/>
    <s v="2=SE"/>
    <n v="279"/>
    <n v="106"/>
    <n v="209"/>
    <n v="62"/>
    <n v="8.3587550000000004"/>
    <n v="2104"/>
    <n v="1660"/>
    <n v="7916"/>
    <n v="221"/>
    <n v="1"/>
    <n v="3"/>
    <x v="25"/>
    <s v="CD"/>
    <n v="183"/>
    <n v="75"/>
    <s v="SS"/>
    <n v="210"/>
    <x v="2"/>
    <s v="OFSS"/>
    <s v="WARM DRY UF"/>
    <n v="10"/>
    <x v="2"/>
    <x v="9"/>
    <s v="PSMEG mixed"/>
    <n v="3477"/>
    <n v="58"/>
    <s v="SE"/>
    <s v="No"/>
    <n v="1832.296018"/>
    <s v="H"/>
    <n v="1832.296018"/>
    <n v="59348.584646000003"/>
  </r>
  <r>
    <n v="2306"/>
    <s v="Polygon"/>
    <n v="8058"/>
    <s v="b99b013f-1e8e-4327-b1ea-a930bc8bf0c8"/>
    <n v="8047000"/>
    <n v="4"/>
    <s v="USFS"/>
    <n v="42"/>
    <n v="6140680470000210"/>
    <x v="2305"/>
    <n v="12.923973999999999"/>
    <n v="56"/>
    <n v="56"/>
    <s v="PP"/>
    <s v="DF"/>
    <n v="0"/>
    <n v="0"/>
    <n v="0"/>
    <s v="--"/>
    <s v="--"/>
    <n v="0"/>
    <n v="0"/>
    <n v="0"/>
    <s v="--"/>
    <s v="--"/>
    <n v="1"/>
    <n v="56"/>
    <s v="2=SE"/>
    <n v="279"/>
    <n v="106"/>
    <n v="209"/>
    <n v="62"/>
    <n v="8.3710819999999995"/>
    <n v="2106"/>
    <n v="1672"/>
    <n v="7947"/>
    <n v="221"/>
    <n v="1"/>
    <n v="3"/>
    <x v="43"/>
    <s v="CW"/>
    <n v="183"/>
    <n v="80"/>
    <s v="MS"/>
    <n v="213"/>
    <x v="0"/>
    <s v="OFMS"/>
    <s v="COOL MOIST UF"/>
    <n v="8"/>
    <x v="0"/>
    <x v="0"/>
    <s v="ABGR"/>
    <n v="3305"/>
    <n v="41"/>
    <s v="SO"/>
    <s v="No"/>
    <n v="1737.7715229999999"/>
    <s v="H"/>
    <n v="1737.7715229999999"/>
    <n v="61186.955183999999"/>
  </r>
  <r>
    <n v="2307"/>
    <s v="Polygon"/>
    <n v="8059"/>
    <s v="829c64e6-ed32-441a-9661-6f4bcf3427e1"/>
    <n v="8047000"/>
    <n v="4"/>
    <s v="USFS"/>
    <n v="42"/>
    <n v="6140680470000210"/>
    <x v="2306"/>
    <n v="18.642085999999999"/>
    <n v="64"/>
    <n v="26"/>
    <s v="PP"/>
    <s v="DF"/>
    <n v="0"/>
    <n v="0"/>
    <n v="0"/>
    <s v="--"/>
    <s v="--"/>
    <n v="0"/>
    <n v="0"/>
    <n v="0"/>
    <s v="--"/>
    <s v="--"/>
    <n v="1"/>
    <n v="26"/>
    <s v="1=SI"/>
    <n v="39"/>
    <n v="57"/>
    <n v="86"/>
    <n v="58"/>
    <n v="16.408570999999998"/>
    <n v="1405"/>
    <n v="1240"/>
    <n v="6428"/>
    <n v="221"/>
    <n v="1"/>
    <n v="4"/>
    <x v="33"/>
    <s v="CP"/>
    <n v="102"/>
    <n v="80"/>
    <s v="SS"/>
    <n v="237"/>
    <x v="2"/>
    <s v="OFSS"/>
    <s v="WARM DRY UF"/>
    <n v="9"/>
    <x v="2"/>
    <x v="10"/>
    <s v="PIPO"/>
    <n v="3570"/>
    <n v="59"/>
    <s v="SO"/>
    <s v="No"/>
    <n v="689.80598099999997"/>
    <s v="H"/>
    <n v="689.80598099999997"/>
    <n v="14804.173462000001"/>
  </r>
  <r>
    <n v="2308"/>
    <s v="Polygon"/>
    <n v="8060"/>
    <s v="6728384a-fc64-44b4-8f00-651fb0f44032"/>
    <n v="8047000"/>
    <n v="4"/>
    <s v="USFS"/>
    <n v="42"/>
    <n v="6140680470000210"/>
    <x v="2307"/>
    <n v="22.606703"/>
    <n v="99"/>
    <n v="57"/>
    <s v="GF"/>
    <s v="DF"/>
    <n v="8.7592639999999999"/>
    <n v="44"/>
    <n v="11"/>
    <s v="DF"/>
    <s v="GF"/>
    <n v="0.93648900000000002"/>
    <n v="7"/>
    <n v="3"/>
    <s v="GF"/>
    <s v="DF"/>
    <n v="2"/>
    <n v="63"/>
    <s v="3=UR"/>
    <n v="751"/>
    <n v="205"/>
    <n v="431"/>
    <n v="97"/>
    <n v="7.0780560000000001"/>
    <n v="7380"/>
    <n v="6728"/>
    <n v="38787"/>
    <n v="267"/>
    <n v="1"/>
    <n v="2"/>
    <x v="1"/>
    <s v="CW"/>
    <n v="183"/>
    <n v="85"/>
    <s v="MS"/>
    <n v="213"/>
    <x v="0"/>
    <s v="OFMS"/>
    <s v="WARM VERY MOIST UF"/>
    <n v="8"/>
    <x v="0"/>
    <x v="0"/>
    <s v="ABGR mixed"/>
    <n v="3412"/>
    <n v="64"/>
    <s v="WE"/>
    <s v="No"/>
    <n v="1492.6166149999999"/>
    <s v="H"/>
    <n v="1492.6166149999999"/>
    <n v="54312.327755999999"/>
  </r>
  <r>
    <n v="2309"/>
    <s v="Polygon"/>
    <n v="8061"/>
    <s v="018efc65-d2ed-4a28-897a-702d81df79f1"/>
    <n v="8047000"/>
    <n v="4"/>
    <s v="USFS"/>
    <n v="42"/>
    <n v="6140680470000160"/>
    <x v="2308"/>
    <n v="24.484859"/>
    <n v="102"/>
    <n v="67"/>
    <s v="GF"/>
    <s v="ES"/>
    <n v="1.1428389999999999"/>
    <n v="8"/>
    <n v="12"/>
    <s v="GF"/>
    <s v="DF"/>
    <n v="0"/>
    <n v="0"/>
    <n v="0"/>
    <s v="--"/>
    <s v="--"/>
    <n v="2"/>
    <n v="71"/>
    <s v="3=UR"/>
    <n v="742"/>
    <n v="201"/>
    <n v="423"/>
    <n v="97"/>
    <n v="7.0409030000000001"/>
    <n v="6462"/>
    <n v="5768"/>
    <n v="32244"/>
    <n v="267"/>
    <n v="1"/>
    <n v="2"/>
    <x v="7"/>
    <s v="CE"/>
    <n v="183"/>
    <n v="85"/>
    <s v="MS"/>
    <n v="213"/>
    <x v="1"/>
    <s v="OFMS"/>
    <s v="COLD DRY UF"/>
    <n v="8"/>
    <x v="1"/>
    <x v="1"/>
    <s v="PIEN"/>
    <n v="3926"/>
    <n v="52"/>
    <s v="WE"/>
    <s v="No"/>
    <n v="7507.9426430000003"/>
    <s v="H"/>
    <n v="7507.9426430000003"/>
    <n v="258058.61573699999"/>
  </r>
  <r>
    <n v="2310"/>
    <s v="Polygon"/>
    <n v="8062"/>
    <s v="76b1d2b8-2c28-4ef3-b2e3-f9da4c7d0dd1"/>
    <n v="8047000"/>
    <n v="4"/>
    <s v="USFS"/>
    <n v="42"/>
    <n v="6140680470000580"/>
    <x v="2309"/>
    <n v="22.173563000000001"/>
    <n v="101"/>
    <n v="57"/>
    <s v="GF"/>
    <s v="DF"/>
    <n v="8.7619969999999991"/>
    <n v="44"/>
    <n v="11"/>
    <s v="DF"/>
    <s v="GF"/>
    <n v="0.93702600000000003"/>
    <n v="7"/>
    <n v="3"/>
    <s v="GF"/>
    <s v="DF"/>
    <n v="2"/>
    <n v="63"/>
    <s v="3=UR"/>
    <n v="751"/>
    <n v="205"/>
    <n v="431"/>
    <n v="97"/>
    <n v="7.0785939999999998"/>
    <n v="7380"/>
    <n v="6726"/>
    <n v="38779"/>
    <n v="267"/>
    <n v="1"/>
    <n v="2"/>
    <x v="1"/>
    <s v="CD"/>
    <n v="164"/>
    <n v="85"/>
    <s v="SS"/>
    <n v="210"/>
    <x v="0"/>
    <s v="SE"/>
    <s v="WARM VERY MOIST UF"/>
    <n v="5"/>
    <x v="0"/>
    <x v="0"/>
    <s v="PSME"/>
    <n v="3520"/>
    <n v="63"/>
    <s v="WE"/>
    <s v="No"/>
    <n v="666.95340399999998"/>
    <s v="H"/>
    <n v="666.95340399999998"/>
    <n v="12998.628527999999"/>
  </r>
  <r>
    <n v="2311"/>
    <s v="Polygon"/>
    <n v="8063"/>
    <s v="74a6a475-f6f9-414f-bef4-6929a0abf418"/>
    <n v="8047000"/>
    <n v="4"/>
    <s v="USFS"/>
    <n v="42"/>
    <n v="6140680470000580"/>
    <x v="2310"/>
    <n v="27.008300999999999"/>
    <n v="129"/>
    <n v="46"/>
    <s v="GF"/>
    <s v="ES"/>
    <n v="10.623854"/>
    <n v="39"/>
    <n v="21"/>
    <s v="OH"/>
    <s v="GF"/>
    <n v="3.058745"/>
    <n v="9"/>
    <n v="18"/>
    <s v="PY"/>
    <s v="GF"/>
    <n v="3"/>
    <n v="65"/>
    <s v="6=OM"/>
    <n v="1111"/>
    <n v="195"/>
    <n v="448"/>
    <n v="119"/>
    <n v="5.6781480000000002"/>
    <n v="8548"/>
    <n v="7881"/>
    <n v="51001"/>
    <n v="267"/>
    <n v="1"/>
    <n v="3"/>
    <x v="1"/>
    <s v="CW"/>
    <n v="183"/>
    <n v="88"/>
    <s v="MS"/>
    <n v="213"/>
    <x v="0"/>
    <s v="OFMS"/>
    <s v="WARM VERY MOIST UF"/>
    <n v="8"/>
    <x v="0"/>
    <x v="0"/>
    <s v="ABGR"/>
    <n v="3412"/>
    <n v="49"/>
    <s v="WE"/>
    <s v="No"/>
    <n v="750.54733299999998"/>
    <s v="H"/>
    <n v="750.54733299999998"/>
    <n v="23351.302281"/>
  </r>
  <r>
    <n v="2312"/>
    <s v="Polygon"/>
    <n v="8064"/>
    <s v="a252a6be-01a4-495b-928d-a8288fd43125"/>
    <n v="8047000"/>
    <n v="4"/>
    <s v="USFS"/>
    <n v="42"/>
    <n v="6140680470000250"/>
    <x v="2311"/>
    <n v="16.042083999999999"/>
    <n v="82"/>
    <n v="72"/>
    <s v="GF"/>
    <s v="ES"/>
    <n v="0"/>
    <n v="0"/>
    <n v="0"/>
    <s v="--"/>
    <s v="--"/>
    <n v="0"/>
    <n v="0"/>
    <n v="0"/>
    <s v="--"/>
    <s v="--"/>
    <n v="1"/>
    <n v="72"/>
    <s v="2=SE"/>
    <n v="382"/>
    <n v="190"/>
    <n v="355"/>
    <n v="86"/>
    <n v="9.5509190000000004"/>
    <n v="5820"/>
    <n v="5091"/>
    <n v="26667"/>
    <n v="267"/>
    <n v="1"/>
    <n v="2"/>
    <x v="59"/>
    <s v="CW"/>
    <n v="183"/>
    <n v="82"/>
    <s v="SS"/>
    <n v="213"/>
    <x v="0"/>
    <s v="OFSS"/>
    <s v="COLD DRY UF"/>
    <n v="10"/>
    <x v="1"/>
    <x v="0"/>
    <s v="ABGR"/>
    <n v="3980"/>
    <n v="61"/>
    <s v="EA"/>
    <s v="No"/>
    <n v="5578.7120709999999"/>
    <s v="H"/>
    <n v="5578.7120709999999"/>
    <n v="172232.67082599999"/>
  </r>
  <r>
    <n v="2313"/>
    <s v="Polygon"/>
    <n v="8065"/>
    <s v="1fbaa9aa-9ad5-4eb2-bf3e-e1333259a924"/>
    <n v="8047000"/>
    <n v="4"/>
    <s v="USFS"/>
    <n v="42"/>
    <n v="6140680470000140"/>
    <x v="2312"/>
    <n v="22.108250000000002"/>
    <n v="102"/>
    <n v="57"/>
    <s v="GF"/>
    <s v="DF"/>
    <n v="8.6856369999999998"/>
    <n v="44"/>
    <n v="11"/>
    <s v="DF"/>
    <s v="GF"/>
    <n v="0.94896499999999995"/>
    <n v="7"/>
    <n v="3"/>
    <s v="GF"/>
    <s v="DF"/>
    <n v="2"/>
    <n v="63"/>
    <s v="3=UR"/>
    <n v="756"/>
    <n v="205"/>
    <n v="431"/>
    <n v="97"/>
    <n v="7.0428899999999999"/>
    <n v="7368"/>
    <n v="6719"/>
    <n v="38724"/>
    <n v="267"/>
    <n v="1"/>
    <n v="2"/>
    <x v="25"/>
    <s v="CD"/>
    <n v="102"/>
    <n v="20"/>
    <s v="TS"/>
    <n v="210"/>
    <x v="2"/>
    <s v="UR"/>
    <s v="WARM DRY UF"/>
    <n v="6"/>
    <x v="2"/>
    <x v="9"/>
    <s v="PSMEG mixed"/>
    <n v="3527"/>
    <n v="57"/>
    <s v="EA"/>
    <s v="No"/>
    <n v="1044.227783"/>
    <s v=" "/>
    <n v="1044.227783"/>
    <n v="31842.979852"/>
  </r>
  <r>
    <n v="2314"/>
    <s v="Polygon"/>
    <n v="8066"/>
    <s v="970f99f0-4ca0-441b-abce-660884f96884"/>
    <n v="8047000"/>
    <n v="4"/>
    <s v="USFS"/>
    <n v="42"/>
    <n v="6140680470000130"/>
    <x v="2313"/>
    <n v="9.1568240000000003"/>
    <n v="46"/>
    <n v="81"/>
    <s v="DF"/>
    <s v="LP"/>
    <n v="0"/>
    <n v="0"/>
    <n v="0"/>
    <s v="--"/>
    <s v="--"/>
    <n v="0"/>
    <n v="0"/>
    <n v="0"/>
    <s v="--"/>
    <s v="--"/>
    <n v="1"/>
    <n v="81"/>
    <s v="2=SE"/>
    <n v="1356"/>
    <n v="138"/>
    <n v="353"/>
    <n v="50"/>
    <n v="4.3224819999999999"/>
    <n v="2291"/>
    <n v="1600"/>
    <n v="7455"/>
    <n v="201"/>
    <n v="1"/>
    <n v="2"/>
    <x v="3"/>
    <s v="CE"/>
    <n v="183"/>
    <n v="60"/>
    <s v="MS"/>
    <n v="213"/>
    <x v="1"/>
    <s v="OFMS"/>
    <s v="COOL MOIST UF"/>
    <n v="8"/>
    <x v="0"/>
    <x v="1"/>
    <s v="PIEN"/>
    <n v="4741"/>
    <n v="60"/>
    <s v="NO"/>
    <s v="No"/>
    <n v="1969.2313429999999"/>
    <s v="M"/>
    <n v="1969.2313429999999"/>
    <n v="154933.58762999999"/>
  </r>
  <r>
    <n v="2315"/>
    <s v="Polygon"/>
    <n v="8067"/>
    <s v="62f21763-07a8-472f-8a99-4fae3ba0bd4a"/>
    <n v="8047000"/>
    <n v="4"/>
    <s v="USFS"/>
    <n v="42"/>
    <n v="6140680470000570"/>
    <x v="2314"/>
    <n v="1.633605"/>
    <n v="13"/>
    <n v="62"/>
    <s v="LP"/>
    <s v="WL"/>
    <n v="0"/>
    <n v="0"/>
    <n v="0"/>
    <s v="--"/>
    <s v="--"/>
    <n v="0"/>
    <n v="0"/>
    <n v="0"/>
    <s v="--"/>
    <s v="--"/>
    <n v="1"/>
    <n v="62"/>
    <s v="1=SI"/>
    <n v="4053"/>
    <n v="28"/>
    <n v="120"/>
    <n v="12"/>
    <n v="1.11764"/>
    <n v="176"/>
    <n v="0"/>
    <n v="0"/>
    <n v="281"/>
    <n v="3"/>
    <n v="1"/>
    <x v="38"/>
    <s v="CE"/>
    <n v="183"/>
    <n v="75"/>
    <s v="SS"/>
    <n v="213"/>
    <x v="1"/>
    <s v="SE"/>
    <s v="COOL MOIST UF"/>
    <n v="77"/>
    <x v="0"/>
    <x v="1"/>
    <s v="PIEN"/>
    <n v="4804"/>
    <n v="55"/>
    <s v="SO"/>
    <s v="No"/>
    <n v="1412.0468430000001"/>
    <s v="H"/>
    <n v="1412.0468430000001"/>
    <n v="43394.616793000001"/>
  </r>
  <r>
    <n v="2316"/>
    <s v="Polygon"/>
    <n v="8068"/>
    <s v="61da78d3-324b-4dd3-a48c-9afc05070a24"/>
    <n v="8047000"/>
    <n v="4"/>
    <s v="USFS"/>
    <n v="42"/>
    <n v="6140680470000590"/>
    <x v="2315"/>
    <n v="17.445936"/>
    <n v="80"/>
    <n v="43"/>
    <s v="DF"/>
    <s v="GF"/>
    <n v="2.2592989999999999"/>
    <n v="16"/>
    <n v="25"/>
    <s v="DF"/>
    <s v="GF"/>
    <n v="0"/>
    <n v="0"/>
    <n v="0"/>
    <s v="--"/>
    <s v="--"/>
    <n v="2"/>
    <n v="57"/>
    <s v="3=UR"/>
    <n v="608"/>
    <n v="96"/>
    <n v="225"/>
    <n v="81"/>
    <n v="5.3801360000000003"/>
    <n v="3161"/>
    <n v="2781"/>
    <n v="15839"/>
    <n v="201"/>
    <n v="1"/>
    <n v="3"/>
    <x v="38"/>
    <s v="CE"/>
    <n v="183"/>
    <n v="75"/>
    <s v="SS"/>
    <n v="213"/>
    <x v="1"/>
    <s v="SE"/>
    <s v="COOL MOIST UF"/>
    <n v="77"/>
    <x v="0"/>
    <x v="1"/>
    <s v="PIEN"/>
    <n v="4760"/>
    <n v="56"/>
    <s v="SE"/>
    <s v="No"/>
    <n v="957.69210699999996"/>
    <s v="H"/>
    <n v="957.69210699999996"/>
    <n v="32183.310590000001"/>
  </r>
  <r>
    <n v="2317"/>
    <s v="Polygon"/>
    <n v="8069"/>
    <s v="af7e307f-33bb-4b9b-b304-643e16932a43"/>
    <n v="8047000"/>
    <n v="4"/>
    <s v="USFS"/>
    <n v="42"/>
    <n v="6140680470000200"/>
    <x v="2316"/>
    <n v="22.045832000000001"/>
    <n v="102"/>
    <n v="46"/>
    <s v="PP"/>
    <s v="GF"/>
    <n v="2.0976669999999999"/>
    <n v="11"/>
    <n v="12"/>
    <s v="DF"/>
    <s v="GF"/>
    <n v="0"/>
    <n v="0"/>
    <n v="0"/>
    <s v="--"/>
    <s v="--"/>
    <n v="2"/>
    <n v="53"/>
    <s v="3=UR"/>
    <n v="2730"/>
    <n v="141"/>
    <n v="412"/>
    <n v="94"/>
    <n v="3.0778470000000002"/>
    <n v="4773"/>
    <n v="4280"/>
    <n v="24350"/>
    <n v="221"/>
    <n v="1"/>
    <n v="3"/>
    <x v="6"/>
    <s v="CE"/>
    <n v="183"/>
    <n v="70"/>
    <s v="SS"/>
    <n v="210"/>
    <x v="1"/>
    <s v="SE"/>
    <s v="COOL MOIST UF"/>
    <n v="77"/>
    <x v="0"/>
    <x v="1"/>
    <s v="PIEN"/>
    <n v="4606"/>
    <n v="57"/>
    <s v="SE"/>
    <s v="No"/>
    <n v="1852.326456"/>
    <s v="H"/>
    <n v="1852.326456"/>
    <n v="34365.799972000001"/>
  </r>
  <r>
    <n v="2318"/>
    <s v="Polygon"/>
    <n v="8070"/>
    <s v="694ab22a-83e8-499c-bdfc-d8553f86086a"/>
    <n v="8047000"/>
    <n v="4"/>
    <s v="USFS"/>
    <n v="42"/>
    <n v="6140680470000240"/>
    <x v="2317"/>
    <n v="10.248101999999999"/>
    <n v="35"/>
    <n v="40"/>
    <s v="GF"/>
    <s v="ES"/>
    <n v="0"/>
    <n v="0"/>
    <n v="0"/>
    <s v="--"/>
    <s v="--"/>
    <n v="0"/>
    <n v="0"/>
    <n v="0"/>
    <s v="--"/>
    <s v="--"/>
    <n v="1"/>
    <n v="40"/>
    <s v="1=SI"/>
    <n v="229"/>
    <n v="48"/>
    <n v="107"/>
    <n v="40"/>
    <n v="6.2108429999999997"/>
    <n v="776"/>
    <n v="513"/>
    <n v="2304"/>
    <n v="267"/>
    <n v="1"/>
    <n v="4"/>
    <x v="7"/>
    <s v="CD"/>
    <n v="188"/>
    <n v="87"/>
    <s v="MS"/>
    <n v="210"/>
    <x v="1"/>
    <s v="OFMS"/>
    <s v="COLD DRY UF"/>
    <n v="8"/>
    <x v="1"/>
    <x v="1"/>
    <s v="PSMEG mixed"/>
    <n v="4688"/>
    <n v="54"/>
    <s v="NW"/>
    <s v="No"/>
    <n v="4805.5465370000002"/>
    <s v="H"/>
    <n v="4805.5465370000002"/>
    <n v="250277.60982700001"/>
  </r>
  <r>
    <n v="2319"/>
    <s v="Polygon"/>
    <n v="8071"/>
    <s v="a3705305-494f-4db6-bf3c-eefac1bf5388"/>
    <n v="8047000"/>
    <n v="4"/>
    <s v="USFS"/>
    <n v="42"/>
    <n v="6140680470000000"/>
    <x v="2318"/>
    <n v="17.609594000000001"/>
    <n v="91"/>
    <n v="17"/>
    <s v="DF"/>
    <s v="PP"/>
    <n v="4.5890329999999997"/>
    <n v="24"/>
    <n v="73"/>
    <s v="OH"/>
    <s v="DF"/>
    <n v="0"/>
    <n v="0"/>
    <n v="0"/>
    <s v="--"/>
    <s v="--"/>
    <n v="2"/>
    <n v="77"/>
    <s v="3=UR"/>
    <n v="777"/>
    <n v="87"/>
    <n v="218"/>
    <n v="62"/>
    <n v="4.5219230000000001"/>
    <n v="2042"/>
    <n v="1419"/>
    <n v="8234"/>
    <n v="201"/>
    <n v="3"/>
    <n v="3"/>
    <x v="3"/>
    <s v="CE"/>
    <n v="102"/>
    <n v="45"/>
    <s v="SS"/>
    <n v="206"/>
    <x v="1"/>
    <s v="OFSS"/>
    <s v="COOL MOIST UF"/>
    <n v="8"/>
    <x v="0"/>
    <x v="1"/>
    <s v="PIEN"/>
    <n v="5178"/>
    <n v="60"/>
    <s v="WE"/>
    <s v="No"/>
    <n v="2183.2743580000001"/>
    <s v="M"/>
    <n v="2183.2743580000001"/>
    <n v="46771.953909000003"/>
  </r>
  <r>
    <n v="2320"/>
    <s v="Polygon"/>
    <n v="8072"/>
    <s v="fd867cf2-6432-4055-b201-729ccf8360ee"/>
    <n v="8047000"/>
    <n v="4"/>
    <s v="USFS"/>
    <n v="42"/>
    <n v="6140680470000590"/>
    <x v="2319"/>
    <n v="22.187662"/>
    <n v="103"/>
    <n v="45"/>
    <s v="PP"/>
    <s v="GF"/>
    <n v="2.1008680000000002"/>
    <n v="11"/>
    <n v="12"/>
    <s v="DF"/>
    <s v="GF"/>
    <n v="0"/>
    <n v="0"/>
    <n v="0"/>
    <s v="--"/>
    <s v="--"/>
    <n v="2"/>
    <n v="52"/>
    <s v="3=UR"/>
    <n v="2717"/>
    <n v="142"/>
    <n v="413"/>
    <n v="94"/>
    <n v="3.0913170000000001"/>
    <n v="4789"/>
    <n v="4297"/>
    <n v="24449"/>
    <n v="221"/>
    <n v="1"/>
    <n v="3"/>
    <x v="3"/>
    <s v="CE"/>
    <n v="183"/>
    <n v="92"/>
    <s v="SS"/>
    <n v="206"/>
    <x v="1"/>
    <s v="OFSS"/>
    <s v="COOL MOIST UF"/>
    <n v="9"/>
    <x v="0"/>
    <x v="1"/>
    <s v="PIEN"/>
    <n v="5065"/>
    <n v="56"/>
    <s v="SO"/>
    <s v="No"/>
    <n v="524.35593200000005"/>
    <s v="H"/>
    <n v="524.35593200000005"/>
    <n v="10658.213068999999"/>
  </r>
  <r>
    <n v="2321"/>
    <s v="Polygon"/>
    <n v="8073"/>
    <s v="3737441d-6a2d-4a09-b30d-96de13eca0c6"/>
    <n v="8047000"/>
    <n v="4"/>
    <s v="USFS"/>
    <n v="42"/>
    <n v="6140680470000590"/>
    <x v="2320"/>
    <n v="28.060198"/>
    <n v="125"/>
    <n v="46"/>
    <s v="GF"/>
    <s v="ES"/>
    <n v="10.586904000000001"/>
    <n v="39"/>
    <n v="21"/>
    <s v="OH"/>
    <s v="GF"/>
    <n v="2.289485"/>
    <n v="9"/>
    <n v="18"/>
    <s v="PY"/>
    <s v="GF"/>
    <n v="3"/>
    <n v="65"/>
    <s v="6=OM"/>
    <n v="1111"/>
    <n v="195"/>
    <n v="447"/>
    <n v="119"/>
    <n v="5.6717789999999999"/>
    <n v="8539"/>
    <n v="7874"/>
    <n v="50946"/>
    <n v="267"/>
    <n v="1"/>
    <n v="3"/>
    <x v="6"/>
    <s v="CE"/>
    <n v="188"/>
    <n v="87"/>
    <s v="MS"/>
    <n v="206"/>
    <x v="1"/>
    <s v="OFMS"/>
    <s v="COOL MOIST UF"/>
    <n v="8"/>
    <x v="0"/>
    <x v="1"/>
    <s v="PIEN"/>
    <n v="5267"/>
    <n v="65"/>
    <s v="SE"/>
    <s v="No"/>
    <n v="583.85342600000001"/>
    <s v="H"/>
    <n v="583.85342600000001"/>
    <n v="14665.700022999999"/>
  </r>
  <r>
    <n v="2322"/>
    <s v="Polygon"/>
    <n v="8074"/>
    <s v="e72a674f-f53e-420c-a87d-5b132a7a2c2c"/>
    <n v="8047000"/>
    <n v="4"/>
    <s v="USFS"/>
    <n v="42"/>
    <n v="6140680470000590"/>
    <x v="2321"/>
    <n v="1.633605"/>
    <n v="13"/>
    <n v="61"/>
    <s v="LP"/>
    <s v="WL"/>
    <n v="0"/>
    <n v="0"/>
    <n v="0"/>
    <s v="--"/>
    <s v="--"/>
    <n v="0"/>
    <n v="0"/>
    <n v="0"/>
    <s v="--"/>
    <s v="--"/>
    <n v="1"/>
    <n v="61"/>
    <s v="1=SI"/>
    <n v="4053"/>
    <n v="28"/>
    <n v="120"/>
    <n v="12"/>
    <n v="1.11764"/>
    <n v="176"/>
    <n v="0"/>
    <n v="0"/>
    <n v="281"/>
    <n v="3"/>
    <n v="1"/>
    <x v="6"/>
    <s v="CE"/>
    <n v="188"/>
    <n v="87"/>
    <s v="MS"/>
    <n v="206"/>
    <x v="1"/>
    <s v="OFMS"/>
    <s v="COOL MOIST UF"/>
    <n v="8"/>
    <x v="0"/>
    <x v="1"/>
    <s v="PIEN"/>
    <n v="5021"/>
    <n v="63"/>
    <s v="SW"/>
    <s v="No"/>
    <n v="1326.818966"/>
    <s v="H"/>
    <n v="1326.818966"/>
    <n v="41126.969151999998"/>
  </r>
  <r>
    <n v="2323"/>
    <s v="Polygon"/>
    <n v="8075"/>
    <s v="e5368380-cac2-490b-81df-81032dabb4ee"/>
    <n v="8047000"/>
    <n v="4"/>
    <s v="USFS"/>
    <n v="42"/>
    <n v="6140680470000000"/>
    <x v="2322"/>
    <n v="23.411762"/>
    <n v="103"/>
    <n v="78"/>
    <s v="GF"/>
    <s v="DF"/>
    <n v="0"/>
    <n v="0"/>
    <n v="0"/>
    <s v="--"/>
    <s v="--"/>
    <n v="0"/>
    <n v="0"/>
    <n v="0"/>
    <s v="--"/>
    <s v="--"/>
    <n v="1"/>
    <n v="78"/>
    <s v="2=SE"/>
    <n v="804"/>
    <n v="259"/>
    <n v="527"/>
    <n v="102"/>
    <n v="7.6854459999999998"/>
    <n v="8583"/>
    <n v="7366"/>
    <n v="42040"/>
    <n v="267"/>
    <n v="1"/>
    <n v="2"/>
    <x v="6"/>
    <s v="CE"/>
    <n v="188"/>
    <n v="87"/>
    <s v="MS"/>
    <n v="206"/>
    <x v="1"/>
    <s v="OFMS"/>
    <s v="COOL MOIST UF"/>
    <n v="8"/>
    <x v="0"/>
    <x v="1"/>
    <s v="PIEN"/>
    <n v="5332"/>
    <n v="59"/>
    <s v="SO"/>
    <s v="No"/>
    <n v="1097.1399289999999"/>
    <s v="H"/>
    <n v="1097.1399289999999"/>
    <n v="35510.985182999997"/>
  </r>
  <r>
    <n v="2324"/>
    <s v="Polygon"/>
    <n v="8076"/>
    <s v="cba5f748-c700-44d9-9a26-fde5c7f7a8ad"/>
    <n v="8047000"/>
    <n v="4"/>
    <s v="USFS"/>
    <n v="42"/>
    <n v="6140680470000170"/>
    <x v="2323"/>
    <n v="32.045749999999998"/>
    <n v="120"/>
    <n v="22"/>
    <s v="ES"/>
    <s v="GF"/>
    <n v="0.325764"/>
    <n v="6"/>
    <n v="1"/>
    <s v="GF"/>
    <s v="ES"/>
    <n v="0"/>
    <n v="0"/>
    <n v="0"/>
    <s v="--"/>
    <s v="--"/>
    <n v="1"/>
    <n v="23"/>
    <s v="5=OS"/>
    <n v="650"/>
    <n v="81"/>
    <n v="199"/>
    <n v="54"/>
    <n v="4.7802709999999999"/>
    <n v="3330"/>
    <n v="3073"/>
    <n v="19769"/>
    <n v="265"/>
    <n v="1"/>
    <n v="4"/>
    <x v="62"/>
    <s v="CA"/>
    <n v="101"/>
    <n v="10"/>
    <s v="SS"/>
    <n v="206"/>
    <x v="1"/>
    <s v="NF"/>
    <s v="COLD DRY UF"/>
    <n v="88"/>
    <x v="1"/>
    <x v="1"/>
    <s v="ABLA"/>
    <n v="5727"/>
    <n v="65"/>
    <s v="SO"/>
    <s v="No"/>
    <n v="468.06779699999998"/>
    <s v=" "/>
    <n v="468.06779699999998"/>
    <n v="12556.723475000001"/>
  </r>
  <r>
    <n v="2325"/>
    <s v="Polygon"/>
    <n v="8077"/>
    <s v="d651cbcb-0649-444c-8518-8480b6c02b2a"/>
    <n v="8047000"/>
    <n v="4"/>
    <s v="USFS"/>
    <n v="42"/>
    <n v="6140680470000240"/>
    <x v="2324"/>
    <n v="23.997164000000001"/>
    <n v="107"/>
    <n v="78"/>
    <s v="GF"/>
    <s v="DF"/>
    <n v="0"/>
    <n v="0"/>
    <n v="0"/>
    <s v="--"/>
    <s v="--"/>
    <n v="0"/>
    <n v="0"/>
    <n v="0"/>
    <s v="--"/>
    <s v="--"/>
    <n v="1"/>
    <n v="78"/>
    <s v="2=SE"/>
    <n v="800"/>
    <n v="259"/>
    <n v="527"/>
    <n v="102"/>
    <n v="7.7091779999999996"/>
    <n v="8594"/>
    <n v="7375"/>
    <n v="42118"/>
    <n v="267"/>
    <n v="1"/>
    <n v="2"/>
    <x v="62"/>
    <s v="CA"/>
    <n v="102"/>
    <n v="75"/>
    <s v="SS"/>
    <n v="206"/>
    <x v="1"/>
    <s v="OFSS"/>
    <s v="COLD DRY UF"/>
    <n v="8"/>
    <x v="1"/>
    <x v="1"/>
    <s v="ABLA"/>
    <n v="5607"/>
    <n v="55"/>
    <s v="SE"/>
    <s v="No"/>
    <n v="739.94376"/>
    <s v="H"/>
    <n v="739.94376"/>
    <n v="11349.065522999999"/>
  </r>
  <r>
    <n v="2326"/>
    <s v="Polygon"/>
    <n v="8078"/>
    <s v="a5d9f3f7-0e19-4a5e-8d41-6944bbb9ea45"/>
    <n v="8047000"/>
    <n v="4"/>
    <s v="USFS"/>
    <n v="42"/>
    <n v="6140680470000510"/>
    <x v="2325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11"/>
    <n v="2.7411340000000002"/>
    <n v="0"/>
    <n v="0"/>
    <n v="1"/>
    <n v="999"/>
    <n v="5"/>
    <n v="5"/>
    <x v="6"/>
    <s v="FX"/>
    <n v="202"/>
    <n v="1"/>
    <s v="MO"/>
    <s v=" "/>
    <x v="1"/>
    <s v="BG"/>
    <s v="COOL MOIST UF"/>
    <n v="77"/>
    <x v="0"/>
    <x v="1"/>
    <s v="non-conifer"/>
    <n v="5969"/>
    <n v="27"/>
    <s v="EA"/>
    <s v="Yes"/>
    <n v="969.48818700000004"/>
    <s v=" "/>
    <n v="235.91179600000001"/>
    <n v="969.10682899999995"/>
  </r>
  <r>
    <n v="2327"/>
    <s v="Polygon"/>
    <n v="8081"/>
    <s v="957c1916-7c0a-436f-a576-53b03a983a20"/>
    <n v="8047000"/>
    <n v="4"/>
    <s v="USFS"/>
    <n v="42"/>
    <n v="6140680470000560"/>
    <x v="2326"/>
    <n v="19.337605"/>
    <n v="87"/>
    <n v="51"/>
    <s v="DF"/>
    <s v="GF"/>
    <n v="3.0963799999999999"/>
    <n v="17"/>
    <n v="6"/>
    <s v="GF"/>
    <s v="DF"/>
    <n v="0"/>
    <n v="0"/>
    <n v="0"/>
    <s v="--"/>
    <s v="--"/>
    <n v="2"/>
    <n v="54"/>
    <s v="3=UR"/>
    <n v="283"/>
    <n v="144"/>
    <n v="268"/>
    <n v="88"/>
    <n v="9.6729500000000002"/>
    <n v="4385"/>
    <n v="3859"/>
    <n v="21403"/>
    <n v="201"/>
    <n v="1"/>
    <n v="3"/>
    <x v="3"/>
    <s v="CE"/>
    <n v="183"/>
    <n v="68"/>
    <s v="SS"/>
    <n v="213"/>
    <x v="1"/>
    <s v="SE"/>
    <s v="COOL MOIST UF"/>
    <n v="77"/>
    <x v="0"/>
    <x v="1"/>
    <s v="PIEN"/>
    <n v="5589"/>
    <n v="62"/>
    <s v="WE"/>
    <s v="No"/>
    <n v="1251.062633"/>
    <s v="M"/>
    <n v="1251.062633"/>
    <n v="26797.200046000002"/>
  </r>
  <r>
    <n v="2328"/>
    <s v="Polygon"/>
    <n v="8082"/>
    <s v="e42437bb-710f-4074-aad9-a028c03983e9"/>
    <n v="8047000"/>
    <n v="4"/>
    <s v="USFS"/>
    <n v="42"/>
    <n v="6140680470000590"/>
    <x v="2327"/>
    <n v="19.338676"/>
    <n v="87"/>
    <n v="51"/>
    <s v="DF"/>
    <s v="GF"/>
    <n v="3.0978829999999999"/>
    <n v="17"/>
    <n v="6"/>
    <s v="GF"/>
    <s v="DF"/>
    <n v="0"/>
    <n v="0"/>
    <n v="0"/>
    <s v="--"/>
    <s v="--"/>
    <n v="2"/>
    <n v="54"/>
    <s v="3=UR"/>
    <n v="283"/>
    <n v="144"/>
    <n v="268"/>
    <n v="88"/>
    <n v="9.6721339999999998"/>
    <n v="4384"/>
    <n v="3857"/>
    <n v="21393"/>
    <n v="201"/>
    <n v="1"/>
    <n v="3"/>
    <x v="3"/>
    <s v="CE"/>
    <n v="183"/>
    <n v="68"/>
    <s v="SS"/>
    <n v="213"/>
    <x v="1"/>
    <s v="SE"/>
    <s v="COOL MOIST UF"/>
    <n v="77"/>
    <x v="0"/>
    <x v="1"/>
    <s v="PIEN"/>
    <n v="5591"/>
    <n v="54"/>
    <s v="WE"/>
    <s v="No"/>
    <n v="345.60446400000001"/>
    <s v="M"/>
    <n v="345.60446400000001"/>
    <n v="7280.1759300000003"/>
  </r>
  <r>
    <n v="2329"/>
    <s v="Polygon"/>
    <n v="8083"/>
    <s v="f5cfe78a-b19a-4bd4-b9f9-6a3a01f5fc1d"/>
    <n v="8047000"/>
    <n v="4"/>
    <s v="USFS"/>
    <n v="42"/>
    <n v="6140680470000600"/>
    <x v="2328"/>
    <n v="7.0568109999999997"/>
    <n v="42"/>
    <n v="54"/>
    <s v="ES"/>
    <s v="AF"/>
    <n v="0"/>
    <n v="0"/>
    <n v="0"/>
    <s v="--"/>
    <s v="--"/>
    <n v="0"/>
    <n v="0"/>
    <n v="0"/>
    <s v="--"/>
    <s v="--"/>
    <n v="1"/>
    <n v="54"/>
    <s v="2=SE"/>
    <n v="1988"/>
    <n v="78"/>
    <n v="240"/>
    <n v="67"/>
    <n v="2.6809460000000001"/>
    <n v="1793"/>
    <n v="1276"/>
    <n v="7161"/>
    <n v="266"/>
    <n v="1"/>
    <n v="4"/>
    <x v="3"/>
    <s v="CE"/>
    <n v="183"/>
    <n v="68"/>
    <s v="SS"/>
    <n v="213"/>
    <x v="1"/>
    <s v="SE"/>
    <s v="COOL MOIST UF"/>
    <n v="77"/>
    <x v="0"/>
    <x v="1"/>
    <s v="PIEN"/>
    <n v="5896"/>
    <n v="64"/>
    <s v="WE"/>
    <s v="No"/>
    <n v="890.09229200000004"/>
    <s v="M"/>
    <n v="890.09229200000004"/>
    <n v="16914.797483999999"/>
  </r>
  <r>
    <n v="2330"/>
    <s v="Polygon"/>
    <n v="8084"/>
    <s v="87447450-5778-482b-bd4a-30413f0dd84d"/>
    <n v="8047000"/>
    <n v="4"/>
    <s v="USFS"/>
    <n v="42"/>
    <n v="6140680470000330"/>
    <x v="2329"/>
    <n v="9.9831070000000004"/>
    <n v="33"/>
    <n v="52"/>
    <s v="ES"/>
    <s v="GF"/>
    <n v="0"/>
    <n v="0"/>
    <n v="0"/>
    <s v="--"/>
    <s v="--"/>
    <n v="0"/>
    <n v="0"/>
    <n v="0"/>
    <s v="--"/>
    <s v="--"/>
    <n v="1"/>
    <n v="52"/>
    <s v="2=SE"/>
    <n v="311"/>
    <n v="68"/>
    <n v="149"/>
    <n v="45"/>
    <n v="6.3301780000000001"/>
    <n v="1100"/>
    <n v="695"/>
    <n v="3186"/>
    <n v="321"/>
    <n v="1"/>
    <n v="4"/>
    <x v="3"/>
    <s v="CE"/>
    <n v="102"/>
    <n v="15"/>
    <s v="SS"/>
    <n v="213"/>
    <x v="1"/>
    <s v="SE"/>
    <s v="COOL MOIST UF"/>
    <n v="77"/>
    <x v="0"/>
    <x v="1"/>
    <s v="PIEN"/>
    <n v="5452"/>
    <n v="62"/>
    <s v="WE"/>
    <s v="No"/>
    <n v="1801.3382590000001"/>
    <s v=" "/>
    <n v="1801.3382590000001"/>
    <n v="42244.962721999997"/>
  </r>
  <r>
    <n v="2331"/>
    <s v="Polygon"/>
    <n v="8085"/>
    <s v="2a0ab9af-4fec-4580-a0d7-d17d8add2e68"/>
    <n v="8047000"/>
    <n v="4"/>
    <s v="USFS"/>
    <n v="42"/>
    <n v="6140680470000110"/>
    <x v="2330"/>
    <n v="21.658915"/>
    <n v="102"/>
    <n v="66"/>
    <s v="ES"/>
    <s v="GF"/>
    <n v="2.0866319999999998"/>
    <n v="7"/>
    <n v="2"/>
    <s v="AF"/>
    <s v="ES"/>
    <n v="0"/>
    <n v="0"/>
    <n v="0"/>
    <s v="--"/>
    <s v="--"/>
    <n v="1"/>
    <n v="67"/>
    <s v="2=SE"/>
    <n v="393"/>
    <n v="260"/>
    <n v="459"/>
    <n v="106"/>
    <n v="11.022595000000001"/>
    <n v="8730"/>
    <n v="7812"/>
    <n v="43677"/>
    <n v="266"/>
    <n v="1"/>
    <n v="2"/>
    <x v="3"/>
    <s v="CE"/>
    <n v="183"/>
    <n v="85"/>
    <s v="SS"/>
    <n v="213"/>
    <x v="1"/>
    <s v="SE"/>
    <s v="COOL MOIST UF"/>
    <n v="77"/>
    <x v="0"/>
    <x v="1"/>
    <s v="PIEN"/>
    <n v="5096"/>
    <n v="58"/>
    <s v="NW"/>
    <s v="No"/>
    <n v="2634.219337"/>
    <s v="H"/>
    <n v="2634.219337"/>
    <n v="94579.786999999997"/>
  </r>
  <r>
    <n v="2332"/>
    <s v="Polygon"/>
    <n v="8086"/>
    <s v="609d299a-ebb9-4409-bd13-e9477cb746f6"/>
    <n v="8047000"/>
    <n v="4"/>
    <s v="USFS"/>
    <n v="42"/>
    <n v="6140680470000600"/>
    <x v="2331"/>
    <n v="21.002634"/>
    <n v="98"/>
    <n v="72"/>
    <s v="DF"/>
    <s v="GF"/>
    <n v="4.5753450000000004"/>
    <n v="27"/>
    <n v="2"/>
    <s v="GF"/>
    <s v="--"/>
    <n v="2.8504749999999999"/>
    <n v="12"/>
    <n v="6"/>
    <s v="PY"/>
    <s v="GF"/>
    <n v="2"/>
    <n v="74"/>
    <s v="3=UR"/>
    <n v="674"/>
    <n v="258"/>
    <n v="507"/>
    <n v="94"/>
    <n v="8.3694039999999994"/>
    <n v="8147"/>
    <n v="6935"/>
    <n v="37800"/>
    <n v="201"/>
    <n v="1"/>
    <n v="2"/>
    <x v="3"/>
    <s v="CE"/>
    <n v="188"/>
    <n v="98"/>
    <s v="SS"/>
    <n v="213"/>
    <x v="1"/>
    <s v="SE"/>
    <s v="COOL MOIST UF"/>
    <n v="5"/>
    <x v="0"/>
    <x v="1"/>
    <s v="PIEN"/>
    <n v="5098"/>
    <n v="68"/>
    <s v="SW"/>
    <s v="No"/>
    <n v="467.13270599999998"/>
    <s v="H"/>
    <n v="467.13270599999998"/>
    <n v="10075.439731"/>
  </r>
  <r>
    <n v="2333"/>
    <s v="Polygon"/>
    <n v="8087"/>
    <s v="995de424-99a5-4814-bdd7-05e919b43816"/>
    <n v="8047000"/>
    <n v="4"/>
    <s v="USFS"/>
    <n v="42"/>
    <n v="6140680470000280"/>
    <x v="2332"/>
    <n v="17.962351000000002"/>
    <n v="103"/>
    <n v="42"/>
    <s v="GF"/>
    <s v="DF"/>
    <n v="10.138832000000001"/>
    <n v="53"/>
    <n v="19"/>
    <s v="OH"/>
    <s v="--"/>
    <n v="3.303032"/>
    <n v="18"/>
    <n v="18"/>
    <s v="PY"/>
    <s v="GF"/>
    <n v="3"/>
    <n v="61"/>
    <s v="4=YM"/>
    <n v="1119"/>
    <n v="102"/>
    <n v="265"/>
    <n v="97"/>
    <n v="4.081378"/>
    <n v="3668"/>
    <n v="3331"/>
    <n v="18558"/>
    <n v="267"/>
    <n v="1"/>
    <n v="3"/>
    <x v="2"/>
    <s v="CW"/>
    <n v="183"/>
    <n v="85"/>
    <s v="TS"/>
    <n v="213"/>
    <x v="0"/>
    <s v="UR"/>
    <s v="COOL MOIST UF"/>
    <n v="6"/>
    <x v="0"/>
    <x v="0"/>
    <s v="ABGR"/>
    <n v="4390"/>
    <n v="37"/>
    <s v="SW"/>
    <s v="No"/>
    <n v="1181.8718140000001"/>
    <s v="H"/>
    <n v="1181.8718140000001"/>
    <n v="26739.690821"/>
  </r>
  <r>
    <n v="2334"/>
    <s v="Polygon"/>
    <n v="8088"/>
    <s v="3a106807-e311-4ff1-9a48-c9ba2c986043"/>
    <n v="8047000"/>
    <n v="4"/>
    <s v="USFS"/>
    <n v="42"/>
    <n v="6140680470000170"/>
    <x v="2333"/>
    <n v="20.777463999999998"/>
    <n v="97"/>
    <n v="72"/>
    <s v="DF"/>
    <s v="GF"/>
    <n v="4.5673219999999999"/>
    <n v="27"/>
    <n v="2"/>
    <s v="GF"/>
    <s v="--"/>
    <n v="2.8504619999999998"/>
    <n v="12"/>
    <n v="6"/>
    <s v="PY"/>
    <s v="GF"/>
    <n v="2"/>
    <n v="75"/>
    <s v="3=UR"/>
    <n v="675"/>
    <n v="257"/>
    <n v="507"/>
    <n v="95"/>
    <n v="8.3658549999999998"/>
    <n v="8147"/>
    <n v="6986"/>
    <n v="38130"/>
    <n v="201"/>
    <n v="1"/>
    <n v="2"/>
    <x v="38"/>
    <s v="CE"/>
    <n v="102"/>
    <n v="78"/>
    <s v="SS"/>
    <n v="206"/>
    <x v="1"/>
    <s v="OFSS"/>
    <s v="COOL MOIST UF"/>
    <n v="10"/>
    <x v="0"/>
    <x v="1"/>
    <s v="PIEN"/>
    <n v="4996"/>
    <n v="56"/>
    <s v="SW"/>
    <s v="No"/>
    <n v="1234.2489559999999"/>
    <s v="H"/>
    <n v="1234.2489559999999"/>
    <n v="28606.744007000001"/>
  </r>
  <r>
    <n v="2335"/>
    <s v="Polygon"/>
    <n v="8089"/>
    <s v="2cb1c38f-9799-4881-a5d3-3ca8d62e29b7"/>
    <n v="8047000"/>
    <n v="4"/>
    <s v="USFS"/>
    <n v="42"/>
    <n v="6140680470000100"/>
    <x v="2334"/>
    <n v="19.468695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1183"/>
    <n v="2109"/>
    <n v="1915"/>
    <n v="11302"/>
    <n v="267"/>
    <n v="1"/>
    <n v="4"/>
    <x v="3"/>
    <s v="CE"/>
    <n v="183"/>
    <n v="78"/>
    <s v="SS"/>
    <n v="213"/>
    <x v="1"/>
    <s v="SE"/>
    <s v="COOL MOIST UF"/>
    <n v="77"/>
    <x v="0"/>
    <x v="1"/>
    <s v="PIEN"/>
    <n v="5051"/>
    <n v="55"/>
    <s v="SE"/>
    <s v="No"/>
    <n v="676.95024699999999"/>
    <s v="H"/>
    <n v="676.95024699999999"/>
    <n v="17393.109396"/>
  </r>
  <r>
    <n v="2336"/>
    <s v="Polygon"/>
    <n v="8090"/>
    <s v="2db11917-90d2-4f43-833c-cb43b9761f3b"/>
    <n v="8047000"/>
    <n v="4"/>
    <s v="USFS"/>
    <n v="42"/>
    <n v="6140680470000280"/>
    <x v="2335"/>
    <n v="16.767775"/>
    <n v="86"/>
    <n v="86"/>
    <s v="GF"/>
    <s v="ES"/>
    <n v="0.92303800000000003"/>
    <n v="10"/>
    <n v="11"/>
    <s v="GF"/>
    <s v="PY"/>
    <n v="0"/>
    <n v="0"/>
    <n v="0"/>
    <s v="--"/>
    <s v="--"/>
    <n v="2"/>
    <n v="87"/>
    <s v="3=UR"/>
    <n v="1470"/>
    <n v="199"/>
    <n v="480"/>
    <n v="89"/>
    <n v="4.9779330000000002"/>
    <n v="5806"/>
    <n v="3848"/>
    <n v="21000"/>
    <n v="267"/>
    <n v="2"/>
    <n v="2"/>
    <x v="3"/>
    <s v="CE"/>
    <n v="183"/>
    <n v="78"/>
    <s v="SS"/>
    <n v="213"/>
    <x v="1"/>
    <s v="SE"/>
    <s v="COOL MOIST UF"/>
    <n v="77"/>
    <x v="0"/>
    <x v="1"/>
    <s v="PIEN"/>
    <n v="4755"/>
    <n v="50"/>
    <s v="SE"/>
    <s v="No"/>
    <n v="721.01166699999999"/>
    <s v="H"/>
    <n v="721.01166699999999"/>
    <n v="10353.425477000001"/>
  </r>
  <r>
    <n v="2337"/>
    <s v="Polygon"/>
    <n v="8091"/>
    <s v="20b79473-a794-49fc-8795-5622c86a68d0"/>
    <n v="8047000"/>
    <n v="4"/>
    <s v="USFS"/>
    <n v="42"/>
    <n v="6140680470000280"/>
    <x v="2336"/>
    <n v="26.161812000000001"/>
    <n v="110"/>
    <n v="4"/>
    <s v="PP"/>
    <s v="--"/>
    <n v="1.6809210000000001"/>
    <n v="12"/>
    <n v="62"/>
    <s v="LP"/>
    <s v="WL"/>
    <n v="0"/>
    <n v="0"/>
    <n v="0"/>
    <s v="--"/>
    <s v="--"/>
    <n v="1"/>
    <n v="64"/>
    <s v="1=SI"/>
    <n v="3224"/>
    <n v="53"/>
    <n v="194"/>
    <n v="26"/>
    <n v="1.733832"/>
    <n v="822"/>
    <n v="494"/>
    <n v="3083"/>
    <n v="281"/>
    <n v="3"/>
    <n v="1"/>
    <x v="2"/>
    <s v="CW"/>
    <n v="102"/>
    <n v="25"/>
    <s v="MS"/>
    <n v="213"/>
    <x v="0"/>
    <s v="OFMS"/>
    <s v="COOL MOIST UF"/>
    <n v="8"/>
    <x v="0"/>
    <x v="0"/>
    <s v="ABGR"/>
    <n v="4676"/>
    <n v="62"/>
    <s v="SW"/>
    <s v="No"/>
    <n v="2303.7842839999998"/>
    <s v=" "/>
    <n v="2303.7842839999998"/>
    <n v="49269.760098999999"/>
  </r>
  <r>
    <n v="2338"/>
    <s v="Polygon"/>
    <n v="8092"/>
    <s v="eec01d20-dcfd-4d09-8336-4f7b189ff88b"/>
    <n v="8047000"/>
    <n v="4"/>
    <s v="USFS"/>
    <n v="42"/>
    <n v="6140680470000600"/>
    <x v="2337"/>
    <n v="19.494658999999999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24960000000001"/>
    <n v="2111"/>
    <n v="1923"/>
    <n v="11371"/>
    <n v="267"/>
    <n v="1"/>
    <n v="4"/>
    <x v="2"/>
    <s v="CW"/>
    <n v="102"/>
    <n v="55"/>
    <s v="MS"/>
    <n v="213"/>
    <x v="0"/>
    <s v="UR"/>
    <s v="COOL MOIST UF"/>
    <n v="6"/>
    <x v="0"/>
    <x v="0"/>
    <s v="ABGR"/>
    <n v="4393"/>
    <n v="46"/>
    <s v="NW"/>
    <s v="No"/>
    <n v="1111.0155910000001"/>
    <s v="M"/>
    <n v="1111.0155910000001"/>
    <n v="31700.092930999999"/>
  </r>
  <r>
    <n v="2339"/>
    <s v="Polygon"/>
    <n v="8093"/>
    <s v="dd5aeac8-de20-40e5-9f18-a11b2328105f"/>
    <n v="8047000"/>
    <n v="4"/>
    <s v="USFS"/>
    <n v="42"/>
    <n v="6140680470000600"/>
    <x v="2338"/>
    <n v="13.056056999999999"/>
    <n v="73"/>
    <n v="55"/>
    <s v="GF"/>
    <s v="ES"/>
    <n v="0"/>
    <n v="0"/>
    <n v="0"/>
    <s v="--"/>
    <s v="--"/>
    <n v="0"/>
    <n v="0"/>
    <n v="0"/>
    <s v="--"/>
    <s v="--"/>
    <n v="1"/>
    <n v="55"/>
    <s v="2=SE"/>
    <n v="450"/>
    <n v="107"/>
    <n v="232"/>
    <n v="84"/>
    <n v="6.6080550000000002"/>
    <n v="3232"/>
    <n v="2717"/>
    <n v="15158"/>
    <n v="265"/>
    <n v="1"/>
    <n v="3"/>
    <x v="2"/>
    <s v="CW"/>
    <n v="188"/>
    <n v="88"/>
    <s v="SS"/>
    <n v="213"/>
    <x v="0"/>
    <s v="OFSS"/>
    <s v="COOL MOIST UF"/>
    <n v="10"/>
    <x v="0"/>
    <x v="0"/>
    <s v="ABGR"/>
    <n v="4797"/>
    <n v="61"/>
    <s v="NO"/>
    <s v="No"/>
    <n v="2043.040219"/>
    <s v="H"/>
    <n v="2043.040219"/>
    <n v="85121.448938999994"/>
  </r>
  <r>
    <n v="2340"/>
    <s v="Polygon"/>
    <n v="8094"/>
    <s v="6d752857-daa1-47fe-ad11-776b82e86a4c"/>
    <n v="8047000"/>
    <n v="4"/>
    <s v="USFS"/>
    <n v="42"/>
    <n v="6140680470000600"/>
    <x v="2339"/>
    <n v="17.772946999999998"/>
    <n v="103"/>
    <n v="41"/>
    <s v="GF"/>
    <s v="DF"/>
    <n v="10.249371"/>
    <n v="53"/>
    <n v="19"/>
    <s v="OH"/>
    <s v="--"/>
    <n v="3.303032"/>
    <n v="18"/>
    <n v="18"/>
    <s v="PY"/>
    <s v="GF"/>
    <n v="3"/>
    <n v="61"/>
    <s v="4=YM"/>
    <n v="1119"/>
    <n v="100"/>
    <n v="262"/>
    <n v="97"/>
    <n v="4.0525219999999997"/>
    <n v="3616"/>
    <n v="3251"/>
    <n v="17862"/>
    <n v="267"/>
    <n v="1"/>
    <n v="3"/>
    <x v="2"/>
    <s v="CW"/>
    <n v="188"/>
    <n v="88"/>
    <s v="SS"/>
    <n v="213"/>
    <x v="0"/>
    <s v="OFSS"/>
    <s v="COOL MOIST UF"/>
    <n v="10"/>
    <x v="0"/>
    <x v="0"/>
    <s v="ABGR"/>
    <n v="4555"/>
    <n v="52"/>
    <s v="NW"/>
    <s v="No"/>
    <n v="1098.462172"/>
    <s v="H"/>
    <n v="1098.462172"/>
    <n v="35323.274618000003"/>
  </r>
  <r>
    <n v="2341"/>
    <s v="Polygon"/>
    <n v="8095"/>
    <s v="7e7acef2-fd92-42ff-8c03-f62b51f378bf"/>
    <n v="8047000"/>
    <n v="4"/>
    <s v="USFS"/>
    <n v="42"/>
    <n v="6140680470000600"/>
    <x v="2340"/>
    <n v="17.611910000000002"/>
    <n v="103"/>
    <n v="41"/>
    <s v="GF"/>
    <s v="DF"/>
    <n v="10.033068999999999"/>
    <n v="53"/>
    <n v="19"/>
    <s v="OH"/>
    <s v="--"/>
    <n v="3.303032"/>
    <n v="18"/>
    <n v="18"/>
    <s v="PY"/>
    <s v="GF"/>
    <n v="3"/>
    <n v="61"/>
    <s v="4=YM"/>
    <n v="1119"/>
    <n v="98"/>
    <n v="258"/>
    <n v="97"/>
    <n v="4.0104920000000002"/>
    <n v="3552"/>
    <n v="3193"/>
    <n v="17569"/>
    <n v="267"/>
    <n v="1"/>
    <n v="3"/>
    <x v="2"/>
    <s v="CW"/>
    <n v="188"/>
    <n v="96"/>
    <s v="SS"/>
    <n v="213"/>
    <x v="0"/>
    <s v="OFSS"/>
    <s v="COOL MOIST UF"/>
    <n v="88"/>
    <x v="0"/>
    <x v="0"/>
    <s v="ABGR"/>
    <n v="4488"/>
    <n v="50"/>
    <s v="NO"/>
    <s v="No"/>
    <n v="1251.6257820000001"/>
    <s v="H"/>
    <n v="1251.6257820000001"/>
    <n v="27229.539591000001"/>
  </r>
  <r>
    <n v="2342"/>
    <s v="Polygon"/>
    <n v="8096"/>
    <s v="b86cd31a-b1d7-4956-9b9e-f382af59c2d7"/>
    <n v="8047000"/>
    <n v="4"/>
    <s v="USFS"/>
    <n v="42"/>
    <n v="6140680470000600"/>
    <x v="2341"/>
    <n v="22.203135"/>
    <n v="74"/>
    <n v="25"/>
    <s v="DF"/>
    <s v="LP"/>
    <n v="0.103713"/>
    <n v="4"/>
    <n v="0"/>
    <s v="DF"/>
    <s v="--"/>
    <n v="0"/>
    <n v="0"/>
    <n v="0"/>
    <s v="--"/>
    <s v="--"/>
    <n v="1"/>
    <n v="25"/>
    <s v="1=SI"/>
    <n v="65"/>
    <n v="57"/>
    <n v="95"/>
    <n v="52"/>
    <n v="12.69397"/>
    <n v="1284"/>
    <n v="1074"/>
    <n v="4957"/>
    <n v="201"/>
    <n v="1"/>
    <n v="4"/>
    <x v="3"/>
    <s v="CE"/>
    <n v="183"/>
    <n v="90"/>
    <s v="SS"/>
    <n v="206"/>
    <x v="1"/>
    <s v="OFSS"/>
    <s v="COOL MOIST UF"/>
    <n v="10"/>
    <x v="0"/>
    <x v="1"/>
    <s v="PIEN"/>
    <n v="5385"/>
    <n v="59"/>
    <s v="WE"/>
    <s v="No"/>
    <n v="787.35309299999994"/>
    <s v="H"/>
    <n v="787.35309299999994"/>
    <n v="20591.269783"/>
  </r>
  <r>
    <n v="2343"/>
    <s v="Polygon"/>
    <n v="8097"/>
    <s v="e95124f6-b4f4-4a2b-ad95-744862311a53"/>
    <n v="8047000"/>
    <n v="4"/>
    <s v="USFS"/>
    <n v="42"/>
    <n v="6140680470000080"/>
    <x v="2342"/>
    <n v="33.503253999999998"/>
    <n v="99"/>
    <n v="11"/>
    <s v="GF"/>
    <s v="--"/>
    <n v="14.269705"/>
    <n v="38"/>
    <n v="5"/>
    <s v="AF"/>
    <s v="--"/>
    <n v="7.234172"/>
    <n v="16"/>
    <n v="32"/>
    <s v="AF"/>
    <s v="--"/>
    <n v="2"/>
    <n v="43"/>
    <s v="6=OM"/>
    <n v="287"/>
    <n v="89"/>
    <n v="183"/>
    <n v="38"/>
    <n v="7.5557480000000004"/>
    <n v="1791"/>
    <n v="1430"/>
    <n v="8128"/>
    <n v="268"/>
    <n v="1"/>
    <n v="3"/>
    <x v="3"/>
    <s v="CE"/>
    <n v="161"/>
    <n v="78"/>
    <s v="SS"/>
    <n v="206"/>
    <x v="1"/>
    <s v="SE"/>
    <s v="COOL MOIST UF"/>
    <n v="88"/>
    <x v="0"/>
    <x v="1"/>
    <s v="PIEN"/>
    <n v="5361"/>
    <n v="59"/>
    <s v="NO"/>
    <s v="No"/>
    <n v="900.67365800000005"/>
    <s v="H"/>
    <n v="900.67365800000005"/>
    <n v="23439.075164000002"/>
  </r>
  <r>
    <n v="2344"/>
    <s v="Polygon"/>
    <n v="8098"/>
    <s v="700b15ef-9db1-4aa1-abf6-bad9f3dba33e"/>
    <n v="8047000"/>
    <n v="4"/>
    <s v="USFS"/>
    <n v="42"/>
    <n v="6140680470000370"/>
    <x v="2343"/>
    <n v="33.500698"/>
    <n v="99"/>
    <n v="11"/>
    <s v="GF"/>
    <s v="--"/>
    <n v="14.264369"/>
    <n v="38"/>
    <n v="5"/>
    <s v="AF"/>
    <s v="--"/>
    <n v="7.231814"/>
    <n v="16"/>
    <n v="31"/>
    <s v="AF"/>
    <s v="--"/>
    <n v="2"/>
    <n v="42"/>
    <s v="6=OM"/>
    <n v="287"/>
    <n v="89"/>
    <n v="183"/>
    <n v="38"/>
    <n v="7.5544029999999998"/>
    <n v="1791"/>
    <n v="1430"/>
    <n v="8128"/>
    <n v="268"/>
    <n v="1"/>
    <n v="3"/>
    <x v="22"/>
    <s v="CE"/>
    <n v="183"/>
    <n v="65"/>
    <s v="TS"/>
    <n v="206"/>
    <x v="1"/>
    <s v="UR"/>
    <s v="COOL MOIST UF"/>
    <n v="6"/>
    <x v="0"/>
    <x v="1"/>
    <s v="PIEN"/>
    <n v="5614"/>
    <n v="60"/>
    <s v="NO"/>
    <s v="No"/>
    <n v="1195.4811050000001"/>
    <s v="M"/>
    <n v="1195.4811050000001"/>
    <n v="33982.031862999997"/>
  </r>
  <r>
    <n v="2345"/>
    <s v="Polygon"/>
    <n v="8099"/>
    <s v="680a23d8-f822-4f50-8b8a-42ccdc878e5f"/>
    <n v="8047000"/>
    <n v="4"/>
    <s v="USFS"/>
    <n v="42"/>
    <n v="6140680470000080"/>
    <x v="2344"/>
    <n v="13.887198"/>
    <n v="76"/>
    <n v="55"/>
    <s v="GF"/>
    <s v="ES"/>
    <n v="0"/>
    <n v="0"/>
    <n v="0"/>
    <s v="--"/>
    <s v="--"/>
    <n v="0"/>
    <n v="0"/>
    <n v="0"/>
    <s v="--"/>
    <s v="--"/>
    <n v="1"/>
    <n v="55"/>
    <s v="2=SE"/>
    <n v="450"/>
    <n v="109"/>
    <n v="235"/>
    <n v="84"/>
    <n v="6.6607560000000001"/>
    <n v="3274"/>
    <n v="2745"/>
    <n v="15275"/>
    <n v="265"/>
    <n v="1"/>
    <n v="3"/>
    <x v="22"/>
    <s v="CL"/>
    <n v="188"/>
    <n v="87"/>
    <s v="SS"/>
    <n v="218"/>
    <x v="1"/>
    <s v="SE"/>
    <s v="COOL MOIST UF"/>
    <n v="77"/>
    <x v="0"/>
    <x v="1"/>
    <s v="PICO mixed"/>
    <n v="5220"/>
    <n v="60"/>
    <s v="WE"/>
    <s v="No"/>
    <n v="2990.2987309999999"/>
    <s v="H"/>
    <n v="2990.2987309999999"/>
    <n v="183814.40855200001"/>
  </r>
  <r>
    <n v="2346"/>
    <s v="Polygon"/>
    <n v="8100"/>
    <s v="2fcfdf7c-c03c-4082-807b-f4841165460a"/>
    <n v="8047000"/>
    <n v="4"/>
    <s v="USFS"/>
    <n v="42"/>
    <n v="6140680470000070"/>
    <x v="2345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1"/>
    <n v="27"/>
    <n v="8.2020219999999995"/>
    <n v="6"/>
    <n v="5"/>
    <n v="24"/>
    <n v="999"/>
    <n v="5"/>
    <n v="5"/>
    <x v="11"/>
    <s v="SX"/>
    <n v="141"/>
    <n v="3"/>
    <s v="MO"/>
    <n v="0"/>
    <x v="3"/>
    <s v="BG"/>
    <s v="COLD VERY MOIST US"/>
    <n v="6"/>
    <x v="4"/>
    <x v="4"/>
    <s v="non-conifer"/>
    <n v="4996"/>
    <n v="61"/>
    <s v="NE"/>
    <s v="Yes"/>
    <n v="1881.737218"/>
    <s v=" "/>
    <n v="1881.737218"/>
    <n v="104037.316402"/>
  </r>
  <r>
    <n v="2347"/>
    <s v="Polygon"/>
    <n v="8101"/>
    <s v="b1976522-3d6c-4c0f-b9f8-39305ba5a6a4"/>
    <n v="8047000"/>
    <n v="4"/>
    <s v="USFS"/>
    <n v="42"/>
    <n v="6140680470000070"/>
    <x v="2346"/>
    <n v="16.683865000000001"/>
    <n v="92"/>
    <n v="39"/>
    <s v="GF"/>
    <s v="AF"/>
    <n v="6.8549009999999999"/>
    <n v="35"/>
    <n v="11"/>
    <s v="AF"/>
    <s v="--"/>
    <n v="1.652598"/>
    <n v="10"/>
    <n v="50"/>
    <s v="AF"/>
    <s v="GF"/>
    <n v="3"/>
    <n v="73"/>
    <s v="4=YM"/>
    <n v="8828"/>
    <n v="109"/>
    <n v="424"/>
    <n v="87"/>
    <n v="1.507965"/>
    <n v="3179"/>
    <n v="2702"/>
    <n v="15127"/>
    <n v="267"/>
    <n v="1"/>
    <n v="3"/>
    <x v="22"/>
    <s v="CE"/>
    <n v="102"/>
    <n v="70"/>
    <s v="SS"/>
    <n v="206"/>
    <x v="1"/>
    <s v="OFSS"/>
    <s v="COOL MOIST UF"/>
    <n v="9"/>
    <x v="0"/>
    <x v="1"/>
    <s v="PIEN"/>
    <n v="5282"/>
    <n v="50"/>
    <s v="NO"/>
    <s v="No"/>
    <n v="2220.1926229999999"/>
    <s v="H"/>
    <n v="2220.1926229999999"/>
    <n v="68359.38523"/>
  </r>
  <r>
    <n v="2348"/>
    <s v="Polygon"/>
    <n v="8102"/>
    <s v="905ef8e8-b32f-494e-bd6f-352275b240c8"/>
    <n v="8047000"/>
    <n v="4"/>
    <s v="USFS"/>
    <n v="42"/>
    <n v="6140680470000600"/>
    <x v="2347"/>
    <n v="10.692323"/>
    <n v="52"/>
    <n v="39"/>
    <s v="ES"/>
    <s v="GF"/>
    <n v="3.2808199999999998"/>
    <n v="17"/>
    <n v="18"/>
    <s v="GF"/>
    <s v="AF"/>
    <n v="0"/>
    <n v="0"/>
    <n v="0"/>
    <s v="--"/>
    <s v="--"/>
    <n v="2"/>
    <n v="50"/>
    <s v="3=UR"/>
    <n v="290"/>
    <n v="66"/>
    <n v="144"/>
    <n v="53"/>
    <n v="6.4537060000000004"/>
    <n v="1221"/>
    <n v="915"/>
    <n v="4241"/>
    <n v="266"/>
    <n v="1"/>
    <n v="4"/>
    <x v="22"/>
    <s v="CE"/>
    <n v="183"/>
    <n v="44"/>
    <s v="SS"/>
    <n v="206"/>
    <x v="1"/>
    <s v="OFSS"/>
    <s v="COOL MOIST UF"/>
    <n v="10"/>
    <x v="0"/>
    <x v="1"/>
    <s v="PIEN"/>
    <n v="4895"/>
    <n v="47"/>
    <s v="WE"/>
    <s v="No"/>
    <n v="1181.9089750000001"/>
    <s v=" "/>
    <n v="1181.9089750000001"/>
    <n v="24039.694332999999"/>
  </r>
  <r>
    <n v="2349"/>
    <s v="Polygon"/>
    <n v="8103"/>
    <s v="366932fe-a469-4959-a8f5-52d22e558a50"/>
    <n v="8047000"/>
    <n v="4"/>
    <s v="USFS"/>
    <n v="42"/>
    <n v="6140680470000610"/>
    <x v="2348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1"/>
    <n v="27"/>
    <n v="8.2664690000000007"/>
    <n v="7"/>
    <n v="6"/>
    <n v="24"/>
    <n v="999"/>
    <n v="5"/>
    <n v="5"/>
    <x v="2"/>
    <s v="SX"/>
    <n v="141"/>
    <n v="6"/>
    <s v="MO"/>
    <n v="213"/>
    <x v="0"/>
    <s v="BG"/>
    <s v="COOL MOIST UF"/>
    <n v="6"/>
    <x v="0"/>
    <x v="0"/>
    <s v="non-conifer"/>
    <n v="4760"/>
    <n v="56"/>
    <s v="NE"/>
    <s v="Yes"/>
    <n v="547.58314600000006"/>
    <s v=" "/>
    <n v="547.58314600000006"/>
    <n v="12106.178884999999"/>
  </r>
  <r>
    <n v="2350"/>
    <s v="Polygon"/>
    <n v="8104"/>
    <s v="e464552f-eaa0-46e0-98c7-bea8b098b1a3"/>
    <n v="8047000"/>
    <n v="4"/>
    <s v="USFS"/>
    <n v="42"/>
    <n v="6140680470000610"/>
    <x v="2349"/>
    <n v="17.927593000000002"/>
    <n v="103"/>
    <n v="42"/>
    <s v="GF"/>
    <s v="DF"/>
    <n v="10.18577"/>
    <n v="53"/>
    <n v="19"/>
    <s v="OH"/>
    <s v="--"/>
    <n v="3.303032"/>
    <n v="18"/>
    <n v="18"/>
    <s v="PY"/>
    <s v="GF"/>
    <n v="3"/>
    <n v="61"/>
    <s v="4=YM"/>
    <n v="1119"/>
    <n v="101"/>
    <n v="265"/>
    <n v="97"/>
    <n v="4.0776789999999998"/>
    <n v="3660"/>
    <n v="3316"/>
    <n v="18474"/>
    <n v="267"/>
    <n v="1"/>
    <n v="3"/>
    <x v="2"/>
    <s v="CW"/>
    <n v="188"/>
    <n v="88"/>
    <s v="SS"/>
    <n v="213"/>
    <x v="0"/>
    <s v="OFSS"/>
    <s v="COOL MOIST UF"/>
    <n v="10"/>
    <x v="0"/>
    <x v="0"/>
    <s v="ABGR"/>
    <n v="4260"/>
    <n v="31"/>
    <s v="WE"/>
    <s v="No"/>
    <n v="810.59080200000005"/>
    <s v="H"/>
    <n v="810.59080200000005"/>
    <n v="20983.682012000001"/>
  </r>
  <r>
    <n v="2351"/>
    <s v="Polygon"/>
    <n v="8105"/>
    <s v="83a923ca-f735-4c3b-848d-ade7df246be1"/>
    <n v="8047000"/>
    <n v="4"/>
    <s v="USFS"/>
    <n v="42"/>
    <n v="6140680470000100"/>
    <x v="2350"/>
    <n v="12.528924"/>
    <n v="67"/>
    <n v="19"/>
    <s v="GF"/>
    <s v="DF"/>
    <n v="6.2102899999999996"/>
    <n v="36"/>
    <n v="8"/>
    <s v="DF"/>
    <s v="--"/>
    <n v="2.3876550000000001"/>
    <n v="16"/>
    <n v="4"/>
    <s v="DF"/>
    <s v="WL"/>
    <n v="2"/>
    <n v="28"/>
    <s v="3=UR"/>
    <n v="236"/>
    <n v="39"/>
    <n v="90"/>
    <n v="64"/>
    <n v="5.4852420000000004"/>
    <n v="1000"/>
    <n v="801"/>
    <n v="3854"/>
    <n v="201"/>
    <n v="1"/>
    <n v="4"/>
    <x v="2"/>
    <s v="CW"/>
    <n v="188"/>
    <n v="88"/>
    <s v="SS"/>
    <n v="213"/>
    <x v="0"/>
    <s v="OFSS"/>
    <s v="COOL MOIST UF"/>
    <n v="10"/>
    <x v="0"/>
    <x v="0"/>
    <s v="ABGR"/>
    <n v="4109"/>
    <n v="51"/>
    <s v="NO"/>
    <s v="No"/>
    <n v="4645.5092679999998"/>
    <s v="H"/>
    <n v="4645.5092679999998"/>
    <n v="329505.35539500002"/>
  </r>
  <r>
    <n v="2352"/>
    <s v="Polygon"/>
    <n v="8106"/>
    <s v="b62a94fc-fe81-4b90-b35f-5c4142311c12"/>
    <n v="8047000"/>
    <n v="4"/>
    <s v="USFS"/>
    <n v="42"/>
    <n v="6140680470000610"/>
    <x v="2351"/>
    <n v="20.901945000000001"/>
    <n v="100"/>
    <n v="43"/>
    <s v="DF"/>
    <s v="GF"/>
    <n v="0.16761400000000001"/>
    <n v="3"/>
    <n v="1"/>
    <s v="GF"/>
    <s v="DF"/>
    <n v="0"/>
    <n v="0"/>
    <n v="0"/>
    <s v="--"/>
    <s v="--"/>
    <n v="1"/>
    <n v="44"/>
    <s v="2=SE"/>
    <n v="395"/>
    <n v="110"/>
    <n v="231"/>
    <n v="98"/>
    <n v="7.1561969999999997"/>
    <n v="4167"/>
    <n v="3813"/>
    <n v="21894"/>
    <n v="201"/>
    <n v="1"/>
    <n v="3"/>
    <x v="2"/>
    <s v="CW"/>
    <n v="188"/>
    <n v="88"/>
    <s v="SS"/>
    <n v="213"/>
    <x v="0"/>
    <s v="OFSS"/>
    <s v="COOL MOIST UF"/>
    <n v="10"/>
    <x v="0"/>
    <x v="0"/>
    <s v="ABGR"/>
    <n v="3568"/>
    <n v="59"/>
    <s v="NO"/>
    <s v="No"/>
    <n v="1273.567931"/>
    <s v="H"/>
    <n v="1273.567931"/>
    <n v="45129.169803999997"/>
  </r>
  <r>
    <n v="2353"/>
    <s v="Polygon"/>
    <n v="8107"/>
    <s v="17e0efc5-05aa-432c-bf96-0b94ffd2d7e8"/>
    <n v="8047000"/>
    <n v="4"/>
    <s v="USFS"/>
    <n v="42"/>
    <n v="6140680470000610"/>
    <x v="2352"/>
    <n v="21.080359999999999"/>
    <n v="100"/>
    <n v="42"/>
    <s v="DF"/>
    <s v="GF"/>
    <n v="0.16761400000000001"/>
    <n v="3"/>
    <n v="1"/>
    <s v="GF"/>
    <s v="DF"/>
    <n v="0"/>
    <n v="0"/>
    <n v="0"/>
    <s v="--"/>
    <s v="--"/>
    <n v="1"/>
    <n v="42"/>
    <s v="2=SE"/>
    <n v="395"/>
    <n v="111"/>
    <n v="232"/>
    <n v="98"/>
    <n v="7.1668240000000001"/>
    <n v="4176"/>
    <n v="3823"/>
    <n v="21974"/>
    <n v="201"/>
    <n v="1"/>
    <n v="3"/>
    <x v="2"/>
    <s v="CW"/>
    <n v="188"/>
    <n v="88"/>
    <s v="SS"/>
    <n v="213"/>
    <x v="0"/>
    <s v="OFSS"/>
    <s v="COOL MOIST UF"/>
    <n v="10"/>
    <x v="0"/>
    <x v="0"/>
    <s v="ABGR"/>
    <n v="4341"/>
    <n v="54"/>
    <s v="NO"/>
    <s v="No"/>
    <n v="3400.3002999999999"/>
    <s v="H"/>
    <n v="3400.3002999999999"/>
    <n v="246556.221467"/>
  </r>
  <r>
    <n v="2354"/>
    <s v="Polygon"/>
    <n v="8108"/>
    <s v="ab357c47-a7c2-4a72-8afb-f31cd6124880"/>
    <n v="8047000"/>
    <n v="4"/>
    <s v="USFS"/>
    <n v="42"/>
    <n v="6140680470000070"/>
    <x v="2353"/>
    <n v="7.2364879999999996"/>
    <n v="43"/>
    <n v="57"/>
    <s v="ES"/>
    <s v="AF"/>
    <n v="0"/>
    <n v="0"/>
    <n v="0"/>
    <s v="--"/>
    <s v="--"/>
    <n v="0"/>
    <n v="0"/>
    <n v="0"/>
    <s v="--"/>
    <s v="--"/>
    <n v="1"/>
    <n v="57"/>
    <s v="2=SE"/>
    <n v="1994"/>
    <n v="77"/>
    <n v="238"/>
    <n v="67"/>
    <n v="2.66229"/>
    <n v="1786"/>
    <n v="1280"/>
    <n v="7176"/>
    <n v="266"/>
    <n v="1"/>
    <n v="4"/>
    <x v="7"/>
    <s v="CE"/>
    <n v="102"/>
    <n v="30"/>
    <s v="SS"/>
    <n v="213"/>
    <x v="1"/>
    <s v="SE"/>
    <s v="COLD DRY UF"/>
    <n v="77"/>
    <x v="1"/>
    <x v="1"/>
    <s v="PIEN"/>
    <n v="4900"/>
    <n v="64"/>
    <s v="NE"/>
    <s v="No"/>
    <n v="1619.2475930000001"/>
    <s v=" "/>
    <n v="1619.2475930000001"/>
    <n v="51189.840382000002"/>
  </r>
  <r>
    <n v="2355"/>
    <s v="Polygon"/>
    <n v="8109"/>
    <s v="9973198a-3832-4671-b2f3-57302e95f6ed"/>
    <n v="8047000"/>
    <n v="4"/>
    <s v="USFS"/>
    <n v="42"/>
    <n v="6140680470000610"/>
    <x v="2354"/>
    <n v="21.188955"/>
    <n v="100"/>
    <n v="42"/>
    <s v="DF"/>
    <s v="GF"/>
    <n v="0.16761400000000001"/>
    <n v="3"/>
    <n v="1"/>
    <s v="GF"/>
    <s v="DF"/>
    <n v="0"/>
    <n v="0"/>
    <n v="0"/>
    <s v="--"/>
    <s v="--"/>
    <n v="1"/>
    <n v="42"/>
    <s v="2=SE"/>
    <n v="395"/>
    <n v="112"/>
    <n v="233"/>
    <n v="98"/>
    <n v="7.1924720000000004"/>
    <n v="4199"/>
    <n v="3852"/>
    <n v="22102"/>
    <n v="201"/>
    <n v="1"/>
    <n v="3"/>
    <x v="2"/>
    <s v="CW"/>
    <n v="188"/>
    <n v="88"/>
    <s v="SS"/>
    <n v="213"/>
    <x v="0"/>
    <s v="OFSS"/>
    <s v="COOL MOIST UF"/>
    <n v="10"/>
    <x v="0"/>
    <x v="0"/>
    <s v="ABGR"/>
    <n v="4397"/>
    <n v="53"/>
    <s v="NW"/>
    <s v="No"/>
    <n v="1946.413233"/>
    <s v="H"/>
    <n v="1946.413233"/>
    <n v="142624.60933499999"/>
  </r>
  <r>
    <n v="2356"/>
    <s v="Polygon"/>
    <n v="8110"/>
    <s v="11cf1928-130c-4a36-881e-0f7fae62c5a9"/>
    <n v="8047000"/>
    <n v="4"/>
    <s v="USFS"/>
    <n v="42"/>
    <n v="6140680470000610"/>
    <x v="2355"/>
    <n v="21.336587999999999"/>
    <n v="72"/>
    <n v="6"/>
    <s v="GF"/>
    <s v="DF"/>
    <n v="4.9078179999999998"/>
    <n v="12"/>
    <n v="57"/>
    <s v="DF"/>
    <s v="GF"/>
    <n v="0"/>
    <n v="0"/>
    <n v="0"/>
    <s v="--"/>
    <s v="--"/>
    <n v="2"/>
    <n v="60"/>
    <s v="3=UR"/>
    <n v="1121"/>
    <n v="58"/>
    <n v="169"/>
    <n v="29"/>
    <n v="3.071199"/>
    <n v="654"/>
    <n v="324"/>
    <n v="1520"/>
    <n v="201"/>
    <n v="3"/>
    <n v="3"/>
    <x v="2"/>
    <s v="CW"/>
    <n v="102"/>
    <n v="75"/>
    <s v="SS"/>
    <n v="213"/>
    <x v="0"/>
    <s v="OFSS"/>
    <s v="COOL MOIST UF"/>
    <n v="9"/>
    <x v="0"/>
    <x v="0"/>
    <s v="ABGR"/>
    <n v="5125"/>
    <n v="53"/>
    <s v="NW"/>
    <s v="No"/>
    <n v="907.81415700000002"/>
    <s v="H"/>
    <n v="907.81415700000002"/>
    <n v="18155.413241999999"/>
  </r>
  <r>
    <n v="2357"/>
    <s v="Polygon"/>
    <n v="8111"/>
    <s v="e126a80e-5510-49b5-908b-cac47f568f3b"/>
    <n v="8010000"/>
    <n v="4"/>
    <s v="USFS"/>
    <n v="42"/>
    <n v="6140680100000010"/>
    <x v="2356"/>
    <n v="30.466968999999999"/>
    <n v="102"/>
    <n v="25"/>
    <s v="ES"/>
    <s v="WL"/>
    <n v="5.0230670000000002"/>
    <n v="22"/>
    <n v="41"/>
    <s v="AF"/>
    <s v="ES"/>
    <n v="0"/>
    <n v="0"/>
    <n v="0"/>
    <s v="--"/>
    <s v="--"/>
    <n v="2"/>
    <n v="56"/>
    <s v="6=OM"/>
    <n v="2324"/>
    <n v="102"/>
    <n v="308"/>
    <n v="61"/>
    <n v="2.837726"/>
    <n v="2545"/>
    <n v="2135"/>
    <n v="12141"/>
    <n v="265"/>
    <n v="1"/>
    <n v="3"/>
    <x v="6"/>
    <s v="CE"/>
    <n v="161"/>
    <n v="93"/>
    <s v="TS"/>
    <n v="206"/>
    <x v="1"/>
    <s v="SI"/>
    <s v="COOL MOIST UF"/>
    <n v="4"/>
    <x v="0"/>
    <x v="1"/>
    <s v="PIEN"/>
    <n v="5467"/>
    <n v="9"/>
    <s v="NO"/>
    <s v="No"/>
    <n v="1015.459337"/>
    <s v="H"/>
    <n v="1015.459337"/>
    <n v="19092.754224"/>
  </r>
  <r>
    <n v="2358"/>
    <s v="Polygon"/>
    <n v="8116"/>
    <s v="9170387e-b134-4450-b7c4-7b21a7954de0"/>
    <n v="8010000"/>
    <n v="4"/>
    <s v="USFS"/>
    <n v="42"/>
    <n v="6140680100000210"/>
    <x v="2357"/>
    <n v="13.260861"/>
    <n v="73"/>
    <n v="56"/>
    <s v="GF"/>
    <s v="ES"/>
    <n v="0"/>
    <n v="0"/>
    <n v="0"/>
    <s v="--"/>
    <s v="--"/>
    <n v="0"/>
    <n v="0"/>
    <n v="0"/>
    <s v="--"/>
    <s v="--"/>
    <n v="1"/>
    <n v="56"/>
    <s v="2=SE"/>
    <n v="450"/>
    <n v="108"/>
    <n v="234"/>
    <n v="84"/>
    <n v="6.6454300000000002"/>
    <n v="3257"/>
    <n v="2729"/>
    <n v="15184"/>
    <n v="265"/>
    <n v="1"/>
    <n v="3"/>
    <x v="1"/>
    <s v="CW"/>
    <n v="161"/>
    <n v="90"/>
    <s v="MS"/>
    <n v="213"/>
    <x v="0"/>
    <s v="OFMS"/>
    <s v="WARM VERY MOIST UF"/>
    <n v="8"/>
    <x v="0"/>
    <x v="0"/>
    <s v="ABGR"/>
    <n v="4671"/>
    <n v="46"/>
    <s v="NE"/>
    <s v="No"/>
    <n v="2184.646565"/>
    <s v="H"/>
    <n v="2184.6465659999999"/>
    <n v="104163.532356"/>
  </r>
  <r>
    <n v="2359"/>
    <s v="Polygon"/>
    <n v="8117"/>
    <s v="106edadd-7768-476f-86d2-5f45b8b178bb"/>
    <n v="8010000"/>
    <n v="4"/>
    <s v="USFS"/>
    <n v="42"/>
    <n v="6140680100000230"/>
    <x v="2358"/>
    <n v="18.566276999999999"/>
    <n v="103"/>
    <n v="26"/>
    <s v="WL"/>
    <s v="GF"/>
    <n v="6.5596680000000003"/>
    <n v="43"/>
    <n v="64"/>
    <s v="GF"/>
    <s v="--"/>
    <n v="2.015593"/>
    <n v="18"/>
    <n v="87"/>
    <s v="GF"/>
    <s v="--"/>
    <n v="3"/>
    <n v="97"/>
    <s v="4=YM"/>
    <n v="3890"/>
    <n v="184"/>
    <n v="547"/>
    <n v="104"/>
    <n v="2.9443809999999999"/>
    <n v="4301"/>
    <n v="2631"/>
    <n v="14498"/>
    <n v="267"/>
    <n v="2"/>
    <n v="2"/>
    <x v="23"/>
    <s v="CW"/>
    <n v="161"/>
    <n v="92"/>
    <s v="MS"/>
    <n v="213"/>
    <x v="0"/>
    <s v="OFMS"/>
    <s v="COOL MOIST UF"/>
    <n v="8"/>
    <x v="0"/>
    <x v="0"/>
    <s v="ABGR"/>
    <n v="4965"/>
    <n v="38"/>
    <s v="WE"/>
    <s v="No"/>
    <n v="1888.257505"/>
    <s v="H"/>
    <n v="1882.779055"/>
    <n v="80978.681878999996"/>
  </r>
  <r>
    <n v="2360"/>
    <s v="Polygon"/>
    <n v="8121"/>
    <s v="da1e6cfe-4cb2-4841-8b17-ea5128cff41f"/>
    <n v="8047000"/>
    <n v="3"/>
    <s v="USFS"/>
    <n v="33"/>
    <n v="6140680470000340"/>
    <x v="235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FX"/>
    <n v="101"/>
    <n v="2"/>
    <s v="MO"/>
    <n v="0"/>
    <x v="1"/>
    <s v="NF"/>
    <s v="COLD MOIST UH"/>
    <n v="8"/>
    <x v="3"/>
    <x v="3"/>
    <s v="non-conifer"/>
    <n v="5716"/>
    <n v="62"/>
    <s v="SW"/>
    <s v="No"/>
    <n v="1225.271692"/>
    <s v=" "/>
    <n v="1225.271692"/>
    <n v="15570.9956"/>
  </r>
  <r>
    <n v="2361"/>
    <s v="Polygon"/>
    <n v="8122"/>
    <s v="4d3bc989-dba2-48c4-b0f6-412a36207227"/>
    <n v="8047000"/>
    <n v="3"/>
    <s v="USFS"/>
    <n v="33"/>
    <n v="6140680470000340"/>
    <x v="236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FX"/>
    <n v="101"/>
    <n v="1"/>
    <s v="MO"/>
    <n v="0"/>
    <x v="3"/>
    <s v="NF"/>
    <s v="COLD VERY MOIST US"/>
    <n v="8"/>
    <x v="4"/>
    <x v="4"/>
    <s v="non-conifer"/>
    <n v="5715"/>
    <n v="54"/>
    <s v="NW"/>
    <s v="No"/>
    <n v="358.42825199999999"/>
    <s v=" "/>
    <n v="358.42825199999999"/>
    <n v="5554.2128849999999"/>
  </r>
  <r>
    <n v="2362"/>
    <s v="Polygon"/>
    <n v="8123"/>
    <s v="8c29ec4b-4149-4394-b54d-390a07d906b4"/>
    <n v="8047000"/>
    <n v="3"/>
    <s v="USFS"/>
    <n v="33"/>
    <n v="6140680470000110"/>
    <x v="236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49"/>
    <s v="SD"/>
    <n v="101"/>
    <n v="1"/>
    <s v="MO"/>
    <n v="0"/>
    <x v="4"/>
    <s v="NF"/>
    <s v="WARM MOIST US"/>
    <n v="8"/>
    <x v="7"/>
    <x v="4"/>
    <s v="non-conifer"/>
    <n v="4641"/>
    <n v="47"/>
    <s v="SW"/>
    <s v="No"/>
    <n v="2329.8276620000001"/>
    <s v=" "/>
    <n v="2329.8276620000001"/>
    <n v="62438.844936000001"/>
  </r>
  <r>
    <n v="2363"/>
    <s v="Polygon"/>
    <n v="8124"/>
    <s v="d96bb3f3-6320-4ca7-8a96-25c97f02c682"/>
    <n v="8047000"/>
    <n v="3"/>
    <s v="USFS"/>
    <n v="33"/>
    <n v="6140680470000350"/>
    <x v="236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5451"/>
    <n v="49"/>
    <s v="WE"/>
    <s v="No"/>
    <n v="735.47931800000003"/>
    <s v=" "/>
    <n v="735.47931800000003"/>
    <n v="9650.6948520000005"/>
  </r>
  <r>
    <n v="2364"/>
    <s v="Polygon"/>
    <n v="8125"/>
    <s v="1f89b193-38d3-4bf4-9b91-e92fb463b0f7"/>
    <n v="8047000"/>
    <n v="3"/>
    <s v="USFS"/>
    <n v="33"/>
    <n v="6140680470000350"/>
    <x v="236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01"/>
    <n v="1"/>
    <s v="MO"/>
    <n v="0"/>
    <x v="4"/>
    <s v="NF"/>
    <s v="WARM MOIST US"/>
    <n v="8"/>
    <x v="7"/>
    <x v="4"/>
    <s v="non-conifer"/>
    <n v="5231"/>
    <n v="47"/>
    <s v="WE"/>
    <s v="No"/>
    <n v="328.54563999999999"/>
    <s v=" "/>
    <n v="328.54563999999999"/>
    <n v="5754.3807409999999"/>
  </r>
  <r>
    <n v="2365"/>
    <s v="Polygon"/>
    <n v="8126"/>
    <s v="823a2aff-adb7-49e7-b1eb-2dc11f7f1896"/>
    <n v="8047000"/>
    <n v="3"/>
    <s v="USFS"/>
    <n v="33"/>
    <n v="6140680470000360"/>
    <x v="236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49"/>
    <s v="GX"/>
    <n v="101"/>
    <n v="1"/>
    <s v="MO"/>
    <n v="0"/>
    <x v="4"/>
    <s v="NF"/>
    <s v="WARM MOIST US"/>
    <n v="8"/>
    <x v="7"/>
    <x v="4"/>
    <s v="non-conifer"/>
    <n v="4711"/>
    <n v="63"/>
    <s v="WE"/>
    <s v="No"/>
    <n v="1493.5052029999999"/>
    <s v=" "/>
    <n v="1493.5052029999999"/>
    <n v="66925.342997"/>
  </r>
  <r>
    <n v="2366"/>
    <s v="Polygon"/>
    <n v="8127"/>
    <s v="ad0af2f8-55f7-4205-be3e-5bf4bd849dcb"/>
    <n v="8047000"/>
    <n v="3"/>
    <s v="USFS"/>
    <n v="33"/>
    <n v="6140680470000360"/>
    <x v="236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01"/>
    <n v="1"/>
    <s v="MO"/>
    <n v="0"/>
    <x v="4"/>
    <s v="NF"/>
    <s v="HOT DRY UH"/>
    <n v="8"/>
    <x v="6"/>
    <x v="7"/>
    <s v="non-conifer"/>
    <n v="4252"/>
    <n v="50"/>
    <s v="SW"/>
    <s v="No"/>
    <n v="1740.183579"/>
    <s v=" "/>
    <n v="1740.183579"/>
    <n v="85916.025649999996"/>
  </r>
  <r>
    <n v="2367"/>
    <s v="Polygon"/>
    <n v="8128"/>
    <s v="b6b2bb75-245b-418d-8c0c-4d9b432974c2"/>
    <n v="8047000"/>
    <n v="3"/>
    <s v="USFS"/>
    <n v="33"/>
    <n v="6140680470000360"/>
    <x v="236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6"/>
    <s v="SX"/>
    <n v="141"/>
    <n v="4"/>
    <s v="MO"/>
    <n v="0"/>
    <x v="4"/>
    <s v="NF"/>
    <s v="WARM MOIST US"/>
    <n v="8"/>
    <x v="7"/>
    <x v="4"/>
    <s v="non-conifer"/>
    <n v="4986"/>
    <n v="64"/>
    <s v="NW"/>
    <s v="No"/>
    <n v="1269.196741"/>
    <s v=" "/>
    <n v="1269.196741"/>
    <n v="27072.988528999998"/>
  </r>
  <r>
    <n v="2368"/>
    <s v="Polygon"/>
    <n v="8129"/>
    <s v="806872b2-ce7b-450d-8c16-3f5476817f2a"/>
    <n v="8047000"/>
    <n v="3"/>
    <s v="USFS"/>
    <n v="33"/>
    <n v="6140680470000360"/>
    <x v="236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01"/>
    <n v="1"/>
    <s v="MO"/>
    <n v="0"/>
    <x v="4"/>
    <s v="NF"/>
    <s v="WARM MOIST US"/>
    <n v="8"/>
    <x v="7"/>
    <x v="4"/>
    <s v="non-conifer"/>
    <n v="5009"/>
    <n v="62"/>
    <s v="SW"/>
    <s v="No"/>
    <n v="2205.5311900000002"/>
    <s v=" "/>
    <n v="2205.5311900000002"/>
    <n v="65832.601026000004"/>
  </r>
  <r>
    <n v="2369"/>
    <s v="Polygon"/>
    <n v="8130"/>
    <s v="86d24388-bcfa-409e-8476-59bd9de3544b"/>
    <n v="8047000"/>
    <n v="3"/>
    <s v="USFS"/>
    <n v="33"/>
    <n v="6140680470000370"/>
    <x v="236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01"/>
    <n v="2"/>
    <s v="MO"/>
    <n v="0"/>
    <x v="4"/>
    <s v="NF"/>
    <s v="WARM MOIST US"/>
    <n v="8"/>
    <x v="7"/>
    <x v="4"/>
    <s v="non-conifer"/>
    <n v="5407"/>
    <n v="60"/>
    <s v="SW"/>
    <s v="No"/>
    <n v="1317.2104340000001"/>
    <s v=" "/>
    <n v="1317.2104340000001"/>
    <n v="34107.469828000001"/>
  </r>
  <r>
    <n v="2370"/>
    <s v="Polygon"/>
    <n v="8131"/>
    <s v="9c4ee3a6-4c55-43ef-9cc5-832a3d8a3543"/>
    <n v="8047000"/>
    <n v="3"/>
    <s v="USFS"/>
    <n v="33"/>
    <n v="6140680470000090"/>
    <x v="236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GX"/>
    <n v="101"/>
    <n v="2"/>
    <s v="MO"/>
    <n v="0"/>
    <x v="4"/>
    <s v="NF"/>
    <s v="WARM MOIST US"/>
    <n v="8"/>
    <x v="7"/>
    <x v="4"/>
    <s v="non-conifer"/>
    <n v="4249"/>
    <n v="58"/>
    <s v="WE"/>
    <s v="No"/>
    <n v="7228.0406599999997"/>
    <s v=" "/>
    <n v="7228.0406599999997"/>
    <n v="163918.720091"/>
  </r>
  <r>
    <n v="2371"/>
    <s v="Polygon"/>
    <n v="8132"/>
    <s v="42f09b83-e3ba-4e3a-8778-ad2708ed449f"/>
    <n v="8047000"/>
    <n v="3"/>
    <s v="USFS"/>
    <n v="33"/>
    <n v="6140680470000370"/>
    <x v="237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01"/>
    <n v="1"/>
    <s v="MO"/>
    <n v="0"/>
    <x v="4"/>
    <s v="NF"/>
    <s v="WARM MOIST US"/>
    <n v="8"/>
    <x v="7"/>
    <x v="4"/>
    <s v="non-conifer"/>
    <n v="3858"/>
    <n v="48"/>
    <s v="WE"/>
    <s v="No"/>
    <n v="768.65211199999999"/>
    <s v=" "/>
    <n v="768.65211199999999"/>
    <n v="15073.189026"/>
  </r>
  <r>
    <n v="2372"/>
    <s v="Polygon"/>
    <n v="8133"/>
    <s v="7c727f8f-435c-4858-ab29-d240b8510862"/>
    <n v="8047000"/>
    <n v="7"/>
    <s v="USFS"/>
    <n v="74"/>
    <n v="6140680470000080"/>
    <x v="237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44"/>
    <s v="NR"/>
    <n v="99"/>
    <n v="1"/>
    <s v="MO"/>
    <n v="0"/>
    <x v="5"/>
    <s v="NF"/>
    <s v="NON VEG"/>
    <n v="8"/>
    <x v="8"/>
    <x v="6"/>
    <s v="non veg"/>
    <n v="5142"/>
    <n v="56"/>
    <s v="NW"/>
    <s v="No"/>
    <n v="913.53487800000005"/>
    <s v=" "/>
    <n v="913.53487800000005"/>
    <n v="14762.714212999999"/>
  </r>
  <r>
    <n v="2373"/>
    <s v="Polygon"/>
    <n v="8134"/>
    <s v="6532d53f-2440-4f63-a727-102d8e679982"/>
    <n v="8047000"/>
    <n v="3"/>
    <s v="USFS"/>
    <n v="32"/>
    <n v="6140680470000090"/>
    <x v="237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X"/>
    <n v="141"/>
    <n v="3"/>
    <s v="MO"/>
    <n v="0"/>
    <x v="3"/>
    <s v="NF"/>
    <s v="COLD VERY MOIST US"/>
    <n v="8"/>
    <x v="4"/>
    <x v="4"/>
    <s v="non-conifer"/>
    <n v="4936"/>
    <n v="63"/>
    <s v="WE"/>
    <s v="No"/>
    <n v="1095.1979980000001"/>
    <s v=" "/>
    <n v="1095.1979980000001"/>
    <n v="31286.341572000001"/>
  </r>
  <r>
    <n v="2374"/>
    <s v="Polygon"/>
    <n v="8135"/>
    <s v="01a51c24-66b1-45a5-bf4a-1876f0f0c662"/>
    <n v="8047000"/>
    <n v="3"/>
    <s v="USFS"/>
    <n v="32"/>
    <n v="6140680470000120"/>
    <x v="237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1"/>
    <s v="MO"/>
    <n v="0"/>
    <x v="3"/>
    <s v="NF"/>
    <s v="COLD VERY MOIST US"/>
    <n v="8"/>
    <x v="4"/>
    <x v="4"/>
    <s v="non-conifer"/>
    <n v="5327"/>
    <n v="70"/>
    <s v="NW"/>
    <s v="No"/>
    <n v="1238.0509810000001"/>
    <s v=" "/>
    <n v="1238.0509810000001"/>
    <n v="33171.885015"/>
  </r>
  <r>
    <n v="2375"/>
    <s v="Polygon"/>
    <n v="8136"/>
    <s v="c26935ac-97a0-4c7c-b922-2b3f6acacdac"/>
    <n v="8047000"/>
    <n v="3"/>
    <s v="USFS"/>
    <n v="33"/>
    <n v="6140680470000120"/>
    <x v="237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5294"/>
    <n v="50"/>
    <s v="SW"/>
    <s v="No"/>
    <n v="6745.3671979999999"/>
    <s v=" "/>
    <n v="6745.3671979999999"/>
    <n v="143018.67746499999"/>
  </r>
  <r>
    <n v="2376"/>
    <s v="Polygon"/>
    <n v="8137"/>
    <s v="d76f26d9-9e34-44a6-a865-d5d2aaa76511"/>
    <n v="8047000"/>
    <n v="3"/>
    <s v="USFS"/>
    <n v="33"/>
    <n v="6140680470000370"/>
    <x v="237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5455"/>
    <n v="53"/>
    <s v="SO"/>
    <s v="No"/>
    <n v="1678.275711"/>
    <s v=" "/>
    <n v="1678.275711"/>
    <n v="37623.601074999999"/>
  </r>
  <r>
    <n v="2377"/>
    <s v="Polygon"/>
    <n v="8138"/>
    <s v="544e2305-c12b-4aa0-b3a9-2d538fa97a77"/>
    <n v="8047000"/>
    <n v="3"/>
    <s v="USFS"/>
    <n v="33"/>
    <n v="6140680470000110"/>
    <x v="237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01"/>
    <n v="1"/>
    <s v="MO"/>
    <n v="0"/>
    <x v="4"/>
    <s v="NF"/>
    <s v="HOT DRY UH"/>
    <n v="8"/>
    <x v="6"/>
    <x v="7"/>
    <s v="non-conifer"/>
    <n v="4848"/>
    <n v="56"/>
    <s v="SO"/>
    <s v="No"/>
    <n v="4717.1000700000004"/>
    <s v=" "/>
    <n v="4717.1000700000004"/>
    <n v="178945.62707399999"/>
  </r>
  <r>
    <n v="2378"/>
    <s v="Polygon"/>
    <n v="8139"/>
    <s v="1dd2a7a4-064b-412a-9383-dd4a0b3fadca"/>
    <n v="8047000"/>
    <n v="3"/>
    <s v="USFS"/>
    <n v="33"/>
    <n v="6140680470000370"/>
    <x v="237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5016"/>
    <n v="47"/>
    <s v="SW"/>
    <s v="No"/>
    <n v="278.90451899999999"/>
    <s v=" "/>
    <n v="278.90451899999999"/>
    <n v="4375.505502"/>
  </r>
  <r>
    <n v="2379"/>
    <s v="Polygon"/>
    <n v="8140"/>
    <s v="b3b71e6b-acb8-436a-bf7f-85932c5a43c0"/>
    <n v="8047000"/>
    <n v="3"/>
    <s v="USFS"/>
    <n v="33"/>
    <n v="6140680470000380"/>
    <x v="237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7"/>
    <s v="GX"/>
    <n v="101"/>
    <n v="1"/>
    <s v="MO"/>
    <n v="0"/>
    <x v="4"/>
    <s v="NF"/>
    <s v="WARM MOIST US"/>
    <n v="8"/>
    <x v="7"/>
    <x v="4"/>
    <s v="non-conifer"/>
    <n v="4205"/>
    <n v="59"/>
    <s v="SW"/>
    <s v="No"/>
    <n v="988.40646900000002"/>
    <s v=" "/>
    <n v="988.40646900000002"/>
    <n v="26237.943829"/>
  </r>
  <r>
    <n v="2380"/>
    <s v="Polygon"/>
    <n v="8141"/>
    <s v="a719e8db-9d28-4b6c-8a32-a0a84e2b324a"/>
    <n v="8047000"/>
    <n v="3"/>
    <s v="USFS"/>
    <n v="33"/>
    <n v="6140680470000380"/>
    <x v="237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7"/>
    <s v="GX"/>
    <n v="101"/>
    <n v="1"/>
    <s v="MO"/>
    <n v="0"/>
    <x v="4"/>
    <s v="NF"/>
    <s v="WARM MOIST US"/>
    <n v="8"/>
    <x v="7"/>
    <x v="4"/>
    <s v="non-conifer"/>
    <n v="4263"/>
    <n v="56"/>
    <s v="SW"/>
    <s v="No"/>
    <n v="1221.1566660000001"/>
    <s v=" "/>
    <n v="1221.1566660000001"/>
    <n v="20924.560201"/>
  </r>
  <r>
    <n v="2381"/>
    <s v="Polygon"/>
    <n v="8142"/>
    <s v="394b4e4a-9f14-4abe-b5ad-c7bb7701d7eb"/>
    <n v="8047000"/>
    <n v="3"/>
    <s v="USFS"/>
    <n v="33"/>
    <n v="6140680470000380"/>
    <x v="238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7"/>
    <s v="GX"/>
    <n v="101"/>
    <n v="1"/>
    <s v="MO"/>
    <n v="0"/>
    <x v="4"/>
    <s v="NF"/>
    <s v="WARM MOIST US"/>
    <n v="8"/>
    <x v="7"/>
    <x v="4"/>
    <s v="non-conifer"/>
    <n v="4494"/>
    <n v="55"/>
    <s v="SW"/>
    <s v="No"/>
    <n v="388.988542"/>
    <s v=" "/>
    <n v="388.988542"/>
    <n v="4003.9681310000001"/>
  </r>
  <r>
    <n v="2382"/>
    <s v="Polygon"/>
    <n v="8143"/>
    <s v="3edc0138-3a89-4b8a-80d4-8df66500344d"/>
    <n v="8047000"/>
    <n v="3"/>
    <s v="USFS"/>
    <n v="33"/>
    <n v="6140680470000380"/>
    <x v="238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2"/>
    <s v="MO"/>
    <n v="0"/>
    <x v="4"/>
    <s v="NF"/>
    <s v="WARM MOIST UH"/>
    <n v="8"/>
    <x v="9"/>
    <x v="5"/>
    <s v="non-conifer"/>
    <n v="4394"/>
    <n v="52"/>
    <s v="SO"/>
    <s v="No"/>
    <n v="2057.225516"/>
    <s v=" "/>
    <n v="2057.225516"/>
    <n v="49382.602265000001"/>
  </r>
  <r>
    <n v="2383"/>
    <s v="Polygon"/>
    <n v="8144"/>
    <s v="1148e3ab-9d8d-45b6-8b6d-8d8e149b0630"/>
    <n v="8047000"/>
    <n v="3"/>
    <s v="USFS"/>
    <n v="33"/>
    <n v="6140680470000380"/>
    <x v="238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2"/>
    <s v="MO"/>
    <n v="0"/>
    <x v="4"/>
    <s v="NF"/>
    <s v="WARM MOIST UH"/>
    <n v="8"/>
    <x v="9"/>
    <x v="5"/>
    <s v="non-conifer"/>
    <n v="4858"/>
    <n v="55"/>
    <s v="SO"/>
    <s v="No"/>
    <n v="2476.4163669999998"/>
    <s v=" "/>
    <n v="2476.4163669999998"/>
    <n v="55634.311323000002"/>
  </r>
  <r>
    <n v="2384"/>
    <s v="Polygon"/>
    <n v="8145"/>
    <s v="2a747346-6438-4d69-b445-f7186efea483"/>
    <n v="8047000"/>
    <n v="3"/>
    <s v="USFS"/>
    <n v="33"/>
    <n v="6140680470000390"/>
    <x v="238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4808"/>
    <n v="60"/>
    <s v="SO"/>
    <s v="No"/>
    <n v="775.38045799999998"/>
    <s v=" "/>
    <n v="775.38045799999998"/>
    <n v="10294.683507"/>
  </r>
  <r>
    <n v="2385"/>
    <s v="Polygon"/>
    <n v="8146"/>
    <s v="128b23f0-ea04-4819-ae3a-3a23d28e64f2"/>
    <n v="8047000"/>
    <n v="3"/>
    <s v="USFS"/>
    <n v="33"/>
    <n v="6140680470000390"/>
    <x v="238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5143"/>
    <n v="47"/>
    <s v="SO"/>
    <s v="No"/>
    <n v="3280.3270309999998"/>
    <s v=" "/>
    <n v="3280.3270309999998"/>
    <n v="62619.499455999998"/>
  </r>
  <r>
    <n v="2386"/>
    <s v="Polygon"/>
    <n v="8147"/>
    <s v="21c70e23-6dd7-4605-b600-df42220619f3"/>
    <n v="8047000"/>
    <n v="3"/>
    <s v="USFS"/>
    <n v="33"/>
    <n v="6140680470000390"/>
    <x v="238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GX"/>
    <n v="101"/>
    <n v="2"/>
    <s v="MO"/>
    <n v="0"/>
    <x v="4"/>
    <s v="NF"/>
    <s v="WARM MOIST US"/>
    <n v="8"/>
    <x v="7"/>
    <x v="4"/>
    <s v="non-conifer"/>
    <n v="4023"/>
    <n v="66"/>
    <s v="EA"/>
    <s v="No"/>
    <n v="784.09209999999996"/>
    <s v=" "/>
    <n v="784.09209999999996"/>
    <n v="14046.612047000001"/>
  </r>
  <r>
    <n v="2387"/>
    <s v="Polygon"/>
    <n v="8148"/>
    <s v="f2eaa371-a0f7-409e-b636-54aeb96de49d"/>
    <n v="8047000"/>
    <n v="3"/>
    <s v="USFS"/>
    <n v="33"/>
    <n v="6140680470000390"/>
    <x v="238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GX"/>
    <n v="101"/>
    <n v="2"/>
    <s v="MO"/>
    <n v="0"/>
    <x v="4"/>
    <s v="NF"/>
    <s v="WARM MOIST US"/>
    <n v="8"/>
    <x v="7"/>
    <x v="4"/>
    <s v="non-conifer"/>
    <n v="4417"/>
    <n v="52"/>
    <s v="EA"/>
    <s v="No"/>
    <n v="577.144859"/>
    <s v=" "/>
    <n v="577.144859"/>
    <n v="9763.3835259999996"/>
  </r>
  <r>
    <n v="2388"/>
    <s v="Polygon"/>
    <n v="8149"/>
    <s v="1ce71942-7acf-4a55-8fa7-938ecf3249b6"/>
    <n v="8047000"/>
    <n v="3"/>
    <s v="USFS"/>
    <n v="32"/>
    <n v="6140680470000390"/>
    <x v="238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1"/>
    <s v="MO"/>
    <n v="0"/>
    <x v="3"/>
    <s v="NF"/>
    <s v="COLD VERY MOIST US"/>
    <n v="8"/>
    <x v="4"/>
    <x v="4"/>
    <s v="non-conifer"/>
    <n v="4940"/>
    <n v="48"/>
    <s v="NO"/>
    <s v="No"/>
    <n v="3778.5034430000001"/>
    <s v=" "/>
    <n v="3778.5034430000001"/>
    <n v="101040.076265"/>
  </r>
  <r>
    <n v="2389"/>
    <s v="Polygon"/>
    <n v="8150"/>
    <s v="fe6046f0-9540-4fd0-83ec-33ce2dadac14"/>
    <n v="8047000"/>
    <n v="3"/>
    <s v="USFS"/>
    <n v="32"/>
    <n v="6140680470000010"/>
    <x v="238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1"/>
    <s v="MO"/>
    <n v="0"/>
    <x v="3"/>
    <s v="NF"/>
    <s v="COLD VERY MOIST US"/>
    <n v="8"/>
    <x v="4"/>
    <x v="4"/>
    <s v="non-conifer"/>
    <n v="5372"/>
    <n v="65"/>
    <s v="NE"/>
    <s v="No"/>
    <n v="541.45627400000001"/>
    <s v=" "/>
    <n v="541.45627400000001"/>
    <n v="6542.4167299999999"/>
  </r>
  <r>
    <n v="2390"/>
    <s v="Polygon"/>
    <n v="8151"/>
    <s v="b5fe34a5-8079-4990-b043-477a20fb37e5"/>
    <n v="8047000"/>
    <n v="3"/>
    <s v="USFS"/>
    <n v="32"/>
    <n v="6140680470000030"/>
    <x v="238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1"/>
    <s v="MO"/>
    <n v="0"/>
    <x v="3"/>
    <s v="NF"/>
    <s v="COLD VERY MOIST US"/>
    <n v="8"/>
    <x v="4"/>
    <x v="4"/>
    <s v="non-conifer"/>
    <n v="4924"/>
    <n v="58"/>
    <s v="EA"/>
    <s v="No"/>
    <n v="1614.8542560000001"/>
    <s v=" "/>
    <n v="1614.8542560000001"/>
    <n v="36410.843156000003"/>
  </r>
  <r>
    <n v="2391"/>
    <s v="Polygon"/>
    <n v="8152"/>
    <s v="49b2f967-d0a4-4ca6-bfa9-f89e3222a390"/>
    <n v="8047000"/>
    <n v="3"/>
    <s v="USFS"/>
    <n v="33"/>
    <n v="6140680470000060"/>
    <x v="239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01"/>
    <n v="0"/>
    <s v="UA"/>
    <n v="0"/>
    <x v="4"/>
    <s v="NF"/>
    <s v="COOL MOIST UH"/>
    <s v=" "/>
    <x v="3"/>
    <x v="5"/>
    <s v="non-conifer"/>
    <n v="4787"/>
    <n v="51"/>
    <s v="EA"/>
    <s v="No"/>
    <n v="437.46725099999998"/>
    <s v=" "/>
    <n v="437.46725099999998"/>
    <n v="5591.1185409999998"/>
  </r>
  <r>
    <n v="2392"/>
    <s v="Polygon"/>
    <n v="8153"/>
    <s v="f65dce28-ed48-4974-9fb1-233a3d550b2e"/>
    <n v="8047000"/>
    <n v="3"/>
    <s v="USFS"/>
    <n v="32"/>
    <n v="6140680470000400"/>
    <x v="239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0"/>
    <s v="UA"/>
    <n v="0"/>
    <x v="3"/>
    <s v="NF"/>
    <s v="COLD VERY MOIST US"/>
    <s v=" "/>
    <x v="4"/>
    <x v="4"/>
    <s v="non-conifer"/>
    <n v="5405"/>
    <n v="43"/>
    <s v="EA"/>
    <s v="No"/>
    <n v="261.22600599999998"/>
    <s v=" "/>
    <n v="261.22600599999998"/>
    <n v="4143.1178920000002"/>
  </r>
  <r>
    <n v="2393"/>
    <s v="Polygon"/>
    <n v="8154"/>
    <s v="339c03bd-5c2c-4eab-9414-a3e9351a6d4f"/>
    <n v="8047000"/>
    <n v="3"/>
    <s v="USFS"/>
    <n v="33"/>
    <n v="6140680470000050"/>
    <x v="239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4"/>
    <s v="MO"/>
    <n v="0"/>
    <x v="4"/>
    <s v="NF"/>
    <s v="WARM MOIST UH"/>
    <n v="8"/>
    <x v="9"/>
    <x v="5"/>
    <s v="non-conifer"/>
    <n v="4801"/>
    <n v="54"/>
    <s v="EA"/>
    <s v="No"/>
    <n v="428.84677599999998"/>
    <s v=" "/>
    <n v="428.84677599999998"/>
    <n v="8289.2228290000003"/>
  </r>
  <r>
    <n v="2394"/>
    <s v="Polygon"/>
    <n v="8155"/>
    <s v="a9a08c8c-3f5d-412f-8fea-787148b64de5"/>
    <n v="8047000"/>
    <n v="3"/>
    <s v="USFS"/>
    <n v="32"/>
    <n v="6140680470000060"/>
    <x v="239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1"/>
    <s v="MO"/>
    <n v="0"/>
    <x v="3"/>
    <s v="NF"/>
    <s v="COLD VERY MOIST US"/>
    <n v="8"/>
    <x v="4"/>
    <x v="4"/>
    <s v="non-conifer"/>
    <n v="4994"/>
    <n v="61"/>
    <s v="NE"/>
    <s v="No"/>
    <n v="605.92650200000003"/>
    <s v=" "/>
    <n v="605.92650200000003"/>
    <n v="15614.175765"/>
  </r>
  <r>
    <n v="2395"/>
    <s v="Polygon"/>
    <n v="8156"/>
    <s v="a70be19d-f0c4-4fb1-ac4c-731d807039c1"/>
    <n v="8047000"/>
    <n v="3"/>
    <s v="USFS"/>
    <n v="32"/>
    <n v="6140680470000400"/>
    <x v="239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2"/>
    <s v="MO"/>
    <n v="0"/>
    <x v="3"/>
    <s v="NF"/>
    <s v="COLD VERY MOIST US"/>
    <n v="8"/>
    <x v="4"/>
    <x v="4"/>
    <s v="non-conifer"/>
    <n v="4727"/>
    <n v="55"/>
    <s v="NO"/>
    <s v="No"/>
    <n v="3539.6674400000002"/>
    <s v=" "/>
    <n v="3539.6674400000002"/>
    <n v="84571.431358000002"/>
  </r>
  <r>
    <n v="2396"/>
    <s v="Polygon"/>
    <n v="8157"/>
    <s v="7e71e9ca-627a-4179-9c81-e7d9ad25c0a8"/>
    <n v="8047000"/>
    <n v="3"/>
    <s v="USFS"/>
    <n v="32"/>
    <n v="6140680470000070"/>
    <x v="239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X"/>
    <n v="141"/>
    <n v="1"/>
    <s v="MO"/>
    <n v="0"/>
    <x v="3"/>
    <s v="NF"/>
    <s v="COLD VERY MOIST US"/>
    <n v="8"/>
    <x v="4"/>
    <x v="4"/>
    <s v="non-conifer"/>
    <n v="4567"/>
    <n v="52"/>
    <s v="NE"/>
    <s v="No"/>
    <n v="893.48350400000004"/>
    <s v=" "/>
    <n v="893.48350400000004"/>
    <n v="10323.450204000001"/>
  </r>
  <r>
    <n v="2397"/>
    <s v="Polygon"/>
    <n v="8158"/>
    <s v="d8cc6f82-ddc3-4b9e-9796-9bab912e1de2"/>
    <n v="8047000"/>
    <n v="3"/>
    <s v="USFS"/>
    <n v="33"/>
    <n v="6140680470000050"/>
    <x v="239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01"/>
    <n v="1"/>
    <s v="MO"/>
    <n v="0"/>
    <x v="4"/>
    <s v="NF"/>
    <s v="COOL MOIST UH"/>
    <n v="8"/>
    <x v="3"/>
    <x v="5"/>
    <s v="non-conifer"/>
    <n v="5158"/>
    <n v="50"/>
    <s v="EA"/>
    <s v="No"/>
    <n v="7106.1920719999998"/>
    <s v=" "/>
    <n v="7106.1920719999998"/>
    <n v="190681.15695100001"/>
  </r>
  <r>
    <n v="2398"/>
    <s v="Polygon"/>
    <n v="8159"/>
    <s v="6b864c0b-5bab-4df3-89f3-613ddc920da9"/>
    <n v="8047000"/>
    <n v="3"/>
    <s v="USFS"/>
    <n v="33"/>
    <n v="6140680470000050"/>
    <x v="239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4194"/>
    <n v="58"/>
    <s v="EA"/>
    <s v="No"/>
    <n v="643.03900499999997"/>
    <s v=" "/>
    <n v="643.03900499999997"/>
    <n v="8933.2221919999993"/>
  </r>
  <r>
    <n v="2399"/>
    <s v="Polygon"/>
    <n v="8160"/>
    <s v="b0811040-9167-45ac-9a11-e4e79a20f80e"/>
    <n v="8047000"/>
    <n v="3"/>
    <s v="USFS"/>
    <n v="33"/>
    <n v="6140680470000410"/>
    <x v="239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4426"/>
    <n v="50"/>
    <s v="EA"/>
    <s v="No"/>
    <n v="426.00678299999998"/>
    <s v=" "/>
    <n v="426.00678299999998"/>
    <n v="4698.1160319999999"/>
  </r>
  <r>
    <n v="2400"/>
    <s v="Polygon"/>
    <n v="8161"/>
    <s v="bed2a594-a19f-4c10-8e04-f7a2bc68e2de"/>
    <n v="8047000"/>
    <n v="3"/>
    <s v="USFS"/>
    <n v="33"/>
    <n v="6140680470000090"/>
    <x v="239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2"/>
    <s v="MO"/>
    <n v="0"/>
    <x v="4"/>
    <s v="NF"/>
    <s v="WARM MOIST UH"/>
    <n v="8"/>
    <x v="9"/>
    <x v="5"/>
    <s v="non-conifer"/>
    <n v="4379"/>
    <n v="57"/>
    <s v="SE"/>
    <s v="No"/>
    <n v="8696.2649409999995"/>
    <s v=" "/>
    <n v="8696.2649409999995"/>
    <n v="210009.48383099999"/>
  </r>
  <r>
    <n v="2401"/>
    <s v="Polygon"/>
    <n v="8162"/>
    <s v="13850761-9bfe-4be8-94be-3b36cebb3b66"/>
    <n v="8047000"/>
    <n v="3"/>
    <s v="USFS"/>
    <n v="33"/>
    <n v="6140680470000410"/>
    <x v="240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GX"/>
    <n v="101"/>
    <n v="2"/>
    <s v="MO"/>
    <n v="0"/>
    <x v="4"/>
    <s v="NF"/>
    <s v="WARM MOIST US"/>
    <n v="8"/>
    <x v="7"/>
    <x v="4"/>
    <s v="non-conifer"/>
    <n v="4904"/>
    <n v="40"/>
    <s v="EA"/>
    <s v="No"/>
    <n v="4101.6307509999997"/>
    <s v=" "/>
    <n v="4101.6307509999997"/>
    <n v="64859.309693000003"/>
  </r>
  <r>
    <n v="2402"/>
    <s v="Polygon"/>
    <n v="8163"/>
    <s v="6fe2c316-112e-4435-8a5c-16725fab081f"/>
    <n v="8047000"/>
    <n v="3"/>
    <s v="USFS"/>
    <n v="33"/>
    <n v="6140680470000080"/>
    <x v="240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GX"/>
    <n v="101"/>
    <n v="1"/>
    <s v="MO"/>
    <n v="0"/>
    <x v="4"/>
    <s v="NF"/>
    <s v="WARM MOIST US"/>
    <n v="8"/>
    <x v="7"/>
    <x v="4"/>
    <s v="non-conifer"/>
    <n v="4439"/>
    <n v="51"/>
    <s v="EA"/>
    <s v="No"/>
    <n v="1779.0061780000001"/>
    <s v=" "/>
    <n v="1779.0061780000001"/>
    <n v="23969.271689000001"/>
  </r>
  <r>
    <n v="2403"/>
    <s v="Polygon"/>
    <n v="8164"/>
    <s v="307f6082-650c-42be-ad82-d4e4f350a165"/>
    <n v="8047000"/>
    <n v="3"/>
    <s v="USFS"/>
    <n v="33"/>
    <n v="6140680470000080"/>
    <x v="240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GX"/>
    <n v="101"/>
    <n v="1"/>
    <s v="MO"/>
    <n v="0"/>
    <x v="4"/>
    <s v="NF"/>
    <s v="WARM MOIST US"/>
    <n v="8"/>
    <x v="7"/>
    <x v="4"/>
    <s v="non-conifer"/>
    <n v="3994"/>
    <n v="49"/>
    <s v="EA"/>
    <s v="No"/>
    <n v="1807.7664569999999"/>
    <s v=" "/>
    <n v="1807.7664569999999"/>
    <n v="28125.206064000002"/>
  </r>
  <r>
    <n v="2404"/>
    <s v="Polygon"/>
    <n v="8165"/>
    <s v="ab4fd564-b23b-456d-955c-31bfb1038b99"/>
    <n v="8047000"/>
    <n v="3"/>
    <s v="USFS"/>
    <n v="33"/>
    <n v="6140680470000060"/>
    <x v="240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4513"/>
    <n v="49"/>
    <s v="EA"/>
    <s v="No"/>
    <n v="975.95953099999997"/>
    <s v=" "/>
    <n v="975.95953099999997"/>
    <n v="21506.312978000002"/>
  </r>
  <r>
    <n v="2405"/>
    <s v="Polygon"/>
    <n v="8166"/>
    <s v="8d901c86-41de-4ec4-a6fa-ad127505daaf"/>
    <n v="8047000"/>
    <n v="3"/>
    <s v="USFS"/>
    <n v="33"/>
    <n v="6140680470000050"/>
    <x v="240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4229"/>
    <n v="56"/>
    <s v="EA"/>
    <s v="No"/>
    <n v="878.57918500000005"/>
    <s v=" "/>
    <n v="878.57918500000005"/>
    <n v="13546.607091"/>
  </r>
  <r>
    <n v="2406"/>
    <s v="Polygon"/>
    <n v="8167"/>
    <s v="991811ff-5307-47fe-8eb5-173c980fbe60"/>
    <n v="8047000"/>
    <n v="3"/>
    <s v="USFS"/>
    <n v="33"/>
    <n v="6140680470000010"/>
    <x v="240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01"/>
    <n v="3"/>
    <s v="MO"/>
    <n v="0"/>
    <x v="4"/>
    <s v="NF"/>
    <s v="COOL MOIST UH"/>
    <n v="8"/>
    <x v="3"/>
    <x v="5"/>
    <s v="non-conifer"/>
    <n v="5841"/>
    <n v="29"/>
    <s v="SE"/>
    <s v="No"/>
    <n v="547.86667199999999"/>
    <s v=" "/>
    <n v="547.86667199999999"/>
    <n v="13350.746956999999"/>
  </r>
  <r>
    <n v="2407"/>
    <s v="Polygon"/>
    <n v="8168"/>
    <s v="ada47067-3840-44c5-bdaf-79b5e60d9fd8"/>
    <n v="8047000"/>
    <n v="3"/>
    <s v="USFS"/>
    <n v="33"/>
    <n v="6140680470000010"/>
    <x v="240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01"/>
    <n v="1"/>
    <s v="MO"/>
    <n v="0"/>
    <x v="4"/>
    <s v="NF"/>
    <s v="COOL MOIST UH"/>
    <n v="8"/>
    <x v="3"/>
    <x v="5"/>
    <s v="non-conifer"/>
    <n v="5562"/>
    <n v="71"/>
    <s v="WE"/>
    <s v="No"/>
    <n v="897.58545200000003"/>
    <s v=" "/>
    <n v="897.58545200000003"/>
    <n v="19153.777105000001"/>
  </r>
  <r>
    <n v="2408"/>
    <s v="Polygon"/>
    <n v="8169"/>
    <s v="586b9139-bf33-43ce-990e-46188e31a904"/>
    <n v="8047000"/>
    <n v="3"/>
    <s v="USFS"/>
    <n v="33"/>
    <n v="6140680470000010"/>
    <x v="240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X"/>
    <n v="141"/>
    <n v="1"/>
    <s v="MO"/>
    <n v="0"/>
    <x v="3"/>
    <s v="NF"/>
    <s v="COLD VERY MOIST US"/>
    <n v="8"/>
    <x v="4"/>
    <x v="4"/>
    <s v="non-conifer"/>
    <n v="5077"/>
    <n v="65"/>
    <s v="NO"/>
    <s v="No"/>
    <n v="2084.1957389999998"/>
    <s v=" "/>
    <n v="2084.1957389999998"/>
    <n v="115023.42888199999"/>
  </r>
  <r>
    <n v="2409"/>
    <s v="Polygon"/>
    <n v="8170"/>
    <s v="fe814095-e443-4765-aa41-0e0506258e88"/>
    <n v="8047000"/>
    <n v="3"/>
    <s v="USFS"/>
    <n v="32"/>
    <n v="6140680470000410"/>
    <x v="240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X"/>
    <n v="141"/>
    <n v="1"/>
    <s v="MO"/>
    <n v="0"/>
    <x v="3"/>
    <s v="NF"/>
    <s v="COLD VERY MOIST US"/>
    <n v="8"/>
    <x v="4"/>
    <x v="4"/>
    <s v="non-conifer"/>
    <n v="5055"/>
    <n v="56"/>
    <s v="NE"/>
    <s v="No"/>
    <n v="2464.8831989999999"/>
    <s v=" "/>
    <n v="2464.8831989999999"/>
    <n v="87606.012925000003"/>
  </r>
  <r>
    <n v="2410"/>
    <s v="Polygon"/>
    <n v="8171"/>
    <s v="cd9512db-9f60-47bb-9b91-e0fca4c984cf"/>
    <n v="8047000"/>
    <n v="3"/>
    <s v="USFS"/>
    <n v="32"/>
    <n v="6140680470000410"/>
    <x v="240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X"/>
    <n v="141"/>
    <n v="3"/>
    <s v="MO"/>
    <n v="0"/>
    <x v="3"/>
    <s v="NF"/>
    <s v="COLD VERY MOIST US"/>
    <n v="8"/>
    <x v="4"/>
    <x v="4"/>
    <s v="non-conifer"/>
    <n v="5009"/>
    <n v="55"/>
    <s v="NE"/>
    <s v="No"/>
    <n v="1437.771035"/>
    <s v=" "/>
    <n v="1437.771035"/>
    <n v="61906.261361999997"/>
  </r>
  <r>
    <n v="2411"/>
    <s v="Polygon"/>
    <n v="8172"/>
    <s v="36e5f74e-5d4d-4f38-a6be-65c89a79d22c"/>
    <n v="8047000"/>
    <n v="3"/>
    <s v="USFS"/>
    <n v="33"/>
    <n v="6140680470000020"/>
    <x v="241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1"/>
    <s v="MO"/>
    <n v="0"/>
    <x v="1"/>
    <s v="NF"/>
    <s v="COLD MOIST UH"/>
    <n v="8"/>
    <x v="3"/>
    <x v="3"/>
    <s v="non-conifer"/>
    <n v="5724"/>
    <n v="27"/>
    <s v="NE"/>
    <s v="No"/>
    <n v="1909.681302"/>
    <s v=" "/>
    <n v="1909.681302"/>
    <n v="32534.853988999999"/>
  </r>
  <r>
    <n v="2412"/>
    <s v="Polygon"/>
    <n v="8173"/>
    <s v="7f985f14-e979-43ce-9635-b1aeab6185fd"/>
    <n v="8047000"/>
    <n v="3"/>
    <s v="USFS"/>
    <n v="33"/>
    <n v="6140680470000000"/>
    <x v="241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1"/>
    <s v="MO"/>
    <n v="0"/>
    <x v="1"/>
    <s v="NF"/>
    <s v="COLD MOIST UH"/>
    <n v="8"/>
    <x v="3"/>
    <x v="3"/>
    <s v="non-conifer"/>
    <n v="5542"/>
    <n v="44"/>
    <s v="EA"/>
    <s v="No"/>
    <n v="1632.5011320000001"/>
    <s v=" "/>
    <n v="1632.5011320000001"/>
    <n v="40425.145897000002"/>
  </r>
  <r>
    <n v="2413"/>
    <s v="Polygon"/>
    <n v="8174"/>
    <s v="708ec78b-bb67-44d9-bcd5-dde322eb6708"/>
    <n v="8047000"/>
    <n v="3"/>
    <s v="USFS"/>
    <n v="33"/>
    <n v="6140680470000420"/>
    <x v="241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01"/>
    <n v="3"/>
    <s v="MO"/>
    <n v="0"/>
    <x v="4"/>
    <s v="NF"/>
    <s v="WARM MOIST US"/>
    <n v="8"/>
    <x v="7"/>
    <x v="4"/>
    <s v="non-conifer"/>
    <n v="5099"/>
    <n v="46"/>
    <s v="EA"/>
    <s v="No"/>
    <n v="3149.6140660000001"/>
    <s v=" "/>
    <n v="3149.6140660000001"/>
    <n v="84313.685175999999"/>
  </r>
  <r>
    <n v="2414"/>
    <s v="Polygon"/>
    <n v="8175"/>
    <s v="b383e344-370c-4353-8d0b-ff19dba8cda4"/>
    <n v="8047000"/>
    <n v="3"/>
    <s v="USFS"/>
    <n v="33"/>
    <n v="6140680470000420"/>
    <x v="241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01"/>
    <n v="1"/>
    <s v="MO"/>
    <n v="0"/>
    <x v="4"/>
    <s v="NF"/>
    <s v="WARM MOIST US"/>
    <n v="8"/>
    <x v="7"/>
    <x v="4"/>
    <s v="non-conifer"/>
    <n v="4881"/>
    <n v="66"/>
    <s v="EA"/>
    <s v="No"/>
    <n v="727.252971"/>
    <s v=" "/>
    <n v="727.252971"/>
    <n v="20487.623752"/>
  </r>
  <r>
    <n v="2415"/>
    <s v="Polygon"/>
    <n v="8176"/>
    <s v="09b69c60-d3b4-44e5-8354-b2f2efd603cf"/>
    <n v="8047000"/>
    <n v="3"/>
    <s v="USFS"/>
    <n v="32"/>
    <n v="6140680470000420"/>
    <x v="241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X"/>
    <n v="141"/>
    <n v="1"/>
    <s v="MO"/>
    <n v="0"/>
    <x v="3"/>
    <s v="NF"/>
    <s v="COLD VERY MOIST US"/>
    <n v="8"/>
    <x v="4"/>
    <x v="4"/>
    <s v="non-conifer"/>
    <n v="5538"/>
    <n v="48"/>
    <s v="NE"/>
    <s v="No"/>
    <n v="1048.735782"/>
    <s v=" "/>
    <n v="1048.735782"/>
    <n v="25880.025696000001"/>
  </r>
  <r>
    <n v="2416"/>
    <s v="Polygon"/>
    <n v="8177"/>
    <s v="69c7061b-e1c8-47bc-9b0d-3f79aa5a791f"/>
    <n v="8047000"/>
    <n v="3"/>
    <s v="USFS"/>
    <n v="33"/>
    <n v="6140680470000420"/>
    <x v="241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01"/>
    <n v="1"/>
    <s v="MO"/>
    <n v="0"/>
    <x v="4"/>
    <s v="NF"/>
    <s v="COOL MOIST UH"/>
    <n v="8"/>
    <x v="3"/>
    <x v="5"/>
    <s v="non-conifer"/>
    <n v="5471"/>
    <n v="33"/>
    <s v="NE"/>
    <s v="No"/>
    <n v="322.50700799999998"/>
    <s v=" "/>
    <n v="322.50700799999998"/>
    <n v="5599.4819580000003"/>
  </r>
  <r>
    <n v="2417"/>
    <s v="Polygon"/>
    <n v="8178"/>
    <s v="b0f2cf40-b8de-4533-a063-7fdbec562ed1"/>
    <n v="8047000"/>
    <n v="3"/>
    <s v="USFS"/>
    <n v="33"/>
    <n v="6140680470000010"/>
    <x v="241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X"/>
    <n v="141"/>
    <n v="1"/>
    <s v="SS"/>
    <n v="0"/>
    <x v="3"/>
    <s v="NF"/>
    <s v="COLD VERY MOIST US"/>
    <n v="8"/>
    <x v="4"/>
    <x v="4"/>
    <s v="non-conifer"/>
    <n v="4808"/>
    <n v="59"/>
    <s v="NO"/>
    <s v="No"/>
    <n v="2301.077213"/>
    <s v=" "/>
    <n v="2301.077213"/>
    <n v="53936.122551"/>
  </r>
  <r>
    <n v="2418"/>
    <s v="Polygon"/>
    <n v="8179"/>
    <s v="d8cd187f-f733-448a-ad5b-ac71cb4d76ce"/>
    <n v="8047000"/>
    <n v="3"/>
    <s v="USFS"/>
    <n v="33"/>
    <n v="6140680470000440"/>
    <x v="241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01"/>
    <n v="2"/>
    <s v="MO"/>
    <n v="0"/>
    <x v="4"/>
    <s v="NF"/>
    <s v="WARM MOIST US"/>
    <n v="8"/>
    <x v="7"/>
    <x v="4"/>
    <s v="non-conifer"/>
    <n v="5248"/>
    <n v="57"/>
    <s v="WE"/>
    <s v="No"/>
    <n v="1624.693428"/>
    <s v=" "/>
    <n v="1624.693428"/>
    <n v="50385.236757999999"/>
  </r>
  <r>
    <n v="2419"/>
    <s v="Polygon"/>
    <n v="8180"/>
    <s v="eca574a2-48e0-4b40-a68d-96cd0bf0093a"/>
    <n v="8047000"/>
    <n v="3"/>
    <s v="USFS"/>
    <n v="33"/>
    <n v="6140680470000020"/>
    <x v="241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7"/>
    <s v="SX"/>
    <n v="101"/>
    <n v="5"/>
    <s v="MO"/>
    <n v="0"/>
    <x v="4"/>
    <s v="NF"/>
    <s v="WARM MOIST US"/>
    <n v="8"/>
    <x v="7"/>
    <x v="4"/>
    <s v="non-conifer"/>
    <n v="4839"/>
    <n v="52"/>
    <s v="SW"/>
    <s v="No"/>
    <n v="1348.397058"/>
    <s v=" "/>
    <n v="1348.397058"/>
    <n v="27905.262968999999"/>
  </r>
  <r>
    <n v="2420"/>
    <s v="Polygon"/>
    <n v="8181"/>
    <s v="fc1bf7d6-1fd2-412e-b1be-a907829528ab"/>
    <n v="8047000"/>
    <n v="3"/>
    <s v="USFS"/>
    <n v="33"/>
    <n v="6140680470000020"/>
    <x v="241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GX"/>
    <n v="101"/>
    <n v="1"/>
    <s v="MO"/>
    <n v="0"/>
    <x v="4"/>
    <s v="NF"/>
    <s v="WARM MOIST US"/>
    <n v="8"/>
    <x v="7"/>
    <x v="4"/>
    <s v="non-conifer"/>
    <n v="4852"/>
    <n v="38"/>
    <s v="NE"/>
    <s v="No"/>
    <n v="367.491356"/>
    <s v=" "/>
    <n v="367.491356"/>
    <n v="4879.3110109999998"/>
  </r>
  <r>
    <n v="2421"/>
    <s v="Polygon"/>
    <n v="8182"/>
    <s v="67a07f69-9126-422d-bb7c-d0a4e32d6b6d"/>
    <n v="8047000"/>
    <n v="3"/>
    <s v="USFS"/>
    <n v="33"/>
    <n v="6140680470000440"/>
    <x v="242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63"/>
    <s v="SX"/>
    <n v="101"/>
    <n v="1"/>
    <s v="MO"/>
    <n v="0"/>
    <x v="1"/>
    <s v="NF"/>
    <s v="COLD MOIST US"/>
    <n v="8"/>
    <x v="4"/>
    <x v="4"/>
    <s v="non-conifer"/>
    <n v="5652"/>
    <n v="49"/>
    <s v="WE"/>
    <s v="No"/>
    <n v="665.72470299999998"/>
    <s v=" "/>
    <n v="579.65763600000002"/>
    <n v="6298.4785080000001"/>
  </r>
  <r>
    <n v="2422"/>
    <s v="Polygon"/>
    <n v="8183"/>
    <s v="3d07ac99-991a-43d9-b7eb-19f4645e78b2"/>
    <n v="8047000"/>
    <n v="3"/>
    <s v="USFS"/>
    <n v="33"/>
    <n v="6140680470000440"/>
    <x v="242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0"/>
    <s v="UA"/>
    <n v="0"/>
    <x v="4"/>
    <s v="NF"/>
    <s v="WARM MOIST UH"/>
    <s v=" "/>
    <x v="9"/>
    <x v="5"/>
    <s v="non-conifer"/>
    <n v="5489"/>
    <n v="30"/>
    <s v="SW"/>
    <s v="No"/>
    <n v="223.13622599999999"/>
    <s v=" "/>
    <n v="223.13622599999999"/>
    <n v="2475.118387"/>
  </r>
  <r>
    <n v="2423"/>
    <s v="Polygon"/>
    <n v="8184"/>
    <s v="6f52cd94-2aae-4e05-b889-d4afb96ee762"/>
    <n v="8047000"/>
    <n v="3"/>
    <s v="USFS"/>
    <n v="33"/>
    <n v="6140680470000010"/>
    <x v="242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5"/>
    <s v="GX"/>
    <n v="101"/>
    <n v="0"/>
    <s v="UA"/>
    <n v="0"/>
    <x v="1"/>
    <s v="NF"/>
    <s v="COLD DRY UH"/>
    <s v=" "/>
    <x v="3"/>
    <x v="3"/>
    <s v="non-conifer"/>
    <n v="5599"/>
    <n v="26"/>
    <s v="WE"/>
    <s v="No"/>
    <n v="698.81932600000005"/>
    <s v=" "/>
    <n v="698.81932600000005"/>
    <n v="8757.8609610000003"/>
  </r>
  <r>
    <n v="2424"/>
    <s v="Polygon"/>
    <n v="8185"/>
    <s v="265cc7bd-94c8-4242-88e8-921e99e98d52"/>
    <n v="8047000"/>
    <n v="3"/>
    <s v="USFS"/>
    <n v="33"/>
    <n v="6140680470000440"/>
    <x v="242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0"/>
    <s v="UA"/>
    <n v="0"/>
    <x v="4"/>
    <s v="NF"/>
    <s v="WARM MOIST UH"/>
    <s v=" "/>
    <x v="9"/>
    <x v="5"/>
    <s v="non-conifer"/>
    <n v="5432"/>
    <n v="37"/>
    <s v="NO"/>
    <s v="No"/>
    <n v="282.20658600000002"/>
    <s v=" "/>
    <n v="282.20658600000002"/>
    <n v="4106.6659790000003"/>
  </r>
  <r>
    <n v="2425"/>
    <s v="Polygon"/>
    <n v="8186"/>
    <s v="b677fea8-0511-4973-9999-dfb39641051d"/>
    <n v="8047000"/>
    <n v="3"/>
    <s v="USFS"/>
    <n v="33"/>
    <n v="6140680470000430"/>
    <x v="242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5"/>
    <s v="GX"/>
    <n v="101"/>
    <n v="0"/>
    <s v="UA"/>
    <n v="0"/>
    <x v="1"/>
    <s v="NF"/>
    <s v="COLD DRY UH"/>
    <s v=" "/>
    <x v="3"/>
    <x v="3"/>
    <s v="non-conifer"/>
    <n v="5655"/>
    <n v="50"/>
    <s v="NO"/>
    <s v="No"/>
    <n v="577.01214400000003"/>
    <s v=" "/>
    <n v="577.01214400000003"/>
    <n v="5892.6207029999996"/>
  </r>
  <r>
    <n v="2426"/>
    <s v="Polygon"/>
    <n v="8187"/>
    <s v="b0788679-f5d9-4703-a091-4e057d21014d"/>
    <n v="8047000"/>
    <n v="3"/>
    <s v="USFS"/>
    <n v="33"/>
    <n v="6140680470000180"/>
    <x v="242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01"/>
    <n v="2"/>
    <s v="MO"/>
    <n v="0"/>
    <x v="4"/>
    <s v="NF"/>
    <s v="WARM MOIST US"/>
    <n v="8"/>
    <x v="7"/>
    <x v="4"/>
    <s v="non-conifer"/>
    <n v="4882"/>
    <n v="52"/>
    <s v="SW"/>
    <s v="No"/>
    <n v="1284.3943119999999"/>
    <s v=" "/>
    <n v="1284.3943119999999"/>
    <n v="30767.337987999999"/>
  </r>
  <r>
    <n v="2427"/>
    <s v="Polygon"/>
    <n v="8188"/>
    <s v="f293ea66-9ae3-43a1-a0c7-0c1033687e46"/>
    <n v="8047000"/>
    <n v="3"/>
    <s v="USFS"/>
    <n v="33"/>
    <n v="6140680470000200"/>
    <x v="242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4967"/>
    <n v="44"/>
    <s v="EA"/>
    <s v="No"/>
    <n v="1323.7112540000001"/>
    <s v=" "/>
    <n v="1323.7112540000001"/>
    <n v="18035.137567999998"/>
  </r>
  <r>
    <n v="2428"/>
    <s v="Polygon"/>
    <n v="8189"/>
    <s v="c9d2fc61-3495-4b3a-b664-4348c351c690"/>
    <n v="8047000"/>
    <n v="3"/>
    <s v="USFS"/>
    <n v="33"/>
    <n v="6140680470000170"/>
    <x v="242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SX"/>
    <n v="101"/>
    <n v="1"/>
    <s v="MO"/>
    <n v="0"/>
    <x v="4"/>
    <s v="NF"/>
    <s v="WARM MOIST US"/>
    <n v="8"/>
    <x v="7"/>
    <x v="4"/>
    <s v="non-conifer"/>
    <n v="4681"/>
    <n v="46"/>
    <s v="NE"/>
    <s v="No"/>
    <n v="326.58479"/>
    <s v=" "/>
    <n v="326.58479"/>
    <n v="4046.7095899999999"/>
  </r>
  <r>
    <n v="2429"/>
    <s v="Polygon"/>
    <n v="8190"/>
    <s v="454a2773-add6-4a1d-8892-d522ab2a8f2e"/>
    <n v="8047000"/>
    <n v="3"/>
    <s v="USFS"/>
    <n v="32"/>
    <n v="6140680470000420"/>
    <x v="242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X"/>
    <n v="141"/>
    <n v="1"/>
    <s v="MO"/>
    <n v="0"/>
    <x v="3"/>
    <s v="NF"/>
    <s v="COLD VERY MOIST US"/>
    <n v="8"/>
    <x v="4"/>
    <x v="4"/>
    <s v="non-conifer"/>
    <n v="5340"/>
    <n v="52"/>
    <s v="NO"/>
    <s v="No"/>
    <n v="2934.4106929999998"/>
    <s v=" "/>
    <n v="2934.4106929999998"/>
    <n v="63614.530280999999"/>
  </r>
  <r>
    <n v="2430"/>
    <s v="Polygon"/>
    <n v="8191"/>
    <s v="0d1368a3-c5ea-42d7-b57a-de9462a64709"/>
    <n v="8047000"/>
    <n v="3"/>
    <s v="USFS"/>
    <n v="33"/>
    <n v="6140680470000050"/>
    <x v="242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01"/>
    <n v="1"/>
    <s v="MO"/>
    <n v="0"/>
    <x v="4"/>
    <s v="NF"/>
    <s v="COOL MOIST UH"/>
    <n v="8"/>
    <x v="3"/>
    <x v="5"/>
    <s v="non-conifer"/>
    <n v="5215"/>
    <n v="52"/>
    <s v="NE"/>
    <s v="No"/>
    <n v="1703.6080039999999"/>
    <s v=" "/>
    <n v="1703.6080039999999"/>
    <n v="33173.168921999997"/>
  </r>
  <r>
    <n v="2431"/>
    <s v="Polygon"/>
    <n v="8192"/>
    <s v="e121f132-45a9-4003-930b-530ed6d13837"/>
    <n v="8047000"/>
    <n v="3"/>
    <s v="USFS"/>
    <n v="33"/>
    <n v="6140680470000390"/>
    <x v="243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3"/>
    <s v="MO"/>
    <n v="0"/>
    <x v="4"/>
    <s v="NF"/>
    <s v="WARM MOIST UH"/>
    <n v="8"/>
    <x v="9"/>
    <x v="5"/>
    <s v="non-conifer"/>
    <n v="5395"/>
    <n v="51"/>
    <s v="SW"/>
    <s v="No"/>
    <n v="2266.1164990000002"/>
    <s v=" "/>
    <n v="2266.1164990000002"/>
    <n v="43772.909145999998"/>
  </r>
  <r>
    <n v="2432"/>
    <s v="Polygon"/>
    <n v="8193"/>
    <s v="5647bc19-3344-40cc-aeca-c0ccac98bb09"/>
    <n v="8047000"/>
    <n v="3"/>
    <s v="USFS"/>
    <n v="33"/>
    <n v="6140680470000290"/>
    <x v="243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2"/>
    <s v="MO"/>
    <n v="0"/>
    <x v="4"/>
    <s v="NF"/>
    <s v="WARM MOIST UH"/>
    <n v="8"/>
    <x v="9"/>
    <x v="5"/>
    <s v="non-conifer"/>
    <n v="5291"/>
    <n v="54"/>
    <s v="SW"/>
    <s v="No"/>
    <n v="3729.3333280000002"/>
    <s v=" "/>
    <n v="3729.3333280000002"/>
    <n v="97480.064402000004"/>
  </r>
  <r>
    <n v="2433"/>
    <s v="Polygon"/>
    <n v="8194"/>
    <s v="257bc2b2-3570-4f8c-b929-7b9326bfd6be"/>
    <n v="8047000"/>
    <n v="3"/>
    <s v="USFS"/>
    <n v="33"/>
    <n v="6140680470000080"/>
    <x v="243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01"/>
    <n v="1"/>
    <s v="MO"/>
    <n v="0"/>
    <x v="4"/>
    <s v="NF"/>
    <s v="HOT DRY UH"/>
    <n v="8"/>
    <x v="6"/>
    <x v="7"/>
    <s v="non-conifer"/>
    <n v="3969"/>
    <n v="53"/>
    <s v="SO"/>
    <s v="No"/>
    <n v="4827.3377920000003"/>
    <s v=" "/>
    <n v="4827.3377920000003"/>
    <n v="211667.802841"/>
  </r>
  <r>
    <n v="2434"/>
    <s v="Polygon"/>
    <n v="8195"/>
    <s v="e6189333-e81e-4941-b7c8-b01cd92f2615"/>
    <n v="8047000"/>
    <n v="3"/>
    <s v="USFS"/>
    <n v="33"/>
    <n v="6140680470000220"/>
    <x v="243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01"/>
    <n v="1"/>
    <s v="MO"/>
    <n v="0"/>
    <x v="4"/>
    <s v="NF"/>
    <s v="HOT DRY UH"/>
    <n v="8"/>
    <x v="6"/>
    <x v="7"/>
    <s v="non-conifer"/>
    <n v="4338"/>
    <n v="58"/>
    <s v="SW"/>
    <s v="No"/>
    <n v="4707.2424709999996"/>
    <s v=" "/>
    <n v="4707.2424709999996"/>
    <n v="130611.313599"/>
  </r>
  <r>
    <n v="2435"/>
    <s v="Polygon"/>
    <n v="8196"/>
    <s v="25101c4e-6a14-45e5-8252-bcec407e14fd"/>
    <n v="8047000"/>
    <n v="3"/>
    <s v="USFS"/>
    <n v="33"/>
    <n v="6140680470000220"/>
    <x v="243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01"/>
    <n v="1"/>
    <s v="MO"/>
    <n v="0"/>
    <x v="4"/>
    <s v="NF"/>
    <s v="HOT DRY UH"/>
    <n v="8"/>
    <x v="6"/>
    <x v="7"/>
    <s v="non-conifer"/>
    <n v="3857"/>
    <n v="53"/>
    <s v="WE"/>
    <s v="No"/>
    <n v="1603.9767380000001"/>
    <s v=" "/>
    <n v="1603.9767380000001"/>
    <n v="55493.671444"/>
  </r>
  <r>
    <n v="2436"/>
    <s v="Polygon"/>
    <n v="8197"/>
    <s v="ccf08149-dfd1-43c6-b3c6-9c05fb00b2eb"/>
    <n v="8047000"/>
    <n v="3"/>
    <s v="USFS"/>
    <n v="33"/>
    <n v="6140680470000220"/>
    <x v="243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01"/>
    <n v="1"/>
    <s v="MO"/>
    <n v="0"/>
    <x v="4"/>
    <s v="NF"/>
    <s v="HOT DRY UH"/>
    <n v="8"/>
    <x v="6"/>
    <x v="7"/>
    <s v="non-conifer"/>
    <n v="3950"/>
    <n v="53"/>
    <s v="WE"/>
    <s v="No"/>
    <n v="1008.0007430000001"/>
    <s v=" "/>
    <n v="1008.0007430000001"/>
    <n v="14968.377125999999"/>
  </r>
  <r>
    <n v="2437"/>
    <s v="Polygon"/>
    <n v="8198"/>
    <s v="9998b35e-e278-4410-a226-b1aab2adcbe3"/>
    <n v="8047000"/>
    <n v="3"/>
    <s v="USFS"/>
    <n v="33"/>
    <n v="6140680470000320"/>
    <x v="243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01"/>
    <n v="1"/>
    <s v="MO"/>
    <n v="0"/>
    <x v="4"/>
    <s v="NF"/>
    <s v="HOT DRY UH"/>
    <n v="8"/>
    <x v="6"/>
    <x v="7"/>
    <s v="non-conifer"/>
    <n v="4056"/>
    <n v="45"/>
    <s v="NW"/>
    <s v="No"/>
    <n v="473.45766099999997"/>
    <s v=" "/>
    <n v="473.45766099999997"/>
    <n v="7609.8090400000001"/>
  </r>
  <r>
    <n v="2438"/>
    <s v="Polygon"/>
    <n v="8199"/>
    <s v="6b6ee3ca-a53f-4e97-970b-fa636b23ced0"/>
    <n v="8047000"/>
    <n v="3"/>
    <s v="USFS"/>
    <n v="33"/>
    <n v="6140680470000230"/>
    <x v="243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4938"/>
    <n v="32"/>
    <s v="NE"/>
    <s v="No"/>
    <n v="705.12992199999997"/>
    <s v=" "/>
    <n v="705.12992199999997"/>
    <n v="10378.484697"/>
  </r>
  <r>
    <n v="2439"/>
    <s v="Polygon"/>
    <n v="8200"/>
    <s v="ecc6d8c7-1edd-4fd7-a906-0b5a9a9253d2"/>
    <n v="8047000"/>
    <n v="3"/>
    <s v="USFS"/>
    <n v="33"/>
    <n v="6140680470000130"/>
    <x v="243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7"/>
    <s v="GX"/>
    <n v="101"/>
    <n v="3"/>
    <s v="MO"/>
    <n v="0"/>
    <x v="4"/>
    <s v="NF"/>
    <s v="WARM MOIST US"/>
    <n v="8"/>
    <x v="7"/>
    <x v="4"/>
    <s v="non-conifer"/>
    <n v="4542"/>
    <n v="48"/>
    <s v="SE"/>
    <s v="No"/>
    <n v="3149.0324489999998"/>
    <s v=" "/>
    <n v="3149.0324489999998"/>
    <n v="65352.697048000002"/>
  </r>
  <r>
    <n v="2440"/>
    <s v="Polygon"/>
    <n v="8201"/>
    <s v="cfb72659-df3f-469d-9dc0-6bcadbdb7bef"/>
    <n v="8047000"/>
    <n v="3"/>
    <s v="USFS"/>
    <n v="33"/>
    <n v="6140680470000150"/>
    <x v="243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2"/>
    <s v="MO"/>
    <n v="0"/>
    <x v="4"/>
    <s v="NF"/>
    <s v="WARM MOIST UH"/>
    <n v="8"/>
    <x v="9"/>
    <x v="5"/>
    <s v="non-conifer"/>
    <n v="5512"/>
    <n v="53"/>
    <s v="SW"/>
    <s v="No"/>
    <n v="5596.828407"/>
    <s v=" "/>
    <n v="5596.828407"/>
    <n v="143466.44790999999"/>
  </r>
  <r>
    <n v="2441"/>
    <s v="Polygon"/>
    <n v="8202"/>
    <s v="1faf691d-f597-4649-a524-98ed802f77fe"/>
    <n v="8047000"/>
    <n v="3"/>
    <s v="USFS"/>
    <n v="33"/>
    <n v="6140680470000260"/>
    <x v="244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5521"/>
    <n v="60"/>
    <s v="SW"/>
    <s v="No"/>
    <n v="18246.945565999999"/>
    <s v=" "/>
    <n v="18217.729681000001"/>
    <n v="612727.02297299996"/>
  </r>
  <r>
    <n v="2442"/>
    <s v="Polygon"/>
    <n v="8210"/>
    <s v="97e4cc62-918f-432e-ba56-48bccbe1f5d9"/>
    <n v="8047000"/>
    <n v="3"/>
    <s v="USFS"/>
    <n v="33"/>
    <n v="6140680470000810"/>
    <x v="244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X"/>
    <n v="141"/>
    <n v="1"/>
    <s v="MO"/>
    <n v="0"/>
    <x v="3"/>
    <s v="NF"/>
    <s v="COLD VERY MOIST US"/>
    <n v="9"/>
    <x v="4"/>
    <x v="4"/>
    <s v="non-conifer"/>
    <n v="5452"/>
    <n v="53"/>
    <s v="EA"/>
    <s v="No"/>
    <n v="712.82296299999996"/>
    <s v=" "/>
    <n v="287.38426099999998"/>
    <n v="796.01928399999997"/>
  </r>
  <r>
    <n v="2443"/>
    <s v="Polygon"/>
    <n v="8211"/>
    <s v="585f7096-e37b-49ba-a58d-a2b475c81789"/>
    <n v="8047000"/>
    <n v="3"/>
    <s v="USFS"/>
    <n v="33"/>
    <n v="6140680470000480"/>
    <x v="244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0"/>
    <s v="MO"/>
    <n v="0"/>
    <x v="4"/>
    <s v="NF"/>
    <s v="WARM MOIST UH"/>
    <n v="6"/>
    <x v="9"/>
    <x v="5"/>
    <s v="non-conifer"/>
    <n v="5603"/>
    <n v="51"/>
    <s v="WE"/>
    <s v="No"/>
    <n v="1321.095137"/>
    <s v=" "/>
    <n v="916.35781699999995"/>
    <n v="23815.565298000001"/>
  </r>
  <r>
    <n v="2444"/>
    <s v="Polygon"/>
    <n v="8212"/>
    <s v="bb68676c-8199-48c1-b205-49043ac5dcd3"/>
    <n v="8047000"/>
    <n v="1"/>
    <s v="USFS"/>
    <n v="14"/>
    <n v="6140680470000490"/>
    <x v="244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8"/>
    <s v="AB"/>
    <n v="99"/>
    <n v="0"/>
    <s v="UA"/>
    <n v="0"/>
    <x v="5"/>
    <s v="NF"/>
    <s v="ADMIN"/>
    <s v=" "/>
    <x v="8"/>
    <x v="6"/>
    <s v="non veg"/>
    <n v="6008"/>
    <n v="32"/>
    <s v="EA"/>
    <s v="No"/>
    <n v="540.67623000000003"/>
    <s v=" "/>
    <n v="470.22895399999999"/>
    <n v="2456.731702"/>
  </r>
  <r>
    <n v="2445"/>
    <s v="Polygon"/>
    <n v="8213"/>
    <s v="23af8a72-f3f9-4556-a244-e4479faa466f"/>
    <n v="8047000"/>
    <n v="1"/>
    <s v="USFS"/>
    <n v="14"/>
    <n v="6140680470000490"/>
    <x v="244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8"/>
    <s v="AB"/>
    <n v="99"/>
    <n v="0"/>
    <s v="UA"/>
    <n v="0"/>
    <x v="5"/>
    <s v="NF"/>
    <s v="ADMIN"/>
    <s v=" "/>
    <x v="8"/>
    <x v="6"/>
    <s v="non veg"/>
    <n v="6016"/>
    <n v="24"/>
    <s v="NE"/>
    <s v="No"/>
    <n v="1077.928819"/>
    <s v=" "/>
    <n v="1047.615419"/>
    <n v="4848.4834389999996"/>
  </r>
  <r>
    <n v="2446"/>
    <s v="Polygon"/>
    <n v="8214"/>
    <s v="bb30ac23-f826-4335-ba96-d6d3f05e9485"/>
    <n v="8047000"/>
    <n v="3"/>
    <s v="USFS"/>
    <n v="33"/>
    <n v="6140680470000490"/>
    <x v="244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1"/>
    <s v="MO"/>
    <n v="0"/>
    <x v="1"/>
    <s v="NF"/>
    <s v="COLD MOIST UH"/>
    <n v="8"/>
    <x v="3"/>
    <x v="3"/>
    <s v="non-conifer"/>
    <n v="6021"/>
    <n v="21"/>
    <s v="SE"/>
    <s v="No"/>
    <n v="1679.1235730000001"/>
    <s v=" "/>
    <n v="1234.813553"/>
    <n v="18515.245319000001"/>
  </r>
  <r>
    <n v="2447"/>
    <s v="Polygon"/>
    <n v="8224"/>
    <s v="16ce6ff9-3fa2-46b0-8e17-288099ead94d"/>
    <n v="8047000"/>
    <n v="3"/>
    <s v="USFS"/>
    <n v="33"/>
    <n v="6140680470000170"/>
    <x v="244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FX"/>
    <n v="101"/>
    <n v="1"/>
    <s v="MO"/>
    <n v="0"/>
    <x v="1"/>
    <s v="NF"/>
    <s v="COLD MOIST UH"/>
    <n v="8"/>
    <x v="3"/>
    <x v="3"/>
    <s v="non-conifer"/>
    <n v="6031"/>
    <n v="54"/>
    <s v="SW"/>
    <s v="No"/>
    <n v="1051.673006"/>
    <s v=" "/>
    <n v="1051.673006"/>
    <n v="14911.508127999999"/>
  </r>
  <r>
    <n v="2448"/>
    <s v="Polygon"/>
    <n v="8225"/>
    <s v="ded01d09-1cb5-4507-b214-485e8ecdd0e5"/>
    <n v="8047000"/>
    <n v="3"/>
    <s v="USFS"/>
    <n v="33"/>
    <n v="6140680470000260"/>
    <x v="244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1"/>
    <s v="MO"/>
    <n v="0"/>
    <x v="1"/>
    <s v="NF"/>
    <s v="COLD MOIST UH"/>
    <n v="6"/>
    <x v="3"/>
    <x v="3"/>
    <s v="non-conifer"/>
    <n v="5901"/>
    <n v="35"/>
    <s v="EA"/>
    <s v="No"/>
    <n v="1289.3958789999999"/>
    <s v=" "/>
    <n v="1076.531252"/>
    <n v="18987.525274"/>
  </r>
  <r>
    <n v="2449"/>
    <s v="Polygon"/>
    <n v="8226"/>
    <s v="a2df8812-6ec3-47be-a261-7f903fa07126"/>
    <n v="8047000"/>
    <n v="3"/>
    <s v="USFS"/>
    <n v="32"/>
    <n v="6140680470000270"/>
    <x v="244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1"/>
    <s v="MO"/>
    <n v="0"/>
    <x v="3"/>
    <s v="NF"/>
    <s v="COLD VERY MOIST US"/>
    <n v="9"/>
    <x v="4"/>
    <x v="4"/>
    <s v="non-conifer"/>
    <n v="5908"/>
    <n v="38"/>
    <s v="EA"/>
    <s v="No"/>
    <n v="209.655856"/>
    <s v=" "/>
    <n v="209.655856"/>
    <n v="1806.1905650000001"/>
  </r>
  <r>
    <n v="2450"/>
    <s v="Polygon"/>
    <n v="8228"/>
    <s v="c3b45a49-6231-4ee9-8d84-100971a20d75"/>
    <n v="8047000"/>
    <n v="3"/>
    <s v="USFS"/>
    <n v="31"/>
    <n v="6140680470000520"/>
    <x v="244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FX"/>
    <n v="101"/>
    <n v="0"/>
    <s v="MO"/>
    <n v="0"/>
    <x v="1"/>
    <s v="NF"/>
    <s v="COLD MOIST UH"/>
    <n v="6"/>
    <x v="3"/>
    <x v="3"/>
    <s v="non-conifer"/>
    <n v="5822"/>
    <n v="26"/>
    <s v="SO"/>
    <s v="No"/>
    <n v="252.41603900000001"/>
    <s v=" "/>
    <n v="252.41603900000001"/>
    <n v="2143.856988"/>
  </r>
  <r>
    <n v="2451"/>
    <s v="Polygon"/>
    <n v="8229"/>
    <s v="9aca768e-eeeb-461f-9635-cd50ae2b7dbd"/>
    <n v="8047000"/>
    <n v="3"/>
    <s v="USFS"/>
    <n v="32"/>
    <n v="6140680470000520"/>
    <x v="245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9"/>
    <s v="SM"/>
    <n v="141"/>
    <n v="1"/>
    <s v="MO"/>
    <n v="0"/>
    <x v="4"/>
    <s v="NF"/>
    <s v="WARM MOIST US"/>
    <n v="10"/>
    <x v="7"/>
    <x v="4"/>
    <s v="non-conifer"/>
    <n v="5731"/>
    <n v="32"/>
    <s v="SE"/>
    <s v="No"/>
    <n v="886.26430000000005"/>
    <s v=" "/>
    <n v="697.13056200000005"/>
    <n v="10220.308048000001"/>
  </r>
  <r>
    <n v="2452"/>
    <s v="Polygon"/>
    <n v="8230"/>
    <s v="5d8a306a-c24e-4a20-bed3-8ffe82dbdc31"/>
    <n v="8047000"/>
    <n v="3"/>
    <s v="USFS"/>
    <n v="33"/>
    <n v="6140680470000520"/>
    <x v="245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0"/>
    <s v="MO"/>
    <n v="0"/>
    <x v="1"/>
    <s v="NF"/>
    <s v="COLD MOIST UH"/>
    <n v="6"/>
    <x v="3"/>
    <x v="3"/>
    <s v="non-conifer"/>
    <n v="5615"/>
    <n v="49"/>
    <s v="SE"/>
    <s v="No"/>
    <n v="502.68706600000002"/>
    <s v=" "/>
    <n v="126.35370899999999"/>
    <n v="189.940349"/>
  </r>
  <r>
    <n v="2453"/>
    <s v="Polygon"/>
    <n v="8231"/>
    <s v="8d4b005d-53ac-4455-8bf3-a056de6cfc20"/>
    <n v="8047000"/>
    <n v="3"/>
    <s v="USFS"/>
    <n v="33"/>
    <n v="6140680470000450"/>
    <x v="245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9"/>
    <s v="SM"/>
    <n v="141"/>
    <n v="0"/>
    <s v="MO"/>
    <n v="0"/>
    <x v="4"/>
    <s v="NF"/>
    <s v="WARM MOIST US"/>
    <n v="10"/>
    <x v="7"/>
    <x v="4"/>
    <s v="non-conifer"/>
    <n v="5764"/>
    <n v="47"/>
    <s v="SE"/>
    <s v="No"/>
    <n v="841.88476000000003"/>
    <s v=" "/>
    <n v="841.88476000000003"/>
    <n v="10613.105419"/>
  </r>
  <r>
    <n v="2454"/>
    <s v="Polygon"/>
    <n v="8233"/>
    <s v="f137573f-80d3-4eb9-910f-aa7268290d77"/>
    <n v="8047000"/>
    <n v="3"/>
    <s v="USFS"/>
    <n v="32"/>
    <n v="6140680470000520"/>
    <x v="245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9"/>
    <s v="SM"/>
    <n v="141"/>
    <n v="0"/>
    <s v="UA"/>
    <n v="0"/>
    <x v="4"/>
    <s v="NF"/>
    <s v="WARM MOIST US"/>
    <s v=" "/>
    <x v="7"/>
    <x v="4"/>
    <s v="non-conifer"/>
    <n v="5665"/>
    <n v="46"/>
    <s v="SE"/>
    <s v="No"/>
    <n v="419.28299800000002"/>
    <s v=" "/>
    <n v="415.73536000000001"/>
    <n v="1236.5427030000001"/>
  </r>
  <r>
    <n v="2455"/>
    <s v="Polygon"/>
    <n v="8238"/>
    <s v="61138a1f-af07-4992-a087-1741184d12dc"/>
    <n v="8047000"/>
    <n v="3"/>
    <s v="USFS"/>
    <n v="32"/>
    <n v="6140680470000460"/>
    <x v="245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4"/>
    <s v="SX"/>
    <n v="141"/>
    <n v="1"/>
    <s v="MO"/>
    <n v="0"/>
    <x v="1"/>
    <s v="NF"/>
    <s v="COOL MOIST US"/>
    <n v="8"/>
    <x v="4"/>
    <x v="3"/>
    <s v="non-conifer"/>
    <n v="5527"/>
    <n v="43"/>
    <s v="SE"/>
    <s v="No"/>
    <n v="491.67899899999998"/>
    <s v=" "/>
    <n v="68.359035000000006"/>
    <n v="121.978471"/>
  </r>
  <r>
    <n v="2456"/>
    <s v="Polygon"/>
    <n v="8239"/>
    <s v="42015172-44c1-4b7b-aa1b-dc8b2d88d168"/>
    <n v="8047000"/>
    <n v="3"/>
    <s v="USFS"/>
    <n v="33"/>
    <n v="6140680470000070"/>
    <x v="245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1"/>
    <s v="MO"/>
    <n v="0"/>
    <x v="1"/>
    <s v="NF"/>
    <s v="COLD MOIST UH"/>
    <n v="8"/>
    <x v="3"/>
    <x v="3"/>
    <s v="non-conifer"/>
    <n v="5686"/>
    <n v="42"/>
    <s v="SW"/>
    <s v="No"/>
    <n v="7780.0997049999996"/>
    <s v=" "/>
    <n v="7067.6998160000003"/>
    <n v="205598.87781199999"/>
  </r>
  <r>
    <n v="2457"/>
    <s v="Polygon"/>
    <n v="8240"/>
    <s v="57a14b79-ad83-4222-80e8-519467219b18"/>
    <n v="8047000"/>
    <n v="3"/>
    <s v="USFS"/>
    <n v="31"/>
    <n v="6140680470000470"/>
    <x v="245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01"/>
    <n v="1"/>
    <s v="MO"/>
    <n v="0"/>
    <x v="4"/>
    <s v="NF"/>
    <s v="COOL MOIST UH"/>
    <n v="6"/>
    <x v="3"/>
    <x v="5"/>
    <s v="non-conifer"/>
    <n v="5846"/>
    <n v="15"/>
    <s v="SE"/>
    <s v="No"/>
    <n v="808.81584199999998"/>
    <s v=" "/>
    <n v="672.74825899999996"/>
    <n v="7497.2377130000004"/>
  </r>
  <r>
    <n v="2458"/>
    <s v="Polygon"/>
    <n v="8243"/>
    <s v="b7bc10fa-1da9-4f8a-be1c-7ae314c62743"/>
    <n v="8047000"/>
    <n v="3"/>
    <s v="USFS"/>
    <n v="33"/>
    <n v="6140680470000480"/>
    <x v="245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0"/>
    <s v="UA"/>
    <n v="0"/>
    <x v="1"/>
    <s v="NF"/>
    <s v="COLD MOIST UH"/>
    <s v=" "/>
    <x v="3"/>
    <x v="3"/>
    <s v="non-conifer"/>
    <n v="6068"/>
    <n v="38"/>
    <s v="NE"/>
    <s v="No"/>
    <n v="861.51406199999997"/>
    <s v=" "/>
    <n v="848.41284299999995"/>
    <n v="11324.517675999999"/>
  </r>
  <r>
    <n v="2459"/>
    <s v="Polygon"/>
    <n v="8244"/>
    <s v="d9231932-c4e5-4ab8-9103-4b45cce6cae7"/>
    <n v="8047000"/>
    <n v="3"/>
    <s v="USFS"/>
    <n v="33"/>
    <n v="6140680470000280"/>
    <x v="245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1"/>
    <s v="MO"/>
    <n v="0"/>
    <x v="1"/>
    <s v="NF"/>
    <s v="COLD MOIST UH"/>
    <n v="8"/>
    <x v="3"/>
    <x v="3"/>
    <s v="non-conifer"/>
    <n v="6047"/>
    <n v="34"/>
    <s v="EA"/>
    <s v="No"/>
    <n v="531.10026600000003"/>
    <s v=" "/>
    <n v="476.40448900000001"/>
    <n v="10256.95796"/>
  </r>
  <r>
    <n v="2460"/>
    <s v="Polygon"/>
    <n v="8245"/>
    <s v="202930d5-062a-4b1d-8562-d82a0094ca0b"/>
    <n v="8047000"/>
    <n v="3"/>
    <s v="USFS"/>
    <n v="31"/>
    <n v="6140680470000550"/>
    <x v="245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0"/>
    <s v="MO"/>
    <n v="0"/>
    <x v="1"/>
    <s v="NF"/>
    <s v="COLD MOIST UH"/>
    <n v="6"/>
    <x v="3"/>
    <x v="3"/>
    <s v="non-conifer"/>
    <n v="5730"/>
    <n v="30"/>
    <s v="SW"/>
    <s v="No"/>
    <n v="576.59022200000004"/>
    <s v=" "/>
    <n v="357.34671100000003"/>
    <n v="3171.3502680000001"/>
  </r>
  <r>
    <n v="2461"/>
    <s v="Polygon"/>
    <n v="8247"/>
    <s v="c27a3ee0-f04b-4ed3-8d78-c6483c1109ab"/>
    <n v="8047000"/>
    <n v="3"/>
    <s v="USFS"/>
    <n v="31"/>
    <n v="6140680470000470"/>
    <x v="246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01"/>
    <n v="1"/>
    <s v="MO"/>
    <n v="0"/>
    <x v="4"/>
    <s v="NF"/>
    <s v="COOL MOIST UH"/>
    <n v="77"/>
    <x v="3"/>
    <x v="5"/>
    <s v="non-conifer"/>
    <n v="5905"/>
    <n v="9"/>
    <s v="EA"/>
    <s v="No"/>
    <n v="1058.611347"/>
    <s v=" "/>
    <n v="820.72193800000002"/>
    <n v="11442.210337"/>
  </r>
  <r>
    <n v="2462"/>
    <s v="Polygon"/>
    <n v="8249"/>
    <s v="a092f3b2-a397-4740-b663-52518406ce73"/>
    <n v="8047000"/>
    <n v="3"/>
    <s v="USFS"/>
    <n v="32"/>
    <n v="6140680470000470"/>
    <x v="246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1"/>
    <s v="MO"/>
    <n v="0"/>
    <x v="3"/>
    <s v="NF"/>
    <s v="COLD VERY MOIST US"/>
    <n v="8"/>
    <x v="4"/>
    <x v="4"/>
    <s v="non-conifer"/>
    <n v="5317"/>
    <n v="61"/>
    <s v="NO"/>
    <s v="No"/>
    <n v="3005.6161670000001"/>
    <s v=" "/>
    <n v="3005.6161670000001"/>
    <n v="111125.145194"/>
  </r>
  <r>
    <n v="2463"/>
    <s v="Polygon"/>
    <n v="8250"/>
    <s v="a5e29be8-f520-4d9e-a9da-749b1e7e2f3f"/>
    <n v="8047000"/>
    <n v="3"/>
    <s v="USFS"/>
    <n v="31"/>
    <n v="6140680470000500"/>
    <x v="246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0"/>
    <s v="MO"/>
    <n v="0"/>
    <x v="1"/>
    <s v="NF"/>
    <s v="COLD MOIST UH"/>
    <n v="6"/>
    <x v="3"/>
    <x v="3"/>
    <s v="non-conifer"/>
    <n v="5657"/>
    <n v="42"/>
    <s v="SE"/>
    <s v="No"/>
    <n v="1049.443379"/>
    <s v=" "/>
    <n v="439.33387099999999"/>
    <n v="4706.6785300000001"/>
  </r>
  <r>
    <n v="2464"/>
    <s v="Polygon"/>
    <n v="8251"/>
    <s v="518e501f-ff9c-4b68-a6f4-d32bddb005e5"/>
    <n v="8047000"/>
    <n v="3"/>
    <s v="USFS"/>
    <n v="32"/>
    <n v="6140680470000450"/>
    <x v="246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1"/>
    <s v="MO"/>
    <n v="0"/>
    <x v="3"/>
    <s v="NF"/>
    <s v="COLD VERY MOIST US"/>
    <n v="8"/>
    <x v="4"/>
    <x v="4"/>
    <s v="non-conifer"/>
    <n v="4924"/>
    <n v="71"/>
    <s v="NW"/>
    <s v="No"/>
    <n v="800.15202399999998"/>
    <s v=" "/>
    <n v="800.15202399999998"/>
    <n v="21978.902202000001"/>
  </r>
  <r>
    <n v="2465"/>
    <s v="Polygon"/>
    <n v="8252"/>
    <s v="5e51a095-ad79-4b6b-896b-ce9e48ee2396"/>
    <n v="8047000"/>
    <n v="3"/>
    <s v="USFS"/>
    <n v="32"/>
    <n v="6140680470000500"/>
    <x v="246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1"/>
    <s v="MO"/>
    <n v="0"/>
    <x v="3"/>
    <s v="NF"/>
    <s v="COLD VERY MOIST US"/>
    <n v="8"/>
    <x v="4"/>
    <x v="4"/>
    <s v="non-conifer"/>
    <n v="5242"/>
    <n v="59"/>
    <s v="NW"/>
    <s v="No"/>
    <n v="649.62974399999996"/>
    <s v=" "/>
    <n v="649.62974399999996"/>
    <n v="12262.972651"/>
  </r>
  <r>
    <n v="2466"/>
    <s v="Polygon"/>
    <n v="8253"/>
    <s v="85f63889-c47b-4d1c-b18d-2a8e57f5f3a0"/>
    <n v="8047000"/>
    <n v="3"/>
    <s v="USFS"/>
    <n v="33"/>
    <n v="6140680470000290"/>
    <x v="246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SX"/>
    <n v="101"/>
    <n v="1"/>
    <s v="MO"/>
    <n v="0"/>
    <x v="4"/>
    <s v="NF"/>
    <s v="WARM MOIST US"/>
    <n v="8"/>
    <x v="7"/>
    <x v="4"/>
    <s v="non-conifer"/>
    <n v="5035"/>
    <n v="57"/>
    <s v="WE"/>
    <s v="No"/>
    <n v="2942.0782770000001"/>
    <s v=" "/>
    <n v="2942.0782770000001"/>
    <n v="71048.418963000004"/>
  </r>
  <r>
    <n v="2467"/>
    <s v="Polygon"/>
    <n v="8255"/>
    <s v="ce31d9ce-161f-4bcc-8257-c98829b9db4c"/>
    <n v="8047000"/>
    <n v="3"/>
    <s v="USFS"/>
    <n v="33"/>
    <n v="6140680470000540"/>
    <x v="246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01"/>
    <n v="1"/>
    <s v="MO"/>
    <n v="0"/>
    <x v="4"/>
    <s v="NF"/>
    <s v="HOT DRY UH"/>
    <n v="8"/>
    <x v="6"/>
    <x v="7"/>
    <s v="non-conifer"/>
    <n v="4564"/>
    <n v="52"/>
    <s v="SW"/>
    <s v="No"/>
    <n v="1937.780266"/>
    <s v=" "/>
    <n v="1937.780266"/>
    <n v="35924.060591000001"/>
  </r>
  <r>
    <n v="2468"/>
    <s v="Polygon"/>
    <n v="8256"/>
    <s v="75137ef7-7f5f-4143-87de-b27b3990cfd7"/>
    <n v="8047000"/>
    <n v="3"/>
    <s v="USFS"/>
    <n v="33"/>
    <n v="6140680470000360"/>
    <x v="246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01"/>
    <n v="1"/>
    <s v="MO"/>
    <n v="0"/>
    <x v="4"/>
    <s v="NF"/>
    <s v="HOT DRY UH"/>
    <n v="8"/>
    <x v="6"/>
    <x v="7"/>
    <s v="non-conifer"/>
    <n v="4771"/>
    <n v="57"/>
    <s v="SO"/>
    <s v="No"/>
    <n v="3992.6262259999999"/>
    <s v=" "/>
    <n v="3992.6262259999999"/>
    <n v="244113.57328099999"/>
  </r>
  <r>
    <n v="2469"/>
    <s v="Polygon"/>
    <n v="8257"/>
    <s v="98e98648-7966-4da5-82ab-5c3123a13e1e"/>
    <n v="8047000"/>
    <n v="3"/>
    <s v="USFS"/>
    <n v="33"/>
    <n v="6140680470000550"/>
    <x v="246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1"/>
    <s v="MO"/>
    <n v="0"/>
    <x v="1"/>
    <s v="NF"/>
    <s v="COLD MOIST UH"/>
    <n v="8"/>
    <x v="3"/>
    <x v="3"/>
    <s v="non-conifer"/>
    <n v="5838"/>
    <n v="38"/>
    <s v="EA"/>
    <s v="No"/>
    <n v="2462.6429240000002"/>
    <s v=" "/>
    <n v="1554.6598180000001"/>
    <n v="20872.954280999998"/>
  </r>
  <r>
    <n v="2470"/>
    <s v="Polygon"/>
    <n v="8258"/>
    <s v="bacc06dd-74be-42e5-85ad-7fd796edc2b4"/>
    <n v="8047000"/>
    <n v="3"/>
    <s v="USFS"/>
    <n v="33"/>
    <n v="6140680470000550"/>
    <x v="246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1"/>
    <s v="MO"/>
    <n v="0"/>
    <x v="1"/>
    <s v="NF"/>
    <s v="COLD MOIST UH"/>
    <n v="8"/>
    <x v="3"/>
    <x v="3"/>
    <s v="non-conifer"/>
    <n v="6146"/>
    <n v="17"/>
    <s v="EA"/>
    <s v="No"/>
    <n v="1999.4149749999999"/>
    <s v=" "/>
    <n v="1999.4149749999999"/>
    <n v="44033.786333999997"/>
  </r>
  <r>
    <n v="2471"/>
    <s v="Polygon"/>
    <n v="8259"/>
    <s v="f39fbf11-9d77-47e5-97b7-3ff352ff1a50"/>
    <n v="8047000"/>
    <n v="3"/>
    <s v="USFS"/>
    <n v="33"/>
    <n v="6140680470000550"/>
    <x v="247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1"/>
    <s v="MO"/>
    <n v="0"/>
    <x v="1"/>
    <s v="NF"/>
    <s v="COLD MOIST UH"/>
    <n v="8"/>
    <x v="3"/>
    <x v="3"/>
    <s v="non-conifer"/>
    <n v="6051"/>
    <n v="22"/>
    <s v="SE"/>
    <s v="No"/>
    <n v="1107.1299650000001"/>
    <s v=" "/>
    <n v="1107.1299650000001"/>
    <n v="17021.064030000001"/>
  </r>
  <r>
    <n v="2472"/>
    <s v="Polygon"/>
    <n v="8260"/>
    <s v="9d759b23-c25b-4558-b32f-9dbf96bc81fc"/>
    <n v="8047000"/>
    <n v="3"/>
    <s v="USFS"/>
    <n v="33"/>
    <n v="6140680470000550"/>
    <x v="247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1"/>
    <s v="MO"/>
    <n v="0"/>
    <x v="1"/>
    <s v="NF"/>
    <s v="COLD MOIST UH"/>
    <n v="8"/>
    <x v="3"/>
    <x v="3"/>
    <s v="non-conifer"/>
    <n v="6006"/>
    <n v="27"/>
    <s v="SW"/>
    <s v="No"/>
    <n v="512.36127799999997"/>
    <s v=" "/>
    <n v="512.36127799999997"/>
    <n v="11091.891245000001"/>
  </r>
  <r>
    <n v="2473"/>
    <s v="Polygon"/>
    <n v="8261"/>
    <s v="77cf59bb-5515-4125-ba82-064d62781c48"/>
    <n v="8047000"/>
    <n v="3"/>
    <s v="USFS"/>
    <n v="33"/>
    <n v="6140680470000270"/>
    <x v="247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1"/>
    <s v="MO"/>
    <n v="0"/>
    <x v="1"/>
    <s v="NF"/>
    <s v="COLD MOIST UH"/>
    <n v="8"/>
    <x v="3"/>
    <x v="3"/>
    <s v="non-conifer"/>
    <n v="5933"/>
    <n v="26"/>
    <s v="SO"/>
    <s v="No"/>
    <n v="2047.375632"/>
    <s v=" "/>
    <n v="1981.9411620000001"/>
    <n v="48037.480313"/>
  </r>
  <r>
    <n v="2474"/>
    <s v="Polygon"/>
    <n v="8262"/>
    <s v="f0e11099-85df-4201-bcc0-ba2d39242a74"/>
    <n v="8047000"/>
    <n v="3"/>
    <s v="USFS"/>
    <n v="33"/>
    <n v="6140680470000270"/>
    <x v="247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FX"/>
    <n v="101"/>
    <n v="1"/>
    <s v="MO"/>
    <n v="0"/>
    <x v="1"/>
    <s v="NF"/>
    <s v="COLD MOIST UH"/>
    <n v="8"/>
    <x v="3"/>
    <x v="3"/>
    <s v="non-conifer"/>
    <n v="6040"/>
    <n v="32"/>
    <s v="EA"/>
    <s v="No"/>
    <n v="476.705533"/>
    <s v=" "/>
    <n v="476.705533"/>
    <n v="8445.7928699999993"/>
  </r>
  <r>
    <n v="2475"/>
    <s v="Polygon"/>
    <n v="8263"/>
    <s v="d19d620f-81e4-4684-9a68-11292cbb27cf"/>
    <n v="8047000"/>
    <n v="3"/>
    <s v="USFS"/>
    <n v="33"/>
    <n v="6140680470000550"/>
    <x v="247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1"/>
    <s v="MO"/>
    <n v="0"/>
    <x v="1"/>
    <s v="NF"/>
    <s v="COLD MOIST UH"/>
    <n v="8"/>
    <x v="3"/>
    <x v="3"/>
    <s v="non-conifer"/>
    <n v="6061"/>
    <n v="37"/>
    <s v="WE"/>
    <s v="No"/>
    <n v="3238.3736269999999"/>
    <s v=" "/>
    <n v="3238.3736269999999"/>
    <n v="80403.354372999995"/>
  </r>
  <r>
    <n v="2476"/>
    <s v="Polygon"/>
    <n v="8265"/>
    <s v="20582cdc-b944-46f8-81f8-8cc108d181a6"/>
    <n v="8047000"/>
    <n v="3"/>
    <s v="USFS"/>
    <n v="33"/>
    <n v="6140680470000560"/>
    <x v="247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1"/>
    <s v="MO"/>
    <n v="0"/>
    <x v="1"/>
    <s v="NF"/>
    <s v="COLD MOIST UH"/>
    <n v="8"/>
    <x v="3"/>
    <x v="3"/>
    <s v="non-conifer"/>
    <n v="6088"/>
    <n v="18"/>
    <s v="WE"/>
    <s v="No"/>
    <n v="392.02243800000002"/>
    <s v=" "/>
    <n v="392.02243800000002"/>
    <n v="7024.253584"/>
  </r>
  <r>
    <n v="2477"/>
    <s v="Polygon"/>
    <n v="8266"/>
    <s v="1853a9db-56f5-4901-923c-ba4460fb81c7"/>
    <n v="8047000"/>
    <n v="3"/>
    <s v="USFS"/>
    <n v="33"/>
    <n v="6140680470000560"/>
    <x v="247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1"/>
    <s v="MO"/>
    <n v="0"/>
    <x v="1"/>
    <s v="NF"/>
    <s v="COLD MOIST UH"/>
    <n v="8"/>
    <x v="3"/>
    <x v="3"/>
    <s v="non-conifer"/>
    <n v="6130"/>
    <n v="19"/>
    <s v="NW"/>
    <s v="No"/>
    <n v="1139.968517"/>
    <s v=" "/>
    <n v="1139.968517"/>
    <n v="23137.223598"/>
  </r>
  <r>
    <n v="2478"/>
    <s v="Polygon"/>
    <n v="8267"/>
    <s v="f2ebe494-fe19-4079-aee5-9dacf04fd8ae"/>
    <n v="8047000"/>
    <n v="3"/>
    <s v="USFS"/>
    <n v="33"/>
    <n v="6140680470000560"/>
    <x v="247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1"/>
    <s v="MO"/>
    <n v="0"/>
    <x v="1"/>
    <s v="NF"/>
    <s v="COLD MOIST UH"/>
    <n v="8"/>
    <x v="3"/>
    <x v="3"/>
    <s v="non-conifer"/>
    <n v="6010"/>
    <n v="30"/>
    <s v="SE"/>
    <s v="No"/>
    <n v="962.91772600000002"/>
    <s v=" "/>
    <n v="467.738179"/>
    <n v="7491.9253310000004"/>
  </r>
  <r>
    <n v="2479"/>
    <s v="Polygon"/>
    <n v="8269"/>
    <s v="a2bad3c0-5ff9-41bb-ae6d-ce69102acf1b"/>
    <n v="8047000"/>
    <n v="3"/>
    <s v="USFS"/>
    <n v="33"/>
    <n v="6140680470000060"/>
    <x v="247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1"/>
    <s v="MO"/>
    <n v="0"/>
    <x v="1"/>
    <s v="NF"/>
    <s v="COLD MOIST UH"/>
    <n v="8"/>
    <x v="3"/>
    <x v="3"/>
    <s v="non-conifer"/>
    <n v="6036"/>
    <n v="46"/>
    <s v="NW"/>
    <s v="No"/>
    <n v="1380.8232330000001"/>
    <s v=" "/>
    <n v="1386.9401190000001"/>
    <n v="24494.922666999999"/>
  </r>
  <r>
    <n v="2480"/>
    <s v="Polygon"/>
    <n v="8270"/>
    <s v="34754207-d364-4cd8-bacc-ed22872f4633"/>
    <n v="8047000"/>
    <n v="3"/>
    <s v="USFS"/>
    <n v="33"/>
    <n v="6140680470000560"/>
    <x v="247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1"/>
    <s v="MO"/>
    <n v="0"/>
    <x v="1"/>
    <s v="NF"/>
    <s v="COLD MOIST UH"/>
    <n v="8"/>
    <x v="3"/>
    <x v="3"/>
    <s v="non-conifer"/>
    <n v="5987"/>
    <n v="33"/>
    <s v="SO"/>
    <s v="No"/>
    <n v="962.021749"/>
    <s v=" "/>
    <n v="330.89493499999998"/>
    <n v="4788.7667890000002"/>
  </r>
  <r>
    <n v="2481"/>
    <s v="Polygon"/>
    <n v="8271"/>
    <s v="cd5acee5-27e0-4d5d-950e-891fe0afe8ed"/>
    <n v="8047000"/>
    <n v="3"/>
    <s v="USFS"/>
    <n v="33"/>
    <n v="6140680470000560"/>
    <x v="248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1"/>
    <s v="MO"/>
    <n v="0"/>
    <x v="3"/>
    <s v="NF"/>
    <s v="COLD VERY MOIST US"/>
    <n v="8"/>
    <x v="4"/>
    <x v="4"/>
    <s v="non-conifer"/>
    <n v="5831"/>
    <n v="67"/>
    <s v="WE"/>
    <s v="No"/>
    <n v="388.26201200000003"/>
    <s v=" "/>
    <n v="388.26201200000003"/>
    <n v="6922.5410250000004"/>
  </r>
  <r>
    <n v="2482"/>
    <s v="Polygon"/>
    <n v="8272"/>
    <s v="e011e07e-322c-44f6-95cc-5d06ebe3c9cd"/>
    <n v="8047000"/>
    <n v="3"/>
    <s v="USFS"/>
    <n v="33"/>
    <n v="6140680470000560"/>
    <x v="248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1"/>
    <s v="MO"/>
    <n v="0"/>
    <x v="3"/>
    <s v="NF"/>
    <s v="COLD VERY MOIST US"/>
    <n v="8"/>
    <x v="4"/>
    <x v="4"/>
    <s v="non-conifer"/>
    <n v="5815"/>
    <n v="73"/>
    <s v="NW"/>
    <s v="No"/>
    <n v="445.15689300000003"/>
    <s v=" "/>
    <n v="445.15689300000003"/>
    <n v="10957.700656000001"/>
  </r>
  <r>
    <n v="2483"/>
    <s v="Polygon"/>
    <n v="8273"/>
    <s v="2c30bbeb-61a1-4a58-bf57-f247b24ac5e1"/>
    <n v="8047000"/>
    <n v="3"/>
    <s v="USFS"/>
    <n v="33"/>
    <n v="6140680470000560"/>
    <x v="248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1"/>
    <s v="MO"/>
    <n v="0"/>
    <x v="3"/>
    <s v="NF"/>
    <s v="COLD VERY MOIST US"/>
    <n v="8"/>
    <x v="4"/>
    <x v="4"/>
    <s v="non-conifer"/>
    <n v="5857"/>
    <n v="72"/>
    <s v="NO"/>
    <s v="No"/>
    <n v="694.68676100000005"/>
    <s v=" "/>
    <n v="694.68676100000005"/>
    <n v="15182.505349999999"/>
  </r>
  <r>
    <n v="2484"/>
    <s v="Polygon"/>
    <n v="8274"/>
    <s v="0bf08b96-28a1-4a6b-9ee8-adb38e368e02"/>
    <n v="8047000"/>
    <n v="3"/>
    <s v="USFS"/>
    <n v="33"/>
    <n v="6140680470000130"/>
    <x v="248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1"/>
    <s v="MO"/>
    <n v="0"/>
    <x v="3"/>
    <s v="NF"/>
    <s v="COLD VERY MOIST US"/>
    <n v="8"/>
    <x v="4"/>
    <x v="4"/>
    <s v="non-conifer"/>
    <n v="5605"/>
    <n v="66"/>
    <s v="NW"/>
    <s v="No"/>
    <n v="2607.70424"/>
    <s v=" "/>
    <n v="2607.70424"/>
    <n v="68130.855842999998"/>
  </r>
  <r>
    <n v="2485"/>
    <s v="Polygon"/>
    <n v="8275"/>
    <s v="194e8dbf-b039-490a-8b44-69d481818679"/>
    <n v="8047000"/>
    <n v="3"/>
    <s v="USFS"/>
    <n v="33"/>
    <n v="6140680470000570"/>
    <x v="248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1"/>
    <s v="MO"/>
    <n v="0"/>
    <x v="3"/>
    <s v="NF"/>
    <s v="COLD VERY MOIST US"/>
    <n v="8"/>
    <x v="4"/>
    <x v="4"/>
    <s v="non-conifer"/>
    <n v="5297"/>
    <n v="58"/>
    <s v="WE"/>
    <s v="No"/>
    <n v="2989.3248709999998"/>
    <s v=" "/>
    <n v="2989.3248709999998"/>
    <n v="50939.766581000003"/>
  </r>
  <r>
    <n v="2486"/>
    <s v="Polygon"/>
    <n v="8276"/>
    <s v="56267cd5-bea9-4335-a9b0-e014eb28671d"/>
    <n v="8047000"/>
    <n v="3"/>
    <s v="USFS"/>
    <n v="32"/>
    <n v="6140680470000260"/>
    <x v="248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2"/>
    <s v="MO"/>
    <n v="0"/>
    <x v="3"/>
    <s v="NF"/>
    <s v="COLD VERY MOIST US"/>
    <n v="8"/>
    <x v="4"/>
    <x v="4"/>
    <s v="non-conifer"/>
    <n v="5180"/>
    <n v="58"/>
    <s v="WE"/>
    <s v="No"/>
    <n v="3625.3604049999999"/>
    <s v=" "/>
    <n v="3625.3604049999999"/>
    <n v="80778.085619999998"/>
  </r>
  <r>
    <n v="2487"/>
    <s v="Polygon"/>
    <n v="8277"/>
    <s v="84214a50-2fb9-4c26-b4de-1669c6c2bff9"/>
    <n v="8047000"/>
    <n v="3"/>
    <s v="USFS"/>
    <n v="33"/>
    <n v="6140680470000240"/>
    <x v="248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01"/>
    <n v="1"/>
    <s v="MO"/>
    <n v="0"/>
    <x v="4"/>
    <s v="NF"/>
    <s v="HOT DRY UH"/>
    <n v="8"/>
    <x v="6"/>
    <x v="7"/>
    <s v="non-conifer"/>
    <n v="5028"/>
    <n v="53"/>
    <s v="SO"/>
    <s v="No"/>
    <n v="1583.7819059999999"/>
    <s v=" "/>
    <n v="1583.7819059999999"/>
    <n v="45813.174532999998"/>
  </r>
  <r>
    <n v="2488"/>
    <s v="Polygon"/>
    <n v="8278"/>
    <s v="f4d6dcfe-36d0-483b-bc20-441fc12ab6fa"/>
    <n v="8047000"/>
    <n v="3"/>
    <s v="USFS"/>
    <n v="33"/>
    <n v="6140680470000570"/>
    <x v="248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01"/>
    <n v="1"/>
    <s v="MO"/>
    <n v="0"/>
    <x v="4"/>
    <s v="NF"/>
    <s v="HOT DRY UH"/>
    <n v="8"/>
    <x v="6"/>
    <x v="7"/>
    <s v="non-conifer"/>
    <n v="4488"/>
    <n v="43"/>
    <s v="SE"/>
    <s v="No"/>
    <n v="1497.407285"/>
    <s v=" "/>
    <n v="1497.407285"/>
    <n v="30284.294419999998"/>
  </r>
  <r>
    <n v="2489"/>
    <s v="Polygon"/>
    <n v="8279"/>
    <s v="b4f233d2-0531-4d1a-acea-46eb7d281b24"/>
    <n v="8047000"/>
    <n v="3"/>
    <s v="USFS"/>
    <n v="33"/>
    <n v="6140680470000570"/>
    <x v="248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01"/>
    <n v="1"/>
    <s v="MO"/>
    <n v="0"/>
    <x v="4"/>
    <s v="NF"/>
    <s v="HOT DRY UH"/>
    <n v="8"/>
    <x v="6"/>
    <x v="7"/>
    <s v="non-conifer"/>
    <n v="4203"/>
    <n v="50"/>
    <s v="SO"/>
    <s v="No"/>
    <n v="456.51444700000002"/>
    <s v=" "/>
    <n v="456.51444700000002"/>
    <n v="12464.322824999999"/>
  </r>
  <r>
    <n v="2490"/>
    <s v="Polygon"/>
    <n v="8280"/>
    <s v="f5f73a74-74c8-436b-97ba-ab2704525f79"/>
    <n v="8047000"/>
    <n v="3"/>
    <s v="USFS"/>
    <n v="33"/>
    <n v="6140680470000130"/>
    <x v="248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01"/>
    <n v="1"/>
    <s v="MO"/>
    <n v="0"/>
    <x v="4"/>
    <s v="NF"/>
    <s v="HOT DRY UH"/>
    <n v="8"/>
    <x v="6"/>
    <x v="7"/>
    <s v="non-conifer"/>
    <n v="4473"/>
    <n v="58"/>
    <s v="SE"/>
    <s v="No"/>
    <n v="650.67515000000003"/>
    <s v=" "/>
    <n v="650.67515000000003"/>
    <n v="15553.639907999999"/>
  </r>
  <r>
    <n v="2491"/>
    <s v="Polygon"/>
    <n v="8281"/>
    <s v="751d9851-e8f8-4cd9-a976-3d5b77a106b2"/>
    <n v="8047000"/>
    <n v="3"/>
    <s v="USFS"/>
    <n v="33"/>
    <n v="6140680470000250"/>
    <x v="249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01"/>
    <n v="2"/>
    <s v="MO"/>
    <n v="0"/>
    <x v="4"/>
    <s v="NF"/>
    <s v="WARM MOIST US"/>
    <n v="8"/>
    <x v="7"/>
    <x v="4"/>
    <s v="non-conifer"/>
    <n v="4316"/>
    <n v="47"/>
    <s v="WE"/>
    <s v="No"/>
    <n v="2006.549512"/>
    <s v=" "/>
    <n v="2006.549512"/>
    <n v="44270.131593999999"/>
  </r>
  <r>
    <n v="2492"/>
    <s v="Polygon"/>
    <n v="8282"/>
    <s v="311d49be-654b-4f54-b2b3-cc34457c6ac5"/>
    <n v="8047000"/>
    <n v="3"/>
    <s v="USFS"/>
    <n v="33"/>
    <n v="6140680470000150"/>
    <x v="249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GX"/>
    <n v="101"/>
    <n v="1"/>
    <s v="MO"/>
    <n v="0"/>
    <x v="4"/>
    <s v="NF"/>
    <s v="WARM MOIST US"/>
    <n v="8"/>
    <x v="7"/>
    <x v="4"/>
    <s v="non-conifer"/>
    <n v="4463"/>
    <n v="49"/>
    <s v="SW"/>
    <s v="No"/>
    <n v="7862.4788369999997"/>
    <s v=" "/>
    <n v="7862.4788369999997"/>
    <n v="216943.86886300001"/>
  </r>
  <r>
    <n v="2493"/>
    <s v="Polygon"/>
    <n v="8283"/>
    <s v="e617e40a-6158-4529-a46a-8993dfb716f9"/>
    <n v="8047000"/>
    <n v="3"/>
    <s v="USFS"/>
    <n v="33"/>
    <n v="6140680470000230"/>
    <x v="249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01"/>
    <n v="1"/>
    <s v="MO"/>
    <n v="0"/>
    <x v="4"/>
    <s v="NF"/>
    <s v="HOT DRY UH"/>
    <n v="8"/>
    <x v="6"/>
    <x v="7"/>
    <s v="non-conifer"/>
    <n v="4389"/>
    <n v="54"/>
    <s v="SO"/>
    <s v="No"/>
    <n v="697.26641900000004"/>
    <s v=" "/>
    <n v="697.26641900000004"/>
    <n v="14246.915063"/>
  </r>
  <r>
    <n v="2494"/>
    <s v="Polygon"/>
    <n v="8284"/>
    <s v="220ed94f-c9bf-4220-994f-f533a48af5d8"/>
    <n v="8047000"/>
    <n v="3"/>
    <s v="USFS"/>
    <n v="33"/>
    <n v="6140680470000570"/>
    <x v="249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01"/>
    <n v="1"/>
    <s v="MO"/>
    <n v="0"/>
    <x v="4"/>
    <s v="NF"/>
    <s v="HOT DRY UH"/>
    <n v="8"/>
    <x v="6"/>
    <x v="7"/>
    <s v="non-conifer"/>
    <n v="4282"/>
    <n v="50"/>
    <s v="SO"/>
    <s v="No"/>
    <n v="1707.825607"/>
    <s v=" "/>
    <n v="1707.825607"/>
    <n v="38455.146459000003"/>
  </r>
  <r>
    <n v="2495"/>
    <s v="Polygon"/>
    <n v="8285"/>
    <s v="9eaba301-d518-4ae7-bf21-9d67387c7856"/>
    <n v="8047000"/>
    <n v="3"/>
    <s v="USFS"/>
    <n v="33"/>
    <n v="6140680470000350"/>
    <x v="249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01"/>
    <n v="1"/>
    <s v="MO"/>
    <n v="0"/>
    <x v="4"/>
    <s v="NF"/>
    <s v="HOT DRY UH"/>
    <n v="8"/>
    <x v="6"/>
    <x v="7"/>
    <s v="non-conifer"/>
    <n v="3476"/>
    <n v="50"/>
    <s v="SE"/>
    <s v="No"/>
    <n v="1735.0281769999999"/>
    <s v=" "/>
    <n v="1735.0281769999999"/>
    <n v="45286.385289999998"/>
  </r>
  <r>
    <n v="2496"/>
    <s v="Polygon"/>
    <n v="8286"/>
    <s v="e4ae530c-a79f-4acf-923b-4804cd785fa6"/>
    <n v="8047000"/>
    <n v="3"/>
    <s v="USFS"/>
    <n v="33"/>
    <n v="6140680470000230"/>
    <x v="249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5"/>
    <s v="GX"/>
    <n v="101"/>
    <n v="1"/>
    <s v="MO"/>
    <n v="0"/>
    <x v="4"/>
    <s v="NF"/>
    <s v="WARM MOIST US"/>
    <n v="8"/>
    <x v="7"/>
    <x v="4"/>
    <s v="non-conifer"/>
    <n v="3807"/>
    <n v="59"/>
    <s v="SE"/>
    <s v="No"/>
    <n v="6969.2880830000004"/>
    <s v=" "/>
    <n v="6969.2880830000004"/>
    <n v="152570.308563"/>
  </r>
  <r>
    <n v="2497"/>
    <s v="Polygon"/>
    <n v="8287"/>
    <s v="37ef2fb1-1c09-4822-b67e-d05bc3b550be"/>
    <n v="8047000"/>
    <n v="3"/>
    <s v="USFS"/>
    <n v="33"/>
    <n v="6140680470000350"/>
    <x v="249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01"/>
    <n v="1"/>
    <s v="MO"/>
    <n v="0"/>
    <x v="4"/>
    <s v="NF"/>
    <s v="HOT DRY UH"/>
    <n v="8"/>
    <x v="6"/>
    <x v="7"/>
    <s v="non-conifer"/>
    <n v="4180"/>
    <n v="58"/>
    <s v="SO"/>
    <s v="No"/>
    <n v="1560.478834"/>
    <s v=" "/>
    <n v="1560.478834"/>
    <n v="34001.727817999999"/>
  </r>
  <r>
    <n v="2498"/>
    <s v="Polygon"/>
    <n v="8288"/>
    <s v="ee676f16-00c1-41f8-9498-a2c95dc7c75f"/>
    <n v="8047000"/>
    <n v="3"/>
    <s v="USFS"/>
    <n v="31"/>
    <n v="6140680470000120"/>
    <x v="249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01"/>
    <n v="1"/>
    <s v="MO"/>
    <n v="0"/>
    <x v="4"/>
    <s v="NF"/>
    <s v="HOT DRY UH"/>
    <n v="8"/>
    <x v="6"/>
    <x v="7"/>
    <s v="non-conifer"/>
    <n v="3831"/>
    <n v="64"/>
    <s v="WE"/>
    <s v="No"/>
    <n v="4769.7002789999997"/>
    <s v=" "/>
    <n v="4769.7002789999997"/>
    <n v="146107.008516"/>
  </r>
  <r>
    <n v="2499"/>
    <s v="Polygon"/>
    <n v="8289"/>
    <s v="b396ae86-8557-4d61-ac75-d6b03f8b2495"/>
    <n v="8047000"/>
    <n v="3"/>
    <s v="USFS"/>
    <n v="31"/>
    <n v="6140680470000240"/>
    <x v="249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01"/>
    <n v="1"/>
    <s v="MO"/>
    <n v="0"/>
    <x v="4"/>
    <s v="NF"/>
    <s v="HOT DRY UH"/>
    <n v="8"/>
    <x v="6"/>
    <x v="7"/>
    <s v="non-conifer"/>
    <n v="3976"/>
    <n v="37"/>
    <s v="SE"/>
    <s v="No"/>
    <n v="2447.8170500000001"/>
    <s v=" "/>
    <n v="2447.8170500000001"/>
    <n v="38874.449069000002"/>
  </r>
  <r>
    <n v="2500"/>
    <s v="Polygon"/>
    <n v="8290"/>
    <s v="5e9f912c-8cfa-465d-b1c5-1eae376098f8"/>
    <n v="8047000"/>
    <n v="3"/>
    <s v="USFS"/>
    <n v="32"/>
    <n v="6140680470000580"/>
    <x v="249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1"/>
    <s v="MO"/>
    <n v="0"/>
    <x v="3"/>
    <s v="NF"/>
    <s v="COLD VERY MOIST US"/>
    <n v="9"/>
    <x v="4"/>
    <x v="4"/>
    <s v="non-conifer"/>
    <n v="4817"/>
    <n v="56"/>
    <s v="NW"/>
    <s v="No"/>
    <n v="563.49913000000004"/>
    <s v=" "/>
    <n v="563.49913000000004"/>
    <n v="10877.652763"/>
  </r>
  <r>
    <n v="2501"/>
    <s v="Polygon"/>
    <n v="8291"/>
    <s v="10a9db3a-f600-495d-82da-f19443a57d1a"/>
    <n v="8047000"/>
    <n v="3"/>
    <s v="USFS"/>
    <n v="33"/>
    <n v="6140680470000590"/>
    <x v="250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01"/>
    <n v="1"/>
    <s v="MO"/>
    <n v="0"/>
    <x v="4"/>
    <s v="NF"/>
    <s v="HOT DRY UH"/>
    <n v="8"/>
    <x v="6"/>
    <x v="7"/>
    <s v="non-conifer"/>
    <n v="4505"/>
    <n v="52"/>
    <s v="SO"/>
    <s v="No"/>
    <n v="516.621487"/>
    <s v=" "/>
    <n v="516.621487"/>
    <n v="10221.552281"/>
  </r>
  <r>
    <n v="2502"/>
    <s v="Polygon"/>
    <n v="8292"/>
    <s v="494606f6-590a-47da-84dc-b978db185a89"/>
    <n v="8047000"/>
    <n v="3"/>
    <s v="USFS"/>
    <n v="33"/>
    <n v="6140680470000590"/>
    <x v="250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01"/>
    <n v="1"/>
    <s v="MO"/>
    <n v="0"/>
    <x v="4"/>
    <s v="NF"/>
    <s v="HOT DRY UH"/>
    <n v="8"/>
    <x v="6"/>
    <x v="7"/>
    <s v="non-conifer"/>
    <n v="4496"/>
    <n v="56"/>
    <s v="SE"/>
    <s v="No"/>
    <n v="468.77037100000001"/>
    <s v=" "/>
    <n v="468.77037100000001"/>
    <n v="10763.242194"/>
  </r>
  <r>
    <n v="2503"/>
    <s v="Polygon"/>
    <n v="8293"/>
    <s v="89daa8fd-f02c-48fd-a9f7-8328977f5e12"/>
    <n v="8047000"/>
    <n v="3"/>
    <s v="USFS"/>
    <n v="33"/>
    <n v="6140680470000590"/>
    <x v="250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01"/>
    <n v="1"/>
    <s v="MO"/>
    <n v="0"/>
    <x v="4"/>
    <s v="NF"/>
    <s v="HOT DRY UH"/>
    <n v="8"/>
    <x v="6"/>
    <x v="7"/>
    <s v="non-conifer"/>
    <n v="4781"/>
    <n v="45"/>
    <s v="SO"/>
    <s v="No"/>
    <n v="820.20750199999998"/>
    <s v=" "/>
    <n v="820.20750199999998"/>
    <n v="15484.589970999999"/>
  </r>
  <r>
    <n v="2504"/>
    <s v="Polygon"/>
    <n v="8294"/>
    <s v="bdba02ef-5ae0-4518-a1d9-557f906ecbcc"/>
    <n v="8047000"/>
    <n v="3"/>
    <s v="USFS"/>
    <n v="33"/>
    <n v="6140680470000250"/>
    <x v="250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01"/>
    <n v="1"/>
    <s v="MO"/>
    <n v="0"/>
    <x v="4"/>
    <s v="NF"/>
    <s v="HOT DRY UH"/>
    <n v="8"/>
    <x v="6"/>
    <x v="7"/>
    <s v="non-conifer"/>
    <n v="4726"/>
    <n v="46"/>
    <s v="SE"/>
    <s v="No"/>
    <n v="6125.0888430000005"/>
    <s v=" "/>
    <n v="6125.0888430000005"/>
    <n v="116794.83655399999"/>
  </r>
  <r>
    <n v="2505"/>
    <s v="Polygon"/>
    <n v="8295"/>
    <s v="25efc2ef-39c6-4866-9357-e5f1db57cf34"/>
    <n v="8047000"/>
    <n v="3"/>
    <s v="USFS"/>
    <n v="33"/>
    <n v="6140680470000150"/>
    <x v="250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4825"/>
    <n v="57"/>
    <s v="SE"/>
    <s v="No"/>
    <n v="5135.3767989999997"/>
    <s v=" "/>
    <n v="5135.3767989999997"/>
    <n v="141003.97796399999"/>
  </r>
  <r>
    <n v="2506"/>
    <s v="Polygon"/>
    <n v="8296"/>
    <s v="8cf61706-dff1-48d0-b359-ef13f511588f"/>
    <n v="8047000"/>
    <n v="3"/>
    <s v="USFS"/>
    <n v="33"/>
    <n v="6140680470000240"/>
    <x v="250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5512"/>
    <n v="60"/>
    <s v="SW"/>
    <s v="No"/>
    <n v="3561.1179539999998"/>
    <s v=" "/>
    <n v="3561.1179539999998"/>
    <n v="89241.636807999996"/>
  </r>
  <r>
    <n v="2507"/>
    <s v="Polygon"/>
    <n v="8297"/>
    <s v="4adb04cb-3da3-45cf-aa45-0468c6fd9020"/>
    <n v="8047000"/>
    <n v="7"/>
    <s v="USFS"/>
    <n v="74"/>
    <n v="6140680470000590"/>
    <x v="250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57"/>
    <s v="NX"/>
    <n v="99"/>
    <n v="2"/>
    <s v="MO"/>
    <n v="0"/>
    <x v="5"/>
    <s v="NF"/>
    <s v="NON VEG"/>
    <n v="8"/>
    <x v="8"/>
    <x v="6"/>
    <s v="non veg"/>
    <n v="5446"/>
    <n v="63"/>
    <s v="SE"/>
    <s v="No"/>
    <n v="337.27579600000001"/>
    <s v=" "/>
    <n v="337.27579600000001"/>
    <n v="5307.6239059999998"/>
  </r>
  <r>
    <n v="2508"/>
    <s v="Polygon"/>
    <n v="8298"/>
    <s v="7e1ae204-eea3-4238-a20d-15f97bde8756"/>
    <n v="8047000"/>
    <n v="3"/>
    <s v="USFS"/>
    <n v="33"/>
    <n v="6140680470000120"/>
    <x v="250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4"/>
    <s v="GX"/>
    <n v="101"/>
    <n v="1"/>
    <s v="MO"/>
    <n v="0"/>
    <x v="4"/>
    <s v="NF"/>
    <s v="HOT DRY UH"/>
    <n v="8"/>
    <x v="6"/>
    <x v="7"/>
    <s v="non-conifer"/>
    <n v="4137"/>
    <n v="53"/>
    <s v="SO"/>
    <s v="No"/>
    <n v="8918.0086169999995"/>
    <s v=" "/>
    <n v="8918.0086169999995"/>
    <n v="426985.732166"/>
  </r>
  <r>
    <n v="2509"/>
    <s v="Polygon"/>
    <n v="8299"/>
    <s v="b493a2ca-573d-4cde-ab88-6bf7ed5ab191"/>
    <n v="8047000"/>
    <n v="3"/>
    <s v="USFS"/>
    <n v="33"/>
    <n v="6140680470000340"/>
    <x v="250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FX"/>
    <n v="101"/>
    <n v="2"/>
    <s v="MO"/>
    <n v="0"/>
    <x v="4"/>
    <s v="NF"/>
    <s v="WARM MOIST US"/>
    <n v="8"/>
    <x v="7"/>
    <x v="4"/>
    <s v="non-conifer"/>
    <n v="5102"/>
    <n v="55"/>
    <s v="SW"/>
    <s v="No"/>
    <n v="2128.7561040000001"/>
    <s v=" "/>
    <n v="2128.7561040000001"/>
    <n v="34211.081164000003"/>
  </r>
  <r>
    <n v="2510"/>
    <s v="Polygon"/>
    <n v="8300"/>
    <s v="0b1cf248-ed44-4c9d-9130-c818b6295c65"/>
    <n v="8047000"/>
    <n v="3"/>
    <s v="USFS"/>
    <n v="33"/>
    <n v="6140680470000330"/>
    <x v="250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28"/>
    <s v="FX"/>
    <n v="101"/>
    <n v="2"/>
    <s v="MO"/>
    <n v="0"/>
    <x v="4"/>
    <s v="NF"/>
    <s v="WARM MOIST US"/>
    <n v="8"/>
    <x v="7"/>
    <x v="4"/>
    <s v="non-conifer"/>
    <n v="5240"/>
    <n v="58"/>
    <s v="WE"/>
    <s v="No"/>
    <n v="644.94387900000004"/>
    <s v=" "/>
    <n v="644.94387900000004"/>
    <n v="11063.721232"/>
  </r>
  <r>
    <n v="2511"/>
    <s v="Polygon"/>
    <n v="8301"/>
    <s v="7f889ce8-4c87-4ab2-84c3-9eaaec823441"/>
    <n v="8047000"/>
    <n v="7"/>
    <s v="USFS"/>
    <n v="77"/>
    <n v="6140680470000590"/>
    <x v="251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57"/>
    <s v="NX"/>
    <n v="99"/>
    <n v="0"/>
    <s v="UA"/>
    <n v="0"/>
    <x v="5"/>
    <s v="NF"/>
    <s v="NON VEG"/>
    <s v=" "/>
    <x v="8"/>
    <x v="6"/>
    <s v="non veg"/>
    <n v="6104"/>
    <n v="35"/>
    <s v="WE"/>
    <s v="No"/>
    <n v="522.75969699999996"/>
    <s v=" "/>
    <n v="522.75969699999996"/>
    <n v="7078.397739"/>
  </r>
  <r>
    <n v="2512"/>
    <s v="Polygon"/>
    <n v="8302"/>
    <s v="bf68a82d-774a-4fe7-a75a-0758209fe833"/>
    <n v="8047000"/>
    <n v="3"/>
    <s v="USFS"/>
    <n v="33"/>
    <n v="6140680470000290"/>
    <x v="251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1"/>
    <s v="MO"/>
    <n v="0"/>
    <x v="1"/>
    <s v="NF"/>
    <s v="COLD MOIST UH"/>
    <n v="8"/>
    <x v="3"/>
    <x v="3"/>
    <s v="non-conifer"/>
    <n v="5797"/>
    <n v="54"/>
    <s v="SW"/>
    <s v="No"/>
    <n v="12360.842138"/>
    <s v=" "/>
    <n v="11394.933326"/>
    <n v="323041.08595199999"/>
  </r>
  <r>
    <n v="2513"/>
    <s v="Polygon"/>
    <n v="8303"/>
    <s v="47fe367f-e0e9-4f74-ab30-11420958e242"/>
    <n v="8047000"/>
    <n v="7"/>
    <s v="USFS"/>
    <n v="77"/>
    <n v="6140680470000600"/>
    <x v="251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57"/>
    <s v="NX"/>
    <n v="99"/>
    <n v="0"/>
    <s v="UA"/>
    <n v="0"/>
    <x v="5"/>
    <s v="NF"/>
    <s v="NON VEG"/>
    <s v=" "/>
    <x v="8"/>
    <x v="6"/>
    <s v="non veg"/>
    <n v="6122"/>
    <n v="35"/>
    <s v="SW"/>
    <s v="No"/>
    <n v="2664.5968320000002"/>
    <s v=" "/>
    <n v="2664.5968320000002"/>
    <n v="44307.725409999999"/>
  </r>
  <r>
    <n v="2514"/>
    <s v="Polygon"/>
    <n v="8304"/>
    <s v="f355350a-e58b-4595-ae64-02181da9e99b"/>
    <n v="8047000"/>
    <n v="3"/>
    <s v="USFS"/>
    <n v="33"/>
    <n v="6140680470000090"/>
    <x v="251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49"/>
    <s v="GX"/>
    <n v="101"/>
    <n v="1"/>
    <s v="MO"/>
    <n v="0"/>
    <x v="4"/>
    <s v="NF"/>
    <s v="WARM MOIST US"/>
    <n v="8"/>
    <x v="7"/>
    <x v="4"/>
    <s v="non-conifer"/>
    <n v="4869"/>
    <n v="57"/>
    <s v="SW"/>
    <s v="No"/>
    <n v="5347.3013680000004"/>
    <s v=" "/>
    <n v="5347.3013680000004"/>
    <n v="180113.54156099999"/>
  </r>
  <r>
    <n v="2515"/>
    <s v="Polygon"/>
    <n v="8305"/>
    <s v="b483f935-474f-40ea-826d-e8c9751abcab"/>
    <n v="8047000"/>
    <n v="3"/>
    <s v="USFS"/>
    <n v="32"/>
    <n v="6140680470000380"/>
    <x v="251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1"/>
    <s v="MO"/>
    <n v="0"/>
    <x v="3"/>
    <s v="NF"/>
    <s v="COLD VERY MOIST US"/>
    <n v="8"/>
    <x v="4"/>
    <x v="4"/>
    <s v="non-conifer"/>
    <n v="5214"/>
    <n v="54"/>
    <s v="WE"/>
    <s v="No"/>
    <n v="654.64191400000004"/>
    <s v=" "/>
    <n v="654.64191400000004"/>
    <n v="11305.826524"/>
  </r>
  <r>
    <n v="2516"/>
    <s v="Polygon"/>
    <n v="8306"/>
    <s v="81e7defd-99a7-42cf-a564-7dfcfecfa577"/>
    <n v="8047000"/>
    <n v="3"/>
    <s v="USFS"/>
    <n v="32"/>
    <n v="6140680470000080"/>
    <x v="251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1"/>
    <s v="MO"/>
    <n v="0"/>
    <x v="3"/>
    <s v="NF"/>
    <s v="COLD VERY MOIST US"/>
    <n v="8"/>
    <x v="4"/>
    <x v="4"/>
    <s v="non-conifer"/>
    <n v="5242"/>
    <n v="64"/>
    <s v="NO"/>
    <s v="No"/>
    <n v="1703.2240770000001"/>
    <s v=" "/>
    <n v="1703.2240770000001"/>
    <n v="57552.818185999997"/>
  </r>
  <r>
    <n v="2517"/>
    <s v="Polygon"/>
    <n v="8307"/>
    <s v="6445231e-c42f-4271-84ee-a888158a3593"/>
    <n v="8047000"/>
    <n v="3"/>
    <s v="USFS"/>
    <n v="32"/>
    <n v="6140680470000320"/>
    <x v="251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2"/>
    <s v="MO"/>
    <n v="0"/>
    <x v="3"/>
    <s v="NF"/>
    <s v="COLD VERY MOIST US"/>
    <n v="9"/>
    <x v="4"/>
    <x v="4"/>
    <s v="non-conifer"/>
    <n v="4970"/>
    <n v="66"/>
    <s v="NW"/>
    <s v="No"/>
    <n v="664.74672799999996"/>
    <s v=" "/>
    <n v="664.74672799999996"/>
    <n v="18597.454850999999"/>
  </r>
  <r>
    <n v="2518"/>
    <s v="Polygon"/>
    <n v="8309"/>
    <s v="7973dfd7-8f7f-4629-92af-316447d9bd8c"/>
    <n v="8010000"/>
    <n v="3"/>
    <s v="USFS"/>
    <n v="33"/>
    <n v="6140680100000050"/>
    <x v="251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8"/>
    <x v="9"/>
    <x v="5"/>
    <s v="non-conifer"/>
    <n v="4548"/>
    <n v="44"/>
    <s v="WE"/>
    <s v="No"/>
    <n v="568.12232100000006"/>
    <s v=" "/>
    <n v="568.12232100000006"/>
    <n v="16104.983946"/>
  </r>
  <r>
    <n v="2519"/>
    <s v="Polygon"/>
    <n v="8310"/>
    <s v="6c43be66-ce85-460a-a1d5-9cbd7eb64e0b"/>
    <n v="8010000"/>
    <n v="3"/>
    <s v="USFS"/>
    <n v="33"/>
    <n v="6140680100000050"/>
    <x v="251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8"/>
    <x v="9"/>
    <x v="5"/>
    <s v="non-conifer"/>
    <n v="4802"/>
    <n v="51"/>
    <s v="SW"/>
    <s v="No"/>
    <n v="312.014726"/>
    <s v=" "/>
    <n v="312.014726"/>
    <n v="4837.9844130000001"/>
  </r>
  <r>
    <n v="2520"/>
    <s v="Polygon"/>
    <n v="8311"/>
    <s v="0682361b-1abf-4c24-9fa0-ffd82fdccfdc"/>
    <n v="8010000"/>
    <n v="3"/>
    <s v="USFS"/>
    <n v="31"/>
    <n v="6140680100000050"/>
    <x v="251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5"/>
    <x v="9"/>
    <x v="5"/>
    <s v="non-conifer"/>
    <n v="4988"/>
    <n v="45"/>
    <s v="WE"/>
    <s v="No"/>
    <n v="375.72131300000001"/>
    <s v=" "/>
    <n v="375.72131300000001"/>
    <n v="6027.0415499999999"/>
  </r>
  <r>
    <n v="2521"/>
    <s v="Polygon"/>
    <n v="8322"/>
    <s v="bdb4da88-f05e-41ee-a15b-d21a2e6d5441"/>
    <n v="8010000"/>
    <n v="4"/>
    <s v="USFS"/>
    <n v="42"/>
    <n v="6140680100000360"/>
    <x v="2520"/>
    <n v="12.506833"/>
    <n v="69"/>
    <n v="16"/>
    <s v="AF"/>
    <s v="--"/>
    <n v="7.9890439999999998"/>
    <n v="28"/>
    <n v="40"/>
    <s v="AF"/>
    <s v="--"/>
    <n v="3.080765"/>
    <n v="12"/>
    <n v="26"/>
    <s v="AF"/>
    <s v="ES"/>
    <n v="3"/>
    <n v="63"/>
    <s v="4=YM"/>
    <n v="555"/>
    <n v="91"/>
    <n v="211"/>
    <n v="65"/>
    <n v="5.4833350000000003"/>
    <n v="1422"/>
    <n v="1069"/>
    <n v="4775"/>
    <n v="268"/>
    <n v="2"/>
    <n v="2"/>
    <x v="20"/>
    <s v="CA"/>
    <n v="141"/>
    <n v="35"/>
    <s v="SS"/>
    <n v="206"/>
    <x v="0"/>
    <s v="SI"/>
    <s v="COLD DRY UF"/>
    <n v="2"/>
    <x v="1"/>
    <x v="8"/>
    <s v="ABLA mixed"/>
    <n v="5854"/>
    <n v="20"/>
    <s v="NO"/>
    <s v="No"/>
    <n v="565.55661799999996"/>
    <s v=" "/>
    <n v="206.06201100000001"/>
    <n v="806.03479400000003"/>
  </r>
  <r>
    <n v="2522"/>
    <s v="Polygon"/>
    <n v="8323"/>
    <s v="4aca7150-f07a-4f57-9ee6-61e95e4ff916"/>
    <n v="8010000"/>
    <n v="4"/>
    <s v="USFS"/>
    <n v="42"/>
    <n v="6140680100000350"/>
    <x v="2521"/>
    <n v="11.074814999999999"/>
    <n v="53"/>
    <n v="18"/>
    <s v="AF"/>
    <s v="ES"/>
    <n v="0.97648000000000001"/>
    <n v="7"/>
    <n v="20"/>
    <s v="LP"/>
    <s v="AF"/>
    <n v="0"/>
    <n v="0"/>
    <n v="0"/>
    <s v="--"/>
    <s v="--"/>
    <n v="2"/>
    <n v="34"/>
    <s v="3=UR"/>
    <n v="3830"/>
    <n v="53"/>
    <n v="200"/>
    <n v="53"/>
    <n v="1.587661"/>
    <n v="784"/>
    <n v="604"/>
    <n v="2556"/>
    <n v="268"/>
    <n v="1"/>
    <n v="4"/>
    <x v="22"/>
    <s v="CE"/>
    <n v="161"/>
    <n v="75"/>
    <s v="MS"/>
    <n v="206"/>
    <x v="1"/>
    <s v="OFMS"/>
    <s v="COOL MOIST UF"/>
    <n v="8"/>
    <x v="0"/>
    <x v="1"/>
    <s v="PIEN"/>
    <n v="5937"/>
    <n v="42"/>
    <s v="EA"/>
    <s v="No"/>
    <n v="588.65997700000003"/>
    <s v="H"/>
    <n v="588.65997700000003"/>
    <n v="12513.684965"/>
  </r>
  <r>
    <n v="2523"/>
    <s v="Polygon"/>
    <n v="8324"/>
    <s v="21f0d946-2806-4a54-b28b-8572da9a9ff8"/>
    <n v="8010000"/>
    <n v="4"/>
    <s v="USFS"/>
    <n v="42"/>
    <n v="6140680100000310"/>
    <x v="2522"/>
    <n v="19.325457"/>
    <n v="88"/>
    <n v="81"/>
    <s v="GF"/>
    <s v="ES"/>
    <n v="0"/>
    <n v="0"/>
    <n v="0"/>
    <s v="--"/>
    <s v="--"/>
    <n v="0"/>
    <n v="0"/>
    <n v="0"/>
    <s v="--"/>
    <s v="--"/>
    <n v="1"/>
    <n v="81"/>
    <s v="2=SE"/>
    <n v="1220"/>
    <n v="264"/>
    <n v="580"/>
    <n v="99"/>
    <n v="6.2944649999999998"/>
    <n v="8461"/>
    <n v="7181"/>
    <n v="39737"/>
    <n v="267"/>
    <n v="1"/>
    <n v="2"/>
    <x v="22"/>
    <s v="CA"/>
    <n v="161"/>
    <n v="80"/>
    <s v="MS"/>
    <n v="206"/>
    <x v="1"/>
    <s v="OFMS"/>
    <s v="COOL MOIST UF"/>
    <n v="8"/>
    <x v="0"/>
    <x v="1"/>
    <s v="ABLA mixed"/>
    <n v="5916"/>
    <n v="30"/>
    <s v="EA"/>
    <s v="No"/>
    <n v="1112.2631449999999"/>
    <s v="H"/>
    <n v="1112.2631449999999"/>
    <n v="26835.050422"/>
  </r>
  <r>
    <n v="2524"/>
    <s v="Polygon"/>
    <n v="8325"/>
    <s v="d5ebb849-b402-47e5-8220-8bf30bf90ffc"/>
    <n v="8010000"/>
    <n v="4"/>
    <s v="USFS"/>
    <n v="42"/>
    <n v="6140680100000390"/>
    <x v="2523"/>
    <n v="26.197818999999999"/>
    <n v="110"/>
    <n v="4"/>
    <s v="PP"/>
    <s v="--"/>
    <n v="1.6853229999999999"/>
    <n v="12"/>
    <n v="58"/>
    <s v="LP"/>
    <s v="WL"/>
    <n v="0"/>
    <n v="0"/>
    <n v="0"/>
    <s v="--"/>
    <s v="--"/>
    <n v="1"/>
    <n v="60"/>
    <s v="1=SI"/>
    <n v="3224"/>
    <n v="55"/>
    <n v="199"/>
    <n v="26"/>
    <n v="1.761169"/>
    <n v="834"/>
    <n v="494"/>
    <n v="3083"/>
    <n v="281"/>
    <n v="3"/>
    <n v="2"/>
    <x v="6"/>
    <s v="CE"/>
    <n v="161"/>
    <n v="25"/>
    <s v="SS"/>
    <n v="206"/>
    <x v="1"/>
    <s v="SI"/>
    <s v="COOL MOIST UF"/>
    <n v="3"/>
    <x v="0"/>
    <x v="1"/>
    <s v="PIEN"/>
    <n v="5905"/>
    <n v="25"/>
    <s v="SO"/>
    <s v="No"/>
    <n v="1303.9376709999999"/>
    <s v=" "/>
    <n v="1303.9376709999999"/>
    <n v="27822.648746999999"/>
  </r>
  <r>
    <n v="2525"/>
    <s v="Polygon"/>
    <n v="8326"/>
    <s v="3d3f8f9e-ff99-46fe-9495-4c766237cff3"/>
    <n v="8010000"/>
    <n v="4"/>
    <s v="USFS"/>
    <n v="42"/>
    <n v="6140680100000390"/>
    <x v="2524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16"/>
    <n v="5.5362910000000003"/>
    <n v="3"/>
    <n v="2"/>
    <n v="10"/>
    <n v="999"/>
    <n v="5"/>
    <n v="5"/>
    <x v="3"/>
    <s v="GX"/>
    <n v="101"/>
    <n v="1"/>
    <s v="MO"/>
    <n v="0"/>
    <x v="1"/>
    <s v="BG"/>
    <s v="COOL MOIST UF"/>
    <n v="6"/>
    <x v="0"/>
    <x v="1"/>
    <s v="non-conifer"/>
    <n v="5605"/>
    <n v="37"/>
    <s v="EA"/>
    <s v="Yes"/>
    <n v="903.03754600000002"/>
    <s v=" "/>
    <n v="673.12980800000003"/>
    <n v="7410.0265220000001"/>
  </r>
  <r>
    <n v="2526"/>
    <s v="Polygon"/>
    <n v="8328"/>
    <s v="98c90bff-d414-48bd-ad59-b4025a0ddcf6"/>
    <n v="8010000"/>
    <n v="4"/>
    <s v="USFS"/>
    <n v="42"/>
    <n v="6140680100000350"/>
    <x v="2525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18"/>
    <n v="5.1802640000000002"/>
    <n v="3"/>
    <n v="2"/>
    <n v="10"/>
    <n v="999"/>
    <n v="5"/>
    <n v="5"/>
    <x v="64"/>
    <s v="GX"/>
    <n v="101"/>
    <n v="5"/>
    <s v="MO"/>
    <n v="0"/>
    <x v="1"/>
    <s v="BG"/>
    <s v="COOL MOIST UF"/>
    <n v="6"/>
    <x v="0"/>
    <x v="1"/>
    <s v="non-conifer"/>
    <n v="5571"/>
    <n v="6"/>
    <s v="NO"/>
    <s v="Yes"/>
    <n v="343.955873"/>
    <s v=" "/>
    <n v="343.955873"/>
    <n v="7104.4971100000002"/>
  </r>
  <r>
    <n v="2527"/>
    <s v="Polygon"/>
    <n v="8329"/>
    <s v="6c4b9e8f-d673-49c3-9cbe-1588e0c7e38d"/>
    <n v="8010000"/>
    <n v="4"/>
    <s v="USFS"/>
    <n v="42"/>
    <n v="6140680100000390"/>
    <x v="2526"/>
    <n v="17.474419000000001"/>
    <n v="95"/>
    <n v="35"/>
    <s v="ES"/>
    <s v="AF"/>
    <n v="2.0368810000000002"/>
    <n v="8"/>
    <n v="9"/>
    <s v="AF"/>
    <s v="GF"/>
    <n v="0"/>
    <n v="0"/>
    <n v="0"/>
    <s v="--"/>
    <s v="--"/>
    <n v="2"/>
    <n v="41"/>
    <s v="3=UR"/>
    <n v="3932"/>
    <n v="96"/>
    <n v="325"/>
    <n v="93"/>
    <n v="2.1161430000000001"/>
    <n v="3143"/>
    <n v="2820"/>
    <n v="15094"/>
    <n v="266"/>
    <n v="1"/>
    <n v="4"/>
    <x v="6"/>
    <s v="CE"/>
    <n v="202"/>
    <n v="40"/>
    <s v="SS"/>
    <n v="206"/>
    <x v="1"/>
    <s v="SE"/>
    <s v="COOL MOIST UF"/>
    <n v="77"/>
    <x v="0"/>
    <x v="1"/>
    <s v="PIEN"/>
    <n v="5721"/>
    <n v="32"/>
    <s v="EA"/>
    <s v="No"/>
    <n v="1747.8873630000001"/>
    <s v=" "/>
    <n v="1747.8873630000001"/>
    <n v="70310.428486000004"/>
  </r>
  <r>
    <n v="2528"/>
    <s v="Polygon"/>
    <n v="8330"/>
    <s v="832e7c03-5826-4413-a630-216c7c766e44"/>
    <n v="8010000"/>
    <n v="4"/>
    <s v="USFS"/>
    <n v="42"/>
    <n v="6140680100000340"/>
    <x v="2527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5"/>
    <n v="1.4794940000000001"/>
    <n v="0"/>
    <n v="0"/>
    <n v="0"/>
    <n v="999"/>
    <n v="5"/>
    <n v="5"/>
    <x v="6"/>
    <s v="GX"/>
    <n v="184"/>
    <n v="5"/>
    <s v="MO"/>
    <n v="0"/>
    <x v="1"/>
    <s v="BG"/>
    <s v="COOL MOIST UF"/>
    <n v="77"/>
    <x v="0"/>
    <x v="1"/>
    <s v="non-conifer"/>
    <n v="5893"/>
    <n v="49"/>
    <s v="EA"/>
    <s v="Yes"/>
    <n v="748.31612199999995"/>
    <s v=" "/>
    <n v="748.31612199999995"/>
    <n v="18891.449579"/>
  </r>
  <r>
    <n v="2529"/>
    <s v="Polygon"/>
    <n v="8331"/>
    <s v="c33773d5-8b33-441f-92bb-8ae34992a243"/>
    <n v="8010000"/>
    <n v="4"/>
    <s v="USFS"/>
    <n v="42"/>
    <n v="6140680100000960"/>
    <x v="2528"/>
    <n v="23.526014"/>
    <n v="101"/>
    <n v="64"/>
    <s v="ES"/>
    <s v="GF"/>
    <n v="2.0867010000000001"/>
    <n v="7"/>
    <n v="2"/>
    <s v="AF"/>
    <s v="ES"/>
    <n v="0"/>
    <n v="0"/>
    <n v="0"/>
    <s v="--"/>
    <s v="--"/>
    <n v="1"/>
    <n v="65"/>
    <s v="2=SE"/>
    <n v="383"/>
    <n v="261"/>
    <n v="457"/>
    <n v="106"/>
    <n v="11.174707"/>
    <n v="8727"/>
    <n v="7813"/>
    <n v="43768"/>
    <n v="266"/>
    <n v="1"/>
    <n v="2"/>
    <x v="6"/>
    <s v="CE"/>
    <n v="202"/>
    <n v="35"/>
    <s v="TS"/>
    <n v="206"/>
    <x v="1"/>
    <s v="UR"/>
    <s v="COOL MOIST UF"/>
    <n v="6"/>
    <x v="0"/>
    <x v="1"/>
    <s v="PIEN"/>
    <n v="5846"/>
    <n v="42"/>
    <s v="NE"/>
    <s v="No"/>
    <n v="555.68245999999999"/>
    <s v=" "/>
    <n v="555.68245999999999"/>
    <n v="13105.121483999999"/>
  </r>
  <r>
    <n v="2530"/>
    <s v="Polygon"/>
    <n v="8332"/>
    <s v="de9b176b-f281-4d34-a1c4-bbb81d63cdb6"/>
    <n v="8010000"/>
    <n v="4"/>
    <s v="USFS"/>
    <n v="42"/>
    <n v="6140680100000390"/>
    <x v="2529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7"/>
    <n v="1.0298689999999999"/>
    <n v="0"/>
    <n v="0"/>
    <n v="1"/>
    <n v="999"/>
    <n v="5"/>
    <n v="5"/>
    <x v="6"/>
    <s v="SX"/>
    <n v="184"/>
    <n v="3"/>
    <s v="MO"/>
    <n v="0"/>
    <x v="1"/>
    <s v="BG"/>
    <s v="COOL MOIST UF"/>
    <n v="4"/>
    <x v="0"/>
    <x v="1"/>
    <s v="non-conifer"/>
    <n v="5667"/>
    <n v="27"/>
    <s v="EA"/>
    <s v="Yes"/>
    <n v="523.15823799999998"/>
    <s v=" "/>
    <n v="523.15823799999998"/>
    <n v="6857.4887900000003"/>
  </r>
  <r>
    <n v="2531"/>
    <s v="Polygon"/>
    <n v="8333"/>
    <s v="10c9376d-9162-463e-99a2-6247fd78fbb3"/>
    <n v="8010000"/>
    <n v="4"/>
    <s v="USFS"/>
    <n v="42"/>
    <n v="6140680100000400"/>
    <x v="2530"/>
    <n v="23.874127999999999"/>
    <n v="89"/>
    <n v="11"/>
    <s v="PP"/>
    <s v="DF"/>
    <n v="17.54982"/>
    <n v="56"/>
    <n v="12"/>
    <s v="DF"/>
    <s v="PP"/>
    <n v="0"/>
    <n v="0"/>
    <n v="0"/>
    <s v="--"/>
    <s v="--"/>
    <n v="2"/>
    <n v="22"/>
    <s v="3=UR"/>
    <n v="26"/>
    <n v="51"/>
    <n v="72"/>
    <n v="67"/>
    <n v="19.109531"/>
    <n v="1307"/>
    <n v="1155"/>
    <n v="6041"/>
    <n v="221"/>
    <n v="1"/>
    <n v="4"/>
    <x v="6"/>
    <s v="CE"/>
    <n v="161"/>
    <n v="85"/>
    <s v="SS"/>
    <n v="206"/>
    <x v="1"/>
    <s v="SE"/>
    <s v="COOL MOIST UF"/>
    <n v="5"/>
    <x v="0"/>
    <x v="1"/>
    <s v="PIEN"/>
    <n v="5685"/>
    <n v="10"/>
    <s v="EA"/>
    <s v="No"/>
    <n v="317.33322299999998"/>
    <s v="H"/>
    <n v="317.33322299999998"/>
    <n v="3968.002896"/>
  </r>
  <r>
    <n v="2532"/>
    <s v="Polygon"/>
    <n v="8334"/>
    <s v="06c7a992-58d9-42c6-be1c-a8790f0720b0"/>
    <n v="8010000"/>
    <n v="4"/>
    <s v="USFS"/>
    <n v="42"/>
    <n v="6140680100000400"/>
    <x v="2531"/>
    <n v="0"/>
    <n v="0"/>
    <n v="0"/>
    <s v="--"/>
    <s v="--"/>
    <n v="0"/>
    <n v="0"/>
    <n v="0"/>
    <s v="--"/>
    <s v="--"/>
    <n v="0"/>
    <n v="0"/>
    <n v="0"/>
    <s v="--"/>
    <s v="--"/>
    <n v="0"/>
    <n v="1"/>
    <s v="0=BG"/>
    <n v="1"/>
    <n v="1"/>
    <n v="2"/>
    <n v="36"/>
    <n v="13.760444"/>
    <n v="27"/>
    <n v="23"/>
    <n v="125"/>
    <n v="999"/>
    <n v="5"/>
    <n v="5"/>
    <x v="52"/>
    <s v="SX"/>
    <n v="141"/>
    <n v="5"/>
    <s v="MO"/>
    <n v="0"/>
    <x v="0"/>
    <s v="BG"/>
    <s v="COOL MOIST UF"/>
    <n v="4"/>
    <x v="0"/>
    <x v="0"/>
    <s v="non-conifer"/>
    <n v="5507"/>
    <n v="25"/>
    <s v="SE"/>
    <s v="Yes"/>
    <n v="712.01375700000006"/>
    <s v=" "/>
    <n v="712.01375700000006"/>
    <n v="9693.0661070000006"/>
  </r>
  <r>
    <n v="2533"/>
    <s v="Polygon"/>
    <n v="8335"/>
    <s v="6c2458b9-3ad3-4cb1-a01a-af9764b242c2"/>
    <n v="8010000"/>
    <n v="4"/>
    <s v="USFS"/>
    <n v="42"/>
    <n v="6140680100000000"/>
    <x v="2532"/>
    <n v="32.587448000000002"/>
    <n v="112"/>
    <n v="35"/>
    <s v="GF"/>
    <s v="ES"/>
    <n v="4.2561330000000002"/>
    <n v="20"/>
    <n v="15"/>
    <s v="GF"/>
    <s v="ES"/>
    <n v="0"/>
    <n v="0"/>
    <n v="0"/>
    <s v="--"/>
    <s v="--"/>
    <n v="2"/>
    <n v="45"/>
    <s v="6=OM"/>
    <n v="372"/>
    <n v="122"/>
    <n v="248"/>
    <n v="74"/>
    <n v="7.7677639999999997"/>
    <n v="4202"/>
    <n v="3724"/>
    <n v="23357"/>
    <n v="267"/>
    <n v="1"/>
    <n v="4"/>
    <x v="52"/>
    <s v="CE"/>
    <n v="161"/>
    <n v="65"/>
    <s v="SS"/>
    <n v="206"/>
    <x v="0"/>
    <s v="SE"/>
    <s v="COOL MOIST UF"/>
    <n v="5"/>
    <x v="0"/>
    <x v="0"/>
    <s v="PIEN"/>
    <n v="5560"/>
    <n v="32"/>
    <s v="EA"/>
    <s v="No"/>
    <n v="287.17131799999999"/>
    <s v="M"/>
    <n v="287.17131799999999"/>
    <n v="3539.4481820000001"/>
  </r>
  <r>
    <n v="2534"/>
    <s v="Polygon"/>
    <n v="8337"/>
    <s v="58a34402-4031-41b2-82ac-ccdcc18050f3"/>
    <n v="8010000"/>
    <n v="4"/>
    <s v="USFS"/>
    <n v="42"/>
    <n v="6140680100000400"/>
    <x v="2533"/>
    <n v="1.876298"/>
    <n v="9"/>
    <n v="15"/>
    <s v="PP"/>
    <s v="LP"/>
    <n v="0"/>
    <n v="0"/>
    <n v="0"/>
    <s v="--"/>
    <s v="--"/>
    <n v="0"/>
    <n v="0"/>
    <n v="0"/>
    <s v="--"/>
    <s v="--"/>
    <n v="1"/>
    <n v="15"/>
    <s v="1=SI"/>
    <n v="2545"/>
    <n v="6"/>
    <n v="33"/>
    <n v="8"/>
    <n v="0.66305199999999997"/>
    <n v="30"/>
    <n v="0"/>
    <n v="0"/>
    <n v="221"/>
    <n v="3"/>
    <n v="4"/>
    <x v="1"/>
    <s v="CW"/>
    <n v="161"/>
    <n v="87"/>
    <s v="MS"/>
    <n v="213"/>
    <x v="0"/>
    <s v="OFMS"/>
    <s v="WARM VERY MOIST UF"/>
    <n v="8"/>
    <x v="0"/>
    <x v="0"/>
    <s v="ABGR"/>
    <n v="5021"/>
    <n v="56"/>
    <s v="EA"/>
    <s v="No"/>
    <n v="759.41508299999998"/>
    <s v="H"/>
    <n v="759.41506800000002"/>
    <n v="19755.985955"/>
  </r>
  <r>
    <n v="2535"/>
    <s v="Polygon"/>
    <n v="8338"/>
    <s v="b52c0c84-15c3-44de-aaee-fac231693a12"/>
    <n v="8010000"/>
    <n v="4"/>
    <s v="USFS"/>
    <n v="42"/>
    <n v="6140680100000060"/>
    <x v="2534"/>
    <n v="12.952892"/>
    <n v="71"/>
    <n v="56"/>
    <s v="GF"/>
    <s v="ES"/>
    <n v="0"/>
    <n v="0"/>
    <n v="0"/>
    <s v="--"/>
    <s v="--"/>
    <n v="0"/>
    <n v="0"/>
    <n v="0"/>
    <s v="--"/>
    <s v="--"/>
    <n v="1"/>
    <n v="56"/>
    <s v="2=SE"/>
    <n v="450"/>
    <n v="110"/>
    <n v="236"/>
    <n v="84"/>
    <n v="6.6775149999999996"/>
    <n v="3281"/>
    <n v="2786"/>
    <n v="15486"/>
    <n v="265"/>
    <n v="1"/>
    <n v="3"/>
    <x v="1"/>
    <s v="CW"/>
    <n v="161"/>
    <n v="87"/>
    <s v="MS"/>
    <n v="213"/>
    <x v="0"/>
    <s v="OFMS"/>
    <s v="WARM VERY MOIST UF"/>
    <n v="8"/>
    <x v="0"/>
    <x v="0"/>
    <s v="ABGR"/>
    <n v="4810"/>
    <n v="44"/>
    <s v="EA"/>
    <s v="No"/>
    <n v="1709.6613299999999"/>
    <s v="H"/>
    <n v="1709.6613299999999"/>
    <n v="44021.783990999997"/>
  </r>
  <r>
    <n v="2536"/>
    <s v="Polygon"/>
    <n v="8339"/>
    <s v="70472b94-3ad5-4e96-98ff-303e369fef85"/>
    <n v="8010000"/>
    <n v="4"/>
    <s v="USFS"/>
    <n v="42"/>
    <n v="6140680100000410"/>
    <x v="2535"/>
    <n v="21.360968"/>
    <n v="72"/>
    <n v="6"/>
    <s v="GF"/>
    <s v="DF"/>
    <n v="5.0192889999999997"/>
    <n v="12"/>
    <n v="58"/>
    <s v="DF"/>
    <s v="GF"/>
    <n v="0"/>
    <n v="0"/>
    <n v="0"/>
    <s v="--"/>
    <s v="--"/>
    <n v="2"/>
    <n v="60"/>
    <s v="3=UR"/>
    <n v="1114"/>
    <n v="59"/>
    <n v="171"/>
    <n v="29"/>
    <n v="3.1105550000000002"/>
    <n v="658"/>
    <n v="323"/>
    <n v="1517"/>
    <n v="201"/>
    <n v="3"/>
    <n v="3"/>
    <x v="1"/>
    <s v="CW"/>
    <n v="161"/>
    <n v="75"/>
    <s v="MS"/>
    <n v="213"/>
    <x v="0"/>
    <s v="OFMS"/>
    <s v="WARM VERY MOIST UF"/>
    <n v="8"/>
    <x v="0"/>
    <x v="0"/>
    <s v="ABGR"/>
    <n v="5083"/>
    <n v="32"/>
    <s v="SO"/>
    <s v="No"/>
    <n v="412.90293000000003"/>
    <s v="H"/>
    <n v="412.90293000000003"/>
    <n v="6507.5335089999999"/>
  </r>
  <r>
    <n v="2537"/>
    <s v="Polygon"/>
    <n v="8340"/>
    <s v="7a9e0177-012b-410a-9374-877685ae00d2"/>
    <n v="8010000"/>
    <n v="4"/>
    <s v="USFS"/>
    <n v="42"/>
    <n v="6140680100000060"/>
    <x v="2536"/>
    <n v="19.523848999999998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39220000000001"/>
    <n v="2113"/>
    <n v="1924"/>
    <n v="11382"/>
    <n v="267"/>
    <n v="1"/>
    <n v="4"/>
    <x v="6"/>
    <s v="CE"/>
    <n v="183"/>
    <n v="90"/>
    <s v="SS"/>
    <n v="206"/>
    <x v="1"/>
    <s v="SE"/>
    <s v="COOL MOIST UF"/>
    <n v="6"/>
    <x v="0"/>
    <x v="1"/>
    <s v="PIEN"/>
    <n v="4603"/>
    <n v="44"/>
    <s v="WE"/>
    <s v="No"/>
    <n v="1276.26342"/>
    <s v="H"/>
    <n v="1276.26342"/>
    <n v="37728.695656999997"/>
  </r>
  <r>
    <n v="2538"/>
    <s v="Polygon"/>
    <n v="8341"/>
    <s v="e204b246-1a72-46f5-85bf-53f1d68aa6b8"/>
    <n v="8010000"/>
    <n v="4"/>
    <s v="USFS"/>
    <n v="42"/>
    <n v="6140680100000300"/>
    <x v="2537"/>
    <n v="18.594189"/>
    <n v="103"/>
    <n v="26"/>
    <s v="WL"/>
    <s v="GF"/>
    <n v="6.4924999999999997"/>
    <n v="43"/>
    <n v="64"/>
    <s v="GF"/>
    <s v="--"/>
    <n v="2.015593"/>
    <n v="18"/>
    <n v="87"/>
    <s v="GF"/>
    <s v="--"/>
    <n v="3"/>
    <n v="97"/>
    <s v="4=YM"/>
    <n v="3872"/>
    <n v="184"/>
    <n v="547"/>
    <n v="104"/>
    <n v="2.9549810000000001"/>
    <n v="4305"/>
    <n v="2655"/>
    <n v="14649"/>
    <n v="267"/>
    <n v="2"/>
    <n v="2"/>
    <x v="1"/>
    <s v="CW"/>
    <n v="161"/>
    <n v="92"/>
    <s v="MS"/>
    <n v="213"/>
    <x v="0"/>
    <s v="OFMS"/>
    <s v="WARM VERY MOIST UF"/>
    <n v="8"/>
    <x v="0"/>
    <x v="0"/>
    <s v="ABGR"/>
    <n v="4379"/>
    <n v="44"/>
    <s v="WE"/>
    <s v="No"/>
    <n v="2065.4270110000002"/>
    <s v="H"/>
    <n v="2065.4270110000002"/>
    <n v="69851.469895000002"/>
  </r>
  <r>
    <n v="2539"/>
    <s v="Polygon"/>
    <n v="8342"/>
    <s v="bf3fdaea-35dd-4fdb-a625-f301a1cdb589"/>
    <n v="8010000"/>
    <n v="4"/>
    <s v="USFS"/>
    <n v="42"/>
    <n v="6140680100000410"/>
    <x v="2538"/>
    <n v="21.312145000000001"/>
    <n v="72"/>
    <n v="6"/>
    <s v="GF"/>
    <s v="DF"/>
    <n v="4.9640449999999996"/>
    <n v="12"/>
    <n v="58"/>
    <s v="DF"/>
    <s v="GF"/>
    <n v="0"/>
    <n v="0"/>
    <n v="0"/>
    <s v="--"/>
    <s v="--"/>
    <n v="2"/>
    <n v="61"/>
    <s v="3=UR"/>
    <n v="1118"/>
    <n v="58"/>
    <n v="170"/>
    <n v="29"/>
    <n v="3.0874700000000002"/>
    <n v="652"/>
    <n v="324"/>
    <n v="1519"/>
    <n v="201"/>
    <n v="3"/>
    <n v="3"/>
    <x v="1"/>
    <s v="CW"/>
    <n v="161"/>
    <n v="83"/>
    <s v="MS"/>
    <n v="213"/>
    <x v="0"/>
    <s v="OFMS"/>
    <s v="WARM VERY MOIST UF"/>
    <n v="8"/>
    <x v="0"/>
    <x v="0"/>
    <s v="ABGR"/>
    <n v="4713"/>
    <n v="53"/>
    <s v="EA"/>
    <s v="No"/>
    <n v="1156.5766369999999"/>
    <s v="H"/>
    <n v="1156.5766369999999"/>
    <n v="46884.130445000003"/>
  </r>
  <r>
    <n v="2540"/>
    <s v="Polygon"/>
    <n v="8343"/>
    <s v="691e65e0-f1d3-47df-b304-8d10bfb4447b"/>
    <n v="8010000"/>
    <n v="4"/>
    <s v="USFS"/>
    <n v="42"/>
    <n v="6140680100000030"/>
    <x v="2539"/>
    <n v="8.9842309999999994"/>
    <n v="42"/>
    <n v="70"/>
    <s v="GF"/>
    <s v="PP"/>
    <n v="0"/>
    <n v="0"/>
    <n v="0"/>
    <s v="--"/>
    <s v="--"/>
    <n v="0"/>
    <n v="0"/>
    <n v="0"/>
    <s v="--"/>
    <s v="--"/>
    <n v="1"/>
    <n v="70"/>
    <s v="2=SE"/>
    <n v="3011"/>
    <n v="96"/>
    <n v="308"/>
    <n v="58"/>
    <n v="2.4151769999999999"/>
    <n v="1819"/>
    <n v="1167"/>
    <n v="5760"/>
    <n v="267"/>
    <n v="2"/>
    <n v="3"/>
    <x v="23"/>
    <s v="CW"/>
    <n v="161"/>
    <n v="80"/>
    <s v="MS"/>
    <n v="213"/>
    <x v="0"/>
    <s v="OFMS"/>
    <s v="COOL MOIST UF"/>
    <n v="8"/>
    <x v="0"/>
    <x v="0"/>
    <s v="ABGR"/>
    <n v="5105"/>
    <n v="18"/>
    <s v="SE"/>
    <s v="No"/>
    <n v="1190.0077570000001"/>
    <s v="H"/>
    <n v="1190.0077570000001"/>
    <n v="28523.975410999999"/>
  </r>
  <r>
    <n v="2541"/>
    <s v="Polygon"/>
    <n v="8344"/>
    <s v="e6a96759-5030-442a-8b89-5fa9ae793392"/>
    <n v="8010000"/>
    <n v="4"/>
    <s v="USFS"/>
    <n v="42"/>
    <n v="6140680100000250"/>
    <x v="2540"/>
    <n v="17.407219000000001"/>
    <n v="88"/>
    <n v="61"/>
    <s v="DF"/>
    <s v="PP"/>
    <n v="7.0792640000000002"/>
    <n v="50"/>
    <n v="16"/>
    <s v="DF"/>
    <s v="--"/>
    <n v="6.6975769999999999"/>
    <n v="23"/>
    <n v="21"/>
    <s v="DF"/>
    <s v="--"/>
    <n v="3"/>
    <n v="74"/>
    <s v="4=YM"/>
    <n v="278"/>
    <n v="232"/>
    <n v="391"/>
    <n v="99"/>
    <n v="12.358072999999999"/>
    <n v="7788"/>
    <n v="6866"/>
    <n v="38420"/>
    <n v="201"/>
    <n v="1"/>
    <n v="1"/>
    <x v="6"/>
    <s v="CA"/>
    <n v="101"/>
    <n v="10"/>
    <s v="TS"/>
    <n v="206"/>
    <x v="1"/>
    <s v="SI"/>
    <s v="COOL MOIST UF"/>
    <n v="4"/>
    <x v="0"/>
    <x v="1"/>
    <s v="ABLA mixed"/>
    <n v="5205"/>
    <n v="35"/>
    <s v="WE"/>
    <s v="No"/>
    <n v="1097.303617"/>
    <s v=" "/>
    <n v="1094.6900900000001"/>
    <n v="59116.566691"/>
  </r>
  <r>
    <n v="2542"/>
    <s v="Polygon"/>
    <n v="8357"/>
    <s v="70c08049-659c-4801-89df-1ca08c553a8b"/>
    <n v="8010000"/>
    <n v="4"/>
    <s v="USFS"/>
    <n v="42"/>
    <n v="6140680100000220"/>
    <x v="2541"/>
    <n v="19.521107000000001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37549999999998"/>
    <n v="2113"/>
    <n v="1924"/>
    <n v="11382"/>
    <n v="267"/>
    <n v="1"/>
    <n v="4"/>
    <x v="1"/>
    <s v="CW"/>
    <n v="161"/>
    <n v="87"/>
    <s v="MS"/>
    <n v="213"/>
    <x v="0"/>
    <s v="OFMS"/>
    <s v="WARM VERY MOIST UF"/>
    <n v="8"/>
    <x v="0"/>
    <x v="0"/>
    <s v="ABGR"/>
    <n v="4881"/>
    <n v="49"/>
    <s v="WE"/>
    <s v="No"/>
    <n v="1197.120934"/>
    <s v="H"/>
    <n v="1176.206588"/>
    <n v="62522.328321000001"/>
  </r>
  <r>
    <n v="2543"/>
    <s v="Polygon"/>
    <n v="8358"/>
    <s v="3f991f7d-1747-41b3-bdb1-ef0547044c2f"/>
    <n v="8010000"/>
    <n v="4"/>
    <s v="USFS"/>
    <n v="42"/>
    <n v="6140680100000300"/>
    <x v="2542"/>
    <n v="19.508731999999998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32279999999999"/>
    <n v="2112"/>
    <n v="1924"/>
    <n v="11382"/>
    <n v="267"/>
    <n v="1"/>
    <n v="4"/>
    <x v="1"/>
    <s v="CW"/>
    <n v="161"/>
    <n v="90"/>
    <s v="SS"/>
    <n v="213"/>
    <x v="0"/>
    <s v="SE"/>
    <s v="WARM VERY MOIST UF"/>
    <n v="77"/>
    <x v="0"/>
    <x v="0"/>
    <s v="ABGR"/>
    <n v="5001"/>
    <n v="40"/>
    <s v="WE"/>
    <s v="No"/>
    <n v="1082.0163680000001"/>
    <s v="H"/>
    <n v="1080.282745"/>
    <n v="23231.833187"/>
  </r>
  <r>
    <n v="2544"/>
    <s v="Polygon"/>
    <n v="8382"/>
    <s v="a0f08b45-f454-4baa-93b2-917e4340d583"/>
    <n v="8010000"/>
    <n v="4"/>
    <s v="USFS"/>
    <n v="42"/>
    <n v="6140680100000340"/>
    <x v="2543"/>
    <n v="16.622038"/>
    <n v="92"/>
    <n v="38"/>
    <s v="GF"/>
    <s v="AF"/>
    <n v="6.8395669999999997"/>
    <n v="35"/>
    <n v="10"/>
    <s v="AF"/>
    <s v="--"/>
    <n v="1.652598"/>
    <n v="10"/>
    <n v="48"/>
    <s v="AF"/>
    <s v="GF"/>
    <n v="3"/>
    <n v="71"/>
    <s v="4=YM"/>
    <n v="8860"/>
    <n v="109"/>
    <n v="423"/>
    <n v="87"/>
    <n v="1.5034879999999999"/>
    <n v="3173"/>
    <n v="2684"/>
    <n v="14972"/>
    <n v="267"/>
    <n v="1"/>
    <n v="3"/>
    <x v="6"/>
    <s v="CE"/>
    <n v="161"/>
    <n v="85"/>
    <s v="SS"/>
    <n v="206"/>
    <x v="1"/>
    <s v="SI"/>
    <s v="COOL MOIST UF"/>
    <n v="3"/>
    <x v="0"/>
    <x v="1"/>
    <s v="PIEN"/>
    <n v="5932"/>
    <n v="47"/>
    <s v="NE"/>
    <s v="No"/>
    <n v="549.44302300000004"/>
    <s v="H"/>
    <n v="549.44302300000004"/>
    <n v="5635.7997830000004"/>
  </r>
  <r>
    <n v="2545"/>
    <s v="Polygon"/>
    <n v="8383"/>
    <s v="d221a547-88b0-49aa-a9db-3b6bd4150d99"/>
    <n v="8010000"/>
    <n v="4"/>
    <s v="USFS"/>
    <n v="42"/>
    <n v="6140680100000210"/>
    <x v="2544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1"/>
    <n v="1"/>
    <n v="44"/>
    <n v="10.306735"/>
    <n v="18"/>
    <n v="16"/>
    <n v="84"/>
    <n v="999"/>
    <n v="5"/>
    <n v="5"/>
    <x v="6"/>
    <s v="GX"/>
    <n v="101"/>
    <n v="1"/>
    <s v="MO"/>
    <n v="0"/>
    <x v="1"/>
    <s v="BG"/>
    <s v="COOL MOIST UF"/>
    <n v="2"/>
    <x v="0"/>
    <x v="1"/>
    <s v="non-conifer"/>
    <n v="5966"/>
    <n v="44"/>
    <s v="NE"/>
    <s v="Yes"/>
    <n v="320.87481500000001"/>
    <s v=" "/>
    <n v="320.87481500000001"/>
    <n v="2224.480466"/>
  </r>
  <r>
    <n v="2546"/>
    <s v="Polygon"/>
    <n v="8457"/>
    <s v="e104a428-22a8-44a5-87c5-aeaa7fb82f55"/>
    <n v="8010000"/>
    <n v="4"/>
    <s v="USFS"/>
    <n v="42"/>
    <n v="6140680100000210"/>
    <x v="2545"/>
    <n v="10.542451"/>
    <n v="58"/>
    <n v="57"/>
    <s v="AF"/>
    <s v="ES"/>
    <n v="0"/>
    <n v="0"/>
    <n v="0"/>
    <s v="--"/>
    <s v="--"/>
    <n v="0"/>
    <n v="0"/>
    <n v="0"/>
    <s v="--"/>
    <s v="--"/>
    <n v="1"/>
    <n v="57"/>
    <s v="2=SE"/>
    <n v="1297"/>
    <n v="145"/>
    <n v="364"/>
    <n v="69"/>
    <n v="4.5273580000000004"/>
    <n v="2964"/>
    <n v="2278"/>
    <n v="10794"/>
    <n v="268"/>
    <n v="1"/>
    <n v="2"/>
    <x v="6"/>
    <s v="CE"/>
    <n v="183"/>
    <n v="88"/>
    <s v="SS"/>
    <n v="206"/>
    <x v="1"/>
    <s v="SE"/>
    <s v="COOL MOIST UF"/>
    <n v="77"/>
    <x v="0"/>
    <x v="1"/>
    <s v="PIEN"/>
    <n v="5484"/>
    <n v="14"/>
    <s v="NW"/>
    <s v="No"/>
    <n v="644.00392199999999"/>
    <s v="H"/>
    <n v="644.00392199999999"/>
    <n v="24067.427873000001"/>
  </r>
  <r>
    <n v="2547"/>
    <s v="Polygon"/>
    <n v="8461"/>
    <s v="5b913af7-9f1f-4180-9095-9e731fdadad3"/>
    <n v="8010000"/>
    <n v="4"/>
    <s v="USFS"/>
    <n v="42"/>
    <n v="6140680100000140"/>
    <x v="2546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5"/>
    <n v="1.4769699999999999"/>
    <n v="0"/>
    <n v="0"/>
    <n v="0"/>
    <n v="999"/>
    <n v="5"/>
    <n v="5"/>
    <x v="6"/>
    <s v="SX"/>
    <n v="141"/>
    <n v="5"/>
    <s v="MO"/>
    <n v="0"/>
    <x v="1"/>
    <s v="BG"/>
    <s v="COOL MOIST UF"/>
    <n v="6"/>
    <x v="0"/>
    <x v="1"/>
    <s v="non-conifer"/>
    <n v="5748"/>
    <n v="36"/>
    <s v="EA"/>
    <s v="Yes"/>
    <n v="1323.6266209999999"/>
    <s v=" "/>
    <n v="842.97564499999999"/>
    <n v="4759.3564729999998"/>
  </r>
  <r>
    <n v="2548"/>
    <s v="Polygon"/>
    <n v="8471"/>
    <s v="79843b3d-4b31-4bd1-8783-874cacbac3ac"/>
    <n v="8010000"/>
    <n v="4"/>
    <s v="USFS"/>
    <n v="42"/>
    <n v="6140680100000390"/>
    <x v="2547"/>
    <n v="0"/>
    <n v="0"/>
    <n v="0"/>
    <s v="--"/>
    <s v="--"/>
    <n v="0"/>
    <n v="0"/>
    <n v="0"/>
    <s v="--"/>
    <s v="--"/>
    <n v="0"/>
    <n v="0"/>
    <n v="0"/>
    <s v="--"/>
    <s v="--"/>
    <n v="0"/>
    <n v="1"/>
    <s v="0=BG"/>
    <n v="1"/>
    <n v="1"/>
    <n v="2"/>
    <n v="36"/>
    <n v="13.724435"/>
    <n v="27"/>
    <n v="23"/>
    <n v="124"/>
    <n v="999"/>
    <n v="5"/>
    <n v="5"/>
    <x v="6"/>
    <s v="GX"/>
    <n v="184"/>
    <n v="2"/>
    <s v="MO"/>
    <n v="0"/>
    <x v="1"/>
    <s v="BG"/>
    <s v="COOL MOIST UF"/>
    <n v="6"/>
    <x v="0"/>
    <x v="1"/>
    <s v="non-conifer"/>
    <n v="5852"/>
    <n v="46"/>
    <s v="EA"/>
    <s v="Yes"/>
    <n v="645.65447900000004"/>
    <s v=" "/>
    <n v="645.65447900000004"/>
    <n v="7340.6090899999999"/>
  </r>
  <r>
    <n v="2549"/>
    <s v="Polygon"/>
    <n v="8472"/>
    <s v="91c5eb71-d392-422d-9955-039f5436b396"/>
    <n v="8010000"/>
    <n v="4"/>
    <s v="USFS"/>
    <n v="42"/>
    <n v="6140680100000550"/>
    <x v="2548"/>
    <n v="24.237970000000001"/>
    <n v="110"/>
    <n v="9"/>
    <s v="PP"/>
    <s v="DF"/>
    <n v="1.33484"/>
    <n v="11"/>
    <n v="36"/>
    <s v="DF"/>
    <s v="WL"/>
    <n v="0"/>
    <n v="0"/>
    <n v="0"/>
    <s v="--"/>
    <s v="--"/>
    <n v="2"/>
    <n v="42"/>
    <s v="3=UR"/>
    <n v="4364"/>
    <n v="42"/>
    <n v="171"/>
    <n v="40"/>
    <n v="1.328155"/>
    <n v="1226"/>
    <n v="1097"/>
    <n v="6551"/>
    <n v="201"/>
    <n v="3"/>
    <n v="3"/>
    <x v="6"/>
    <s v="CE"/>
    <n v="161"/>
    <n v="60"/>
    <s v="TS"/>
    <n v="206"/>
    <x v="1"/>
    <s v="SI"/>
    <s v="COOL MOIST UF"/>
    <n v="4"/>
    <x v="0"/>
    <x v="1"/>
    <s v="PIEN"/>
    <n v="5931"/>
    <n v="33"/>
    <s v="EA"/>
    <s v="No"/>
    <n v="410.04611699999998"/>
    <s v="M"/>
    <n v="410.04611699999998"/>
    <n v="4833.2717149999999"/>
  </r>
  <r>
    <n v="2550"/>
    <s v="Polygon"/>
    <n v="8473"/>
    <s v="a489650b-d324-47f2-bd7e-2581b6a1a5f2"/>
    <n v="8010000"/>
    <n v="4"/>
    <s v="USFS"/>
    <n v="42"/>
    <n v="6140680100000430"/>
    <x v="2549"/>
    <n v="29.911055000000001"/>
    <n v="117"/>
    <n v="20"/>
    <s v="GF"/>
    <s v="DF"/>
    <n v="13.627936"/>
    <n v="45"/>
    <n v="2"/>
    <s v="GF"/>
    <s v="--"/>
    <n v="0.101674"/>
    <n v="2"/>
    <n v="0"/>
    <s v="GF"/>
    <s v="--"/>
    <n v="1"/>
    <n v="22"/>
    <s v="5=OS"/>
    <n v="78"/>
    <n v="69"/>
    <n v="115"/>
    <n v="53"/>
    <n v="12.776375"/>
    <n v="2912"/>
    <n v="2666"/>
    <n v="16959"/>
    <n v="267"/>
    <n v="1"/>
    <n v="4"/>
    <x v="23"/>
    <s v="CE"/>
    <n v="184"/>
    <n v="45"/>
    <s v="TS"/>
    <n v="206"/>
    <x v="0"/>
    <s v="UR"/>
    <s v="COOL MOIST UF"/>
    <n v="6"/>
    <x v="0"/>
    <x v="0"/>
    <s v="PIEN"/>
    <n v="5169"/>
    <n v="37"/>
    <s v="NE"/>
    <s v="No"/>
    <n v="1863.477308"/>
    <s v="M"/>
    <n v="85.990114000000005"/>
    <n v="81.821673000000004"/>
  </r>
  <r>
    <n v="2551"/>
    <s v="Polygon"/>
    <n v="8475"/>
    <s v="6ca7ebe8-29c8-4e78-8739-a07df947e5e1"/>
    <n v="8010000"/>
    <n v="4"/>
    <s v="USFS"/>
    <n v="42"/>
    <n v="6140680100000480"/>
    <x v="2550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11"/>
    <n v="2.7071749999999999"/>
    <n v="0"/>
    <n v="0"/>
    <n v="1"/>
    <n v="999"/>
    <n v="5"/>
    <n v="5"/>
    <x v="38"/>
    <s v="FX"/>
    <n v="141"/>
    <n v="1"/>
    <s v="MO"/>
    <n v="0"/>
    <x v="1"/>
    <s v="BG"/>
    <s v="COOL MOIST UF"/>
    <n v="4"/>
    <x v="0"/>
    <x v="1"/>
    <s v="non-conifer"/>
    <n v="5941"/>
    <n v="31"/>
    <s v="NE"/>
    <s v="Yes"/>
    <n v="657.67249000000004"/>
    <s v=" "/>
    <n v="503.432906"/>
    <n v="2062.9799790000002"/>
  </r>
  <r>
    <n v="2552"/>
    <s v="Polygon"/>
    <n v="8482"/>
    <s v="a4143ff6-2674-40e2-9615-f631fb445cb4"/>
    <n v="8010000"/>
    <n v="4"/>
    <s v="USFS"/>
    <n v="42"/>
    <n v="6140680100000530"/>
    <x v="2551"/>
    <n v="18.982991999999999"/>
    <n v="83"/>
    <n v="17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25180000000001"/>
    <n v="2111"/>
    <n v="1923"/>
    <n v="11371"/>
    <n v="267"/>
    <n v="1"/>
    <n v="4"/>
    <x v="6"/>
    <s v="CE"/>
    <n v="161"/>
    <n v="55"/>
    <s v="MS"/>
    <n v="206"/>
    <x v="1"/>
    <s v="SI"/>
    <s v="COOL MOIST UF"/>
    <n v="4"/>
    <x v="0"/>
    <x v="1"/>
    <s v="PIEN"/>
    <n v="5984"/>
    <n v="17"/>
    <s v="SW"/>
    <s v="No"/>
    <n v="1207.635325"/>
    <s v="M"/>
    <n v="1207.635325"/>
    <n v="35095.778151999999"/>
  </r>
  <r>
    <n v="2553"/>
    <s v="Polygon"/>
    <n v="8483"/>
    <s v="efff818c-8e24-4fb4-a6a3-9c901cfedfbc"/>
    <n v="8010000"/>
    <n v="4"/>
    <s v="USFS"/>
    <n v="42"/>
    <n v="6140680100000930"/>
    <x v="2552"/>
    <n v="13.789802999999999"/>
    <n v="50"/>
    <n v="11"/>
    <s v="ES"/>
    <s v="--"/>
    <n v="1.908331"/>
    <n v="9"/>
    <n v="33"/>
    <s v="AF"/>
    <s v="DF"/>
    <n v="0"/>
    <n v="0"/>
    <n v="0"/>
    <s v="--"/>
    <s v="--"/>
    <n v="2"/>
    <n v="41"/>
    <s v="3=UR"/>
    <n v="2396"/>
    <n v="29"/>
    <n v="111"/>
    <n v="26"/>
    <n v="1.4777100000000001"/>
    <n v="359"/>
    <n v="257"/>
    <n v="1016"/>
    <n v="268"/>
    <n v="3"/>
    <n v="2"/>
    <x v="22"/>
    <s v="CA"/>
    <n v="141"/>
    <n v="10"/>
    <s v="SS"/>
    <n v="206"/>
    <x v="1"/>
    <s v="SI"/>
    <s v="COOL MOIST UF"/>
    <n v="4"/>
    <x v="0"/>
    <x v="1"/>
    <s v="ABLA mixed"/>
    <n v="5762"/>
    <n v="36"/>
    <s v="EA"/>
    <s v="No"/>
    <n v="2138.134869"/>
    <s v=" "/>
    <n v="1396.2520689999999"/>
    <n v="16671.383791"/>
  </r>
  <r>
    <n v="2554"/>
    <s v="Polygon"/>
    <n v="8484"/>
    <s v="a3a75998-d47b-4ad1-9139-50a0a4607c90"/>
    <n v="8010000"/>
    <n v="4"/>
    <s v="USFS"/>
    <n v="42"/>
    <n v="6140680100000930"/>
    <x v="2553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1"/>
    <n v="14"/>
    <n v="7.8849619999999998"/>
    <n v="6"/>
    <n v="5"/>
    <n v="29"/>
    <n v="999"/>
    <n v="5"/>
    <n v="5"/>
    <x v="3"/>
    <s v="GX"/>
    <n v="184"/>
    <n v="3"/>
    <s v="MO"/>
    <n v="0"/>
    <x v="1"/>
    <s v="BG"/>
    <s v="COOL MOIST UF"/>
    <n v="6"/>
    <x v="0"/>
    <x v="1"/>
    <s v="non-conifer"/>
    <n v="5614"/>
    <n v="38"/>
    <s v="SO"/>
    <s v="Yes"/>
    <n v="3577.2514409999999"/>
    <s v=" "/>
    <n v="507.02256"/>
    <n v="8544.8879529999995"/>
  </r>
  <r>
    <n v="2555"/>
    <s v="Polygon"/>
    <n v="8509"/>
    <s v="a57b2f7e-053c-4319-9aba-a03d4c7379df"/>
    <n v="8010000"/>
    <n v="4"/>
    <s v="USFS"/>
    <n v="42"/>
    <n v="6140680100000250"/>
    <x v="2554"/>
    <n v="17.791504"/>
    <n v="95"/>
    <n v="21"/>
    <s v="GF"/>
    <s v="--"/>
    <n v="15.085977"/>
    <n v="51"/>
    <n v="12"/>
    <s v="GF"/>
    <s v="--"/>
    <n v="2.5276529999999999"/>
    <n v="9"/>
    <n v="19"/>
    <s v="GF"/>
    <s v="ES"/>
    <n v="3"/>
    <n v="43"/>
    <s v="4=YM"/>
    <n v="3956"/>
    <n v="90"/>
    <n v="309"/>
    <n v="75"/>
    <n v="2.0406170000000001"/>
    <n v="2794"/>
    <n v="2472"/>
    <n v="13680"/>
    <n v="267"/>
    <n v="1"/>
    <n v="4"/>
    <x v="23"/>
    <s v="CE"/>
    <n v="184"/>
    <n v="25"/>
    <s v="SS"/>
    <n v="206"/>
    <x v="0"/>
    <s v="SE"/>
    <s v="COOL MOIST UF"/>
    <n v="88"/>
    <x v="0"/>
    <x v="0"/>
    <s v="PIEN"/>
    <n v="5353"/>
    <n v="34"/>
    <s v="EA"/>
    <s v="No"/>
    <n v="3447.270047"/>
    <s v=" "/>
    <n v="8.8799770000000002"/>
    <n v="0.40699200000000002"/>
  </r>
  <r>
    <n v="2556"/>
    <s v="Polygon"/>
    <n v="8519"/>
    <s v="f96dfe84-2ded-4169-b8c2-6b729d2670d5"/>
    <n v="8010000"/>
    <n v="4"/>
    <s v="USFS"/>
    <n v="42"/>
    <n v="6140680100000530"/>
    <x v="2555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11"/>
    <n v="2.6309960000000001"/>
    <n v="0"/>
    <n v="0"/>
    <n v="1"/>
    <n v="999"/>
    <n v="5"/>
    <n v="5"/>
    <x v="3"/>
    <s v="FX"/>
    <n v="101"/>
    <n v="3"/>
    <s v="MO"/>
    <n v="0"/>
    <x v="1"/>
    <s v="BG"/>
    <s v="COOL MOIST UF"/>
    <n v="88"/>
    <x v="0"/>
    <x v="1"/>
    <s v="non-conifer"/>
    <n v="5682"/>
    <n v="44"/>
    <s v="SW"/>
    <s v="Yes"/>
    <n v="1407.9100920000001"/>
    <s v=" "/>
    <n v="759.63361099999997"/>
    <n v="13440.022375"/>
  </r>
  <r>
    <n v="2557"/>
    <s v="Polygon"/>
    <n v="8520"/>
    <s v="0cfee139-9deb-4833-b75a-3e91f438fed5"/>
    <n v="8010000"/>
    <n v="4"/>
    <s v="USFS"/>
    <n v="42"/>
    <n v="6140680100000950"/>
    <x v="2556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11"/>
    <n v="2.6587770000000002"/>
    <n v="0"/>
    <n v="0"/>
    <n v="1"/>
    <n v="999"/>
    <n v="5"/>
    <n v="5"/>
    <x v="6"/>
    <s v="FX"/>
    <n v="187"/>
    <n v="1"/>
    <s v="MO"/>
    <n v="0"/>
    <x v="1"/>
    <s v="BG"/>
    <s v="COOL MOIST UF"/>
    <n v="3"/>
    <x v="0"/>
    <x v="1"/>
    <s v="non-conifer"/>
    <n v="5838"/>
    <n v="37"/>
    <s v="SW"/>
    <s v="Yes"/>
    <n v="531.24953700000003"/>
    <s v=" "/>
    <n v="531.24953700000003"/>
    <n v="8287.0736489999999"/>
  </r>
  <r>
    <n v="2558"/>
    <s v="Polygon"/>
    <n v="8521"/>
    <s v="ee436c9e-9837-437b-9892-6212583b190d"/>
    <n v="8010000"/>
    <n v="4"/>
    <s v="USFS"/>
    <n v="42"/>
    <n v="6140680100000000"/>
    <x v="2557"/>
    <n v="26.204574999999998"/>
    <n v="110"/>
    <n v="4"/>
    <s v="PP"/>
    <s v="--"/>
    <n v="1.683497"/>
    <n v="12"/>
    <n v="58"/>
    <s v="LP"/>
    <s v="WL"/>
    <n v="0"/>
    <n v="0"/>
    <n v="0"/>
    <s v="--"/>
    <s v="--"/>
    <n v="1"/>
    <n v="59"/>
    <s v="1=SI"/>
    <n v="3224"/>
    <n v="54"/>
    <n v="197"/>
    <n v="26"/>
    <n v="1.7500929999999999"/>
    <n v="834"/>
    <n v="494"/>
    <n v="3083"/>
    <n v="281"/>
    <n v="3"/>
    <n v="2"/>
    <x v="6"/>
    <s v="CA"/>
    <n v="141"/>
    <n v="20"/>
    <s v="SS"/>
    <n v="206"/>
    <x v="1"/>
    <s v="SI"/>
    <s v="COOL MOIST UF"/>
    <n v="4"/>
    <x v="0"/>
    <x v="1"/>
    <s v="ABLA mixed"/>
    <n v="5895"/>
    <n v="36"/>
    <s v="SW"/>
    <s v="No"/>
    <n v="379.71691399999997"/>
    <s v=" "/>
    <n v="379.71691399999997"/>
    <n v="7003.8639359999997"/>
  </r>
  <r>
    <n v="2559"/>
    <s v="Polygon"/>
    <n v="8522"/>
    <s v="d0e5203d-e2d6-467b-9de1-16c2a6cd07cf"/>
    <n v="8010000"/>
    <n v="4"/>
    <s v="USFS"/>
    <n v="42"/>
    <n v="6140680100000060"/>
    <x v="2558"/>
    <n v="13.768589"/>
    <n v="50"/>
    <n v="11"/>
    <s v="ES"/>
    <s v="--"/>
    <n v="1.908331"/>
    <n v="9"/>
    <n v="34"/>
    <s v="AF"/>
    <s v="DF"/>
    <n v="0"/>
    <n v="0"/>
    <n v="0"/>
    <s v="--"/>
    <s v="--"/>
    <n v="2"/>
    <n v="42"/>
    <s v="3=UR"/>
    <n v="2396"/>
    <n v="28"/>
    <n v="111"/>
    <n v="26"/>
    <n v="1.4764029999999999"/>
    <n v="359"/>
    <n v="257"/>
    <n v="1016"/>
    <n v="268"/>
    <n v="3"/>
    <n v="2"/>
    <x v="20"/>
    <s v="CA"/>
    <n v="202"/>
    <n v="35"/>
    <s v="SS"/>
    <n v="206"/>
    <x v="0"/>
    <s v="SE"/>
    <s v="COLD DRY UF"/>
    <n v="88"/>
    <x v="1"/>
    <x v="8"/>
    <s v="ABLA mixed"/>
    <n v="5512"/>
    <n v="29"/>
    <s v="EA"/>
    <s v="No"/>
    <n v="1991.334071"/>
    <s v=" "/>
    <n v="1082.9422500000001"/>
    <n v="26092.825465999998"/>
  </r>
  <r>
    <n v="2560"/>
    <s v="Polygon"/>
    <n v="8523"/>
    <s v="08bd9433-454a-454b-b585-789244d934e2"/>
    <n v="8010000"/>
    <n v="4"/>
    <s v="USFS"/>
    <n v="42"/>
    <n v="6140680100000270"/>
    <x v="2559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5"/>
    <n v="1.472143"/>
    <n v="0"/>
    <n v="0"/>
    <n v="0"/>
    <n v="999"/>
    <n v="5"/>
    <n v="5"/>
    <x v="20"/>
    <s v="SX"/>
    <n v="141"/>
    <n v="5"/>
    <s v="MO"/>
    <n v="0"/>
    <x v="0"/>
    <s v="BG"/>
    <s v="COLD DRY UF"/>
    <n v="6"/>
    <x v="1"/>
    <x v="8"/>
    <s v="non-conifer"/>
    <n v="5530"/>
    <n v="28"/>
    <s v="SO"/>
    <s v="Yes"/>
    <n v="3139.7002520000001"/>
    <s v=" "/>
    <n v="2871.0492490000001"/>
    <n v="58662.836390999997"/>
  </r>
  <r>
    <n v="2561"/>
    <s v="Polygon"/>
    <n v="8524"/>
    <s v="60168627-15f7-4e56-92b3-4e845488ee49"/>
    <n v="8010000"/>
    <n v="4"/>
    <s v="USFS"/>
    <n v="42"/>
    <n v="6140680100000270"/>
    <x v="2560"/>
    <n v="17.787222"/>
    <n v="95"/>
    <n v="21"/>
    <s v="GF"/>
    <s v="--"/>
    <n v="15.081201"/>
    <n v="51"/>
    <n v="12"/>
    <s v="GF"/>
    <s v="--"/>
    <n v="2.5270739999999998"/>
    <n v="9"/>
    <n v="19"/>
    <s v="GF"/>
    <s v="ES"/>
    <n v="3"/>
    <n v="43"/>
    <s v="4=YM"/>
    <n v="3956"/>
    <n v="90"/>
    <n v="308"/>
    <n v="75"/>
    <n v="2.0401189999999998"/>
    <n v="2792"/>
    <n v="2470"/>
    <n v="13681"/>
    <n v="267"/>
    <n v="1"/>
    <n v="4"/>
    <x v="20"/>
    <s v="CA"/>
    <n v="102"/>
    <n v="20"/>
    <s v="SS"/>
    <n v="206"/>
    <x v="0"/>
    <s v="OFSS"/>
    <s v="COLD DRY UF"/>
    <n v="88"/>
    <x v="1"/>
    <x v="8"/>
    <s v="ABLA mixed"/>
    <n v="5441"/>
    <n v="34"/>
    <s v="EA"/>
    <s v="No"/>
    <n v="1023.180672"/>
    <s v=" "/>
    <n v="742.05267200000003"/>
    <n v="17026.277351000001"/>
  </r>
  <r>
    <n v="2562"/>
    <s v="Polygon"/>
    <n v="8525"/>
    <s v="bd7931e9-fce6-4833-906a-9899fbf27f9f"/>
    <n v="8010000"/>
    <n v="4"/>
    <s v="USFS"/>
    <n v="42"/>
    <n v="6140680100001040"/>
    <x v="2561"/>
    <n v="10.531962"/>
    <n v="58"/>
    <n v="57"/>
    <s v="AF"/>
    <s v="ES"/>
    <n v="0"/>
    <n v="0"/>
    <n v="0"/>
    <s v="--"/>
    <s v="--"/>
    <n v="0"/>
    <n v="0"/>
    <n v="0"/>
    <s v="--"/>
    <s v="--"/>
    <n v="1"/>
    <n v="57"/>
    <s v="2=SE"/>
    <n v="1297"/>
    <n v="145"/>
    <n v="364"/>
    <n v="69"/>
    <n v="4.5298970000000001"/>
    <n v="2963"/>
    <n v="2270"/>
    <n v="10776"/>
    <n v="268"/>
    <n v="1"/>
    <n v="2"/>
    <x v="20"/>
    <s v="CA"/>
    <n v="161"/>
    <n v="70"/>
    <s v="MS"/>
    <n v="206"/>
    <x v="0"/>
    <s v="OFMS"/>
    <s v="COLD DRY UF"/>
    <n v="8"/>
    <x v="1"/>
    <x v="8"/>
    <s v="ABLA mixed"/>
    <n v="5575"/>
    <n v="17"/>
    <s v="NE"/>
    <s v="No"/>
    <n v="2502.284459"/>
    <s v="H"/>
    <n v="2502.284459"/>
    <n v="96521.658735999998"/>
  </r>
  <r>
    <n v="2563"/>
    <s v="Polygon"/>
    <n v="8526"/>
    <s v="d87d69e4-64d0-4ffe-83f9-c2b993a0511d"/>
    <n v="8010000"/>
    <n v="4"/>
    <s v="USFS"/>
    <n v="42"/>
    <n v="6140680100000270"/>
    <x v="2562"/>
    <n v="17.383118"/>
    <n v="95"/>
    <n v="36"/>
    <s v="ES"/>
    <s v="AF"/>
    <n v="2.0368810000000002"/>
    <n v="8"/>
    <n v="9"/>
    <s v="AF"/>
    <s v="GF"/>
    <n v="0"/>
    <n v="0"/>
    <n v="0"/>
    <s v="--"/>
    <s v="--"/>
    <n v="2"/>
    <n v="42"/>
    <s v="3=UR"/>
    <n v="3940"/>
    <n v="95"/>
    <n v="323"/>
    <n v="93"/>
    <n v="2.1056520000000001"/>
    <n v="3122"/>
    <n v="2807"/>
    <n v="15009"/>
    <n v="266"/>
    <n v="1"/>
    <n v="4"/>
    <x v="20"/>
    <s v="CA"/>
    <n v="102"/>
    <n v="40"/>
    <s v="SS"/>
    <n v="206"/>
    <x v="0"/>
    <s v="OFSS"/>
    <s v="COLD DRY UF"/>
    <n v="88"/>
    <x v="1"/>
    <x v="8"/>
    <s v="ABLA mixed"/>
    <n v="5498"/>
    <n v="32"/>
    <s v="NO"/>
    <s v="No"/>
    <n v="934.32297500000004"/>
    <s v=" "/>
    <n v="934.32297500000004"/>
    <n v="31412.215809000001"/>
  </r>
  <r>
    <n v="2564"/>
    <s v="Polygon"/>
    <n v="8527"/>
    <s v="9c28b53f-5b7f-48f6-84c2-feb34058e967"/>
    <n v="8010000"/>
    <n v="4"/>
    <s v="USFS"/>
    <n v="42"/>
    <n v="6140680100000280"/>
    <x v="2563"/>
    <n v="17.779896000000001"/>
    <n v="95"/>
    <n v="21"/>
    <s v="GF"/>
    <s v="--"/>
    <n v="15.073024999999999"/>
    <n v="51"/>
    <n v="12"/>
    <s v="GF"/>
    <s v="--"/>
    <n v="2.5274160000000001"/>
    <n v="9"/>
    <n v="19"/>
    <s v="GF"/>
    <s v="ES"/>
    <n v="3"/>
    <n v="43"/>
    <s v="4=YM"/>
    <n v="3956"/>
    <n v="90"/>
    <n v="308"/>
    <n v="75"/>
    <n v="2.0395650000000001"/>
    <n v="2791"/>
    <n v="2470"/>
    <n v="13680"/>
    <n v="267"/>
    <n v="1"/>
    <n v="4"/>
    <x v="6"/>
    <s v="CE"/>
    <n v="102"/>
    <n v="60"/>
    <s v="SS"/>
    <n v="206"/>
    <x v="1"/>
    <s v="OFSS"/>
    <s v="COOL MOIST UF"/>
    <n v="9"/>
    <x v="0"/>
    <x v="1"/>
    <s v="PIEN"/>
    <n v="5708"/>
    <n v="32"/>
    <s v="EA"/>
    <s v="No"/>
    <n v="1212.560258"/>
    <s v="M"/>
    <n v="1212.560258"/>
    <n v="57493.768568"/>
  </r>
  <r>
    <n v="2565"/>
    <s v="Polygon"/>
    <n v="8528"/>
    <s v="a194f36d-b7c5-46c6-a654-26fd91180b79"/>
    <n v="8010000"/>
    <n v="4"/>
    <s v="USFS"/>
    <n v="42"/>
    <n v="6140680100000290"/>
    <x v="2564"/>
    <n v="13.765599"/>
    <n v="50"/>
    <n v="11"/>
    <s v="ES"/>
    <s v="--"/>
    <n v="1.908331"/>
    <n v="9"/>
    <n v="34"/>
    <s v="AF"/>
    <s v="DF"/>
    <n v="0"/>
    <n v="0"/>
    <n v="0"/>
    <s v="--"/>
    <s v="--"/>
    <n v="2"/>
    <n v="41"/>
    <s v="3=UR"/>
    <n v="2396"/>
    <n v="28"/>
    <n v="111"/>
    <n v="26"/>
    <n v="1.4762189999999999"/>
    <n v="358"/>
    <n v="257"/>
    <n v="1016"/>
    <n v="268"/>
    <n v="3"/>
    <n v="2"/>
    <x v="6"/>
    <s v="CE"/>
    <n v="101"/>
    <n v="10"/>
    <s v="TS"/>
    <n v="206"/>
    <x v="1"/>
    <s v="SI"/>
    <s v="COOL MOIST UF"/>
    <n v="4"/>
    <x v="0"/>
    <x v="1"/>
    <s v="PIEN"/>
    <n v="5626"/>
    <n v="28"/>
    <s v="EA"/>
    <s v="No"/>
    <n v="660.11423300000001"/>
    <s v=" "/>
    <n v="660.11423300000001"/>
    <n v="16719.683337999999"/>
  </r>
  <r>
    <n v="2566"/>
    <s v="Polygon"/>
    <n v="8529"/>
    <s v="56668716-066c-4613-81dd-85845c04f19b"/>
    <n v="8010000"/>
    <n v="4"/>
    <s v="USFS"/>
    <n v="42"/>
    <n v="6140680100000340"/>
    <x v="2565"/>
    <n v="17.748041000000001"/>
    <n v="95"/>
    <n v="21"/>
    <s v="GF"/>
    <s v="--"/>
    <n v="15.037485"/>
    <n v="51"/>
    <n v="12"/>
    <s v="GF"/>
    <s v="--"/>
    <n v="2.5167830000000002"/>
    <n v="9"/>
    <n v="19"/>
    <s v="GF"/>
    <s v="ES"/>
    <n v="3"/>
    <n v="43"/>
    <s v="4=YM"/>
    <n v="3956"/>
    <n v="89"/>
    <n v="307"/>
    <n v="75"/>
    <n v="2.0344470000000001"/>
    <n v="2781"/>
    <n v="2470"/>
    <n v="13683"/>
    <n v="267"/>
    <n v="1"/>
    <n v="4"/>
    <x v="6"/>
    <s v="CE"/>
    <n v="183"/>
    <n v="70"/>
    <s v="TS"/>
    <n v="206"/>
    <x v="1"/>
    <s v="UR"/>
    <s v="COOL MOIST UF"/>
    <n v="6"/>
    <x v="0"/>
    <x v="1"/>
    <s v="PIEN"/>
    <n v="5658"/>
    <n v="39"/>
    <s v="NE"/>
    <s v="No"/>
    <n v="655.344334"/>
    <s v="H"/>
    <n v="655.344334"/>
    <n v="18925.008602999998"/>
  </r>
  <r>
    <n v="2567"/>
    <s v="Polygon"/>
    <n v="8530"/>
    <s v="be75984d-8ca4-4de5-a3d6-f32e48910300"/>
    <n v="8010000"/>
    <n v="4"/>
    <s v="USFS"/>
    <n v="42"/>
    <n v="6140680100000270"/>
    <x v="2566"/>
    <n v="11.032586"/>
    <n v="53"/>
    <n v="19"/>
    <s v="AF"/>
    <s v="ES"/>
    <n v="0.97538800000000003"/>
    <n v="7"/>
    <n v="21"/>
    <s v="LP"/>
    <s v="AF"/>
    <n v="0"/>
    <n v="0"/>
    <n v="0"/>
    <s v="--"/>
    <s v="--"/>
    <n v="2"/>
    <n v="36"/>
    <s v="3=UR"/>
    <n v="3830"/>
    <n v="52"/>
    <n v="199"/>
    <n v="53"/>
    <n v="1.582335"/>
    <n v="777"/>
    <n v="604"/>
    <n v="2556"/>
    <n v="268"/>
    <n v="1"/>
    <n v="4"/>
    <x v="6"/>
    <s v="CE"/>
    <n v="102"/>
    <n v="45"/>
    <s v="TS"/>
    <n v="206"/>
    <x v="1"/>
    <s v="OFSS"/>
    <s v="COOL MOIST UF"/>
    <n v="88"/>
    <x v="0"/>
    <x v="1"/>
    <s v="PIEN"/>
    <n v="5530"/>
    <n v="34"/>
    <s v="NE"/>
    <s v="No"/>
    <n v="2024.476637"/>
    <s v="M"/>
    <n v="2026.904329"/>
    <n v="97825.782028000001"/>
  </r>
  <r>
    <n v="2568"/>
    <s v="Polygon"/>
    <n v="8531"/>
    <s v="a31143bf-a619-4053-ac6b-d3bc08dd502b"/>
    <n v="8010000"/>
    <n v="4"/>
    <s v="USFS"/>
    <n v="42"/>
    <n v="6140680100000400"/>
    <x v="2567"/>
    <n v="17.846722"/>
    <n v="95"/>
    <n v="21"/>
    <s v="GF"/>
    <s v="--"/>
    <n v="15.147543000000001"/>
    <n v="51"/>
    <n v="12"/>
    <s v="GF"/>
    <s v="--"/>
    <n v="2.5437729999999998"/>
    <n v="9"/>
    <n v="19"/>
    <s v="GF"/>
    <s v="ES"/>
    <n v="3"/>
    <n v="43"/>
    <s v="4=YM"/>
    <n v="3956"/>
    <n v="91"/>
    <n v="311"/>
    <n v="75"/>
    <n v="2.0489760000000001"/>
    <n v="2810"/>
    <n v="2514"/>
    <n v="13839"/>
    <n v="267"/>
    <n v="1"/>
    <n v="4"/>
    <x v="6"/>
    <s v="CE"/>
    <n v="202"/>
    <n v="65"/>
    <s v="MS"/>
    <n v="206"/>
    <x v="1"/>
    <s v="OFMS"/>
    <s v="COOL MOIST UF"/>
    <n v="8"/>
    <x v="0"/>
    <x v="1"/>
    <s v="PIEN"/>
    <n v="5493"/>
    <n v="26"/>
    <s v="SE"/>
    <s v="No"/>
    <n v="890.58615099999997"/>
    <s v="M"/>
    <n v="890.58615099999997"/>
    <n v="33041.846060999997"/>
  </r>
  <r>
    <n v="2569"/>
    <s v="Polygon"/>
    <n v="8537"/>
    <s v="bfb86304-9bb0-4e11-83c6-ee57c7bcdc02"/>
    <n v="8010000"/>
    <n v="4"/>
    <s v="USFS"/>
    <n v="42"/>
    <n v="6140680100000210"/>
    <x v="2568"/>
    <n v="13.242519"/>
    <n v="73"/>
    <n v="56"/>
    <s v="GF"/>
    <s v="ES"/>
    <n v="0"/>
    <n v="0"/>
    <n v="0"/>
    <s v="--"/>
    <s v="--"/>
    <n v="0"/>
    <n v="0"/>
    <n v="0"/>
    <s v="--"/>
    <s v="--"/>
    <n v="1"/>
    <n v="56"/>
    <s v="2=SE"/>
    <n v="450"/>
    <n v="108"/>
    <n v="233"/>
    <n v="84"/>
    <n v="6.6292540000000004"/>
    <n v="3246"/>
    <n v="2726"/>
    <n v="15160"/>
    <n v="265"/>
    <n v="1"/>
    <n v="3"/>
    <x v="1"/>
    <s v="CW"/>
    <n v="161"/>
    <n v="90"/>
    <s v="MS"/>
    <n v="213"/>
    <x v="0"/>
    <s v="OFMS"/>
    <s v="WARM VERY MOIST UF"/>
    <n v="8"/>
    <x v="0"/>
    <x v="0"/>
    <s v="ABGR"/>
    <n v="4793"/>
    <n v="61"/>
    <s v="NE"/>
    <s v="No"/>
    <n v="1237.697236"/>
    <s v="H"/>
    <n v="1237.697236"/>
    <n v="54964.524017000003"/>
  </r>
  <r>
    <n v="2570"/>
    <s v="Polygon"/>
    <n v="8538"/>
    <s v="f8423c73-aca2-4cf0-8768-856861bd42b3"/>
    <n v="8010000"/>
    <n v="4"/>
    <s v="USFS"/>
    <n v="42"/>
    <n v="6140680100000410"/>
    <x v="2569"/>
    <n v="13.268151"/>
    <n v="73"/>
    <n v="56"/>
    <s v="GF"/>
    <s v="ES"/>
    <n v="0"/>
    <n v="0"/>
    <n v="0"/>
    <s v="--"/>
    <s v="--"/>
    <n v="0"/>
    <n v="0"/>
    <n v="0"/>
    <s v="--"/>
    <s v="--"/>
    <n v="1"/>
    <n v="56"/>
    <s v="2=SE"/>
    <n v="450"/>
    <n v="109"/>
    <n v="234"/>
    <n v="84"/>
    <n v="6.647729"/>
    <n v="3259"/>
    <n v="2729"/>
    <n v="15185"/>
    <n v="265"/>
    <n v="1"/>
    <n v="3"/>
    <x v="1"/>
    <s v="CW"/>
    <n v="161"/>
    <n v="93"/>
    <s v="TS"/>
    <n v="213"/>
    <x v="0"/>
    <s v="UR"/>
    <s v="WARM VERY MOIST UF"/>
    <n v="6"/>
    <x v="0"/>
    <x v="0"/>
    <s v="ABGR"/>
    <n v="4818"/>
    <n v="42"/>
    <s v="NE"/>
    <s v="No"/>
    <n v="1285.5775659999999"/>
    <s v="H"/>
    <n v="1285.5775659999999"/>
    <n v="24519.097579000001"/>
  </r>
  <r>
    <n v="2571"/>
    <s v="Polygon"/>
    <n v="8539"/>
    <s v="623b5868-93c9-44f2-ac95-8016aea82932"/>
    <n v="8010000"/>
    <n v="4"/>
    <s v="USFS"/>
    <n v="42"/>
    <n v="6140680100000290"/>
    <x v="2570"/>
    <n v="29.443138000000001"/>
    <n v="117"/>
    <n v="20"/>
    <s v="GF"/>
    <s v="DF"/>
    <n v="13.658566"/>
    <n v="45"/>
    <n v="2"/>
    <s v="GF"/>
    <s v="--"/>
    <n v="0.101674"/>
    <n v="2"/>
    <n v="0"/>
    <s v="GF"/>
    <s v="--"/>
    <n v="1"/>
    <n v="22"/>
    <s v="5=OS"/>
    <n v="78"/>
    <n v="69"/>
    <n v="115"/>
    <n v="53"/>
    <n v="12.785538000000001"/>
    <n v="2915"/>
    <n v="2666"/>
    <n v="16959"/>
    <n v="267"/>
    <n v="1"/>
    <n v="4"/>
    <x v="1"/>
    <s v="CW"/>
    <n v="161"/>
    <n v="85"/>
    <s v="MS"/>
    <n v="213"/>
    <x v="0"/>
    <s v="OFMS"/>
    <s v="WARM VERY MOIST UF"/>
    <n v="8"/>
    <x v="0"/>
    <x v="0"/>
    <s v="ABGR"/>
    <n v="5047"/>
    <n v="16"/>
    <s v="EA"/>
    <s v="No"/>
    <n v="634.22102600000005"/>
    <s v="H"/>
    <n v="634.22102600000005"/>
    <n v="10025.791071"/>
  </r>
  <r>
    <n v="2572"/>
    <s v="Polygon"/>
    <n v="8571"/>
    <s v="308ae3a9-a20f-4069-b854-416ef2663f15"/>
    <n v="8010000"/>
    <n v="4"/>
    <s v="USFS"/>
    <n v="42"/>
    <n v="6140680100000350"/>
    <x v="2571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1"/>
    <n v="1"/>
    <n v="41"/>
    <n v="11.972369"/>
    <n v="26"/>
    <n v="23"/>
    <n v="130"/>
    <n v="999"/>
    <n v="5"/>
    <n v="5"/>
    <x v="6"/>
    <s v="SX"/>
    <n v="141"/>
    <n v="1"/>
    <s v="MO"/>
    <n v="0"/>
    <x v="1"/>
    <s v="BG"/>
    <s v="COOL MOIST UF"/>
    <n v="77"/>
    <x v="0"/>
    <x v="1"/>
    <s v="non-conifer"/>
    <n v="5289"/>
    <n v="25"/>
    <s v="NW"/>
    <s v="Yes"/>
    <n v="1845.3723769999999"/>
    <s v=" "/>
    <n v="331.93631199999999"/>
    <n v="234.34944200000001"/>
  </r>
  <r>
    <n v="2573"/>
    <s v="Polygon"/>
    <n v="8621"/>
    <s v="220806f9-a553-460e-a187-e584ad423f74"/>
    <n v="8010000"/>
    <n v="4"/>
    <s v="USFS"/>
    <n v="42"/>
    <n v="6140680100000660"/>
    <x v="2572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7"/>
    <n v="2.9234779999999998"/>
    <n v="1"/>
    <n v="1"/>
    <n v="3"/>
    <n v="999"/>
    <n v="5"/>
    <n v="5"/>
    <x v="6"/>
    <s v="SX"/>
    <n v="101"/>
    <n v="5"/>
    <s v="MO"/>
    <n v="0"/>
    <x v="1"/>
    <s v="BG"/>
    <s v="COOL MOIST UF"/>
    <n v="4"/>
    <x v="0"/>
    <x v="1"/>
    <s v="non-conifer"/>
    <n v="5347"/>
    <n v="28"/>
    <s v="NE"/>
    <s v="Yes"/>
    <n v="2168.3891020000001"/>
    <s v=" "/>
    <n v="820.52130199999999"/>
    <n v="1674.4191900000001"/>
  </r>
  <r>
    <n v="2574"/>
    <s v="Polygon"/>
    <n v="8622"/>
    <s v="d52c2fa9-a2ed-49f0-a77f-4eafe277f564"/>
    <n v="8010000"/>
    <n v="4"/>
    <s v="USFS"/>
    <n v="42"/>
    <n v="6140680100000520"/>
    <x v="2573"/>
    <n v="17.385117000000001"/>
    <n v="95"/>
    <n v="35"/>
    <s v="ES"/>
    <s v="AF"/>
    <n v="2.0368810000000002"/>
    <n v="8"/>
    <n v="9"/>
    <s v="AF"/>
    <s v="GF"/>
    <n v="0"/>
    <n v="0"/>
    <n v="0"/>
    <s v="--"/>
    <s v="--"/>
    <n v="2"/>
    <n v="41"/>
    <s v="3=UR"/>
    <n v="3940"/>
    <n v="95"/>
    <n v="323"/>
    <n v="93"/>
    <n v="2.1059350000000001"/>
    <n v="3122"/>
    <n v="2807"/>
    <n v="15008"/>
    <n v="266"/>
    <n v="1"/>
    <n v="4"/>
    <x v="6"/>
    <s v="CA"/>
    <n v="183"/>
    <n v="70"/>
    <s v="SS"/>
    <n v="206"/>
    <x v="1"/>
    <s v="OFSS"/>
    <s v="COOL MOIST UF"/>
    <n v="88"/>
    <x v="0"/>
    <x v="1"/>
    <s v="ABLA mixed"/>
    <n v="5592"/>
    <n v="29"/>
    <s v="NO"/>
    <s v="No"/>
    <n v="1163.9988089999999"/>
    <s v="H"/>
    <n v="1163.9988089999999"/>
    <n v="30419.543883999999"/>
  </r>
  <r>
    <n v="2575"/>
    <s v="Polygon"/>
    <n v="8623"/>
    <s v="249db244-b283-46e7-9362-36f991c3d5fd"/>
    <n v="8010000"/>
    <n v="4"/>
    <s v="USFS"/>
    <n v="42"/>
    <n v="6140680100000660"/>
    <x v="2574"/>
    <n v="20.427237000000002"/>
    <n v="96"/>
    <n v="70"/>
    <s v="GF"/>
    <s v="DF"/>
    <n v="2.637467"/>
    <n v="15"/>
    <n v="2"/>
    <s v="GF"/>
    <s v="DF"/>
    <n v="0"/>
    <n v="0"/>
    <n v="0"/>
    <s v="--"/>
    <s v="--"/>
    <n v="1"/>
    <n v="71"/>
    <s v="2=SE"/>
    <n v="434"/>
    <n v="267"/>
    <n v="478"/>
    <n v="103"/>
    <n v="10.623094999999999"/>
    <n v="9243"/>
    <n v="8326"/>
    <n v="46980"/>
    <n v="267"/>
    <n v="1"/>
    <n v="2"/>
    <x v="6"/>
    <s v="CA"/>
    <n v="183"/>
    <n v="85"/>
    <s v="TS"/>
    <n v="206"/>
    <x v="1"/>
    <s v="UR"/>
    <s v="COOL MOIST UF"/>
    <n v="6"/>
    <x v="0"/>
    <x v="1"/>
    <s v="ABLA mixed"/>
    <n v="5956"/>
    <n v="26"/>
    <s v="NO"/>
    <s v="No"/>
    <n v="893.91851199999996"/>
    <s v="H"/>
    <n v="893.91851199999996"/>
    <n v="21775.365611000001"/>
  </r>
  <r>
    <n v="2576"/>
    <s v="Polygon"/>
    <n v="8627"/>
    <s v="e44498e7-c9c1-403d-840c-e10628ae8735"/>
    <n v="8010000"/>
    <n v="4"/>
    <s v="USFS"/>
    <n v="42"/>
    <n v="6140680100000660"/>
    <x v="2575"/>
    <n v="13.38846"/>
    <n v="77"/>
    <n v="57"/>
    <s v="PP"/>
    <s v="GF"/>
    <n v="0"/>
    <n v="0"/>
    <n v="0"/>
    <s v="--"/>
    <s v="--"/>
    <n v="0"/>
    <n v="0"/>
    <n v="0"/>
    <s v="--"/>
    <s v="--"/>
    <n v="1"/>
    <n v="57"/>
    <s v="2=SE"/>
    <n v="424"/>
    <n v="145"/>
    <n v="291"/>
    <n v="81"/>
    <n v="7.9099700000000004"/>
    <n v="3823"/>
    <n v="3224"/>
    <n v="15992"/>
    <n v="221"/>
    <n v="1"/>
    <n v="2"/>
    <x v="1"/>
    <s v="CW"/>
    <n v="183"/>
    <n v="90"/>
    <s v="MS"/>
    <n v="213"/>
    <x v="0"/>
    <s v="OFMS"/>
    <s v="WARM VERY MOIST UF"/>
    <n v="8"/>
    <x v="0"/>
    <x v="0"/>
    <s v="ABGR"/>
    <n v="5155"/>
    <n v="24"/>
    <s v="NE"/>
    <s v="No"/>
    <n v="1286.3232519999999"/>
    <s v="H"/>
    <n v="1286.3232519999999"/>
    <n v="35514.423650999997"/>
  </r>
  <r>
    <n v="2577"/>
    <s v="Polygon"/>
    <n v="8628"/>
    <s v="5fb09e19-ced6-44c9-9c56-3d7ec0ca9ef3"/>
    <n v="8010000"/>
    <n v="4"/>
    <s v="USFS"/>
    <n v="42"/>
    <n v="6140680100000260"/>
    <x v="2576"/>
    <n v="11.087251999999999"/>
    <n v="53"/>
    <n v="20"/>
    <s v="AF"/>
    <s v="ES"/>
    <n v="0.977356"/>
    <n v="7"/>
    <n v="21"/>
    <s v="LP"/>
    <s v="AF"/>
    <n v="0"/>
    <n v="0"/>
    <n v="0"/>
    <s v="--"/>
    <s v="--"/>
    <n v="2"/>
    <n v="37"/>
    <s v="3=UR"/>
    <n v="3830"/>
    <n v="53"/>
    <n v="200"/>
    <n v="53"/>
    <n v="1.591154"/>
    <n v="785"/>
    <n v="607"/>
    <n v="2576"/>
    <n v="268"/>
    <n v="1"/>
    <n v="4"/>
    <x v="52"/>
    <s v="CW"/>
    <n v="161"/>
    <n v="70"/>
    <s v="MS"/>
    <n v="213"/>
    <x v="0"/>
    <s v="OFMS"/>
    <s v="COOL MOIST UF"/>
    <n v="8"/>
    <x v="0"/>
    <x v="0"/>
    <s v="ABGR"/>
    <n v="5380"/>
    <n v="29"/>
    <s v="EA"/>
    <s v="No"/>
    <n v="2252.7208059999998"/>
    <s v="H"/>
    <n v="2252.7208059999998"/>
    <n v="174797.933188"/>
  </r>
  <r>
    <n v="2578"/>
    <s v="Polygon"/>
    <n v="8629"/>
    <s v="2ee7d25d-09e2-4ba4-92d7-550920d9b068"/>
    <n v="8010000"/>
    <n v="4"/>
    <s v="USFS"/>
    <n v="42"/>
    <n v="6140680100000250"/>
    <x v="2577"/>
    <n v="8.95336"/>
    <n v="42"/>
    <n v="70"/>
    <s v="GF"/>
    <s v="PP"/>
    <n v="0"/>
    <n v="0"/>
    <n v="0"/>
    <s v="--"/>
    <s v="--"/>
    <n v="0"/>
    <n v="0"/>
    <n v="0"/>
    <s v="--"/>
    <s v="--"/>
    <n v="1"/>
    <n v="70"/>
    <s v="2=SE"/>
    <n v="3015"/>
    <n v="95"/>
    <n v="307"/>
    <n v="58"/>
    <n v="2.4080590000000002"/>
    <n v="1811"/>
    <n v="1168"/>
    <n v="5766"/>
    <n v="267"/>
    <n v="2"/>
    <n v="3"/>
    <x v="6"/>
    <s v="CA"/>
    <n v="161"/>
    <n v="65"/>
    <s v="SS"/>
    <n v="206"/>
    <x v="1"/>
    <s v="SE"/>
    <s v="COOL MOIST UF"/>
    <n v="5"/>
    <x v="0"/>
    <x v="1"/>
    <s v="ABLA mixed"/>
    <n v="4990"/>
    <n v="39"/>
    <s v="NE"/>
    <s v="No"/>
    <n v="2426.1645140000001"/>
    <s v="M"/>
    <n v="2426.1645140000001"/>
    <n v="163760.44985199999"/>
  </r>
  <r>
    <n v="2579"/>
    <s v="Polygon"/>
    <n v="8630"/>
    <s v="a8ae5396-3ee2-43a6-b161-9080aa859163"/>
    <n v="8010000"/>
    <n v="4"/>
    <s v="USFS"/>
    <n v="42"/>
    <n v="6140680100000660"/>
    <x v="2578"/>
    <n v="28.069227000000001"/>
    <n v="125"/>
    <n v="46"/>
    <s v="GF"/>
    <s v="ES"/>
    <n v="10.613652"/>
    <n v="39"/>
    <n v="21"/>
    <s v="OH"/>
    <s v="GF"/>
    <n v="3.0523359999999999"/>
    <n v="9"/>
    <n v="18"/>
    <s v="PY"/>
    <s v="GF"/>
    <n v="3"/>
    <n v="65"/>
    <s v="6=OM"/>
    <n v="1111"/>
    <n v="195"/>
    <n v="447"/>
    <n v="119"/>
    <n v="5.6729520000000004"/>
    <n v="8540"/>
    <n v="7876"/>
    <n v="50952"/>
    <n v="267"/>
    <n v="1"/>
    <n v="3"/>
    <x v="2"/>
    <s v="CW"/>
    <n v="161"/>
    <n v="80"/>
    <s v="SS"/>
    <n v="213"/>
    <x v="0"/>
    <s v="SE"/>
    <s v="COOL MOIST UF"/>
    <n v="6"/>
    <x v="0"/>
    <x v="0"/>
    <s v="ABGR mixed"/>
    <n v="4540"/>
    <n v="27"/>
    <s v="NW"/>
    <s v="No"/>
    <n v="417.61813699999999"/>
    <s v="H"/>
    <n v="417.61813699999999"/>
    <n v="9152.3338409999997"/>
  </r>
  <r>
    <n v="2580"/>
    <s v="Polygon"/>
    <n v="8631"/>
    <s v="fd081fd4-68c2-46da-b46a-d49995f3cd6d"/>
    <n v="8010000"/>
    <n v="4"/>
    <s v="USFS"/>
    <n v="42"/>
    <n v="6140680100000410"/>
    <x v="2579"/>
    <n v="8.9828740000000007"/>
    <n v="42"/>
    <n v="70"/>
    <s v="GF"/>
    <s v="DF"/>
    <n v="0"/>
    <n v="0"/>
    <n v="0"/>
    <s v="--"/>
    <s v="--"/>
    <n v="0"/>
    <n v="0"/>
    <n v="0"/>
    <s v="--"/>
    <s v="--"/>
    <n v="1"/>
    <n v="70"/>
    <s v="2=SE"/>
    <n v="3013"/>
    <n v="96"/>
    <n v="308"/>
    <n v="58"/>
    <n v="2.4129390000000002"/>
    <n v="1819"/>
    <n v="1167"/>
    <n v="5762"/>
    <n v="267"/>
    <n v="2"/>
    <n v="3"/>
    <x v="2"/>
    <s v="CD"/>
    <n v="161"/>
    <n v="60"/>
    <s v="SS"/>
    <n v="210"/>
    <x v="0"/>
    <s v="SI"/>
    <s v="COOL MOIST UF"/>
    <n v="3"/>
    <x v="0"/>
    <x v="0"/>
    <s v="PSMEG mixed"/>
    <n v="4614"/>
    <n v="35"/>
    <s v="NW"/>
    <s v="No"/>
    <n v="667.09096999999997"/>
    <s v="M"/>
    <n v="667.09096999999997"/>
    <n v="25537.221519999999"/>
  </r>
  <r>
    <n v="2581"/>
    <s v="Polygon"/>
    <n v="8632"/>
    <s v="fe203bff-b49d-4aa9-a875-d91eebb7fa24"/>
    <n v="8010000"/>
    <n v="4"/>
    <s v="USFS"/>
    <n v="42"/>
    <n v="6140680100000660"/>
    <x v="2580"/>
    <n v="8.9649359999999998"/>
    <n v="42"/>
    <n v="70"/>
    <s v="GF"/>
    <s v="PP"/>
    <n v="0"/>
    <n v="0"/>
    <n v="0"/>
    <s v="--"/>
    <s v="--"/>
    <n v="0"/>
    <n v="0"/>
    <n v="0"/>
    <s v="--"/>
    <s v="--"/>
    <n v="1"/>
    <n v="70"/>
    <s v="2=SE"/>
    <n v="3014"/>
    <n v="95"/>
    <n v="307"/>
    <n v="58"/>
    <n v="2.4099740000000001"/>
    <n v="1813"/>
    <n v="1168"/>
    <n v="5765"/>
    <n v="267"/>
    <n v="2"/>
    <n v="3"/>
    <x v="46"/>
    <s v="CW"/>
    <n v="161"/>
    <n v="92"/>
    <s v="MS"/>
    <n v="213"/>
    <x v="0"/>
    <s v="OFMS"/>
    <s v="COOL MOIST UF"/>
    <n v="8"/>
    <x v="0"/>
    <x v="0"/>
    <s v="ABGR"/>
    <n v="4881"/>
    <n v="35"/>
    <s v="NO"/>
    <s v="No"/>
    <n v="972.06459700000005"/>
    <s v="H"/>
    <n v="972.06459700000005"/>
    <n v="21238.810109999999"/>
  </r>
  <r>
    <n v="2582"/>
    <s v="Polygon"/>
    <n v="8633"/>
    <s v="3d7e5e57-42f6-43d4-bf2a-c18878f7a8d4"/>
    <n v="8010000"/>
    <n v="4"/>
    <s v="USFS"/>
    <n v="42"/>
    <n v="6140680100000040"/>
    <x v="2581"/>
    <n v="8.9952009999999998"/>
    <n v="42"/>
    <n v="70"/>
    <s v="GF"/>
    <s v="PP"/>
    <n v="0"/>
    <n v="0"/>
    <n v="0"/>
    <s v="--"/>
    <s v="--"/>
    <n v="0"/>
    <n v="0"/>
    <n v="0"/>
    <s v="--"/>
    <s v="--"/>
    <n v="1"/>
    <n v="70"/>
    <s v="2=SE"/>
    <n v="3011"/>
    <n v="96"/>
    <n v="308"/>
    <n v="58"/>
    <n v="2.4156680000000001"/>
    <n v="1821"/>
    <n v="1167"/>
    <n v="5760"/>
    <n v="267"/>
    <n v="2"/>
    <n v="3"/>
    <x v="22"/>
    <s v="CE"/>
    <n v="161"/>
    <n v="84"/>
    <s v="TS"/>
    <n v="206"/>
    <x v="1"/>
    <s v="OFMS"/>
    <s v="COOL MOIST UF"/>
    <n v="8"/>
    <x v="0"/>
    <x v="1"/>
    <s v="PIEN"/>
    <n v="4749"/>
    <n v="41"/>
    <s v="WE"/>
    <s v="No"/>
    <n v="2622.8027050000001"/>
    <s v="H"/>
    <n v="2622.8027050000001"/>
    <n v="131636.22930499999"/>
  </r>
  <r>
    <n v="2583"/>
    <s v="Polygon"/>
    <n v="8634"/>
    <s v="e4d5a219-757d-4c71-9e3b-e480738db47e"/>
    <n v="8010000"/>
    <n v="4"/>
    <s v="USFS"/>
    <n v="42"/>
    <n v="6140680100000670"/>
    <x v="2582"/>
    <n v="8.9399529999999992"/>
    <n v="43"/>
    <n v="70"/>
    <s v="GF"/>
    <s v="DF"/>
    <n v="0"/>
    <n v="0"/>
    <n v="0"/>
    <s v="--"/>
    <s v="--"/>
    <n v="0"/>
    <n v="0"/>
    <n v="0"/>
    <s v="--"/>
    <s v="--"/>
    <n v="1"/>
    <n v="70"/>
    <s v="2=SE"/>
    <n v="3013"/>
    <n v="96"/>
    <n v="307"/>
    <n v="58"/>
    <n v="2.4120620000000002"/>
    <n v="1817"/>
    <n v="1167"/>
    <n v="5763"/>
    <n v="267"/>
    <n v="2"/>
    <n v="3"/>
    <x v="22"/>
    <s v="CE"/>
    <n v="161"/>
    <n v="92"/>
    <s v="MS"/>
    <n v="206"/>
    <x v="1"/>
    <s v="OFMS"/>
    <s v="COOL MOIST UF"/>
    <n v="8"/>
    <x v="0"/>
    <x v="1"/>
    <s v="PIEN"/>
    <n v="4570"/>
    <n v="25"/>
    <s v="NO"/>
    <s v="No"/>
    <n v="797.36426800000004"/>
    <s v="H"/>
    <n v="797.36426800000004"/>
    <n v="24557.690577000001"/>
  </r>
  <r>
    <n v="2584"/>
    <s v="Polygon"/>
    <n v="8635"/>
    <s v="75fe3c84-baf3-4ae6-b52c-152099736e66"/>
    <n v="8010000"/>
    <n v="4"/>
    <s v="USFS"/>
    <n v="42"/>
    <n v="6140680100000670"/>
    <x v="2583"/>
    <n v="28.050253000000001"/>
    <n v="125"/>
    <n v="46"/>
    <s v="GF"/>
    <s v="ES"/>
    <n v="10.5852"/>
    <n v="39"/>
    <n v="21"/>
    <s v="OH"/>
    <s v="GF"/>
    <n v="2.523317"/>
    <n v="9"/>
    <n v="18"/>
    <s v="PY"/>
    <s v="GF"/>
    <n v="3"/>
    <n v="65"/>
    <s v="6=OM"/>
    <n v="1112"/>
    <n v="195"/>
    <n v="447"/>
    <n v="119"/>
    <n v="5.6695900000000004"/>
    <n v="8535"/>
    <n v="7874"/>
    <n v="50945"/>
    <n v="267"/>
    <n v="1"/>
    <n v="3"/>
    <x v="22"/>
    <s v="CE"/>
    <n v="161"/>
    <n v="92"/>
    <s v="MS"/>
    <n v="206"/>
    <x v="1"/>
    <s v="OFMS"/>
    <s v="COOL MOIST UF"/>
    <n v="8"/>
    <x v="0"/>
    <x v="1"/>
    <s v="PIEN"/>
    <n v="4545"/>
    <n v="46"/>
    <s v="EA"/>
    <s v="No"/>
    <n v="651.40455499999996"/>
    <s v="H"/>
    <n v="651.40455499999996"/>
    <n v="15017.995425999999"/>
  </r>
  <r>
    <n v="2585"/>
    <s v="Polygon"/>
    <n v="8636"/>
    <s v="1f5a0a65-f222-4af0-af51-56a134aa11be"/>
    <n v="8010000"/>
    <n v="4"/>
    <s v="USFS"/>
    <n v="42"/>
    <n v="6140680100000240"/>
    <x v="2584"/>
    <n v="10.665858"/>
    <n v="52"/>
    <n v="40"/>
    <s v="ES"/>
    <s v="GF"/>
    <n v="3.2856839999999998"/>
    <n v="17"/>
    <n v="18"/>
    <s v="GF"/>
    <s v="AF"/>
    <n v="0"/>
    <n v="0"/>
    <n v="0"/>
    <s v="--"/>
    <s v="--"/>
    <n v="2"/>
    <n v="51"/>
    <s v="3=UR"/>
    <n v="290"/>
    <n v="65"/>
    <n v="143"/>
    <n v="53"/>
    <n v="6.4275950000000002"/>
    <n v="1207"/>
    <n v="910"/>
    <n v="4202"/>
    <n v="266"/>
    <n v="1"/>
    <n v="4"/>
    <x v="2"/>
    <s v="CP"/>
    <n v="161"/>
    <n v="65"/>
    <s v="TS"/>
    <n v="237"/>
    <x v="0"/>
    <s v="UR"/>
    <s v="COOL MOIST UF"/>
    <n v="6"/>
    <x v="0"/>
    <x v="0"/>
    <s v="PIPO mixed"/>
    <n v="4753"/>
    <n v="40"/>
    <s v="EA"/>
    <s v="No"/>
    <n v="1522.526985"/>
    <s v="M"/>
    <n v="1522.526985"/>
    <n v="61211.183757999999"/>
  </r>
  <r>
    <n v="2586"/>
    <s v="Polygon"/>
    <n v="8637"/>
    <s v="95a788a4-be40-456f-bfce-639bc23a4d81"/>
    <n v="8010000"/>
    <n v="4"/>
    <s v="USFS"/>
    <n v="42"/>
    <n v="6140680100000670"/>
    <x v="2585"/>
    <n v="38.553181000000002"/>
    <n v="110"/>
    <n v="2"/>
    <s v="GF"/>
    <s v="DF"/>
    <n v="3.294524"/>
    <n v="19"/>
    <n v="90"/>
    <s v="GF"/>
    <s v="DF"/>
    <n v="0"/>
    <n v="0"/>
    <n v="0"/>
    <s v="--"/>
    <s v="--"/>
    <n v="1"/>
    <n v="90"/>
    <s v="1=SI"/>
    <n v="2167"/>
    <n v="110"/>
    <n v="323"/>
    <n v="21"/>
    <n v="3.0538919999999998"/>
    <n v="1273"/>
    <n v="265"/>
    <n v="1517"/>
    <n v="201"/>
    <n v="3"/>
    <n v="1"/>
    <x v="2"/>
    <s v="CW"/>
    <n v="183"/>
    <n v="70"/>
    <s v="SS"/>
    <n v="213"/>
    <x v="0"/>
    <s v="OFMS"/>
    <s v="COOL MOIST UF"/>
    <n v="8"/>
    <x v="0"/>
    <x v="0"/>
    <s v="ABGR"/>
    <n v="4845"/>
    <n v="47"/>
    <s v="EA"/>
    <s v="No"/>
    <n v="817.37779499999999"/>
    <s v="H"/>
    <n v="817.37779499999999"/>
    <n v="25208.747125000002"/>
  </r>
  <r>
    <n v="2587"/>
    <s v="Polygon"/>
    <n v="8638"/>
    <s v="775bce53-d223-49b6-859c-d2a88a783c6e"/>
    <n v="8010000"/>
    <n v="4"/>
    <s v="USFS"/>
    <n v="42"/>
    <n v="6140680100000230"/>
    <x v="2586"/>
    <n v="13.670749000000001"/>
    <n v="75"/>
    <n v="56"/>
    <s v="GF"/>
    <s v="ES"/>
    <n v="0"/>
    <n v="0"/>
    <n v="0"/>
    <s v="--"/>
    <s v="--"/>
    <n v="0"/>
    <n v="0"/>
    <n v="0"/>
    <s v="--"/>
    <s v="--"/>
    <n v="1"/>
    <n v="56"/>
    <s v="2=SE"/>
    <n v="450"/>
    <n v="110"/>
    <n v="236"/>
    <n v="84"/>
    <n v="6.6781940000000004"/>
    <n v="3282"/>
    <n v="2784"/>
    <n v="15480"/>
    <n v="265"/>
    <n v="1"/>
    <n v="3"/>
    <x v="1"/>
    <s v="CW"/>
    <n v="183"/>
    <n v="88"/>
    <s v="MS"/>
    <n v="213"/>
    <x v="0"/>
    <s v="OFMS"/>
    <s v="WARM VERY MOIST UF"/>
    <n v="8"/>
    <x v="0"/>
    <x v="0"/>
    <s v="ABGR"/>
    <n v="5002"/>
    <n v="38"/>
    <s v="EA"/>
    <s v="No"/>
    <n v="1001.672367"/>
    <s v="H"/>
    <n v="1001.672367"/>
    <n v="42081.866756000003"/>
  </r>
  <r>
    <n v="2588"/>
    <s v="Polygon"/>
    <n v="8639"/>
    <s v="97f2bebc-a340-4cab-8849-b71f808a9606"/>
    <n v="8010000"/>
    <n v="4"/>
    <s v="USFS"/>
    <n v="42"/>
    <n v="6140680100000670"/>
    <x v="2587"/>
    <n v="21.315628"/>
    <n v="72"/>
    <n v="6"/>
    <s v="GF"/>
    <s v="DF"/>
    <n v="4.9777500000000003"/>
    <n v="12"/>
    <n v="58"/>
    <s v="DF"/>
    <s v="GF"/>
    <n v="0"/>
    <n v="0"/>
    <n v="0"/>
    <s v="--"/>
    <s v="--"/>
    <n v="2"/>
    <n v="60"/>
    <s v="3=UR"/>
    <n v="1117"/>
    <n v="58"/>
    <n v="170"/>
    <n v="29"/>
    <n v="3.0932919999999999"/>
    <n v="656"/>
    <n v="324"/>
    <n v="1518"/>
    <n v="201"/>
    <n v="3"/>
    <n v="3"/>
    <x v="1"/>
    <s v="CW"/>
    <n v="161"/>
    <n v="80"/>
    <s v="MS"/>
    <n v="213"/>
    <x v="0"/>
    <s v="OFMS"/>
    <s v="WARM VERY MOIST UF"/>
    <n v="8"/>
    <x v="0"/>
    <x v="0"/>
    <s v="ABGR"/>
    <n v="4964"/>
    <n v="42"/>
    <s v="EA"/>
    <s v="No"/>
    <n v="1204.5006880000001"/>
    <s v="H"/>
    <n v="1204.5006880000001"/>
    <n v="19657.582237999999"/>
  </r>
  <r>
    <n v="2589"/>
    <s v="Polygon"/>
    <n v="8640"/>
    <s v="c04e1d3c-f0e5-4769-a1e9-c95f8803ec8e"/>
    <n v="8010000"/>
    <n v="4"/>
    <s v="USFS"/>
    <n v="42"/>
    <n v="6140680100000570"/>
    <x v="2588"/>
    <n v="10.439299"/>
    <n v="52"/>
    <n v="40"/>
    <s v="ES"/>
    <s v="GF"/>
    <n v="3.101102"/>
    <n v="16"/>
    <n v="18"/>
    <s v="GF"/>
    <s v="AF"/>
    <n v="0"/>
    <n v="0"/>
    <n v="0"/>
    <s v="--"/>
    <s v="--"/>
    <n v="2"/>
    <n v="51"/>
    <s v="3=UR"/>
    <n v="290"/>
    <n v="65"/>
    <n v="143"/>
    <n v="53"/>
    <n v="6.4312750000000003"/>
    <n v="1210"/>
    <n v="905"/>
    <n v="4144"/>
    <n v="266"/>
    <n v="1"/>
    <n v="4"/>
    <x v="6"/>
    <s v="CE"/>
    <n v="161"/>
    <n v="93"/>
    <s v="TS"/>
    <n v="206"/>
    <x v="1"/>
    <s v="UR"/>
    <s v="COOL MOIST UF"/>
    <n v="6"/>
    <x v="0"/>
    <x v="1"/>
    <s v="PIEN"/>
    <n v="4462"/>
    <n v="46"/>
    <s v="EA"/>
    <s v="No"/>
    <n v="1022.3440440000001"/>
    <s v="H"/>
    <n v="1022.3440440000001"/>
    <n v="37260.420221"/>
  </r>
  <r>
    <n v="2590"/>
    <s v="Polygon"/>
    <n v="8641"/>
    <s v="5e742b35-799d-4818-9a6c-cd4bc4b5358e"/>
    <n v="8010000"/>
    <n v="4"/>
    <s v="USFS"/>
    <n v="42"/>
    <n v="6140680100000230"/>
    <x v="2589"/>
    <n v="19.530280999999999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42029999999998"/>
    <n v="2114"/>
    <n v="1924"/>
    <n v="11382"/>
    <n v="267"/>
    <n v="1"/>
    <n v="4"/>
    <x v="6"/>
    <s v="CE"/>
    <n v="161"/>
    <n v="78"/>
    <s v="TS"/>
    <n v="206"/>
    <x v="1"/>
    <s v="SE"/>
    <s v="COOL MOIST UF"/>
    <n v="5"/>
    <x v="0"/>
    <x v="1"/>
    <s v="PIEN"/>
    <n v="4538"/>
    <n v="48"/>
    <s v="WE"/>
    <s v="No"/>
    <n v="1367.089649"/>
    <s v="H"/>
    <n v="1367.089649"/>
    <n v="92529.909820999994"/>
  </r>
  <r>
    <n v="2591"/>
    <s v="Polygon"/>
    <n v="8642"/>
    <s v="b044f36e-1f75-49a6-b459-52c2bdee2d16"/>
    <n v="8010000"/>
    <n v="4"/>
    <s v="USFS"/>
    <n v="42"/>
    <n v="6140680100000240"/>
    <x v="2590"/>
    <n v="10.125171999999999"/>
    <n v="51"/>
    <n v="39"/>
    <s v="ES"/>
    <s v="GF"/>
    <n v="3.2713939999999999"/>
    <n v="17"/>
    <n v="18"/>
    <s v="GF"/>
    <s v="AF"/>
    <n v="0"/>
    <n v="0"/>
    <n v="0"/>
    <s v="--"/>
    <s v="--"/>
    <n v="2"/>
    <n v="50"/>
    <s v="3=UR"/>
    <n v="290"/>
    <n v="64"/>
    <n v="140"/>
    <n v="53"/>
    <n v="6.3431069999999998"/>
    <n v="1178"/>
    <n v="865"/>
    <n v="4006"/>
    <n v="266"/>
    <n v="1"/>
    <n v="4"/>
    <x v="22"/>
    <s v="CE"/>
    <n v="161"/>
    <n v="80"/>
    <s v="MS"/>
    <n v="206"/>
    <x v="1"/>
    <s v="OFMS"/>
    <s v="COOL MOIST UF"/>
    <n v="8"/>
    <x v="0"/>
    <x v="1"/>
    <s v="PIEN"/>
    <n v="4930"/>
    <n v="43"/>
    <s v="NO"/>
    <s v="No"/>
    <n v="1542.6352340000001"/>
    <s v="H"/>
    <n v="1542.6352340000001"/>
    <n v="85316.407561999993"/>
  </r>
  <r>
    <n v="2592"/>
    <s v="Polygon"/>
    <n v="8643"/>
    <s v="93e8f694-9197-4625-a5b7-ffa04a40c5c5"/>
    <n v="8010000"/>
    <n v="4"/>
    <s v="USFS"/>
    <n v="42"/>
    <n v="6140680100000240"/>
    <x v="2591"/>
    <n v="8.994669"/>
    <n v="42"/>
    <n v="70"/>
    <s v="GF"/>
    <s v="PP"/>
    <n v="0"/>
    <n v="0"/>
    <n v="0"/>
    <s v="--"/>
    <s v="--"/>
    <n v="0"/>
    <n v="0"/>
    <n v="0"/>
    <s v="--"/>
    <s v="--"/>
    <n v="1"/>
    <n v="70"/>
    <s v="2=SE"/>
    <n v="3011"/>
    <n v="96"/>
    <n v="308"/>
    <n v="58"/>
    <n v="2.4156520000000001"/>
    <n v="1821"/>
    <n v="1167"/>
    <n v="5760"/>
    <n v="267"/>
    <n v="2"/>
    <n v="3"/>
    <x v="22"/>
    <s v="CE"/>
    <n v="141"/>
    <n v="10"/>
    <s v="TS"/>
    <n v="206"/>
    <x v="1"/>
    <s v="SI"/>
    <s v="COOL MOIST UF"/>
    <n v="2"/>
    <x v="0"/>
    <x v="1"/>
    <s v="PIEN"/>
    <n v="4936"/>
    <n v="48"/>
    <s v="WE"/>
    <s v="No"/>
    <n v="1302.4612979999999"/>
    <s v=" "/>
    <n v="1302.4612979999999"/>
    <n v="91417.003748999996"/>
  </r>
  <r>
    <n v="2593"/>
    <s v="Polygon"/>
    <n v="8644"/>
    <s v="7c54209e-e0fb-4f50-a4a6-8a937c5c730e"/>
    <n v="8010000"/>
    <n v="4"/>
    <s v="USFS"/>
    <n v="42"/>
    <n v="6140680100000230"/>
    <x v="2592"/>
    <n v="8.9799140000000008"/>
    <n v="42"/>
    <n v="70"/>
    <s v="GF"/>
    <s v="PP"/>
    <n v="0"/>
    <n v="0"/>
    <n v="0"/>
    <s v="--"/>
    <s v="--"/>
    <n v="0"/>
    <n v="0"/>
    <n v="0"/>
    <s v="--"/>
    <s v="--"/>
    <n v="1"/>
    <n v="70"/>
    <s v="2=SE"/>
    <n v="3013"/>
    <n v="96"/>
    <n v="308"/>
    <n v="58"/>
    <n v="2.412941"/>
    <n v="1818"/>
    <n v="1167"/>
    <n v="5762"/>
    <n v="267"/>
    <n v="2"/>
    <n v="3"/>
    <x v="23"/>
    <s v="CW"/>
    <n v="183"/>
    <n v="95"/>
    <s v="SS"/>
    <n v="213"/>
    <x v="0"/>
    <s v="SE"/>
    <s v="COOL MOIST UF"/>
    <n v="5"/>
    <x v="0"/>
    <x v="0"/>
    <s v="ABGR"/>
    <n v="4861"/>
    <n v="34"/>
    <s v="NW"/>
    <s v="No"/>
    <n v="1406.9659019999999"/>
    <s v="H"/>
    <n v="1406.9659019999999"/>
    <n v="52921.442557000002"/>
  </r>
  <r>
    <n v="2594"/>
    <s v="Polygon"/>
    <n v="8645"/>
    <s v="d16da1a5-a7b2-44cc-81f8-0aacb90e8ce3"/>
    <n v="8010000"/>
    <n v="4"/>
    <s v="USFS"/>
    <n v="42"/>
    <n v="6140680100000670"/>
    <x v="2593"/>
    <n v="25.899010000000001"/>
    <n v="116"/>
    <n v="43"/>
    <s v="GF"/>
    <s v="DF"/>
    <n v="2.574128"/>
    <n v="11"/>
    <n v="12"/>
    <s v="GF"/>
    <s v="DF"/>
    <n v="0"/>
    <n v="0"/>
    <n v="0"/>
    <s v="--"/>
    <s v="--"/>
    <n v="2"/>
    <n v="49"/>
    <s v="6=OM"/>
    <n v="1734"/>
    <n v="126"/>
    <n v="343"/>
    <n v="103"/>
    <n v="3.643214"/>
    <n v="4824"/>
    <n v="4387"/>
    <n v="26798"/>
    <n v="267"/>
    <n v="1"/>
    <n v="3"/>
    <x v="23"/>
    <s v="CW"/>
    <n v="183"/>
    <n v="94"/>
    <s v="SS"/>
    <n v="213"/>
    <x v="0"/>
    <s v="SE"/>
    <s v="COOL MOIST UF"/>
    <n v="5"/>
    <x v="0"/>
    <x v="0"/>
    <s v="ABGR"/>
    <n v="5137"/>
    <n v="20"/>
    <s v="SO"/>
    <s v="No"/>
    <n v="1446.1226360000001"/>
    <s v="H"/>
    <n v="1446.1226360000001"/>
    <n v="43215.469663000003"/>
  </r>
  <r>
    <n v="2595"/>
    <s v="Polygon"/>
    <n v="8646"/>
    <s v="6118f5c1-1fb0-404d-bd61-076dc2abbd05"/>
    <n v="8010000"/>
    <n v="4"/>
    <s v="USFS"/>
    <n v="42"/>
    <n v="6140680100000420"/>
    <x v="2594"/>
    <n v="16.124742999999999"/>
    <n v="71"/>
    <n v="73"/>
    <s v="ES"/>
    <s v="DF"/>
    <n v="0"/>
    <n v="0"/>
    <n v="0"/>
    <s v="--"/>
    <s v="--"/>
    <n v="0"/>
    <n v="0"/>
    <n v="0"/>
    <s v="--"/>
    <s v="--"/>
    <n v="1"/>
    <n v="73"/>
    <s v="2=SE"/>
    <n v="726"/>
    <n v="216"/>
    <n v="447"/>
    <n v="77"/>
    <n v="7.3877459999999999"/>
    <n v="5442"/>
    <n v="4725"/>
    <n v="23359"/>
    <n v="201"/>
    <n v="1"/>
    <n v="2"/>
    <x v="7"/>
    <s v="CE"/>
    <n v="161"/>
    <n v="70"/>
    <s v="TS"/>
    <n v="206"/>
    <x v="1"/>
    <s v="UR"/>
    <s v="COLD DRY UF"/>
    <n v="6"/>
    <x v="1"/>
    <x v="1"/>
    <s v="PIEN"/>
    <n v="5041"/>
    <n v="24"/>
    <s v="NW"/>
    <s v="No"/>
    <n v="1202.1227710000001"/>
    <s v="H"/>
    <n v="1202.1227710000001"/>
    <n v="39191.830614999999"/>
  </r>
  <r>
    <n v="2596"/>
    <s v="Polygon"/>
    <n v="8647"/>
    <s v="23308eb8-e5a7-480a-9348-0ab3025c48fa"/>
    <n v="8010000"/>
    <n v="4"/>
    <s v="USFS"/>
    <n v="42"/>
    <n v="6140680100000250"/>
    <x v="2595"/>
    <n v="17.436304"/>
    <n v="89"/>
    <n v="69"/>
    <s v="GF"/>
    <s v="DF"/>
    <n v="0"/>
    <n v="0"/>
    <n v="0"/>
    <s v="--"/>
    <s v="--"/>
    <n v="0"/>
    <n v="0"/>
    <n v="0"/>
    <s v="--"/>
    <s v="--"/>
    <n v="1"/>
    <n v="69"/>
    <s v="2=SE"/>
    <n v="1294"/>
    <n v="160"/>
    <n v="393"/>
    <n v="94"/>
    <n v="4.7595850000000004"/>
    <n v="4998"/>
    <n v="4241"/>
    <n v="23871"/>
    <n v="267"/>
    <n v="1"/>
    <n v="3"/>
    <x v="6"/>
    <s v="CE"/>
    <n v="161"/>
    <n v="80"/>
    <s v="MS"/>
    <n v="206"/>
    <x v="1"/>
    <s v="OFMS"/>
    <s v="COOL MOIST UF"/>
    <n v="8"/>
    <x v="0"/>
    <x v="1"/>
    <s v="PIEN"/>
    <n v="5111"/>
    <n v="37"/>
    <s v="NW"/>
    <s v="No"/>
    <n v="1248.1243449999999"/>
    <s v="H"/>
    <n v="1248.5885310000001"/>
    <n v="91335.340809000001"/>
  </r>
  <r>
    <n v="2597"/>
    <s v="Polygon"/>
    <n v="8648"/>
    <s v="5104101c-751f-4a2e-a631-467d71dcdc9a"/>
    <n v="8010000"/>
    <n v="4"/>
    <s v="USFS"/>
    <n v="42"/>
    <n v="6140680100000670"/>
    <x v="2596"/>
    <n v="17.447524999999999"/>
    <n v="89"/>
    <n v="69"/>
    <s v="GF"/>
    <s v="DF"/>
    <n v="0"/>
    <n v="0"/>
    <n v="0"/>
    <s v="--"/>
    <s v="--"/>
    <n v="0"/>
    <n v="0"/>
    <n v="0"/>
    <s v="--"/>
    <s v="--"/>
    <n v="1"/>
    <n v="69"/>
    <s v="2=SE"/>
    <n v="1294"/>
    <n v="160"/>
    <n v="393"/>
    <n v="94"/>
    <n v="4.7637929999999997"/>
    <n v="5002"/>
    <n v="4243"/>
    <n v="23884"/>
    <n v="267"/>
    <n v="1"/>
    <n v="3"/>
    <x v="7"/>
    <s v="CE"/>
    <n v="161"/>
    <n v="63"/>
    <s v="TS"/>
    <n v="206"/>
    <x v="1"/>
    <s v="UR"/>
    <s v="COLD DRY UF"/>
    <n v="6"/>
    <x v="1"/>
    <x v="1"/>
    <s v="PIEN"/>
    <n v="5018"/>
    <n v="23"/>
    <s v="SE"/>
    <s v="No"/>
    <n v="1412.3706830000001"/>
    <s v="M"/>
    <n v="1412.3706830000001"/>
    <n v="32691.219289000001"/>
  </r>
  <r>
    <n v="2598"/>
    <s v="Polygon"/>
    <n v="8649"/>
    <s v="206d1cc6-80cb-4f04-9144-e75600bfe21d"/>
    <n v="8010000"/>
    <n v="4"/>
    <s v="USFS"/>
    <n v="42"/>
    <n v="6140680100000040"/>
    <x v="2597"/>
    <n v="8.9576650000000004"/>
    <n v="42"/>
    <n v="70"/>
    <s v="GF"/>
    <s v="PP"/>
    <n v="0"/>
    <n v="0"/>
    <n v="0"/>
    <s v="--"/>
    <s v="--"/>
    <n v="0"/>
    <n v="0"/>
    <n v="0"/>
    <s v="--"/>
    <s v="--"/>
    <n v="1"/>
    <n v="70"/>
    <s v="2=SE"/>
    <n v="3015"/>
    <n v="95"/>
    <n v="307"/>
    <n v="58"/>
    <n v="2.4089489999999998"/>
    <n v="1809"/>
    <n v="1168"/>
    <n v="5766"/>
    <n v="267"/>
    <n v="2"/>
    <n v="3"/>
    <x v="22"/>
    <s v="CE"/>
    <n v="161"/>
    <n v="85"/>
    <s v="MS"/>
    <n v="206"/>
    <x v="1"/>
    <s v="OFMS"/>
    <s v="COOL MOIST UF"/>
    <n v="8"/>
    <x v="0"/>
    <x v="1"/>
    <s v="PIEN"/>
    <n v="4809"/>
    <n v="41"/>
    <s v="EA"/>
    <s v="No"/>
    <n v="1563.4694179999999"/>
    <s v="H"/>
    <n v="1563.4694179999999"/>
    <n v="91107.386956000002"/>
  </r>
  <r>
    <n v="2599"/>
    <s v="Polygon"/>
    <n v="8650"/>
    <s v="acd9710a-23d3-495b-ba87-dd2f6a2a7784"/>
    <n v="8010000"/>
    <n v="4"/>
    <s v="USFS"/>
    <n v="42"/>
    <n v="6140680100000030"/>
    <x v="2598"/>
    <n v="41.718220000000002"/>
    <n v="150"/>
    <n v="5"/>
    <s v="PP"/>
    <s v="--"/>
    <n v="7.2357139999999998"/>
    <n v="45"/>
    <n v="27"/>
    <s v="PP"/>
    <s v="WL"/>
    <n v="2.2067549999999998"/>
    <n v="13"/>
    <n v="64"/>
    <s v="GF"/>
    <s v="DF"/>
    <n v="2"/>
    <n v="75"/>
    <s v="3=UR"/>
    <n v="4787"/>
    <n v="63"/>
    <n v="242"/>
    <n v="47"/>
    <n v="1.5555410000000001"/>
    <n v="1306"/>
    <n v="828"/>
    <n v="5783"/>
    <n v="221"/>
    <n v="2"/>
    <n v="3"/>
    <x v="46"/>
    <s v="CW"/>
    <n v="161"/>
    <n v="88"/>
    <s v="MS"/>
    <n v="213"/>
    <x v="0"/>
    <s v="OFMS"/>
    <s v="COOL MOIST UF"/>
    <n v="8"/>
    <x v="0"/>
    <x v="0"/>
    <s v="ABGR"/>
    <n v="4729"/>
    <n v="39"/>
    <s v="WE"/>
    <s v="No"/>
    <n v="1747.5216250000001"/>
    <s v="H"/>
    <n v="1747.5216250000001"/>
    <n v="81017.476198999997"/>
  </r>
  <r>
    <n v="2600"/>
    <s v="Polygon"/>
    <n v="8651"/>
    <s v="51acb7a2-623d-49c9-9f13-b0459f82a52d"/>
    <n v="8010000"/>
    <n v="4"/>
    <s v="USFS"/>
    <n v="42"/>
    <n v="6140680100000260"/>
    <x v="2599"/>
    <n v="30.394027999999999"/>
    <n v="102"/>
    <n v="25"/>
    <s v="ES"/>
    <s v="WL"/>
    <n v="4.9994820000000004"/>
    <n v="22"/>
    <n v="42"/>
    <s v="AF"/>
    <s v="ES"/>
    <n v="0"/>
    <n v="0"/>
    <n v="0"/>
    <s v="--"/>
    <s v="--"/>
    <n v="2"/>
    <n v="57"/>
    <s v="6=OM"/>
    <n v="2327"/>
    <n v="102"/>
    <n v="307"/>
    <n v="61"/>
    <n v="2.8300040000000002"/>
    <n v="2536"/>
    <n v="2127"/>
    <n v="12076"/>
    <n v="265"/>
    <n v="1"/>
    <n v="3"/>
    <x v="52"/>
    <s v="CW"/>
    <n v="161"/>
    <n v="83"/>
    <s v="MS"/>
    <n v="213"/>
    <x v="0"/>
    <s v="OFMS"/>
    <s v="COOL MOIST UF"/>
    <n v="8"/>
    <x v="0"/>
    <x v="0"/>
    <s v="ABGR"/>
    <n v="5127"/>
    <n v="34"/>
    <s v="NW"/>
    <s v="No"/>
    <n v="1761.9027169999999"/>
    <s v="H"/>
    <n v="1761.9027169999999"/>
    <n v="81694.305810000005"/>
  </r>
  <r>
    <n v="2601"/>
    <s v="Polygon"/>
    <n v="8652"/>
    <s v="0b9384e9-9af2-420e-89c2-f88177a22928"/>
    <n v="8010000"/>
    <n v="4"/>
    <s v="USFS"/>
    <n v="42"/>
    <n v="6140680100000020"/>
    <x v="2600"/>
    <n v="14.130314"/>
    <n v="63"/>
    <n v="81"/>
    <s v="ES"/>
    <s v="GF"/>
    <n v="0"/>
    <n v="0"/>
    <n v="0"/>
    <s v="--"/>
    <s v="--"/>
    <n v="0"/>
    <n v="0"/>
    <n v="0"/>
    <s v="--"/>
    <s v="--"/>
    <n v="1"/>
    <n v="81"/>
    <s v="2=SE"/>
    <n v="782"/>
    <n v="178"/>
    <n v="388"/>
    <n v="76"/>
    <n v="6.462504"/>
    <n v="4528"/>
    <n v="3225"/>
    <n v="17539"/>
    <n v="265"/>
    <n v="1"/>
    <n v="2"/>
    <x v="6"/>
    <s v="CE"/>
    <n v="161"/>
    <n v="70"/>
    <s v="TS"/>
    <n v="206"/>
    <x v="1"/>
    <s v="OFMS"/>
    <s v="COOL MOIST UF"/>
    <n v="8"/>
    <x v="0"/>
    <x v="1"/>
    <s v="PIEN"/>
    <n v="4908"/>
    <n v="36"/>
    <s v="WE"/>
    <s v="No"/>
    <n v="1761.1936579999999"/>
    <s v="H"/>
    <n v="1761.1936579999999"/>
    <n v="63736.984173999997"/>
  </r>
  <r>
    <n v="2602"/>
    <s v="Polygon"/>
    <n v="8653"/>
    <s v="1a46ea10-b66d-4928-ab51-e168643713e5"/>
    <n v="8010000"/>
    <n v="4"/>
    <s v="USFS"/>
    <n v="42"/>
    <n v="6140680100000670"/>
    <x v="2601"/>
    <n v="19.485567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21029999999998"/>
    <n v="2111"/>
    <n v="1923"/>
    <n v="11371"/>
    <n v="267"/>
    <n v="1"/>
    <n v="4"/>
    <x v="6"/>
    <s v="CE"/>
    <n v="161"/>
    <n v="80"/>
    <s v="MS"/>
    <n v="206"/>
    <x v="1"/>
    <s v="OFMS"/>
    <s v="COOL MOIST UF"/>
    <n v="8"/>
    <x v="0"/>
    <x v="1"/>
    <s v="PIEN"/>
    <n v="4711"/>
    <n v="39"/>
    <s v="NW"/>
    <s v="No"/>
    <n v="1843.82952"/>
    <s v="H"/>
    <n v="1843.82952"/>
    <n v="43909.417394999997"/>
  </r>
  <r>
    <n v="2603"/>
    <s v="Polygon"/>
    <n v="8654"/>
    <s v="b4daad19-ad1a-429d-84fe-d7afeae2b6a3"/>
    <n v="8010000"/>
    <n v="4"/>
    <s v="USFS"/>
    <n v="42"/>
    <n v="6140680100000680"/>
    <x v="2602"/>
    <n v="19.484819000000002"/>
    <n v="82"/>
    <n v="18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206"/>
    <n v="2111"/>
    <n v="1919"/>
    <n v="11342"/>
    <n v="267"/>
    <n v="1"/>
    <n v="4"/>
    <x v="6"/>
    <s v="CE"/>
    <n v="161"/>
    <n v="70"/>
    <s v="SS"/>
    <n v="206"/>
    <x v="1"/>
    <s v="SE"/>
    <s v="COOL MOIST UF"/>
    <n v="5"/>
    <x v="0"/>
    <x v="1"/>
    <s v="PIEN"/>
    <n v="4731"/>
    <n v="40"/>
    <s v="NW"/>
    <s v="No"/>
    <n v="840.57745999999997"/>
    <s v="H"/>
    <n v="840.57745999999997"/>
    <n v="21904.355013"/>
  </r>
  <r>
    <n v="2604"/>
    <s v="Polygon"/>
    <n v="8655"/>
    <s v="96bac3c1-e304-4e7e-a73a-9da03fb438b4"/>
    <n v="8010000"/>
    <n v="4"/>
    <s v="USFS"/>
    <n v="42"/>
    <n v="6140680100000030"/>
    <x v="2603"/>
    <n v="7.0820499999999997"/>
    <n v="42"/>
    <n v="56"/>
    <s v="ES"/>
    <s v="AF"/>
    <n v="0"/>
    <n v="0"/>
    <n v="0"/>
    <s v="--"/>
    <s v="--"/>
    <n v="0"/>
    <n v="0"/>
    <n v="0"/>
    <s v="--"/>
    <s v="--"/>
    <n v="1"/>
    <n v="56"/>
    <s v="2=SE"/>
    <n v="1990"/>
    <n v="78"/>
    <n v="240"/>
    <n v="67"/>
    <n v="2.6764939999999999"/>
    <n v="1792"/>
    <n v="1275"/>
    <n v="7155"/>
    <n v="266"/>
    <n v="1"/>
    <n v="4"/>
    <x v="7"/>
    <s v="CE"/>
    <n v="161"/>
    <n v="45"/>
    <s v="TS"/>
    <n v="206"/>
    <x v="1"/>
    <s v="UR"/>
    <s v="COLD DRY UF"/>
    <n v="6"/>
    <x v="1"/>
    <x v="1"/>
    <s v="PIEN"/>
    <n v="5163"/>
    <n v="21"/>
    <s v="NW"/>
    <s v="No"/>
    <n v="1749.8030739999999"/>
    <s v="M"/>
    <n v="1725.978897"/>
    <n v="113766.004566"/>
  </r>
  <r>
    <n v="2605"/>
    <s v="Polygon"/>
    <n v="8668"/>
    <s v="c24accfe-dc03-47c1-97d2-8a02a9828226"/>
    <n v="8010000"/>
    <n v="3"/>
    <s v="USFS"/>
    <n v="31"/>
    <n v="6140680100000010"/>
    <x v="260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1"/>
    <s v="MO"/>
    <n v="0"/>
    <x v="1"/>
    <s v="NF"/>
    <s v="COLD MOIST UH"/>
    <n v="4"/>
    <x v="3"/>
    <x v="3"/>
    <s v="non-conifer"/>
    <n v="5602"/>
    <n v="25"/>
    <s v="WE"/>
    <s v="No"/>
    <n v="1749.8534010000001"/>
    <s v=" "/>
    <n v="1330.967656"/>
    <n v="30361.310063000001"/>
  </r>
  <r>
    <n v="2606"/>
    <s v="Polygon"/>
    <n v="8673"/>
    <s v="67bfb4d8-ef83-4241-ac08-07191bf204e6"/>
    <n v="8010000"/>
    <n v="3"/>
    <s v="USFS"/>
    <n v="31"/>
    <n v="6140680100000370"/>
    <x v="260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01"/>
    <n v="5"/>
    <s v="MO"/>
    <n v="0"/>
    <x v="4"/>
    <s v="NF"/>
    <s v="COOL MOIST UH"/>
    <n v="3"/>
    <x v="3"/>
    <x v="5"/>
    <s v="non-conifer"/>
    <n v="5877"/>
    <n v="27"/>
    <s v="EA"/>
    <s v="No"/>
    <n v="921.64048400000001"/>
    <s v=" "/>
    <n v="40.287694999999999"/>
    <n v="15.313122999999999"/>
  </r>
  <r>
    <n v="2607"/>
    <s v="Polygon"/>
    <n v="8676"/>
    <s v="2b474fd4-6982-41e6-8aa2-98099d5b06d6"/>
    <n v="8010000"/>
    <n v="3"/>
    <s v="USFS"/>
    <n v="31"/>
    <n v="6140680100000350"/>
    <x v="260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5895"/>
    <n v="20"/>
    <s v="EA"/>
    <s v="No"/>
    <n v="830.57082400000002"/>
    <s v=" "/>
    <n v="740.675927"/>
    <n v="7616.5279819999996"/>
  </r>
  <r>
    <n v="2608"/>
    <s v="Polygon"/>
    <n v="8677"/>
    <s v="dbcd66a2-f756-4eb6-a592-f44b9702b572"/>
    <n v="8010000"/>
    <n v="3"/>
    <s v="USFS"/>
    <n v="31"/>
    <n v="6140680100000380"/>
    <x v="260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"/>
    <x v="9"/>
    <x v="5"/>
    <s v="non-conifer"/>
    <n v="6048"/>
    <n v="21"/>
    <s v="SO"/>
    <s v="No"/>
    <n v="1168.3242439999999"/>
    <s v=" "/>
    <n v="1168.3242439999999"/>
    <n v="11665.884527"/>
  </r>
  <r>
    <n v="2609"/>
    <s v="Polygon"/>
    <n v="8678"/>
    <s v="f216d43b-63bc-42a7-b44e-cacf29479086"/>
    <n v="8010000"/>
    <n v="3"/>
    <s v="USFS"/>
    <n v="31"/>
    <n v="6140680100000000"/>
    <x v="260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1"/>
    <s v="MO"/>
    <n v="0"/>
    <x v="1"/>
    <s v="NF"/>
    <s v="COLD MOIST UH"/>
    <n v="4"/>
    <x v="3"/>
    <x v="3"/>
    <s v="non-conifer"/>
    <n v="6044"/>
    <n v="9"/>
    <s v="EA"/>
    <s v="No"/>
    <n v="903.74794099999997"/>
    <s v=" "/>
    <n v="903.74794099999997"/>
    <n v="13431.157162"/>
  </r>
  <r>
    <n v="2610"/>
    <s v="Polygon"/>
    <n v="8679"/>
    <s v="5c0d27ce-b1d6-4fb7-8405-da25c03268c5"/>
    <n v="8010000"/>
    <n v="3"/>
    <s v="USFS"/>
    <n v="31"/>
    <n v="6140680100000380"/>
    <x v="260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01"/>
    <n v="0"/>
    <s v="UA"/>
    <n v="0"/>
    <x v="4"/>
    <s v="NF"/>
    <s v="COOL MOIST UH"/>
    <s v=" "/>
    <x v="3"/>
    <x v="5"/>
    <s v="non-conifer"/>
    <n v="5891"/>
    <n v="22"/>
    <s v="SO"/>
    <s v="No"/>
    <n v="1785.604865"/>
    <s v=" "/>
    <n v="1744.201603"/>
    <n v="25383.852155"/>
  </r>
  <r>
    <n v="2611"/>
    <s v="Polygon"/>
    <n v="8680"/>
    <s v="9ed6c919-9b5e-49be-85ec-97818a75cc7c"/>
    <n v="8010000"/>
    <n v="3"/>
    <s v="USFS"/>
    <n v="31"/>
    <n v="6140680100000390"/>
    <x v="261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FX"/>
    <n v="101"/>
    <n v="2"/>
    <s v="MO"/>
    <n v="0"/>
    <x v="4"/>
    <s v="NF"/>
    <s v="COOL MOIST UH"/>
    <n v="4"/>
    <x v="3"/>
    <x v="5"/>
    <s v="non-conifer"/>
    <n v="5959"/>
    <n v="16"/>
    <s v="SW"/>
    <s v="No"/>
    <n v="380.81007899999997"/>
    <s v=" "/>
    <n v="380.81007899999997"/>
    <n v="5652.4362270000001"/>
  </r>
  <r>
    <n v="2612"/>
    <s v="Polygon"/>
    <n v="8681"/>
    <s v="a133f43d-d231-4a7e-a843-c4361012a870"/>
    <n v="8010000"/>
    <n v="3"/>
    <s v="USFS"/>
    <n v="31"/>
    <n v="6140680100000390"/>
    <x v="261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1"/>
    <s v="MO"/>
    <n v="0"/>
    <x v="1"/>
    <s v="NF"/>
    <s v="COLD MOIST UH"/>
    <n v="4"/>
    <x v="3"/>
    <x v="3"/>
    <s v="non-conifer"/>
    <n v="5759"/>
    <n v="49"/>
    <s v="EA"/>
    <s v="No"/>
    <n v="411.72484700000001"/>
    <s v=" "/>
    <n v="411.72484700000001"/>
    <n v="4952.4349060000004"/>
  </r>
  <r>
    <n v="2613"/>
    <s v="Polygon"/>
    <n v="8682"/>
    <s v="3c60b88a-c6fa-4fea-bc8d-eae8e394d674"/>
    <n v="8010000"/>
    <n v="3"/>
    <s v="USFS"/>
    <n v="31"/>
    <n v="6140680100000180"/>
    <x v="261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6"/>
    <x v="9"/>
    <x v="5"/>
    <s v="non-conifer"/>
    <n v="5511"/>
    <n v="27"/>
    <s v="NE"/>
    <s v="No"/>
    <n v="443.07740999999999"/>
    <s v=" "/>
    <n v="443.07740999999999"/>
    <n v="7417.3549899999998"/>
  </r>
  <r>
    <n v="2614"/>
    <s v="Polygon"/>
    <n v="8684"/>
    <s v="228121f4-4d36-4905-9302-e10f3699db0d"/>
    <n v="8010000"/>
    <n v="3"/>
    <s v="USFS"/>
    <n v="31"/>
    <n v="6140680100000270"/>
    <x v="261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01"/>
    <n v="0"/>
    <s v="UA"/>
    <n v="0"/>
    <x v="4"/>
    <s v="NF"/>
    <s v="COOL MOIST UH"/>
    <s v=" "/>
    <x v="3"/>
    <x v="5"/>
    <s v="non-conifer"/>
    <n v="5555"/>
    <n v="24"/>
    <s v="EA"/>
    <s v="No"/>
    <n v="397.21688699999999"/>
    <s v=" "/>
    <n v="397.21688699999999"/>
    <n v="6058.1944160000003"/>
  </r>
  <r>
    <n v="2615"/>
    <s v="Polygon"/>
    <n v="8685"/>
    <s v="c7dff630-b773-42b1-8968-58046883f261"/>
    <n v="8010000"/>
    <n v="3"/>
    <s v="USFS"/>
    <n v="31"/>
    <n v="6140680100000340"/>
    <x v="261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1"/>
    <s v="MO"/>
    <n v="0"/>
    <x v="1"/>
    <s v="NF"/>
    <s v="COLD MOIST UH"/>
    <n v="5"/>
    <x v="3"/>
    <x v="3"/>
    <s v="non-conifer"/>
    <n v="5986"/>
    <n v="32"/>
    <s v="EA"/>
    <s v="No"/>
    <n v="806.92968499999995"/>
    <s v=" "/>
    <n v="806.92968499999995"/>
    <n v="9004.2410920000002"/>
  </r>
  <r>
    <n v="2616"/>
    <s v="Polygon"/>
    <n v="8686"/>
    <s v="da1f2dbd-a7cb-48cf-8ab2-d08bb144d9ca"/>
    <n v="8010000"/>
    <n v="3"/>
    <s v="USFS"/>
    <n v="32"/>
    <n v="6140680100000950"/>
    <x v="261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1"/>
    <s v="MO"/>
    <n v="0"/>
    <x v="3"/>
    <s v="NF"/>
    <s v="COLD VERY MOIST US"/>
    <n v="5"/>
    <x v="4"/>
    <x v="4"/>
    <s v="non-conifer"/>
    <n v="5646"/>
    <n v="46"/>
    <s v="EA"/>
    <s v="No"/>
    <n v="1352.3655490000001"/>
    <s v=" "/>
    <n v="951.42206599999997"/>
    <n v="21506.020627999998"/>
  </r>
  <r>
    <n v="2617"/>
    <s v="Polygon"/>
    <n v="8690"/>
    <s v="0c4de4f6-75c6-4917-8e2e-c6eed3035d75"/>
    <n v="8010000"/>
    <n v="3"/>
    <s v="USFS"/>
    <n v="31"/>
    <n v="6140680100000010"/>
    <x v="261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1"/>
    <s v="MO"/>
    <n v="0"/>
    <x v="1"/>
    <s v="NF"/>
    <s v="COLD MOIST UH"/>
    <n v="6"/>
    <x v="3"/>
    <x v="3"/>
    <s v="non-conifer"/>
    <n v="5598"/>
    <n v="19"/>
    <s v="EA"/>
    <s v="No"/>
    <n v="3579.0856349999999"/>
    <s v=" "/>
    <n v="3148.7810399999998"/>
    <n v="32093.202846"/>
  </r>
  <r>
    <n v="2618"/>
    <s v="Polygon"/>
    <n v="8691"/>
    <s v="adcaa532-9a60-40fa-b111-f371109b4cfe"/>
    <n v="8010000"/>
    <n v="3"/>
    <s v="USFS"/>
    <n v="31"/>
    <n v="6140680100000410"/>
    <x v="261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2"/>
    <s v="MO"/>
    <n v="0"/>
    <x v="4"/>
    <s v="NF"/>
    <s v="WARM MOIST UH"/>
    <n v="88"/>
    <x v="9"/>
    <x v="5"/>
    <s v="non-conifer"/>
    <n v="4698"/>
    <n v="48"/>
    <s v="EA"/>
    <s v="No"/>
    <n v="827.14416900000003"/>
    <s v=" "/>
    <n v="827.14416900000003"/>
    <n v="13397.434668"/>
  </r>
  <r>
    <n v="2619"/>
    <s v="Polygon"/>
    <n v="8692"/>
    <s v="c9a93ffb-1ad4-46b7-a44c-7582ac886294"/>
    <n v="8010000"/>
    <n v="3"/>
    <s v="USFS"/>
    <n v="31"/>
    <n v="6140680100000030"/>
    <x v="261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0"/>
    <s v="UA"/>
    <n v="0"/>
    <x v="4"/>
    <s v="NF"/>
    <s v="WARM MOIST UH"/>
    <s v=" "/>
    <x v="9"/>
    <x v="5"/>
    <s v="non-conifer"/>
    <n v="4644"/>
    <n v="47"/>
    <s v="NE"/>
    <s v="No"/>
    <n v="295.828261"/>
    <s v=" "/>
    <n v="295.828261"/>
    <n v="4733.9081850000002"/>
  </r>
  <r>
    <n v="2620"/>
    <s v="Polygon"/>
    <n v="8693"/>
    <s v="084adc13-5f9b-4fe0-9c41-6be87b9b8a77"/>
    <n v="8010000"/>
    <n v="3"/>
    <s v="USFS"/>
    <n v="31"/>
    <n v="6140680100000050"/>
    <x v="261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77"/>
    <x v="9"/>
    <x v="5"/>
    <s v="non-conifer"/>
    <n v="4628"/>
    <n v="47"/>
    <s v="EA"/>
    <s v="No"/>
    <n v="300.64898299999999"/>
    <s v=" "/>
    <n v="300.64898299999999"/>
    <n v="4288.419535"/>
  </r>
  <r>
    <n v="2621"/>
    <s v="Polygon"/>
    <n v="8694"/>
    <s v="fff299d5-2a40-4b1d-a55d-342e33123721"/>
    <n v="8010000"/>
    <n v="3"/>
    <s v="USFS"/>
    <n v="33"/>
    <n v="6140680100000060"/>
    <x v="262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0"/>
    <s v="UA"/>
    <n v="0"/>
    <x v="4"/>
    <s v="NF"/>
    <s v="WARM MOIST UH"/>
    <n v="88"/>
    <x v="9"/>
    <x v="5"/>
    <s v="non-conifer"/>
    <n v="4513"/>
    <n v="48"/>
    <s v="WE"/>
    <s v="No"/>
    <n v="435.99245300000001"/>
    <s v=" "/>
    <n v="435.99245300000001"/>
    <n v="8894.6046019999994"/>
  </r>
  <r>
    <n v="2622"/>
    <s v="Polygon"/>
    <n v="8695"/>
    <s v="7b39bd4e-fe0a-41ea-926e-75603534b905"/>
    <n v="8010000"/>
    <n v="3"/>
    <s v="USFS"/>
    <n v="31"/>
    <n v="6140680100000410"/>
    <x v="262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5"/>
    <x v="9"/>
    <x v="5"/>
    <s v="non-conifer"/>
    <n v="5042"/>
    <n v="5"/>
    <s v="SW"/>
    <s v="No"/>
    <n v="189.32492500000001"/>
    <s v=" "/>
    <n v="189.32492500000001"/>
    <n v="1639.932429"/>
  </r>
  <r>
    <n v="2623"/>
    <s v="Polygon"/>
    <n v="8696"/>
    <s v="9a4a4381-dc60-4665-b578-4c36e80a03b7"/>
    <n v="8010000"/>
    <n v="3"/>
    <s v="USFS"/>
    <n v="31"/>
    <n v="6140680100000410"/>
    <x v="262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77"/>
    <x v="9"/>
    <x v="5"/>
    <s v="non-conifer"/>
    <n v="5050"/>
    <n v="14"/>
    <s v="EA"/>
    <s v="No"/>
    <n v="373.08492100000001"/>
    <s v=" "/>
    <n v="373.08492100000001"/>
    <n v="4089.6839319999999"/>
  </r>
  <r>
    <n v="2624"/>
    <s v="Polygon"/>
    <n v="8697"/>
    <s v="506698bd-2713-4dd4-9edf-f2f226f6d480"/>
    <n v="8010000"/>
    <n v="3"/>
    <s v="USFS"/>
    <n v="31"/>
    <n v="6140680100000410"/>
    <x v="262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3"/>
    <s v="MO"/>
    <n v="0"/>
    <x v="4"/>
    <s v="NF"/>
    <s v="WARM MOIST UH"/>
    <n v="4"/>
    <x v="9"/>
    <x v="5"/>
    <s v="non-conifer"/>
    <n v="4948"/>
    <n v="20"/>
    <s v="WE"/>
    <s v="No"/>
    <n v="623.14025800000002"/>
    <s v=" "/>
    <n v="623.14025800000002"/>
    <n v="9452.9444640000002"/>
  </r>
  <r>
    <n v="2625"/>
    <s v="Polygon"/>
    <n v="8698"/>
    <s v="87212d56-8376-4d9b-9b7e-65e71655dd3f"/>
    <n v="8010000"/>
    <n v="3"/>
    <s v="USFS"/>
    <n v="31"/>
    <n v="6140680100000420"/>
    <x v="262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2"/>
    <s v="MO"/>
    <n v="0"/>
    <x v="1"/>
    <s v="NF"/>
    <s v="COLD MOIST UH"/>
    <n v="88"/>
    <x v="3"/>
    <x v="3"/>
    <s v="non-conifer"/>
    <n v="5122"/>
    <n v="18"/>
    <s v="SO"/>
    <s v="No"/>
    <n v="384.83572199999998"/>
    <s v=" "/>
    <n v="384.83572199999998"/>
    <n v="7191.9914689999996"/>
  </r>
  <r>
    <n v="2626"/>
    <s v="Polygon"/>
    <n v="8699"/>
    <s v="5b31e3e5-b41c-44dc-a5df-511f65e68edf"/>
    <n v="8010000"/>
    <n v="3"/>
    <s v="USFS"/>
    <n v="31"/>
    <n v="6140680100000420"/>
    <x v="262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01"/>
    <n v="1"/>
    <s v="MO"/>
    <n v="0"/>
    <x v="4"/>
    <s v="NF"/>
    <s v="COOL MOIST UH"/>
    <n v="5"/>
    <x v="3"/>
    <x v="5"/>
    <s v="non-conifer"/>
    <n v="5044"/>
    <n v="28"/>
    <s v="SW"/>
    <s v="No"/>
    <n v="674.64282400000002"/>
    <s v=" "/>
    <n v="674.64282400000002"/>
    <n v="10234.583087000001"/>
  </r>
  <r>
    <n v="2627"/>
    <s v="Polygon"/>
    <n v="8700"/>
    <s v="f7e36731-b189-4e76-9495-c76176aac815"/>
    <n v="8010000"/>
    <n v="3"/>
    <s v="USFS"/>
    <n v="31"/>
    <n v="6140680100000420"/>
    <x v="262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01"/>
    <n v="0"/>
    <s v="UA"/>
    <n v="0"/>
    <x v="4"/>
    <s v="NF"/>
    <s v="COOL MOIST UH"/>
    <s v=" "/>
    <x v="3"/>
    <x v="5"/>
    <s v="non-conifer"/>
    <n v="5100"/>
    <n v="20"/>
    <s v="SE"/>
    <s v="No"/>
    <n v="437.31890700000002"/>
    <s v=" "/>
    <n v="437.31890700000002"/>
    <n v="4743.1244210000004"/>
  </r>
  <r>
    <n v="2628"/>
    <s v="Polygon"/>
    <n v="8713"/>
    <s v="54ccdb7d-6c70-47f5-9cec-1633b522922f"/>
    <n v="8010000"/>
    <n v="3"/>
    <s v="USFS"/>
    <n v="31"/>
    <n v="6140680100000040"/>
    <x v="262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0"/>
    <s v="UA"/>
    <n v="0"/>
    <x v="4"/>
    <s v="NF"/>
    <s v="WARM MOIST UH"/>
    <s v=" "/>
    <x v="9"/>
    <x v="5"/>
    <s v="non-conifer"/>
    <n v="4933"/>
    <n v="38"/>
    <s v="WE"/>
    <s v="No"/>
    <n v="527.55312500000002"/>
    <s v=" "/>
    <n v="527.55312500000002"/>
    <n v="8291.4958349999997"/>
  </r>
  <r>
    <n v="2629"/>
    <s v="Polygon"/>
    <n v="8714"/>
    <s v="16ecb275-fd73-45fb-8cfb-a91f9deb847f"/>
    <n v="8010000"/>
    <n v="3"/>
    <s v="USFS"/>
    <n v="31"/>
    <n v="6140680100000440"/>
    <x v="262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0"/>
    <s v="UA"/>
    <n v="0"/>
    <x v="4"/>
    <s v="NF"/>
    <s v="WARM MOIST UH"/>
    <s v=" "/>
    <x v="9"/>
    <x v="5"/>
    <s v="non-conifer"/>
    <n v="4851"/>
    <n v="44"/>
    <s v="WE"/>
    <s v="No"/>
    <n v="353.82640800000001"/>
    <s v=" "/>
    <n v="353.82640800000001"/>
    <n v="5257.320506"/>
  </r>
  <r>
    <n v="2630"/>
    <s v="Polygon"/>
    <n v="8751"/>
    <s v="49dee7b5-99ef-4758-b124-8f43d892e5c6"/>
    <n v="8010000"/>
    <n v="3"/>
    <s v="USFS"/>
    <n v="31"/>
    <n v="6140680100000650"/>
    <x v="262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2"/>
    <s v="MO"/>
    <n v="0"/>
    <x v="1"/>
    <s v="NF"/>
    <s v="COLD MOIST UH"/>
    <n v="8"/>
    <x v="3"/>
    <x v="3"/>
    <s v="non-conifer"/>
    <n v="5514"/>
    <n v="34"/>
    <s v="SE"/>
    <s v="No"/>
    <n v="971.80442000000005"/>
    <s v=" "/>
    <n v="335.27581900000001"/>
    <n v="6039.7818799999995"/>
  </r>
  <r>
    <n v="2631"/>
    <s v="Polygon"/>
    <n v="8766"/>
    <s v="504d07d7-9646-4c66-a51f-9fde899a0c21"/>
    <n v="8010000"/>
    <n v="3"/>
    <s v="USFS"/>
    <n v="31"/>
    <n v="6140680100000030"/>
    <x v="263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77"/>
    <x v="9"/>
    <x v="5"/>
    <s v="non-conifer"/>
    <n v="4871"/>
    <n v="18"/>
    <s v="SO"/>
    <s v="No"/>
    <n v="763.27663299999995"/>
    <s v=" "/>
    <n v="763.27663299999995"/>
    <n v="9943.3698530000001"/>
  </r>
  <r>
    <n v="2632"/>
    <s v="Polygon"/>
    <n v="8770"/>
    <s v="f3898cf9-a614-4872-994f-6317724e3984"/>
    <n v="8010000"/>
    <n v="3"/>
    <s v="USFS"/>
    <n v="31"/>
    <n v="6140680100000410"/>
    <x v="263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0"/>
    <s v="UA"/>
    <n v="0"/>
    <x v="4"/>
    <s v="NF"/>
    <s v="WARM MOIST UH"/>
    <s v=" "/>
    <x v="9"/>
    <x v="5"/>
    <s v="non-conifer"/>
    <n v="4890"/>
    <n v="46"/>
    <s v="EA"/>
    <s v="No"/>
    <n v="198.19252399999999"/>
    <s v=" "/>
    <n v="198.19252399999999"/>
    <n v="2017.8965370000001"/>
  </r>
  <r>
    <n v="2633"/>
    <s v="Polygon"/>
    <n v="8775"/>
    <s v="c296aba3-7616-4fc7-b06c-f3cd4744a043"/>
    <n v="8010000"/>
    <n v="7"/>
    <s v="USFS"/>
    <n v="75"/>
    <n v="6140680100000390"/>
    <x v="263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40"/>
    <s v="NM"/>
    <n v="99"/>
    <n v="1"/>
    <s v="MO"/>
    <n v="0"/>
    <x v="5"/>
    <s v="NF"/>
    <s v="NON VEG"/>
    <n v="3"/>
    <x v="8"/>
    <x v="6"/>
    <s v="non veg"/>
    <n v="5665"/>
    <n v="16"/>
    <s v="SE"/>
    <s v="No"/>
    <n v="542.84242900000004"/>
    <s v=" "/>
    <n v="469.2192"/>
    <n v="6354.1649260000004"/>
  </r>
  <r>
    <n v="2634"/>
    <s v="Polygon"/>
    <n v="8787"/>
    <s v="62923c0e-1820-4b5b-93c4-7e3228605677"/>
    <n v="8010000"/>
    <n v="3"/>
    <s v="USFS"/>
    <n v="32"/>
    <n v="6140680100000410"/>
    <x v="263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2"/>
    <s v="MO"/>
    <n v="0"/>
    <x v="3"/>
    <s v="NF"/>
    <s v="COLD VERY MOIST US"/>
    <n v="8"/>
    <x v="4"/>
    <x v="4"/>
    <s v="non-conifer"/>
    <n v="5096"/>
    <n v="55"/>
    <s v="NE"/>
    <s v="No"/>
    <n v="1018.74962"/>
    <s v=" "/>
    <n v="1018.74962"/>
    <n v="12732.672119000001"/>
  </r>
  <r>
    <n v="2635"/>
    <s v="Polygon"/>
    <n v="8788"/>
    <s v="4d8eabb5-3594-402e-98b3-2ac243b2b52d"/>
    <n v="8010000"/>
    <n v="3"/>
    <s v="USFS"/>
    <n v="32"/>
    <n v="6140680100000580"/>
    <x v="263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1"/>
    <s v="SM"/>
    <n v="141"/>
    <n v="3"/>
    <s v="MO"/>
    <n v="0"/>
    <x v="3"/>
    <s v="NF"/>
    <s v="COLD VERY MOIST US"/>
    <n v="8"/>
    <x v="4"/>
    <x v="4"/>
    <s v="non-conifer"/>
    <n v="5109"/>
    <n v="51"/>
    <s v="NE"/>
    <s v="No"/>
    <n v="627.27846099999999"/>
    <s v=" "/>
    <n v="627.27846099999999"/>
    <n v="7075.6112430000003"/>
  </r>
  <r>
    <n v="2636"/>
    <s v="Polygon"/>
    <n v="8789"/>
    <s v="2c595eff-95b1-450a-aeab-537699d62bf2"/>
    <n v="8010000"/>
    <n v="3"/>
    <s v="USFS"/>
    <n v="31"/>
    <n v="6140680100000580"/>
    <x v="263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8"/>
    <x v="9"/>
    <x v="5"/>
    <s v="non-conifer"/>
    <n v="5034"/>
    <n v="36"/>
    <s v="SO"/>
    <s v="No"/>
    <n v="450.86793299999999"/>
    <s v=" "/>
    <n v="450.86793299999999"/>
    <n v="5341.0255999999999"/>
  </r>
  <r>
    <n v="2637"/>
    <s v="Polygon"/>
    <n v="8790"/>
    <s v="bea7a7a3-1a84-4629-b42b-c202ca6c89ad"/>
    <n v="8010000"/>
    <n v="3"/>
    <s v="USFS"/>
    <n v="31"/>
    <n v="6140680100000580"/>
    <x v="263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8"/>
    <x v="9"/>
    <x v="5"/>
    <s v="non-conifer"/>
    <n v="5104"/>
    <n v="35"/>
    <s v="SE"/>
    <s v="No"/>
    <n v="752.96955200000002"/>
    <s v=" "/>
    <n v="752.96955200000002"/>
    <n v="6323.9607390000001"/>
  </r>
  <r>
    <n v="2638"/>
    <s v="Polygon"/>
    <n v="8791"/>
    <s v="364b17d5-75db-4d1c-b07c-9bcf91b3b72c"/>
    <n v="8010000"/>
    <n v="3"/>
    <s v="USFS"/>
    <n v="31"/>
    <n v="6140680100000590"/>
    <x v="263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8"/>
    <x v="9"/>
    <x v="5"/>
    <s v="non-conifer"/>
    <n v="4747"/>
    <n v="54"/>
    <s v="EA"/>
    <s v="No"/>
    <n v="657.29220499999997"/>
    <s v=" "/>
    <n v="657.29220499999997"/>
    <n v="8752.5653089999996"/>
  </r>
  <r>
    <n v="2639"/>
    <s v="Polygon"/>
    <n v="8792"/>
    <s v="648b6264-ef69-4640-b7be-98203e50ddb1"/>
    <n v="8010000"/>
    <n v="3"/>
    <s v="USFS"/>
    <n v="31"/>
    <n v="6140680100000290"/>
    <x v="263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2"/>
    <s v="MO"/>
    <n v="0"/>
    <x v="4"/>
    <s v="NF"/>
    <s v="WARM MOIST UH"/>
    <n v="88"/>
    <x v="9"/>
    <x v="5"/>
    <s v="non-conifer"/>
    <n v="4891"/>
    <n v="36"/>
    <s v="SE"/>
    <s v="No"/>
    <n v="1126.9212190000001"/>
    <s v=" "/>
    <n v="1126.9212190000001"/>
    <n v="26238.905483999999"/>
  </r>
  <r>
    <n v="2640"/>
    <s v="Polygon"/>
    <n v="8793"/>
    <s v="c2e605ce-6a3d-4687-b76b-afa476c5d45c"/>
    <n v="8010000"/>
    <n v="3"/>
    <s v="USFS"/>
    <n v="31"/>
    <n v="6140680100000590"/>
    <x v="263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0"/>
    <s v="UA"/>
    <n v="0"/>
    <x v="4"/>
    <s v="NF"/>
    <s v="WARM MOIST UH"/>
    <s v=" "/>
    <x v="9"/>
    <x v="5"/>
    <s v="non-conifer"/>
    <n v="4677"/>
    <n v="53"/>
    <s v="SE"/>
    <s v="No"/>
    <n v="252.47564800000001"/>
    <s v=" "/>
    <n v="252.47564800000001"/>
    <n v="3190.5886099999998"/>
  </r>
  <r>
    <n v="2641"/>
    <s v="Polygon"/>
    <n v="8794"/>
    <s v="e25c8dab-51c9-4b5f-be5c-51e427390999"/>
    <n v="8010000"/>
    <n v="3"/>
    <s v="USFS"/>
    <n v="31"/>
    <n v="6140680100000420"/>
    <x v="264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3"/>
    <s v="MO"/>
    <n v="0"/>
    <x v="4"/>
    <s v="NF"/>
    <s v="WARM MOIST UH"/>
    <n v="88"/>
    <x v="9"/>
    <x v="5"/>
    <s v="non-conifer"/>
    <n v="4939"/>
    <n v="38"/>
    <s v="SW"/>
    <s v="No"/>
    <n v="628.07831999999996"/>
    <s v=" "/>
    <n v="628.07831999999996"/>
    <n v="12784.042646"/>
  </r>
  <r>
    <n v="2642"/>
    <s v="Polygon"/>
    <n v="8814"/>
    <s v="e73b395a-e14b-42f0-9bb1-bee081494d79"/>
    <n v="8010000"/>
    <n v="3"/>
    <s v="USFS"/>
    <n v="31"/>
    <n v="6140680100000430"/>
    <x v="2641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2"/>
    <s v="MO"/>
    <n v="0"/>
    <x v="4"/>
    <s v="NF"/>
    <s v="WARM MOIST UH"/>
    <n v="6"/>
    <x v="9"/>
    <x v="5"/>
    <s v="non-conifer"/>
    <n v="5110"/>
    <n v="24"/>
    <s v="WE"/>
    <s v="No"/>
    <n v="3700.4239109999999"/>
    <s v=" "/>
    <n v="3107.7955350000002"/>
    <n v="44030.231603"/>
  </r>
  <r>
    <n v="2643"/>
    <s v="Polygon"/>
    <n v="8816"/>
    <s v="ff4a944b-a153-43eb-a421-95f523403308"/>
    <n v="8010000"/>
    <n v="3"/>
    <s v="USFS"/>
    <n v="31"/>
    <n v="6140680100000060"/>
    <x v="264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8"/>
    <x v="9"/>
    <x v="5"/>
    <s v="non-conifer"/>
    <n v="5028"/>
    <n v="39"/>
    <s v="SE"/>
    <s v="No"/>
    <n v="2814.960912"/>
    <s v=" "/>
    <n v="91.568732999999995"/>
    <n v="207.35226499999999"/>
  </r>
  <r>
    <n v="2644"/>
    <s v="Polygon"/>
    <n v="8819"/>
    <s v="dff95392-7ee9-489d-b92e-d0f8a3295d1e"/>
    <n v="8010000"/>
    <n v="3"/>
    <s v="USFS"/>
    <n v="31"/>
    <n v="6140680100000420"/>
    <x v="264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2"/>
    <s v="GX"/>
    <n v="101"/>
    <n v="1"/>
    <s v="MO"/>
    <n v="0"/>
    <x v="4"/>
    <s v="NF"/>
    <s v="COOL MOIST UH"/>
    <n v="4"/>
    <x v="3"/>
    <x v="5"/>
    <s v="non-conifer"/>
    <n v="5187"/>
    <n v="20"/>
    <s v="SE"/>
    <s v="No"/>
    <n v="1206.451757"/>
    <s v=" "/>
    <n v="579.5489"/>
    <n v="7546.2286880000001"/>
  </r>
  <r>
    <n v="2645"/>
    <s v="Polygon"/>
    <n v="8936"/>
    <s v="2f4a45c2-5d1f-40c6-a2c5-fbb74384b9fc"/>
    <n v="8010000"/>
    <n v="4"/>
    <s v="USFS"/>
    <n v="42"/>
    <n v="6140680100000780"/>
    <x v="2644"/>
    <n v="9.9151659999999993"/>
    <n v="41"/>
    <n v="68"/>
    <s v="PP"/>
    <s v="GF"/>
    <n v="0"/>
    <n v="0"/>
    <n v="0"/>
    <s v="--"/>
    <s v="--"/>
    <n v="0"/>
    <n v="0"/>
    <n v="0"/>
    <s v="--"/>
    <s v="--"/>
    <n v="1"/>
    <n v="68"/>
    <s v="2=SE"/>
    <n v="710"/>
    <n v="129"/>
    <n v="293"/>
    <n v="69"/>
    <n v="5.7622099999999996"/>
    <n v="2949"/>
    <n v="2399"/>
    <n v="13092"/>
    <n v="221"/>
    <n v="1"/>
    <n v="3"/>
    <x v="6"/>
    <s v="CE"/>
    <n v="161"/>
    <n v="65"/>
    <s v="TS"/>
    <n v="206"/>
    <x v="1"/>
    <s v="SI"/>
    <s v="COOL MOIST UF"/>
    <n v="4"/>
    <x v="0"/>
    <x v="1"/>
    <s v="PIEN"/>
    <n v="5377"/>
    <n v="40"/>
    <s v="NW"/>
    <s v="No"/>
    <n v="921.94877699999995"/>
    <s v="M"/>
    <n v="921.94877699999995"/>
    <n v="30755.76125"/>
  </r>
  <r>
    <n v="2646"/>
    <s v="Polygon"/>
    <n v="8937"/>
    <s v="cb81a233-1200-45f7-9154-151e19ad227f"/>
    <n v="8010000"/>
    <n v="4"/>
    <s v="USFS"/>
    <n v="42"/>
    <n v="6140680100001040"/>
    <x v="2645"/>
    <n v="17.64546"/>
    <n v="96"/>
    <n v="35"/>
    <s v="ES"/>
    <s v="AF"/>
    <n v="2.0368810000000002"/>
    <n v="8"/>
    <n v="9"/>
    <s v="AF"/>
    <s v="GF"/>
    <n v="0"/>
    <n v="0"/>
    <n v="0"/>
    <s v="--"/>
    <s v="--"/>
    <n v="2"/>
    <n v="41"/>
    <s v="3=UR"/>
    <n v="3937"/>
    <n v="96"/>
    <n v="324"/>
    <n v="93"/>
    <n v="2.1100289999999999"/>
    <n v="3131"/>
    <n v="2809"/>
    <n v="15019"/>
    <n v="266"/>
    <n v="1"/>
    <n v="4"/>
    <x v="6"/>
    <s v="CE"/>
    <n v="161"/>
    <n v="70"/>
    <s v="MS"/>
    <n v="206"/>
    <x v="1"/>
    <s v="OFMS"/>
    <s v="COOL MOIST UF"/>
    <n v="8"/>
    <x v="0"/>
    <x v="1"/>
    <s v="PIEN"/>
    <n v="5771"/>
    <n v="35"/>
    <s v="NE"/>
    <s v="No"/>
    <n v="1490.5605410000001"/>
    <s v="H"/>
    <n v="1490.5605410000001"/>
    <n v="44743.304566999999"/>
  </r>
  <r>
    <n v="2647"/>
    <s v="Polygon"/>
    <n v="8938"/>
    <s v="f79ae978-45c0-479d-aaff-c0c2d44d3dfa"/>
    <n v="8010000"/>
    <n v="4"/>
    <s v="USFS"/>
    <n v="42"/>
    <n v="6140680100000950"/>
    <x v="2646"/>
    <n v="15.297291"/>
    <n v="80"/>
    <n v="50"/>
    <s v="GF"/>
    <s v="WL"/>
    <n v="2.8662960000000002"/>
    <n v="16"/>
    <n v="9"/>
    <s v="GF"/>
    <s v="DF"/>
    <n v="0"/>
    <n v="0"/>
    <n v="0"/>
    <s v="--"/>
    <s v="--"/>
    <n v="2"/>
    <n v="54"/>
    <s v="3=UR"/>
    <n v="284"/>
    <n v="134"/>
    <n v="252"/>
    <n v="90"/>
    <n v="9.2949590000000004"/>
    <n v="4426"/>
    <n v="3951"/>
    <n v="21087"/>
    <n v="267"/>
    <n v="1"/>
    <n v="3"/>
    <x v="6"/>
    <s v="CE"/>
    <n v="161"/>
    <n v="70"/>
    <s v="SS"/>
    <n v="206"/>
    <x v="1"/>
    <s v="SE"/>
    <s v="COOL MOIST UF"/>
    <n v="5"/>
    <x v="0"/>
    <x v="1"/>
    <s v="PIEN"/>
    <n v="6024"/>
    <n v="18"/>
    <s v="SE"/>
    <s v="No"/>
    <n v="1187.6428539999999"/>
    <s v="H"/>
    <n v="1187.6428539999999"/>
    <n v="23704.317942999998"/>
  </r>
  <r>
    <n v="2648"/>
    <s v="Polygon"/>
    <n v="8939"/>
    <s v="a9d19b63-369e-433e-bcdc-b235776782c2"/>
    <n v="8010000"/>
    <n v="4"/>
    <s v="USFS"/>
    <n v="42"/>
    <n v="6140680100000780"/>
    <x v="2647"/>
    <n v="19.449660999999999"/>
    <n v="82"/>
    <n v="17"/>
    <s v="GF"/>
    <s v="PP"/>
    <n v="1.261484"/>
    <n v="11"/>
    <n v="4"/>
    <s v="WL"/>
    <s v="DF"/>
    <n v="0"/>
    <n v="0"/>
    <n v="0"/>
    <s v="--"/>
    <s v="--"/>
    <n v="1"/>
    <n v="21"/>
    <s v="2=SE"/>
    <n v="2461"/>
    <n v="59"/>
    <n v="200"/>
    <n v="66"/>
    <n v="2.0905529999999999"/>
    <n v="2108"/>
    <n v="1915"/>
    <n v="11302"/>
    <n v="267"/>
    <n v="1"/>
    <n v="4"/>
    <x v="6"/>
    <s v="CE"/>
    <n v="161"/>
    <n v="60"/>
    <s v="TS"/>
    <n v="206"/>
    <x v="1"/>
    <s v="UR"/>
    <s v="COOL MOIST UF"/>
    <n v="6"/>
    <x v="0"/>
    <x v="1"/>
    <s v="PIEN"/>
    <n v="5926"/>
    <n v="31"/>
    <s v="SE"/>
    <s v="No"/>
    <n v="687.03307299999994"/>
    <s v="M"/>
    <n v="687.03307299999994"/>
    <n v="16613.675553000001"/>
  </r>
  <r>
    <n v="2649"/>
    <s v="Polygon"/>
    <n v="8966"/>
    <s v="49abd918-5e3e-4e23-aed7-f6197980deb7"/>
    <n v="8010000"/>
    <n v="4"/>
    <s v="USFS"/>
    <n v="42"/>
    <n v="6140680100000600"/>
    <x v="2648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12"/>
    <n v="4.3754660000000003"/>
    <n v="1"/>
    <n v="0"/>
    <n v="1"/>
    <n v="999"/>
    <n v="5"/>
    <n v="5"/>
    <x v="6"/>
    <s v="SX"/>
    <n v="141"/>
    <n v="5"/>
    <s v="MO"/>
    <n v="0"/>
    <x v="1"/>
    <s v="BG"/>
    <s v="COOL MOIST UF"/>
    <n v="4"/>
    <x v="0"/>
    <x v="1"/>
    <s v="non-conifer"/>
    <n v="5348"/>
    <n v="25"/>
    <s v="NW"/>
    <s v="Yes"/>
    <n v="2588.3634259999999"/>
    <s v=" "/>
    <n v="1516.296971"/>
    <n v="39559.695339999998"/>
  </r>
  <r>
    <n v="2650"/>
    <s v="Polygon"/>
    <n v="8967"/>
    <s v="b16b127e-ac59-48ba-af5c-89143a27ab96"/>
    <n v="8010000"/>
    <n v="4"/>
    <s v="USFS"/>
    <n v="42"/>
    <n v="6140680100000340"/>
    <x v="2649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3"/>
    <n v="1.3591139999999999"/>
    <n v="0"/>
    <n v="0"/>
    <n v="1"/>
    <n v="999"/>
    <n v="5"/>
    <n v="5"/>
    <x v="64"/>
    <s v="GX"/>
    <n v="201"/>
    <n v="1"/>
    <s v="MO"/>
    <n v="0"/>
    <x v="1"/>
    <s v="BG"/>
    <s v="COOL MOIST UF"/>
    <n v="6"/>
    <x v="0"/>
    <x v="1"/>
    <s v="non-conifer"/>
    <n v="5597"/>
    <n v="12"/>
    <s v="SO"/>
    <s v="Yes"/>
    <n v="715.83676300000002"/>
    <s v=" "/>
    <n v="715.83676300000002"/>
    <n v="12378.125233000001"/>
  </r>
  <r>
    <n v="2651"/>
    <s v="Polygon"/>
    <n v="8968"/>
    <s v="df810150-e8ab-4dfb-a9a5-6be1cfc5d1e9"/>
    <n v="8010000"/>
    <n v="4"/>
    <s v="USFS"/>
    <n v="42"/>
    <n v="6140680100000800"/>
    <x v="2650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8"/>
    <n v="1.9726319999999999"/>
    <n v="0"/>
    <n v="0"/>
    <n v="1"/>
    <n v="999"/>
    <n v="5"/>
    <n v="5"/>
    <x v="64"/>
    <s v="GX"/>
    <n v="201"/>
    <n v="1"/>
    <s v="MO"/>
    <n v="0"/>
    <x v="1"/>
    <s v="BG"/>
    <s v="COOL MOIST UF"/>
    <n v="6"/>
    <x v="0"/>
    <x v="1"/>
    <s v="non-conifer"/>
    <n v="5585"/>
    <n v="14"/>
    <s v="NW"/>
    <s v="Yes"/>
    <n v="263.68806000000001"/>
    <s v=" "/>
    <n v="263.68806000000001"/>
    <n v="4644.1503759999996"/>
  </r>
  <r>
    <n v="2652"/>
    <s v="Polygon"/>
    <n v="8970"/>
    <s v="484482b7-43c5-4008-a275-269febbbc01f"/>
    <n v="8010000"/>
    <n v="4"/>
    <s v="USFS"/>
    <n v="42"/>
    <n v="6140680100000800"/>
    <x v="2651"/>
    <n v="8.9524910000000002"/>
    <n v="42"/>
    <n v="70"/>
    <s v="GF"/>
    <s v="DF"/>
    <n v="0"/>
    <n v="0"/>
    <n v="0"/>
    <s v="--"/>
    <s v="--"/>
    <n v="0"/>
    <n v="0"/>
    <n v="0"/>
    <s v="--"/>
    <s v="--"/>
    <n v="1"/>
    <n v="70"/>
    <s v="2=SE"/>
    <n v="3016"/>
    <n v="95"/>
    <n v="307"/>
    <n v="58"/>
    <n v="2.4073370000000001"/>
    <n v="1808"/>
    <n v="1168"/>
    <n v="5767"/>
    <n v="267"/>
    <n v="2"/>
    <n v="3"/>
    <x v="51"/>
    <s v="CW"/>
    <n v="102"/>
    <n v="20"/>
    <s v="SS"/>
    <n v="213"/>
    <x v="0"/>
    <s v="SE"/>
    <s v="WARM MOIST UF"/>
    <n v="88"/>
    <x v="0"/>
    <x v="0"/>
    <s v="ABGR mixed"/>
    <n v="4708"/>
    <n v="52"/>
    <s v="EA"/>
    <s v="No"/>
    <n v="635.43424800000003"/>
    <s v=" "/>
    <n v="635.43424800000003"/>
    <n v="7332.8696570000002"/>
  </r>
  <r>
    <n v="2653"/>
    <s v="Polygon"/>
    <n v="8971"/>
    <s v="6ac4f1b4-7191-4ed7-9462-0d6c904bead9"/>
    <n v="8010000"/>
    <n v="4"/>
    <s v="USFS"/>
    <n v="42"/>
    <n v="6140680100000220"/>
    <x v="2652"/>
    <n v="13.4039"/>
    <n v="73"/>
    <n v="56"/>
    <s v="GF"/>
    <s v="ES"/>
    <n v="0"/>
    <n v="0"/>
    <n v="0"/>
    <s v="--"/>
    <s v="--"/>
    <n v="0"/>
    <n v="0"/>
    <n v="0"/>
    <s v="--"/>
    <s v="--"/>
    <n v="1"/>
    <n v="56"/>
    <s v="2=SE"/>
    <n v="450"/>
    <n v="109"/>
    <n v="235"/>
    <n v="84"/>
    <n v="6.6760510000000002"/>
    <n v="3281"/>
    <n v="2784"/>
    <n v="15462"/>
    <n v="265"/>
    <n v="1"/>
    <n v="3"/>
    <x v="1"/>
    <s v="CW"/>
    <n v="161"/>
    <n v="87"/>
    <s v="MS"/>
    <n v="213"/>
    <x v="0"/>
    <s v="OFMS"/>
    <s v="WARM VERY MOIST UF"/>
    <n v="8"/>
    <x v="0"/>
    <x v="0"/>
    <s v="ABGR"/>
    <n v="4773"/>
    <n v="49"/>
    <s v="EA"/>
    <s v="No"/>
    <n v="3189.6376730000002"/>
    <s v="H"/>
    <n v="3189.6376730000002"/>
    <n v="92322.896666000001"/>
  </r>
  <r>
    <n v="2654"/>
    <s v="Polygon"/>
    <n v="8972"/>
    <s v="2cc8e7ab-a83f-452d-8ddd-72e0ee3b0aa6"/>
    <n v="8010000"/>
    <n v="4"/>
    <s v="USFS"/>
    <n v="42"/>
    <n v="6140680100000810"/>
    <x v="2653"/>
    <n v="1.876298"/>
    <n v="9"/>
    <n v="15"/>
    <s v="PP"/>
    <s v="LP"/>
    <n v="0"/>
    <n v="0"/>
    <n v="0"/>
    <s v="--"/>
    <s v="--"/>
    <n v="0"/>
    <n v="0"/>
    <n v="0"/>
    <s v="--"/>
    <s v="--"/>
    <n v="1"/>
    <n v="15"/>
    <s v="1=SI"/>
    <n v="2545"/>
    <n v="6"/>
    <n v="33"/>
    <n v="8"/>
    <n v="0.66305199999999997"/>
    <n v="30"/>
    <n v="0"/>
    <n v="0"/>
    <n v="221"/>
    <n v="3"/>
    <n v="4"/>
    <x v="51"/>
    <s v="CW"/>
    <n v="102"/>
    <n v="55"/>
    <s v="SS"/>
    <n v="213"/>
    <x v="0"/>
    <s v="OFSS"/>
    <s v="WARM MOIST UF"/>
    <n v="9"/>
    <x v="0"/>
    <x v="0"/>
    <s v="ABGR"/>
    <n v="5090"/>
    <n v="48"/>
    <s v="EA"/>
    <s v="No"/>
    <n v="391.52920699999999"/>
    <s v="M"/>
    <n v="391.52920699999999"/>
    <n v="5573.7878529999998"/>
  </r>
  <r>
    <n v="2655"/>
    <s v="Polygon"/>
    <n v="8992"/>
    <s v="6bb0df41-37a4-4189-8dcf-97e6a10efe26"/>
    <n v="8010000"/>
    <n v="4"/>
    <s v="USFS"/>
    <n v="42"/>
    <n v="6140680100000940"/>
    <x v="2654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21"/>
    <n v="0"/>
    <n v="0"/>
    <n v="2"/>
    <n v="0.30989800000000001"/>
    <n v="0"/>
    <n v="0"/>
    <n v="1"/>
    <n v="999"/>
    <n v="5"/>
    <n v="5"/>
    <x v="3"/>
    <s v="GX"/>
    <n v="101"/>
    <n v="3"/>
    <s v="MO"/>
    <n v="0"/>
    <x v="1"/>
    <s v="BG"/>
    <s v="COOL MOIST UF"/>
    <n v="6"/>
    <x v="0"/>
    <x v="1"/>
    <s v="non-conifer"/>
    <n v="5593"/>
    <n v="45"/>
    <s v="SE"/>
    <s v="Yes"/>
    <n v="2275.5083829999999"/>
    <s v=" "/>
    <n v="698.765852"/>
    <n v="10786.586332000001"/>
  </r>
  <r>
    <n v="2656"/>
    <s v="Polygon"/>
    <n v="9005"/>
    <s v="7344d5dc-3c21-47ae-989b-2e497b494c93"/>
    <n v="8010000"/>
    <n v="4"/>
    <s v="USFS"/>
    <n v="42"/>
    <n v="6140680100000380"/>
    <x v="2655"/>
    <n v="11.052409000000001"/>
    <n v="53"/>
    <n v="18"/>
    <s v="AF"/>
    <s v="ES"/>
    <n v="0.97673600000000005"/>
    <n v="7"/>
    <n v="19"/>
    <s v="LP"/>
    <s v="AF"/>
    <n v="0"/>
    <n v="0"/>
    <n v="0"/>
    <s v="--"/>
    <s v="--"/>
    <n v="2"/>
    <n v="34"/>
    <s v="3=UR"/>
    <n v="3830"/>
    <n v="53"/>
    <n v="199"/>
    <n v="53"/>
    <n v="1.586233"/>
    <n v="780"/>
    <n v="604"/>
    <n v="2556"/>
    <n v="268"/>
    <n v="1"/>
    <n v="4"/>
    <x v="22"/>
    <s v="CA"/>
    <n v="102"/>
    <n v="35"/>
    <s v="SS"/>
    <n v="206"/>
    <x v="1"/>
    <s v="SI"/>
    <s v="COOL MOIST UF"/>
    <n v="4"/>
    <x v="0"/>
    <x v="1"/>
    <s v="ABLA mixed"/>
    <n v="6009"/>
    <n v="29"/>
    <s v="EA"/>
    <s v="No"/>
    <n v="1581.211943"/>
    <s v=" "/>
    <n v="1581.211943"/>
    <n v="28574.581517999999"/>
  </r>
  <r>
    <n v="2657"/>
    <s v="Polygon"/>
    <n v="9006"/>
    <s v="35f82d04-03b0-4e33-af2a-7053707e70c2"/>
    <n v="8010000"/>
    <n v="4"/>
    <s v="USFS"/>
    <n v="42"/>
    <n v="6140680100000150"/>
    <x v="2656"/>
    <n v="11.075638"/>
    <n v="53"/>
    <n v="18"/>
    <s v="AF"/>
    <s v="ES"/>
    <n v="0.97645300000000002"/>
    <n v="7"/>
    <n v="20"/>
    <s v="LP"/>
    <s v="AF"/>
    <n v="0"/>
    <n v="0"/>
    <n v="0"/>
    <s v="--"/>
    <s v="--"/>
    <n v="2"/>
    <n v="34"/>
    <s v="3=UR"/>
    <n v="3830"/>
    <n v="53"/>
    <n v="200"/>
    <n v="53"/>
    <n v="1.5876589999999999"/>
    <n v="784"/>
    <n v="604"/>
    <n v="2556"/>
    <n v="268"/>
    <n v="1"/>
    <n v="4"/>
    <x v="22"/>
    <s v="CA"/>
    <n v="102"/>
    <n v="55"/>
    <s v="TS"/>
    <n v="206"/>
    <x v="1"/>
    <s v="UR"/>
    <s v="COOL MOIST UF"/>
    <n v="6"/>
    <x v="0"/>
    <x v="1"/>
    <s v="ABLA mixed"/>
    <n v="5949"/>
    <n v="43"/>
    <s v="EA"/>
    <s v="No"/>
    <n v="571.86292800000001"/>
    <s v="M"/>
    <n v="571.86292800000001"/>
    <n v="12053.482468"/>
  </r>
  <r>
    <n v="2658"/>
    <s v="Polygon"/>
    <n v="9013"/>
    <s v="eae42eca-ee5a-4a24-bc68-d26bfba9e02e"/>
    <n v="8010000"/>
    <n v="4"/>
    <s v="USFS"/>
    <n v="42"/>
    <n v="6140680100000680"/>
    <x v="2657"/>
    <n v="38.866821000000002"/>
    <n v="110"/>
    <n v="2"/>
    <s v="GF"/>
    <s v="DF"/>
    <n v="3.2943509999999998"/>
    <n v="19"/>
    <n v="90"/>
    <s v="GF"/>
    <s v="DF"/>
    <n v="0"/>
    <n v="0"/>
    <n v="0"/>
    <s v="--"/>
    <s v="--"/>
    <n v="1"/>
    <n v="90"/>
    <s v="1=SI"/>
    <n v="2166"/>
    <n v="110"/>
    <n v="323"/>
    <n v="21"/>
    <n v="3.056149"/>
    <n v="1276"/>
    <n v="269"/>
    <n v="1537"/>
    <n v="201"/>
    <n v="3"/>
    <n v="1"/>
    <x v="46"/>
    <s v="CW"/>
    <n v="161"/>
    <n v="80"/>
    <s v="MS"/>
    <n v="213"/>
    <x v="0"/>
    <s v="OFMS"/>
    <s v="COOL MOIST UF"/>
    <n v="8"/>
    <x v="0"/>
    <x v="0"/>
    <s v="ABGR"/>
    <n v="4936"/>
    <n v="43"/>
    <s v="WE"/>
    <s v="No"/>
    <n v="1263.7234020000001"/>
    <s v="H"/>
    <n v="1263.7234020000001"/>
    <n v="50938.415904000001"/>
  </r>
  <r>
    <n v="2659"/>
    <s v="Polygon"/>
    <n v="9014"/>
    <s v="ed3c78d4-7315-4b12-b09b-9cbbf1b5e790"/>
    <n v="8010000"/>
    <n v="4"/>
    <s v="USFS"/>
    <n v="42"/>
    <n v="6140680100000360"/>
    <x v="2658"/>
    <n v="8.9784120000000005"/>
    <n v="42"/>
    <n v="70"/>
    <s v="GF"/>
    <s v="PP"/>
    <n v="0"/>
    <n v="0"/>
    <n v="0"/>
    <s v="--"/>
    <s v="--"/>
    <n v="0"/>
    <n v="0"/>
    <n v="0"/>
    <s v="--"/>
    <s v="--"/>
    <n v="1"/>
    <n v="70"/>
    <s v="2=SE"/>
    <n v="3013"/>
    <n v="96"/>
    <n v="307"/>
    <n v="58"/>
    <n v="2.412318"/>
    <n v="1817"/>
    <n v="1168"/>
    <n v="5762"/>
    <n v="267"/>
    <n v="2"/>
    <n v="3"/>
    <x v="46"/>
    <s v="CW"/>
    <n v="161"/>
    <n v="87"/>
    <s v="SS"/>
    <n v="213"/>
    <x v="0"/>
    <s v="SE"/>
    <s v="COOL MOIST UF"/>
    <n v="5"/>
    <x v="0"/>
    <x v="0"/>
    <s v="ABGR"/>
    <n v="4826"/>
    <n v="40"/>
    <s v="NW"/>
    <s v="No"/>
    <n v="614.75411599999995"/>
    <s v="H"/>
    <n v="614.75411599999995"/>
    <n v="17908.032480999998"/>
  </r>
  <r>
    <n v="2660"/>
    <s v="Polygon"/>
    <n v="9026"/>
    <s v="c22679a4-5edf-4e36-aabb-0591c3b58292"/>
    <n v="8010000"/>
    <n v="4"/>
    <s v="USFS"/>
    <n v="42"/>
    <n v="6140680100000670"/>
    <x v="2659"/>
    <n v="13.416858"/>
    <n v="73"/>
    <n v="56"/>
    <s v="GF"/>
    <s v="ES"/>
    <n v="0"/>
    <n v="0"/>
    <n v="0"/>
    <s v="--"/>
    <s v="--"/>
    <n v="0"/>
    <n v="0"/>
    <n v="0"/>
    <s v="--"/>
    <s v="--"/>
    <n v="1"/>
    <n v="56"/>
    <s v="2=SE"/>
    <n v="450"/>
    <n v="111"/>
    <n v="237"/>
    <n v="83"/>
    <n v="6.7073910000000003"/>
    <n v="3304"/>
    <n v="2803"/>
    <n v="15574"/>
    <n v="265"/>
    <n v="1"/>
    <n v="3"/>
    <x v="1"/>
    <s v="CW"/>
    <n v="183"/>
    <n v="86"/>
    <s v="TS"/>
    <n v="213"/>
    <x v="0"/>
    <s v="UR"/>
    <s v="WARM VERY MOIST UF"/>
    <n v="6"/>
    <x v="0"/>
    <x v="0"/>
    <s v="ABGR"/>
    <n v="4789"/>
    <n v="36"/>
    <s v="SE"/>
    <s v="No"/>
    <n v="1117.400789"/>
    <s v="H"/>
    <n v="1117.400789"/>
    <n v="20054.234970000001"/>
  </r>
  <r>
    <n v="2661"/>
    <s v="Polygon"/>
    <n v="9027"/>
    <s v="1182baae-2727-43bf-9b89-83d82fa33f27"/>
    <n v="8010000"/>
    <n v="4"/>
    <s v="USFS"/>
    <n v="42"/>
    <n v="6140680100000000"/>
    <x v="2660"/>
    <n v="21.634164999999999"/>
    <n v="100"/>
    <n v="53"/>
    <s v="ES"/>
    <s v="GF"/>
    <n v="7.4839149999999997"/>
    <n v="42"/>
    <n v="3"/>
    <s v="GF"/>
    <s v="--"/>
    <n v="4.1939149999999996"/>
    <n v="21"/>
    <n v="25"/>
    <s v="ES"/>
    <s v="GF"/>
    <n v="2"/>
    <n v="66"/>
    <s v="3=UR"/>
    <n v="1861"/>
    <n v="192"/>
    <n v="489"/>
    <n v="101"/>
    <n v="4.3458750000000004"/>
    <n v="6202"/>
    <n v="5511"/>
    <n v="31029"/>
    <n v="266"/>
    <n v="1"/>
    <n v="2"/>
    <x v="6"/>
    <s v="CE"/>
    <n v="161"/>
    <n v="85"/>
    <s v="MS"/>
    <n v="206"/>
    <x v="1"/>
    <s v="OFMS"/>
    <s v="COOL MOIST UF"/>
    <n v="8"/>
    <x v="0"/>
    <x v="1"/>
    <s v="PIEN"/>
    <n v="5603"/>
    <n v="17"/>
    <s v="NW"/>
    <s v="No"/>
    <n v="637.77658499999995"/>
    <s v="H"/>
    <n v="637.77658499999995"/>
    <n v="14456.484105"/>
  </r>
  <r>
    <n v="2662"/>
    <s v="Polygon"/>
    <n v="9028"/>
    <s v="b711dc3e-5603-4abb-b61d-6277f63f5b1e"/>
    <n v="8010000"/>
    <n v="4"/>
    <s v="USFS"/>
    <n v="42"/>
    <n v="6140680100000670"/>
    <x v="2661"/>
    <n v="23.613486999999999"/>
    <n v="105"/>
    <n v="52"/>
    <s v="ES"/>
    <s v="WL"/>
    <n v="5.5562829999999996"/>
    <n v="30"/>
    <n v="8"/>
    <s v="GF"/>
    <s v="--"/>
    <n v="1.5333399999999999"/>
    <n v="9"/>
    <n v="17"/>
    <s v="GF"/>
    <s v="AF"/>
    <n v="3"/>
    <n v="63"/>
    <s v="4=YM"/>
    <n v="1330"/>
    <n v="183"/>
    <n v="440"/>
    <n v="105"/>
    <n v="5.0196750000000003"/>
    <n v="6010"/>
    <n v="5357"/>
    <n v="30059"/>
    <n v="265"/>
    <n v="1"/>
    <n v="2"/>
    <x v="6"/>
    <s v="CE"/>
    <n v="161"/>
    <n v="92"/>
    <s v="SS"/>
    <n v="206"/>
    <x v="1"/>
    <s v="SI"/>
    <s v="COOL MOIST UF"/>
    <n v="3"/>
    <x v="0"/>
    <x v="1"/>
    <s v="PIEN"/>
    <n v="5596"/>
    <n v="16"/>
    <s v="SW"/>
    <s v="No"/>
    <n v="567.512833"/>
    <s v="H"/>
    <n v="567.512833"/>
    <n v="8597.1193719999992"/>
  </r>
  <r>
    <n v="2663"/>
    <s v="Polygon"/>
    <n v="9029"/>
    <s v="be0a6196-4409-468c-938b-6b71463eb636"/>
    <n v="8010000"/>
    <n v="4"/>
    <s v="USFS"/>
    <n v="42"/>
    <n v="6140680100000270"/>
    <x v="2662"/>
    <n v="10.549620000000001"/>
    <n v="58"/>
    <n v="57"/>
    <s v="AF"/>
    <s v="ES"/>
    <n v="0"/>
    <n v="0"/>
    <n v="0"/>
    <s v="--"/>
    <s v="--"/>
    <n v="0"/>
    <n v="0"/>
    <n v="0"/>
    <s v="--"/>
    <s v="--"/>
    <n v="1"/>
    <n v="57"/>
    <s v="2=SE"/>
    <n v="1298"/>
    <n v="145"/>
    <n v="364"/>
    <n v="69"/>
    <n v="4.5250820000000003"/>
    <n v="2964"/>
    <n v="2273"/>
    <n v="10705"/>
    <n v="268"/>
    <n v="1"/>
    <n v="2"/>
    <x v="6"/>
    <s v="CE"/>
    <n v="161"/>
    <n v="75"/>
    <s v="MS"/>
    <n v="206"/>
    <x v="1"/>
    <s v="UR"/>
    <s v="COOL MOIST UF"/>
    <n v="6"/>
    <x v="0"/>
    <x v="1"/>
    <s v="PIEN"/>
    <n v="5436"/>
    <n v="24"/>
    <s v="NW"/>
    <s v="No"/>
    <n v="2370.2425600000001"/>
    <s v="H"/>
    <n v="2370.2425600000001"/>
    <n v="194564.627634"/>
  </r>
  <r>
    <n v="2664"/>
    <s v="Polygon"/>
    <n v="9030"/>
    <s v="b5d74bdc-51ea-456f-93a4-711e070c16bb"/>
    <n v="8010000"/>
    <n v="4"/>
    <s v="USFS"/>
    <n v="42"/>
    <n v="6140680100000780"/>
    <x v="2663"/>
    <n v="8.1464239999999997"/>
    <n v="38"/>
    <n v="57"/>
    <s v="AF"/>
    <s v="ES"/>
    <n v="0"/>
    <n v="0"/>
    <n v="0"/>
    <s v="--"/>
    <s v="--"/>
    <n v="0"/>
    <n v="0"/>
    <n v="0"/>
    <s v="--"/>
    <s v="--"/>
    <n v="1"/>
    <n v="57"/>
    <s v="2=SE"/>
    <n v="986"/>
    <n v="84"/>
    <n v="223"/>
    <n v="65"/>
    <n v="3.9587949999999998"/>
    <n v="1542"/>
    <n v="1070"/>
    <n v="5226"/>
    <n v="268"/>
    <n v="1"/>
    <n v="3"/>
    <x v="6"/>
    <s v="CE"/>
    <n v="161"/>
    <n v="10"/>
    <s v="TS"/>
    <n v="206"/>
    <x v="1"/>
    <s v="SI"/>
    <s v="COOL MOIST UF"/>
    <n v="4"/>
    <x v="0"/>
    <x v="1"/>
    <s v="PIEN"/>
    <n v="5239"/>
    <n v="28"/>
    <s v="NW"/>
    <s v="No"/>
    <n v="1133.031438"/>
    <s v=" "/>
    <n v="1133.031438"/>
    <n v="33751.712155000001"/>
  </r>
  <r>
    <n v="2665"/>
    <s v="Polygon"/>
    <n v="9031"/>
    <s v="f83c2a4d-d691-4f3b-8ec7-c3be61e7c10e"/>
    <n v="8010000"/>
    <n v="4"/>
    <s v="USFS"/>
    <n v="42"/>
    <n v="6140680100000260"/>
    <x v="2664"/>
    <n v="15.127338999999999"/>
    <n v="80"/>
    <n v="50"/>
    <s v="GF"/>
    <s v="WL"/>
    <n v="2.7160380000000002"/>
    <n v="16"/>
    <n v="9"/>
    <s v="GF"/>
    <s v="DF"/>
    <n v="0"/>
    <n v="0"/>
    <n v="0"/>
    <s v="--"/>
    <s v="--"/>
    <n v="2"/>
    <n v="55"/>
    <s v="3=UR"/>
    <n v="284"/>
    <n v="133"/>
    <n v="252"/>
    <n v="90"/>
    <n v="9.2853969999999997"/>
    <n v="4420"/>
    <n v="3947"/>
    <n v="21091"/>
    <n v="267"/>
    <n v="1"/>
    <n v="3"/>
    <x v="6"/>
    <s v="CE"/>
    <n v="161"/>
    <n v="65"/>
    <s v="SS"/>
    <n v="206"/>
    <x v="1"/>
    <s v="SE"/>
    <s v="COOL MOIST UF"/>
    <n v="5"/>
    <x v="0"/>
    <x v="1"/>
    <s v="PIEN"/>
    <n v="5227"/>
    <n v="34"/>
    <s v="NW"/>
    <s v="No"/>
    <n v="1967.232651"/>
    <s v="M"/>
    <n v="1967.232651"/>
    <n v="94089.218907999995"/>
  </r>
  <r>
    <n v="2666"/>
    <s v="Polygon"/>
    <n v="9032"/>
    <s v="fc242415-8063-417d-8c5d-47992bb5ea89"/>
    <n v="8010000"/>
    <n v="4"/>
    <s v="USFS"/>
    <n v="42"/>
    <n v="6140680100000260"/>
    <x v="2665"/>
    <n v="23.524038000000001"/>
    <n v="94"/>
    <n v="65"/>
    <s v="GF"/>
    <s v="DF"/>
    <n v="4.0656290000000004"/>
    <n v="22"/>
    <n v="1"/>
    <s v="GF"/>
    <s v="--"/>
    <n v="0.83729799999999999"/>
    <n v="7"/>
    <n v="1"/>
    <s v="GF"/>
    <s v="DF"/>
    <n v="1"/>
    <n v="66"/>
    <s v="2=SE"/>
    <n v="568"/>
    <n v="229"/>
    <n v="446"/>
    <n v="100"/>
    <n v="8.6044649999999994"/>
    <n v="7922"/>
    <n v="7114"/>
    <n v="41810"/>
    <n v="267"/>
    <n v="1"/>
    <n v="2"/>
    <x v="6"/>
    <s v="CE"/>
    <n v="161"/>
    <n v="75"/>
    <s v="MS"/>
    <n v="206"/>
    <x v="1"/>
    <s v="OFMS"/>
    <s v="COOL MOIST UF"/>
    <n v="8"/>
    <x v="0"/>
    <x v="1"/>
    <s v="PIEN"/>
    <n v="5554"/>
    <n v="31"/>
    <s v="NW"/>
    <s v="No"/>
    <n v="3030.4702480000001"/>
    <s v="H"/>
    <n v="3026.3432889999999"/>
    <n v="119640.536075"/>
  </r>
  <r>
    <n v="2667"/>
    <s v="Polygon"/>
    <n v="9033"/>
    <s v="f66968d5-5519-4efd-83c1-3817b813dbff"/>
    <n v="8010000"/>
    <n v="4"/>
    <s v="USFS"/>
    <n v="42"/>
    <n v="6140680100000720"/>
    <x v="2666"/>
    <n v="8.981052"/>
    <n v="40"/>
    <n v="57"/>
    <s v="AF"/>
    <s v="ES"/>
    <n v="0"/>
    <n v="0"/>
    <n v="0"/>
    <s v="--"/>
    <s v="--"/>
    <n v="0"/>
    <n v="0"/>
    <n v="0"/>
    <s v="--"/>
    <s v="--"/>
    <n v="1"/>
    <n v="57"/>
    <s v="2=SE"/>
    <n v="986"/>
    <n v="85"/>
    <n v="225"/>
    <n v="66"/>
    <n v="3.9875949999999998"/>
    <n v="1576"/>
    <n v="1097"/>
    <n v="5360"/>
    <n v="268"/>
    <n v="1"/>
    <n v="3"/>
    <x v="6"/>
    <s v="CE"/>
    <n v="161"/>
    <n v="65"/>
    <s v="SS"/>
    <n v="206"/>
    <x v="1"/>
    <s v="OFSS"/>
    <s v="COOL MOIST UF"/>
    <n v="9"/>
    <x v="0"/>
    <x v="1"/>
    <s v="PIEN"/>
    <n v="5359"/>
    <n v="27"/>
    <s v="EA"/>
    <s v="No"/>
    <n v="1148.0345669999999"/>
    <s v="M"/>
    <n v="1148.0345669999999"/>
    <n v="38786.638338999997"/>
  </r>
  <r>
    <n v="2668"/>
    <s v="Polygon"/>
    <n v="9034"/>
    <s v="e0397efa-b9f9-4e44-bc0c-fa0af42c95bb"/>
    <n v="8010000"/>
    <n v="4"/>
    <s v="USFS"/>
    <n v="42"/>
    <n v="6140680100000020"/>
    <x v="2667"/>
    <n v="33.508495000000003"/>
    <n v="99"/>
    <n v="11"/>
    <s v="GF"/>
    <s v="--"/>
    <n v="14.285892"/>
    <n v="38"/>
    <n v="5"/>
    <s v="AF"/>
    <s v="--"/>
    <n v="7.2581329999999999"/>
    <n v="16"/>
    <n v="33"/>
    <s v="AF"/>
    <s v="--"/>
    <n v="3"/>
    <n v="44"/>
    <s v="6=OM"/>
    <n v="287"/>
    <n v="90"/>
    <n v="184"/>
    <n v="38"/>
    <n v="7.5697210000000004"/>
    <n v="1792"/>
    <n v="1435"/>
    <n v="8152"/>
    <n v="268"/>
    <n v="1"/>
    <n v="3"/>
    <x v="6"/>
    <s v="CE"/>
    <n v="161"/>
    <n v="10"/>
    <s v="SS"/>
    <n v="206"/>
    <x v="1"/>
    <s v="SE"/>
    <s v="COOL MOIST UF"/>
    <n v="88"/>
    <x v="0"/>
    <x v="1"/>
    <s v="PIEN"/>
    <n v="5224"/>
    <n v="34"/>
    <s v="EA"/>
    <s v="No"/>
    <n v="1585.817616"/>
    <s v=" "/>
    <n v="1585.817616"/>
    <n v="46397.274365999998"/>
  </r>
  <r>
    <n v="2669"/>
    <s v="Polygon"/>
    <n v="9035"/>
    <s v="6731a719-6e52-40dc-a46f-37326da42aa3"/>
    <n v="8010000"/>
    <n v="4"/>
    <s v="USFS"/>
    <n v="42"/>
    <n v="6140680100000740"/>
    <x v="2668"/>
    <n v="9.0822090000000006"/>
    <n v="40"/>
    <n v="58"/>
    <s v="AF"/>
    <s v="ES"/>
    <n v="0"/>
    <n v="0"/>
    <n v="0"/>
    <s v="--"/>
    <s v="--"/>
    <n v="0"/>
    <n v="0"/>
    <n v="0"/>
    <s v="--"/>
    <s v="--"/>
    <n v="1"/>
    <n v="58"/>
    <s v="2=SE"/>
    <n v="986"/>
    <n v="86"/>
    <n v="226"/>
    <n v="66"/>
    <n v="3.992791"/>
    <n v="1583"/>
    <n v="1106"/>
    <n v="5373"/>
    <n v="268"/>
    <n v="1"/>
    <n v="3"/>
    <x v="6"/>
    <s v="CE"/>
    <n v="102"/>
    <n v="65"/>
    <s v="TS"/>
    <n v="206"/>
    <x v="1"/>
    <s v="OFMS"/>
    <s v="COOL MOIST UF"/>
    <n v="8"/>
    <x v="0"/>
    <x v="1"/>
    <s v="PIEN"/>
    <n v="5180"/>
    <n v="33"/>
    <s v="EA"/>
    <s v="No"/>
    <n v="768.06043899999997"/>
    <s v="M"/>
    <n v="768.06043899999997"/>
    <n v="18047.131031000001"/>
  </r>
  <r>
    <n v="2670"/>
    <s v="Polygon"/>
    <n v="9036"/>
    <s v="953c3ab2-132a-4cb4-8e6a-40e206e25687"/>
    <n v="8010000"/>
    <n v="4"/>
    <s v="USFS"/>
    <n v="42"/>
    <n v="6140680100000400"/>
    <x v="2669"/>
    <n v="24.254778000000002"/>
    <n v="110"/>
    <n v="9"/>
    <s v="PP"/>
    <s v="DF"/>
    <n v="1.2839"/>
    <n v="10"/>
    <n v="37"/>
    <s v="DF"/>
    <s v="WL"/>
    <n v="0"/>
    <n v="0"/>
    <n v="0"/>
    <s v="--"/>
    <s v="--"/>
    <n v="2"/>
    <n v="43"/>
    <s v="3=UR"/>
    <n v="4364"/>
    <n v="42"/>
    <n v="171"/>
    <n v="40"/>
    <n v="1.3287370000000001"/>
    <n v="1228"/>
    <n v="1103"/>
    <n v="6590"/>
    <n v="201"/>
    <n v="3"/>
    <n v="3"/>
    <x v="52"/>
    <s v="CW"/>
    <n v="161"/>
    <n v="70"/>
    <s v="MS"/>
    <n v="213"/>
    <x v="0"/>
    <s v="UR"/>
    <s v="COOL MOIST UF"/>
    <n v="6"/>
    <x v="0"/>
    <x v="0"/>
    <s v="ABGR"/>
    <n v="5360"/>
    <n v="32"/>
    <s v="WE"/>
    <s v="No"/>
    <n v="1692.7313569999999"/>
    <s v="H"/>
    <n v="1014.930608"/>
    <n v="34979.866281000002"/>
  </r>
  <r>
    <n v="2671"/>
    <s v="Polygon"/>
    <n v="9072"/>
    <s v="ce2d5ead-6069-425d-85b4-16477216f5ed"/>
    <n v="8010000"/>
    <n v="4"/>
    <s v="USFS"/>
    <n v="42"/>
    <n v="6140680100000580"/>
    <x v="2670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7"/>
    <n v="2.9402710000000001"/>
    <n v="1"/>
    <n v="1"/>
    <n v="3"/>
    <n v="999"/>
    <n v="5"/>
    <n v="5"/>
    <x v="6"/>
    <s v="SX"/>
    <n v="141"/>
    <n v="1"/>
    <s v="MO"/>
    <n v="0"/>
    <x v="1"/>
    <s v="BG"/>
    <s v="COOL MOIST UF"/>
    <n v="6"/>
    <x v="0"/>
    <x v="1"/>
    <s v="non-conifer"/>
    <n v="5464"/>
    <n v="30"/>
    <s v="EA"/>
    <s v="Yes"/>
    <n v="2471.6554860000001"/>
    <s v=" "/>
    <n v="679.40723400000002"/>
    <n v="6377.7054710000002"/>
  </r>
  <r>
    <n v="2672"/>
    <s v="Polygon"/>
    <n v="9073"/>
    <s v="9d6c477b-1a48-471b-b35a-0cde67bc1c9a"/>
    <n v="8010000"/>
    <n v="4"/>
    <s v="USFS"/>
    <n v="42"/>
    <n v="6140680100000820"/>
    <x v="2671"/>
    <n v="0"/>
    <n v="0"/>
    <n v="0"/>
    <s v="--"/>
    <s v="--"/>
    <n v="0"/>
    <n v="0"/>
    <n v="0"/>
    <s v="--"/>
    <s v="--"/>
    <n v="0"/>
    <n v="0"/>
    <n v="0"/>
    <s v="--"/>
    <s v="--"/>
    <n v="0"/>
    <n v="0"/>
    <s v="0=BG"/>
    <n v="1"/>
    <n v="0"/>
    <n v="0"/>
    <n v="5"/>
    <n v="1.97037"/>
    <n v="0"/>
    <n v="0"/>
    <n v="1"/>
    <n v="999"/>
    <n v="5"/>
    <n v="5"/>
    <x v="6"/>
    <s v="SX"/>
    <n v="141"/>
    <n v="1"/>
    <s v="MO"/>
    <n v="0"/>
    <x v="1"/>
    <s v="BG"/>
    <s v="COOL MOIST UF"/>
    <n v="6"/>
    <x v="0"/>
    <x v="1"/>
    <s v="non-conifer"/>
    <n v="5429"/>
    <n v="28"/>
    <s v="SO"/>
    <s v="Yes"/>
    <n v="2237.2619599999998"/>
    <s v=" "/>
    <n v="276.02271300000001"/>
    <n v="1163.125673"/>
  </r>
  <r>
    <n v="2673"/>
    <s v="Polygon"/>
    <n v="9208"/>
    <s v="ade1394f-c912-45a6-b7b1-a9d2fa9bbfca"/>
    <n v="8010000"/>
    <n v="3"/>
    <s v="USFS"/>
    <n v="31"/>
    <n v="6140680100000780"/>
    <x v="2672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1"/>
    <s v="MO"/>
    <n v="0"/>
    <x v="1"/>
    <s v="NF"/>
    <s v="COLD MOIST UH"/>
    <n v="5"/>
    <x v="3"/>
    <x v="3"/>
    <s v="non-conifer"/>
    <n v="5981"/>
    <n v="16"/>
    <s v="NE"/>
    <s v="No"/>
    <n v="683.18062399999997"/>
    <s v=" "/>
    <n v="683.18062399999997"/>
    <n v="17960.473225999998"/>
  </r>
  <r>
    <n v="2674"/>
    <s v="Polygon"/>
    <n v="9209"/>
    <s v="db7440aa-935e-4d22-b837-0958fce89eaa"/>
    <n v="8010000"/>
    <n v="3"/>
    <s v="USFS"/>
    <n v="31"/>
    <n v="6140680100000780"/>
    <x v="2673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1"/>
    <s v="MO"/>
    <n v="0"/>
    <x v="1"/>
    <s v="NF"/>
    <s v="COLD MOIST UH"/>
    <n v="4"/>
    <x v="3"/>
    <x v="3"/>
    <s v="non-conifer"/>
    <n v="5992"/>
    <n v="23"/>
    <s v="SE"/>
    <s v="No"/>
    <n v="1139.3323519999999"/>
    <s v=" "/>
    <n v="1139.3323519999999"/>
    <n v="13016.956953999999"/>
  </r>
  <r>
    <n v="2675"/>
    <s v="Polygon"/>
    <n v="9210"/>
    <s v="087f150d-5b5c-4b58-95f2-1bd56be4d900"/>
    <n v="8010000"/>
    <n v="3"/>
    <s v="USFS"/>
    <n v="31"/>
    <n v="6140680100000950"/>
    <x v="2674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2"/>
    <s v="MO"/>
    <n v="0"/>
    <x v="1"/>
    <s v="NF"/>
    <s v="COLD MOIST UH"/>
    <n v="4"/>
    <x v="3"/>
    <x v="3"/>
    <s v="non-conifer"/>
    <n v="5845"/>
    <n v="37"/>
    <s v="SO"/>
    <s v="No"/>
    <n v="2813.0696499999999"/>
    <s v=" "/>
    <n v="2249.6039110000002"/>
    <n v="38303.588742"/>
  </r>
  <r>
    <n v="2676"/>
    <s v="Polygon"/>
    <n v="9211"/>
    <s v="26471cca-538c-4bb3-8d82-48485dc0b171"/>
    <n v="8010000"/>
    <n v="3"/>
    <s v="USFS"/>
    <n v="31"/>
    <n v="6140680100000780"/>
    <x v="2675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1"/>
    <s v="MO"/>
    <n v="0"/>
    <x v="1"/>
    <s v="NF"/>
    <s v="COLD MOIST UH"/>
    <n v="4"/>
    <x v="3"/>
    <x v="3"/>
    <s v="non-conifer"/>
    <n v="5764"/>
    <n v="41"/>
    <s v="SE"/>
    <s v="No"/>
    <n v="1249.373503"/>
    <s v=" "/>
    <n v="713.67220799999996"/>
    <n v="10972.594429000001"/>
  </r>
  <r>
    <n v="2677"/>
    <s v="Polygon"/>
    <n v="9212"/>
    <s v="402670ab-a158-4fec-bad1-32d23d04c2ad"/>
    <n v="8010000"/>
    <n v="3"/>
    <s v="USFS"/>
    <n v="31"/>
    <n v="6140680100000970"/>
    <x v="2676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1"/>
    <s v="MO"/>
    <n v="0"/>
    <x v="1"/>
    <s v="NF"/>
    <s v="COLD MOIST UH"/>
    <n v="5"/>
    <x v="3"/>
    <x v="3"/>
    <s v="non-conifer"/>
    <n v="5868"/>
    <n v="28"/>
    <s v="SW"/>
    <s v="No"/>
    <n v="2014.1636169999999"/>
    <s v=" "/>
    <n v="2014.2929730000001"/>
    <n v="38660.020809000001"/>
  </r>
  <r>
    <n v="2678"/>
    <s v="Polygon"/>
    <n v="9213"/>
    <s v="2407842b-79fc-41e3-84fd-51078528dccd"/>
    <n v="8010000"/>
    <n v="3"/>
    <s v="USFS"/>
    <n v="31"/>
    <n v="6140680100000780"/>
    <x v="2677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0"/>
    <s v="GX"/>
    <n v="101"/>
    <n v="0"/>
    <s v="UA"/>
    <n v="0"/>
    <x v="1"/>
    <s v="NF"/>
    <s v="COLD MOIST UH"/>
    <s v=" "/>
    <x v="3"/>
    <x v="3"/>
    <s v="non-conifer"/>
    <n v="5710"/>
    <n v="37"/>
    <s v="SO"/>
    <s v="No"/>
    <n v="902.45127600000001"/>
    <s v=" "/>
    <n v="874.57970499999999"/>
    <n v="12474.589232"/>
  </r>
  <r>
    <n v="2679"/>
    <s v="Polygon"/>
    <n v="9228"/>
    <s v="ebc04707-f1d3-439e-8c45-a78c4ebbcfdb"/>
    <n v="8010000"/>
    <n v="1"/>
    <s v="USFS"/>
    <n v="14"/>
    <n v="6140680100000800"/>
    <x v="2678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18"/>
    <s v="AB"/>
    <n v="99"/>
    <n v="0"/>
    <s v="UA"/>
    <n v="0"/>
    <x v="5"/>
    <s v="NF"/>
    <s v="ADMIN"/>
    <s v=" "/>
    <x v="8"/>
    <x v="6"/>
    <s v="non veg"/>
    <n v="5365"/>
    <n v="14"/>
    <s v="EA"/>
    <s v="No"/>
    <n v="451.61490199999997"/>
    <s v=" "/>
    <n v="152.14157399999999"/>
    <n v="283.54833200000002"/>
  </r>
  <r>
    <n v="2680"/>
    <s v="Polygon"/>
    <n v="9229"/>
    <s v="d808abc1-7a80-4005-bec7-8c61a4ef0b89"/>
    <n v="8010000"/>
    <n v="3"/>
    <s v="USFS"/>
    <n v="31"/>
    <n v="6140680100000040"/>
    <x v="2679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88"/>
    <x v="9"/>
    <x v="5"/>
    <s v="non-conifer"/>
    <n v="4881"/>
    <n v="41"/>
    <s v="SO"/>
    <s v="No"/>
    <n v="1523.985858"/>
    <s v=" "/>
    <n v="1523.985858"/>
    <n v="21035.699103999999"/>
  </r>
  <r>
    <n v="2681"/>
    <s v="Polygon"/>
    <n v="9230"/>
    <s v="4f9621b6-d6e2-4d3e-bbb5-8a17e67851bb"/>
    <n v="8010000"/>
    <n v="3"/>
    <s v="USFS"/>
    <n v="31"/>
    <n v="6140680100000400"/>
    <x v="2680"/>
    <n v="0"/>
    <n v="0"/>
    <n v="0"/>
    <s v=" "/>
    <s v=" "/>
    <n v="0"/>
    <n v="0"/>
    <n v="0"/>
    <s v=" "/>
    <s v=" "/>
    <n v="0"/>
    <n v="0"/>
    <n v="0"/>
    <s v=" "/>
    <s v=" "/>
    <n v="0"/>
    <n v="0"/>
    <s v=" "/>
    <n v="0"/>
    <n v="0"/>
    <n v="0"/>
    <n v="0"/>
    <n v="0"/>
    <n v="0"/>
    <n v="0"/>
    <n v="0"/>
    <n v="0"/>
    <n v="0"/>
    <n v="0"/>
    <x v="30"/>
    <s v="GX"/>
    <n v="101"/>
    <n v="1"/>
    <s v="MO"/>
    <n v="0"/>
    <x v="4"/>
    <s v="NF"/>
    <s v="WARM MOIST UH"/>
    <n v="5"/>
    <x v="9"/>
    <x v="5"/>
    <s v="non-conifer"/>
    <n v="5234"/>
    <n v="22"/>
    <s v="EA"/>
    <s v="No"/>
    <n v="1350.331099"/>
    <s v=" "/>
    <n v="1350.331099"/>
    <n v="28157.44156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01">
  <r>
    <n v="1"/>
    <s v="Polygon"/>
    <n v="5.0999999999999996"/>
    <n v="810.29720199999997"/>
    <n v="20633.150607"/>
    <s v="CWS412"/>
    <n v="640"/>
    <s v="CW"/>
    <n v="10"/>
    <n v="88"/>
    <s v="NA"/>
    <s v="SS"/>
    <s v="&lt;Null&gt;"/>
    <s v="&lt;Null&gt;"/>
    <s v="&lt;Null&gt;"/>
    <x v="0"/>
    <s v="OFSS"/>
    <s v="WARM MOIST UF"/>
    <n v="10"/>
    <x v="0"/>
    <x v="0"/>
    <x v="0"/>
    <n v="5.0985630000000004"/>
  </r>
  <r>
    <n v="2"/>
    <s v="Polygon"/>
    <n v="12.94"/>
    <n v="1937.7807700000001"/>
    <n v="50717.731337999998"/>
    <s v="CEF331"/>
    <n v="640"/>
    <s v="CE"/>
    <n v="10"/>
    <n v="33"/>
    <n v="4"/>
    <s v="SS"/>
    <n v="100"/>
    <s v="&lt;Null&gt;"/>
    <s v="&lt;Null&gt;"/>
    <x v="1"/>
    <s v="SE"/>
    <s v="COOL MOIST UF"/>
    <n v="77"/>
    <x v="1"/>
    <x v="1"/>
    <x v="1"/>
    <n v="12.53262"/>
  </r>
  <r>
    <n v="3"/>
    <s v="Polygon"/>
    <n v="3.89"/>
    <n v="583.76913400000001"/>
    <n v="15735.136963000001"/>
    <s v="CES131"/>
    <n v="640"/>
    <s v="CE"/>
    <n v="8"/>
    <n v="80"/>
    <n v="4"/>
    <s v="MS"/>
    <n v="100"/>
    <s v="&lt;Null&gt;"/>
    <s v="&lt;Null&gt;"/>
    <x v="1"/>
    <s v="OFMS"/>
    <s v="COOL MOIST UF"/>
    <n v="8"/>
    <x v="1"/>
    <x v="2"/>
    <x v="1"/>
    <n v="3.8882370000000002"/>
  </r>
  <r>
    <n v="4"/>
    <s v="Polygon"/>
    <n v="6.32"/>
    <n v="907.44007199999999"/>
    <n v="25521.434471"/>
    <s v="CES131"/>
    <n v="640"/>
    <s v="CE"/>
    <n v="8"/>
    <n v="75"/>
    <n v="4"/>
    <s v="MS"/>
    <n v="100"/>
    <s v="&lt;Null&gt;"/>
    <s v="&lt;Null&gt;"/>
    <x v="1"/>
    <s v="OFMS"/>
    <s v="COOL MOIST UF"/>
    <n v="8"/>
    <x v="1"/>
    <x v="2"/>
    <x v="1"/>
    <n v="6.3064840000000002"/>
  </r>
  <r>
    <n v="5"/>
    <s v="Polygon"/>
    <n v="2.48"/>
    <n v="442.22883999999999"/>
    <n v="6459.3523709999999"/>
    <s v="CDS625"/>
    <n v="640"/>
    <s v="CD"/>
    <n v="2"/>
    <n v="40"/>
    <n v="7"/>
    <s v="TS"/>
    <n v="100"/>
    <s v="&lt;Null&gt;"/>
    <s v="&lt;Null&gt;"/>
    <x v="2"/>
    <s v="UR"/>
    <s v="WARM DRY UF"/>
    <n v="8"/>
    <x v="2"/>
    <x v="3"/>
    <x v="2"/>
    <n v="1.596141"/>
  </r>
  <r>
    <n v="6"/>
    <s v="Polygon"/>
    <n v="6.57"/>
    <n v="349.18129499999998"/>
    <n v="2.3172760000000001"/>
    <s v="&lt;Null&gt;"/>
    <s v="&lt;Null&gt;"/>
    <s v="&lt;Null&gt;"/>
    <n v="1"/>
    <s v="&lt;Null&gt;"/>
    <s v="&lt;Null&gt;"/>
    <s v="&lt;Null&gt;"/>
    <s v="&lt;Null&gt;"/>
    <s v="&lt;Null&gt;"/>
    <s v="&lt;Null&gt;"/>
    <x v="3"/>
    <s v="&lt;Null&gt;"/>
    <s v="&lt;Null&gt;"/>
    <s v="&lt;Null&gt;"/>
    <x v="3"/>
    <x v="4"/>
    <x v="3"/>
    <n v="5.7300000000000005E-4"/>
  </r>
  <r>
    <n v="7"/>
    <s v="Polygon"/>
    <n v="7.35"/>
    <n v="1018.9027139999999"/>
    <n v="29763.206611000001"/>
    <s v="CDS711"/>
    <n v="640"/>
    <s v="CD"/>
    <n v="2"/>
    <n v="10"/>
    <n v="5"/>
    <s v="MO"/>
    <n v="100"/>
    <s v="&lt;Null&gt;"/>
    <s v="&lt;Null&gt;"/>
    <x v="2"/>
    <s v="SE"/>
    <s v="WARM DRY UF"/>
    <n v="6"/>
    <x v="2"/>
    <x v="5"/>
    <x v="2"/>
    <n v="7.3546490000000002"/>
  </r>
  <r>
    <n v="8"/>
    <s v="Polygon"/>
    <n v="29.7"/>
    <n v="2366.9454300000002"/>
    <n v="59089.650191000001"/>
    <s v="CWS211"/>
    <n v="640"/>
    <s v="CW"/>
    <n v="10"/>
    <n v="90"/>
    <n v="6"/>
    <s v="MS"/>
    <s v="&lt;Null&gt;"/>
    <s v="&lt;Null&gt;"/>
    <s v="&lt;Null&gt;"/>
    <x v="0"/>
    <s v="UR"/>
    <s v="COOL MOIST UF"/>
    <n v="8"/>
    <x v="0"/>
    <x v="6"/>
    <x v="0"/>
    <n v="14.601369999999999"/>
  </r>
  <r>
    <n v="9"/>
    <s v="Polygon"/>
    <n v="8.8800000000000008"/>
    <n v="849.80972699999995"/>
    <n v="35919.324870999997"/>
    <s v="CWS211"/>
    <n v="640"/>
    <s v="CW"/>
    <n v="10"/>
    <n v="93"/>
    <n v="6"/>
    <s v="MS"/>
    <n v="100"/>
    <s v="&lt;Null&gt;"/>
    <s v="&lt;Null&gt;"/>
    <x v="0"/>
    <s v="OFMS"/>
    <s v="COOL MOIST UF"/>
    <n v="10"/>
    <x v="0"/>
    <x v="6"/>
    <x v="0"/>
    <n v="8.8758579999999991"/>
  </r>
  <r>
    <n v="10"/>
    <s v="Polygon"/>
    <n v="5.09"/>
    <n v="894.77438900000004"/>
    <n v="8803.142296"/>
    <s v="CWS211"/>
    <n v="640"/>
    <s v="CW"/>
    <n v="10"/>
    <n v="84"/>
    <n v="6"/>
    <s v="MS"/>
    <s v="&lt;Null&gt;"/>
    <s v="&lt;Null&gt;"/>
    <s v="&lt;Null&gt;"/>
    <x v="0"/>
    <s v="UR"/>
    <s v="COOL MOIST UF"/>
    <n v="8"/>
    <x v="0"/>
    <x v="6"/>
    <x v="0"/>
    <n v="2.1753040000000001"/>
  </r>
  <r>
    <n v="11"/>
    <s v="Polygon"/>
    <n v="17.57"/>
    <n v="1800.921668"/>
    <n v="71083.917929999996"/>
    <s v="CDS722"/>
    <n v="640"/>
    <s v="CD"/>
    <n v="2"/>
    <n v="20"/>
    <s v="NA"/>
    <s v="SS"/>
    <n v="100"/>
    <s v="&lt;Null&gt;"/>
    <s v="&lt;Null&gt;"/>
    <x v="0"/>
    <s v="SE"/>
    <s v="WARM MOIST UF"/>
    <n v="77"/>
    <x v="2"/>
    <x v="7"/>
    <x v="2"/>
    <n v="17.56522"/>
  </r>
  <r>
    <n v="12"/>
    <s v="Polygon"/>
    <n v="28.26"/>
    <n v="3080.126976"/>
    <n v="114381.143077"/>
    <s v="CWC811"/>
    <n v="640"/>
    <s v="CW"/>
    <n v="10"/>
    <n v="89"/>
    <n v="4"/>
    <s v="SS"/>
    <n v="100"/>
    <s v="&lt;Null&gt;"/>
    <s v="&lt;Null&gt;"/>
    <x v="0"/>
    <s v="OFSS"/>
    <s v="COOL WET UF"/>
    <n v="10"/>
    <x v="0"/>
    <x v="8"/>
    <x v="0"/>
    <n v="28.264199999999999"/>
  </r>
  <r>
    <n v="13"/>
    <s v="Polygon"/>
    <n v="12.62"/>
    <n v="1525.6897080000001"/>
    <n v="51073.665283000002"/>
    <s v="CES311"/>
    <n v="640"/>
    <s v="CE"/>
    <n v="2"/>
    <n v="45"/>
    <n v="4"/>
    <s v="SS"/>
    <n v="100"/>
    <s v="&lt;Null&gt;"/>
    <s v="&lt;Null&gt;"/>
    <x v="1"/>
    <s v="OFSS"/>
    <s v="COOL MOIST UF"/>
    <n v="10"/>
    <x v="1"/>
    <x v="9"/>
    <x v="1"/>
    <n v="12.62058"/>
  </r>
  <r>
    <n v="14"/>
    <s v="Polygon"/>
    <n v="7.36"/>
    <n v="186.58614499999999"/>
    <n v="10.312436999999999"/>
    <s v="&lt;Null&gt;"/>
    <s v="&lt;Null&gt;"/>
    <s v="&lt;Null&gt;"/>
    <n v="4"/>
    <s v="&lt;Null&gt;"/>
    <s v="&lt;Null&gt;"/>
    <s v="&lt;Null&gt;"/>
    <s v="&lt;Null&gt;"/>
    <s v="&lt;Null&gt;"/>
    <s v="&lt;Null&gt;"/>
    <x v="3"/>
    <s v="&lt;Null&gt;"/>
    <s v="&lt;Null&gt;"/>
    <s v="&lt;Null&gt;"/>
    <x v="3"/>
    <x v="4"/>
    <x v="3"/>
    <n v="2.5479999999999999E-3"/>
  </r>
  <r>
    <n v="15"/>
    <s v="Polygon"/>
    <n v="31.72"/>
    <n v="169.77592799999999"/>
    <n v="1226.0277799999999"/>
    <s v="CWS211"/>
    <n v="640"/>
    <s v="CW"/>
    <n v="10"/>
    <n v="68"/>
    <n v="6"/>
    <s v="MS"/>
    <s v="&lt;Null&gt;"/>
    <s v="&lt;Null&gt;"/>
    <s v="&lt;Null&gt;"/>
    <x v="0"/>
    <s v="OFMS"/>
    <s v="COOL MOIST UF"/>
    <n v="10"/>
    <x v="0"/>
    <x v="6"/>
    <x v="0"/>
    <n v="0.30295800000000001"/>
  </r>
  <r>
    <n v="16"/>
    <s v="Polygon"/>
    <n v="10.74"/>
    <n v="1480.958433"/>
    <n v="43465.115261999999"/>
    <s v="CWC811"/>
    <n v="640"/>
    <s v="CW"/>
    <n v="10"/>
    <n v="90"/>
    <n v="4"/>
    <s v="MS"/>
    <n v="100"/>
    <s v="&lt;Null&gt;"/>
    <s v="&lt;Null&gt;"/>
    <x v="0"/>
    <s v="OFMS"/>
    <s v="COOL WET UF"/>
    <n v="10"/>
    <x v="0"/>
    <x v="8"/>
    <x v="0"/>
    <n v="10.740460000000001"/>
  </r>
  <r>
    <n v="17"/>
    <s v="Polygon"/>
    <n v="63.14"/>
    <n v="2265.6983329999998"/>
    <n v="255528.23489699999"/>
    <s v="CWS211"/>
    <n v="640"/>
    <s v="CW"/>
    <n v="8"/>
    <n v="92"/>
    <n v="6"/>
    <s v="SS"/>
    <n v="100"/>
    <s v="&lt;Null&gt;"/>
    <s v="&lt;Null&gt;"/>
    <x v="0"/>
    <s v="SE"/>
    <s v="COOL MOIST UF"/>
    <n v="77"/>
    <x v="0"/>
    <x v="6"/>
    <x v="0"/>
    <n v="63.142400000000002"/>
  </r>
  <r>
    <n v="18"/>
    <s v="Polygon"/>
    <n v="5.96"/>
    <n v="831.89300900000001"/>
    <n v="24050.214398"/>
    <s v="CDS625"/>
    <n v="640"/>
    <s v="CD"/>
    <n v="10"/>
    <n v="55"/>
    <n v="7"/>
    <s v="MS"/>
    <s v="&lt;Null&gt;"/>
    <s v="&lt;Null&gt;"/>
    <s v="&lt;Null&gt;"/>
    <x v="2"/>
    <s v="UR"/>
    <s v="WARM DRY UF"/>
    <n v="8"/>
    <x v="2"/>
    <x v="3"/>
    <x v="2"/>
    <n v="5.9429369999999997"/>
  </r>
  <r>
    <n v="19"/>
    <s v="Polygon"/>
    <n v="12.4"/>
    <n v="1870.5692790000001"/>
    <n v="50182.031554000001"/>
    <s v="CDS625"/>
    <n v="640"/>
    <s v="CD"/>
    <n v="10"/>
    <n v="85"/>
    <n v="7"/>
    <s v="MS"/>
    <n v="100"/>
    <s v="&lt;Null&gt;"/>
    <s v="&lt;Null&gt;"/>
    <x v="2"/>
    <s v="UR"/>
    <s v="WARM DRY UF"/>
    <n v="8"/>
    <x v="2"/>
    <x v="3"/>
    <x v="2"/>
    <n v="12.40025"/>
  </r>
  <r>
    <n v="20"/>
    <s v="Polygon"/>
    <n v="3.32"/>
    <n v="732.75828200000001"/>
    <n v="13440.597021"/>
    <s v="CDS711"/>
    <n v="640"/>
    <s v="CD"/>
    <n v="2"/>
    <n v="25"/>
    <n v="5"/>
    <s v="TS"/>
    <n v="100"/>
    <s v="&lt;Null&gt;"/>
    <s v="&lt;Null&gt;"/>
    <x v="2"/>
    <s v="UR"/>
    <s v="WARM DRY UF"/>
    <n v="6"/>
    <x v="2"/>
    <x v="5"/>
    <x v="2"/>
    <n v="3.3212440000000001"/>
  </r>
  <r>
    <n v="21"/>
    <s v="Polygon"/>
    <n v="6.22"/>
    <n v="1022.30983"/>
    <n v="4939.5267309999999"/>
    <s v="CES411"/>
    <n v="640"/>
    <s v="CA"/>
    <n v="141"/>
    <n v="10"/>
    <s v="&lt;Null&gt;"/>
    <s v="SS"/>
    <n v="100"/>
    <s v="&lt;Null&gt;"/>
    <s v="&lt;Null&gt;"/>
    <x v="1"/>
    <s v="SI"/>
    <s v="COLD DRY UF"/>
    <n v="2"/>
    <x v="4"/>
    <x v="10"/>
    <x v="1"/>
    <n v="1.2205839999999999"/>
  </r>
  <r>
    <n v="22"/>
    <s v="Polygon"/>
    <n v="12.34"/>
    <n v="2207.1181029999998"/>
    <n v="49924.603337"/>
    <s v="SM20"/>
    <n v="640"/>
    <s v="SM"/>
    <n v="141"/>
    <n v="1"/>
    <s v="NA"/>
    <s v="MO"/>
    <n v="100"/>
    <s v="&lt;Null&gt;"/>
    <s v="&lt;Null&gt;"/>
    <x v="4"/>
    <s v="NF"/>
    <s v="COLD VERY MOIST US"/>
    <n v="8"/>
    <x v="5"/>
    <x v="11"/>
    <x v="4"/>
    <n v="12.336639999999999"/>
  </r>
  <r>
    <n v="23"/>
    <s v="Polygon"/>
    <n v="3.48"/>
    <n v="831.75251900000001"/>
    <n v="14096.111793"/>
    <s v="GB59"/>
    <n v="640"/>
    <s v="GX"/>
    <n v="101"/>
    <n v="1"/>
    <s v="NA"/>
    <s v="MO"/>
    <n v="100"/>
    <s v="&lt;Null&gt;"/>
    <s v="&lt;Null&gt;"/>
    <x v="5"/>
    <s v="NF"/>
    <s v="WARM MOIST UH"/>
    <n v="8"/>
    <x v="6"/>
    <x v="12"/>
    <x v="4"/>
    <n v="3.483225"/>
  </r>
  <r>
    <n v="24"/>
    <s v="Polygon"/>
    <n v="5.53"/>
    <n v="63.753548000000002"/>
    <n v="37.433275000000002"/>
    <s v="CES411"/>
    <n v="640"/>
    <s v="CL"/>
    <n v="183"/>
    <n v="90"/>
    <s v="&lt;Null&gt;"/>
    <s v="SS"/>
    <n v="100"/>
    <s v="&lt;Null&gt;"/>
    <s v="&lt;Null&gt;"/>
    <x v="1"/>
    <s v="SE"/>
    <s v="COLD DRY UF"/>
    <n v="6"/>
    <x v="7"/>
    <x v="10"/>
    <x v="3"/>
    <n v="9.2499999999999995E-3"/>
  </r>
  <r>
    <n v="25"/>
    <s v="Polygon"/>
    <n v="8.3800000000000008"/>
    <n v="1152.796351"/>
    <n v="33907.039149999997"/>
    <s v="CES414"/>
    <n v="640"/>
    <s v="CE"/>
    <n v="102"/>
    <n v="30"/>
    <s v="&lt;Null&gt;"/>
    <s v="TS"/>
    <n v="100"/>
    <s v="&lt;Null&gt;"/>
    <s v="&lt;Null&gt;"/>
    <x v="1"/>
    <s v="UR"/>
    <s v="COOL MOIST UF"/>
    <n v="6"/>
    <x v="1"/>
    <x v="13"/>
    <x v="0"/>
    <n v="8.3786120000000004"/>
  </r>
  <r>
    <n v="26"/>
    <s v="Polygon"/>
    <n v="3.39"/>
    <n v="988.17792299999996"/>
    <n v="13706.828778999999"/>
    <s v="CES311"/>
    <n v="640"/>
    <s v="CE"/>
    <n v="141"/>
    <n v="80"/>
    <s v="&lt;Null&gt;"/>
    <s v="TS"/>
    <n v="100"/>
    <s v="&lt;Null&gt;"/>
    <s v="&lt;Null&gt;"/>
    <x v="1"/>
    <s v="UR"/>
    <s v="COOL MOIST UF"/>
    <n v="6"/>
    <x v="1"/>
    <x v="9"/>
    <x v="3"/>
    <n v="3.3870309999999999"/>
  </r>
  <r>
    <n v="27"/>
    <s v="Polygon"/>
    <n v="9.14"/>
    <n v="1148.3467350000001"/>
    <n v="36985.412904999997"/>
    <s v="CWS211"/>
    <n v="640"/>
    <s v="CW"/>
    <n v="141"/>
    <n v="20"/>
    <s v="&lt;Null&gt;"/>
    <s v="TS"/>
    <n v="100"/>
    <s v="&lt;Null&gt;"/>
    <s v="&lt;Null&gt;"/>
    <x v="0"/>
    <s v="UR"/>
    <s v="COOL MOIST UF"/>
    <n v="6"/>
    <x v="0"/>
    <x v="6"/>
    <x v="0"/>
    <n v="9.1392950000000006"/>
  </r>
  <r>
    <n v="28"/>
    <s v="Polygon"/>
    <n v="6.69"/>
    <n v="17.248774999999998"/>
    <n v="6.3224260000000001"/>
    <s v="CES411"/>
    <n v="640"/>
    <s v="CE"/>
    <n v="183"/>
    <n v="45"/>
    <s v="&lt;Null&gt;"/>
    <s v="MS"/>
    <n v="100"/>
    <s v="&lt;Null&gt;"/>
    <s v="&lt;Null&gt;"/>
    <x v="1"/>
    <s v="OFMS"/>
    <s v="COLD DRY UF"/>
    <n v="8"/>
    <x v="1"/>
    <x v="10"/>
    <x v="1"/>
    <n v="1.562E-3"/>
  </r>
  <r>
    <n v="29"/>
    <s v="Polygon"/>
    <n v="8.1999999999999993"/>
    <n v="1238.051105"/>
    <n v="33171.879266000004"/>
    <s v="SM20"/>
    <n v="640"/>
    <s v="SM"/>
    <n v="141"/>
    <n v="1"/>
    <s v="NA"/>
    <s v="MO"/>
    <n v="100"/>
    <s v="&lt;Null&gt;"/>
    <s v="&lt;Null&gt;"/>
    <x v="4"/>
    <s v="NF"/>
    <s v="COLD VERY MOIST US"/>
    <n v="8"/>
    <x v="5"/>
    <x v="11"/>
    <x v="4"/>
    <n v="8.1969499999999993"/>
  </r>
  <r>
    <n v="30"/>
    <s v="Polygon"/>
    <n v="13.53"/>
    <n v="1509.258212"/>
    <n v="54744.213908999998"/>
    <s v="CWF612"/>
    <n v="640"/>
    <s v="SX"/>
    <n v="141"/>
    <n v="3"/>
    <s v="&lt;Null&gt;"/>
    <s v="MO"/>
    <n v="100"/>
    <s v="&lt;Null&gt;"/>
    <s v="&lt;Null&gt;"/>
    <x v="0"/>
    <s v="BG"/>
    <s v="COOL MOIST UF"/>
    <n v="6"/>
    <x v="8"/>
    <x v="14"/>
    <x v="0"/>
    <n v="13.52759"/>
  </r>
  <r>
    <n v="31"/>
    <s v="Polygon"/>
    <n v="5"/>
    <n v="616.81619799999999"/>
    <n v="20218.954702999999"/>
    <s v="SM20"/>
    <n v="640"/>
    <s v="SM"/>
    <n v="141"/>
    <n v="1"/>
    <s v="NA"/>
    <s v="MO"/>
    <n v="100"/>
    <s v="&lt;Null&gt;"/>
    <s v="&lt;Null&gt;"/>
    <x v="4"/>
    <s v="NF"/>
    <s v="COLD VERY MOIST US"/>
    <n v="8"/>
    <x v="5"/>
    <x v="11"/>
    <x v="4"/>
    <n v="4.9962119999999999"/>
  </r>
  <r>
    <n v="32"/>
    <s v="Polygon"/>
    <n v="2.5499999999999998"/>
    <n v="682.589831"/>
    <n v="10332.869998"/>
    <s v="GS12"/>
    <n v="640"/>
    <s v="GX"/>
    <n v="101"/>
    <n v="1"/>
    <s v="NA"/>
    <s v="MO"/>
    <n v="100"/>
    <s v="&lt;Null&gt;"/>
    <s v="&lt;Null&gt;"/>
    <x v="1"/>
    <s v="NF"/>
    <s v="COLD MOIST UH"/>
    <n v="8"/>
    <x v="6"/>
    <x v="15"/>
    <x v="4"/>
    <n v="2.5533079999999999"/>
  </r>
  <r>
    <n v="33"/>
    <s v="Polygon"/>
    <n v="19.96"/>
    <n v="3625.360396"/>
    <n v="80778.079515999998"/>
    <s v="SM20"/>
    <n v="640"/>
    <s v="SM"/>
    <n v="141"/>
    <n v="2"/>
    <s v="NA"/>
    <s v="MO"/>
    <n v="100"/>
    <s v="&lt;Null&gt;"/>
    <s v="&lt;Null&gt;"/>
    <x v="4"/>
    <s v="NF"/>
    <s v="COLD VERY MOIST US"/>
    <n v="8"/>
    <x v="5"/>
    <x v="11"/>
    <x v="4"/>
    <n v="19.960699999999999"/>
  </r>
  <r>
    <n v="34"/>
    <s v="Polygon"/>
    <n v="11.9"/>
    <n v="1178.5502899999999"/>
    <n v="48149.406639000001"/>
    <s v="CEF331"/>
    <n v="640"/>
    <s v="CL"/>
    <n v="188"/>
    <n v="95"/>
    <s v="&lt;Null&gt;"/>
    <s v="SS"/>
    <n v="100"/>
    <s v="&lt;Null&gt;"/>
    <s v="&lt;Null&gt;"/>
    <x v="1"/>
    <s v="SE"/>
    <s v="COOL MOIST UF"/>
    <n v="77"/>
    <x v="7"/>
    <x v="1"/>
    <x v="5"/>
    <n v="11.89798"/>
  </r>
  <r>
    <n v="35"/>
    <s v="Polygon"/>
    <n v="32.270000000000003"/>
    <n v="4707.24179"/>
    <n v="130611.322575"/>
    <s v="GB41"/>
    <n v="640"/>
    <s v="GX"/>
    <n v="101"/>
    <n v="1"/>
    <s v="NA"/>
    <s v="MO"/>
    <n v="100"/>
    <s v="&lt;Null&gt;"/>
    <s v="&lt;Null&gt;"/>
    <x v="5"/>
    <s v="NF"/>
    <s v="HOT DRY UH"/>
    <n v="8"/>
    <x v="6"/>
    <x v="16"/>
    <x v="4"/>
    <n v="32.274760000000001"/>
  </r>
  <r>
    <n v="36"/>
    <s v="Polygon"/>
    <n v="4.8099999999999996"/>
    <n v="1152.2338749999999"/>
    <n v="19461.387989999999"/>
    <s v="CWS211"/>
    <n v="640"/>
    <s v="CD"/>
    <n v="102"/>
    <n v="45"/>
    <s v="&lt;Null&gt;"/>
    <s v="SS"/>
    <n v="100"/>
    <s v="&lt;Null&gt;"/>
    <s v="&lt;Null&gt;"/>
    <x v="0"/>
    <s v="SE"/>
    <s v="COOL MOIST UF"/>
    <n v="77"/>
    <x v="2"/>
    <x v="6"/>
    <x v="2"/>
    <n v="4.8090140000000003"/>
  </r>
  <r>
    <n v="37"/>
    <s v="Polygon"/>
    <n v="127.96"/>
    <n v="10880.07584"/>
    <n v="517826.42800299998"/>
    <s v="CES311"/>
    <n v="640"/>
    <s v="CE"/>
    <n v="183"/>
    <n v="78"/>
    <s v="&lt;Null&gt;"/>
    <s v="MS"/>
    <n v="100"/>
    <s v="&lt;Null&gt;"/>
    <s v="&lt;Null&gt;"/>
    <x v="1"/>
    <s v="OFMS"/>
    <s v="COOL MOIST UF"/>
    <n v="8"/>
    <x v="1"/>
    <x v="9"/>
    <x v="0"/>
    <n v="127.9577"/>
  </r>
  <r>
    <n v="38"/>
    <s v="Polygon"/>
    <n v="4"/>
    <n v="1486.3157189999999"/>
    <n v="9631.1144499999991"/>
    <s v="CES411"/>
    <n v="640"/>
    <s v="SX"/>
    <n v="141"/>
    <n v="0"/>
    <s v="&lt;Null&gt;"/>
    <s v="MO"/>
    <n v="100"/>
    <s v="&lt;Null&gt;"/>
    <s v="&lt;Null&gt;"/>
    <x v="1"/>
    <s v="BG"/>
    <s v="COLD DRY UF"/>
    <n v="6"/>
    <x v="8"/>
    <x v="10"/>
    <x v="3"/>
    <n v="2.3799000000000001"/>
  </r>
  <r>
    <n v="39"/>
    <s v="Polygon"/>
    <n v="2.4900000000000002"/>
    <n v="467.132949"/>
    <n v="10075.443615"/>
    <s v="CEF331"/>
    <n v="640"/>
    <s v="CE"/>
    <n v="188"/>
    <n v="98"/>
    <s v="&lt;Null&gt;"/>
    <s v="SS"/>
    <n v="99"/>
    <s v="&lt;Null&gt;"/>
    <s v="&lt;Null&gt;"/>
    <x v="1"/>
    <s v="SE"/>
    <s v="COOL MOIST UF"/>
    <n v="5"/>
    <x v="1"/>
    <x v="1"/>
    <x v="0"/>
    <n v="2.4896959999999999"/>
  </r>
  <r>
    <n v="40"/>
    <s v="Polygon"/>
    <n v="27.23"/>
    <n v="2003.4454290000001"/>
    <n v="110191.268144"/>
    <s v="CES311"/>
    <n v="640"/>
    <s v="GX"/>
    <n v="101"/>
    <n v="2"/>
    <s v="&lt;Null&gt;"/>
    <s v="UA"/>
    <n v="100"/>
    <s v="&lt;Null&gt;"/>
    <s v="&lt;Null&gt;"/>
    <x v="1"/>
    <s v="BG"/>
    <s v="COOL MOIST UF"/>
    <n v="6"/>
    <x v="6"/>
    <x v="9"/>
    <x v="1"/>
    <n v="27.228860000000001"/>
  </r>
  <r>
    <n v="41"/>
    <s v="Polygon"/>
    <n v="1.08"/>
    <n v="278.90448900000001"/>
    <n v="4375.5070180000002"/>
    <s v="GB59"/>
    <n v="640"/>
    <s v="GX"/>
    <n v="101"/>
    <n v="1"/>
    <s v="NA"/>
    <s v="MO"/>
    <n v="100"/>
    <s v="&lt;Null&gt;"/>
    <s v="&lt;Null&gt;"/>
    <x v="5"/>
    <s v="NF"/>
    <s v="WARM MOIST UH"/>
    <n v="8"/>
    <x v="6"/>
    <x v="12"/>
    <x v="4"/>
    <n v="1.0812109999999999"/>
  </r>
  <r>
    <n v="42"/>
    <s v="Polygon"/>
    <n v="3.87"/>
    <n v="759.99264700000003"/>
    <n v="15672.266265"/>
    <s v="CES311"/>
    <n v="640"/>
    <s v="CE"/>
    <n v="201"/>
    <n v="30"/>
    <s v="&lt;Null&gt;"/>
    <s v="SS"/>
    <n v="100"/>
    <s v="&lt;Null&gt;"/>
    <s v="&lt;Null&gt;"/>
    <x v="1"/>
    <s v="SE"/>
    <s v="COOL MOIST UF"/>
    <n v="88"/>
    <x v="1"/>
    <x v="9"/>
    <x v="1"/>
    <n v="3.8727010000000002"/>
  </r>
  <r>
    <n v="43"/>
    <s v="Polygon"/>
    <n v="5.43"/>
    <n v="800.152108"/>
    <n v="21978.903387999999"/>
    <s v="SM20"/>
    <n v="640"/>
    <s v="SM"/>
    <n v="141"/>
    <n v="1"/>
    <s v="NA"/>
    <s v="MO"/>
    <n v="100"/>
    <s v="&lt;Null&gt;"/>
    <s v="&lt;Null&gt;"/>
    <x v="4"/>
    <s v="NF"/>
    <s v="COLD VERY MOIST US"/>
    <n v="8"/>
    <x v="5"/>
    <x v="11"/>
    <x v="4"/>
    <n v="5.4311049999999996"/>
  </r>
  <r>
    <n v="44"/>
    <s v="Polygon"/>
    <n v="4.5999999999999996"/>
    <n v="1491.277288"/>
    <n v="18624.841202"/>
    <s v="SM1111"/>
    <n v="640"/>
    <s v="SX"/>
    <n v="101"/>
    <n v="1"/>
    <s v="NA"/>
    <s v="MO"/>
    <n v="100"/>
    <s v="&lt;Null&gt;"/>
    <s v="&lt;Null&gt;"/>
    <x v="5"/>
    <s v="NF"/>
    <s v="WARM MOIST US"/>
    <n v="8"/>
    <x v="8"/>
    <x v="17"/>
    <x v="4"/>
    <n v="4.6022980000000002"/>
  </r>
  <r>
    <n v="45"/>
    <s v="Polygon"/>
    <n v="1.73"/>
    <n v="461.78242299999999"/>
    <n v="7001.2552169999999"/>
    <s v="SM32"/>
    <n v="640"/>
    <s v="SX"/>
    <n v="101"/>
    <n v="1"/>
    <s v="NA"/>
    <s v="MO"/>
    <n v="100"/>
    <s v="&lt;Null&gt;"/>
    <s v="&lt;Null&gt;"/>
    <x v="5"/>
    <s v="NF"/>
    <s v="WARM MOIST US"/>
    <n v="8"/>
    <x v="8"/>
    <x v="18"/>
    <x v="4"/>
    <n v="1.730048"/>
  </r>
  <r>
    <n v="46"/>
    <s v="Polygon"/>
    <n v="15.38"/>
    <n v="3562.0053050000001"/>
    <n v="62243.553641999999"/>
    <s v="SM3111"/>
    <n v="640"/>
    <s v="GX"/>
    <n v="101"/>
    <n v="1"/>
    <s v="NA"/>
    <s v="MO"/>
    <n v="100"/>
    <s v="&lt;Null&gt;"/>
    <s v="&lt;Null&gt;"/>
    <x v="5"/>
    <s v="NF"/>
    <s v="WARM MOIST US"/>
    <n v="8"/>
    <x v="6"/>
    <x v="19"/>
    <x v="4"/>
    <n v="15.38072"/>
  </r>
  <r>
    <n v="47"/>
    <s v="Polygon"/>
    <n v="20.56"/>
    <n v="1322.6974399999999"/>
    <n v="83206.928270999997"/>
    <s v="CES414"/>
    <n v="640"/>
    <s v="CE"/>
    <n v="141"/>
    <n v="30"/>
    <s v="&lt;Null&gt;"/>
    <s v="SS"/>
    <n v="100"/>
    <s v="&lt;Null&gt;"/>
    <s v="&lt;Null&gt;"/>
    <x v="1"/>
    <s v="SE"/>
    <s v="COOL MOIST UF"/>
    <n v="77"/>
    <x v="1"/>
    <x v="13"/>
    <x v="1"/>
    <n v="20.560880000000001"/>
  </r>
  <r>
    <n v="48"/>
    <s v="Polygon"/>
    <n v="10.07"/>
    <n v="1530.9010619999999"/>
    <n v="40753.071100000001"/>
    <s v="CES311"/>
    <n v="640"/>
    <s v="CE"/>
    <n v="102"/>
    <n v="72"/>
    <s v="&lt;Null&gt;"/>
    <s v="MS"/>
    <n v="100"/>
    <s v="&lt;Null&gt;"/>
    <s v="&lt;Null&gt;"/>
    <x v="1"/>
    <s v="OFMS"/>
    <s v="COOL MOIST UF"/>
    <n v="8"/>
    <x v="1"/>
    <x v="9"/>
    <x v="1"/>
    <n v="10.0703"/>
  </r>
  <r>
    <n v="49"/>
    <s v="Polygon"/>
    <n v="6.95"/>
    <n v="1488.9950060000001"/>
    <n v="28134.701535"/>
    <s v="GB59"/>
    <n v="640"/>
    <s v="GX"/>
    <n v="101"/>
    <n v="1"/>
    <s v="NA"/>
    <s v="MO"/>
    <n v="100"/>
    <s v="&lt;Null&gt;"/>
    <s v="&lt;Null&gt;"/>
    <x v="5"/>
    <s v="NF"/>
    <s v="WARM MOIST UH"/>
    <n v="8"/>
    <x v="6"/>
    <x v="12"/>
    <x v="4"/>
    <n v="6.9522360000000001"/>
  </r>
  <r>
    <n v="50"/>
    <s v="Polygon"/>
    <n v="9.31"/>
    <n v="2035.8696219999999"/>
    <n v="37675.076720999998"/>
    <s v="SM1111"/>
    <n v="640"/>
    <s v="SX"/>
    <n v="141"/>
    <n v="1"/>
    <s v="NA"/>
    <s v="MO"/>
    <n v="100"/>
    <s v="&lt;Null&gt;"/>
    <s v="&lt;Null&gt;"/>
    <x v="5"/>
    <s v="NF"/>
    <s v="WARM MOIST US"/>
    <n v="8"/>
    <x v="8"/>
    <x v="17"/>
    <x v="4"/>
    <n v="9.3097139999999996"/>
  </r>
  <r>
    <n v="51"/>
    <s v="Polygon"/>
    <n v="3.88"/>
    <n v="1040.5532049999999"/>
    <n v="15700.881445000001"/>
    <s v="CEF411"/>
    <n v="640"/>
    <s v="CA"/>
    <n v="102"/>
    <n v="75"/>
    <n v="8"/>
    <s v="SS"/>
    <n v="99"/>
    <s v="&lt;Null&gt;"/>
    <s v="&lt;Null&gt;"/>
    <x v="1"/>
    <s v="OFSS"/>
    <s v="COLD DRY UF"/>
    <n v="88"/>
    <x v="4"/>
    <x v="20"/>
    <x v="1"/>
    <n v="3.879772"/>
  </r>
  <r>
    <n v="52"/>
    <s v="Polygon"/>
    <n v="3.15"/>
    <n v="764.39968099999999"/>
    <n v="12734.299596000001"/>
    <s v="CWG112"/>
    <n v="640"/>
    <s v="CD"/>
    <n v="102"/>
    <n v="65"/>
    <s v="&lt;Null&gt;"/>
    <s v="SS"/>
    <n v="100"/>
    <s v="&lt;Null&gt;"/>
    <s v="&lt;Null&gt;"/>
    <x v="2"/>
    <s v="OFSS"/>
    <s v="WARM DRY UF"/>
    <n v="10"/>
    <x v="2"/>
    <x v="21"/>
    <x v="2"/>
    <n v="3.1467139999999998"/>
  </r>
  <r>
    <n v="53"/>
    <s v="Polygon"/>
    <n v="9.56"/>
    <n v="2899.2410989999998"/>
    <n v="38683.422702999997"/>
    <s v="CWF421"/>
    <n v="640"/>
    <s v="CW"/>
    <n v="183"/>
    <n v="80"/>
    <s v="&lt;Null&gt;"/>
    <s v="SS"/>
    <n v="100"/>
    <s v="&lt;Null&gt;"/>
    <s v="&lt;Null&gt;"/>
    <x v="0"/>
    <s v="OFSS"/>
    <s v="COOL MOIST UF"/>
    <n v="10"/>
    <x v="0"/>
    <x v="22"/>
    <x v="0"/>
    <n v="9.5588820000000005"/>
  </r>
  <r>
    <n v="54"/>
    <s v="Polygon"/>
    <n v="4.1900000000000004"/>
    <n v="872.73971700000004"/>
    <n v="16971.647555"/>
    <s v="CDS722"/>
    <n v="640"/>
    <s v="CD"/>
    <n v="183"/>
    <n v="68"/>
    <s v="&lt;Null&gt;"/>
    <s v="SS"/>
    <n v="100"/>
    <s v="&lt;Null&gt;"/>
    <s v="&lt;Null&gt;"/>
    <x v="0"/>
    <s v="SE"/>
    <s v="WARM MOIST UF"/>
    <n v="77"/>
    <x v="2"/>
    <x v="7"/>
    <x v="2"/>
    <n v="4.1937860000000002"/>
  </r>
  <r>
    <n v="55"/>
    <s v="Polygon"/>
    <n v="18.52"/>
    <n v="2146.321641"/>
    <n v="74959.837054000003"/>
    <s v="CWS211"/>
    <n v="640"/>
    <s v="CD"/>
    <n v="183"/>
    <n v="68"/>
    <s v="&lt;Null&gt;"/>
    <s v="SS"/>
    <n v="100"/>
    <s v="&lt;Null&gt;"/>
    <s v="&lt;Null&gt;"/>
    <x v="0"/>
    <s v="OFSS"/>
    <s v="COOL MOIST UF"/>
    <n v="10"/>
    <x v="2"/>
    <x v="6"/>
    <x v="2"/>
    <n v="18.52298"/>
  </r>
  <r>
    <n v="56"/>
    <s v="Polygon"/>
    <n v="1.26"/>
    <n v="396.41591899999997"/>
    <n v="5118.9423109999998"/>
    <s v="CWS412"/>
    <n v="640"/>
    <s v="CW"/>
    <n v="183"/>
    <n v="90"/>
    <s v="&lt;Null&gt;"/>
    <s v="TS"/>
    <n v="100"/>
    <s v="&lt;Null&gt;"/>
    <s v="&lt;Null&gt;"/>
    <x v="0"/>
    <s v="OFMS"/>
    <s v="WARM MOIST UF"/>
    <n v="8"/>
    <x v="0"/>
    <x v="0"/>
    <x v="3"/>
    <n v="1.264918"/>
  </r>
  <r>
    <n v="57"/>
    <s v="Polygon"/>
    <n v="8.36"/>
    <n v="1367.813909"/>
    <n v="33834.312321999998"/>
    <s v="CES414"/>
    <n v="640"/>
    <s v="CE"/>
    <n v="183"/>
    <n v="70"/>
    <s v="&lt;Null&gt;"/>
    <s v="SS"/>
    <n v="100"/>
    <s v="&lt;Null&gt;"/>
    <s v="&lt;Null&gt;"/>
    <x v="1"/>
    <s v="OFSS"/>
    <s v="COOL MOIST UF"/>
    <n v="10"/>
    <x v="1"/>
    <x v="13"/>
    <x v="0"/>
    <n v="8.3606409999999993"/>
  </r>
  <r>
    <n v="58"/>
    <s v="Polygon"/>
    <n v="1.93"/>
    <n v="579.77338899999995"/>
    <n v="7825.8932100000002"/>
    <s v="CWS211"/>
    <n v="640"/>
    <s v="CD"/>
    <n v="102"/>
    <n v="20"/>
    <s v="&lt;Null&gt;"/>
    <s v="TS"/>
    <n v="100"/>
    <s v="&lt;Null&gt;"/>
    <s v="&lt;Null&gt;"/>
    <x v="0"/>
    <s v="UR"/>
    <s v="COOL MOIST UF"/>
    <n v="6"/>
    <x v="2"/>
    <x v="6"/>
    <x v="2"/>
    <n v="1.9338200000000001"/>
  </r>
  <r>
    <n v="59"/>
    <s v="Polygon"/>
    <n v="20.81"/>
    <n v="2676.1188280000001"/>
    <n v="84195.743476999996"/>
    <s v="CES411"/>
    <n v="640"/>
    <s v="CE"/>
    <n v="102"/>
    <n v="12"/>
    <s v="&lt;Null&gt;"/>
    <s v="SS"/>
    <n v="100"/>
    <s v="&lt;Null&gt;"/>
    <s v="&lt;Null&gt;"/>
    <x v="1"/>
    <s v="SE"/>
    <s v="COLD DRY UF"/>
    <n v="77"/>
    <x v="1"/>
    <x v="10"/>
    <x v="1"/>
    <n v="20.805219999999998"/>
  </r>
  <r>
    <n v="60"/>
    <s v="Polygon"/>
    <n v="2.41"/>
    <n v="577.14475100000004"/>
    <n v="9763.3863949999995"/>
    <s v="SM1111"/>
    <n v="640"/>
    <s v="GX"/>
    <n v="101"/>
    <n v="2"/>
    <s v="NA"/>
    <s v="MO"/>
    <n v="100"/>
    <s v="&lt;Null&gt;"/>
    <s v="&lt;Null&gt;"/>
    <x v="5"/>
    <s v="NF"/>
    <s v="WARM MOIST US"/>
    <n v="8"/>
    <x v="6"/>
    <x v="17"/>
    <x v="4"/>
    <n v="2.412585"/>
  </r>
  <r>
    <n v="61"/>
    <s v="Polygon"/>
    <n v="16.89"/>
    <n v="2220.192157"/>
    <n v="68359.389444"/>
    <s v="CES131"/>
    <n v="640"/>
    <s v="CE"/>
    <n v="102"/>
    <n v="70"/>
    <s v="&lt;Null&gt;"/>
    <s v="SS"/>
    <n v="99"/>
    <s v="&lt;Null&gt;"/>
    <s v="&lt;Null&gt;"/>
    <x v="1"/>
    <s v="OFSS"/>
    <s v="COOL MOIST UF"/>
    <n v="9"/>
    <x v="1"/>
    <x v="2"/>
    <x v="1"/>
    <n v="16.891970000000001"/>
  </r>
  <r>
    <n v="62"/>
    <s v="Polygon"/>
    <n v="9.33"/>
    <n v="1382.0174280000001"/>
    <n v="37756.755988999997"/>
    <s v="CAG111"/>
    <n v="640"/>
    <s v="CL"/>
    <n v="188"/>
    <n v="86"/>
    <s v="&lt;Null&gt;"/>
    <s v="TS"/>
    <n v="100"/>
    <s v="&lt;Null&gt;"/>
    <s v="&lt;Null&gt;"/>
    <x v="0"/>
    <s v="UR"/>
    <s v="COLD DRY UF"/>
    <n v="6"/>
    <x v="7"/>
    <x v="23"/>
    <x v="5"/>
    <n v="9.329898"/>
  </r>
  <r>
    <n v="63"/>
    <s v="Polygon"/>
    <n v="5.0599999999999996"/>
    <n v="728.02979600000003"/>
    <n v="7724.200124"/>
    <s v="CES311"/>
    <n v="640"/>
    <s v="CE"/>
    <n v="202"/>
    <n v="12"/>
    <s v="&lt;Null&gt;"/>
    <s v="TS"/>
    <n v="100"/>
    <s v="&lt;Null&gt;"/>
    <s v="&lt;Null&gt;"/>
    <x v="1"/>
    <s v="UR"/>
    <s v="COOL MOIST UF"/>
    <n v="6"/>
    <x v="1"/>
    <x v="9"/>
    <x v="1"/>
    <n v="1.9086909999999999"/>
  </r>
  <r>
    <n v="64"/>
    <s v="Polygon"/>
    <n v="11.89"/>
    <n v="2620.0209359999999"/>
    <n v="48128.432180000003"/>
    <s v="CES311"/>
    <n v="640"/>
    <s v="CE"/>
    <n v="183"/>
    <n v="77"/>
    <s v="&lt;Null&gt;"/>
    <s v="MS"/>
    <n v="100"/>
    <s v="&lt;Null&gt;"/>
    <s v="&lt;Null&gt;"/>
    <x v="1"/>
    <s v="OFMS"/>
    <s v="COOL MOIST UF"/>
    <n v="8"/>
    <x v="1"/>
    <x v="9"/>
    <x v="0"/>
    <n v="11.89279"/>
  </r>
  <r>
    <n v="65"/>
    <s v="Polygon"/>
    <n v="9.81"/>
    <n v="1628.157025"/>
    <n v="39681.423093999998"/>
    <s v="SD1911"/>
    <n v="640"/>
    <s v="GX"/>
    <n v="101"/>
    <n v="2"/>
    <s v="NA"/>
    <s v="MO"/>
    <n v="100"/>
    <s v="&lt;Null&gt;"/>
    <s v="&lt;Null&gt;"/>
    <x v="5"/>
    <s v="NF"/>
    <s v="WARM MOIST US"/>
    <n v="8"/>
    <x v="6"/>
    <x v="24"/>
    <x v="4"/>
    <n v="9.8054930000000002"/>
  </r>
  <r>
    <n v="66"/>
    <s v="Polygon"/>
    <n v="4.17"/>
    <n v="550.12426500000004"/>
    <n v="16857.049847999999"/>
    <s v="CAG111"/>
    <n v="640"/>
    <s v="CA"/>
    <n v="141"/>
    <n v="20"/>
    <s v="&lt;Null&gt;"/>
    <s v="SS"/>
    <n v="100"/>
    <s v="&lt;Null&gt;"/>
    <s v="&lt;Null&gt;"/>
    <x v="0"/>
    <s v="SE"/>
    <s v="COLD DRY UF"/>
    <n v="77"/>
    <x v="4"/>
    <x v="23"/>
    <x v="1"/>
    <n v="4.1654679999999997"/>
  </r>
  <r>
    <n v="67"/>
    <s v="Polygon"/>
    <n v="1.21"/>
    <n v="461.25741499999998"/>
    <n v="4916.8509620000004"/>
    <s v="GS12"/>
    <n v="640"/>
    <s v="FX"/>
    <n v="101"/>
    <n v="1"/>
    <s v="NA"/>
    <s v="MO"/>
    <n v="100"/>
    <s v="&lt;Null&gt;"/>
    <s v="&lt;Null&gt;"/>
    <x v="1"/>
    <s v="NF"/>
    <s v="COLD MOIST UH"/>
    <n v="8"/>
    <x v="9"/>
    <x v="15"/>
    <x v="4"/>
    <n v="1.2149799999999999"/>
  </r>
  <r>
    <n v="68"/>
    <s v="Polygon"/>
    <n v="85.12"/>
    <n v="7923.7443819999999"/>
    <n v="344469.730492"/>
    <s v="CES311"/>
    <n v="640"/>
    <s v="CE"/>
    <n v="183"/>
    <n v="84"/>
    <s v="&lt;Null&gt;"/>
    <s v="SS"/>
    <n v="100"/>
    <s v="&lt;Null&gt;"/>
    <s v="&lt;Null&gt;"/>
    <x v="1"/>
    <s v="OFSS"/>
    <s v="COOL MOIST UF"/>
    <n v="10"/>
    <x v="1"/>
    <x v="9"/>
    <x v="0"/>
    <n v="85.120320000000007"/>
  </r>
  <r>
    <n v="69"/>
    <s v="Polygon"/>
    <n v="10.95"/>
    <n v="2664.5968939999998"/>
    <n v="44307.727459000002"/>
    <s v="NX"/>
    <n v="639"/>
    <s v="NX"/>
    <n v="99"/>
    <s v="&lt;Null&gt;"/>
    <n v="0"/>
    <s v="UA"/>
    <n v="2"/>
    <s v="&lt;Null&gt;"/>
    <s v="&lt;Null&gt;"/>
    <x v="3"/>
    <s v="NF"/>
    <s v="NON VEG"/>
    <s v="&lt;Null&gt;"/>
    <x v="10"/>
    <x v="25"/>
    <x v="4"/>
    <n v="10.94868"/>
  </r>
  <r>
    <n v="70"/>
    <s v="Polygon"/>
    <n v="2.61"/>
    <n v="776.19905300000005"/>
    <n v="10564.782112000001"/>
    <s v="CAG111"/>
    <n v="640"/>
    <s v="CA"/>
    <n v="102"/>
    <n v="45"/>
    <s v="&lt;Null&gt;"/>
    <s v="SS"/>
    <n v="100"/>
    <s v="&lt;Null&gt;"/>
    <s v="&lt;Null&gt;"/>
    <x v="0"/>
    <s v="OFSS"/>
    <s v="COLD DRY UF"/>
    <n v="10"/>
    <x v="4"/>
    <x v="23"/>
    <x v="0"/>
    <n v="2.6106150000000001"/>
  </r>
  <r>
    <n v="71"/>
    <s v="Polygon"/>
    <n v="18.36"/>
    <n v="2154.6073940000001"/>
    <n v="74306.749351999999"/>
    <s v="CWF612"/>
    <n v="640"/>
    <s v="CW"/>
    <n v="183"/>
    <n v="80"/>
    <s v="&lt;Null&gt;"/>
    <s v="MS"/>
    <n v="100"/>
    <s v="&lt;Null&gt;"/>
    <s v="&lt;Null&gt;"/>
    <x v="0"/>
    <s v="OFMS"/>
    <s v="COOL MOIST UF"/>
    <n v="8"/>
    <x v="0"/>
    <x v="14"/>
    <x v="0"/>
    <n v="18.361599999999999"/>
  </r>
  <r>
    <n v="72"/>
    <s v="Polygon"/>
    <n v="8.19"/>
    <n v="975.15311799999995"/>
    <n v="33130.419461999998"/>
    <s v="GS12"/>
    <n v="640"/>
    <s v="GX"/>
    <n v="101"/>
    <n v="0"/>
    <s v="NA"/>
    <s v="UA"/>
    <n v="100"/>
    <s v="&lt;Null&gt;"/>
    <s v="&lt;Null&gt;"/>
    <x v="1"/>
    <s v="NF"/>
    <s v="COLD MOIST UH"/>
    <s v="&lt;Null&gt;"/>
    <x v="6"/>
    <x v="15"/>
    <x v="4"/>
    <n v="8.1867049999999999"/>
  </r>
  <r>
    <n v="73"/>
    <s v="Polygon"/>
    <n v="2.0499999999999998"/>
    <n v="428.846566"/>
    <n v="8289.2180609999996"/>
    <s v="GB59"/>
    <n v="640"/>
    <s v="GX"/>
    <n v="101"/>
    <n v="4"/>
    <s v="NA"/>
    <s v="MO"/>
    <n v="100"/>
    <s v="&lt;Null&gt;"/>
    <s v="&lt;Null&gt;"/>
    <x v="5"/>
    <s v="NF"/>
    <s v="WARM MOIST UH"/>
    <n v="8"/>
    <x v="6"/>
    <x v="12"/>
    <x v="4"/>
    <n v="2.0483099999999999"/>
  </r>
  <r>
    <n v="74"/>
    <s v="Polygon"/>
    <n v="2.63"/>
    <n v="524.35589100000004"/>
    <n v="10658.213462"/>
    <s v="CEF331"/>
    <n v="640"/>
    <s v="CE"/>
    <n v="183"/>
    <n v="92"/>
    <s v="&lt;Null&gt;"/>
    <s v="SS"/>
    <n v="99"/>
    <s v="&lt;Null&gt;"/>
    <s v="&lt;Null&gt;"/>
    <x v="1"/>
    <s v="OFSS"/>
    <s v="COOL MOIST UF"/>
    <n v="9"/>
    <x v="1"/>
    <x v="1"/>
    <x v="1"/>
    <n v="2.633702"/>
  </r>
  <r>
    <n v="75"/>
    <s v="Polygon"/>
    <n v="19.3"/>
    <n v="1654.2679410000001"/>
    <n v="78124.052828"/>
    <s v="CWF421"/>
    <n v="640"/>
    <s v="CW"/>
    <n v="188"/>
    <n v="87"/>
    <s v="&lt;Null&gt;"/>
    <s v="SS"/>
    <n v="100"/>
    <s v="&lt;Null&gt;"/>
    <s v="&lt;Null&gt;"/>
    <x v="0"/>
    <s v="SE"/>
    <s v="COOL MOIST UF"/>
    <n v="77"/>
    <x v="0"/>
    <x v="22"/>
    <x v="0"/>
    <n v="19.304870000000001"/>
  </r>
  <r>
    <n v="76"/>
    <s v="Polygon"/>
    <n v="0.89"/>
    <n v="346.522311"/>
    <n v="3610.052807"/>
    <s v="GB59"/>
    <n v="640"/>
    <s v="GX"/>
    <n v="101"/>
    <n v="1"/>
    <s v="NA"/>
    <s v="MO"/>
    <n v="100"/>
    <s v="&lt;Null&gt;"/>
    <s v="&lt;Null&gt;"/>
    <x v="5"/>
    <s v="NF"/>
    <s v="WARM MOIST UH"/>
    <n v="8"/>
    <x v="6"/>
    <x v="12"/>
    <x v="4"/>
    <n v="0.89206399999999997"/>
  </r>
  <r>
    <n v="77"/>
    <s v="Polygon"/>
    <n v="6.17"/>
    <n v="1046.935622"/>
    <n v="24981.813975000001"/>
    <s v="CDS622"/>
    <n v="640"/>
    <s v="CD"/>
    <n v="141"/>
    <n v="30"/>
    <s v="&lt;Null&gt;"/>
    <s v="TS"/>
    <n v="100"/>
    <s v="&lt;Null&gt;"/>
    <s v="&lt;Null&gt;"/>
    <x v="2"/>
    <s v="UR"/>
    <s v="WARM DRY UF"/>
    <n v="6"/>
    <x v="2"/>
    <x v="26"/>
    <x v="2"/>
    <n v="6.1731410000000002"/>
  </r>
  <r>
    <n v="78"/>
    <s v="Polygon"/>
    <n v="5.47"/>
    <n v="1854.261778"/>
    <n v="22145.588744000001"/>
    <s v="CWF612"/>
    <n v="640"/>
    <s v="SX"/>
    <n v="141"/>
    <n v="1"/>
    <s v="&lt;Null&gt;"/>
    <s v="MO"/>
    <n v="100"/>
    <s v="&lt;Null&gt;"/>
    <s v="&lt;Null&gt;"/>
    <x v="0"/>
    <s v="BG"/>
    <s v="COOL MOIST UF"/>
    <n v="6"/>
    <x v="8"/>
    <x v="14"/>
    <x v="0"/>
    <n v="5.4722939999999998"/>
  </r>
  <r>
    <n v="79"/>
    <s v="Polygon"/>
    <n v="27.4"/>
    <n v="3009.526766"/>
    <n v="110879.369513"/>
    <s v="CES414"/>
    <n v="640"/>
    <s v="CA"/>
    <n v="102"/>
    <n v="26"/>
    <s v="&lt;Null&gt;"/>
    <s v="SS"/>
    <n v="100"/>
    <s v="&lt;Null&gt;"/>
    <s v="&lt;Null&gt;"/>
    <x v="1"/>
    <s v="SI"/>
    <s v="COOL MOIST UF"/>
    <n v="2"/>
    <x v="4"/>
    <x v="13"/>
    <x v="1"/>
    <n v="27.398890000000002"/>
  </r>
  <r>
    <n v="80"/>
    <s v="Polygon"/>
    <n v="2.29"/>
    <n v="314.41170799999998"/>
    <n v="4595.3713479999997"/>
    <s v="CDS625"/>
    <n v="640"/>
    <s v="CD"/>
    <n v="4"/>
    <n v="15"/>
    <n v="7"/>
    <s v="MS"/>
    <s v="&lt;Null&gt;"/>
    <s v="&lt;Null&gt;"/>
    <s v="&lt;Null&gt;"/>
    <x v="2"/>
    <s v="UR"/>
    <s v="WARM DRY UF"/>
    <n v="6"/>
    <x v="2"/>
    <x v="3"/>
    <x v="2"/>
    <n v="1.1355409999999999"/>
  </r>
  <r>
    <n v="81"/>
    <s v="Polygon"/>
    <n v="189.91"/>
    <n v="10522.404737000001"/>
    <n v="768516.70140699996"/>
    <s v="CWF421"/>
    <n v="640"/>
    <s v="CW"/>
    <n v="8"/>
    <n v="85"/>
    <n v="5"/>
    <s v="MS"/>
    <n v="100"/>
    <s v="&lt;Null&gt;"/>
    <s v="&lt;Null&gt;"/>
    <x v="0"/>
    <s v="OFMS"/>
    <s v="COOL MOIST UF"/>
    <n v="8"/>
    <x v="0"/>
    <x v="22"/>
    <x v="0"/>
    <n v="189.90459999999999"/>
  </r>
  <r>
    <n v="82"/>
    <s v="Polygon"/>
    <n v="19.79"/>
    <n v="3832.6090349999999"/>
    <n v="80093.328448"/>
    <s v="CDS711"/>
    <n v="640"/>
    <s v="CD"/>
    <n v="102"/>
    <n v="60"/>
    <s v="&lt;Null&gt;"/>
    <s v="MS"/>
    <n v="100"/>
    <s v="&lt;Null&gt;"/>
    <s v="&lt;Null&gt;"/>
    <x v="2"/>
    <s v="OFMS"/>
    <s v="WARM DRY UF"/>
    <n v="8"/>
    <x v="2"/>
    <x v="5"/>
    <x v="2"/>
    <n v="19.79149"/>
  </r>
  <r>
    <n v="83"/>
    <s v="Polygon"/>
    <n v="8.4700000000000006"/>
    <n v="964.19115199999999"/>
    <n v="34281.000465999998"/>
    <s v="CES411"/>
    <n v="640"/>
    <s v="CE"/>
    <n v="161"/>
    <n v="55"/>
    <s v="&lt;Null&gt;"/>
    <s v="MS"/>
    <n v="100"/>
    <s v="&lt;Null&gt;"/>
    <s v="&lt;Null&gt;"/>
    <x v="1"/>
    <s v="UR"/>
    <s v="COLD DRY UF"/>
    <n v="6"/>
    <x v="1"/>
    <x v="10"/>
    <x v="0"/>
    <n v="8.4710199999999993"/>
  </r>
  <r>
    <n v="84"/>
    <s v="Polygon"/>
    <n v="5.92"/>
    <n v="1064.1060359999999"/>
    <n v="23962.703093"/>
    <s v="CES311"/>
    <n v="640"/>
    <s v="CE"/>
    <n v="183"/>
    <n v="86"/>
    <s v="&lt;Null&gt;"/>
    <s v="SS"/>
    <n v="100"/>
    <s v="&lt;Null&gt;"/>
    <s v="&lt;Null&gt;"/>
    <x v="1"/>
    <s v="OFSS"/>
    <s v="COOL MOIST UF"/>
    <n v="10"/>
    <x v="1"/>
    <x v="9"/>
    <x v="1"/>
    <n v="5.9213129999999996"/>
  </r>
  <r>
    <n v="85"/>
    <s v="Polygon"/>
    <n v="10.29"/>
    <n v="1304.1146450000001"/>
    <n v="41601.510295"/>
    <s v="CDS622"/>
    <n v="640"/>
    <s v="CD"/>
    <n v="10"/>
    <n v="83"/>
    <n v="5"/>
    <s v="MS"/>
    <n v="100"/>
    <s v="&lt;Null&gt;"/>
    <s v="&lt;Null&gt;"/>
    <x v="2"/>
    <s v="OFMS"/>
    <s v="WARM DRY UF"/>
    <n v="8"/>
    <x v="2"/>
    <x v="26"/>
    <x v="2"/>
    <n v="10.279960000000001"/>
  </r>
  <r>
    <n v="86"/>
    <s v="Polygon"/>
    <n v="23.82"/>
    <n v="1665.054535"/>
    <n v="96389.363952999993"/>
    <s v="CDG121"/>
    <n v="640"/>
    <s v="CP"/>
    <n v="2"/>
    <n v="67"/>
    <n v="5"/>
    <s v="SS"/>
    <n v="100"/>
    <s v="&lt;Null&gt;"/>
    <s v="&lt;Null&gt;"/>
    <x v="2"/>
    <s v="OFSS"/>
    <s v="WARM DRY UF"/>
    <n v="10"/>
    <x v="11"/>
    <x v="27"/>
    <x v="6"/>
    <n v="23.81833"/>
  </r>
  <r>
    <n v="87"/>
    <s v="Polygon"/>
    <n v="106.91"/>
    <n v="8733.2814890000009"/>
    <n v="432649.652138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106.9101"/>
  </r>
  <r>
    <n v="88"/>
    <s v="Polygon"/>
    <n v="113.24"/>
    <n v="5935.7722560000002"/>
    <n v="458190.25978800002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113.2213"/>
  </r>
  <r>
    <n v="89"/>
    <s v="Polygon"/>
    <n v="3.01"/>
    <n v="792.65784299999996"/>
    <n v="12195.49143"/>
    <s v="CES411"/>
    <n v="640"/>
    <s v="CE"/>
    <n v="8"/>
    <n v="78"/>
    <n v="5"/>
    <s v="SS"/>
    <n v="100"/>
    <s v="&lt;Null&gt;"/>
    <s v="&lt;Null&gt;"/>
    <x v="1"/>
    <s v="OFSS"/>
    <s v="COLD DRY UF"/>
    <n v="10"/>
    <x v="1"/>
    <x v="10"/>
    <x v="1"/>
    <n v="3.0135719999999999"/>
  </r>
  <r>
    <n v="90"/>
    <s v="Polygon"/>
    <n v="49.67"/>
    <n v="3424.8183829999998"/>
    <n v="201000.32444900001"/>
    <s v="CWS412"/>
    <n v="640"/>
    <s v="CW"/>
    <n v="10"/>
    <n v="88"/>
    <s v="NA"/>
    <s v="TS"/>
    <n v="100"/>
    <s v="&lt;Null&gt;"/>
    <s v="&lt;Null&gt;"/>
    <x v="0"/>
    <s v="UR"/>
    <s v="WARM MOIST UF"/>
    <n v="6"/>
    <x v="0"/>
    <x v="0"/>
    <x v="0"/>
    <n v="49.668259999999997"/>
  </r>
  <r>
    <n v="91"/>
    <s v="Polygon"/>
    <n v="77.92"/>
    <n v="2893.6663159999998"/>
    <n v="315343.44643299998"/>
    <s v="CWC811"/>
    <n v="640"/>
    <s v="CW"/>
    <n v="8"/>
    <n v="77"/>
    <n v="4"/>
    <s v="MS"/>
    <n v="100"/>
    <s v="&lt;Null&gt;"/>
    <s v="&lt;Null&gt;"/>
    <x v="0"/>
    <s v="OFMS"/>
    <s v="COOL WET UF"/>
    <n v="8"/>
    <x v="0"/>
    <x v="8"/>
    <x v="0"/>
    <n v="77.923069999999996"/>
  </r>
  <r>
    <n v="92"/>
    <s v="Polygon"/>
    <n v="5.73"/>
    <n v="1249.1783809999999"/>
    <n v="23186.988246000001"/>
    <s v="GB59"/>
    <n v="640"/>
    <s v="GX"/>
    <n v="1"/>
    <n v="5"/>
    <s v="NA"/>
    <s v="MO"/>
    <n v="100"/>
    <s v="&lt;Null&gt;"/>
    <s v="&lt;Null&gt;"/>
    <x v="5"/>
    <s v="NF"/>
    <s v="WARM MOIST UH"/>
    <n v="8"/>
    <x v="6"/>
    <x v="12"/>
    <x v="4"/>
    <n v="5.7296300000000002"/>
  </r>
  <r>
    <n v="93"/>
    <s v="Polygon"/>
    <n v="4.45"/>
    <n v="873.476225"/>
    <n v="18007.503416"/>
    <s v="SD1911"/>
    <n v="640"/>
    <s v="GX"/>
    <n v="1"/>
    <n v="1"/>
    <s v="NA"/>
    <s v="MO"/>
    <n v="100"/>
    <s v="&lt;Null&gt;"/>
    <s v="&lt;Null&gt;"/>
    <x v="5"/>
    <s v="NF"/>
    <s v="WARM MOIST US"/>
    <n v="8"/>
    <x v="6"/>
    <x v="24"/>
    <x v="4"/>
    <n v="4.449751"/>
  </r>
  <r>
    <n v="94"/>
    <s v="Polygon"/>
    <n v="1.39"/>
    <n v="399.69837799999999"/>
    <n v="5622.5993090000002"/>
    <s v="SM32"/>
    <n v="640"/>
    <s v="SX"/>
    <n v="1"/>
    <n v="3"/>
    <s v="NA"/>
    <s v="MO"/>
    <n v="100"/>
    <s v="&lt;Null&gt;"/>
    <s v="&lt;Null&gt;"/>
    <x v="5"/>
    <s v="NF"/>
    <s v="WARM MOIST US"/>
    <n v="8"/>
    <x v="8"/>
    <x v="18"/>
    <x v="4"/>
    <n v="1.3893740000000001"/>
  </r>
  <r>
    <n v="95"/>
    <s v="Polygon"/>
    <n v="73.08"/>
    <n v="6762.5974900000001"/>
    <n v="295734.22297800001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73.077510000000004"/>
  </r>
  <r>
    <n v="96"/>
    <s v="Polygon"/>
    <n v="5.85"/>
    <n v="949.657105"/>
    <n v="23659.761385000002"/>
    <s v="GB9111"/>
    <n v="640"/>
    <s v="GX"/>
    <n v="1"/>
    <n v="4"/>
    <s v="NA"/>
    <s v="MO"/>
    <n v="100"/>
    <s v="&lt;Null&gt;"/>
    <s v="&lt;Null&gt;"/>
    <x v="5"/>
    <s v="NF"/>
    <s v="HOT DRY UH"/>
    <n v="8"/>
    <x v="6"/>
    <x v="28"/>
    <x v="4"/>
    <n v="5.8464539999999996"/>
  </r>
  <r>
    <n v="97"/>
    <s v="Polygon"/>
    <n v="12.11"/>
    <n v="1447.2313320000001"/>
    <n v="49000.144779000002"/>
    <s v="SM1111"/>
    <n v="640"/>
    <s v="GX"/>
    <n v="1"/>
    <n v="1"/>
    <s v="NA"/>
    <s v="MO"/>
    <n v="100"/>
    <s v="&lt;Null&gt;"/>
    <s v="&lt;Null&gt;"/>
    <x v="5"/>
    <s v="NF"/>
    <s v="WARM MOIST US"/>
    <n v="8"/>
    <x v="6"/>
    <x v="17"/>
    <x v="4"/>
    <n v="12.1082"/>
  </r>
  <r>
    <n v="98"/>
    <s v="Polygon"/>
    <n v="3.66"/>
    <n v="755.60652400000004"/>
    <n v="14818.343322999999"/>
    <s v="SM32"/>
    <n v="640"/>
    <s v="GX"/>
    <n v="1"/>
    <n v="2"/>
    <s v="NA"/>
    <s v="MO"/>
    <n v="100"/>
    <s v="&lt;Null&gt;"/>
    <s v="&lt;Null&gt;"/>
    <x v="5"/>
    <s v="NF"/>
    <s v="WARM MOIST US"/>
    <n v="8"/>
    <x v="6"/>
    <x v="18"/>
    <x v="4"/>
    <n v="3.6616919999999999"/>
  </r>
  <r>
    <n v="99"/>
    <s v="Polygon"/>
    <n v="9.7100000000000009"/>
    <n v="929.45203400000003"/>
    <n v="39309.110966"/>
    <s v="SM32"/>
    <n v="640"/>
    <s v="GX"/>
    <n v="1"/>
    <n v="3"/>
    <s v="NA"/>
    <s v="MO"/>
    <n v="100"/>
    <s v="&lt;Null&gt;"/>
    <s v="&lt;Null&gt;"/>
    <x v="5"/>
    <s v="NF"/>
    <s v="WARM MOIST US"/>
    <n v="8"/>
    <x v="6"/>
    <x v="18"/>
    <x v="4"/>
    <n v="9.7134920000000005"/>
  </r>
  <r>
    <n v="100"/>
    <s v="Polygon"/>
    <n v="8.4499999999999993"/>
    <n v="1716.542455"/>
    <n v="34215.270223"/>
    <s v="GS10"/>
    <n v="640"/>
    <s v="GX"/>
    <n v="1"/>
    <n v="1"/>
    <s v="NA"/>
    <s v="MO"/>
    <n v="100"/>
    <s v="&lt;Null&gt;"/>
    <s v="&lt;Null&gt;"/>
    <x v="5"/>
    <s v="NF"/>
    <s v="COOL MOIST UH"/>
    <n v="8"/>
    <x v="6"/>
    <x v="29"/>
    <x v="4"/>
    <n v="8.4547779999999992"/>
  </r>
  <r>
    <n v="101"/>
    <s v="Polygon"/>
    <n v="1.86"/>
    <n v="337.235186"/>
    <n v="7509.9364329999999"/>
    <s v="GS10"/>
    <n v="640"/>
    <s v="GX"/>
    <n v="1"/>
    <n v="1"/>
    <s v="NA"/>
    <s v="MO"/>
    <n v="100"/>
    <s v="&lt;Null&gt;"/>
    <s v="&lt;Null&gt;"/>
    <x v="5"/>
    <s v="NF"/>
    <s v="COOL MOIST UH"/>
    <n v="8"/>
    <x v="6"/>
    <x v="29"/>
    <x v="4"/>
    <n v="1.8557459999999999"/>
  </r>
  <r>
    <n v="102"/>
    <s v="Polygon"/>
    <n v="40.69"/>
    <n v="2492.2094350000002"/>
    <n v="164661.933357"/>
    <s v="SM1111"/>
    <n v="640"/>
    <s v="GX"/>
    <n v="1"/>
    <n v="2"/>
    <s v="NA"/>
    <s v="MO"/>
    <n v="100"/>
    <s v="&lt;Null&gt;"/>
    <s v="&lt;Null&gt;"/>
    <x v="5"/>
    <s v="NF"/>
    <s v="WARM MOIST US"/>
    <n v="8"/>
    <x v="6"/>
    <x v="17"/>
    <x v="4"/>
    <n v="40.688850000000002"/>
  </r>
  <r>
    <n v="103"/>
    <s v="Polygon"/>
    <n v="28.18"/>
    <n v="2220.910468"/>
    <n v="114041.56495499999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28.18028"/>
  </r>
  <r>
    <n v="104"/>
    <s v="Polygon"/>
    <n v="6.02"/>
    <n v="1211.1218730000001"/>
    <n v="24373.618631000001"/>
    <s v="SM1111"/>
    <n v="640"/>
    <s v="GX"/>
    <n v="1"/>
    <n v="1"/>
    <s v="NA"/>
    <s v="MO"/>
    <n v="100"/>
    <s v="&lt;Null&gt;"/>
    <s v="&lt;Null&gt;"/>
    <x v="5"/>
    <s v="NF"/>
    <s v="WARM MOIST US"/>
    <n v="8"/>
    <x v="6"/>
    <x v="17"/>
    <x v="4"/>
    <n v="6.0228520000000003"/>
  </r>
  <r>
    <n v="105"/>
    <s v="Polygon"/>
    <n v="2.23"/>
    <n v="465.93214699999999"/>
    <n v="9024.2081620000008"/>
    <s v="SD9111"/>
    <n v="640"/>
    <s v="SD"/>
    <n v="1"/>
    <n v="1"/>
    <s v="NA"/>
    <s v="MO"/>
    <n v="100"/>
    <s v="&lt;Null&gt;"/>
    <s v="&lt;Null&gt;"/>
    <x v="5"/>
    <s v="NF"/>
    <s v="HOT DRY US"/>
    <n v="8"/>
    <x v="12"/>
    <x v="30"/>
    <x v="4"/>
    <n v="2.22993"/>
  </r>
  <r>
    <n v="106"/>
    <s v="Polygon"/>
    <n v="4.05"/>
    <n v="578.94839999999999"/>
    <n v="16376.120186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4.0466280000000001"/>
  </r>
  <r>
    <n v="107"/>
    <s v="Polygon"/>
    <n v="13.12"/>
    <n v="1396.443225"/>
    <n v="53099.575149999997"/>
    <s v="GB59"/>
    <n v="640"/>
    <s v="GX"/>
    <n v="1"/>
    <n v="4"/>
    <s v="NA"/>
    <s v="MO"/>
    <n v="100"/>
    <s v="&lt;Null&gt;"/>
    <s v="&lt;Null&gt;"/>
    <x v="5"/>
    <s v="NF"/>
    <s v="WARM MOIST UH"/>
    <n v="8"/>
    <x v="6"/>
    <x v="12"/>
    <x v="4"/>
    <n v="13.12119"/>
  </r>
  <r>
    <n v="108"/>
    <s v="Polygon"/>
    <n v="2.81"/>
    <n v="590.80335300000002"/>
    <n v="11382.837432"/>
    <s v="CWS211"/>
    <n v="640"/>
    <s v="CW"/>
    <n v="8"/>
    <n v="95"/>
    <n v="6"/>
    <s v="SS"/>
    <n v="100"/>
    <s v="&lt;Null&gt;"/>
    <s v="&lt;Null&gt;"/>
    <x v="0"/>
    <s v="SE"/>
    <s v="COOL MOIST UF"/>
    <n v="77"/>
    <x v="0"/>
    <x v="6"/>
    <x v="0"/>
    <n v="2.8127599999999999"/>
  </r>
  <r>
    <n v="109"/>
    <s v="Polygon"/>
    <n v="10.199999999999999"/>
    <n v="1055.717875"/>
    <n v="41278.620622000002"/>
    <s v="CDS622"/>
    <n v="640"/>
    <s v="CD"/>
    <n v="10"/>
    <n v="30"/>
    <n v="5"/>
    <s v="SS"/>
    <n v="100"/>
    <s v="&lt;Null&gt;"/>
    <s v="&lt;Null&gt;"/>
    <x v="2"/>
    <s v="SE"/>
    <s v="WARM DRY UF"/>
    <n v="77"/>
    <x v="2"/>
    <x v="26"/>
    <x v="2"/>
    <n v="10.20017"/>
  </r>
  <r>
    <n v="110"/>
    <s v="Polygon"/>
    <n v="43.28"/>
    <n v="2007.512379"/>
    <n v="175151.55948699999"/>
    <s v="CDS611"/>
    <n v="640"/>
    <s v="CD"/>
    <n v="8"/>
    <n v="86"/>
    <n v="5"/>
    <s v="TS"/>
    <n v="100"/>
    <s v="&lt;Null&gt;"/>
    <s v="&lt;Null&gt;"/>
    <x v="0"/>
    <s v="UR"/>
    <s v="WARM MOIST UF"/>
    <n v="6"/>
    <x v="2"/>
    <x v="31"/>
    <x v="2"/>
    <n v="43.280889999999999"/>
  </r>
  <r>
    <n v="111"/>
    <s v="Polygon"/>
    <n v="7.45"/>
    <n v="819.12317199999995"/>
    <n v="30130.152773000002"/>
    <s v="CWF311"/>
    <n v="640"/>
    <s v="CW"/>
    <n v="10"/>
    <n v="92"/>
    <n v="5"/>
    <s v="MS"/>
    <s v="&lt;Null&gt;"/>
    <s v="&lt;Null&gt;"/>
    <s v="&lt;Null&gt;"/>
    <x v="0"/>
    <s v="OFMS"/>
    <s v="COOL MOIST UF"/>
    <n v="10"/>
    <x v="0"/>
    <x v="32"/>
    <x v="0"/>
    <n v="7.4453230000000001"/>
  </r>
  <r>
    <n v="112"/>
    <s v="Polygon"/>
    <n v="14.98"/>
    <n v="1065.4919540000001"/>
    <n v="60620.918647999999"/>
    <s v="CWS211"/>
    <n v="640"/>
    <s v="CW"/>
    <n v="10"/>
    <n v="94"/>
    <n v="6"/>
    <s v="TS"/>
    <s v="&lt;Null&gt;"/>
    <s v="&lt;Null&gt;"/>
    <s v="&lt;Null&gt;"/>
    <x v="0"/>
    <s v="UR"/>
    <s v="COOL MOIST UF"/>
    <n v="8"/>
    <x v="0"/>
    <x v="6"/>
    <x v="0"/>
    <n v="14.979760000000001"/>
  </r>
  <r>
    <n v="113"/>
    <s v="Polygon"/>
    <n v="76.73"/>
    <n v="3626.6224379999999"/>
    <n v="310520.21448899998"/>
    <s v="CWF421"/>
    <n v="640"/>
    <s v="CW"/>
    <n v="8"/>
    <n v="88"/>
    <n v="5"/>
    <s v="MS"/>
    <n v="100"/>
    <s v="&lt;Null&gt;"/>
    <s v="&lt;Null&gt;"/>
    <x v="0"/>
    <s v="OFMS"/>
    <s v="COOL MOIST UF"/>
    <n v="8"/>
    <x v="0"/>
    <x v="22"/>
    <x v="0"/>
    <n v="76.731219999999993"/>
  </r>
  <r>
    <n v="114"/>
    <s v="Polygon"/>
    <n v="24.48"/>
    <n v="1358.2037640000001"/>
    <n v="99071.106010999996"/>
    <s v="CWS211"/>
    <n v="640"/>
    <s v="CX"/>
    <n v="8"/>
    <n v="83"/>
    <n v="5"/>
    <s v="SS"/>
    <n v="100"/>
    <s v="&lt;Null&gt;"/>
    <s v="&lt;Null&gt;"/>
    <x v="0"/>
    <s v="SE"/>
    <s v="COOL MOIST UF"/>
    <n v="77"/>
    <x v="13"/>
    <x v="6"/>
    <x v="7"/>
    <n v="24.481000000000002"/>
  </r>
  <r>
    <n v="115"/>
    <s v="Polygon"/>
    <n v="2.61"/>
    <n v="707.59339499999999"/>
    <n v="10568.467144"/>
    <s v="CES311"/>
    <n v="640"/>
    <s v="CE"/>
    <n v="2"/>
    <n v="18"/>
    <n v="4"/>
    <s v="SS"/>
    <n v="100"/>
    <s v="&lt;Null&gt;"/>
    <s v="&lt;Null&gt;"/>
    <x v="1"/>
    <s v="OFSS"/>
    <s v="COOL MOIST UF"/>
    <n v="10"/>
    <x v="1"/>
    <x v="9"/>
    <x v="1"/>
    <n v="2.6115249999999999"/>
  </r>
  <r>
    <n v="116"/>
    <s v="Polygon"/>
    <n v="11.64"/>
    <n v="2853.4730989999998"/>
    <n v="25445.886569999999"/>
    <s v="CES411"/>
    <n v="640"/>
    <s v="CE"/>
    <n v="10"/>
    <n v="68"/>
    <n v="5"/>
    <s v="TS"/>
    <n v="100"/>
    <s v="&lt;Null&gt;"/>
    <s v="&lt;Null&gt;"/>
    <x v="1"/>
    <s v="UR"/>
    <s v="COLD DRY UF"/>
    <n v="6"/>
    <x v="1"/>
    <x v="10"/>
    <x v="1"/>
    <n v="6.2878160000000003"/>
  </r>
  <r>
    <n v="117"/>
    <s v="Polygon"/>
    <n v="14.22"/>
    <n v="1342.191419"/>
    <n v="57537.398680999999"/>
    <s v="CDS625"/>
    <n v="640"/>
    <s v="CD"/>
    <n v="2"/>
    <n v="28"/>
    <n v="7"/>
    <s v="SS"/>
    <n v="100"/>
    <s v="&lt;Null&gt;"/>
    <s v="&lt;Null&gt;"/>
    <x v="2"/>
    <s v="SE"/>
    <s v="WARM DRY UF"/>
    <n v="8"/>
    <x v="2"/>
    <x v="3"/>
    <x v="2"/>
    <n v="14.2178"/>
  </r>
  <r>
    <n v="118"/>
    <s v="Polygon"/>
    <n v="1.96"/>
    <n v="458.645309"/>
    <n v="7935.4584370000002"/>
    <s v="MM1912"/>
    <n v="640"/>
    <s v="MM"/>
    <n v="1"/>
    <n v="0"/>
    <s v="NA"/>
    <s v="UA"/>
    <n v="100"/>
    <s v="&lt;Null&gt;"/>
    <s v="&lt;Null&gt;"/>
    <x v="1"/>
    <s v="NF"/>
    <s v="WARM MODERATE SM RH"/>
    <n v="8"/>
    <x v="14"/>
    <x v="33"/>
    <x v="4"/>
    <n v="1.9608939999999999"/>
  </r>
  <r>
    <n v="119"/>
    <s v="Polygon"/>
    <n v="16.28"/>
    <n v="1300.6878139999999"/>
    <n v="65896.253721000001"/>
    <s v="CWS211"/>
    <n v="640"/>
    <s v="CD"/>
    <n v="8"/>
    <n v="94"/>
    <n v="5"/>
    <s v="MS"/>
    <n v="70"/>
    <s v="&lt;Null&gt;"/>
    <s v="&lt;Null&gt;"/>
    <x v="0"/>
    <s v="UR"/>
    <s v="COOL MOIST UF"/>
    <n v="8"/>
    <x v="2"/>
    <x v="6"/>
    <x v="2"/>
    <n v="16.28332"/>
  </r>
  <r>
    <n v="120"/>
    <s v="Polygon"/>
    <n v="2.19"/>
    <n v="465.81688100000002"/>
    <n v="8863.226611"/>
    <s v="CDS625"/>
    <n v="640"/>
    <s v="CD"/>
    <n v="10"/>
    <n v="78"/>
    <n v="7"/>
    <s v="MS"/>
    <n v="100"/>
    <s v="&lt;Null&gt;"/>
    <s v="&lt;Null&gt;"/>
    <x v="2"/>
    <s v="OFMS"/>
    <s v="WARM DRY UF"/>
    <n v="10"/>
    <x v="2"/>
    <x v="3"/>
    <x v="2"/>
    <n v="2.1901510000000002"/>
  </r>
  <r>
    <n v="121"/>
    <s v="Polygon"/>
    <n v="2.08"/>
    <n v="639.49613899999997"/>
    <n v="8431.5332859999999"/>
    <s v="SM32"/>
    <n v="640"/>
    <s v="SX"/>
    <n v="4"/>
    <n v="1"/>
    <n v="0"/>
    <s v="MO"/>
    <n v="100"/>
    <s v="&lt;Null&gt;"/>
    <s v="&lt;Null&gt;"/>
    <x v="5"/>
    <s v="NF"/>
    <s v="WARM MOIST US"/>
    <n v="8"/>
    <x v="8"/>
    <x v="18"/>
    <x v="4"/>
    <n v="2.0834769999999998"/>
  </r>
  <r>
    <n v="122"/>
    <s v="Polygon"/>
    <n v="37.89"/>
    <n v="3243.2266509999999"/>
    <n v="153346.01098799999"/>
    <s v="CES311"/>
    <n v="640"/>
    <s v="CE"/>
    <n v="10"/>
    <n v="83"/>
    <n v="4"/>
    <s v="MS"/>
    <n v="100"/>
    <s v="&lt;Null&gt;"/>
    <s v="&lt;Null&gt;"/>
    <x v="1"/>
    <s v="OFMS"/>
    <s v="COOL MOIST UF"/>
    <n v="8"/>
    <x v="1"/>
    <x v="9"/>
    <x v="1"/>
    <n v="37.892620000000001"/>
  </r>
  <r>
    <n v="123"/>
    <s v="Polygon"/>
    <n v="23.3"/>
    <n v="2002.0829630000001"/>
    <n v="94298.788084999993"/>
    <s v="CDG121"/>
    <n v="640"/>
    <s v="CD"/>
    <n v="10"/>
    <n v="86"/>
    <n v="6"/>
    <s v="TS"/>
    <n v="100"/>
    <s v="&lt;Null&gt;"/>
    <s v="&lt;Null&gt;"/>
    <x v="2"/>
    <s v="UR"/>
    <s v="WARM DRY UF"/>
    <n v="6"/>
    <x v="2"/>
    <x v="27"/>
    <x v="2"/>
    <n v="23.301739999999999"/>
  </r>
  <r>
    <n v="124"/>
    <s v="Polygon"/>
    <n v="1.82"/>
    <n v="458.334045"/>
    <n v="7353.0818799999997"/>
    <s v="CWS211"/>
    <n v="640"/>
    <s v="CD"/>
    <n v="8"/>
    <n v="87"/>
    <n v="5"/>
    <s v="TS"/>
    <n v="100"/>
    <s v="&lt;Null&gt;"/>
    <s v="&lt;Null&gt;"/>
    <x v="0"/>
    <s v="UR"/>
    <s v="COOL MOIST UF"/>
    <n v="8"/>
    <x v="2"/>
    <x v="6"/>
    <x v="2"/>
    <n v="1.816986"/>
  </r>
  <r>
    <n v="125"/>
    <s v="Polygon"/>
    <n v="146.82"/>
    <n v="734.30551700000001"/>
    <n v="3709.5648980000001"/>
    <s v="CWC811"/>
    <n v="640"/>
    <s v="CW"/>
    <n v="10"/>
    <n v="95"/>
    <n v="4"/>
    <s v="MS"/>
    <s v="&lt;Null&gt;"/>
    <s v="&lt;Null&gt;"/>
    <s v="&lt;Null&gt;"/>
    <x v="0"/>
    <s v="OFMS"/>
    <s v="COOL WET UF"/>
    <n v="10"/>
    <x v="0"/>
    <x v="8"/>
    <x v="0"/>
    <n v="0.91665399999999997"/>
  </r>
  <r>
    <n v="126"/>
    <s v="Polygon"/>
    <n v="2.76"/>
    <n v="747.681288"/>
    <n v="11149.683488000001"/>
    <s v="CDS722"/>
    <n v="640"/>
    <s v="CD"/>
    <n v="8"/>
    <n v="70"/>
    <s v="NA"/>
    <s v="MS"/>
    <n v="50"/>
    <s v="&lt;Null&gt;"/>
    <s v="&lt;Null&gt;"/>
    <x v="0"/>
    <s v="OFMS"/>
    <s v="WARM MOIST UF"/>
    <n v="10"/>
    <x v="2"/>
    <x v="7"/>
    <x v="2"/>
    <n v="2.755147"/>
  </r>
  <r>
    <n v="127"/>
    <s v="Polygon"/>
    <n v="8.85"/>
    <n v="878.11988399999996"/>
    <n v="26445.962366"/>
    <s v="CDS622"/>
    <n v="640"/>
    <s v="CD"/>
    <n v="10"/>
    <n v="74"/>
    <n v="5"/>
    <s v="MS"/>
    <n v="100"/>
    <s v="&lt;Null&gt;"/>
    <s v="&lt;Null&gt;"/>
    <x v="2"/>
    <s v="OFMS"/>
    <s v="WARM DRY UF"/>
    <n v="10"/>
    <x v="2"/>
    <x v="26"/>
    <x v="2"/>
    <n v="6.5349399999999997"/>
  </r>
  <r>
    <n v="128"/>
    <s v="Polygon"/>
    <n v="1.5"/>
    <n v="334.90520500000002"/>
    <n v="5103.9352589999999"/>
    <s v="SM32"/>
    <n v="640"/>
    <s v="GX"/>
    <n v="1"/>
    <n v="3"/>
    <n v="0"/>
    <s v="MO"/>
    <n v="100"/>
    <s v="&lt;Null&gt;"/>
    <s v="&lt;Null&gt;"/>
    <x v="5"/>
    <s v="NF"/>
    <s v="WARM MOIST US"/>
    <n v="8"/>
    <x v="6"/>
    <x v="18"/>
    <x v="4"/>
    <n v="1.2612099999999999"/>
  </r>
  <r>
    <n v="129"/>
    <s v="Polygon"/>
    <n v="13.17"/>
    <n v="821.27878299999998"/>
    <n v="11403.171200000001"/>
    <s v="CDS722"/>
    <n v="640"/>
    <s v="CD"/>
    <n v="4"/>
    <n v="58"/>
    <s v="NA"/>
    <s v="MS"/>
    <n v="100"/>
    <s v="&lt;Null&gt;"/>
    <s v="&lt;Null&gt;"/>
    <x v="0"/>
    <s v="OFMS"/>
    <s v="WARM MOIST UF"/>
    <n v="10"/>
    <x v="2"/>
    <x v="7"/>
    <x v="2"/>
    <n v="2.8177850000000002"/>
  </r>
  <r>
    <n v="130"/>
    <s v="Polygon"/>
    <n v="16.84"/>
    <n v="2086.8430020000001"/>
    <n v="68157.545413"/>
    <s v="CWF421"/>
    <n v="640"/>
    <s v="CD"/>
    <n v="2"/>
    <n v="25"/>
    <n v="5"/>
    <s v="TS"/>
    <n v="100"/>
    <s v="&lt;Null&gt;"/>
    <s v="&lt;Null&gt;"/>
    <x v="0"/>
    <s v="UR"/>
    <s v="COOL MOIST UF"/>
    <n v="6"/>
    <x v="2"/>
    <x v="22"/>
    <x v="2"/>
    <n v="16.842099999999999"/>
  </r>
  <r>
    <n v="131"/>
    <s v="Polygon"/>
    <n v="56.65"/>
    <n v="4390.8451450000002"/>
    <n v="210247.374003"/>
    <s v="CEF331"/>
    <n v="640"/>
    <s v="CE"/>
    <n v="10"/>
    <n v="64"/>
    <n v="4"/>
    <s v="MS"/>
    <s v="&lt;Null&gt;"/>
    <s v="&lt;Null&gt;"/>
    <s v="&lt;Null&gt;"/>
    <x v="1"/>
    <s v="OFMS"/>
    <s v="COOL MOIST UF"/>
    <n v="10"/>
    <x v="1"/>
    <x v="1"/>
    <x v="1"/>
    <n v="51.95326"/>
  </r>
  <r>
    <n v="132"/>
    <s v="Polygon"/>
    <n v="2.86"/>
    <n v="762.56403599999999"/>
    <n v="11558.179340999999"/>
    <s v="CES311"/>
    <n v="640"/>
    <s v="CE"/>
    <n v="4"/>
    <n v="55"/>
    <n v="4"/>
    <s v="MS"/>
    <n v="100"/>
    <s v="&lt;Null&gt;"/>
    <s v="&lt;Null&gt;"/>
    <x v="1"/>
    <s v="UR"/>
    <s v="COOL MOIST UF"/>
    <n v="8"/>
    <x v="1"/>
    <x v="9"/>
    <x v="1"/>
    <n v="2.8560880000000002"/>
  </r>
  <r>
    <n v="133"/>
    <s v="Polygon"/>
    <n v="71.819999999999993"/>
    <n v="3504.8844800000002"/>
    <n v="290636.122737"/>
    <s v="CES414"/>
    <n v="640"/>
    <s v="CE"/>
    <n v="8"/>
    <n v="85"/>
    <n v="4"/>
    <s v="MS"/>
    <n v="100"/>
    <s v="&lt;Null&gt;"/>
    <s v="&lt;Null&gt;"/>
    <x v="1"/>
    <s v="OFMS"/>
    <s v="COOL MOIST UF"/>
    <n v="8"/>
    <x v="1"/>
    <x v="13"/>
    <x v="1"/>
    <n v="71.817750000000004"/>
  </r>
  <r>
    <n v="134"/>
    <s v="Polygon"/>
    <n v="2.66"/>
    <n v="688.95589900000004"/>
    <n v="10766.208973000001"/>
    <s v="GB41"/>
    <n v="640"/>
    <s v="GX"/>
    <n v="1"/>
    <n v="1"/>
    <n v="0"/>
    <s v="MO"/>
    <n v="100"/>
    <s v="&lt;Null&gt;"/>
    <s v="&lt;Null&gt;"/>
    <x v="5"/>
    <s v="NF"/>
    <s v="HOT DRY UH"/>
    <n v="8"/>
    <x v="6"/>
    <x v="16"/>
    <x v="4"/>
    <n v="2.6603880000000002"/>
  </r>
  <r>
    <n v="135"/>
    <s v="Polygon"/>
    <n v="4.0599999999999996"/>
    <n v="583.07049400000005"/>
    <n v="16443.064762000002"/>
    <s v="SM20"/>
    <n v="640"/>
    <s v="SM"/>
    <n v="4"/>
    <n v="1"/>
    <n v="0"/>
    <s v="MO"/>
    <n v="100"/>
    <s v="&lt;Null&gt;"/>
    <s v="&lt;Null&gt;"/>
    <x v="4"/>
    <s v="NF"/>
    <s v="COLD VERY MOIST US"/>
    <n v="8"/>
    <x v="5"/>
    <x v="11"/>
    <x v="4"/>
    <n v="4.0631700000000004"/>
  </r>
  <r>
    <n v="136"/>
    <s v="Polygon"/>
    <n v="3.9"/>
    <n v="693.66395199999999"/>
    <n v="15762.982765000001"/>
    <s v="CWF421"/>
    <n v="640"/>
    <s v="CW"/>
    <n v="2"/>
    <n v="20"/>
    <n v="5"/>
    <s v="SS"/>
    <n v="100"/>
    <s v="&lt;Null&gt;"/>
    <s v="&lt;Null&gt;"/>
    <x v="0"/>
    <s v="SE"/>
    <s v="COOL MOIST UF"/>
    <n v="77"/>
    <x v="0"/>
    <x v="22"/>
    <x v="0"/>
    <n v="3.8951180000000001"/>
  </r>
  <r>
    <n v="137"/>
    <s v="Polygon"/>
    <n v="9.74"/>
    <n v="2036.1664370000001"/>
    <n v="39419.976256000002"/>
    <s v="CAG111"/>
    <n v="640"/>
    <s v="CA"/>
    <n v="2"/>
    <n v="35"/>
    <n v="4"/>
    <s v="SS"/>
    <n v="100"/>
    <s v="&lt;Null&gt;"/>
    <s v="&lt;Null&gt;"/>
    <x v="0"/>
    <s v="SE"/>
    <s v="COLD DRY UF"/>
    <n v="77"/>
    <x v="4"/>
    <x v="23"/>
    <x v="1"/>
    <n v="9.7408889999999992"/>
  </r>
  <r>
    <n v="138"/>
    <s v="Polygon"/>
    <n v="11.16"/>
    <n v="1230.9900459999999"/>
    <n v="45182.406569999999"/>
    <s v="CDS711"/>
    <n v="640"/>
    <s v="CD"/>
    <n v="10"/>
    <n v="72"/>
    <n v="5"/>
    <s v="TS"/>
    <n v="100"/>
    <s v="&lt;Null&gt;"/>
    <s v="&lt;Null&gt;"/>
    <x v="2"/>
    <s v="UR"/>
    <s v="WARM DRY UF"/>
    <n v="6"/>
    <x v="2"/>
    <x v="5"/>
    <x v="2"/>
    <n v="11.164820000000001"/>
  </r>
  <r>
    <n v="139"/>
    <s v="Polygon"/>
    <n v="5.22"/>
    <n v="1004.176792"/>
    <n v="21111.153915999999"/>
    <s v="CDS711"/>
    <n v="640"/>
    <s v="CD"/>
    <n v="2"/>
    <n v="33"/>
    <n v="5"/>
    <s v="TS"/>
    <n v="100"/>
    <s v="&lt;Null&gt;"/>
    <s v="&lt;Null&gt;"/>
    <x v="2"/>
    <s v="UR"/>
    <s v="WARM DRY UF"/>
    <n v="6"/>
    <x v="2"/>
    <x v="5"/>
    <x v="2"/>
    <n v="5.2166800000000002"/>
  </r>
  <r>
    <n v="140"/>
    <s v="Polygon"/>
    <n v="1.62"/>
    <n v="414.15759500000001"/>
    <n v="6536.2234170000002"/>
    <s v="SM1111"/>
    <n v="640"/>
    <s v="SX"/>
    <n v="1"/>
    <n v="1"/>
    <s v="NA"/>
    <s v="MO"/>
    <n v="100"/>
    <s v="&lt;Null&gt;"/>
    <s v="&lt;Null&gt;"/>
    <x v="5"/>
    <s v="NF"/>
    <s v="WARM MOIST US"/>
    <n v="8"/>
    <x v="8"/>
    <x v="17"/>
    <x v="4"/>
    <n v="1.6151359999999999"/>
  </r>
  <r>
    <n v="141"/>
    <s v="Polygon"/>
    <n v="28"/>
    <n v="2150.2982659999998"/>
    <n v="113268.697409"/>
    <s v="CWF311"/>
    <n v="640"/>
    <s v="CW"/>
    <n v="8"/>
    <n v="85"/>
    <n v="5"/>
    <s v="TS"/>
    <n v="100"/>
    <s v="&lt;Null&gt;"/>
    <s v="&lt;Null&gt;"/>
    <x v="0"/>
    <s v="UR"/>
    <s v="COOL MOIST UF"/>
    <n v="6"/>
    <x v="0"/>
    <x v="32"/>
    <x v="0"/>
    <n v="27.98931"/>
  </r>
  <r>
    <n v="142"/>
    <s v="Polygon"/>
    <n v="1.98"/>
    <n v="501.46699799999999"/>
    <n v="8014.0453989999996"/>
    <s v="CWF311"/>
    <n v="640"/>
    <s v="FX"/>
    <n v="1"/>
    <n v="1"/>
    <s v="NA"/>
    <s v="MO"/>
    <n v="100"/>
    <s v="&lt;Null&gt;"/>
    <s v="&lt;Null&gt;"/>
    <x v="0"/>
    <s v="BG"/>
    <s v="COOL MOIST UF"/>
    <n v="6"/>
    <x v="9"/>
    <x v="32"/>
    <x v="4"/>
    <n v="1.9803139999999999"/>
  </r>
  <r>
    <n v="143"/>
    <s v="Polygon"/>
    <n v="1.91"/>
    <n v="443.492662"/>
    <n v="7720.0925040000002"/>
    <s v="CDS711"/>
    <n v="640"/>
    <s v="CD"/>
    <n v="8"/>
    <n v="92"/>
    <n v="5"/>
    <s v="SS"/>
    <n v="100"/>
    <s v="&lt;Null&gt;"/>
    <s v="&lt;Null&gt;"/>
    <x v="2"/>
    <s v="OFSS"/>
    <s v="WARM DRY UF"/>
    <n v="10"/>
    <x v="2"/>
    <x v="5"/>
    <x v="2"/>
    <n v="1.9076759999999999"/>
  </r>
  <r>
    <n v="144"/>
    <s v="Polygon"/>
    <n v="1.53"/>
    <n v="428.97867100000002"/>
    <n v="6201.1194480000004"/>
    <s v="CDS722"/>
    <n v="640"/>
    <s v="CD"/>
    <n v="10"/>
    <n v="90"/>
    <s v="NA"/>
    <s v="SS"/>
    <n v="100"/>
    <s v="&lt;Null&gt;"/>
    <s v="&lt;Null&gt;"/>
    <x v="0"/>
    <s v="OFSS"/>
    <s v="WARM MOIST UF"/>
    <n v="10"/>
    <x v="2"/>
    <x v="7"/>
    <x v="2"/>
    <n v="1.53233"/>
  </r>
  <r>
    <n v="145"/>
    <s v="Polygon"/>
    <n v="6.67"/>
    <n v="927.21833000000004"/>
    <n v="26993.726218"/>
    <s v="CES411"/>
    <n v="640"/>
    <s v="CX"/>
    <n v="2"/>
    <n v="70"/>
    <n v="5"/>
    <s v="SS"/>
    <n v="100"/>
    <s v="&lt;Null&gt;"/>
    <s v="&lt;Null&gt;"/>
    <x v="1"/>
    <s v="SE"/>
    <s v="COLD DRY UF"/>
    <n v="77"/>
    <x v="13"/>
    <x v="10"/>
    <x v="7"/>
    <n v="6.6702950000000003"/>
  </r>
  <r>
    <n v="146"/>
    <s v="Polygon"/>
    <n v="14.86"/>
    <n v="382.81868800000001"/>
    <n v="42.152372"/>
    <s v="&lt;Null&gt;"/>
    <s v="&lt;Null&gt;"/>
    <s v="&lt;Null&gt;"/>
    <n v="2"/>
    <s v="&lt;Null&gt;"/>
    <s v="&lt;Null&gt;"/>
    <s v="&lt;Null&gt;"/>
    <s v="&lt;Null&gt;"/>
    <s v="&lt;Null&gt;"/>
    <s v="&lt;Null&gt;"/>
    <x v="3"/>
    <s v="&lt;Null&gt;"/>
    <s v="&lt;Null&gt;"/>
    <s v="&lt;Null&gt;"/>
    <x v="3"/>
    <x v="4"/>
    <x v="3"/>
    <n v="1.0416E-2"/>
  </r>
  <r>
    <n v="147"/>
    <s v="Polygon"/>
    <n v="2.68"/>
    <n v="620.707266"/>
    <n v="10844.521964"/>
    <s v="GB59"/>
    <n v="640"/>
    <s v="GX"/>
    <n v="1"/>
    <n v="1"/>
    <n v="0"/>
    <s v="MO"/>
    <n v="100"/>
    <s v="&lt;Null&gt;"/>
    <s v="&lt;Null&gt;"/>
    <x v="5"/>
    <s v="NF"/>
    <s v="WARM MOIST UH"/>
    <n v="8"/>
    <x v="6"/>
    <x v="12"/>
    <x v="4"/>
    <n v="2.6797399999999998"/>
  </r>
  <r>
    <n v="148"/>
    <s v="Polygon"/>
    <n v="10.6"/>
    <n v="1126.8979320000001"/>
    <n v="42915.426501000002"/>
    <s v="CWS912"/>
    <n v="640"/>
    <s v="CW"/>
    <n v="4"/>
    <n v="85"/>
    <n v="5"/>
    <s v="SS"/>
    <n v="100"/>
    <s v="&lt;Null&gt;"/>
    <s v="&lt;Null&gt;"/>
    <x v="0"/>
    <s v="SI"/>
    <s v="WARM VERY MOIST UF"/>
    <n v="4"/>
    <x v="0"/>
    <x v="34"/>
    <x v="0"/>
    <n v="10.60463"/>
  </r>
  <r>
    <n v="149"/>
    <s v="Polygon"/>
    <n v="4.46"/>
    <n v="2130.9628739999998"/>
    <n v="18037.622046"/>
    <s v="AB"/>
    <n v="639"/>
    <s v="AB"/>
    <n v="99"/>
    <n v="0"/>
    <s v="NA"/>
    <s v="UA"/>
    <s v="&lt;Null&gt;"/>
    <s v="&lt;Null&gt;"/>
    <s v="&lt;Null&gt;"/>
    <x v="3"/>
    <s v="NF"/>
    <s v="ADMIN"/>
    <s v="&lt;Null&gt;"/>
    <x v="15"/>
    <x v="35"/>
    <x v="4"/>
    <n v="4.4571930000000002"/>
  </r>
  <r>
    <n v="150"/>
    <s v="Polygon"/>
    <n v="0.83"/>
    <n v="289.23222099999998"/>
    <n v="3378.1672319999998"/>
    <s v="GB41"/>
    <n v="640"/>
    <s v="GX"/>
    <n v="101"/>
    <n v="1"/>
    <s v="NA"/>
    <s v="MO"/>
    <n v="90"/>
    <s v="&lt;Null&gt;"/>
    <s v="&lt;Null&gt;"/>
    <x v="5"/>
    <s v="NF"/>
    <s v="HOT DRY UH"/>
    <n v="88"/>
    <x v="6"/>
    <x v="16"/>
    <x v="4"/>
    <n v="0.83476300000000003"/>
  </r>
  <r>
    <n v="151"/>
    <s v="Polygon"/>
    <n v="66.069999999999993"/>
    <n v="5202.6707159999996"/>
    <n v="267354.15428100002"/>
    <s v="CWF311"/>
    <n v="640"/>
    <s v="CW"/>
    <n v="10"/>
    <n v="77"/>
    <n v="5"/>
    <s v="SS"/>
    <n v="100"/>
    <s v="&lt;Null&gt;"/>
    <s v="&lt;Null&gt;"/>
    <x v="0"/>
    <s v="OFSS"/>
    <s v="COOL MOIST UF"/>
    <n v="10"/>
    <x v="0"/>
    <x v="32"/>
    <x v="0"/>
    <n v="66.06465"/>
  </r>
  <r>
    <n v="152"/>
    <s v="Polygon"/>
    <n v="2.73"/>
    <n v="651.53003799999999"/>
    <n v="11047.493125000001"/>
    <s v="CWF311"/>
    <n v="640"/>
    <s v="CW"/>
    <n v="5"/>
    <n v="75"/>
    <n v="5"/>
    <s v="SS"/>
    <n v="100"/>
    <s v="&lt;Null&gt;"/>
    <s v="&lt;Null&gt;"/>
    <x v="0"/>
    <s v="SE"/>
    <s v="COOL MOIST UF"/>
    <n v="10"/>
    <x v="0"/>
    <x v="32"/>
    <x v="0"/>
    <n v="2.729895"/>
  </r>
  <r>
    <n v="153"/>
    <s v="Polygon"/>
    <n v="1.43"/>
    <n v="317.67851400000001"/>
    <n v="5784.3307539999996"/>
    <s v="GB59"/>
    <n v="640"/>
    <s v="GX"/>
    <n v="101"/>
    <n v="1"/>
    <s v="NA"/>
    <s v="MO"/>
    <n v="90"/>
    <s v="&lt;Null&gt;"/>
    <s v="&lt;Null&gt;"/>
    <x v="5"/>
    <s v="NF"/>
    <s v="WARM MOIST UH"/>
    <n v="8"/>
    <x v="6"/>
    <x v="12"/>
    <x v="4"/>
    <n v="1.4293389999999999"/>
  </r>
  <r>
    <n v="154"/>
    <s v="Polygon"/>
    <n v="35.28"/>
    <n v="4167.7313359999998"/>
    <n v="142781.188223"/>
    <s v="CDS611"/>
    <n v="640"/>
    <s v="CD"/>
    <n v="10"/>
    <n v="68"/>
    <n v="5"/>
    <s v="MS"/>
    <n v="100"/>
    <s v="&lt;Null&gt;"/>
    <s v="&lt;Null&gt;"/>
    <x v="0"/>
    <s v="OFMS"/>
    <s v="WARM MOIST UF"/>
    <n v="8"/>
    <x v="2"/>
    <x v="31"/>
    <x v="2"/>
    <n v="35.281999999999996"/>
  </r>
  <r>
    <n v="155"/>
    <s v="Polygon"/>
    <n v="11.39"/>
    <n v="1330.9674480000001"/>
    <n v="30361.317365999999"/>
    <s v="GS12"/>
    <n v="640"/>
    <s v="GX"/>
    <n v="101"/>
    <n v="1"/>
    <s v="NA"/>
    <s v="MO"/>
    <n v="90"/>
    <s v="&lt;Null&gt;"/>
    <s v="&lt;Null&gt;"/>
    <x v="1"/>
    <s v="NF"/>
    <s v="COLD MOIST UH"/>
    <n v="4"/>
    <x v="6"/>
    <x v="15"/>
    <x v="4"/>
    <n v="7.5024449999999998"/>
  </r>
  <r>
    <n v="156"/>
    <s v="Polygon"/>
    <n v="2.96"/>
    <n v="728.53995199999997"/>
    <n v="11997.408185"/>
    <s v="SM32"/>
    <n v="640"/>
    <s v="SX"/>
    <n v="1"/>
    <n v="3"/>
    <s v="NA"/>
    <s v="MO"/>
    <n v="100"/>
    <s v="&lt;Null&gt;"/>
    <s v="&lt;Null&gt;"/>
    <x v="5"/>
    <s v="NF"/>
    <s v="WARM MOIST US"/>
    <n v="8"/>
    <x v="8"/>
    <x v="18"/>
    <x v="4"/>
    <n v="2.9646240000000001"/>
  </r>
  <r>
    <n v="157"/>
    <s v="Polygon"/>
    <n v="1.2"/>
    <n v="314.51998600000002"/>
    <n v="4847.9052430000002"/>
    <s v="CES131"/>
    <n v="640"/>
    <s v="CE"/>
    <n v="183"/>
    <n v="12"/>
    <n v="4"/>
    <s v="TS"/>
    <n v="95"/>
    <s v="&lt;Null&gt;"/>
    <s v="&lt;Null&gt;"/>
    <x v="1"/>
    <s v="UR"/>
    <s v="COOL MOIST UF"/>
    <n v="6"/>
    <x v="1"/>
    <x v="2"/>
    <x v="1"/>
    <n v="1.197943"/>
  </r>
  <r>
    <n v="158"/>
    <s v="Polygon"/>
    <n v="10.88"/>
    <n v="1709.6615449999999"/>
    <n v="44021.774531000003"/>
    <s v="CWS912"/>
    <n v="640"/>
    <s v="CW"/>
    <n v="161"/>
    <n v="87"/>
    <n v="5"/>
    <s v="MS"/>
    <n v="95"/>
    <s v="&lt;Null&gt;"/>
    <s v="&lt;Null&gt;"/>
    <x v="0"/>
    <s v="OFMS"/>
    <s v="WARM VERY MOIST UF"/>
    <n v="8"/>
    <x v="0"/>
    <x v="34"/>
    <x v="0"/>
    <n v="10.878019999999999"/>
  </r>
  <r>
    <n v="159"/>
    <s v="Polygon"/>
    <n v="3.83"/>
    <n v="1258.490264"/>
    <n v="15492.499175999999"/>
    <s v="CDS611"/>
    <n v="640"/>
    <s v="SX"/>
    <n v="4"/>
    <n v="15"/>
    <s v="NA"/>
    <s v="MO"/>
    <n v="100"/>
    <s v="&lt;Null&gt;"/>
    <s v="&lt;Null&gt;"/>
    <x v="0"/>
    <s v="BG"/>
    <s v="WARM MOIST UF"/>
    <n v="6"/>
    <x v="8"/>
    <x v="31"/>
    <x v="4"/>
    <n v="3.8282799999999999"/>
  </r>
  <r>
    <n v="160"/>
    <s v="Polygon"/>
    <n v="1.72"/>
    <n v="413.64519100000001"/>
    <n v="6972.2237400000004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1.722874"/>
  </r>
  <r>
    <n v="161"/>
    <s v="Polygon"/>
    <n v="1.49"/>
    <n v="375.72127399999999"/>
    <n v="6027.0381969999999"/>
    <s v="GB59"/>
    <n v="640"/>
    <s v="GX"/>
    <n v="101"/>
    <n v="1"/>
    <s v="NA"/>
    <s v="MO"/>
    <n v="90"/>
    <s v="&lt;Null&gt;"/>
    <s v="&lt;Null&gt;"/>
    <x v="5"/>
    <s v="NF"/>
    <s v="WARM MOIST UH"/>
    <n v="5"/>
    <x v="6"/>
    <x v="12"/>
    <x v="4"/>
    <n v="1.489314"/>
  </r>
  <r>
    <n v="162"/>
    <s v="Polygon"/>
    <n v="0.79"/>
    <n v="252.475694"/>
    <n v="3190.5903029999999"/>
    <s v="GB59"/>
    <n v="640"/>
    <s v="GX"/>
    <n v="101"/>
    <s v="&lt;Null&gt;"/>
    <s v="NA"/>
    <s v="UA"/>
    <n v="90"/>
    <s v="&lt;Null&gt;"/>
    <s v="&lt;Null&gt;"/>
    <x v="5"/>
    <s v="NF"/>
    <s v="WARM MOIST UH"/>
    <s v="&lt;Null&gt;"/>
    <x v="6"/>
    <x v="12"/>
    <x v="4"/>
    <n v="0.788412"/>
  </r>
  <r>
    <n v="163"/>
    <s v="Polygon"/>
    <n v="1.1599999999999999"/>
    <n v="505.45320600000002"/>
    <n v="4700.6816319999998"/>
    <s v="CES311"/>
    <n v="640"/>
    <s v="CE"/>
    <n v="161"/>
    <n v="65"/>
    <n v="4"/>
    <s v="SS"/>
    <n v="95"/>
    <s v="&lt;Null&gt;"/>
    <s v="&lt;Null&gt;"/>
    <x v="1"/>
    <s v="SE"/>
    <s v="COOL MOIST UF"/>
    <n v="5"/>
    <x v="1"/>
    <x v="9"/>
    <x v="1"/>
    <n v="1.161564"/>
  </r>
  <r>
    <n v="164"/>
    <s v="Polygon"/>
    <n v="5.77"/>
    <n v="1080.282888"/>
    <n v="23231.838967"/>
    <s v="CWS912"/>
    <n v="640"/>
    <s v="CW"/>
    <n v="161"/>
    <n v="90"/>
    <n v="5"/>
    <s v="SS"/>
    <n v="95"/>
    <s v="&lt;Null&gt;"/>
    <s v="&lt;Null&gt;"/>
    <x v="0"/>
    <s v="SE"/>
    <s v="WARM VERY MOIST UF"/>
    <n v="77"/>
    <x v="0"/>
    <x v="34"/>
    <x v="0"/>
    <n v="5.7407130000000004"/>
  </r>
  <r>
    <n v="165"/>
    <s v="Polygon"/>
    <n v="4.38"/>
    <n v="768.83303100000001"/>
    <n v="17712.189994"/>
    <s v="CDG111"/>
    <n v="640"/>
    <s v="CP"/>
    <n v="102"/>
    <n v="30"/>
    <n v="6"/>
    <s v="SS"/>
    <n v="90"/>
    <s v="&lt;Null&gt;"/>
    <s v="&lt;Null&gt;"/>
    <x v="2"/>
    <s v="SE"/>
    <s v="WARM DRY UF"/>
    <n v="88"/>
    <x v="11"/>
    <x v="36"/>
    <x v="6"/>
    <n v="4.3767779999999998"/>
  </r>
  <r>
    <n v="166"/>
    <s v="Polygon"/>
    <n v="1.3"/>
    <n v="353.82639499999999"/>
    <n v="5257.321465"/>
    <s v="GB59"/>
    <n v="640"/>
    <s v="GX"/>
    <n v="101"/>
    <s v="&lt;Null&gt;"/>
    <s v="NA"/>
    <s v="UA"/>
    <n v="90"/>
    <s v="&lt;Null&gt;"/>
    <s v="&lt;Null&gt;"/>
    <x v="5"/>
    <s v="NF"/>
    <s v="WARM MOIST UH"/>
    <s v="&lt;Null&gt;"/>
    <x v="6"/>
    <x v="12"/>
    <x v="4"/>
    <n v="1.299112"/>
  </r>
  <r>
    <n v="167"/>
    <s v="Polygon"/>
    <n v="20.079999999999998"/>
    <n v="2891.6806499999998"/>
    <n v="81247.690545999998"/>
    <s v="CWF613"/>
    <n v="640"/>
    <s v="CW"/>
    <n v="183"/>
    <n v="80"/>
    <n v="5"/>
    <s v="MS"/>
    <n v="95"/>
    <s v="&lt;Null&gt;"/>
    <s v="&lt;Null&gt;"/>
    <x v="0"/>
    <s v="OFMS"/>
    <s v="WARM HIGH SM RF"/>
    <n v="8"/>
    <x v="0"/>
    <x v="37"/>
    <x v="0"/>
    <n v="20.076740000000001"/>
  </r>
  <r>
    <n v="168"/>
    <s v="Polygon"/>
    <n v="5.48"/>
    <n v="1024.7787980000001"/>
    <n v="22189.60482"/>
    <s v="GB59"/>
    <n v="640"/>
    <s v="GX"/>
    <n v="101"/>
    <n v="1"/>
    <s v="NA"/>
    <s v="MO"/>
    <n v="90"/>
    <s v="&lt;Null&gt;"/>
    <s v="&lt;Null&gt;"/>
    <x v="5"/>
    <s v="NF"/>
    <s v="WARM MOIST UH"/>
    <n v="4"/>
    <x v="6"/>
    <x v="12"/>
    <x v="4"/>
    <n v="5.4831709999999996"/>
  </r>
  <r>
    <n v="169"/>
    <s v="Polygon"/>
    <n v="3.55"/>
    <n v="685.61094200000002"/>
    <n v="14370.658844"/>
    <s v="CWF421"/>
    <n v="640"/>
    <s v="CW"/>
    <n v="183"/>
    <n v="87"/>
    <n v="5"/>
    <s v="MS"/>
    <n v="95"/>
    <s v="&lt;Null&gt;"/>
    <s v="&lt;Null&gt;"/>
    <x v="0"/>
    <s v="OFMS"/>
    <s v="COOL MOIST UF"/>
    <n v="8"/>
    <x v="0"/>
    <x v="22"/>
    <x v="0"/>
    <n v="3.5510670000000002"/>
  </r>
  <r>
    <n v="170"/>
    <s v="Polygon"/>
    <n v="12.78"/>
    <n v="2362.038419"/>
    <n v="51728.231271999997"/>
    <s v="GB59"/>
    <n v="640"/>
    <s v="GX"/>
    <n v="101"/>
    <n v="3"/>
    <s v="NA"/>
    <s v="MO"/>
    <n v="90"/>
    <s v="&lt;Null&gt;"/>
    <s v="&lt;Null&gt;"/>
    <x v="5"/>
    <s v="NF"/>
    <s v="WARM MOIST UH"/>
    <n v="8"/>
    <x v="6"/>
    <x v="12"/>
    <x v="4"/>
    <n v="12.78232"/>
  </r>
  <r>
    <n v="171"/>
    <s v="Polygon"/>
    <n v="2.2599999999999998"/>
    <n v="417.61806999999999"/>
    <n v="9152.3307249999998"/>
    <s v="CWS211"/>
    <n v="640"/>
    <s v="CW"/>
    <n v="161"/>
    <n v="80"/>
    <n v="5"/>
    <s v="SS"/>
    <n v="95"/>
    <s v="&lt;Null&gt;"/>
    <s v="&lt;Null&gt;"/>
    <x v="0"/>
    <s v="SE"/>
    <s v="COOL MOIST UF"/>
    <n v="6"/>
    <x v="0"/>
    <x v="6"/>
    <x v="0"/>
    <n v="2.26159"/>
  </r>
  <r>
    <n v="172"/>
    <s v="Polygon"/>
    <n v="4.8600000000000003"/>
    <n v="1204.5009789999999"/>
    <n v="19657.582756"/>
    <s v="CWS912"/>
    <n v="640"/>
    <s v="CW"/>
    <n v="161"/>
    <n v="80"/>
    <n v="5"/>
    <s v="MS"/>
    <n v="95"/>
    <s v="&lt;Null&gt;"/>
    <s v="&lt;Null&gt;"/>
    <x v="0"/>
    <s v="OFMS"/>
    <s v="WARM VERY MOIST UF"/>
    <n v="8"/>
    <x v="0"/>
    <x v="34"/>
    <x v="0"/>
    <n v="4.857494"/>
  </r>
  <r>
    <n v="173"/>
    <s v="Polygon"/>
    <n v="5.2"/>
    <n v="1523.9857979999999"/>
    <n v="21035.69325"/>
    <s v="GB59"/>
    <n v="640"/>
    <s v="GX"/>
    <n v="101"/>
    <n v="1"/>
    <s v="NA"/>
    <s v="MO"/>
    <n v="90"/>
    <s v="&lt;Null&gt;"/>
    <s v="&lt;Null&gt;"/>
    <x v="5"/>
    <s v="NF"/>
    <s v="WARM MOIST UH"/>
    <n v="88"/>
    <x v="6"/>
    <x v="12"/>
    <x v="4"/>
    <n v="5.1980329999999997"/>
  </r>
  <r>
    <n v="174"/>
    <s v="Polygon"/>
    <n v="9.6300000000000008"/>
    <n v="1260.0772790000001"/>
    <n v="38975.264873"/>
    <s v="CES311"/>
    <n v="640"/>
    <s v="CE"/>
    <n v="183"/>
    <n v="80"/>
    <n v="4"/>
    <s v="MS"/>
    <n v="95"/>
    <s v="&lt;Null&gt;"/>
    <s v="&lt;Null&gt;"/>
    <x v="1"/>
    <s v="OFMS"/>
    <s v="COOL MOIST UF"/>
    <n v="8"/>
    <x v="1"/>
    <x v="9"/>
    <x v="1"/>
    <n v="9.6309979999999999"/>
  </r>
  <r>
    <n v="175"/>
    <s v="Polygon"/>
    <n v="9.74"/>
    <n v="970.50169700000004"/>
    <n v="39412.856930000002"/>
    <s v="CWS912"/>
    <n v="640"/>
    <s v="CW"/>
    <n v="183"/>
    <n v="75"/>
    <n v="5"/>
    <s v="MS"/>
    <n v="95"/>
    <s v="&lt;Null&gt;"/>
    <s v="&lt;Null&gt;"/>
    <x v="0"/>
    <s v="UR"/>
    <s v="WARM VERY MOIST UF"/>
    <n v="6"/>
    <x v="0"/>
    <x v="34"/>
    <x v="0"/>
    <n v="9.7391290000000001"/>
  </r>
  <r>
    <n v="176"/>
    <s v="Polygon"/>
    <n v="5.95"/>
    <n v="644.00396799999999"/>
    <n v="24067.425495"/>
    <s v="CES311"/>
    <n v="640"/>
    <s v="CE"/>
    <n v="183"/>
    <n v="88"/>
    <n v="4"/>
    <s v="SS"/>
    <n v="95"/>
    <s v="&lt;Null&gt;"/>
    <s v="&lt;Null&gt;"/>
    <x v="1"/>
    <s v="SE"/>
    <s v="COOL MOIST UF"/>
    <n v="77"/>
    <x v="1"/>
    <x v="9"/>
    <x v="1"/>
    <n v="5.94719"/>
  </r>
  <r>
    <n v="177"/>
    <s v="Polygon"/>
    <n v="5.73"/>
    <n v="699.40363100000002"/>
    <n v="23190.743083000001"/>
    <s v="CWG211"/>
    <n v="640"/>
    <s v="CW"/>
    <n v="183"/>
    <n v="90"/>
    <n v="5"/>
    <s v="MS"/>
    <n v="95"/>
    <s v="&lt;Null&gt;"/>
    <s v="&lt;Null&gt;"/>
    <x v="0"/>
    <s v="OFMS"/>
    <s v="WARM MOIST UF"/>
    <n v="8"/>
    <x v="0"/>
    <x v="38"/>
    <x v="0"/>
    <n v="5.7305570000000001"/>
  </r>
  <r>
    <n v="178"/>
    <s v="Polygon"/>
    <n v="4.4400000000000004"/>
    <n v="683.18057599999997"/>
    <n v="17960.468261999999"/>
    <s v="GS12"/>
    <n v="640"/>
    <s v="GX"/>
    <n v="101"/>
    <n v="1"/>
    <s v="NA"/>
    <s v="MO"/>
    <n v="90"/>
    <s v="&lt;Null&gt;"/>
    <s v="&lt;Null&gt;"/>
    <x v="1"/>
    <s v="NF"/>
    <s v="COLD MOIST UH"/>
    <n v="5"/>
    <x v="6"/>
    <x v="15"/>
    <x v="4"/>
    <n v="4.4381279999999999"/>
  </r>
  <r>
    <n v="179"/>
    <s v="Polygon"/>
    <n v="3.22"/>
    <n v="1139.3323270000001"/>
    <n v="13016.955868999999"/>
    <s v="GS12"/>
    <n v="640"/>
    <s v="GX"/>
    <n v="101"/>
    <n v="1"/>
    <s v="NA"/>
    <s v="MO"/>
    <n v="90"/>
    <s v="&lt;Null&gt;"/>
    <s v="&lt;Null&gt;"/>
    <x v="1"/>
    <s v="NF"/>
    <s v="COLD MOIST UH"/>
    <n v="4"/>
    <x v="6"/>
    <x v="15"/>
    <x v="4"/>
    <n v="3.2165599999999999"/>
  </r>
  <r>
    <n v="180"/>
    <s v="Polygon"/>
    <n v="5.07"/>
    <n v="788.35653400000001"/>
    <n v="20524.841444999998"/>
    <s v="CES311"/>
    <n v="640"/>
    <s v="CE"/>
    <n v="183"/>
    <n v="70"/>
    <n v="4"/>
    <s v="MS"/>
    <n v="95"/>
    <s v="&lt;Null&gt;"/>
    <s v="&lt;Null&gt;"/>
    <x v="1"/>
    <s v="OFMS"/>
    <s v="COOL MOIST UF"/>
    <n v="8"/>
    <x v="1"/>
    <x v="9"/>
    <x v="1"/>
    <n v="5.0717990000000004"/>
  </r>
  <r>
    <n v="181"/>
    <s v="Polygon"/>
    <n v="2.29"/>
    <n v="528.27352199999996"/>
    <n v="9277.1372410000004"/>
    <s v="CDS611"/>
    <n v="640"/>
    <s v="CD"/>
    <n v="183"/>
    <n v="92"/>
    <n v="5"/>
    <s v="MS"/>
    <n v="95"/>
    <s v="&lt;Null&gt;"/>
    <s v="&lt;Null&gt;"/>
    <x v="0"/>
    <s v="OFMS"/>
    <s v="WARM MOIST UF"/>
    <n v="8"/>
    <x v="2"/>
    <x v="31"/>
    <x v="2"/>
    <n v="2.2924310000000001"/>
  </r>
  <r>
    <n v="182"/>
    <s v="Polygon"/>
    <n v="17.170000000000002"/>
    <n v="2343.4323669999999"/>
    <n v="69494.279018999994"/>
    <s v="CES131"/>
    <n v="640"/>
    <s v="CE"/>
    <n v="183"/>
    <n v="12"/>
    <n v="4"/>
    <s v="TS"/>
    <n v="95"/>
    <s v="&lt;Null&gt;"/>
    <s v="&lt;Null&gt;"/>
    <x v="1"/>
    <s v="UR"/>
    <s v="COOL MOIST UF"/>
    <n v="6"/>
    <x v="1"/>
    <x v="2"/>
    <x v="1"/>
    <n v="17.172409999999999"/>
  </r>
  <r>
    <n v="183"/>
    <s v="Polygon"/>
    <n v="0.56999999999999995"/>
    <n v="249.034403"/>
    <n v="2286.901151"/>
    <s v="GB59"/>
    <n v="640"/>
    <s v="GX"/>
    <n v="101"/>
    <s v="&lt;Null&gt;"/>
    <s v="NA"/>
    <s v="UA"/>
    <n v="90"/>
    <s v="&lt;Null&gt;"/>
    <s v="&lt;Null&gt;"/>
    <x v="5"/>
    <s v="NF"/>
    <s v="WARM MOIST UH"/>
    <s v="&lt;Null&gt;"/>
    <x v="6"/>
    <x v="12"/>
    <x v="4"/>
    <n v="0.565106"/>
  </r>
  <r>
    <n v="184"/>
    <s v="Polygon"/>
    <n v="6.79"/>
    <n v="579.54901800000005"/>
    <n v="7546.2335590000002"/>
    <s v="GS10"/>
    <n v="640"/>
    <s v="GX"/>
    <n v="101"/>
    <n v="1"/>
    <s v="NA"/>
    <s v="MO"/>
    <n v="90"/>
    <s v="&lt;Null&gt;"/>
    <s v="&lt;Null&gt;"/>
    <x v="5"/>
    <s v="NF"/>
    <s v="COOL MOIST UH"/>
    <n v="4"/>
    <x v="6"/>
    <x v="29"/>
    <x v="4"/>
    <n v="1.8647149999999999"/>
  </r>
  <r>
    <n v="185"/>
    <s v="Polygon"/>
    <n v="25.57"/>
    <n v="679.40743699999996"/>
    <n v="6377.7152550000001"/>
    <s v="CES311"/>
    <n v="640"/>
    <s v="SX"/>
    <n v="141"/>
    <n v="1"/>
    <s v="NA"/>
    <s v="MO"/>
    <n v="93"/>
    <s v="&lt;Null&gt;"/>
    <s v="&lt;Null&gt;"/>
    <x v="1"/>
    <s v="BG"/>
    <s v="COOL MOIST UF"/>
    <n v="6"/>
    <x v="8"/>
    <x v="9"/>
    <x v="4"/>
    <n v="1.575968"/>
  </r>
  <r>
    <n v="186"/>
    <s v="Polygon"/>
    <n v="24.82"/>
    <n v="2026.904366"/>
    <n v="97825.782208999997"/>
    <s v="CES311"/>
    <n v="640"/>
    <s v="CE"/>
    <n v="102"/>
    <n v="45"/>
    <n v="4"/>
    <s v="TS"/>
    <n v="95"/>
    <s v="&lt;Null&gt;"/>
    <s v="&lt;Null&gt;"/>
    <x v="1"/>
    <s v="OFSS"/>
    <s v="COOL MOIST UF"/>
    <n v="88"/>
    <x v="1"/>
    <x v="9"/>
    <x v="1"/>
    <n v="24.173279999999998"/>
  </r>
  <r>
    <n v="187"/>
    <s v="Polygon"/>
    <n v="46.19"/>
    <n v="2037.09032"/>
    <n v="186933.16188"/>
    <s v="CWF421"/>
    <n v="640"/>
    <s v="CW"/>
    <n v="183"/>
    <n v="70"/>
    <n v="5"/>
    <s v="MS"/>
    <n v="95"/>
    <s v="&lt;Null&gt;"/>
    <s v="&lt;Null&gt;"/>
    <x v="0"/>
    <s v="OFMS"/>
    <s v="COOL MOIST UF"/>
    <n v="8"/>
    <x v="0"/>
    <x v="22"/>
    <x v="0"/>
    <n v="46.192189999999997"/>
  </r>
  <r>
    <n v="188"/>
    <s v="Polygon"/>
    <n v="5.99"/>
    <n v="1677.4017349999999"/>
    <n v="24255.030870999999"/>
    <s v="SW2216"/>
    <n v="640"/>
    <s v="SX"/>
    <n v="141"/>
    <n v="3"/>
    <s v="NA"/>
    <s v="MO"/>
    <n v="98"/>
    <s v="&lt;Null&gt;"/>
    <s v="&lt;Null&gt;"/>
    <x v="1"/>
    <s v="NF"/>
    <s v="WARM MODERATE SM RS"/>
    <n v="8"/>
    <x v="8"/>
    <x v="39"/>
    <x v="4"/>
    <n v="5.9935489999999998"/>
  </r>
  <r>
    <n v="189"/>
    <s v="Polygon"/>
    <n v="6.05"/>
    <n v="1777.639445"/>
    <n v="24481.514816999999"/>
    <s v="CWS912"/>
    <n v="640"/>
    <s v="CW"/>
    <n v="161"/>
    <n v="55"/>
    <n v="5"/>
    <s v="MS"/>
    <n v="95"/>
    <s v="&lt;Null&gt;"/>
    <s v="&lt;Null&gt;"/>
    <x v="0"/>
    <s v="UR"/>
    <s v="WARM VERY MOIST UF"/>
    <n v="6"/>
    <x v="0"/>
    <x v="34"/>
    <x v="0"/>
    <n v="6.0495140000000003"/>
  </r>
  <r>
    <n v="190"/>
    <s v="Polygon"/>
    <n v="3.09"/>
    <n v="1140.098244"/>
    <n v="12495.698187"/>
    <s v="SM20"/>
    <n v="640"/>
    <s v="SM"/>
    <n v="141"/>
    <n v="2"/>
    <s v="NA"/>
    <s v="MO"/>
    <n v="98"/>
    <s v="&lt;Null&gt;"/>
    <s v="&lt;Null&gt;"/>
    <x v="4"/>
    <s v="NF"/>
    <s v="COLD VERY MOIST US"/>
    <n v="9"/>
    <x v="5"/>
    <x v="11"/>
    <x v="4"/>
    <n v="3.0877539999999999"/>
  </r>
  <r>
    <n v="191"/>
    <s v="Polygon"/>
    <n v="3.57"/>
    <n v="637.77657199999999"/>
    <n v="14456.48912"/>
    <s v="CES311"/>
    <n v="640"/>
    <s v="CE"/>
    <n v="161"/>
    <n v="85"/>
    <n v="4"/>
    <s v="MS"/>
    <n v="95"/>
    <s v="&lt;Null&gt;"/>
    <s v="&lt;Null&gt;"/>
    <x v="1"/>
    <s v="OFMS"/>
    <s v="COOL MOIST UF"/>
    <n v="8"/>
    <x v="1"/>
    <x v="9"/>
    <x v="1"/>
    <n v="3.572276"/>
  </r>
  <r>
    <n v="192"/>
    <s v="Polygon"/>
    <n v="7.98"/>
    <n v="1823.1857170000001"/>
    <n v="32286.095345999998"/>
    <s v="CWS912"/>
    <n v="640"/>
    <s v="CW"/>
    <n v="183"/>
    <n v="85"/>
    <n v="5"/>
    <s v="MS"/>
    <n v="95"/>
    <s v="&lt;Null&gt;"/>
    <s v="&lt;Null&gt;"/>
    <x v="0"/>
    <s v="OFMS"/>
    <s v="WARM VERY MOIST UF"/>
    <n v="8"/>
    <x v="0"/>
    <x v="34"/>
    <x v="0"/>
    <n v="7.9780680000000004"/>
  </r>
  <r>
    <n v="193"/>
    <s v="Polygon"/>
    <n v="18.350000000000001"/>
    <n v="2484.8213380000002"/>
    <n v="74243.612378999998"/>
    <s v="CWS912"/>
    <n v="640"/>
    <s v="CW"/>
    <n v="183"/>
    <n v="90"/>
    <n v="5"/>
    <s v="SS"/>
    <n v="95"/>
    <s v="&lt;Null&gt;"/>
    <s v="&lt;Null&gt;"/>
    <x v="0"/>
    <s v="SE"/>
    <s v="WARM VERY MOIST UF"/>
    <n v="88"/>
    <x v="0"/>
    <x v="34"/>
    <x v="0"/>
    <n v="18.346"/>
  </r>
  <r>
    <n v="194"/>
    <s v="Polygon"/>
    <n v="6.9"/>
    <n v="895.242572"/>
    <n v="27932.966821000002"/>
    <s v="CWS912"/>
    <n v="640"/>
    <s v="CW"/>
    <n v="183"/>
    <n v="88"/>
    <n v="5"/>
    <s v="TS"/>
    <n v="95"/>
    <s v="&lt;Null&gt;"/>
    <s v="&lt;Null&gt;"/>
    <x v="0"/>
    <s v="UR"/>
    <s v="WARM VERY MOIST UF"/>
    <n v="6"/>
    <x v="0"/>
    <x v="34"/>
    <x v="0"/>
    <n v="6.9023859999999999"/>
  </r>
  <r>
    <n v="195"/>
    <s v="Polygon"/>
    <n v="22.62"/>
    <n v="1248.5885519999999"/>
    <n v="91335.347899999993"/>
    <s v="CES311"/>
    <n v="640"/>
    <s v="CE"/>
    <n v="161"/>
    <n v="80"/>
    <n v="4"/>
    <s v="MS"/>
    <n v="95"/>
    <s v="&lt;Null&gt;"/>
    <s v="&lt;Null&gt;"/>
    <x v="1"/>
    <s v="OFMS"/>
    <s v="COOL MOIST UF"/>
    <n v="8"/>
    <x v="1"/>
    <x v="9"/>
    <x v="1"/>
    <n v="22.569459999999999"/>
  </r>
  <r>
    <n v="196"/>
    <s v="Polygon"/>
    <n v="7.54"/>
    <n v="1488.759006"/>
    <n v="30504.443900999999"/>
    <s v="CWF421"/>
    <n v="640"/>
    <s v="CW"/>
    <n v="183"/>
    <n v="90"/>
    <n v="5"/>
    <s v="SS"/>
    <n v="95"/>
    <s v="&lt;Null&gt;"/>
    <s v="&lt;Null&gt;"/>
    <x v="0"/>
    <s v="SE"/>
    <s v="COOL MOIST UF"/>
    <n v="77"/>
    <x v="0"/>
    <x v="22"/>
    <x v="0"/>
    <n v="7.5378119999999997"/>
  </r>
  <r>
    <n v="197"/>
    <s v="Polygon"/>
    <n v="5.16"/>
    <n v="1650.1984849999999"/>
    <n v="20891.946607999998"/>
    <s v="GS10"/>
    <n v="640"/>
    <s v="GX"/>
    <n v="101"/>
    <n v="3"/>
    <s v="NA"/>
    <s v="MO"/>
    <n v="90"/>
    <s v="&lt;Null&gt;"/>
    <s v="&lt;Null&gt;"/>
    <x v="5"/>
    <s v="NF"/>
    <s v="COOL MOIST UH"/>
    <n v="8"/>
    <x v="6"/>
    <x v="29"/>
    <x v="4"/>
    <n v="5.1625120000000004"/>
  </r>
  <r>
    <n v="198"/>
    <s v="Polygon"/>
    <n v="3.8"/>
    <n v="789.08260800000005"/>
    <n v="15382.29905"/>
    <s v="CWF512"/>
    <n v="640"/>
    <s v="CW"/>
    <n v="183"/>
    <n v="92"/>
    <n v="4"/>
    <s v="MS"/>
    <n v="97"/>
    <s v="&lt;Null&gt;"/>
    <s v="&lt;Null&gt;"/>
    <x v="0"/>
    <s v="OFMS"/>
    <s v="COOL MOIST UF"/>
    <n v="8"/>
    <x v="0"/>
    <x v="40"/>
    <x v="0"/>
    <n v="3.8010489999999999"/>
  </r>
  <r>
    <n v="199"/>
    <s v="Polygon"/>
    <n v="3.17"/>
    <n v="873.75587599999994"/>
    <n v="12824.384206000001"/>
    <s v="CWS412"/>
    <n v="640"/>
    <s v="CD"/>
    <n v="141"/>
    <n v="10"/>
    <s v="NA"/>
    <s v="SS"/>
    <n v="95"/>
    <s v="&lt;Null&gt;"/>
    <s v="&lt;Null&gt;"/>
    <x v="0"/>
    <s v="SE"/>
    <s v="WARM MOIST UF"/>
    <n v="88"/>
    <x v="2"/>
    <x v="0"/>
    <x v="2"/>
    <n v="3.168974"/>
  </r>
  <r>
    <n v="200"/>
    <s v="Polygon"/>
    <n v="2.69"/>
    <n v="515.33277699999996"/>
    <n v="10891.076568"/>
    <s v="CPG112"/>
    <n v="640"/>
    <s v="CP"/>
    <n v="102"/>
    <n v="55"/>
    <n v="6"/>
    <s v="SS"/>
    <n v="95"/>
    <s v="&lt;Null&gt;"/>
    <s v="&lt;Null&gt;"/>
    <x v="2"/>
    <s v="SE"/>
    <s v="HOT DRY UF"/>
    <n v="88"/>
    <x v="11"/>
    <x v="41"/>
    <x v="6"/>
    <n v="2.6912440000000002"/>
  </r>
  <r>
    <n v="201"/>
    <s v="Polygon"/>
    <n v="9.11"/>
    <n v="1151.1505770000001"/>
    <n v="36874.614695999997"/>
    <s v="CWF612"/>
    <n v="640"/>
    <s v="CW"/>
    <n v="161"/>
    <n v="80"/>
    <n v="5"/>
    <s v="MS"/>
    <n v="95"/>
    <s v="&lt;Null&gt;"/>
    <s v="&lt;Null&gt;"/>
    <x v="0"/>
    <s v="OFMS"/>
    <s v="COOL MOIST UF"/>
    <n v="8"/>
    <x v="0"/>
    <x v="14"/>
    <x v="0"/>
    <n v="9.1119160000000008"/>
  </r>
  <r>
    <n v="202"/>
    <s v="Polygon"/>
    <n v="0.62"/>
    <n v="251.99544399999999"/>
    <n v="2499.047059"/>
    <s v="CWS912"/>
    <n v="640"/>
    <s v="CW"/>
    <n v="102"/>
    <n v="65"/>
    <n v="5"/>
    <s v="MS"/>
    <n v="95"/>
    <s v="&lt;Null&gt;"/>
    <s v="&lt;Null&gt;"/>
    <x v="0"/>
    <s v="OFSS"/>
    <s v="WARM VERY MOIST UF"/>
    <n v="9"/>
    <x v="0"/>
    <x v="34"/>
    <x v="0"/>
    <n v="0.61752799999999997"/>
  </r>
  <r>
    <n v="203"/>
    <s v="Polygon"/>
    <n v="10.28"/>
    <n v="1471.3132430000001"/>
    <n v="41590.396808999998"/>
    <s v="CWF612"/>
    <n v="640"/>
    <s v="CW"/>
    <n v="183"/>
    <n v="93"/>
    <n v="5"/>
    <s v="SS"/>
    <n v="95"/>
    <s v="&lt;Null&gt;"/>
    <s v="&lt;Null&gt;"/>
    <x v="0"/>
    <s v="SE"/>
    <s v="COOL MOIST UF"/>
    <n v="88"/>
    <x v="0"/>
    <x v="14"/>
    <x v="0"/>
    <n v="10.27721"/>
  </r>
  <r>
    <n v="204"/>
    <s v="Polygon"/>
    <n v="3.51"/>
    <n v="760.11417200000005"/>
    <n v="14188.147795000001"/>
    <s v="CWF612"/>
    <n v="640"/>
    <s v="CW"/>
    <n v="161"/>
    <n v="65"/>
    <n v="5"/>
    <s v="TS"/>
    <n v="95"/>
    <s v="&lt;Null&gt;"/>
    <s v="&lt;Null&gt;"/>
    <x v="0"/>
    <s v="UR"/>
    <s v="COOL MOIST UF"/>
    <n v="6"/>
    <x v="0"/>
    <x v="14"/>
    <x v="0"/>
    <n v="3.5059680000000002"/>
  </r>
  <r>
    <n v="205"/>
    <s v="Polygon"/>
    <n v="6.51"/>
    <n v="782.52106500000002"/>
    <n v="12092.40458"/>
    <s v="GS12"/>
    <n v="640"/>
    <s v="GX"/>
    <n v="101"/>
    <n v="1"/>
    <s v="NA"/>
    <s v="MO"/>
    <n v="90"/>
    <s v="&lt;Null&gt;"/>
    <s v="&lt;Null&gt;"/>
    <x v="1"/>
    <s v="NF"/>
    <s v="COLD MOIST UH"/>
    <n v="4"/>
    <x v="6"/>
    <x v="15"/>
    <x v="4"/>
    <n v="2.9880979999999999"/>
  </r>
  <r>
    <n v="206"/>
    <s v="Polygon"/>
    <n v="1.72"/>
    <n v="393.37534499999998"/>
    <n v="6962.846407"/>
    <s v="SM1111"/>
    <n v="640"/>
    <s v="GX"/>
    <n v="141"/>
    <n v="2"/>
    <s v="NA"/>
    <s v="MO"/>
    <n v="90"/>
    <s v="&lt;Null&gt;"/>
    <s v="&lt;Null&gt;"/>
    <x v="5"/>
    <s v="NF"/>
    <s v="WARM MOIST US"/>
    <n v="10"/>
    <x v="6"/>
    <x v="17"/>
    <x v="4"/>
    <n v="1.7205569999999999"/>
  </r>
  <r>
    <n v="207"/>
    <s v="Polygon"/>
    <n v="9.68"/>
    <n v="1202.1223809999999"/>
    <n v="39191.824941999999"/>
    <s v="CES411"/>
    <n v="640"/>
    <s v="CE"/>
    <n v="161"/>
    <n v="70"/>
    <n v="5"/>
    <s v="TS"/>
    <n v="95"/>
    <s v="&lt;Null&gt;"/>
    <s v="&lt;Null&gt;"/>
    <x v="1"/>
    <s v="UR"/>
    <s v="COLD DRY UF"/>
    <n v="6"/>
    <x v="1"/>
    <x v="10"/>
    <x v="1"/>
    <n v="9.6845110000000005"/>
  </r>
  <r>
    <n v="208"/>
    <s v="Polygon"/>
    <n v="5.51"/>
    <n v="985.05807000000004"/>
    <n v="22291.877198999999"/>
    <s v="CWS412"/>
    <n v="640"/>
    <s v="CE"/>
    <n v="141"/>
    <n v="60"/>
    <s v="NA"/>
    <s v="TS"/>
    <n v="95"/>
    <s v="&lt;Null&gt;"/>
    <s v="&lt;Null&gt;"/>
    <x v="0"/>
    <s v="SE"/>
    <s v="WARM MOIST UF"/>
    <n v="77"/>
    <x v="1"/>
    <x v="0"/>
    <x v="1"/>
    <n v="5.5084429999999998"/>
  </r>
  <r>
    <n v="209"/>
    <s v="Polygon"/>
    <n v="1.37"/>
    <n v="399.42015600000002"/>
    <n v="5525.1147620000002"/>
    <s v="CWG112"/>
    <n v="640"/>
    <s v="GX"/>
    <n v="101"/>
    <n v="2"/>
    <s v="NA"/>
    <s v="MO"/>
    <n v="90"/>
    <s v="&lt;Null&gt;"/>
    <s v="&lt;Null&gt;"/>
    <x v="2"/>
    <s v="BG"/>
    <s v="WARM DRY UF"/>
    <n v="77"/>
    <x v="6"/>
    <x v="21"/>
    <x v="4"/>
    <n v="1.365286"/>
  </r>
  <r>
    <n v="210"/>
    <s v="Polygon"/>
    <n v="8.34"/>
    <n v="987.95962899999995"/>
    <n v="33751.356479000002"/>
    <s v="CWG111"/>
    <n v="640"/>
    <s v="CW"/>
    <n v="161"/>
    <n v="80"/>
    <n v="6"/>
    <s v="MS"/>
    <n v="95"/>
    <s v="&lt;Null&gt;"/>
    <s v="&lt;Null&gt;"/>
    <x v="2"/>
    <s v="OFMS"/>
    <s v="WARM DRY UF"/>
    <n v="8"/>
    <x v="0"/>
    <x v="42"/>
    <x v="0"/>
    <n v="8.3401420000000002"/>
  </r>
  <r>
    <n v="211"/>
    <s v="Polygon"/>
    <n v="4.1500000000000004"/>
    <n v="778.25652100000002"/>
    <n v="16784.255495000001"/>
    <s v="CWC811"/>
    <n v="640"/>
    <s v="CW"/>
    <n v="183"/>
    <n v="80"/>
    <n v="4"/>
    <s v="MS"/>
    <n v="95"/>
    <s v="&lt;Null&gt;"/>
    <s v="&lt;Null&gt;"/>
    <x v="0"/>
    <s v="OFMS"/>
    <s v="COOL WET UF"/>
    <n v="8"/>
    <x v="0"/>
    <x v="8"/>
    <x v="0"/>
    <n v="4.1474799999999998"/>
  </r>
  <r>
    <n v="212"/>
    <s v="Polygon"/>
    <n v="7.34"/>
    <n v="1423.1885299999999"/>
    <n v="29692.30143"/>
    <s v="CES311"/>
    <n v="640"/>
    <s v="CE"/>
    <n v="161"/>
    <n v="40"/>
    <n v="4"/>
    <s v="MS"/>
    <n v="95"/>
    <s v="&lt;Null&gt;"/>
    <s v="&lt;Null&gt;"/>
    <x v="1"/>
    <s v="SE"/>
    <s v="COOL MOIST UF"/>
    <n v="77"/>
    <x v="1"/>
    <x v="9"/>
    <x v="1"/>
    <n v="7.3371279999999999"/>
  </r>
  <r>
    <n v="213"/>
    <s v="Polygon"/>
    <n v="3.13"/>
    <n v="861.25936200000001"/>
    <n v="12682.053379999999"/>
    <s v="GS10"/>
    <n v="640"/>
    <s v="FX"/>
    <n v="101"/>
    <n v="2"/>
    <s v="NA"/>
    <s v="MO"/>
    <n v="90"/>
    <s v="&lt;Null&gt;"/>
    <s v="&lt;Null&gt;"/>
    <x v="5"/>
    <s v="NF"/>
    <s v="COOL MOIST UH"/>
    <n v="4"/>
    <x v="9"/>
    <x v="29"/>
    <x v="4"/>
    <n v="3.133804"/>
  </r>
  <r>
    <n v="214"/>
    <s v="Polygon"/>
    <n v="4.68"/>
    <n v="817.95731999999998"/>
    <n v="18948.693252000001"/>
    <s v="SM3111"/>
    <n v="640"/>
    <s v="SX"/>
    <n v="141"/>
    <n v="1"/>
    <s v="NA"/>
    <s v="MO"/>
    <n v="90"/>
    <s v="&lt;Null&gt;"/>
    <s v="&lt;Null&gt;"/>
    <x v="5"/>
    <s v="NF"/>
    <s v="WARM MOIST US"/>
    <n v="5"/>
    <x v="8"/>
    <x v="19"/>
    <x v="4"/>
    <n v="4.6823240000000004"/>
  </r>
  <r>
    <n v="215"/>
    <s v="Polygon"/>
    <n v="3.85"/>
    <n v="534.12572"/>
    <n v="15562.697662"/>
    <s v="SM20"/>
    <n v="640"/>
    <s v="SM"/>
    <n v="141"/>
    <n v="3"/>
    <s v="NA"/>
    <s v="MO"/>
    <n v="98"/>
    <s v="&lt;Null&gt;"/>
    <s v="&lt;Null&gt;"/>
    <x v="4"/>
    <s v="NF"/>
    <s v="COLD VERY MOIST US"/>
    <n v="8"/>
    <x v="5"/>
    <x v="11"/>
    <x v="4"/>
    <n v="3.8456260000000002"/>
  </r>
  <r>
    <n v="216"/>
    <s v="Polygon"/>
    <n v="5.85"/>
    <n v="698.33644700000002"/>
    <n v="23665.410464000001"/>
    <s v="CWS912"/>
    <n v="640"/>
    <s v="CW"/>
    <n v="141"/>
    <n v="45"/>
    <n v="5"/>
    <s v="SS"/>
    <n v="95"/>
    <s v="&lt;Null&gt;"/>
    <s v="&lt;Null&gt;"/>
    <x v="0"/>
    <s v="OFSS"/>
    <s v="WARM VERY MOIST UF"/>
    <n v="10"/>
    <x v="0"/>
    <x v="34"/>
    <x v="0"/>
    <n v="5.8478500000000002"/>
  </r>
  <r>
    <n v="217"/>
    <s v="Polygon"/>
    <n v="3.09"/>
    <n v="588.65988600000003"/>
    <n v="12513.686484"/>
    <s v="CES131"/>
    <n v="640"/>
    <s v="CE"/>
    <n v="161"/>
    <n v="75"/>
    <n v="4"/>
    <s v="MS"/>
    <n v="95"/>
    <s v="&lt;Null&gt;"/>
    <s v="&lt;Null&gt;"/>
    <x v="1"/>
    <s v="OFMS"/>
    <s v="COOL MOIST UF"/>
    <n v="8"/>
    <x v="1"/>
    <x v="2"/>
    <x v="1"/>
    <n v="3.0921989999999999"/>
  </r>
  <r>
    <n v="218"/>
    <s v="Polygon"/>
    <n v="1.61"/>
    <n v="412.902986"/>
    <n v="6507.5324780000001"/>
    <s v="CWS912"/>
    <n v="640"/>
    <s v="CW"/>
    <n v="161"/>
    <n v="75"/>
    <n v="5"/>
    <s v="MS"/>
    <n v="95"/>
    <s v="&lt;Null&gt;"/>
    <s v="&lt;Null&gt;"/>
    <x v="0"/>
    <s v="OFMS"/>
    <s v="WARM VERY MOIST UF"/>
    <n v="8"/>
    <x v="0"/>
    <x v="34"/>
    <x v="0"/>
    <n v="1.6080460000000001"/>
  </r>
  <r>
    <n v="219"/>
    <s v="Polygon"/>
    <n v="11.09"/>
    <n v="2194.0253739999998"/>
    <n v="44878.969520999999"/>
    <s v="CWS412"/>
    <n v="640"/>
    <s v="SX"/>
    <n v="141"/>
    <n v="3"/>
    <s v="NA"/>
    <s v="MO"/>
    <n v="95"/>
    <s v="&lt;Null&gt;"/>
    <s v="&lt;Null&gt;"/>
    <x v="0"/>
    <s v="BG"/>
    <s v="WARM MOIST UF"/>
    <n v="6"/>
    <x v="8"/>
    <x v="0"/>
    <x v="4"/>
    <n v="11.089840000000001"/>
  </r>
  <r>
    <n v="220"/>
    <s v="Polygon"/>
    <n v="2.1800000000000002"/>
    <n v="585.566776"/>
    <n v="8820.9186200000004"/>
    <s v="CDG111"/>
    <n v="640"/>
    <s v="CD"/>
    <n v="102"/>
    <n v="60"/>
    <n v="6"/>
    <s v="SS"/>
    <n v="95"/>
    <s v="&lt;Null&gt;"/>
    <s v="&lt;Null&gt;"/>
    <x v="2"/>
    <s v="OFSS"/>
    <s v="WARM DRY UF"/>
    <n v="9"/>
    <x v="2"/>
    <x v="36"/>
    <x v="2"/>
    <n v="2.179697"/>
  </r>
  <r>
    <n v="221"/>
    <s v="Polygon"/>
    <n v="5.97"/>
    <n v="902.63587800000005"/>
    <n v="24149.514149999999"/>
    <s v="CPG112"/>
    <n v="640"/>
    <s v="CP"/>
    <n v="102"/>
    <n v="10"/>
    <n v="6"/>
    <s v="SS"/>
    <n v="95"/>
    <s v="&lt;Null&gt;"/>
    <s v="&lt;Null&gt;"/>
    <x v="2"/>
    <s v="SE"/>
    <s v="HOT DRY UF"/>
    <n v="88"/>
    <x v="11"/>
    <x v="41"/>
    <x v="6"/>
    <n v="5.9674750000000003"/>
  </r>
  <r>
    <n v="222"/>
    <s v="Polygon"/>
    <n v="29.73"/>
    <n v="2854.3638449999999"/>
    <n v="120300.469966"/>
    <s v="CWS912"/>
    <n v="640"/>
    <s v="CW"/>
    <n v="183"/>
    <n v="75"/>
    <n v="5"/>
    <s v="MS"/>
    <n v="95"/>
    <s v="&lt;Null&gt;"/>
    <s v="&lt;Null&gt;"/>
    <x v="0"/>
    <s v="OFMS"/>
    <s v="WARM VERY MOIST UF"/>
    <n v="8"/>
    <x v="0"/>
    <x v="34"/>
    <x v="0"/>
    <n v="29.726890000000001"/>
  </r>
  <r>
    <n v="223"/>
    <s v="Polygon"/>
    <n v="16.91"/>
    <n v="698.73114099999998"/>
    <n v="11343.398977000001"/>
    <s v="CEF331"/>
    <n v="640"/>
    <s v="GX"/>
    <n v="101"/>
    <n v="3"/>
    <s v="NA"/>
    <s v="MO"/>
    <n v="95"/>
    <s v="&lt;Null&gt;"/>
    <s v="&lt;Null&gt;"/>
    <x v="1"/>
    <s v="BG"/>
    <s v="COOL MOIST UF"/>
    <n v="6"/>
    <x v="6"/>
    <x v="1"/>
    <x v="4"/>
    <n v="2.8030149999999998"/>
  </r>
  <r>
    <n v="224"/>
    <s v="Polygon"/>
    <n v="4.34"/>
    <n v="726.689076"/>
    <n v="17555.136410999999"/>
    <s v="CWC811"/>
    <n v="640"/>
    <s v="CW"/>
    <n v="183"/>
    <n v="65"/>
    <n v="4"/>
    <s v="MS"/>
    <n v="95"/>
    <s v="&lt;Null&gt;"/>
    <s v="&lt;Null&gt;"/>
    <x v="0"/>
    <s v="OFMS"/>
    <s v="COOL WET UF"/>
    <n v="8"/>
    <x v="0"/>
    <x v="8"/>
    <x v="0"/>
    <n v="4.3379690000000002"/>
  </r>
  <r>
    <n v="225"/>
    <s v="Polygon"/>
    <n v="10.01"/>
    <n v="1618.702348"/>
    <n v="40497.894139000004"/>
    <s v="CES311"/>
    <n v="640"/>
    <s v="CE"/>
    <n v="161"/>
    <n v="85"/>
    <n v="4"/>
    <s v="MS"/>
    <n v="95"/>
    <s v="&lt;Null&gt;"/>
    <s v="&lt;Null&gt;"/>
    <x v="1"/>
    <s v="SE"/>
    <s v="COOL MOIST UF"/>
    <n v="5"/>
    <x v="1"/>
    <x v="9"/>
    <x v="1"/>
    <n v="10.007250000000001"/>
  </r>
  <r>
    <n v="226"/>
    <s v="Polygon"/>
    <n v="7.86"/>
    <n v="1063.6275390000001"/>
    <n v="31814.611090999999"/>
    <s v="CWG211"/>
    <n v="640"/>
    <s v="CW"/>
    <n v="183"/>
    <n v="77"/>
    <n v="5"/>
    <s v="MS"/>
    <n v="95"/>
    <s v="&lt;Null&gt;"/>
    <s v="&lt;Null&gt;"/>
    <x v="0"/>
    <s v="OFMS"/>
    <s v="WARM MOIST UF"/>
    <n v="8"/>
    <x v="0"/>
    <x v="38"/>
    <x v="0"/>
    <n v="7.8615620000000002"/>
  </r>
  <r>
    <n v="227"/>
    <s v="Polygon"/>
    <n v="8.36"/>
    <n v="909.872387"/>
    <n v="33816.974870999999"/>
    <s v="CWS912"/>
    <n v="640"/>
    <s v="CW"/>
    <n v="183"/>
    <n v="88"/>
    <n v="5"/>
    <s v="TS"/>
    <n v="95"/>
    <s v="&lt;Null&gt;"/>
    <s v="&lt;Null&gt;"/>
    <x v="0"/>
    <s v="UR"/>
    <s v="WARM VERY MOIST UF"/>
    <n v="6"/>
    <x v="0"/>
    <x v="34"/>
    <x v="0"/>
    <n v="8.3563569999999991"/>
  </r>
  <r>
    <n v="228"/>
    <s v="Polygon"/>
    <n v="2.41"/>
    <n v="600.01350000000002"/>
    <n v="9737.8185570000005"/>
    <s v="CWF421"/>
    <n v="640"/>
    <s v="CW"/>
    <n v="161"/>
    <n v="25"/>
    <n v="5"/>
    <s v="TS"/>
    <n v="95"/>
    <s v="&lt;Null&gt;"/>
    <s v="&lt;Null&gt;"/>
    <x v="0"/>
    <s v="UR"/>
    <s v="COOL MOIST UF"/>
    <n v="6"/>
    <x v="0"/>
    <x v="22"/>
    <x v="0"/>
    <n v="2.4062670000000002"/>
  </r>
  <r>
    <n v="229"/>
    <s v="Polygon"/>
    <n v="12.15"/>
    <n v="1390.468415"/>
    <n v="49183.726573"/>
    <s v="CWF612"/>
    <n v="640"/>
    <s v="CW"/>
    <n v="8"/>
    <n v="82"/>
    <s v="NA"/>
    <s v="SS"/>
    <n v="100"/>
    <s v="&lt;Null&gt;"/>
    <s v="&lt;Null&gt;"/>
    <x v="0"/>
    <s v="SE"/>
    <s v="COOL VERY MOIST UF"/>
    <n v="77"/>
    <x v="0"/>
    <x v="14"/>
    <x v="7"/>
    <n v="12.153560000000001"/>
  </r>
  <r>
    <n v="230"/>
    <s v="Polygon"/>
    <n v="3.8"/>
    <n v="53.680722000000003"/>
    <n v="2.4829599999999998"/>
    <s v="&lt;Null&gt;"/>
    <s v="&lt;Null&gt;"/>
    <s v="&lt;Null&gt;"/>
    <n v="10"/>
    <s v="&lt;Null&gt;"/>
    <s v="&lt;Null&gt;"/>
    <s v="&lt;Null&gt;"/>
    <s v="&lt;Null&gt;"/>
    <s v="&lt;Null&gt;"/>
    <s v="&lt;Null&gt;"/>
    <x v="3"/>
    <s v="&lt;Null&gt;"/>
    <s v="&lt;Null&gt;"/>
    <s v="&lt;Null&gt;"/>
    <x v="3"/>
    <x v="4"/>
    <x v="3"/>
    <n v="6.1399999999999996E-4"/>
  </r>
  <r>
    <n v="231"/>
    <s v="Polygon"/>
    <n v="18.2"/>
    <n v="1649.1819410000001"/>
    <n v="73652.694273999994"/>
    <s v="CDS722"/>
    <n v="640"/>
    <s v="CD"/>
    <n v="10"/>
    <n v="88"/>
    <s v="NA"/>
    <s v="MS"/>
    <n v="100"/>
    <s v="&lt;Null&gt;"/>
    <s v="&lt;Null&gt;"/>
    <x v="0"/>
    <s v="OFMS"/>
    <s v="WARM MOIST UF"/>
    <n v="8"/>
    <x v="2"/>
    <x v="7"/>
    <x v="2"/>
    <n v="18.19998"/>
  </r>
  <r>
    <n v="232"/>
    <s v="Polygon"/>
    <n v="29.2"/>
    <n v="2479.2475880000002"/>
    <n v="118053.126122"/>
    <s v="CES411"/>
    <n v="640"/>
    <s v="CE"/>
    <n v="2"/>
    <n v="40"/>
    <n v="5"/>
    <s v="SS"/>
    <n v="100"/>
    <s v="&lt;Null&gt;"/>
    <s v="&lt;Null&gt;"/>
    <x v="1"/>
    <s v="OFSS"/>
    <s v="COLD DRY UF"/>
    <n v="10"/>
    <x v="1"/>
    <x v="10"/>
    <x v="1"/>
    <n v="29.171559999999999"/>
  </r>
  <r>
    <n v="233"/>
    <s v="Polygon"/>
    <n v="42.31"/>
    <n v="3457.6024729999999"/>
    <n v="171216.76198800001"/>
    <s v="CWF612"/>
    <n v="640"/>
    <s v="CW"/>
    <n v="8"/>
    <n v="85"/>
    <n v="5"/>
    <s v="SS"/>
    <n v="100"/>
    <s v="&lt;Null&gt;"/>
    <s v="&lt;Null&gt;"/>
    <x v="0"/>
    <s v="OFSS"/>
    <s v="COOL VERY MOIST UF"/>
    <n v="10"/>
    <x v="0"/>
    <x v="14"/>
    <x v="0"/>
    <n v="42.308579999999999"/>
  </r>
  <r>
    <n v="234"/>
    <s v="Polygon"/>
    <n v="127.35"/>
    <n v="14154.861510999999"/>
    <n v="515361.02074800001"/>
    <s v="CWF421"/>
    <n v="640"/>
    <s v="CW"/>
    <n v="8"/>
    <n v="86"/>
    <n v="5"/>
    <s v="MS"/>
    <n v="100"/>
    <s v="&lt;Null&gt;"/>
    <s v="&lt;Null&gt;"/>
    <x v="0"/>
    <s v="OFMS"/>
    <s v="COOL MOIST UF"/>
    <n v="8"/>
    <x v="0"/>
    <x v="22"/>
    <x v="0"/>
    <n v="127.3485"/>
  </r>
  <r>
    <n v="235"/>
    <s v="Polygon"/>
    <n v="7.22"/>
    <n v="1108.663051"/>
    <n v="29216.316944999999"/>
    <s v="CWF612"/>
    <n v="640"/>
    <s v="CW"/>
    <n v="5"/>
    <n v="10"/>
    <n v="5"/>
    <s v="SS"/>
    <n v="100"/>
    <s v="&lt;Null&gt;"/>
    <s v="&lt;Null&gt;"/>
    <x v="0"/>
    <s v="SE"/>
    <s v="COOL VERY MOIST UF"/>
    <n v="77"/>
    <x v="0"/>
    <x v="14"/>
    <x v="0"/>
    <n v="7.2195090000000004"/>
  </r>
  <r>
    <n v="236"/>
    <s v="Polygon"/>
    <n v="6.67"/>
    <n v="903.16960900000004"/>
    <n v="27009.172920000001"/>
    <s v="CWS211"/>
    <n v="640"/>
    <s v="CW"/>
    <n v="10"/>
    <n v="78"/>
    <n v="6"/>
    <s v="SS"/>
    <n v="100"/>
    <s v="&lt;Null&gt;"/>
    <s v="&lt;Null&gt;"/>
    <x v="0"/>
    <s v="OFSS"/>
    <s v="COOL MOIST UF"/>
    <n v="10"/>
    <x v="0"/>
    <x v="6"/>
    <x v="0"/>
    <n v="6.674112"/>
  </r>
  <r>
    <n v="237"/>
    <s v="Polygon"/>
    <n v="5.34"/>
    <n v="965.58322499999997"/>
    <n v="21604.695769999998"/>
    <s v="SW1130"/>
    <n v="640"/>
    <s v="SX"/>
    <n v="4"/>
    <n v="5"/>
    <n v="0"/>
    <s v="MO"/>
    <s v="&lt;Null&gt;"/>
    <s v="&lt;Null&gt;"/>
    <s v="&lt;Null&gt;"/>
    <x v="1"/>
    <s v="NF"/>
    <s v="COOL MOIST US"/>
    <n v="8"/>
    <x v="8"/>
    <x v="43"/>
    <x v="4"/>
    <n v="5.3386360000000002"/>
  </r>
  <r>
    <n v="238"/>
    <s v="Polygon"/>
    <n v="6.89"/>
    <n v="869.92316800000003"/>
    <n v="18828.281198000001"/>
    <s v="SM32"/>
    <n v="640"/>
    <s v="SX"/>
    <n v="5"/>
    <n v="3"/>
    <n v="0"/>
    <s v="MO"/>
    <n v="100"/>
    <s v="&lt;Null&gt;"/>
    <s v="&lt;Null&gt;"/>
    <x v="5"/>
    <s v="NF"/>
    <s v="WARM MOIST US"/>
    <n v="8"/>
    <x v="8"/>
    <x v="18"/>
    <x v="4"/>
    <n v="4.6525699999999999"/>
  </r>
  <r>
    <n v="239"/>
    <s v="Polygon"/>
    <n v="36.99"/>
    <n v="4099.0702339999998"/>
    <n v="149677.48005899999"/>
    <s v="CWS211"/>
    <n v="640"/>
    <s v="CD"/>
    <n v="2"/>
    <n v="67"/>
    <n v="5"/>
    <s v="SS"/>
    <n v="100"/>
    <s v="&lt;Null&gt;"/>
    <s v="&lt;Null&gt;"/>
    <x v="0"/>
    <s v="SE"/>
    <s v="COOL MOIST UF"/>
    <n v="77"/>
    <x v="2"/>
    <x v="6"/>
    <x v="2"/>
    <n v="36.986109999999996"/>
  </r>
  <r>
    <n v="240"/>
    <s v="Polygon"/>
    <n v="31.08"/>
    <n v="2611.0563029999998"/>
    <n v="125794.175919"/>
    <s v="CWC811"/>
    <n v="640"/>
    <s v="CW"/>
    <n v="8"/>
    <n v="92"/>
    <n v="4"/>
    <s v="MS"/>
    <n v="100"/>
    <s v="&lt;Null&gt;"/>
    <s v="&lt;Null&gt;"/>
    <x v="0"/>
    <s v="OFMS"/>
    <s v="COOL WET UF"/>
    <n v="8"/>
    <x v="0"/>
    <x v="8"/>
    <x v="0"/>
    <n v="31.084420000000001"/>
  </r>
  <r>
    <n v="241"/>
    <s v="Polygon"/>
    <n v="8.8699999999999992"/>
    <n v="962.87525400000004"/>
    <n v="35895.518881999997"/>
    <s v="CDS711"/>
    <n v="640"/>
    <s v="CD"/>
    <n v="10"/>
    <n v="70"/>
    <n v="5"/>
    <s v="MS"/>
    <n v="100"/>
    <s v="&lt;Null&gt;"/>
    <s v="&lt;Null&gt;"/>
    <x v="2"/>
    <s v="OFMS"/>
    <s v="WARM DRY UF"/>
    <n v="8"/>
    <x v="2"/>
    <x v="5"/>
    <x v="2"/>
    <n v="8.8699759999999994"/>
  </r>
  <r>
    <n v="242"/>
    <s v="Polygon"/>
    <n v="20.79"/>
    <n v="2407.49026"/>
    <n v="84117.622231999994"/>
    <s v="CWF311"/>
    <n v="640"/>
    <s v="CD"/>
    <n v="2"/>
    <n v="83"/>
    <n v="5"/>
    <s v="MS"/>
    <n v="100"/>
    <s v="&lt;Null&gt;"/>
    <s v="&lt;Null&gt;"/>
    <x v="0"/>
    <s v="OFMS"/>
    <s v="COOL MOIST UF"/>
    <n v="8"/>
    <x v="2"/>
    <x v="32"/>
    <x v="2"/>
    <n v="20.785920000000001"/>
  </r>
  <r>
    <n v="243"/>
    <s v="Polygon"/>
    <n v="5.86"/>
    <n v="735.17939899999999"/>
    <n v="23720.233734000001"/>
    <s v="CDS625"/>
    <n v="640"/>
    <s v="CP"/>
    <n v="10"/>
    <n v="80"/>
    <n v="7"/>
    <s v="SS"/>
    <n v="100"/>
    <s v="&lt;Null&gt;"/>
    <s v="&lt;Null&gt;"/>
    <x v="1"/>
    <s v="SE"/>
    <s v="WARM DRY UF"/>
    <n v="77"/>
    <x v="11"/>
    <x v="3"/>
    <x v="6"/>
    <n v="5.8613970000000002"/>
  </r>
  <r>
    <n v="244"/>
    <s v="Polygon"/>
    <n v="19.329999999999998"/>
    <n v="1764.9892669999999"/>
    <n v="78227.627017000006"/>
    <s v="CES311"/>
    <n v="640"/>
    <s v="CE"/>
    <n v="10"/>
    <n v="82"/>
    <n v="4"/>
    <s v="SS"/>
    <n v="100"/>
    <s v="&lt;Null&gt;"/>
    <s v="&lt;Null&gt;"/>
    <x v="1"/>
    <s v="OFSS"/>
    <s v="COOL MOIST UF"/>
    <n v="10"/>
    <x v="1"/>
    <x v="9"/>
    <x v="1"/>
    <n v="19.330469999999998"/>
  </r>
  <r>
    <n v="245"/>
    <s v="Polygon"/>
    <n v="4.58"/>
    <n v="895.56129199999998"/>
    <n v="18549.825049999999"/>
    <s v="SM1111"/>
    <n v="640"/>
    <s v="SX"/>
    <n v="101"/>
    <n v="3"/>
    <s v="NA"/>
    <s v="MO"/>
    <n v="100"/>
    <s v="&lt;Null&gt;"/>
    <s v="&lt;Null&gt;"/>
    <x v="5"/>
    <s v="NF"/>
    <s v="WARM MOIST US"/>
    <n v="8"/>
    <x v="8"/>
    <x v="17"/>
    <x v="4"/>
    <n v="4.5837620000000001"/>
  </r>
  <r>
    <n v="246"/>
    <s v="Polygon"/>
    <n v="0.89"/>
    <n v="295.56794100000002"/>
    <n v="3612.399762"/>
    <s v="CES311"/>
    <n v="640"/>
    <s v="CE"/>
    <n v="101"/>
    <n v="10"/>
    <s v="&lt;Null&gt;"/>
    <s v="TS"/>
    <n v="100"/>
    <s v="&lt;Null&gt;"/>
    <s v="&lt;Null&gt;"/>
    <x v="1"/>
    <s v="UR"/>
    <s v="COOL MOIST UF"/>
    <n v="6"/>
    <x v="1"/>
    <x v="9"/>
    <x v="1"/>
    <n v="0.89264299999999996"/>
  </r>
  <r>
    <n v="247"/>
    <s v="Polygon"/>
    <n v="8.25"/>
    <n v="1147.318587"/>
    <n v="33401.701885000002"/>
    <s v="CDS722"/>
    <n v="640"/>
    <s v="CD"/>
    <n v="10"/>
    <n v="84"/>
    <s v="NA"/>
    <s v="SS"/>
    <n v="100"/>
    <s v="&lt;Null&gt;"/>
    <s v="&lt;Null&gt;"/>
    <x v="0"/>
    <s v="OFSS"/>
    <s v="WARM MOIST UF"/>
    <n v="10"/>
    <x v="2"/>
    <x v="7"/>
    <x v="2"/>
    <n v="8.2537400000000005"/>
  </r>
  <r>
    <n v="248"/>
    <s v="Polygon"/>
    <n v="12.03"/>
    <n v="1491.790614"/>
    <n v="48701.934870999998"/>
    <s v="SD1911"/>
    <n v="640"/>
    <s v="GX"/>
    <n v="1"/>
    <n v="1"/>
    <n v="0"/>
    <s v="MO"/>
    <n v="100"/>
    <s v="&lt;Null&gt;"/>
    <s v="&lt;Null&gt;"/>
    <x v="5"/>
    <s v="NF"/>
    <s v="WARM MOIST US"/>
    <n v="8"/>
    <x v="6"/>
    <x v="24"/>
    <x v="4"/>
    <n v="12.034509999999999"/>
  </r>
  <r>
    <n v="249"/>
    <s v="Polygon"/>
    <n v="23.38"/>
    <n v="3583.6792529999998"/>
    <n v="94631.882165999996"/>
    <s v="GB59"/>
    <n v="640"/>
    <s v="GX"/>
    <n v="1"/>
    <n v="1"/>
    <s v="NA"/>
    <s v="MO"/>
    <n v="100"/>
    <s v="&lt;Null&gt;"/>
    <s v="&lt;Null&gt;"/>
    <x v="5"/>
    <s v="NF"/>
    <s v="WARM MOIST UH"/>
    <n v="8"/>
    <x v="6"/>
    <x v="12"/>
    <x v="4"/>
    <n v="23.384049999999998"/>
  </r>
  <r>
    <n v="250"/>
    <s v="Polygon"/>
    <n v="53.27"/>
    <n v="7841.5239949999996"/>
    <n v="215586.55427399999"/>
    <s v="CDS622"/>
    <n v="640"/>
    <s v="CD"/>
    <n v="10"/>
    <n v="80"/>
    <n v="5"/>
    <s v="MS"/>
    <n v="100"/>
    <s v="&lt;Null&gt;"/>
    <s v="&lt;Null&gt;"/>
    <x v="2"/>
    <s v="OFMS"/>
    <s v="WARM DRY UF"/>
    <n v="8"/>
    <x v="2"/>
    <x v="26"/>
    <x v="2"/>
    <n v="53.272599999999997"/>
  </r>
  <r>
    <n v="251"/>
    <s v="Polygon"/>
    <n v="31.48"/>
    <n v="2247.771984"/>
    <n v="127403.73737"/>
    <s v="CWF421"/>
    <n v="640"/>
    <s v="CD"/>
    <n v="8"/>
    <n v="85"/>
    <n v="5"/>
    <s v="MS"/>
    <n v="100"/>
    <s v="&lt;Null&gt;"/>
    <s v="&lt;Null&gt;"/>
    <x v="0"/>
    <s v="OFMS"/>
    <s v="COOL MOIST UF"/>
    <n v="8"/>
    <x v="2"/>
    <x v="22"/>
    <x v="2"/>
    <n v="31.482150000000001"/>
  </r>
  <r>
    <n v="252"/>
    <s v="Polygon"/>
    <n v="7.4"/>
    <n v="1164.5528099999999"/>
    <n v="29963.512295"/>
    <s v="CWF612"/>
    <n v="640"/>
    <s v="CW"/>
    <n v="10"/>
    <n v="45"/>
    <n v="5"/>
    <s v="TS"/>
    <n v="100"/>
    <s v="&lt;Null&gt;"/>
    <s v="&lt;Null&gt;"/>
    <x v="0"/>
    <s v="UR"/>
    <s v="COOL VERY MOIST UF"/>
    <n v="6"/>
    <x v="0"/>
    <x v="14"/>
    <x v="0"/>
    <n v="7.4041449999999998"/>
  </r>
  <r>
    <n v="253"/>
    <s v="Polygon"/>
    <n v="1.58"/>
    <n v="507.61769199999998"/>
    <n v="6383.2337690000004"/>
    <s v="CDS622"/>
    <n v="640"/>
    <s v="CD"/>
    <n v="10"/>
    <n v="90"/>
    <n v="5"/>
    <s v="SS"/>
    <n v="100"/>
    <s v="&lt;Null&gt;"/>
    <s v="&lt;Null&gt;"/>
    <x v="2"/>
    <s v="OFSS"/>
    <s v="WARM DRY UF"/>
    <n v="10"/>
    <x v="2"/>
    <x v="26"/>
    <x v="2"/>
    <n v="1.577331"/>
  </r>
  <r>
    <n v="254"/>
    <s v="Polygon"/>
    <n v="2.0699999999999998"/>
    <n v="723.44379400000003"/>
    <n v="8373.2187940000003"/>
    <s v="SM32"/>
    <n v="640"/>
    <s v="SX"/>
    <n v="1"/>
    <n v="3"/>
    <s v="NA"/>
    <s v="MO"/>
    <n v="100"/>
    <s v="&lt;Null&gt;"/>
    <s v="&lt;Null&gt;"/>
    <x v="5"/>
    <s v="NF"/>
    <s v="WARM MOIST US"/>
    <n v="8"/>
    <x v="8"/>
    <x v="18"/>
    <x v="4"/>
    <n v="2.069067"/>
  </r>
  <r>
    <n v="255"/>
    <s v="Polygon"/>
    <n v="26.78"/>
    <n v="4873.1920449999998"/>
    <n v="108385.511082"/>
    <s v="GS39"/>
    <n v="640"/>
    <s v="GX"/>
    <n v="1"/>
    <n v="1"/>
    <s v="NA"/>
    <s v="MO"/>
    <n v="100"/>
    <s v="&lt;Null&gt;"/>
    <s v="&lt;Null&gt;"/>
    <x v="1"/>
    <s v="NF"/>
    <s v="COOL DRY UH"/>
    <n v="8"/>
    <x v="6"/>
    <x v="44"/>
    <x v="4"/>
    <n v="26.782640000000001"/>
  </r>
  <r>
    <n v="256"/>
    <s v="Polygon"/>
    <n v="2.57"/>
    <n v="642.46549100000004"/>
    <n v="10409.417522"/>
    <s v="SM32"/>
    <n v="640"/>
    <s v="GX"/>
    <n v="1"/>
    <n v="1"/>
    <s v="NA"/>
    <s v="MO"/>
    <n v="100"/>
    <s v="&lt;Null&gt;"/>
    <s v="&lt;Null&gt;"/>
    <x v="5"/>
    <s v="NF"/>
    <s v="WARM MOIST US"/>
    <n v="8"/>
    <x v="6"/>
    <x v="18"/>
    <x v="4"/>
    <n v="2.5722230000000001"/>
  </r>
  <r>
    <n v="257"/>
    <s v="Polygon"/>
    <n v="1.41"/>
    <n v="390.88251100000002"/>
    <n v="5701.2560700000004"/>
    <s v="GB41"/>
    <n v="640"/>
    <s v="GX"/>
    <n v="1"/>
    <n v="1"/>
    <s v="NA"/>
    <s v="UA"/>
    <n v="100"/>
    <s v="&lt;Null&gt;"/>
    <s v="&lt;Null&gt;"/>
    <x v="5"/>
    <s v="NF"/>
    <s v="HOT DRY UH"/>
    <n v="8"/>
    <x v="6"/>
    <x v="16"/>
    <x v="4"/>
    <n v="1.408811"/>
  </r>
  <r>
    <n v="258"/>
    <s v="Polygon"/>
    <n v="2.12"/>
    <n v="606.32998299999997"/>
    <n v="8571.0184439999994"/>
    <s v="SD1911"/>
    <n v="640"/>
    <s v="SX"/>
    <n v="1"/>
    <n v="1"/>
    <s v="NA"/>
    <s v="MO"/>
    <n v="100"/>
    <s v="&lt;Null&gt;"/>
    <s v="&lt;Null&gt;"/>
    <x v="5"/>
    <s v="NF"/>
    <s v="WARM MOIST US"/>
    <n v="8"/>
    <x v="8"/>
    <x v="24"/>
    <x v="4"/>
    <n v="2.1179450000000002"/>
  </r>
  <r>
    <n v="259"/>
    <s v="Polygon"/>
    <n v="0.74"/>
    <n v="276.776115"/>
    <n v="2992.4582019999998"/>
    <s v="SM3111"/>
    <n v="640"/>
    <s v="SX"/>
    <n v="4"/>
    <n v="0"/>
    <s v="NA"/>
    <s v="UA"/>
    <n v="100"/>
    <s v="&lt;Null&gt;"/>
    <s v="&lt;Null&gt;"/>
    <x v="5"/>
    <s v="NF"/>
    <s v="WARM MOIST US"/>
    <s v="&lt;Null&gt;"/>
    <x v="8"/>
    <x v="19"/>
    <x v="4"/>
    <n v="0.739452"/>
  </r>
  <r>
    <n v="260"/>
    <s v="Polygon"/>
    <n v="14.36"/>
    <n v="1275.221137"/>
    <n v="58094.062841999999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14.355359999999999"/>
  </r>
  <r>
    <n v="261"/>
    <s v="Polygon"/>
    <n v="2.02"/>
    <n v="472.87724700000001"/>
    <n v="8157.9061469999997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2.0158619999999998"/>
  </r>
  <r>
    <n v="262"/>
    <s v="Polygon"/>
    <n v="3.01"/>
    <n v="642.43008199999997"/>
    <n v="12170.520340999999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3.0074010000000002"/>
  </r>
  <r>
    <n v="263"/>
    <s v="Polygon"/>
    <n v="1.5"/>
    <n v="449.14662299999998"/>
    <n v="6078.3226690000001"/>
    <s v="SM32"/>
    <n v="640"/>
    <s v="GX"/>
    <n v="1"/>
    <n v="1"/>
    <s v="NA"/>
    <s v="MO"/>
    <n v="100"/>
    <s v="&lt;Null&gt;"/>
    <s v="&lt;Null&gt;"/>
    <x v="5"/>
    <s v="NF"/>
    <s v="WARM MOIST US"/>
    <n v="8"/>
    <x v="6"/>
    <x v="18"/>
    <x v="4"/>
    <n v="1.501986"/>
  </r>
  <r>
    <n v="264"/>
    <s v="Polygon"/>
    <n v="5.25"/>
    <n v="876.16566399999999"/>
    <n v="21259.606631999999"/>
    <s v="SD1911"/>
    <n v="640"/>
    <s v="GX"/>
    <n v="1"/>
    <n v="1"/>
    <s v="NA"/>
    <s v="MO"/>
    <n v="100"/>
    <s v="&lt;Null&gt;"/>
    <s v="&lt;Null&gt;"/>
    <x v="5"/>
    <s v="NF"/>
    <s v="WARM MOIST US"/>
    <n v="8"/>
    <x v="6"/>
    <x v="24"/>
    <x v="4"/>
    <n v="5.2533630000000002"/>
  </r>
  <r>
    <n v="265"/>
    <s v="Polygon"/>
    <n v="6.76"/>
    <n v="835.55146000000002"/>
    <n v="27365.072999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6.7620570000000004"/>
  </r>
  <r>
    <n v="266"/>
    <s v="Polygon"/>
    <n v="24.15"/>
    <n v="1752.5975570000001"/>
    <n v="97744.692609999998"/>
    <s v="CWF421"/>
    <n v="640"/>
    <s v="CW"/>
    <n v="10"/>
    <n v="90"/>
    <n v="5"/>
    <s v="SS"/>
    <n v="100"/>
    <s v="&lt;Null&gt;"/>
    <s v="&lt;Null&gt;"/>
    <x v="0"/>
    <s v="OFSS"/>
    <s v="COOL MOIST UF"/>
    <n v="10"/>
    <x v="0"/>
    <x v="22"/>
    <x v="0"/>
    <n v="24.15324"/>
  </r>
  <r>
    <n v="267"/>
    <s v="Polygon"/>
    <n v="3.75"/>
    <n v="564.32274800000005"/>
    <n v="15161.432838999999"/>
    <s v="CDG121"/>
    <n v="640"/>
    <s v="CD"/>
    <n v="2"/>
    <n v="65"/>
    <n v="6"/>
    <s v="SS"/>
    <n v="100"/>
    <s v="&lt;Null&gt;"/>
    <s v="&lt;Null&gt;"/>
    <x v="2"/>
    <s v="OFSS"/>
    <s v="WARM DRY UF"/>
    <n v="10"/>
    <x v="2"/>
    <x v="27"/>
    <x v="2"/>
    <n v="3.7464719999999998"/>
  </r>
  <r>
    <n v="268"/>
    <s v="Polygon"/>
    <n v="1.9"/>
    <n v="304.71208799999999"/>
    <n v="5272.3453079999999"/>
    <s v="SM20"/>
    <n v="640"/>
    <s v="SM"/>
    <n v="4"/>
    <n v="1"/>
    <s v="NA"/>
    <s v="MO"/>
    <n v="100"/>
    <s v="&lt;Null&gt;"/>
    <s v="&lt;Null&gt;"/>
    <x v="4"/>
    <s v="NF"/>
    <s v="COLD VERY MOIST US"/>
    <n v="8"/>
    <x v="5"/>
    <x v="11"/>
    <x v="4"/>
    <n v="1.3028249999999999"/>
  </r>
  <r>
    <n v="269"/>
    <s v="Polygon"/>
    <n v="1.19"/>
    <n v="374.51856099999998"/>
    <n v="4805.0385200000001"/>
    <s v="SM1111"/>
    <n v="640"/>
    <s v="SX"/>
    <n v="1"/>
    <n v="1"/>
    <s v="NA"/>
    <s v="MO"/>
    <n v="100"/>
    <s v="&lt;Null&gt;"/>
    <s v="&lt;Null&gt;"/>
    <x v="5"/>
    <s v="NF"/>
    <s v="WARM MOIST US"/>
    <n v="8"/>
    <x v="8"/>
    <x v="17"/>
    <x v="4"/>
    <n v="1.187351"/>
  </r>
  <r>
    <n v="270"/>
    <s v="Polygon"/>
    <n v="3.6"/>
    <n v="702.28802599999995"/>
    <n v="14564.295302"/>
    <s v="GB9111"/>
    <n v="640"/>
    <s v="GX"/>
    <n v="1"/>
    <n v="1"/>
    <s v="NA"/>
    <s v="MO"/>
    <n v="100"/>
    <s v="&lt;Null&gt;"/>
    <s v="&lt;Null&gt;"/>
    <x v="5"/>
    <s v="NF"/>
    <s v="HOT DRY UH"/>
    <n v="8"/>
    <x v="6"/>
    <x v="28"/>
    <x v="4"/>
    <n v="3.598916"/>
  </r>
  <r>
    <n v="271"/>
    <s v="Polygon"/>
    <n v="10.58"/>
    <n v="1105.289051"/>
    <n v="42833.70895"/>
    <s v="CWS412"/>
    <n v="640"/>
    <s v="CD"/>
    <n v="8"/>
    <n v="95"/>
    <s v="NA"/>
    <s v="SS"/>
    <n v="100"/>
    <s v="&lt;Null&gt;"/>
    <s v="&lt;Null&gt;"/>
    <x v="0"/>
    <s v="SE"/>
    <s v="WARM MOIST UF"/>
    <n v="77"/>
    <x v="2"/>
    <x v="0"/>
    <x v="2"/>
    <n v="10.584440000000001"/>
  </r>
  <r>
    <n v="272"/>
    <s v="Polygon"/>
    <n v="27.92"/>
    <n v="1726.1706670000001"/>
    <n v="112988.020718"/>
    <s v="CWF421"/>
    <n v="640"/>
    <s v="CW"/>
    <n v="10"/>
    <n v="90"/>
    <n v="5"/>
    <s v="TS"/>
    <n v="100"/>
    <s v="&lt;Null&gt;"/>
    <s v="&lt;Null&gt;"/>
    <x v="0"/>
    <s v="UR"/>
    <s v="COOL MOIST UF"/>
    <n v="6"/>
    <x v="0"/>
    <x v="22"/>
    <x v="0"/>
    <n v="27.91995"/>
  </r>
  <r>
    <n v="273"/>
    <s v="Polygon"/>
    <n v="11.61"/>
    <n v="1951.6959380000001"/>
    <n v="46987.366855"/>
    <s v="CDS711"/>
    <n v="640"/>
    <s v="CD"/>
    <n v="8"/>
    <n v="90"/>
    <n v="5"/>
    <s v="SS"/>
    <n v="100"/>
    <s v="&lt;Null&gt;"/>
    <s v="&lt;Null&gt;"/>
    <x v="2"/>
    <s v="OFSS"/>
    <s v="WARM DRY UF"/>
    <n v="10"/>
    <x v="2"/>
    <x v="5"/>
    <x v="2"/>
    <n v="11.61083"/>
  </r>
  <r>
    <n v="274"/>
    <s v="Polygon"/>
    <n v="3.65"/>
    <n v="913.53500299999996"/>
    <n v="14762.709783"/>
    <s v="NR"/>
    <n v="639"/>
    <s v="NR"/>
    <n v="99"/>
    <n v="1"/>
    <s v="NA"/>
    <s v="MO"/>
    <n v="100"/>
    <s v="&lt;Null&gt;"/>
    <s v="&lt;Null&gt;"/>
    <x v="3"/>
    <s v="NF"/>
    <s v="NON VEG"/>
    <n v="8"/>
    <x v="16"/>
    <x v="45"/>
    <x v="4"/>
    <n v="3.647945"/>
  </r>
  <r>
    <n v="275"/>
    <s v="Polygon"/>
    <n v="25.5"/>
    <n v="2202.5318080000002"/>
    <n v="103193.369559"/>
    <s v="CWS412"/>
    <n v="640"/>
    <s v="CW"/>
    <n v="10"/>
    <n v="93"/>
    <s v="NA"/>
    <s v="SS"/>
    <n v="100"/>
    <s v="&lt;Null&gt;"/>
    <s v="&lt;Null&gt;"/>
    <x v="0"/>
    <s v="OFSS"/>
    <s v="WARM MOIST UF"/>
    <n v="10"/>
    <x v="0"/>
    <x v="0"/>
    <x v="0"/>
    <n v="25.499639999999999"/>
  </r>
  <r>
    <n v="276"/>
    <s v="Polygon"/>
    <n v="124.08"/>
    <n v="5309.7745839999998"/>
    <n v="502123.41198700003"/>
    <s v="CWS412"/>
    <n v="640"/>
    <s v="CW"/>
    <n v="8"/>
    <n v="88"/>
    <s v="NA"/>
    <s v="SS"/>
    <n v="100"/>
    <s v="&lt;Null&gt;"/>
    <s v="&lt;Null&gt;"/>
    <x v="0"/>
    <s v="SE"/>
    <s v="WARM MOIST UF"/>
    <n v="77"/>
    <x v="0"/>
    <x v="0"/>
    <x v="0"/>
    <n v="124.0774"/>
  </r>
  <r>
    <n v="277"/>
    <s v="Polygon"/>
    <n v="36.24"/>
    <n v="4994.1467220000004"/>
    <n v="146644.09521900001"/>
    <s v="CWF311"/>
    <n v="640"/>
    <s v="CW"/>
    <n v="10"/>
    <n v="90"/>
    <n v="5"/>
    <s v="MS"/>
    <n v="100"/>
    <s v="&lt;Null&gt;"/>
    <s v="&lt;Null&gt;"/>
    <x v="0"/>
    <s v="OFMS"/>
    <s v="COOL MOIST UF"/>
    <n v="8"/>
    <x v="0"/>
    <x v="32"/>
    <x v="0"/>
    <n v="36.236550000000001"/>
  </r>
  <r>
    <n v="278"/>
    <s v="Polygon"/>
    <n v="5.27"/>
    <n v="1091.7921610000001"/>
    <n v="21333.909406999999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5.2717239999999999"/>
  </r>
  <r>
    <n v="279"/>
    <s v="Polygon"/>
    <n v="106.97"/>
    <n v="5958.886262"/>
    <n v="376634.44902900001"/>
    <s v="CES414"/>
    <n v="640"/>
    <s v="CE"/>
    <n v="10"/>
    <n v="65"/>
    <n v="4"/>
    <s v="MS"/>
    <n v="100"/>
    <s v="&lt;Null&gt;"/>
    <s v="&lt;Null&gt;"/>
    <x v="1"/>
    <s v="OFMS"/>
    <s v="COOL MOIST UF"/>
    <n v="10"/>
    <x v="1"/>
    <x v="13"/>
    <x v="1"/>
    <n v="93.068399999999997"/>
  </r>
  <r>
    <n v="280"/>
    <s v="Polygon"/>
    <n v="9.86"/>
    <n v="932.25879999999995"/>
    <n v="39901.455512"/>
    <s v="CWS211"/>
    <n v="640"/>
    <s v="CE"/>
    <n v="10"/>
    <n v="88"/>
    <n v="5"/>
    <s v="SS"/>
    <n v="100"/>
    <s v="&lt;Null&gt;"/>
    <s v="&lt;Null&gt;"/>
    <x v="0"/>
    <s v="SE"/>
    <s v="COOL MOIST UF"/>
    <n v="77"/>
    <x v="1"/>
    <x v="6"/>
    <x v="1"/>
    <n v="9.859864"/>
  </r>
  <r>
    <n v="281"/>
    <s v="Polygon"/>
    <n v="92.15"/>
    <n v="3.4501019999999998"/>
    <n v="0.48899999999999999"/>
    <s v="CES414"/>
    <n v="640"/>
    <s v="CE"/>
    <n v="10"/>
    <n v="85"/>
    <n v="4"/>
    <s v="MS"/>
    <n v="100"/>
    <s v="&lt;Null&gt;"/>
    <s v="&lt;Null&gt;"/>
    <x v="1"/>
    <s v="OFMS"/>
    <s v="COOL MOIST UF"/>
    <n v="10"/>
    <x v="1"/>
    <x v="13"/>
    <x v="1"/>
    <n v="1.21E-4"/>
  </r>
  <r>
    <n v="282"/>
    <s v="Polygon"/>
    <n v="12.26"/>
    <n v="968.47241199999996"/>
    <n v="49271.276915000002"/>
    <s v="CWF612"/>
    <n v="640"/>
    <s v="CW"/>
    <n v="10"/>
    <n v="87"/>
    <n v="5"/>
    <s v="MS"/>
    <n v="100"/>
    <s v="&lt;Null&gt;"/>
    <s v="&lt;Null&gt;"/>
    <x v="0"/>
    <s v="UR"/>
    <s v="COOL VERY MOIST UF"/>
    <n v="6"/>
    <x v="0"/>
    <x v="14"/>
    <x v="0"/>
    <n v="12.1752"/>
  </r>
  <r>
    <n v="283"/>
    <s v="Polygon"/>
    <n v="2.85"/>
    <n v="601.34375499999999"/>
    <n v="11524.870901"/>
    <s v="CDS722"/>
    <n v="640"/>
    <s v="CD"/>
    <n v="10"/>
    <n v="90"/>
    <s v="NA"/>
    <s v="SS"/>
    <n v="100"/>
    <s v="&lt;Null&gt;"/>
    <s v="&lt;Null&gt;"/>
    <x v="0"/>
    <s v="SE"/>
    <s v="WARM MOIST UF"/>
    <n v="77"/>
    <x v="2"/>
    <x v="7"/>
    <x v="2"/>
    <n v="2.847858"/>
  </r>
  <r>
    <n v="284"/>
    <s v="Polygon"/>
    <n v="2.74"/>
    <n v="606.77885200000003"/>
    <n v="11094.725224"/>
    <s v="CDS711"/>
    <n v="640"/>
    <s v="CP"/>
    <n v="8"/>
    <n v="80"/>
    <n v="5"/>
    <s v="SS"/>
    <n v="100"/>
    <s v="&lt;Null&gt;"/>
    <s v="&lt;Null&gt;"/>
    <x v="2"/>
    <s v="SE"/>
    <s v="WARM DRY UF"/>
    <n v="77"/>
    <x v="11"/>
    <x v="5"/>
    <x v="6"/>
    <n v="2.7415660000000002"/>
  </r>
  <r>
    <n v="285"/>
    <s v="Polygon"/>
    <n v="16.32"/>
    <n v="1906.0962460000001"/>
    <n v="66028.891208000001"/>
    <s v="CWF421"/>
    <n v="640"/>
    <s v="CW"/>
    <n v="10"/>
    <n v="82"/>
    <n v="5"/>
    <s v="TS"/>
    <n v="100"/>
    <s v="&lt;Null&gt;"/>
    <s v="&lt;Null&gt;"/>
    <x v="0"/>
    <s v="UR"/>
    <s v="COOL MOIST UF"/>
    <n v="6"/>
    <x v="0"/>
    <x v="22"/>
    <x v="0"/>
    <n v="16.316089999999999"/>
  </r>
  <r>
    <n v="286"/>
    <s v="Polygon"/>
    <n v="8.41"/>
    <n v="1552.578773"/>
    <n v="34044.735032999997"/>
    <s v="CDS611"/>
    <n v="640"/>
    <s v="CD"/>
    <n v="10"/>
    <n v="86"/>
    <n v="5"/>
    <s v="SS"/>
    <n v="100"/>
    <s v="&lt;Null&gt;"/>
    <s v="&lt;Null&gt;"/>
    <x v="0"/>
    <s v="SE"/>
    <s v="WARM MOIST UF"/>
    <n v="77"/>
    <x v="2"/>
    <x v="31"/>
    <x v="2"/>
    <n v="8.4126379999999994"/>
  </r>
  <r>
    <n v="287"/>
    <s v="Polygon"/>
    <n v="12.87"/>
    <n v="1597.8590380000001"/>
    <n v="52070.370640000001"/>
    <s v="CDG121"/>
    <n v="640"/>
    <s v="CD"/>
    <n v="10"/>
    <n v="85"/>
    <n v="6"/>
    <s v="TS"/>
    <n v="100"/>
    <s v="&lt;Null&gt;"/>
    <s v="&lt;Null&gt;"/>
    <x v="2"/>
    <s v="UR"/>
    <s v="WARM DRY UF"/>
    <n v="6"/>
    <x v="2"/>
    <x v="27"/>
    <x v="2"/>
    <n v="12.86687"/>
  </r>
  <r>
    <n v="288"/>
    <s v="Polygon"/>
    <n v="13.27"/>
    <n v="1987.0771560000001"/>
    <n v="53717.902198999996"/>
    <s v="CWF612"/>
    <n v="640"/>
    <s v="CW"/>
    <n v="10"/>
    <n v="78"/>
    <n v="5"/>
    <s v="MS"/>
    <n v="100"/>
    <s v="&lt;Null&gt;"/>
    <s v="&lt;Null&gt;"/>
    <x v="0"/>
    <s v="OFMS"/>
    <s v="COOL VERY MOIST UF"/>
    <n v="8"/>
    <x v="0"/>
    <x v="14"/>
    <x v="0"/>
    <n v="13.27398"/>
  </r>
  <r>
    <n v="289"/>
    <s v="Polygon"/>
    <n v="4.79"/>
    <n v="857.97643700000003"/>
    <n v="19380.184217999999"/>
    <s v="CWF612"/>
    <n v="640"/>
    <s v="CW"/>
    <n v="4"/>
    <n v="46"/>
    <n v="5"/>
    <s v="SS"/>
    <n v="100"/>
    <s v="&lt;Null&gt;"/>
    <s v="&lt;Null&gt;"/>
    <x v="0"/>
    <s v="SE"/>
    <s v="COOL VERY MOIST UF"/>
    <n v="6"/>
    <x v="0"/>
    <x v="14"/>
    <x v="0"/>
    <n v="4.7889480000000004"/>
  </r>
  <r>
    <n v="290"/>
    <s v="Polygon"/>
    <n v="3.83"/>
    <n v="675.60090500000001"/>
    <n v="15480.254213"/>
    <s v="CWF421"/>
    <n v="640"/>
    <s v="CW"/>
    <n v="8"/>
    <n v="85"/>
    <n v="5"/>
    <s v="MS"/>
    <n v="100"/>
    <s v="&lt;Null&gt;"/>
    <s v="&lt;Null&gt;"/>
    <x v="0"/>
    <s v="OFMS"/>
    <s v="COOL MOIST UF"/>
    <n v="8"/>
    <x v="0"/>
    <x v="22"/>
    <x v="0"/>
    <n v="3.8252540000000002"/>
  </r>
  <r>
    <n v="291"/>
    <s v="Polygon"/>
    <n v="33.83"/>
    <n v="1884.674798"/>
    <n v="136885.01777599999"/>
    <s v="CDS711"/>
    <n v="640"/>
    <s v="CD"/>
    <n v="2"/>
    <n v="60"/>
    <n v="5"/>
    <s v="MS"/>
    <n v="100"/>
    <s v="&lt;Null&gt;"/>
    <s v="&lt;Null&gt;"/>
    <x v="2"/>
    <s v="OFMS"/>
    <s v="WARM DRY UF"/>
    <n v="8"/>
    <x v="2"/>
    <x v="5"/>
    <x v="2"/>
    <n v="33.825020000000002"/>
  </r>
  <r>
    <n v="292"/>
    <s v="Polygon"/>
    <n v="27.52"/>
    <n v="839.47300399999995"/>
    <n v="11067.931548"/>
    <s v="CES414"/>
    <n v="640"/>
    <s v="CE"/>
    <n v="10"/>
    <n v="85"/>
    <n v="4"/>
    <s v="MS"/>
    <n v="100"/>
    <s v="&lt;Null&gt;"/>
    <s v="&lt;Null&gt;"/>
    <x v="1"/>
    <s v="OFMS"/>
    <s v="COOL MOIST UF"/>
    <n v="10"/>
    <x v="1"/>
    <x v="13"/>
    <x v="1"/>
    <n v="2.7349459999999999"/>
  </r>
  <r>
    <n v="293"/>
    <s v="Polygon"/>
    <n v="14.68"/>
    <n v="1029.5541599999999"/>
    <n v="59415.957096999999"/>
    <s v="CWS211"/>
    <n v="640"/>
    <s v="CW"/>
    <n v="10"/>
    <n v="68"/>
    <n v="6"/>
    <s v="SS"/>
    <n v="100"/>
    <s v="&lt;Null&gt;"/>
    <s v="&lt;Null&gt;"/>
    <x v="0"/>
    <s v="SE"/>
    <s v="COOL MOIST UF"/>
    <n v="77"/>
    <x v="0"/>
    <x v="6"/>
    <x v="0"/>
    <n v="14.682"/>
  </r>
  <r>
    <n v="294"/>
    <s v="Polygon"/>
    <n v="45.73"/>
    <n v="3555.816671"/>
    <n v="185059.401343"/>
    <s v="CWF612"/>
    <n v="640"/>
    <s v="CW"/>
    <n v="8"/>
    <n v="85"/>
    <n v="5"/>
    <s v="MS"/>
    <n v="100"/>
    <s v="&lt;Null&gt;"/>
    <s v="&lt;Null&gt;"/>
    <x v="0"/>
    <s v="OFMS"/>
    <s v="COOL VERY MOIST UF"/>
    <n v="8"/>
    <x v="0"/>
    <x v="14"/>
    <x v="0"/>
    <n v="45.729179999999999"/>
  </r>
  <r>
    <n v="295"/>
    <s v="Polygon"/>
    <n v="7.88"/>
    <n v="1038.4297099999999"/>
    <n v="31888.465434000002"/>
    <s v="CDS611"/>
    <n v="640"/>
    <s v="CD"/>
    <n v="10"/>
    <n v="76"/>
    <n v="5"/>
    <s v="MS"/>
    <n v="100"/>
    <s v="&lt;Null&gt;"/>
    <s v="&lt;Null&gt;"/>
    <x v="0"/>
    <s v="OFMS"/>
    <s v="WARM MOIST UF"/>
    <n v="8"/>
    <x v="2"/>
    <x v="31"/>
    <x v="2"/>
    <n v="7.8798110000000001"/>
  </r>
  <r>
    <n v="296"/>
    <s v="Polygon"/>
    <n v="6.82"/>
    <n v="944.77930300000003"/>
    <n v="27600.089821000001"/>
    <s v="CDS722"/>
    <n v="640"/>
    <s v="CD"/>
    <n v="2"/>
    <n v="10"/>
    <s v="NA"/>
    <s v="SS"/>
    <n v="100"/>
    <s v="&lt;Null&gt;"/>
    <s v="&lt;Null&gt;"/>
    <x v="0"/>
    <s v="SE"/>
    <s v="WARM MOIST UF"/>
    <n v="77"/>
    <x v="2"/>
    <x v="7"/>
    <x v="2"/>
    <n v="6.8201309999999999"/>
  </r>
  <r>
    <n v="297"/>
    <s v="Polygon"/>
    <n v="47.71"/>
    <n v="3039.5591469999999"/>
    <n v="193095.751506"/>
    <s v="CWS211"/>
    <n v="640"/>
    <s v="CW"/>
    <n v="10"/>
    <n v="85"/>
    <n v="6"/>
    <s v="SS"/>
    <n v="100"/>
    <s v="&lt;Null&gt;"/>
    <s v="&lt;Null&gt;"/>
    <x v="0"/>
    <s v="SE"/>
    <s v="COOL MOIST UF"/>
    <n v="77"/>
    <x v="0"/>
    <x v="6"/>
    <x v="0"/>
    <n v="47.715000000000003"/>
  </r>
  <r>
    <n v="298"/>
    <s v="Polygon"/>
    <n v="22.5"/>
    <n v="1704.6983250000001"/>
    <n v="91054.983321000007"/>
    <s v="CDS722"/>
    <n v="640"/>
    <s v="CD"/>
    <n v="8"/>
    <n v="86"/>
    <s v="NA"/>
    <s v="SS"/>
    <n v="100"/>
    <s v="&lt;Null&gt;"/>
    <s v="&lt;Null&gt;"/>
    <x v="0"/>
    <s v="SE"/>
    <s v="WARM MOIST UF"/>
    <n v="77"/>
    <x v="2"/>
    <x v="7"/>
    <x v="2"/>
    <n v="22.50018"/>
  </r>
  <r>
    <n v="299"/>
    <s v="Polygon"/>
    <n v="2.62"/>
    <n v="459.71094199999999"/>
    <n v="10594.934824"/>
    <s v="CDS722"/>
    <n v="640"/>
    <s v="CP"/>
    <n v="10"/>
    <n v="85"/>
    <s v="NA"/>
    <s v="SS"/>
    <n v="100"/>
    <s v="&lt;Null&gt;"/>
    <s v="&lt;Null&gt;"/>
    <x v="0"/>
    <s v="SE"/>
    <s v="WARM MOIST UF"/>
    <n v="77"/>
    <x v="11"/>
    <x v="7"/>
    <x v="6"/>
    <n v="2.6180650000000001"/>
  </r>
  <r>
    <n v="300"/>
    <s v="Polygon"/>
    <n v="62.56"/>
    <n v="3605.3483639999999"/>
    <n v="253168.908318"/>
    <s v="CWF421"/>
    <n v="640"/>
    <s v="CW"/>
    <n v="8"/>
    <n v="86"/>
    <n v="5"/>
    <s v="MS"/>
    <n v="100"/>
    <s v="&lt;Null&gt;"/>
    <s v="&lt;Null&gt;"/>
    <x v="0"/>
    <s v="OFMS"/>
    <s v="COOL MOIST UF"/>
    <n v="8"/>
    <x v="0"/>
    <x v="22"/>
    <x v="0"/>
    <n v="62.559399999999997"/>
  </r>
  <r>
    <n v="301"/>
    <s v="Polygon"/>
    <n v="54.86"/>
    <n v="3439.1974300000002"/>
    <n v="221990.457887"/>
    <s v="CWS211"/>
    <n v="640"/>
    <s v="CW"/>
    <n v="8"/>
    <n v="80"/>
    <n v="6"/>
    <s v="TS"/>
    <n v="100"/>
    <s v="&lt;Null&gt;"/>
    <s v="&lt;Null&gt;"/>
    <x v="0"/>
    <s v="UR"/>
    <s v="COOL MOIST UF"/>
    <n v="6"/>
    <x v="0"/>
    <x v="6"/>
    <x v="0"/>
    <n v="54.855040000000002"/>
  </r>
  <r>
    <n v="302"/>
    <s v="Polygon"/>
    <n v="9.1199999999999992"/>
    <n v="2401.731123"/>
    <n v="36887.152844999997"/>
    <s v="CDS622"/>
    <n v="640"/>
    <s v="CD"/>
    <n v="2"/>
    <n v="10"/>
    <n v="5"/>
    <s v="SS"/>
    <n v="100"/>
    <s v="&lt;Null&gt;"/>
    <s v="&lt;Null&gt;"/>
    <x v="2"/>
    <s v="SE"/>
    <s v="WARM DRY UF"/>
    <n v="77"/>
    <x v="2"/>
    <x v="26"/>
    <x v="2"/>
    <n v="9.1150140000000004"/>
  </r>
  <r>
    <n v="303"/>
    <s v="Polygon"/>
    <n v="0.65"/>
    <n v="225.038241"/>
    <n v="2644.6097500000001"/>
    <s v="CDG111"/>
    <n v="640"/>
    <s v="CD"/>
    <n v="2"/>
    <n v="70"/>
    <n v="6"/>
    <s v="SS"/>
    <n v="100"/>
    <s v="&lt;Null&gt;"/>
    <s v="&lt;Null&gt;"/>
    <x v="2"/>
    <s v="OFSS"/>
    <s v="WARM DRY UF"/>
    <n v="10"/>
    <x v="2"/>
    <x v="36"/>
    <x v="2"/>
    <n v="0.65349699999999999"/>
  </r>
  <r>
    <n v="304"/>
    <s v="Polygon"/>
    <n v="9.14"/>
    <n v="2584.9832160000001"/>
    <n v="36971.326712000002"/>
    <s v="SM32"/>
    <n v="640"/>
    <s v="SX"/>
    <n v="1"/>
    <n v="2"/>
    <s v="NA"/>
    <s v="MO"/>
    <n v="100"/>
    <s v="&lt;Null&gt;"/>
    <s v="&lt;Null&gt;"/>
    <x v="5"/>
    <s v="NF"/>
    <s v="WARM MOIST US"/>
    <n v="8"/>
    <x v="8"/>
    <x v="18"/>
    <x v="4"/>
    <n v="9.1358139999999999"/>
  </r>
  <r>
    <n v="305"/>
    <s v="Polygon"/>
    <n v="637.19000000000005"/>
    <n v="81936.52145"/>
    <n v="2578629.200501"/>
    <s v="GB41"/>
    <n v="640"/>
    <s v="GX"/>
    <n v="1"/>
    <n v="3"/>
    <s v="NA"/>
    <s v="MO"/>
    <n v="100"/>
    <s v="&lt;Null&gt;"/>
    <s v="&lt;Null&gt;"/>
    <x v="5"/>
    <s v="NF"/>
    <s v="HOT DRY UH"/>
    <n v="8"/>
    <x v="6"/>
    <x v="16"/>
    <x v="4"/>
    <n v="637.19320000000005"/>
  </r>
  <r>
    <n v="306"/>
    <s v="Polygon"/>
    <n v="13.27"/>
    <n v="2284.927604"/>
    <n v="53716.919053999998"/>
    <s v="CWF311"/>
    <n v="640"/>
    <s v="CW"/>
    <n v="10"/>
    <n v="63"/>
    <n v="5"/>
    <s v="MS"/>
    <n v="98"/>
    <s v="&lt;Null&gt;"/>
    <s v="&lt;Null&gt;"/>
    <x v="0"/>
    <s v="OFMS"/>
    <s v="COOL MOIST UF"/>
    <n v="8"/>
    <x v="0"/>
    <x v="32"/>
    <x v="0"/>
    <n v="13.27374"/>
  </r>
  <r>
    <n v="307"/>
    <s v="Polygon"/>
    <n v="171.84"/>
    <n v="97.028974000000005"/>
    <n v="148.23110199999999"/>
    <s v="SM3111"/>
    <n v="640"/>
    <s v="GX"/>
    <n v="101"/>
    <n v="1"/>
    <n v="0"/>
    <s v="MO"/>
    <n v="100"/>
    <s v="&lt;Null&gt;"/>
    <s v="&lt;Null&gt;"/>
    <x v="5"/>
    <s v="NF"/>
    <s v="WARM MOIST US"/>
    <n v="8"/>
    <x v="6"/>
    <x v="19"/>
    <x v="4"/>
    <n v="3.6629000000000002E-2"/>
  </r>
  <r>
    <n v="308"/>
    <s v="Polygon"/>
    <n v="34.299999999999997"/>
    <n v="215.73021199999999"/>
    <n v="1058.220372"/>
    <s v="CES311"/>
    <n v="640"/>
    <s v="CE"/>
    <n v="183"/>
    <n v="70"/>
    <n v="4"/>
    <s v="MS"/>
    <n v="100"/>
    <s v="&lt;Null&gt;"/>
    <s v="&lt;Null&gt;"/>
    <x v="1"/>
    <s v="OFMS"/>
    <s v="COOL MOIST UF"/>
    <n v="10"/>
    <x v="1"/>
    <x v="9"/>
    <x v="1"/>
    <n v="0.261492"/>
  </r>
  <r>
    <n v="309"/>
    <s v="Polygon"/>
    <n v="37.25"/>
    <n v="438.67227700000001"/>
    <n v="5398.1176370000003"/>
    <s v="GS11"/>
    <n v="640"/>
    <s v="GX"/>
    <n v="101"/>
    <n v="1"/>
    <n v="0"/>
    <s v="MO"/>
    <n v="100"/>
    <s v="&lt;Null&gt;"/>
    <s v="&lt;Null&gt;"/>
    <x v="1"/>
    <s v="NF"/>
    <s v="COLD MOIST UH"/>
    <n v="8"/>
    <x v="6"/>
    <x v="46"/>
    <x v="4"/>
    <n v="1.333904"/>
  </r>
  <r>
    <n v="310"/>
    <s v="Polygon"/>
    <n v="3.46"/>
    <n v="199.712739"/>
    <n v="2042.1174699999999"/>
    <s v="GS10"/>
    <n v="640"/>
    <s v="GX"/>
    <n v="101"/>
    <n v="1"/>
    <n v="0"/>
    <s v="MO"/>
    <n v="100"/>
    <s v="&lt;Null&gt;"/>
    <s v="&lt;Null&gt;"/>
    <x v="5"/>
    <s v="NF"/>
    <s v="COOL MOIST UH"/>
    <n v="8"/>
    <x v="6"/>
    <x v="29"/>
    <x v="4"/>
    <n v="0.50461800000000001"/>
  </r>
  <r>
    <n v="311"/>
    <s v="Polygon"/>
    <n v="15.7"/>
    <n v="578.30689800000005"/>
    <n v="4748.2943210000003"/>
    <s v="GS10"/>
    <n v="640"/>
    <s v="GX"/>
    <n v="101"/>
    <n v="1"/>
    <n v="0"/>
    <s v="MO"/>
    <n v="100"/>
    <s v="&lt;Null&gt;"/>
    <s v="&lt;Null&gt;"/>
    <x v="5"/>
    <s v="NF"/>
    <s v="COOL MOIST UH"/>
    <n v="8"/>
    <x v="6"/>
    <x v="29"/>
    <x v="4"/>
    <n v="1.1733290000000001"/>
  </r>
  <r>
    <n v="312"/>
    <s v="Polygon"/>
    <n v="5.76"/>
    <n v="490.91860300000002"/>
    <n v="7771.3749550000002"/>
    <s v="CWG111"/>
    <n v="640"/>
    <s v="CW"/>
    <n v="161"/>
    <n v="35"/>
    <n v="6"/>
    <s v="SS"/>
    <n v="100"/>
    <s v="&lt;Null&gt;"/>
    <s v="&lt;Null&gt;"/>
    <x v="2"/>
    <s v="OFSS"/>
    <s v="WARM DRY UF"/>
    <n v="10"/>
    <x v="0"/>
    <x v="42"/>
    <x v="0"/>
    <n v="1.9203490000000001"/>
  </r>
  <r>
    <n v="313"/>
    <s v="Polygon"/>
    <n v="6.19"/>
    <n v="721.82193099999995"/>
    <n v="20069.861757999999"/>
    <s v="CES411"/>
    <n v="640"/>
    <s v="CL"/>
    <n v="164"/>
    <n v="84"/>
    <n v="6"/>
    <s v="SS"/>
    <n v="100"/>
    <s v="&lt;Null&gt;"/>
    <s v="&lt;Null&gt;"/>
    <x v="1"/>
    <s v="SE"/>
    <s v="COLD DRY UF"/>
    <n v="5"/>
    <x v="7"/>
    <x v="10"/>
    <x v="5"/>
    <n v="4.959371"/>
  </r>
  <r>
    <n v="314"/>
    <s v="Polygon"/>
    <n v="48.8"/>
    <n v="3717.1818189999999"/>
    <n v="197499.45712800001"/>
    <s v="CES411"/>
    <n v="640"/>
    <s v="CE"/>
    <n v="10"/>
    <n v="85"/>
    <n v="5"/>
    <s v="MS"/>
    <n v="100"/>
    <s v="&lt;Null&gt;"/>
    <s v="&lt;Null&gt;"/>
    <x v="1"/>
    <s v="OFMS"/>
    <s v="COLD DRY UF"/>
    <n v="10"/>
    <x v="1"/>
    <x v="10"/>
    <x v="1"/>
    <n v="48.803179999999998"/>
  </r>
  <r>
    <n v="315"/>
    <s v="Polygon"/>
    <n v="23.03"/>
    <n v="2165.3678949999999"/>
    <n v="93208.223779000007"/>
    <s v="CES131"/>
    <n v="640"/>
    <s v="CE"/>
    <n v="10"/>
    <n v="90"/>
    <n v="4"/>
    <s v="MS"/>
    <n v="100"/>
    <s v="&lt;Null&gt;"/>
    <s v="&lt;Null&gt;"/>
    <x v="1"/>
    <s v="OFMS"/>
    <s v="COOL MOIST UF"/>
    <n v="10"/>
    <x v="1"/>
    <x v="2"/>
    <x v="1"/>
    <n v="23.032250000000001"/>
  </r>
  <r>
    <n v="316"/>
    <s v="Polygon"/>
    <n v="36.43"/>
    <n v="112.47345199999999"/>
    <n v="386.50320099999999"/>
    <s v="CWC811"/>
    <n v="640"/>
    <s v="CW"/>
    <n v="10"/>
    <n v="94"/>
    <n v="4"/>
    <s v="MS"/>
    <s v="&lt;Null&gt;"/>
    <s v="&lt;Null&gt;"/>
    <s v="&lt;Null&gt;"/>
    <x v="0"/>
    <s v="OFMS"/>
    <s v="COOL WET UF"/>
    <n v="10"/>
    <x v="0"/>
    <x v="8"/>
    <x v="0"/>
    <n v="9.5506999999999995E-2"/>
  </r>
  <r>
    <n v="317"/>
    <s v="Polygon"/>
    <n v="16.36"/>
    <n v="504.27398299999999"/>
    <n v="10163.975630999999"/>
    <s v="CWS912"/>
    <n v="640"/>
    <s v="CW"/>
    <n v="4"/>
    <n v="65"/>
    <n v="5"/>
    <s v="MS"/>
    <n v="100"/>
    <s v="&lt;Null&gt;"/>
    <s v="&lt;Null&gt;"/>
    <x v="0"/>
    <s v="OFMS"/>
    <s v="WARM VERY MOIST UF"/>
    <n v="10"/>
    <x v="0"/>
    <x v="34"/>
    <x v="0"/>
    <n v="2.5115729999999998"/>
  </r>
  <r>
    <n v="318"/>
    <s v="Polygon"/>
    <n v="3.07"/>
    <n v="715.98414400000001"/>
    <n v="12425.653442999999"/>
    <s v="CDS711"/>
    <n v="640"/>
    <s v="CP"/>
    <n v="2"/>
    <n v="30"/>
    <n v="5"/>
    <s v="SS"/>
    <n v="100"/>
    <s v="&lt;Null&gt;"/>
    <s v="&lt;Null&gt;"/>
    <x v="2"/>
    <s v="SE"/>
    <s v="WARM DRY UF"/>
    <n v="77"/>
    <x v="11"/>
    <x v="5"/>
    <x v="6"/>
    <n v="3.070446"/>
  </r>
  <r>
    <n v="319"/>
    <s v="Polygon"/>
    <n v="10.199999999999999"/>
    <n v="1284.212266"/>
    <n v="41270.629124999999"/>
    <s v="CWS412"/>
    <n v="640"/>
    <s v="CW"/>
    <n v="10"/>
    <n v="57"/>
    <s v="NA"/>
    <s v="SS"/>
    <n v="100"/>
    <s v="&lt;Null&gt;"/>
    <s v="&lt;Null&gt;"/>
    <x v="0"/>
    <s v="OFSS"/>
    <s v="WARM MOIST UF"/>
    <n v="10"/>
    <x v="0"/>
    <x v="0"/>
    <x v="0"/>
    <n v="10.19819"/>
  </r>
  <r>
    <n v="320"/>
    <s v="Polygon"/>
    <n v="19.829999999999998"/>
    <n v="1685.0610939999999"/>
    <n v="80241.121260999993"/>
    <s v="CDS722"/>
    <n v="640"/>
    <s v="CD"/>
    <n v="10"/>
    <n v="80"/>
    <s v="NA"/>
    <s v="SS"/>
    <n v="100"/>
    <s v="&lt;Null&gt;"/>
    <s v="&lt;Null&gt;"/>
    <x v="0"/>
    <s v="SE"/>
    <s v="WARM MOIST UF"/>
    <n v="77"/>
    <x v="2"/>
    <x v="7"/>
    <x v="2"/>
    <n v="19.828009999999999"/>
  </r>
  <r>
    <n v="321"/>
    <s v="Polygon"/>
    <n v="4.18"/>
    <n v="712.522514"/>
    <n v="16904.728020999999"/>
    <s v="CDS711"/>
    <n v="640"/>
    <s v="CD"/>
    <n v="10"/>
    <n v="85"/>
    <n v="5"/>
    <s v="SS"/>
    <n v="100"/>
    <s v="&lt;Null&gt;"/>
    <s v="&lt;Null&gt;"/>
    <x v="2"/>
    <s v="SE"/>
    <s v="WARM DRY UF"/>
    <n v="77"/>
    <x v="2"/>
    <x v="5"/>
    <x v="2"/>
    <n v="4.1772489999999998"/>
  </r>
  <r>
    <n v="322"/>
    <s v="Polygon"/>
    <n v="23.42"/>
    <n v="1610.072189"/>
    <n v="93159.583564999994"/>
    <s v="CWS412"/>
    <n v="640"/>
    <s v="CW"/>
    <n v="8"/>
    <n v="89"/>
    <s v="NA"/>
    <s v="TS"/>
    <n v="100"/>
    <s v="&lt;Null&gt;"/>
    <s v="&lt;Null&gt;"/>
    <x v="0"/>
    <s v="UR"/>
    <s v="WARM MOIST UF"/>
    <n v="6"/>
    <x v="0"/>
    <x v="0"/>
    <x v="0"/>
    <n v="23.020240000000001"/>
  </r>
  <r>
    <n v="323"/>
    <s v="Polygon"/>
    <n v="9.43"/>
    <n v="1064.206508"/>
    <n v="38156.841678999997"/>
    <s v="CDS722"/>
    <n v="640"/>
    <s v="CD"/>
    <n v="10"/>
    <n v="86"/>
    <s v="NA"/>
    <s v="SS"/>
    <n v="100"/>
    <s v="&lt;Null&gt;"/>
    <s v="&lt;Null&gt;"/>
    <x v="0"/>
    <s v="SE"/>
    <s v="WARM MOIST UF"/>
    <n v="77"/>
    <x v="2"/>
    <x v="7"/>
    <x v="2"/>
    <n v="9.4287609999999997"/>
  </r>
  <r>
    <n v="324"/>
    <s v="Polygon"/>
    <n v="11.75"/>
    <n v="1154.0659310000001"/>
    <n v="47560.389180999999"/>
    <s v="CWS412"/>
    <n v="640"/>
    <s v="CW"/>
    <n v="10"/>
    <n v="86"/>
    <s v="NA"/>
    <s v="TS"/>
    <n v="100"/>
    <s v="&lt;Null&gt;"/>
    <s v="&lt;Null&gt;"/>
    <x v="0"/>
    <s v="UR"/>
    <s v="WARM MOIST UF"/>
    <n v="6"/>
    <x v="0"/>
    <x v="0"/>
    <x v="0"/>
    <n v="11.75243"/>
  </r>
  <r>
    <n v="325"/>
    <s v="Polygon"/>
    <n v="56.7"/>
    <n v="2556.5812500000002"/>
    <n v="229440.35203099999"/>
    <s v="CWF311"/>
    <n v="640"/>
    <s v="CW"/>
    <n v="8"/>
    <n v="85"/>
    <n v="5"/>
    <s v="MS"/>
    <n v="100"/>
    <s v="&lt;Null&gt;"/>
    <s v="&lt;Null&gt;"/>
    <x v="0"/>
    <s v="OFMS"/>
    <s v="COOL MOIST UF"/>
    <n v="8"/>
    <x v="0"/>
    <x v="32"/>
    <x v="0"/>
    <n v="56.695950000000003"/>
  </r>
  <r>
    <n v="326"/>
    <s v="Polygon"/>
    <n v="19.739999999999998"/>
    <n v="1013.591629"/>
    <n v="31620.405611999999"/>
    <s v="CDS722"/>
    <n v="640"/>
    <s v="CD"/>
    <n v="10"/>
    <n v="84"/>
    <s v="NA"/>
    <s v="MS"/>
    <n v="100"/>
    <s v="&lt;Null&gt;"/>
    <s v="&lt;Null&gt;"/>
    <x v="0"/>
    <s v="OFMS"/>
    <s v="WARM MOIST UF"/>
    <n v="10"/>
    <x v="2"/>
    <x v="7"/>
    <x v="2"/>
    <n v="7.8135719999999997"/>
  </r>
  <r>
    <n v="327"/>
    <s v="Polygon"/>
    <n v="4.83"/>
    <n v="921.99300600000004"/>
    <n v="19564.947741"/>
    <s v="CPG111"/>
    <n v="640"/>
    <s v="CP"/>
    <n v="2"/>
    <n v="88"/>
    <n v="6"/>
    <s v="SS"/>
    <n v="100"/>
    <s v="&lt;Null&gt;"/>
    <s v="&lt;Null&gt;"/>
    <x v="2"/>
    <s v="SE"/>
    <s v="HOT DRY UF"/>
    <n v="77"/>
    <x v="11"/>
    <x v="47"/>
    <x v="6"/>
    <n v="4.8346039999999997"/>
  </r>
  <r>
    <n v="328"/>
    <s v="Polygon"/>
    <n v="37.04"/>
    <n v="2756.7709439999999"/>
    <n v="149898.36652400001"/>
    <s v="CDS625"/>
    <n v="640"/>
    <s v="CD"/>
    <n v="10"/>
    <n v="63"/>
    <n v="7"/>
    <s v="MS"/>
    <n v="100"/>
    <s v="&lt;Null&gt;"/>
    <s v="&lt;Null&gt;"/>
    <x v="2"/>
    <s v="UR"/>
    <s v="WARM DRY UF"/>
    <n v="8"/>
    <x v="2"/>
    <x v="3"/>
    <x v="2"/>
    <n v="37.040689999999998"/>
  </r>
  <r>
    <n v="329"/>
    <s v="Polygon"/>
    <n v="14.66"/>
    <n v="1512.424747"/>
    <n v="58030.309251999999"/>
    <s v="CWF421"/>
    <n v="640"/>
    <s v="CW"/>
    <n v="10"/>
    <n v="87"/>
    <n v="5"/>
    <s v="MS"/>
    <n v="100"/>
    <s v="&lt;Null&gt;"/>
    <s v="&lt;Null&gt;"/>
    <x v="0"/>
    <s v="UR"/>
    <s v="COOL MOIST UF"/>
    <n v="8"/>
    <x v="0"/>
    <x v="22"/>
    <x v="0"/>
    <n v="14.339600000000001"/>
  </r>
  <r>
    <n v="330"/>
    <s v="Polygon"/>
    <n v="94.45"/>
    <n v="3007.9767660000002"/>
    <n v="382219.58100000001"/>
    <s v="CWC811"/>
    <n v="640"/>
    <s v="CW"/>
    <n v="8"/>
    <n v="73"/>
    <n v="4"/>
    <s v="TS"/>
    <n v="100"/>
    <s v="&lt;Null&gt;"/>
    <s v="&lt;Null&gt;"/>
    <x v="0"/>
    <s v="UR"/>
    <s v="COOL WET UF"/>
    <n v="6"/>
    <x v="0"/>
    <x v="8"/>
    <x v="0"/>
    <n v="94.448520000000002"/>
  </r>
  <r>
    <n v="331"/>
    <s v="Polygon"/>
    <n v="8.77"/>
    <n v="1326.6163959999999"/>
    <n v="35506.335399000003"/>
    <s v="CDS722"/>
    <n v="640"/>
    <s v="CD"/>
    <n v="2"/>
    <n v="68"/>
    <s v="NA"/>
    <s v="SS"/>
    <n v="100"/>
    <s v="&lt;Null&gt;"/>
    <s v="&lt;Null&gt;"/>
    <x v="0"/>
    <s v="OFSS"/>
    <s v="WARM MOIST UF"/>
    <n v="10"/>
    <x v="2"/>
    <x v="7"/>
    <x v="2"/>
    <n v="8.7738069999999997"/>
  </r>
  <r>
    <n v="332"/>
    <s v="Polygon"/>
    <n v="1.8"/>
    <n v="442.04826600000001"/>
    <n v="7289.6946479999997"/>
    <s v="CAG111"/>
    <n v="640"/>
    <s v="CA"/>
    <n v="183"/>
    <n v="70"/>
    <s v="&lt;Null&gt;"/>
    <s v="SS"/>
    <n v="100"/>
    <s v="&lt;Null&gt;"/>
    <s v="&lt;Null&gt;"/>
    <x v="0"/>
    <s v="OFSS"/>
    <s v="COLD DRY UF"/>
    <n v="10"/>
    <x v="4"/>
    <x v="23"/>
    <x v="0"/>
    <n v="1.801323"/>
  </r>
  <r>
    <n v="333"/>
    <s v="Polygon"/>
    <n v="13.22"/>
    <n v="2268.9194640000001"/>
    <n v="53508.572343"/>
    <s v="SM1111"/>
    <n v="640"/>
    <s v="SX"/>
    <n v="101"/>
    <n v="1"/>
    <s v="NA"/>
    <s v="MO"/>
    <n v="100"/>
    <s v="&lt;Null&gt;"/>
    <s v="&lt;Null&gt;"/>
    <x v="5"/>
    <s v="NF"/>
    <s v="WARM MOIST US"/>
    <n v="8"/>
    <x v="8"/>
    <x v="17"/>
    <x v="4"/>
    <n v="13.22226"/>
  </r>
  <r>
    <n v="334"/>
    <s v="Polygon"/>
    <n v="21.57"/>
    <n v="1535.4304549999999"/>
    <n v="87306.069978"/>
    <s v="CWF421"/>
    <n v="640"/>
    <s v="CW"/>
    <n v="102"/>
    <n v="38"/>
    <s v="&lt;Null&gt;"/>
    <s v="TS"/>
    <n v="100"/>
    <s v="&lt;Null&gt;"/>
    <s v="&lt;Null&gt;"/>
    <x v="0"/>
    <s v="UR"/>
    <s v="COOL MOIST UF"/>
    <n v="6"/>
    <x v="0"/>
    <x v="22"/>
    <x v="0"/>
    <n v="21.573799999999999"/>
  </r>
  <r>
    <n v="335"/>
    <s v="Polygon"/>
    <n v="17.77"/>
    <n v="3056.5712899999999"/>
    <n v="71893.212981999997"/>
    <s v="SM32"/>
    <n v="640"/>
    <s v="SX"/>
    <n v="101"/>
    <n v="1"/>
    <s v="NA"/>
    <s v="MO"/>
    <n v="100"/>
    <s v="&lt;Null&gt;"/>
    <s v="&lt;Null&gt;"/>
    <x v="5"/>
    <s v="NF"/>
    <s v="WARM MOIST US"/>
    <n v="8"/>
    <x v="8"/>
    <x v="18"/>
    <x v="4"/>
    <n v="17.7652"/>
  </r>
  <r>
    <n v="336"/>
    <s v="Polygon"/>
    <n v="63.77"/>
    <n v="7507.9424239999998"/>
    <n v="258058.605771"/>
    <s v="CES411"/>
    <n v="640"/>
    <s v="CE"/>
    <n v="183"/>
    <n v="85"/>
    <s v="&lt;Null&gt;"/>
    <s v="MS"/>
    <n v="100"/>
    <s v="&lt;Null&gt;"/>
    <s v="&lt;Null&gt;"/>
    <x v="1"/>
    <s v="OFMS"/>
    <s v="COLD DRY UF"/>
    <n v="8"/>
    <x v="1"/>
    <x v="10"/>
    <x v="0"/>
    <n v="63.767670000000003"/>
  </r>
  <r>
    <n v="337"/>
    <s v="Polygon"/>
    <n v="7.07"/>
    <n v="1234.2493899999999"/>
    <n v="28606.742860999999"/>
    <s v="CES414"/>
    <n v="640"/>
    <s v="CE"/>
    <n v="102"/>
    <n v="78"/>
    <s v="&lt;Null&gt;"/>
    <s v="SS"/>
    <n v="100"/>
    <s v="&lt;Null&gt;"/>
    <s v="&lt;Null&gt;"/>
    <x v="1"/>
    <s v="OFSS"/>
    <s v="COOL MOIST UF"/>
    <n v="10"/>
    <x v="1"/>
    <x v="13"/>
    <x v="1"/>
    <n v="7.0688800000000001"/>
  </r>
  <r>
    <n v="338"/>
    <s v="Polygon"/>
    <n v="1.05"/>
    <n v="153.067836"/>
    <n v="100.555238"/>
    <s v="SW1130"/>
    <n v="640"/>
    <s v="SX"/>
    <n v="141"/>
    <n v="1"/>
    <s v="NA"/>
    <s v="MO"/>
    <n v="100"/>
    <s v="&lt;Null&gt;"/>
    <s v="&lt;Null&gt;"/>
    <x v="1"/>
    <s v="NF"/>
    <s v="COOL MOIST US"/>
    <n v="8"/>
    <x v="8"/>
    <x v="43"/>
    <x v="4"/>
    <n v="2.4847999999999999E-2"/>
  </r>
  <r>
    <n v="339"/>
    <s v="Polygon"/>
    <n v="85.22"/>
    <n v="11400.179722999999"/>
    <n v="323877.96296600002"/>
    <s v="GS12"/>
    <n v="640"/>
    <s v="GX"/>
    <n v="101"/>
    <n v="1"/>
    <s v="NA"/>
    <s v="MO"/>
    <n v="100"/>
    <s v="&lt;Null&gt;"/>
    <s v="&lt;Null&gt;"/>
    <x v="1"/>
    <s v="NF"/>
    <s v="COLD MOIST UH"/>
    <n v="8"/>
    <x v="6"/>
    <x v="15"/>
    <x v="4"/>
    <n v="80.031989999999993"/>
  </r>
  <r>
    <n v="340"/>
    <s v="Polygon"/>
    <n v="3.62"/>
    <n v="583.85302300000001"/>
    <n v="14665.700396"/>
    <s v="CES311"/>
    <n v="640"/>
    <s v="CE"/>
    <n v="188"/>
    <n v="87"/>
    <s v="&lt;Null&gt;"/>
    <s v="MS"/>
    <n v="100"/>
    <s v="&lt;Null&gt;"/>
    <s v="&lt;Null&gt;"/>
    <x v="1"/>
    <s v="OFMS"/>
    <s v="COOL MOIST UF"/>
    <n v="8"/>
    <x v="1"/>
    <x v="9"/>
    <x v="1"/>
    <n v="3.623974"/>
  </r>
  <r>
    <n v="341"/>
    <s v="Polygon"/>
    <n v="3.87"/>
    <n v="880.03342699999996"/>
    <n v="15652.497831000001"/>
    <s v="CAG111"/>
    <n v="640"/>
    <s v="CA"/>
    <n v="102"/>
    <n v="15"/>
    <s v="&lt;Null&gt;"/>
    <s v="TS"/>
    <n v="100"/>
    <s v="&lt;Null&gt;"/>
    <s v="&lt;Null&gt;"/>
    <x v="0"/>
    <s v="UR"/>
    <s v="COLD DRY UF"/>
    <n v="6"/>
    <x v="4"/>
    <x v="23"/>
    <x v="1"/>
    <n v="3.8678159999999999"/>
  </r>
  <r>
    <n v="342"/>
    <s v="Polygon"/>
    <n v="8.18"/>
    <n v="1222.34403"/>
    <n v="33121.587808999997"/>
    <s v="CES414"/>
    <n v="640"/>
    <s v="CE"/>
    <n v="188"/>
    <n v="85"/>
    <s v="&lt;Null&gt;"/>
    <s v="SS"/>
    <n v="100"/>
    <s v="&lt;Null&gt;"/>
    <s v="&lt;Null&gt;"/>
    <x v="1"/>
    <s v="SE"/>
    <s v="COOL MOIST UF"/>
    <n v="77"/>
    <x v="1"/>
    <x v="13"/>
    <x v="0"/>
    <n v="8.1845230000000004"/>
  </r>
  <r>
    <n v="343"/>
    <s v="Polygon"/>
    <n v="0.98"/>
    <n v="387.72604799999999"/>
    <n v="3947.8316319999999"/>
    <s v="CAG111"/>
    <n v="640"/>
    <s v="GX"/>
    <n v="141"/>
    <n v="20"/>
    <s v="&lt;Null&gt;"/>
    <s v="MO"/>
    <n v="100"/>
    <s v="&lt;Null&gt;"/>
    <s v="&lt;Null&gt;"/>
    <x v="0"/>
    <s v="BG"/>
    <s v="COLD DRY UF"/>
    <n v="6"/>
    <x v="6"/>
    <x v="23"/>
    <x v="3"/>
    <n v="0.97553000000000001"/>
  </r>
  <r>
    <n v="344"/>
    <s v="Polygon"/>
    <n v="16.149999999999999"/>
    <n v="3149.0327520000001"/>
    <n v="65352.703894999999"/>
    <s v="SD1911"/>
    <n v="640"/>
    <s v="GX"/>
    <n v="101"/>
    <n v="3"/>
    <s v="NA"/>
    <s v="MO"/>
    <n v="100"/>
    <s v="&lt;Null&gt;"/>
    <s v="&lt;Null&gt;"/>
    <x v="5"/>
    <s v="NF"/>
    <s v="WARM MOIST US"/>
    <n v="8"/>
    <x v="6"/>
    <x v="24"/>
    <x v="4"/>
    <n v="16.149000000000001"/>
  </r>
  <r>
    <n v="345"/>
    <s v="Polygon"/>
    <n v="17.63"/>
    <n v="2089.2457420000001"/>
    <n v="71333.610602999994"/>
    <s v="CAG111"/>
    <n v="640"/>
    <s v="CA"/>
    <n v="183"/>
    <n v="82"/>
    <s v="&lt;Null&gt;"/>
    <s v="SS"/>
    <n v="100"/>
    <s v="&lt;Null&gt;"/>
    <s v="&lt;Null&gt;"/>
    <x v="0"/>
    <s v="OFSS"/>
    <s v="COLD DRY UF"/>
    <n v="10"/>
    <x v="4"/>
    <x v="23"/>
    <x v="0"/>
    <n v="17.626919999999998"/>
  </r>
  <r>
    <n v="346"/>
    <s v="Polygon"/>
    <n v="2.99"/>
    <n v="957.33475099999998"/>
    <n v="12108.408362"/>
    <s v="CAG111"/>
    <n v="640"/>
    <s v="CA"/>
    <n v="183"/>
    <n v="85"/>
    <s v="&lt;Null&gt;"/>
    <s v="SS"/>
    <n v="100"/>
    <s v="&lt;Null&gt;"/>
    <s v="&lt;Null&gt;"/>
    <x v="0"/>
    <s v="SE"/>
    <s v="COLD DRY UF"/>
    <n v="77"/>
    <x v="4"/>
    <x v="23"/>
    <x v="0"/>
    <n v="2.9920529999999999"/>
  </r>
  <r>
    <n v="347"/>
    <s v="Polygon"/>
    <n v="3.03"/>
    <n v="649.62972200000002"/>
    <n v="12262.97373"/>
    <s v="SM20"/>
    <n v="640"/>
    <s v="SM"/>
    <n v="141"/>
    <n v="1"/>
    <s v="NA"/>
    <s v="MO"/>
    <n v="100"/>
    <s v="&lt;Null&gt;"/>
    <s v="&lt;Null&gt;"/>
    <x v="4"/>
    <s v="NF"/>
    <s v="COLD VERY MOIST US"/>
    <n v="8"/>
    <x v="5"/>
    <x v="11"/>
    <x v="4"/>
    <n v="3.0302470000000001"/>
  </r>
  <r>
    <n v="348"/>
    <s v="Polygon"/>
    <n v="21.89"/>
    <n v="2063.5631309999999"/>
    <n v="88572.856515000007"/>
    <s v="CWF311"/>
    <n v="640"/>
    <s v="CW"/>
    <n v="183"/>
    <n v="85"/>
    <s v="&lt;Null&gt;"/>
    <s v="SS"/>
    <n v="100"/>
    <s v="&lt;Null&gt;"/>
    <s v="&lt;Null&gt;"/>
    <x v="0"/>
    <s v="OFSS"/>
    <s v="COOL MOIST UF"/>
    <n v="10"/>
    <x v="0"/>
    <x v="32"/>
    <x v="0"/>
    <n v="21.88683"/>
  </r>
  <r>
    <n v="349"/>
    <s v="Polygon"/>
    <n v="4.63"/>
    <n v="922.87793899999997"/>
    <n v="18718.509306"/>
    <s v="CWF421"/>
    <n v="640"/>
    <s v="CW"/>
    <n v="102"/>
    <n v="50"/>
    <s v="&lt;Null&gt;"/>
    <s v="SS"/>
    <n v="100"/>
    <s v="&lt;Null&gt;"/>
    <s v="&lt;Null&gt;"/>
    <x v="0"/>
    <s v="SE"/>
    <s v="COOL MOIST UF"/>
    <n v="77"/>
    <x v="0"/>
    <x v="22"/>
    <x v="0"/>
    <n v="4.6254439999999999"/>
  </r>
  <r>
    <n v="350"/>
    <s v="Polygon"/>
    <n v="112.17"/>
    <n v="11308.797865"/>
    <n v="453939.79302500002"/>
    <s v="CWC811"/>
    <n v="640"/>
    <s v="CW"/>
    <n v="183"/>
    <n v="90"/>
    <s v="&lt;Null&gt;"/>
    <s v="SS"/>
    <n v="100"/>
    <s v="&lt;Null&gt;"/>
    <s v="&lt;Null&gt;"/>
    <x v="0"/>
    <s v="OFSS"/>
    <s v="COOL WET UF"/>
    <n v="10"/>
    <x v="0"/>
    <x v="8"/>
    <x v="0"/>
    <n v="112.17100000000001"/>
  </r>
  <r>
    <n v="351"/>
    <s v="Polygon"/>
    <n v="14.07"/>
    <n v="1589.1882720000001"/>
    <n v="56920.224024000003"/>
    <s v="CWS211"/>
    <n v="640"/>
    <s v="CW"/>
    <n v="183"/>
    <n v="83"/>
    <s v="&lt;Null&gt;"/>
    <s v="SS"/>
    <n v="100"/>
    <s v="&lt;Null&gt;"/>
    <s v="&lt;Null&gt;"/>
    <x v="0"/>
    <s v="OFSS"/>
    <s v="COOL MOIST UF"/>
    <n v="10"/>
    <x v="0"/>
    <x v="6"/>
    <x v="0"/>
    <n v="14.065289999999999"/>
  </r>
  <r>
    <n v="352"/>
    <s v="Polygon"/>
    <n v="6.73"/>
    <n v="1251.6255739999999"/>
    <n v="27229.534951000001"/>
    <s v="CWS211"/>
    <n v="640"/>
    <s v="CW"/>
    <n v="188"/>
    <n v="96"/>
    <s v="&lt;Null&gt;"/>
    <s v="SS"/>
    <n v="99"/>
    <s v="&lt;Null&gt;"/>
    <s v="&lt;Null&gt;"/>
    <x v="0"/>
    <s v="OFSS"/>
    <s v="COOL MOIST UF"/>
    <n v="88"/>
    <x v="0"/>
    <x v="6"/>
    <x v="0"/>
    <n v="6.7285649999999997"/>
  </r>
  <r>
    <n v="353"/>
    <s v="Polygon"/>
    <n v="2.5299999999999998"/>
    <n v="516.62174000000005"/>
    <n v="10221.552312"/>
    <s v="GB41"/>
    <n v="640"/>
    <s v="GX"/>
    <n v="101"/>
    <n v="1"/>
    <s v="NA"/>
    <s v="MO"/>
    <n v="100"/>
    <s v="&lt;Null&gt;"/>
    <s v="&lt;Null&gt;"/>
    <x v="5"/>
    <s v="NF"/>
    <s v="HOT DRY UH"/>
    <n v="8"/>
    <x v="6"/>
    <x v="16"/>
    <x v="4"/>
    <n v="2.5257999999999998"/>
  </r>
  <r>
    <n v="354"/>
    <s v="Polygon"/>
    <n v="6.79"/>
    <n v="1007.138491"/>
    <n v="27474.633304999999"/>
    <s v="CDS622"/>
    <n v="640"/>
    <s v="CD"/>
    <n v="102"/>
    <n v="10"/>
    <s v="&lt;Null&gt;"/>
    <s v="SS"/>
    <n v="100"/>
    <s v="&lt;Null&gt;"/>
    <s v="&lt;Null&gt;"/>
    <x v="2"/>
    <s v="SE"/>
    <s v="WARM DRY UF"/>
    <n v="77"/>
    <x v="2"/>
    <x v="26"/>
    <x v="2"/>
    <n v="6.7891300000000001"/>
  </r>
  <r>
    <n v="355"/>
    <s v="Polygon"/>
    <n v="8.4700000000000006"/>
    <n v="840.01406499999996"/>
    <n v="34257.380599999997"/>
    <s v="CES414"/>
    <n v="640"/>
    <s v="CE"/>
    <n v="183"/>
    <n v="78"/>
    <s v="&lt;Null&gt;"/>
    <s v="TS"/>
    <n v="100"/>
    <s v="&lt;Null&gt;"/>
    <s v="&lt;Null&gt;"/>
    <x v="1"/>
    <s v="UR"/>
    <s v="COOL MOIST UF"/>
    <n v="6"/>
    <x v="1"/>
    <x v="13"/>
    <x v="0"/>
    <n v="8.4651829999999997"/>
  </r>
  <r>
    <n v="356"/>
    <s v="Polygon"/>
    <n v="3.09"/>
    <n v="724.46503600000005"/>
    <n v="12509.031537999999"/>
    <s v="CES414"/>
    <n v="640"/>
    <s v="CE"/>
    <n v="188"/>
    <n v="88"/>
    <s v="&lt;Null&gt;"/>
    <s v="SS"/>
    <n v="100"/>
    <s v="&lt;Null&gt;"/>
    <s v="&lt;Null&gt;"/>
    <x v="1"/>
    <s v="SE"/>
    <s v="COOL MOIST UF"/>
    <n v="77"/>
    <x v="1"/>
    <x v="13"/>
    <x v="0"/>
    <n v="3.0910489999999999"/>
  </r>
  <r>
    <n v="357"/>
    <s v="Polygon"/>
    <n v="10.82"/>
    <n v="2266.1167970000001"/>
    <n v="43772.912837999997"/>
    <s v="GB59"/>
    <n v="640"/>
    <s v="GX"/>
    <n v="101"/>
    <n v="3"/>
    <s v="NA"/>
    <s v="MO"/>
    <n v="100"/>
    <s v="&lt;Null&gt;"/>
    <s v="&lt;Null&gt;"/>
    <x v="5"/>
    <s v="NF"/>
    <s v="WARM MOIST UH"/>
    <n v="8"/>
    <x v="6"/>
    <x v="12"/>
    <x v="4"/>
    <n v="10.816520000000001"/>
  </r>
  <r>
    <n v="358"/>
    <s v="Polygon"/>
    <n v="13.71"/>
    <n v="1603.976717"/>
    <n v="55493.668870000001"/>
    <s v="GB41"/>
    <n v="640"/>
    <s v="GX"/>
    <n v="101"/>
    <n v="1"/>
    <s v="NA"/>
    <s v="MO"/>
    <n v="100"/>
    <s v="&lt;Null&gt;"/>
    <s v="&lt;Null&gt;"/>
    <x v="5"/>
    <s v="NF"/>
    <s v="HOT DRY UH"/>
    <n v="8"/>
    <x v="6"/>
    <x v="16"/>
    <x v="4"/>
    <n v="13.71278"/>
  </r>
  <r>
    <n v="359"/>
    <s v="Polygon"/>
    <n v="24.97"/>
    <n v="3778.5035889999999"/>
    <n v="101040.07663900001"/>
    <s v="SM20"/>
    <n v="640"/>
    <s v="SM"/>
    <n v="141"/>
    <n v="1"/>
    <s v="NA"/>
    <s v="MO"/>
    <n v="100"/>
    <s v="&lt;Null&gt;"/>
    <s v="&lt;Null&gt;"/>
    <x v="4"/>
    <s v="NF"/>
    <s v="COLD VERY MOIST US"/>
    <n v="8"/>
    <x v="5"/>
    <x v="11"/>
    <x v="4"/>
    <n v="24.967549999999999"/>
  </r>
  <r>
    <n v="360"/>
    <s v="Polygon"/>
    <n v="11.42"/>
    <n v="1292.963796"/>
    <n v="16683.271514"/>
    <s v="CES311"/>
    <n v="640"/>
    <s v="CL"/>
    <n v="141"/>
    <n v="60"/>
    <s v="&lt;Null&gt;"/>
    <s v="TS"/>
    <n v="100"/>
    <s v="&lt;Null&gt;"/>
    <s v="&lt;Null&gt;"/>
    <x v="1"/>
    <s v="UR"/>
    <s v="COOL MOIST UF"/>
    <n v="6"/>
    <x v="7"/>
    <x v="9"/>
    <x v="3"/>
    <n v="4.1225259999999997"/>
  </r>
  <r>
    <n v="361"/>
    <s v="Polygon"/>
    <n v="3.72"/>
    <n v="768.65232900000001"/>
    <n v="15073.18707"/>
    <s v="SM1111"/>
    <n v="640"/>
    <s v="SX"/>
    <n v="101"/>
    <n v="1"/>
    <s v="NA"/>
    <s v="MO"/>
    <n v="100"/>
    <s v="&lt;Null&gt;"/>
    <s v="&lt;Null&gt;"/>
    <x v="5"/>
    <s v="NF"/>
    <s v="WARM MOIST US"/>
    <n v="8"/>
    <x v="8"/>
    <x v="17"/>
    <x v="4"/>
    <n v="3.724666"/>
  </r>
  <r>
    <n v="362"/>
    <s v="Polygon"/>
    <n v="44.51"/>
    <n v="5347.3014160000002"/>
    <n v="180113.53601400001"/>
    <s v="SD9111"/>
    <n v="640"/>
    <s v="GX"/>
    <n v="101"/>
    <n v="1"/>
    <s v="NA"/>
    <s v="MO"/>
    <n v="100"/>
    <s v="&lt;Null&gt;"/>
    <s v="&lt;Null&gt;"/>
    <x v="5"/>
    <s v="NF"/>
    <s v="WARM MOIST US"/>
    <n v="8"/>
    <x v="6"/>
    <x v="30"/>
    <x v="4"/>
    <n v="44.507019999999997"/>
  </r>
  <r>
    <n v="363"/>
    <s v="Polygon"/>
    <n v="3.31"/>
    <n v="692.39904300000001"/>
    <n v="13387.006858000001"/>
    <s v="CAG111"/>
    <n v="640"/>
    <s v="CA"/>
    <n v="102"/>
    <n v="10"/>
    <s v="&lt;Null&gt;"/>
    <s v="SS"/>
    <n v="100"/>
    <s v="&lt;Null&gt;"/>
    <s v="&lt;Null&gt;"/>
    <x v="0"/>
    <s v="SE"/>
    <s v="COLD DRY UF"/>
    <n v="77"/>
    <x v="4"/>
    <x v="23"/>
    <x v="1"/>
    <n v="3.3080020000000001"/>
  </r>
  <r>
    <n v="364"/>
    <s v="Polygon"/>
    <n v="4.7300000000000004"/>
    <n v="897.58545100000003"/>
    <n v="19153.774103"/>
    <s v="GS10"/>
    <n v="640"/>
    <s v="GX"/>
    <n v="101"/>
    <n v="1"/>
    <s v="NA"/>
    <s v="MO"/>
    <n v="100"/>
    <s v="&lt;Null&gt;"/>
    <s v="&lt;Null&gt;"/>
    <x v="5"/>
    <s v="NF"/>
    <s v="COOL MOIST UH"/>
    <n v="8"/>
    <x v="6"/>
    <x v="29"/>
    <x v="4"/>
    <n v="4.7330009999999998"/>
  </r>
  <r>
    <n v="365"/>
    <s v="Polygon"/>
    <n v="13.03"/>
    <n v="1770.609432"/>
    <n v="44915.476763999999"/>
    <s v="GS10"/>
    <n v="640"/>
    <s v="GX"/>
    <n v="101"/>
    <n v="1"/>
    <s v="NA"/>
    <s v="MO"/>
    <n v="100"/>
    <s v="&lt;Null&gt;"/>
    <s v="&lt;Null&gt;"/>
    <x v="5"/>
    <s v="NF"/>
    <s v="COOL MOIST UH"/>
    <n v="8"/>
    <x v="6"/>
    <x v="29"/>
    <x v="4"/>
    <n v="11.09886"/>
  </r>
  <r>
    <n v="366"/>
    <s v="Polygon"/>
    <n v="2.38"/>
    <n v="658.37606400000004"/>
    <n v="7927.8127199999999"/>
    <s v="SS4911"/>
    <n v="640"/>
    <s v="SX"/>
    <n v="101"/>
    <n v="1"/>
    <s v="NA"/>
    <s v="MO"/>
    <n v="100"/>
    <s v="&lt;Null&gt;"/>
    <s v="&lt;Null&gt;"/>
    <x v="1"/>
    <s v="NF"/>
    <s v="COLD MOIST US"/>
    <n v="8"/>
    <x v="8"/>
    <x v="48"/>
    <x v="4"/>
    <n v="1.9590050000000001"/>
  </r>
  <r>
    <n v="367"/>
    <s v="Polygon"/>
    <n v="8.73"/>
    <n v="1098.4618660000001"/>
    <n v="35323.275452000002"/>
    <s v="CWS211"/>
    <n v="640"/>
    <s v="CW"/>
    <n v="188"/>
    <n v="88"/>
    <s v="&lt;Null&gt;"/>
    <s v="SS"/>
    <n v="100"/>
    <s v="&lt;Null&gt;"/>
    <s v="&lt;Null&gt;"/>
    <x v="0"/>
    <s v="OFSS"/>
    <s v="COOL MOIST UF"/>
    <n v="10"/>
    <x v="0"/>
    <x v="6"/>
    <x v="0"/>
    <n v="8.7285719999999998"/>
  </r>
  <r>
    <n v="368"/>
    <s v="Polygon"/>
    <n v="191.97"/>
    <n v="9057.8250100000005"/>
    <n v="776872.15514699998"/>
    <s v="CES311"/>
    <n v="640"/>
    <s v="CE"/>
    <n v="183"/>
    <n v="78"/>
    <s v="&lt;Null&gt;"/>
    <s v="MS"/>
    <n v="100"/>
    <s v="&lt;Null&gt;"/>
    <s v="&lt;Null&gt;"/>
    <x v="1"/>
    <s v="OFMS"/>
    <s v="COOL MOIST UF"/>
    <n v="8"/>
    <x v="1"/>
    <x v="9"/>
    <x v="0"/>
    <n v="191.9693"/>
  </r>
  <r>
    <n v="369"/>
    <s v="Polygon"/>
    <n v="21.98"/>
    <n v="3429.847213"/>
    <n v="88949.290011999998"/>
    <s v="CES131"/>
    <n v="640"/>
    <s v="CE"/>
    <n v="183"/>
    <n v="75"/>
    <s v="&lt;Null&gt;"/>
    <s v="SS"/>
    <n v="100"/>
    <s v="&lt;Null&gt;"/>
    <s v="&lt;Null&gt;"/>
    <x v="1"/>
    <s v="OFSS"/>
    <s v="COOL MOIST UF"/>
    <n v="10"/>
    <x v="1"/>
    <x v="2"/>
    <x v="0"/>
    <n v="21.979849999999999"/>
  </r>
  <r>
    <n v="370"/>
    <s v="Polygon"/>
    <n v="9.57"/>
    <n v="1293.4055370000001"/>
    <n v="38728.656934999999"/>
    <s v="CES411"/>
    <n v="640"/>
    <s v="CD"/>
    <n v="183"/>
    <n v="75"/>
    <s v="&lt;Null&gt;"/>
    <s v="MS"/>
    <n v="100"/>
    <s v="&lt;Null&gt;"/>
    <s v="&lt;Null&gt;"/>
    <x v="1"/>
    <s v="OFMS"/>
    <s v="COLD DRY UF"/>
    <n v="8"/>
    <x v="2"/>
    <x v="10"/>
    <x v="2"/>
    <n v="9.5700599999999998"/>
  </r>
  <r>
    <n v="371"/>
    <s v="Polygon"/>
    <n v="2.56"/>
    <n v="710.84466899999995"/>
    <n v="10372.346516"/>
    <s v="CAG111"/>
    <n v="640"/>
    <s v="CA"/>
    <n v="102"/>
    <n v="10"/>
    <s v="&lt;Null&gt;"/>
    <s v="SS"/>
    <n v="100"/>
    <s v="&lt;Null&gt;"/>
    <s v="&lt;Null&gt;"/>
    <x v="0"/>
    <s v="OFSS"/>
    <s v="COLD DRY UF"/>
    <n v="10"/>
    <x v="4"/>
    <x v="23"/>
    <x v="0"/>
    <n v="2.5630630000000001"/>
  </r>
  <r>
    <n v="372"/>
    <s v="Polygon"/>
    <n v="28.84"/>
    <n v="2930.601208"/>
    <n v="116695.284929"/>
    <s v="CES411"/>
    <n v="640"/>
    <s v="CE"/>
    <n v="188"/>
    <n v="82"/>
    <s v="&lt;Null&gt;"/>
    <s v="SS"/>
    <n v="100"/>
    <s v="&lt;Null&gt;"/>
    <s v="&lt;Null&gt;"/>
    <x v="1"/>
    <s v="SE"/>
    <s v="COLD DRY UF"/>
    <n v="77"/>
    <x v="1"/>
    <x v="10"/>
    <x v="0"/>
    <n v="28.836030000000001"/>
  </r>
  <r>
    <n v="373"/>
    <s v="Polygon"/>
    <n v="34.04"/>
    <n v="3735.6508260000001"/>
    <n v="137753.50661899999"/>
    <s v="CAG111"/>
    <n v="640"/>
    <s v="CA"/>
    <n v="183"/>
    <n v="82"/>
    <s v="&lt;Null&gt;"/>
    <s v="MS"/>
    <n v="100"/>
    <s v="&lt;Null&gt;"/>
    <s v="&lt;Null&gt;"/>
    <x v="0"/>
    <s v="OFMS"/>
    <s v="COLD DRY UF"/>
    <n v="8"/>
    <x v="4"/>
    <x v="23"/>
    <x v="1"/>
    <n v="34.039630000000002"/>
  </r>
  <r>
    <n v="374"/>
    <s v="Polygon"/>
    <n v="9.5"/>
    <n v="1707.8256060000001"/>
    <n v="38455.152564999997"/>
    <s v="GB41"/>
    <n v="640"/>
    <s v="GX"/>
    <n v="101"/>
    <n v="1"/>
    <s v="NA"/>
    <s v="MO"/>
    <n v="100"/>
    <s v="&lt;Null&gt;"/>
    <s v="&lt;Null&gt;"/>
    <x v="5"/>
    <s v="NF"/>
    <s v="HOT DRY UH"/>
    <n v="8"/>
    <x v="6"/>
    <x v="16"/>
    <x v="4"/>
    <n v="9.5024750000000004"/>
  </r>
  <r>
    <n v="375"/>
    <s v="Polygon"/>
    <n v="44.1"/>
    <n v="3334.575112"/>
    <n v="178449.485705"/>
    <s v="CWF612"/>
    <n v="640"/>
    <s v="CW"/>
    <n v="183"/>
    <n v="89"/>
    <s v="&lt;Null&gt;"/>
    <s v="MS"/>
    <n v="100"/>
    <s v="&lt;Null&gt;"/>
    <s v="&lt;Null&gt;"/>
    <x v="0"/>
    <s v="OFMS"/>
    <s v="COOL MOIST UF"/>
    <n v="8"/>
    <x v="0"/>
    <x v="14"/>
    <x v="0"/>
    <n v="44.095829999999999"/>
  </r>
  <r>
    <n v="376"/>
    <s v="Polygon"/>
    <n v="2.73"/>
    <n v="644.94375100000002"/>
    <n v="11063.721417000001"/>
    <s v="SM1111"/>
    <n v="640"/>
    <s v="FX"/>
    <n v="101"/>
    <n v="2"/>
    <s v="NA"/>
    <s v="MO"/>
    <n v="100"/>
    <s v="&lt;Null&gt;"/>
    <s v="&lt;Null&gt;"/>
    <x v="5"/>
    <s v="NF"/>
    <s v="WARM MOIST US"/>
    <n v="8"/>
    <x v="9"/>
    <x v="17"/>
    <x v="4"/>
    <n v="2.733905"/>
  </r>
  <r>
    <n v="377"/>
    <s v="Polygon"/>
    <n v="11.19"/>
    <n v="1735.0281500000001"/>
    <n v="45286.384358000003"/>
    <s v="GB41"/>
    <n v="640"/>
    <s v="GX"/>
    <n v="101"/>
    <n v="1"/>
    <s v="NA"/>
    <s v="MO"/>
    <n v="100"/>
    <s v="&lt;Null&gt;"/>
    <s v="&lt;Null&gt;"/>
    <x v="5"/>
    <s v="NF"/>
    <s v="HOT DRY UH"/>
    <n v="8"/>
    <x v="6"/>
    <x v="16"/>
    <x v="4"/>
    <n v="11.19051"/>
  </r>
  <r>
    <n v="378"/>
    <s v="Polygon"/>
    <n v="21.23"/>
    <n v="1740.183493"/>
    <n v="85916.033188999994"/>
    <s v="GB41"/>
    <n v="640"/>
    <s v="GX"/>
    <n v="101"/>
    <n v="1"/>
    <s v="NA"/>
    <s v="MO"/>
    <n v="100"/>
    <s v="&lt;Null&gt;"/>
    <s v="&lt;Null&gt;"/>
    <x v="5"/>
    <s v="NF"/>
    <s v="HOT DRY UH"/>
    <n v="8"/>
    <x v="6"/>
    <x v="16"/>
    <x v="4"/>
    <n v="21.230309999999999"/>
  </r>
  <r>
    <n v="379"/>
    <s v="Polygon"/>
    <n v="9.76"/>
    <n v="1454.1301559999999"/>
    <n v="39499.197511999999"/>
    <s v="CAG111"/>
    <n v="640"/>
    <s v="CA"/>
    <n v="188"/>
    <n v="87"/>
    <s v="&lt;Null&gt;"/>
    <s v="SS"/>
    <n v="100"/>
    <s v="&lt;Null&gt;"/>
    <s v="&lt;Null&gt;"/>
    <x v="0"/>
    <s v="SE"/>
    <s v="COLD DRY UF"/>
    <n v="77"/>
    <x v="4"/>
    <x v="23"/>
    <x v="0"/>
    <n v="9.7604649999999999"/>
  </r>
  <r>
    <n v="380"/>
    <s v="Polygon"/>
    <n v="12.37"/>
    <n v="2191.721051"/>
    <n v="50048.857059000002"/>
    <s v="CES131"/>
    <n v="640"/>
    <s v="CE"/>
    <n v="102"/>
    <n v="10"/>
    <s v="&lt;Null&gt;"/>
    <s v="SS"/>
    <n v="100"/>
    <s v="&lt;Null&gt;"/>
    <s v="&lt;Null&gt;"/>
    <x v="1"/>
    <s v="SE"/>
    <s v="COOL MOIST UF"/>
    <n v="77"/>
    <x v="1"/>
    <x v="2"/>
    <x v="1"/>
    <n v="12.36734"/>
  </r>
  <r>
    <n v="381"/>
    <s v="Polygon"/>
    <n v="2.16"/>
    <n v="698.81941700000004"/>
    <n v="8757.8592000000008"/>
    <s v="GS39"/>
    <n v="640"/>
    <s v="GX"/>
    <n v="101"/>
    <n v="0"/>
    <s v="NA"/>
    <s v="UA"/>
    <n v="100"/>
    <s v="&lt;Null&gt;"/>
    <s v="&lt;Null&gt;"/>
    <x v="1"/>
    <s v="NF"/>
    <s v="COLD DRY UH"/>
    <s v="&lt;Null&gt;"/>
    <x v="6"/>
    <x v="44"/>
    <x v="4"/>
    <n v="2.1641140000000001"/>
  </r>
  <r>
    <n v="382"/>
    <s v="Polygon"/>
    <n v="2.74"/>
    <n v="601.13015099999996"/>
    <n v="11100.830669999999"/>
    <s v="CES131"/>
    <n v="640"/>
    <s v="CE"/>
    <n v="183"/>
    <n v="75"/>
    <s v="&lt;Null&gt;"/>
    <s v="SS"/>
    <n v="100"/>
    <s v="&lt;Null&gt;"/>
    <s v="&lt;Null&gt;"/>
    <x v="1"/>
    <s v="OFSS"/>
    <s v="COOL MOIST UF"/>
    <n v="10"/>
    <x v="1"/>
    <x v="2"/>
    <x v="0"/>
    <n v="2.7430750000000002"/>
  </r>
  <r>
    <n v="383"/>
    <s v="Polygon"/>
    <n v="5.7"/>
    <n v="886.30885599999999"/>
    <n v="23053.214828"/>
    <s v="CES411"/>
    <n v="640"/>
    <s v="CE"/>
    <n v="102"/>
    <n v="20"/>
    <s v="&lt;Null&gt;"/>
    <s v="TS"/>
    <n v="100"/>
    <s v="&lt;Null&gt;"/>
    <s v="&lt;Null&gt;"/>
    <x v="1"/>
    <s v="UR"/>
    <s v="COLD DRY UF"/>
    <n v="6"/>
    <x v="1"/>
    <x v="10"/>
    <x v="1"/>
    <n v="5.6965729999999999"/>
  </r>
  <r>
    <n v="384"/>
    <s v="Polygon"/>
    <n v="3.4"/>
    <n v="351.53454399999998"/>
    <n v="2932.11733"/>
    <s v="GS12"/>
    <n v="640"/>
    <s v="GX"/>
    <n v="101"/>
    <n v="0"/>
    <s v="NA"/>
    <s v="MO"/>
    <n v="100"/>
    <s v="&lt;Null&gt;"/>
    <s v="&lt;Null&gt;"/>
    <x v="1"/>
    <s v="NF"/>
    <s v="COLD MOIST UH"/>
    <n v="6"/>
    <x v="6"/>
    <x v="15"/>
    <x v="4"/>
    <n v="0.72454200000000002"/>
  </r>
  <r>
    <n v="385"/>
    <s v="Polygon"/>
    <n v="10.55"/>
    <n v="1254.090042"/>
    <n v="42679.821219999998"/>
    <s v="CES311"/>
    <n v="640"/>
    <s v="CE"/>
    <n v="188"/>
    <n v="85"/>
    <s v="&lt;Null&gt;"/>
    <s v="MS"/>
    <n v="100"/>
    <s v="&lt;Null&gt;"/>
    <s v="&lt;Null&gt;"/>
    <x v="1"/>
    <s v="OFMS"/>
    <s v="COOL MOIST UF"/>
    <n v="8"/>
    <x v="1"/>
    <x v="9"/>
    <x v="3"/>
    <n v="10.54641"/>
  </r>
  <r>
    <n v="386"/>
    <s v="Polygon"/>
    <n v="16.03"/>
    <n v="4101.6302089999999"/>
    <n v="64859.304340000002"/>
    <s v="SM1111"/>
    <n v="640"/>
    <s v="GX"/>
    <n v="101"/>
    <n v="2"/>
    <s v="NA"/>
    <s v="MO"/>
    <n v="100"/>
    <s v="&lt;Null&gt;"/>
    <s v="&lt;Null&gt;"/>
    <x v="5"/>
    <s v="NF"/>
    <s v="WARM MOIST US"/>
    <n v="8"/>
    <x v="6"/>
    <x v="17"/>
    <x v="4"/>
    <n v="16.027080000000002"/>
  </r>
  <r>
    <n v="387"/>
    <s v="Polygon"/>
    <n v="3.73"/>
    <n v="1007.504836"/>
    <n v="15075.806533999999"/>
    <s v="CES311"/>
    <n v="640"/>
    <s v="CA"/>
    <n v="102"/>
    <n v="41"/>
    <s v="&lt;Null&gt;"/>
    <s v="TS"/>
    <n v="99"/>
    <s v="&lt;Null&gt;"/>
    <s v="&lt;Null&gt;"/>
    <x v="1"/>
    <s v="UR"/>
    <s v="COOL MOIST UF"/>
    <n v="6"/>
    <x v="4"/>
    <x v="9"/>
    <x v="1"/>
    <n v="3.7253129999999999"/>
  </r>
  <r>
    <n v="388"/>
    <s v="Polygon"/>
    <n v="16.43"/>
    <n v="2164.359833"/>
    <n v="66489.441042000006"/>
    <s v="CWF311"/>
    <n v="640"/>
    <s v="CW"/>
    <n v="183"/>
    <n v="85"/>
    <s v="&lt;Null&gt;"/>
    <s v="SS"/>
    <n v="100"/>
    <s v="&lt;Null&gt;"/>
    <s v="&lt;Null&gt;"/>
    <x v="0"/>
    <s v="OFSS"/>
    <s v="COOL MOIST UF"/>
    <n v="10"/>
    <x v="0"/>
    <x v="32"/>
    <x v="0"/>
    <n v="16.4299"/>
  </r>
  <r>
    <n v="389"/>
    <s v="Polygon"/>
    <n v="8.4"/>
    <n v="1195.4812810000001"/>
    <n v="33982.034304000001"/>
    <s v="CES131"/>
    <n v="640"/>
    <s v="CE"/>
    <n v="183"/>
    <n v="65"/>
    <s v="&lt;Null&gt;"/>
    <s v="TS"/>
    <n v="100"/>
    <s v="&lt;Null&gt;"/>
    <s v="&lt;Null&gt;"/>
    <x v="1"/>
    <s v="UR"/>
    <s v="COOL MOIST UF"/>
    <n v="6"/>
    <x v="1"/>
    <x v="2"/>
    <x v="1"/>
    <n v="8.3971429999999998"/>
  </r>
  <r>
    <n v="390"/>
    <s v="Polygon"/>
    <n v="40.51"/>
    <n v="7228.0409609999997"/>
    <n v="163918.72707299999"/>
    <s v="SM1111"/>
    <n v="640"/>
    <s v="GX"/>
    <n v="101"/>
    <n v="2"/>
    <s v="NA"/>
    <s v="MO"/>
    <n v="100"/>
    <s v="&lt;Null&gt;"/>
    <s v="&lt;Null&gt;"/>
    <x v="5"/>
    <s v="NF"/>
    <s v="WARM MOIST US"/>
    <n v="8"/>
    <x v="6"/>
    <x v="17"/>
    <x v="4"/>
    <n v="40.505200000000002"/>
  </r>
  <r>
    <n v="391"/>
    <s v="Polygon"/>
    <n v="1.75"/>
    <n v="522.75987499999997"/>
    <n v="7078.3978589999997"/>
    <s v="NX"/>
    <n v="639"/>
    <s v="NX"/>
    <n v="99"/>
    <s v="&lt;Null&gt;"/>
    <n v="0"/>
    <s v="UA"/>
    <n v="2"/>
    <s v="&lt;Null&gt;"/>
    <s v="&lt;Null&gt;"/>
    <x v="3"/>
    <s v="NF"/>
    <s v="NON VEG"/>
    <s v="&lt;Null&gt;"/>
    <x v="10"/>
    <x v="25"/>
    <x v="4"/>
    <n v="1.7491099999999999"/>
  </r>
  <r>
    <n v="392"/>
    <s v="Polygon"/>
    <n v="6.02"/>
    <n v="1458.790694"/>
    <n v="24362.955970999999"/>
    <s v="CAG111"/>
    <n v="640"/>
    <s v="CA"/>
    <n v="102"/>
    <n v="35"/>
    <s v="&lt;Null&gt;"/>
    <s v="SS"/>
    <n v="100"/>
    <s v="&lt;Null&gt;"/>
    <s v="&lt;Null&gt;"/>
    <x v="0"/>
    <s v="SE"/>
    <s v="COLD DRY UF"/>
    <n v="77"/>
    <x v="4"/>
    <x v="23"/>
    <x v="1"/>
    <n v="6.0202169999999997"/>
  </r>
  <r>
    <n v="393"/>
    <s v="Polygon"/>
    <n v="7.99"/>
    <n v="1302.131588"/>
    <n v="32341.63293"/>
    <s v="CEF331"/>
    <n v="640"/>
    <s v="CD"/>
    <n v="183"/>
    <n v="67"/>
    <s v="&lt;Null&gt;"/>
    <s v="SS"/>
    <n v="100"/>
    <s v="&lt;Null&gt;"/>
    <s v="&lt;Null&gt;"/>
    <x v="1"/>
    <s v="OFSS"/>
    <s v="COOL MOIST UF"/>
    <n v="10"/>
    <x v="2"/>
    <x v="1"/>
    <x v="2"/>
    <n v="7.9917920000000002"/>
  </r>
  <r>
    <n v="394"/>
    <s v="Polygon"/>
    <n v="1.31"/>
    <n v="117.860297"/>
    <n v="180.03308799999999"/>
    <s v="GS12"/>
    <n v="640"/>
    <s v="GX"/>
    <n v="101"/>
    <n v="0"/>
    <s v="NA"/>
    <s v="MO"/>
    <n v="100"/>
    <s v="&lt;Null&gt;"/>
    <s v="&lt;Null&gt;"/>
    <x v="1"/>
    <s v="NF"/>
    <s v="COLD MOIST UH"/>
    <n v="6"/>
    <x v="6"/>
    <x v="15"/>
    <x v="4"/>
    <n v="4.4486999999999999E-2"/>
  </r>
  <r>
    <n v="395"/>
    <s v="Polygon"/>
    <n v="16.54"/>
    <n v="1493.505533"/>
    <n v="66925.343592999998"/>
    <s v="SD9111"/>
    <n v="640"/>
    <s v="GX"/>
    <n v="101"/>
    <n v="1"/>
    <s v="NA"/>
    <s v="MO"/>
    <n v="100"/>
    <s v="&lt;Null&gt;"/>
    <s v="&lt;Null&gt;"/>
    <x v="5"/>
    <s v="NF"/>
    <s v="WARM MOIST US"/>
    <n v="8"/>
    <x v="6"/>
    <x v="30"/>
    <x v="4"/>
    <n v="16.537610000000001"/>
  </r>
  <r>
    <n v="396"/>
    <s v="Polygon"/>
    <n v="3.47"/>
    <n v="784.09221300000002"/>
    <n v="14046.613139999999"/>
    <s v="SM1111"/>
    <n v="640"/>
    <s v="GX"/>
    <n v="101"/>
    <n v="2"/>
    <s v="NA"/>
    <s v="MO"/>
    <n v="100"/>
    <s v="&lt;Null&gt;"/>
    <s v="&lt;Null&gt;"/>
    <x v="5"/>
    <s v="NF"/>
    <s v="WARM MOIST US"/>
    <n v="8"/>
    <x v="6"/>
    <x v="17"/>
    <x v="4"/>
    <n v="3.4709940000000001"/>
  </r>
  <r>
    <n v="397"/>
    <s v="Polygon"/>
    <n v="7.37"/>
    <n v="927.34393999999998"/>
    <n v="29813.401161000002"/>
    <s v="GB59"/>
    <n v="640"/>
    <s v="GX"/>
    <n v="101"/>
    <n v="1"/>
    <s v="NA"/>
    <s v="MO"/>
    <n v="100"/>
    <s v="&lt;Null&gt;"/>
    <s v="&lt;Null&gt;"/>
    <x v="5"/>
    <s v="NF"/>
    <s v="WARM MOIST UH"/>
    <n v="8"/>
    <x v="6"/>
    <x v="12"/>
    <x v="4"/>
    <n v="7.3670520000000002"/>
  </r>
  <r>
    <n v="398"/>
    <s v="Polygon"/>
    <n v="4.09"/>
    <n v="761.15543400000001"/>
    <n v="16562.872503999999"/>
    <s v="CWF311"/>
    <n v="640"/>
    <s v="CD"/>
    <n v="102"/>
    <n v="65"/>
    <s v="&lt;Null&gt;"/>
    <s v="TS"/>
    <n v="100"/>
    <s v="&lt;Null&gt;"/>
    <s v="&lt;Null&gt;"/>
    <x v="0"/>
    <s v="UR"/>
    <s v="COOL MOIST UF"/>
    <n v="6"/>
    <x v="2"/>
    <x v="32"/>
    <x v="2"/>
    <n v="4.0927749999999996"/>
  </r>
  <r>
    <n v="399"/>
    <s v="Polygon"/>
    <n v="2.59"/>
    <n v="606.38886600000001"/>
    <n v="10164.658987999999"/>
    <s v="CEF331"/>
    <n v="640"/>
    <s v="CE"/>
    <n v="183"/>
    <n v="85"/>
    <s v="&lt;Null&gt;"/>
    <s v="SS"/>
    <n v="100"/>
    <s v="&lt;Null&gt;"/>
    <s v="&lt;Null&gt;"/>
    <x v="1"/>
    <s v="OFSS"/>
    <s v="COOL MOIST UF"/>
    <n v="10"/>
    <x v="1"/>
    <x v="1"/>
    <x v="1"/>
    <n v="2.5117419999999999"/>
  </r>
  <r>
    <n v="400"/>
    <s v="Polygon"/>
    <n v="7.62"/>
    <n v="1024.7234639999999"/>
    <n v="30837.732046000001"/>
    <s v="CWF612"/>
    <n v="640"/>
    <s v="CW"/>
    <n v="8"/>
    <n v="85"/>
    <n v="5"/>
    <s v="MO"/>
    <n v="100"/>
    <s v="&lt;Null&gt;"/>
    <s v="&lt;Null&gt;"/>
    <x v="0"/>
    <s v="OFSS"/>
    <s v="COOL VERY MOIST UF"/>
    <n v="10"/>
    <x v="0"/>
    <x v="14"/>
    <x v="0"/>
    <n v="7.6201699999999999"/>
  </r>
  <r>
    <n v="401"/>
    <s v="Polygon"/>
    <n v="10.62"/>
    <n v="958.80570299999999"/>
    <n v="42958.701953000003"/>
    <s v="CES311"/>
    <n v="640"/>
    <s v="CE"/>
    <n v="183"/>
    <n v="80"/>
    <s v="&lt;Null&gt;"/>
    <s v="MS"/>
    <n v="100"/>
    <s v="&lt;Null&gt;"/>
    <s v="&lt;Null&gt;"/>
    <x v="1"/>
    <s v="OFMS"/>
    <s v="COOL MOIST UF"/>
    <n v="8"/>
    <x v="1"/>
    <x v="9"/>
    <x v="0"/>
    <n v="10.61533"/>
  </r>
  <r>
    <n v="402"/>
    <s v="Polygon"/>
    <n v="25.97"/>
    <n v="24.460557999999999"/>
    <n v="14.078061999999999"/>
    <s v="CPS525"/>
    <n v="640"/>
    <s v="CP"/>
    <n v="2"/>
    <n v="45"/>
    <n v="6"/>
    <s v="SS"/>
    <n v="100"/>
    <s v="&lt;Null&gt;"/>
    <s v="&lt;Null&gt;"/>
    <x v="2"/>
    <s v="OFSS"/>
    <s v="WARM DRY UF"/>
    <n v="10"/>
    <x v="11"/>
    <x v="49"/>
    <x v="6"/>
    <n v="3.4789999999999999E-3"/>
  </r>
  <r>
    <n v="403"/>
    <s v="Polygon"/>
    <n v="151.16"/>
    <n v="11951.808228"/>
    <n v="611711.3602"/>
    <s v="CWF612"/>
    <n v="640"/>
    <s v="CW"/>
    <n v="10"/>
    <n v="84"/>
    <n v="5"/>
    <s v="MS"/>
    <n v="96"/>
    <s v="&lt;Null&gt;"/>
    <s v="&lt;Null&gt;"/>
    <x v="0"/>
    <s v="OFMS"/>
    <s v="COOL VERY MOIST UF"/>
    <n v="8"/>
    <x v="0"/>
    <x v="14"/>
    <x v="0"/>
    <n v="151.15719999999999"/>
  </r>
  <r>
    <n v="404"/>
    <s v="Polygon"/>
    <n v="7.31"/>
    <n v="829.61467500000003"/>
    <n v="29554.114603000002"/>
    <s v="CWF612"/>
    <n v="640"/>
    <s v="CW"/>
    <n v="8"/>
    <n v="90"/>
    <n v="5"/>
    <s v="SS"/>
    <n v="95"/>
    <s v="&lt;Null&gt;"/>
    <s v="&lt;Null&gt;"/>
    <x v="2"/>
    <s v="SE"/>
    <s v="COLD VERY MOIST US"/>
    <n v="77"/>
    <x v="0"/>
    <x v="14"/>
    <x v="2"/>
    <n v="7.3029809999999999"/>
  </r>
  <r>
    <n v="405"/>
    <s v="Polygon"/>
    <n v="36.630000000000003"/>
    <n v="2424.159611"/>
    <n v="148236.60215300001"/>
    <s v="CWF612"/>
    <n v="640"/>
    <s v="CW"/>
    <n v="10"/>
    <n v="86"/>
    <n v="5"/>
    <s v="TS"/>
    <n v="100"/>
    <s v="&lt;Null&gt;"/>
    <s v="&lt;Null&gt;"/>
    <x v="0"/>
    <s v="UR"/>
    <s v="COOL VERY MOIST UF"/>
    <n v="6"/>
    <x v="0"/>
    <x v="14"/>
    <x v="0"/>
    <n v="36.63006"/>
  </r>
  <r>
    <n v="406"/>
    <s v="Polygon"/>
    <n v="1.89"/>
    <n v="466.97427499999998"/>
    <n v="7659.2740679999997"/>
    <s v="CDS611"/>
    <n v="640"/>
    <s v="CD"/>
    <n v="2"/>
    <n v="10"/>
    <n v="5"/>
    <s v="SS"/>
    <n v="100"/>
    <s v="&lt;Null&gt;"/>
    <s v="&lt;Null&gt;"/>
    <x v="0"/>
    <s v="SE"/>
    <s v="WARM MOIST UF"/>
    <n v="77"/>
    <x v="2"/>
    <x v="31"/>
    <x v="2"/>
    <n v="1.8926480000000001"/>
  </r>
  <r>
    <n v="407"/>
    <s v="Polygon"/>
    <n v="40.76"/>
    <n v="2417.464066"/>
    <n v="164942.42774700001"/>
    <s v="CDS611"/>
    <n v="640"/>
    <s v="CD"/>
    <n v="10"/>
    <n v="80"/>
    <n v="5"/>
    <s v="TS"/>
    <n v="100"/>
    <s v="&lt;Null&gt;"/>
    <s v="&lt;Null&gt;"/>
    <x v="0"/>
    <s v="UR"/>
    <s v="WARM MOIST UF"/>
    <n v="6"/>
    <x v="2"/>
    <x v="31"/>
    <x v="2"/>
    <n v="40.758159999999997"/>
  </r>
  <r>
    <n v="408"/>
    <s v="Polygon"/>
    <n v="11.63"/>
    <n v="1310.2624290000001"/>
    <n v="47057.256990000002"/>
    <s v="CES414"/>
    <n v="640"/>
    <s v="CE"/>
    <n v="2"/>
    <n v="10"/>
    <n v="4"/>
    <s v="TS"/>
    <n v="100"/>
    <s v="&lt;Null&gt;"/>
    <s v="&lt;Null&gt;"/>
    <x v="1"/>
    <s v="UR"/>
    <s v="COOL MOIST UF"/>
    <n v="6"/>
    <x v="1"/>
    <x v="13"/>
    <x v="1"/>
    <n v="11.6281"/>
  </r>
  <r>
    <n v="409"/>
    <s v="Polygon"/>
    <n v="11.21"/>
    <n v="1693.207003"/>
    <n v="45381.168905999999"/>
    <s v="CWF421"/>
    <n v="640"/>
    <s v="CW"/>
    <n v="8"/>
    <n v="25"/>
    <n v="5"/>
    <s v="SS"/>
    <n v="100"/>
    <s v="&lt;Null&gt;"/>
    <s v="&lt;Null&gt;"/>
    <x v="0"/>
    <s v="SE"/>
    <s v="COOL MOIST UF"/>
    <n v="77"/>
    <x v="0"/>
    <x v="22"/>
    <x v="0"/>
    <n v="11.21393"/>
  </r>
  <r>
    <n v="410"/>
    <s v="Polygon"/>
    <n v="11.47"/>
    <n v="1506.2548300000001"/>
    <n v="46421.679703000002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11.47105"/>
  </r>
  <r>
    <n v="411"/>
    <s v="Polygon"/>
    <n v="23.46"/>
    <n v="2757.531524"/>
    <n v="94922.568406000006"/>
    <s v="CES414"/>
    <n v="640"/>
    <s v="CE"/>
    <n v="2"/>
    <n v="55"/>
    <n v="4"/>
    <s v="TS"/>
    <n v="100"/>
    <s v="&lt;Null&gt;"/>
    <s v="&lt;Null&gt;"/>
    <x v="1"/>
    <s v="UR"/>
    <s v="COOL MOIST UF"/>
    <n v="6"/>
    <x v="1"/>
    <x v="13"/>
    <x v="1"/>
    <n v="23.455880000000001"/>
  </r>
  <r>
    <n v="412"/>
    <s v="Polygon"/>
    <n v="15.96"/>
    <n v="2750.1175859999998"/>
    <n v="64569.984789000002"/>
    <s v="SM1111"/>
    <n v="640"/>
    <s v="GX"/>
    <n v="1"/>
    <n v="1"/>
    <s v="NA"/>
    <s v="MO"/>
    <n v="100"/>
    <s v="&lt;Null&gt;"/>
    <s v="&lt;Null&gt;"/>
    <x v="5"/>
    <s v="NF"/>
    <s v="WARM MOIST US"/>
    <n v="8"/>
    <x v="6"/>
    <x v="17"/>
    <x v="4"/>
    <n v="15.955590000000001"/>
  </r>
  <r>
    <n v="413"/>
    <s v="Polygon"/>
    <n v="13.58"/>
    <n v="3167.2181300000002"/>
    <n v="54946.837826000003"/>
    <s v="SM32"/>
    <n v="640"/>
    <s v="GX"/>
    <n v="1"/>
    <n v="1"/>
    <s v="NA"/>
    <s v="MO"/>
    <n v="100"/>
    <s v="&lt;Null&gt;"/>
    <s v="&lt;Null&gt;"/>
    <x v="5"/>
    <s v="NF"/>
    <s v="WARM MOIST US"/>
    <n v="8"/>
    <x v="6"/>
    <x v="18"/>
    <x v="4"/>
    <n v="13.57766"/>
  </r>
  <r>
    <n v="414"/>
    <s v="Polygon"/>
    <n v="9.42"/>
    <n v="1128.323437"/>
    <n v="38118.463288999999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9.4192769999999992"/>
  </r>
  <r>
    <n v="415"/>
    <s v="Polygon"/>
    <n v="1.43"/>
    <n v="349.25464299999999"/>
    <n v="5797.7397090000004"/>
    <s v="SM20"/>
    <n v="640"/>
    <s v="SM"/>
    <n v="1"/>
    <n v="1"/>
    <s v="NA"/>
    <s v="MO"/>
    <n v="100"/>
    <s v="&lt;Null&gt;"/>
    <s v="&lt;Null&gt;"/>
    <x v="4"/>
    <s v="NF"/>
    <s v="COLD VERY MOIST US"/>
    <n v="8"/>
    <x v="5"/>
    <x v="11"/>
    <x v="4"/>
    <n v="1.432653"/>
  </r>
  <r>
    <n v="416"/>
    <s v="Polygon"/>
    <n v="1.38"/>
    <n v="439.74605100000002"/>
    <n v="5587.6493579999997"/>
    <s v="GB59"/>
    <n v="640"/>
    <s v="GX"/>
    <n v="1"/>
    <n v="0"/>
    <s v="NA"/>
    <s v="MO"/>
    <n v="100"/>
    <s v="&lt;Null&gt;"/>
    <s v="&lt;Null&gt;"/>
    <x v="5"/>
    <s v="NF"/>
    <s v="WARM MOIST UH"/>
    <n v="8"/>
    <x v="6"/>
    <x v="12"/>
    <x v="4"/>
    <n v="1.380738"/>
  </r>
  <r>
    <n v="417"/>
    <s v="Polygon"/>
    <n v="4.41"/>
    <n v="1097.6250689999999"/>
    <n v="17850.965785"/>
    <s v="SM1111"/>
    <n v="640"/>
    <s v="SX"/>
    <n v="5"/>
    <n v="3"/>
    <s v="NA"/>
    <s v="MO"/>
    <n v="100"/>
    <s v="&lt;Null&gt;"/>
    <s v="&lt;Null&gt;"/>
    <x v="5"/>
    <s v="NF"/>
    <s v="WARM MOIST US"/>
    <n v="8"/>
    <x v="8"/>
    <x v="17"/>
    <x v="4"/>
    <n v="4.4110699999999996"/>
  </r>
  <r>
    <n v="418"/>
    <s v="Polygon"/>
    <n v="93.4"/>
    <n v="5761.2609249999996"/>
    <n v="377966.525463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93.397559999999999"/>
  </r>
  <r>
    <n v="419"/>
    <s v="Polygon"/>
    <n v="17.489999999999998"/>
    <n v="3013.3890769999998"/>
    <n v="69996.758736000003"/>
    <s v="GB59"/>
    <n v="640"/>
    <s v="GX"/>
    <n v="1"/>
    <n v="1"/>
    <s v="NA"/>
    <s v="MO"/>
    <n v="100"/>
    <s v="&lt;Null&gt;"/>
    <s v="&lt;Null&gt;"/>
    <x v="5"/>
    <s v="NF"/>
    <s v="WARM MOIST UH"/>
    <n v="8"/>
    <x v="6"/>
    <x v="12"/>
    <x v="4"/>
    <n v="17.296579999999999"/>
  </r>
  <r>
    <n v="420"/>
    <s v="Polygon"/>
    <n v="14.95"/>
    <n v="2579.9749809999998"/>
    <n v="60501.672227000003"/>
    <s v="SM32"/>
    <n v="640"/>
    <s v="GX"/>
    <n v="1"/>
    <n v="2"/>
    <s v="NA"/>
    <s v="MO"/>
    <n v="100"/>
    <s v="&lt;Null&gt;"/>
    <s v="&lt;Null&gt;"/>
    <x v="5"/>
    <s v="NF"/>
    <s v="WARM MOIST US"/>
    <n v="8"/>
    <x v="6"/>
    <x v="18"/>
    <x v="4"/>
    <n v="14.950290000000001"/>
  </r>
  <r>
    <n v="421"/>
    <s v="Polygon"/>
    <n v="6.22"/>
    <n v="1610.2254069999999"/>
    <n v="25156.339607000002"/>
    <s v="SM1111"/>
    <n v="640"/>
    <s v="SX"/>
    <n v="1"/>
    <n v="1"/>
    <s v="NA"/>
    <s v="MO"/>
    <n v="100"/>
    <s v="&lt;Null&gt;"/>
    <s v="&lt;Null&gt;"/>
    <x v="5"/>
    <s v="NF"/>
    <s v="WARM MOIST US"/>
    <n v="8"/>
    <x v="8"/>
    <x v="17"/>
    <x v="4"/>
    <n v="6.2162670000000002"/>
  </r>
  <r>
    <n v="422"/>
    <s v="Polygon"/>
    <n v="1.63"/>
    <n v="364.154426"/>
    <n v="4420.9588100000001"/>
    <s v="SM20"/>
    <n v="640"/>
    <s v="SM"/>
    <n v="4"/>
    <n v="1"/>
    <s v="NA"/>
    <s v="MO"/>
    <n v="100"/>
    <s v="&lt;Null&gt;"/>
    <s v="&lt;Null&gt;"/>
    <x v="4"/>
    <s v="NF"/>
    <s v="COLD VERY MOIST US"/>
    <n v="8"/>
    <x v="5"/>
    <x v="11"/>
    <x v="4"/>
    <n v="1.0924430000000001"/>
  </r>
  <r>
    <n v="423"/>
    <s v="Polygon"/>
    <n v="3.8"/>
    <n v="821.63544300000001"/>
    <n v="15379.100586"/>
    <s v="CDS711"/>
    <n v="640"/>
    <s v="CD"/>
    <n v="2"/>
    <n v="10"/>
    <n v="4"/>
    <s v="TS"/>
    <n v="100"/>
    <s v="&lt;Null&gt;"/>
    <s v="&lt;Null&gt;"/>
    <x v="2"/>
    <s v="UR"/>
    <s v="WARM DRY UF"/>
    <n v="6"/>
    <x v="2"/>
    <x v="5"/>
    <x v="2"/>
    <n v="3.8002579999999999"/>
  </r>
  <r>
    <n v="424"/>
    <s v="Polygon"/>
    <n v="19.12"/>
    <n v="1866.2910380000001"/>
    <n v="77387.720287999997"/>
    <s v="CWF421"/>
    <n v="640"/>
    <s v="CW"/>
    <n v="8"/>
    <n v="88"/>
    <n v="5"/>
    <s v="MS"/>
    <n v="100"/>
    <s v="&lt;Null&gt;"/>
    <s v="&lt;Null&gt;"/>
    <x v="0"/>
    <s v="OFMS"/>
    <s v="COOL MOIST UF"/>
    <n v="8"/>
    <x v="0"/>
    <x v="22"/>
    <x v="0"/>
    <n v="19.122920000000001"/>
  </r>
  <r>
    <n v="425"/>
    <s v="Polygon"/>
    <n v="3.67"/>
    <n v="1102.1031089999999"/>
    <n v="14840.826015000001"/>
    <s v="SM32"/>
    <n v="640"/>
    <s v="SX"/>
    <n v="1"/>
    <n v="1"/>
    <s v="NA"/>
    <s v="MO"/>
    <n v="100"/>
    <s v="&lt;Null&gt;"/>
    <s v="&lt;Null&gt;"/>
    <x v="5"/>
    <s v="NF"/>
    <s v="WARM MOIST US"/>
    <n v="8"/>
    <x v="8"/>
    <x v="18"/>
    <x v="4"/>
    <n v="3.6672479999999998"/>
  </r>
  <r>
    <n v="426"/>
    <s v="Polygon"/>
    <n v="7.8"/>
    <n v="1163.2613220000001"/>
    <n v="31562.480458999999"/>
    <s v="SD1911"/>
    <n v="640"/>
    <s v="GX"/>
    <n v="1"/>
    <n v="2"/>
    <s v="NA"/>
    <s v="MO"/>
    <n v="100"/>
    <s v="&lt;Null&gt;"/>
    <s v="&lt;Null&gt;"/>
    <x v="5"/>
    <s v="NF"/>
    <s v="WARM MOIST US"/>
    <n v="8"/>
    <x v="6"/>
    <x v="24"/>
    <x v="4"/>
    <n v="7.7992590000000002"/>
  </r>
  <r>
    <n v="427"/>
    <s v="Polygon"/>
    <n v="6.79"/>
    <n v="1046.188073"/>
    <n v="27487.692056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6.7923559999999998"/>
  </r>
  <r>
    <n v="428"/>
    <s v="Polygon"/>
    <n v="7.76"/>
    <n v="1090.2520489999999"/>
    <n v="31409.081145"/>
    <s v="SM1111"/>
    <n v="640"/>
    <s v="SX"/>
    <n v="1"/>
    <n v="2"/>
    <s v="NA"/>
    <s v="MO"/>
    <n v="100"/>
    <s v="&lt;Null&gt;"/>
    <s v="&lt;Null&gt;"/>
    <x v="5"/>
    <s v="NF"/>
    <s v="WARM MOIST US"/>
    <n v="8"/>
    <x v="8"/>
    <x v="17"/>
    <x v="4"/>
    <n v="7.7613529999999997"/>
  </r>
  <r>
    <n v="429"/>
    <s v="Polygon"/>
    <n v="1.77"/>
    <n v="561.583167"/>
    <n v="7151.395622"/>
    <s v="GB9111"/>
    <n v="640"/>
    <s v="GX"/>
    <n v="1"/>
    <n v="7"/>
    <s v="NA"/>
    <s v="MO"/>
    <n v="100"/>
    <s v="&lt;Null&gt;"/>
    <s v="&lt;Null&gt;"/>
    <x v="5"/>
    <s v="NF"/>
    <s v="HOT DRY UH"/>
    <n v="8"/>
    <x v="6"/>
    <x v="28"/>
    <x v="4"/>
    <n v="1.7671479999999999"/>
  </r>
  <r>
    <n v="430"/>
    <s v="Polygon"/>
    <n v="49.03"/>
    <n v="4216.7715319999998"/>
    <n v="198423.78763000001"/>
    <s v="GB59"/>
    <n v="640"/>
    <s v="GX"/>
    <n v="1"/>
    <n v="2"/>
    <s v="NA"/>
    <s v="MO"/>
    <n v="100"/>
    <s v="&lt;Null&gt;"/>
    <s v="&lt;Null&gt;"/>
    <x v="5"/>
    <s v="NF"/>
    <s v="WARM MOIST UH"/>
    <n v="8"/>
    <x v="6"/>
    <x v="12"/>
    <x v="4"/>
    <n v="49.031590000000001"/>
  </r>
  <r>
    <n v="431"/>
    <s v="Polygon"/>
    <n v="3.05"/>
    <n v="560.12242000000003"/>
    <n v="12340.382561"/>
    <s v="GB59"/>
    <n v="640"/>
    <s v="GX"/>
    <n v="1"/>
    <n v="1"/>
    <s v="NA"/>
    <s v="MO"/>
    <n v="100"/>
    <s v="&lt;Null&gt;"/>
    <s v="&lt;Null&gt;"/>
    <x v="5"/>
    <s v="NF"/>
    <s v="WARM MOIST UH"/>
    <n v="8"/>
    <x v="6"/>
    <x v="12"/>
    <x v="4"/>
    <n v="3.0493749999999999"/>
  </r>
  <r>
    <n v="432"/>
    <s v="Polygon"/>
    <n v="0.86"/>
    <n v="249.03971899999999"/>
    <n v="3492.9717139999998"/>
    <s v="GB41"/>
    <n v="640"/>
    <s v="GX"/>
    <n v="1"/>
    <n v="1"/>
    <s v="NA"/>
    <s v="UA"/>
    <n v="100"/>
    <s v="&lt;Null&gt;"/>
    <s v="&lt;Null&gt;"/>
    <x v="5"/>
    <s v="NF"/>
    <s v="HOT DRY UH"/>
    <n v="8"/>
    <x v="6"/>
    <x v="16"/>
    <x v="4"/>
    <n v="0.86313200000000001"/>
  </r>
  <r>
    <n v="433"/>
    <s v="Polygon"/>
    <n v="39.17"/>
    <n v="2670.984633"/>
    <n v="158526.82576599999"/>
    <s v="CWG112"/>
    <n v="640"/>
    <s v="CP"/>
    <n v="2"/>
    <n v="78"/>
    <n v="5"/>
    <s v="MS"/>
    <n v="100"/>
    <s v="&lt;Null&gt;"/>
    <s v="&lt;Null&gt;"/>
    <x v="2"/>
    <s v="OFMS"/>
    <s v="WARM DRY UF"/>
    <n v="8"/>
    <x v="11"/>
    <x v="21"/>
    <x v="6"/>
    <n v="39.172829999999998"/>
  </r>
  <r>
    <n v="434"/>
    <s v="Polygon"/>
    <n v="3.9"/>
    <n v="574.17161999999996"/>
    <n v="15798.169618"/>
    <s v="CPG112"/>
    <n v="640"/>
    <s v="CP"/>
    <n v="2"/>
    <n v="86"/>
    <n v="6"/>
    <s v="SS"/>
    <n v="100"/>
    <s v="&lt;Null&gt;"/>
    <s v="&lt;Null&gt;"/>
    <x v="2"/>
    <s v="OFSS"/>
    <s v="HOT DRY UF"/>
    <n v="10"/>
    <x v="11"/>
    <x v="41"/>
    <x v="6"/>
    <n v="3.903813"/>
  </r>
  <r>
    <n v="435"/>
    <s v="Polygon"/>
    <n v="22.68"/>
    <n v="2476.2507270000001"/>
    <n v="91798.053658999997"/>
    <s v="CDS722"/>
    <n v="640"/>
    <s v="CD"/>
    <n v="10"/>
    <n v="80"/>
    <s v="NA"/>
    <s v="SS"/>
    <n v="100"/>
    <s v="&lt;Null&gt;"/>
    <s v="&lt;Null&gt;"/>
    <x v="0"/>
    <s v="SE"/>
    <s v="WARM MOIST UF"/>
    <n v="77"/>
    <x v="2"/>
    <x v="7"/>
    <x v="2"/>
    <n v="22.683789999999998"/>
  </r>
  <r>
    <n v="436"/>
    <s v="Polygon"/>
    <n v="9.02"/>
    <n v="1327.5076389999999"/>
    <n v="36485.711976999999"/>
    <s v="CES411"/>
    <n v="640"/>
    <s v="CA"/>
    <n v="8"/>
    <n v="62"/>
    <n v="5"/>
    <s v="MS"/>
    <n v="100"/>
    <s v="&lt;Null&gt;"/>
    <s v="&lt;Null&gt;"/>
    <x v="1"/>
    <s v="UR"/>
    <s v="COLD DRY UF"/>
    <n v="8"/>
    <x v="4"/>
    <x v="10"/>
    <x v="1"/>
    <n v="9.0158159999999992"/>
  </r>
  <r>
    <n v="437"/>
    <s v="Polygon"/>
    <n v="6.15"/>
    <n v="1438.2230420000001"/>
    <n v="24870.364002999999"/>
    <s v="CDS722"/>
    <n v="640"/>
    <s v="CP"/>
    <n v="10"/>
    <n v="65"/>
    <s v="NA"/>
    <s v="SS"/>
    <n v="100"/>
    <s v="&lt;Null&gt;"/>
    <s v="&lt;Null&gt;"/>
    <x v="0"/>
    <s v="OFSS"/>
    <s v="WARM MOIST UF"/>
    <n v="10"/>
    <x v="11"/>
    <x v="7"/>
    <x v="6"/>
    <n v="6.1456010000000001"/>
  </r>
  <r>
    <n v="438"/>
    <s v="Polygon"/>
    <n v="9.7100000000000009"/>
    <n v="937.79189599999995"/>
    <n v="39304.139665000002"/>
    <s v="CDG121"/>
    <n v="640"/>
    <s v="CD"/>
    <n v="4"/>
    <n v="40"/>
    <n v="0"/>
    <s v="MS"/>
    <n v="100"/>
    <s v="&lt;Null&gt;"/>
    <s v="&lt;Null&gt;"/>
    <x v="2"/>
    <s v="UR"/>
    <s v="WARM DRY UF"/>
    <n v="6"/>
    <x v="2"/>
    <x v="27"/>
    <x v="2"/>
    <n v="9.7122639999999993"/>
  </r>
  <r>
    <n v="439"/>
    <s v="Polygon"/>
    <n v="10.94"/>
    <n v="1232.3700879999999"/>
    <n v="44277.225735"/>
    <s v="CWF421"/>
    <n v="640"/>
    <s v="CW"/>
    <n v="8"/>
    <n v="90"/>
    <n v="5"/>
    <s v="SS"/>
    <n v="100"/>
    <s v="&lt;Null&gt;"/>
    <s v="&lt;Null&gt;"/>
    <x v="0"/>
    <s v="SE"/>
    <s v="COOL MOIST UF"/>
    <n v="77"/>
    <x v="0"/>
    <x v="22"/>
    <x v="0"/>
    <n v="10.941140000000001"/>
  </r>
  <r>
    <n v="440"/>
    <s v="Polygon"/>
    <n v="4.72"/>
    <n v="985.81139199999996"/>
    <n v="19103.973317"/>
    <s v="CDG111"/>
    <n v="640"/>
    <s v="CD"/>
    <n v="2"/>
    <n v="10"/>
    <n v="6"/>
    <s v="SS"/>
    <n v="100"/>
    <s v="&lt;Null&gt;"/>
    <s v="&lt;Null&gt;"/>
    <x v="2"/>
    <s v="SE"/>
    <s v="WARM DRY UF"/>
    <n v="77"/>
    <x v="2"/>
    <x v="36"/>
    <x v="2"/>
    <n v="4.7206950000000001"/>
  </r>
  <r>
    <n v="441"/>
    <s v="Polygon"/>
    <n v="48.47"/>
    <n v="3465.3910080000001"/>
    <n v="196132.37222700001"/>
    <s v="CWF421"/>
    <n v="640"/>
    <s v="CW"/>
    <n v="10"/>
    <n v="90"/>
    <n v="5"/>
    <s v="MS"/>
    <n v="100"/>
    <s v="&lt;Null&gt;"/>
    <s v="&lt;Null&gt;"/>
    <x v="0"/>
    <s v="OFMS"/>
    <s v="COOL MOIST UF"/>
    <n v="8"/>
    <x v="0"/>
    <x v="22"/>
    <x v="0"/>
    <n v="48.46537"/>
  </r>
  <r>
    <n v="442"/>
    <s v="Polygon"/>
    <n v="16.73"/>
    <n v="1675.7908890000001"/>
    <n v="35023.151856999997"/>
    <s v="CES411"/>
    <n v="640"/>
    <s v="CL"/>
    <n v="8"/>
    <n v="87"/>
    <n v="6"/>
    <s v="TS"/>
    <n v="100"/>
    <s v="&lt;Null&gt;"/>
    <s v="&lt;Null&gt;"/>
    <x v="1"/>
    <s v="UR"/>
    <s v="COLD DRY UF"/>
    <n v="8"/>
    <x v="7"/>
    <x v="10"/>
    <x v="5"/>
    <n v="8.6544089999999994"/>
  </r>
  <r>
    <n v="443"/>
    <s v="Polygon"/>
    <n v="9.43"/>
    <n v="1463.3268820000001"/>
    <n v="38175.205499000003"/>
    <s v="CWG112"/>
    <n v="640"/>
    <s v="CD"/>
    <n v="8"/>
    <n v="87"/>
    <n v="5"/>
    <s v="SS"/>
    <n v="100"/>
    <s v="&lt;Null&gt;"/>
    <s v="&lt;Null&gt;"/>
    <x v="0"/>
    <s v="SE"/>
    <s v="WARM DRY UF"/>
    <n v="5"/>
    <x v="2"/>
    <x v="21"/>
    <x v="2"/>
    <n v="9.4332989999999999"/>
  </r>
  <r>
    <n v="444"/>
    <s v="Polygon"/>
    <n v="4.2"/>
    <n v="764.51317800000004"/>
    <n v="17009.995443"/>
    <s v="CDS711"/>
    <n v="640"/>
    <s v="CD"/>
    <n v="10"/>
    <n v="85"/>
    <n v="5"/>
    <s v="SS"/>
    <n v="100"/>
    <s v="&lt;Null&gt;"/>
    <s v="&lt;Null&gt;"/>
    <x v="2"/>
    <s v="SE"/>
    <s v="WARM DRY UF"/>
    <n v="77"/>
    <x v="2"/>
    <x v="5"/>
    <x v="2"/>
    <n v="4.2032610000000004"/>
  </r>
  <r>
    <n v="445"/>
    <s v="Polygon"/>
    <n v="12.26"/>
    <n v="1610.1353710000001"/>
    <n v="49626.669354999998"/>
    <s v="CAG111"/>
    <n v="640"/>
    <s v="CE"/>
    <n v="10"/>
    <n v="35"/>
    <n v="4"/>
    <s v="TS"/>
    <n v="100"/>
    <s v="&lt;Null&gt;"/>
    <s v="&lt;Null&gt;"/>
    <x v="0"/>
    <s v="OFSS"/>
    <s v="COLD DRY UF"/>
    <n v="10"/>
    <x v="1"/>
    <x v="23"/>
    <x v="1"/>
    <n v="12.263019999999999"/>
  </r>
  <r>
    <n v="446"/>
    <s v="Polygon"/>
    <n v="1.98"/>
    <n v="379.45042899999999"/>
    <n v="4149.0135799999998"/>
    <s v="GB41"/>
    <n v="640"/>
    <s v="GX"/>
    <n v="1"/>
    <n v="0"/>
    <s v="NA"/>
    <s v="UA"/>
    <s v="&lt;Null&gt;"/>
    <s v="&lt;Null&gt;"/>
    <s v="&lt;Null&gt;"/>
    <x v="5"/>
    <s v="NF"/>
    <s v="HOT DRY UH"/>
    <n v="8"/>
    <x v="6"/>
    <x v="16"/>
    <x v="4"/>
    <n v="1.025244"/>
  </r>
  <r>
    <n v="447"/>
    <s v="Polygon"/>
    <n v="5.15"/>
    <n v="767.424531"/>
    <n v="20856.725014"/>
    <s v="SM1111"/>
    <n v="640"/>
    <s v="SX"/>
    <n v="5"/>
    <n v="3"/>
    <n v="0"/>
    <s v="MO"/>
    <s v="&lt;Null&gt;"/>
    <s v="&lt;Null&gt;"/>
    <s v="&lt;Null&gt;"/>
    <x v="5"/>
    <s v="NF"/>
    <s v="WARM MOIST US"/>
    <n v="8"/>
    <x v="8"/>
    <x v="17"/>
    <x v="4"/>
    <n v="5.1538089999999999"/>
  </r>
  <r>
    <n v="448"/>
    <s v="Polygon"/>
    <n v="18.79"/>
    <n v="1977.951873"/>
    <n v="76045.689297999998"/>
    <s v="SM1111"/>
    <n v="640"/>
    <s v="SX"/>
    <n v="5"/>
    <n v="1"/>
    <n v="0"/>
    <s v="MO"/>
    <s v="&lt;Null&gt;"/>
    <s v="&lt;Null&gt;"/>
    <s v="&lt;Null&gt;"/>
    <x v="5"/>
    <s v="NF"/>
    <s v="WARM MOIST US"/>
    <n v="8"/>
    <x v="8"/>
    <x v="17"/>
    <x v="4"/>
    <n v="18.7913"/>
  </r>
  <r>
    <n v="449"/>
    <s v="Polygon"/>
    <n v="5.42"/>
    <n v="1224.529714"/>
    <n v="21944.916246000001"/>
    <s v="CDS722"/>
    <n v="640"/>
    <s v="CD"/>
    <n v="10"/>
    <n v="70"/>
    <s v="NA"/>
    <s v="SS"/>
    <n v="100"/>
    <s v="&lt;Null&gt;"/>
    <s v="&lt;Null&gt;"/>
    <x v="0"/>
    <s v="SE"/>
    <s v="WARM MOIST UF"/>
    <n v="77"/>
    <x v="2"/>
    <x v="7"/>
    <x v="2"/>
    <n v="5.4227069999999999"/>
  </r>
  <r>
    <n v="450"/>
    <s v="Polygon"/>
    <n v="11.04"/>
    <n v="884.55712300000005"/>
    <n v="31211.638094000002"/>
    <s v="CWS211"/>
    <n v="640"/>
    <s v="CW"/>
    <n v="10"/>
    <n v="63"/>
    <n v="6"/>
    <s v="SS"/>
    <n v="75"/>
    <s v="&lt;Null&gt;"/>
    <s v="&lt;Null&gt;"/>
    <x v="0"/>
    <s v="OFSS"/>
    <s v="COOL MOIST UF"/>
    <n v="10"/>
    <x v="0"/>
    <x v="6"/>
    <x v="0"/>
    <n v="7.7125640000000004"/>
  </r>
  <r>
    <n v="451"/>
    <s v="Polygon"/>
    <n v="70.45"/>
    <n v="5331.8601600000002"/>
    <n v="285107.61330000003"/>
    <s v="CDS611"/>
    <n v="640"/>
    <s v="CD"/>
    <n v="10"/>
    <n v="83"/>
    <n v="5"/>
    <s v="TS"/>
    <n v="100"/>
    <s v="&lt;Null&gt;"/>
    <s v="&lt;Null&gt;"/>
    <x v="0"/>
    <s v="UR"/>
    <s v="WARM MOIST UF"/>
    <n v="6"/>
    <x v="2"/>
    <x v="31"/>
    <x v="2"/>
    <n v="70.451620000000005"/>
  </r>
  <r>
    <n v="452"/>
    <s v="Polygon"/>
    <n v="3.63"/>
    <n v="932.72295999999994"/>
    <n v="14685.156285999999"/>
    <s v="SM32"/>
    <n v="640"/>
    <s v="GX"/>
    <n v="1"/>
    <n v="1"/>
    <n v="0"/>
    <s v="MO"/>
    <n v="100"/>
    <s v="&lt;Null&gt;"/>
    <s v="&lt;Null&gt;"/>
    <x v="5"/>
    <s v="NF"/>
    <s v="WARM MOIST US"/>
    <n v="8"/>
    <x v="6"/>
    <x v="18"/>
    <x v="4"/>
    <n v="3.628781"/>
  </r>
  <r>
    <n v="453"/>
    <s v="Polygon"/>
    <n v="15.77"/>
    <n v="401.67896100000002"/>
    <n v="5227.973986"/>
    <s v="CWC811"/>
    <n v="640"/>
    <s v="CW"/>
    <n v="10"/>
    <n v="87"/>
    <n v="4"/>
    <s v="MS"/>
    <s v="&lt;Null&gt;"/>
    <s v="&lt;Null&gt;"/>
    <s v="&lt;Null&gt;"/>
    <x v="0"/>
    <s v="OFMS"/>
    <s v="COOL WET UF"/>
    <n v="10"/>
    <x v="0"/>
    <x v="8"/>
    <x v="0"/>
    <n v="1.29186"/>
  </r>
  <r>
    <n v="454"/>
    <s v="Polygon"/>
    <n v="15.95"/>
    <n v="1767.043187"/>
    <n v="34322.070931000002"/>
    <s v="CWC811"/>
    <n v="640"/>
    <s v="CW"/>
    <n v="10"/>
    <n v="55"/>
    <n v="4"/>
    <s v="SS"/>
    <s v="&lt;Null&gt;"/>
    <s v="&lt;Null&gt;"/>
    <s v="&lt;Null&gt;"/>
    <x v="0"/>
    <s v="OFSS"/>
    <s v="COOL WET UF"/>
    <n v="10"/>
    <x v="0"/>
    <x v="8"/>
    <x v="0"/>
    <n v="8.4811689999999995"/>
  </r>
  <r>
    <n v="455"/>
    <s v="Polygon"/>
    <n v="8.18"/>
    <n v="2121.0971949999998"/>
    <n v="33109.324272999998"/>
    <s v="CDS625"/>
    <n v="640"/>
    <s v="CP"/>
    <n v="2"/>
    <n v="30"/>
    <n v="7"/>
    <s v="SS"/>
    <n v="100"/>
    <s v="&lt;Null&gt;"/>
    <s v="&lt;Null&gt;"/>
    <x v="2"/>
    <s v="OFSS"/>
    <s v="WARM DRY UF"/>
    <n v="10"/>
    <x v="11"/>
    <x v="3"/>
    <x v="6"/>
    <n v="8.1814920000000004"/>
  </r>
  <r>
    <n v="456"/>
    <s v="Polygon"/>
    <n v="7.22"/>
    <n v="789.257338"/>
    <n v="29204.130346999998"/>
    <s v="CES311"/>
    <n v="640"/>
    <s v="SX"/>
    <n v="4"/>
    <n v="1"/>
    <n v="4"/>
    <s v="MO"/>
    <s v="&lt;Null&gt;"/>
    <s v="&lt;Null&gt;"/>
    <s v="&lt;Null&gt;"/>
    <x v="1"/>
    <s v="BG"/>
    <s v="COOL MOIST UF"/>
    <n v="4"/>
    <x v="8"/>
    <x v="9"/>
    <x v="4"/>
    <n v="7.2164979999999996"/>
  </r>
  <r>
    <n v="457"/>
    <s v="Polygon"/>
    <n v="5.45"/>
    <n v="734.99756200000002"/>
    <n v="22069.808394"/>
    <s v="CWG112"/>
    <n v="640"/>
    <s v="CW"/>
    <n v="2"/>
    <n v="65"/>
    <n v="6"/>
    <s v="MS"/>
    <n v="100"/>
    <s v="&lt;Null&gt;"/>
    <s v="&lt;Null&gt;"/>
    <x v="2"/>
    <s v="UR"/>
    <s v="WARM DRY UF"/>
    <n v="8"/>
    <x v="0"/>
    <x v="21"/>
    <x v="0"/>
    <n v="5.4535679999999997"/>
  </r>
  <r>
    <n v="458"/>
    <s v="Polygon"/>
    <n v="8.15"/>
    <n v="994.725775"/>
    <n v="32975.094863999999"/>
    <s v="CWS211"/>
    <n v="640"/>
    <s v="CD"/>
    <n v="10"/>
    <n v="70"/>
    <n v="5"/>
    <s v="MS"/>
    <n v="100"/>
    <s v="&lt;Null&gt;"/>
    <s v="&lt;Null&gt;"/>
    <x v="0"/>
    <s v="OFMS"/>
    <s v="COOL MOIST UF"/>
    <n v="10"/>
    <x v="2"/>
    <x v="6"/>
    <x v="2"/>
    <n v="8.1483229999999995"/>
  </r>
  <r>
    <n v="459"/>
    <s v="Polygon"/>
    <n v="3.73"/>
    <n v="613.88225899999998"/>
    <n v="15088.943875999999"/>
    <s v="SW1130"/>
    <n v="640"/>
    <s v="SX"/>
    <n v="4"/>
    <n v="11"/>
    <n v="0"/>
    <s v="MO"/>
    <n v="100"/>
    <s v="&lt;Null&gt;"/>
    <s v="&lt;Null&gt;"/>
    <x v="1"/>
    <s v="NF"/>
    <s v="COOL MOIST US"/>
    <n v="10"/>
    <x v="8"/>
    <x v="43"/>
    <x v="4"/>
    <n v="3.7285590000000002"/>
  </r>
  <r>
    <n v="460"/>
    <s v="Polygon"/>
    <n v="0.81"/>
    <n v="14.706144999999999"/>
    <n v="7.2115260000000001"/>
    <s v="GB59"/>
    <n v="640"/>
    <s v="GX"/>
    <n v="1"/>
    <n v="1"/>
    <n v="0"/>
    <s v="MO"/>
    <n v="100"/>
    <s v="&lt;Null&gt;"/>
    <s v="&lt;Null&gt;"/>
    <x v="5"/>
    <s v="NF"/>
    <s v="WARM MOIST UH"/>
    <n v="8"/>
    <x v="6"/>
    <x v="12"/>
    <x v="4"/>
    <n v="1.7819999999999999E-3"/>
  </r>
  <r>
    <n v="461"/>
    <s v="Polygon"/>
    <n v="18.329999999999998"/>
    <n v="1582.423262"/>
    <n v="74190.091176000002"/>
    <s v="CWF311"/>
    <n v="640"/>
    <s v="CW"/>
    <n v="10"/>
    <n v="86"/>
    <n v="5"/>
    <s v="MS"/>
    <n v="100"/>
    <s v="&lt;Null&gt;"/>
    <s v="&lt;Null&gt;"/>
    <x v="0"/>
    <s v="OFMS"/>
    <s v="COOL MOIST UF"/>
    <n v="8"/>
    <x v="0"/>
    <x v="32"/>
    <x v="0"/>
    <n v="18.33277"/>
  </r>
  <r>
    <n v="462"/>
    <s v="Polygon"/>
    <n v="24.84"/>
    <n v="771.32025899999996"/>
    <n v="14772.253795000001"/>
    <s v="SM3111"/>
    <n v="640"/>
    <s v="GX"/>
    <n v="1"/>
    <n v="1"/>
    <n v="0"/>
    <s v="MO"/>
    <n v="100"/>
    <s v="&lt;Null&gt;"/>
    <s v="&lt;Null&gt;"/>
    <x v="5"/>
    <s v="NF"/>
    <s v="WARM MOIST US"/>
    <n v="8"/>
    <x v="6"/>
    <x v="19"/>
    <x v="4"/>
    <n v="3.6503030000000001"/>
  </r>
  <r>
    <n v="463"/>
    <s v="Polygon"/>
    <n v="1.29"/>
    <n v="312.07375999999999"/>
    <n v="5202.0150610000001"/>
    <s v="GB41"/>
    <n v="640"/>
    <s v="GX"/>
    <n v="1"/>
    <n v="0"/>
    <s v="NA"/>
    <s v="UA"/>
    <s v="&lt;Null&gt;"/>
    <s v="&lt;Null&gt;"/>
    <s v="&lt;Null&gt;"/>
    <x v="5"/>
    <s v="NF"/>
    <s v="HOT DRY UH"/>
    <n v="8"/>
    <x v="6"/>
    <x v="16"/>
    <x v="4"/>
    <n v="1.2854460000000001"/>
  </r>
  <r>
    <n v="464"/>
    <s v="Polygon"/>
    <n v="24.68"/>
    <n v="1102.2341919999999"/>
    <n v="20122.362811999999"/>
    <s v="CWC811"/>
    <n v="640"/>
    <s v="CW"/>
    <n v="10"/>
    <n v="68"/>
    <n v="4"/>
    <s v="MS"/>
    <s v="&lt;Null&gt;"/>
    <s v="&lt;Null&gt;"/>
    <s v="&lt;Null&gt;"/>
    <x v="0"/>
    <s v="OFMS"/>
    <s v="COOL WET UF"/>
    <n v="10"/>
    <x v="0"/>
    <x v="8"/>
    <x v="0"/>
    <n v="4.9723439999999997"/>
  </r>
  <r>
    <n v="465"/>
    <s v="Polygon"/>
    <n v="56.46"/>
    <n v="5830.6841279999999"/>
    <n v="228476.48907000001"/>
    <s v="CES414"/>
    <n v="640"/>
    <s v="CE"/>
    <n v="8"/>
    <n v="80"/>
    <n v="4"/>
    <s v="MS"/>
    <n v="100"/>
    <s v="&lt;Null&gt;"/>
    <s v="&lt;Null&gt;"/>
    <x v="1"/>
    <s v="OFMS"/>
    <s v="COOL MOIST UF"/>
    <n v="8"/>
    <x v="1"/>
    <x v="13"/>
    <x v="1"/>
    <n v="56.457769999999996"/>
  </r>
  <r>
    <n v="466"/>
    <s v="Polygon"/>
    <n v="1.01"/>
    <n v="275.94652600000001"/>
    <n v="4082.707809"/>
    <s v="CWS211"/>
    <n v="640"/>
    <s v="CW"/>
    <n v="10"/>
    <n v="89"/>
    <n v="6"/>
    <s v="SS"/>
    <n v="100"/>
    <s v="&lt;Null&gt;"/>
    <s v="&lt;Null&gt;"/>
    <x v="0"/>
    <s v="OFSS"/>
    <s v="COOL MOIST UF"/>
    <n v="10"/>
    <x v="0"/>
    <x v="6"/>
    <x v="0"/>
    <n v="1.008859"/>
  </r>
  <r>
    <n v="467"/>
    <s v="Polygon"/>
    <n v="5.42"/>
    <n v="1746.1916040000001"/>
    <n v="21917.523294999999"/>
    <s v="SM3111"/>
    <n v="640"/>
    <s v="SX"/>
    <n v="4"/>
    <n v="2"/>
    <n v="0"/>
    <s v="MO"/>
    <s v="&lt;Null&gt;"/>
    <s v="&lt;Null&gt;"/>
    <s v="&lt;Null&gt;"/>
    <x v="5"/>
    <s v="NF"/>
    <s v="WARM MOIST US"/>
    <n v="8"/>
    <x v="8"/>
    <x v="19"/>
    <x v="4"/>
    <n v="5.4159379999999997"/>
  </r>
  <r>
    <n v="468"/>
    <s v="Polygon"/>
    <n v="25.73"/>
    <n v="1322.7598250000001"/>
    <n v="104135.051742"/>
    <s v="CWC811"/>
    <n v="640"/>
    <s v="CW"/>
    <n v="10"/>
    <n v="89"/>
    <n v="4"/>
    <s v="MS"/>
    <n v="100"/>
    <s v="&lt;Null&gt;"/>
    <s v="&lt;Null&gt;"/>
    <x v="0"/>
    <s v="OFMS"/>
    <s v="COOL WET UF"/>
    <n v="10"/>
    <x v="0"/>
    <x v="8"/>
    <x v="0"/>
    <n v="25.732330000000001"/>
  </r>
  <r>
    <n v="469"/>
    <s v="Polygon"/>
    <n v="10.71"/>
    <n v="1473.9744949999999"/>
    <n v="43323.281243999998"/>
    <s v="CDS625"/>
    <n v="640"/>
    <s v="CD"/>
    <n v="2"/>
    <n v="26"/>
    <n v="7"/>
    <s v="SS"/>
    <n v="100"/>
    <s v="&lt;Null&gt;"/>
    <s v="&lt;Null&gt;"/>
    <x v="2"/>
    <s v="SE"/>
    <s v="WARM DRY UF"/>
    <n v="77"/>
    <x v="2"/>
    <x v="3"/>
    <x v="2"/>
    <n v="10.70542"/>
  </r>
  <r>
    <n v="470"/>
    <s v="Polygon"/>
    <n v="7.38"/>
    <n v="280.54956199999998"/>
    <n v="3425.9709280000002"/>
    <s v="CWS912"/>
    <n v="640"/>
    <s v="CW"/>
    <n v="10"/>
    <n v="85"/>
    <n v="5"/>
    <s v="MS"/>
    <n v="85"/>
    <s v="&lt;Null&gt;"/>
    <s v="&lt;Null&gt;"/>
    <x v="0"/>
    <s v="UR"/>
    <s v="WARM VERY MOIST UF"/>
    <n v="8"/>
    <x v="0"/>
    <x v="34"/>
    <x v="0"/>
    <n v="0.846576"/>
  </r>
  <r>
    <n v="471"/>
    <s v="Polygon"/>
    <n v="33.659999999999997"/>
    <n v="847.14972399999999"/>
    <n v="24265.957801"/>
    <s v="CWS912"/>
    <n v="640"/>
    <s v="CW"/>
    <n v="10"/>
    <n v="94"/>
    <n v="5"/>
    <s v="MS"/>
    <s v="&lt;Null&gt;"/>
    <s v="&lt;Null&gt;"/>
    <s v="&lt;Null&gt;"/>
    <x v="0"/>
    <s v="OFMS"/>
    <s v="WARM VERY MOIST UF"/>
    <n v="10"/>
    <x v="0"/>
    <x v="34"/>
    <x v="0"/>
    <n v="5.9962489999999997"/>
  </r>
  <r>
    <n v="472"/>
    <s v="Polygon"/>
    <n v="14.91"/>
    <n v="1615.351854"/>
    <n v="60338.303284000001"/>
    <s v="CWF612"/>
    <n v="640"/>
    <s v="CW"/>
    <n v="8"/>
    <n v="88"/>
    <n v="5"/>
    <s v="SS"/>
    <n v="100"/>
    <s v="&lt;Null&gt;"/>
    <s v="&lt;Null&gt;"/>
    <x v="0"/>
    <s v="SE"/>
    <s v="COOL VERY MOIST UF"/>
    <n v="77"/>
    <x v="0"/>
    <x v="14"/>
    <x v="0"/>
    <n v="14.90992"/>
  </r>
  <r>
    <n v="473"/>
    <s v="Polygon"/>
    <n v="9.15"/>
    <n v="1779.290109"/>
    <n v="37033.145653"/>
    <s v="CWS211"/>
    <n v="640"/>
    <s v="CE"/>
    <n v="2"/>
    <n v="43"/>
    <n v="5"/>
    <s v="SS"/>
    <n v="100"/>
    <s v="&lt;Null&gt;"/>
    <s v="&lt;Null&gt;"/>
    <x v="0"/>
    <s v="OFSS"/>
    <s v="COOL MOIST UF"/>
    <n v="10"/>
    <x v="1"/>
    <x v="6"/>
    <x v="1"/>
    <n v="9.1510899999999999"/>
  </r>
  <r>
    <n v="474"/>
    <s v="Polygon"/>
    <n v="3.41"/>
    <n v="951.559123"/>
    <n v="11091.585591999999"/>
    <s v="CDS625"/>
    <n v="640"/>
    <s v="CD"/>
    <n v="10"/>
    <n v="88"/>
    <n v="7"/>
    <s v="MS"/>
    <n v="100"/>
    <s v="&lt;Null&gt;"/>
    <s v="&lt;Null&gt;"/>
    <x v="2"/>
    <s v="OFMS"/>
    <s v="WARM DRY UF"/>
    <n v="10"/>
    <x v="2"/>
    <x v="3"/>
    <x v="2"/>
    <n v="2.7407910000000002"/>
  </r>
  <r>
    <n v="475"/>
    <s v="Polygon"/>
    <n v="17.87"/>
    <n v="2107.4657910000001"/>
    <n v="72308.938099000006"/>
    <s v="CEF331"/>
    <n v="640"/>
    <s v="CA"/>
    <n v="2"/>
    <n v="15"/>
    <s v="NA"/>
    <s v="TS"/>
    <n v="100"/>
    <s v="&lt;Null&gt;"/>
    <s v="&lt;Null&gt;"/>
    <x v="1"/>
    <s v="UR"/>
    <s v="COOL MOIST UF"/>
    <n v="8"/>
    <x v="4"/>
    <x v="1"/>
    <x v="1"/>
    <n v="17.867930000000001"/>
  </r>
  <r>
    <n v="476"/>
    <s v="Polygon"/>
    <n v="10.33"/>
    <n v="1762.338254"/>
    <n v="41807.936877"/>
    <s v="CWF612"/>
    <n v="640"/>
    <s v="CW"/>
    <n v="5"/>
    <n v="10"/>
    <n v="5"/>
    <s v="SS"/>
    <n v="100"/>
    <s v="&lt;Null&gt;"/>
    <s v="&lt;Null&gt;"/>
    <x v="0"/>
    <s v="SE"/>
    <s v="COOL VERY MOIST UF"/>
    <n v="6"/>
    <x v="0"/>
    <x v="14"/>
    <x v="0"/>
    <n v="10.330970000000001"/>
  </r>
  <r>
    <n v="477"/>
    <s v="Polygon"/>
    <n v="4.63"/>
    <n v="1061.2921690000001"/>
    <n v="18753.208502000001"/>
    <s v="CDS625"/>
    <n v="640"/>
    <s v="CD"/>
    <n v="2"/>
    <n v="10"/>
    <n v="7"/>
    <s v="SS"/>
    <n v="100"/>
    <s v="&lt;Null&gt;"/>
    <s v="&lt;Null&gt;"/>
    <x v="2"/>
    <s v="SE"/>
    <s v="WARM DRY UF"/>
    <n v="77"/>
    <x v="2"/>
    <x v="3"/>
    <x v="2"/>
    <n v="4.6340190000000003"/>
  </r>
  <r>
    <n v="478"/>
    <s v="Polygon"/>
    <n v="49.24"/>
    <n v="6074.8340529999996"/>
    <n v="199280.868403"/>
    <s v="CWF311"/>
    <n v="640"/>
    <s v="CW"/>
    <n v="10"/>
    <n v="88"/>
    <n v="5"/>
    <s v="SS"/>
    <n v="100"/>
    <s v="&lt;Null&gt;"/>
    <s v="&lt;Null&gt;"/>
    <x v="0"/>
    <s v="OFSS"/>
    <s v="COOL MOIST UF"/>
    <n v="10"/>
    <x v="0"/>
    <x v="32"/>
    <x v="0"/>
    <n v="49.243369999999999"/>
  </r>
  <r>
    <n v="479"/>
    <s v="Polygon"/>
    <n v="5.38"/>
    <n v="825.47804199999996"/>
    <n v="21772.903521"/>
    <s v="CWF311"/>
    <n v="640"/>
    <s v="CW"/>
    <n v="2"/>
    <n v="40"/>
    <n v="5"/>
    <s v="SS"/>
    <n v="95"/>
    <s v="&lt;Null&gt;"/>
    <s v="&lt;Null&gt;"/>
    <x v="0"/>
    <s v="OFSS"/>
    <s v="COOL MOIST UF"/>
    <n v="10"/>
    <x v="0"/>
    <x v="32"/>
    <x v="0"/>
    <n v="5.3802019999999997"/>
  </r>
  <r>
    <n v="480"/>
    <s v="Polygon"/>
    <n v="1.4"/>
    <n v="380.81007599999998"/>
    <n v="5652.4399000000003"/>
    <s v="GS10"/>
    <n v="640"/>
    <s v="FX"/>
    <n v="101"/>
    <n v="2"/>
    <s v="NA"/>
    <s v="MO"/>
    <n v="92"/>
    <s v="&lt;Null&gt;"/>
    <s v="&lt;Null&gt;"/>
    <x v="5"/>
    <s v="NF"/>
    <s v="COOL MOIST UH"/>
    <n v="4"/>
    <x v="9"/>
    <x v="29"/>
    <x v="4"/>
    <n v="1.3967480000000001"/>
  </r>
  <r>
    <n v="481"/>
    <s v="Polygon"/>
    <n v="17.260000000000002"/>
    <n v="2065.4266819999998"/>
    <n v="69851.476385999995"/>
    <s v="CWS912"/>
    <n v="640"/>
    <s v="CW"/>
    <n v="161"/>
    <n v="92"/>
    <n v="5"/>
    <s v="MS"/>
    <n v="97"/>
    <s v="&lt;Null&gt;"/>
    <s v="&lt;Null&gt;"/>
    <x v="0"/>
    <s v="OFMS"/>
    <s v="WARM VERY MOIST UF"/>
    <n v="8"/>
    <x v="0"/>
    <x v="34"/>
    <x v="0"/>
    <n v="17.260680000000001"/>
  </r>
  <r>
    <n v="482"/>
    <s v="Polygon"/>
    <n v="8.14"/>
    <n v="2415.4197490000001"/>
    <n v="32936.969188000003"/>
    <s v="GS10"/>
    <n v="640"/>
    <s v="GX"/>
    <n v="101"/>
    <n v="1"/>
    <s v="NA"/>
    <s v="MO"/>
    <n v="90"/>
    <s v="&lt;Null&gt;"/>
    <s v="&lt;Null&gt;"/>
    <x v="5"/>
    <s v="NF"/>
    <s v="COOL MOIST UH"/>
    <n v="5"/>
    <x v="6"/>
    <x v="29"/>
    <x v="4"/>
    <n v="8.1389030000000009"/>
  </r>
  <r>
    <n v="483"/>
    <s v="Polygon"/>
    <n v="1.73"/>
    <n v="200.698004"/>
    <n v="915.33360800000003"/>
    <s v="CAG111"/>
    <n v="640"/>
    <s v="CA"/>
    <n v="141"/>
    <n v="35"/>
    <n v="4"/>
    <s v="SS"/>
    <n v="95"/>
    <s v="&lt;Null&gt;"/>
    <s v="&lt;Null&gt;"/>
    <x v="0"/>
    <s v="SI"/>
    <s v="COLD DRY UF"/>
    <n v="2"/>
    <x v="4"/>
    <x v="23"/>
    <x v="1"/>
    <n v="0.226184"/>
  </r>
  <r>
    <n v="484"/>
    <s v="Polygon"/>
    <n v="24.57"/>
    <n v="1419.8806770000001"/>
    <n v="99406.024254000004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24.563759999999998"/>
  </r>
  <r>
    <n v="485"/>
    <s v="Polygon"/>
    <n v="1.77"/>
    <n v="613.47740199999998"/>
    <n v="7181.0107980000002"/>
    <s v="GB59"/>
    <n v="640"/>
    <s v="GX"/>
    <n v="1"/>
    <n v="2"/>
    <s v="NA"/>
    <s v="MO"/>
    <n v="100"/>
    <s v="&lt;Null&gt;"/>
    <s v="&lt;Null&gt;"/>
    <x v="5"/>
    <s v="NF"/>
    <s v="WARM MOIST UH"/>
    <n v="8"/>
    <x v="6"/>
    <x v="12"/>
    <x v="4"/>
    <n v="1.7744660000000001"/>
  </r>
  <r>
    <n v="486"/>
    <s v="Polygon"/>
    <n v="115.54"/>
    <n v="7955.1364620000004"/>
    <n v="467575.31990100001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115.54040000000001"/>
  </r>
  <r>
    <n v="487"/>
    <s v="Polygon"/>
    <n v="7.95"/>
    <n v="1437.5594619999999"/>
    <n v="32152.671853"/>
    <s v="GB59"/>
    <n v="640"/>
    <s v="GX"/>
    <n v="1"/>
    <n v="2"/>
    <s v="NA"/>
    <s v="MO"/>
    <n v="100"/>
    <s v="&lt;Null&gt;"/>
    <s v="&lt;Null&gt;"/>
    <x v="5"/>
    <s v="NF"/>
    <s v="WARM MOIST UH"/>
    <n v="8"/>
    <x v="6"/>
    <x v="12"/>
    <x v="4"/>
    <n v="7.9450979999999998"/>
  </r>
  <r>
    <n v="488"/>
    <s v="Polygon"/>
    <n v="3.59"/>
    <n v="573.950875"/>
    <n v="14543.713111999999"/>
    <s v="CWF612"/>
    <n v="640"/>
    <s v="CD"/>
    <n v="102"/>
    <n v="70"/>
    <s v="NA"/>
    <s v="MS"/>
    <n v="95"/>
    <s v="&lt;Null&gt;"/>
    <s v="&lt;Null&gt;"/>
    <x v="0"/>
    <s v="UR"/>
    <s v="COOL MOIST UF"/>
    <n v="6"/>
    <x v="2"/>
    <x v="14"/>
    <x v="2"/>
    <n v="3.5938300000000001"/>
  </r>
  <r>
    <n v="489"/>
    <s v="Polygon"/>
    <n v="1.06"/>
    <n v="300.64910200000003"/>
    <n v="4288.4211539999997"/>
    <s v="GB59"/>
    <n v="640"/>
    <s v="GX"/>
    <n v="101"/>
    <n v="1"/>
    <s v="NA"/>
    <s v="MO"/>
    <n v="90"/>
    <s v="&lt;Null&gt;"/>
    <s v="&lt;Null&gt;"/>
    <x v="5"/>
    <s v="NF"/>
    <s v="WARM MOIST UH"/>
    <n v="77"/>
    <x v="6"/>
    <x v="12"/>
    <x v="4"/>
    <n v="1.0596920000000001"/>
  </r>
  <r>
    <n v="490"/>
    <s v="Polygon"/>
    <n v="3.16"/>
    <n v="628.07826699999998"/>
    <n v="12784.044798999999"/>
    <s v="GB59"/>
    <n v="640"/>
    <s v="GX"/>
    <n v="101"/>
    <n v="3"/>
    <s v="NA"/>
    <s v="MO"/>
    <n v="90"/>
    <s v="&lt;Null&gt;"/>
    <s v="&lt;Null&gt;"/>
    <x v="5"/>
    <s v="NF"/>
    <s v="WARM MOIST UH"/>
    <n v="88"/>
    <x v="6"/>
    <x v="12"/>
    <x v="4"/>
    <n v="3.1590060000000002"/>
  </r>
  <r>
    <n v="491"/>
    <s v="Polygon"/>
    <n v="5.39"/>
    <n v="867.12735999999995"/>
    <n v="21806.320729999999"/>
    <s v="CWG211"/>
    <n v="640"/>
    <s v="CE"/>
    <n v="183"/>
    <n v="85"/>
    <s v="NA"/>
    <s v="MS"/>
    <n v="97"/>
    <s v="&lt;Null&gt;"/>
    <s v="&lt;Null&gt;"/>
    <x v="0"/>
    <s v="SE"/>
    <s v="WARM MOIST UF"/>
    <n v="77"/>
    <x v="1"/>
    <x v="38"/>
    <x v="1"/>
    <n v="5.3884590000000001"/>
  </r>
  <r>
    <n v="492"/>
    <s v="Polygon"/>
    <n v="2.11"/>
    <n v="505.99755099999999"/>
    <n v="8399.7382519999992"/>
    <s v="CWF421"/>
    <n v="640"/>
    <s v="CW"/>
    <n v="183"/>
    <n v="85"/>
    <n v="5"/>
    <s v="MS"/>
    <n v="95"/>
    <s v="&lt;Null&gt;"/>
    <s v="&lt;Null&gt;"/>
    <x v="0"/>
    <s v="OFMS"/>
    <s v="COOL MOIST UF"/>
    <n v="8"/>
    <x v="0"/>
    <x v="22"/>
    <x v="0"/>
    <n v="2.0756199999999998"/>
  </r>
  <r>
    <n v="493"/>
    <s v="Polygon"/>
    <n v="12.23"/>
    <n v="1508.6468070000001"/>
    <n v="49498.148397999998"/>
    <s v="CWG111"/>
    <n v="640"/>
    <s v="CW"/>
    <n v="183"/>
    <n v="90"/>
    <n v="6"/>
    <s v="MS"/>
    <n v="98"/>
    <s v="&lt;Null&gt;"/>
    <s v="&lt;Null&gt;"/>
    <x v="2"/>
    <s v="OFMS"/>
    <s v="WARM DRY UF"/>
    <n v="8"/>
    <x v="0"/>
    <x v="42"/>
    <x v="0"/>
    <n v="12.231260000000001"/>
  </r>
  <r>
    <n v="494"/>
    <s v="Polygon"/>
    <n v="2.13"/>
    <n v="562.15808100000004"/>
    <n v="8608.7765600000002"/>
    <s v="CWG111"/>
    <n v="640"/>
    <s v="CD"/>
    <n v="161"/>
    <n v="45"/>
    <n v="5"/>
    <s v="MS"/>
    <n v="95"/>
    <s v="&lt;Null&gt;"/>
    <s v="&lt;Null&gt;"/>
    <x v="2"/>
    <s v="UR"/>
    <s v="WARM DRY UF"/>
    <n v="6"/>
    <x v="2"/>
    <x v="42"/>
    <x v="2"/>
    <n v="2.127275"/>
  </r>
  <r>
    <n v="495"/>
    <s v="Polygon"/>
    <n v="6.63"/>
    <n v="1112.2632739999999"/>
    <n v="26835.049423"/>
    <s v="CES131"/>
    <n v="640"/>
    <s v="CA"/>
    <n v="161"/>
    <n v="80"/>
    <n v="4"/>
    <s v="MS"/>
    <n v="95"/>
    <s v="&lt;Null&gt;"/>
    <s v="&lt;Null&gt;"/>
    <x v="1"/>
    <s v="OFMS"/>
    <s v="COOL MOIST UF"/>
    <n v="8"/>
    <x v="4"/>
    <x v="2"/>
    <x v="1"/>
    <n v="6.6310849999999997"/>
  </r>
  <r>
    <n v="496"/>
    <s v="Polygon"/>
    <n v="72.53"/>
    <n v="3153.4782369999998"/>
    <n v="293531.28072799998"/>
    <s v="CWS912"/>
    <n v="640"/>
    <s v="CW"/>
    <n v="183"/>
    <n v="70"/>
    <n v="5"/>
    <s v="MS"/>
    <n v="95"/>
    <s v="&lt;Null&gt;"/>
    <s v="&lt;Null&gt;"/>
    <x v="0"/>
    <s v="OFMS"/>
    <s v="WARM VERY MOIST UF"/>
    <n v="8"/>
    <x v="0"/>
    <x v="34"/>
    <x v="0"/>
    <n v="72.533159999999995"/>
  </r>
  <r>
    <n v="497"/>
    <s v="Polygon"/>
    <n v="9.06"/>
    <n v="861.39036299999998"/>
    <n v="36676.429040000003"/>
    <s v="CWS912"/>
    <n v="640"/>
    <s v="CW"/>
    <n v="183"/>
    <n v="85"/>
    <n v="5"/>
    <s v="SS"/>
    <n v="95"/>
    <s v="&lt;Null&gt;"/>
    <s v="&lt;Null&gt;"/>
    <x v="0"/>
    <s v="SE"/>
    <s v="WARM VERY MOIST UF"/>
    <n v="77"/>
    <x v="0"/>
    <x v="34"/>
    <x v="0"/>
    <n v="9.0629430000000006"/>
  </r>
  <r>
    <n v="498"/>
    <s v="Polygon"/>
    <n v="14.13"/>
    <n v="2256.835701"/>
    <n v="57178.865532000003"/>
    <s v="CWS912"/>
    <n v="640"/>
    <s v="CW"/>
    <n v="183"/>
    <n v="87"/>
    <n v="5"/>
    <s v="MS"/>
    <n v="95"/>
    <s v="&lt;Null&gt;"/>
    <s v="&lt;Null&gt;"/>
    <x v="0"/>
    <s v="OFMS"/>
    <s v="WARM VERY MOIST UF"/>
    <n v="8"/>
    <x v="0"/>
    <x v="34"/>
    <x v="0"/>
    <n v="14.12921"/>
  </r>
  <r>
    <n v="499"/>
    <s v="Polygon"/>
    <n v="9.2100000000000009"/>
    <n v="1022.34428"/>
    <n v="37260.410536000003"/>
    <s v="CES311"/>
    <n v="640"/>
    <s v="CE"/>
    <n v="161"/>
    <n v="93"/>
    <n v="4"/>
    <s v="TS"/>
    <n v="97"/>
    <s v="&lt;Null&gt;"/>
    <s v="&lt;Null&gt;"/>
    <x v="1"/>
    <s v="UR"/>
    <s v="COOL MOIST UF"/>
    <n v="6"/>
    <x v="1"/>
    <x v="9"/>
    <x v="1"/>
    <n v="9.2072479999999999"/>
  </r>
  <r>
    <n v="500"/>
    <s v="Polygon"/>
    <n v="4.33"/>
    <n v="645.23962700000004"/>
    <n v="17502.809012000002"/>
    <s v="CES311"/>
    <n v="640"/>
    <s v="CE"/>
    <n v="161"/>
    <n v="93"/>
    <n v="4"/>
    <s v="SS"/>
    <n v="97"/>
    <s v="&lt;Null&gt;"/>
    <s v="&lt;Null&gt;"/>
    <x v="1"/>
    <s v="SE"/>
    <s v="COOL MOIST UF"/>
    <n v="4"/>
    <x v="1"/>
    <x v="9"/>
    <x v="1"/>
    <n v="4.3250380000000002"/>
  </r>
  <r>
    <n v="501"/>
    <s v="Polygon"/>
    <n v="20.02"/>
    <n v="1747.521751"/>
    <n v="81017.469941000003"/>
    <s v="CWF611"/>
    <n v="640"/>
    <s v="CW"/>
    <n v="161"/>
    <n v="88"/>
    <s v="NA"/>
    <s v="MS"/>
    <n v="95"/>
    <s v="&lt;Null&gt;"/>
    <s v="&lt;Null&gt;"/>
    <x v="0"/>
    <s v="OFMS"/>
    <s v="COOL MOIST UF"/>
    <n v="8"/>
    <x v="0"/>
    <x v="50"/>
    <x v="0"/>
    <n v="20.019850000000002"/>
  </r>
  <r>
    <n v="502"/>
    <s v="Polygon"/>
    <n v="4.2699999999999996"/>
    <n v="757.28903000000003"/>
    <n v="17295.917014999999"/>
    <s v="CWG111"/>
    <n v="640"/>
    <s v="CW"/>
    <n v="161"/>
    <n v="70"/>
    <n v="6"/>
    <s v="MS"/>
    <n v="95"/>
    <s v="&lt;Null&gt;"/>
    <s v="&lt;Null&gt;"/>
    <x v="2"/>
    <s v="UR"/>
    <s v="WARM DRY UF"/>
    <n v="6"/>
    <x v="0"/>
    <x v="42"/>
    <x v="0"/>
    <n v="4.2739140000000004"/>
  </r>
  <r>
    <n v="503"/>
    <s v="Polygon"/>
    <n v="24.75"/>
    <n v="514.24967500000002"/>
    <n v="9012.7186270000002"/>
    <s v="CEF331"/>
    <n v="640"/>
    <s v="GX"/>
    <n v="184"/>
    <n v="3"/>
    <s v="NA"/>
    <s v="MO"/>
    <n v="95"/>
    <s v="&lt;Null&gt;"/>
    <s v="&lt;Null&gt;"/>
    <x v="1"/>
    <s v="BG"/>
    <s v="COOL MOIST UF"/>
    <n v="6"/>
    <x v="6"/>
    <x v="1"/>
    <x v="4"/>
    <n v="2.2270910000000002"/>
  </r>
  <r>
    <n v="504"/>
    <s v="Polygon"/>
    <n v="8.61"/>
    <n v="812.48772299999996"/>
    <n v="34838.102046"/>
    <s v="CWF421"/>
    <n v="640"/>
    <s v="CW"/>
    <n v="183"/>
    <n v="90"/>
    <n v="5"/>
    <s v="SS"/>
    <n v="95"/>
    <s v="&lt;Null&gt;"/>
    <s v="&lt;Null&gt;"/>
    <x v="0"/>
    <s v="SE"/>
    <s v="COOL MOIST UF"/>
    <n v="88"/>
    <x v="0"/>
    <x v="22"/>
    <x v="0"/>
    <n v="8.6086829999999992"/>
  </r>
  <r>
    <n v="505"/>
    <s v="Polygon"/>
    <n v="4.8099999999999996"/>
    <n v="842.54139799999996"/>
    <n v="19451.3138"/>
    <s v="CWS211"/>
    <n v="640"/>
    <s v="CW"/>
    <n v="141"/>
    <n v="75"/>
    <n v="5"/>
    <s v="SS"/>
    <n v="95"/>
    <s v="&lt;Null&gt;"/>
    <s v="&lt;Null&gt;"/>
    <x v="0"/>
    <s v="OFSS"/>
    <s v="COOL MOIST UF"/>
    <n v="9"/>
    <x v="0"/>
    <x v="6"/>
    <x v="0"/>
    <n v="4.8065239999999996"/>
  </r>
  <r>
    <n v="506"/>
    <s v="Polygon"/>
    <n v="10.7"/>
    <n v="1091.259417"/>
    <n v="43308.974590999998"/>
    <s v="CEF331"/>
    <n v="640"/>
    <s v="CE"/>
    <n v="161"/>
    <n v="92"/>
    <n v="4"/>
    <s v="SS"/>
    <n v="98"/>
    <s v="&lt;Null&gt;"/>
    <s v="&lt;Null&gt;"/>
    <x v="1"/>
    <s v="SE"/>
    <s v="COOL MOIST UF"/>
    <n v="77"/>
    <x v="1"/>
    <x v="1"/>
    <x v="1"/>
    <n v="10.701879999999999"/>
  </r>
  <r>
    <n v="507"/>
    <s v="Polygon"/>
    <n v="4.13"/>
    <n v="660.11438599999997"/>
    <n v="16719.682732000001"/>
    <s v="CES311"/>
    <n v="640"/>
    <s v="CE"/>
    <n v="101"/>
    <n v="10"/>
    <n v="4"/>
    <s v="TS"/>
    <n v="95"/>
    <s v="&lt;Null&gt;"/>
    <s v="&lt;Null&gt;"/>
    <x v="1"/>
    <s v="SI"/>
    <s v="COOL MOIST UF"/>
    <n v="4"/>
    <x v="1"/>
    <x v="9"/>
    <x v="1"/>
    <n v="4.1315239999999998"/>
  </r>
  <r>
    <n v="508"/>
    <s v="Polygon"/>
    <n v="7.52"/>
    <n v="1163.9987349999999"/>
    <n v="30419.541147"/>
    <s v="CES311"/>
    <n v="640"/>
    <s v="CA"/>
    <n v="183"/>
    <n v="70"/>
    <n v="4"/>
    <s v="SS"/>
    <n v="95"/>
    <s v="&lt;Null&gt;"/>
    <s v="&lt;Null&gt;"/>
    <x v="1"/>
    <s v="OFSS"/>
    <s v="COOL MOIST UF"/>
    <n v="88"/>
    <x v="4"/>
    <x v="9"/>
    <x v="1"/>
    <n v="7.516832"/>
  </r>
  <r>
    <n v="509"/>
    <s v="Polygon"/>
    <n v="18.82"/>
    <n v="1856.0785760000001"/>
    <n v="76168.620519999997"/>
    <s v="CDS611"/>
    <n v="640"/>
    <s v="CD"/>
    <n v="183"/>
    <n v="83"/>
    <n v="5"/>
    <s v="MS"/>
    <n v="95"/>
    <s v="&lt;Null&gt;"/>
    <s v="&lt;Null&gt;"/>
    <x v="0"/>
    <s v="OFMS"/>
    <s v="WARM MOIST UF"/>
    <n v="8"/>
    <x v="2"/>
    <x v="31"/>
    <x v="2"/>
    <n v="18.821680000000001"/>
  </r>
  <r>
    <n v="510"/>
    <s v="Polygon"/>
    <n v="4.2"/>
    <n v="837.39998400000002"/>
    <n v="17010.787544999999"/>
    <s v="SW2113"/>
    <n v="640"/>
    <s v="SX"/>
    <n v="141"/>
    <n v="1"/>
    <s v="NA"/>
    <s v="MO"/>
    <n v="91"/>
    <s v="&lt;Null&gt;"/>
    <s v="&lt;Null&gt;"/>
    <x v="1"/>
    <s v="NF"/>
    <s v="WARM MODERATE SM RS"/>
    <n v="9"/>
    <x v="8"/>
    <x v="51"/>
    <x v="4"/>
    <n v="4.2034570000000002"/>
  </r>
  <r>
    <n v="511"/>
    <s v="Polygon"/>
    <n v="4.96"/>
    <n v="1117.4006139999999"/>
    <n v="20054.235817000001"/>
    <s v="CWS912"/>
    <n v="640"/>
    <s v="CW"/>
    <n v="183"/>
    <n v="86"/>
    <n v="5"/>
    <s v="TS"/>
    <n v="95"/>
    <s v="&lt;Null&gt;"/>
    <s v="&lt;Null&gt;"/>
    <x v="0"/>
    <s v="UR"/>
    <s v="WARM VERY MOIST UF"/>
    <n v="6"/>
    <x v="0"/>
    <x v="34"/>
    <x v="0"/>
    <n v="4.9555100000000003"/>
  </r>
  <r>
    <n v="512"/>
    <s v="Polygon"/>
    <n v="48.08"/>
    <n v="2370.2427250000001"/>
    <n v="194564.61895500001"/>
    <s v="CES311"/>
    <n v="640"/>
    <s v="CE"/>
    <n v="161"/>
    <n v="75"/>
    <n v="4"/>
    <s v="MS"/>
    <n v="95"/>
    <s v="&lt;Null&gt;"/>
    <s v="&lt;Null&gt;"/>
    <x v="1"/>
    <s v="UR"/>
    <s v="COOL MOIST UF"/>
    <n v="6"/>
    <x v="1"/>
    <x v="9"/>
    <x v="1"/>
    <n v="48.077959999999997"/>
  </r>
  <r>
    <n v="513"/>
    <s v="Polygon"/>
    <n v="8.16"/>
    <n v="890.58630100000005"/>
    <n v="33041.849636999999"/>
    <s v="CES311"/>
    <n v="640"/>
    <s v="CE"/>
    <n v="202"/>
    <n v="65"/>
    <n v="4"/>
    <s v="MS"/>
    <n v="95"/>
    <s v="&lt;Null&gt;"/>
    <s v="&lt;Null&gt;"/>
    <x v="1"/>
    <s v="OFMS"/>
    <s v="COOL MOIST UF"/>
    <n v="8"/>
    <x v="1"/>
    <x v="9"/>
    <x v="1"/>
    <n v="8.1648189999999996"/>
  </r>
  <r>
    <n v="514"/>
    <s v="Polygon"/>
    <n v="2.89"/>
    <n v="510.54496699999999"/>
    <n v="11714.580787000001"/>
    <s v="CES311"/>
    <n v="640"/>
    <s v="CE"/>
    <n v="102"/>
    <n v="60"/>
    <n v="4"/>
    <s v="SS"/>
    <n v="95"/>
    <s v="&lt;Null&gt;"/>
    <s v="&lt;Null&gt;"/>
    <x v="1"/>
    <s v="SE"/>
    <s v="COOL MOIST UF"/>
    <n v="88"/>
    <x v="1"/>
    <x v="9"/>
    <x v="1"/>
    <n v="2.894736"/>
  </r>
  <r>
    <n v="515"/>
    <s v="Polygon"/>
    <n v="15.02"/>
    <n v="1382.7837770000001"/>
    <n v="60784.878397"/>
    <s v="CWG211"/>
    <n v="640"/>
    <s v="CW"/>
    <n v="102"/>
    <n v="63"/>
    <n v="5"/>
    <s v="MS"/>
    <n v="95"/>
    <s v="&lt;Null&gt;"/>
    <s v="&lt;Null&gt;"/>
    <x v="0"/>
    <s v="OFMS"/>
    <s v="WARM MOIST UF"/>
    <n v="8"/>
    <x v="0"/>
    <x v="38"/>
    <x v="0"/>
    <n v="15.02027"/>
  </r>
  <r>
    <n v="516"/>
    <s v="Polygon"/>
    <n v="52.2"/>
    <n v="7943.1247400000002"/>
    <n v="211241.99308700001"/>
    <s v="GB59"/>
    <n v="640"/>
    <s v="GX"/>
    <n v="101"/>
    <n v="2"/>
    <s v="NA"/>
    <s v="MO"/>
    <n v="90"/>
    <s v="&lt;Null&gt;"/>
    <s v="&lt;Null&gt;"/>
    <x v="5"/>
    <s v="NF"/>
    <s v="WARM MOIST UH"/>
    <n v="8"/>
    <x v="6"/>
    <x v="12"/>
    <x v="4"/>
    <n v="52.19903"/>
  </r>
  <r>
    <n v="517"/>
    <s v="Polygon"/>
    <n v="2.9"/>
    <n v="588.90663300000006"/>
    <n v="11734.457055000001"/>
    <s v="CWC811"/>
    <n v="640"/>
    <s v="CW"/>
    <n v="161"/>
    <n v="10"/>
    <n v="4"/>
    <s v="SS"/>
    <n v="95"/>
    <s v="&lt;Null&gt;"/>
    <s v="&lt;Null&gt;"/>
    <x v="0"/>
    <s v="SE"/>
    <s v="COOL WET UF"/>
    <n v="88"/>
    <x v="0"/>
    <x v="8"/>
    <x v="0"/>
    <n v="2.8996469999999999"/>
  </r>
  <r>
    <n v="518"/>
    <s v="Polygon"/>
    <n v="1.89"/>
    <n v="592.41165000000001"/>
    <n v="7628.343261"/>
    <s v="CWS912"/>
    <n v="640"/>
    <s v="CW"/>
    <n v="161"/>
    <n v="45"/>
    <n v="5"/>
    <s v="TS"/>
    <n v="95"/>
    <s v="&lt;Null&gt;"/>
    <s v="&lt;Null&gt;"/>
    <x v="0"/>
    <s v="UR"/>
    <s v="WARM VERY MOIST UF"/>
    <n v="6"/>
    <x v="0"/>
    <x v="34"/>
    <x v="0"/>
    <n v="1.885005"/>
  </r>
  <r>
    <n v="519"/>
    <s v="Polygon"/>
    <n v="2.71"/>
    <n v="591.85710600000004"/>
    <n v="10963.305886"/>
    <s v="SM20"/>
    <n v="640"/>
    <s v="SM"/>
    <n v="141"/>
    <n v="2"/>
    <s v="NA"/>
    <s v="MO"/>
    <n v="95"/>
    <s v="&lt;Null&gt;"/>
    <s v="&lt;Null&gt;"/>
    <x v="4"/>
    <s v="NF"/>
    <s v="COLD VERY MOIST US"/>
    <n v="10"/>
    <x v="5"/>
    <x v="11"/>
    <x v="4"/>
    <n v="2.7090920000000001"/>
  </r>
  <r>
    <n v="520"/>
    <s v="Polygon"/>
    <n v="8.32"/>
    <n v="1861.5457650000001"/>
    <n v="33658.202498999999"/>
    <s v="GB59"/>
    <n v="640"/>
    <s v="GX"/>
    <n v="101"/>
    <n v="2"/>
    <s v="NA"/>
    <s v="MO"/>
    <n v="90"/>
    <s v="&lt;Null&gt;"/>
    <s v="&lt;Null&gt;"/>
    <x v="5"/>
    <s v="NF"/>
    <s v="WARM MOIST UH"/>
    <n v="8"/>
    <x v="6"/>
    <x v="12"/>
    <x v="4"/>
    <n v="8.3171230000000005"/>
  </r>
  <r>
    <n v="521"/>
    <s v="Polygon"/>
    <n v="7.46"/>
    <n v="1392.855403"/>
    <n v="30206.923464"/>
    <s v="CWS912"/>
    <n v="640"/>
    <s v="CW"/>
    <n v="161"/>
    <n v="35"/>
    <n v="5"/>
    <s v="SS"/>
    <n v="95"/>
    <s v="&lt;Null&gt;"/>
    <s v="&lt;Null&gt;"/>
    <x v="0"/>
    <s v="UR"/>
    <s v="WARM VERY MOIST UF"/>
    <n v="6"/>
    <x v="0"/>
    <x v="34"/>
    <x v="0"/>
    <n v="7.4642929999999996"/>
  </r>
  <r>
    <n v="522"/>
    <s v="Polygon"/>
    <n v="16.39"/>
    <n v="1252.058166"/>
    <n v="66331.073294999995"/>
    <s v="CDS711"/>
    <n v="640"/>
    <s v="CD"/>
    <n v="183"/>
    <n v="80"/>
    <n v="5"/>
    <s v="SS"/>
    <n v="95"/>
    <s v="&lt;Null&gt;"/>
    <s v="&lt;Null&gt;"/>
    <x v="2"/>
    <s v="SE"/>
    <s v="WARM DRY UF"/>
    <n v="88"/>
    <x v="2"/>
    <x v="5"/>
    <x v="2"/>
    <n v="16.39076"/>
  </r>
  <r>
    <n v="523"/>
    <s v="Polygon"/>
    <n v="11.28"/>
    <n v="1802.183487"/>
    <n v="45631.563514000001"/>
    <s v="CWS412"/>
    <n v="640"/>
    <s v="SX"/>
    <n v="141"/>
    <n v="5"/>
    <s v="NA"/>
    <s v="MO"/>
    <n v="95"/>
    <s v="&lt;Null&gt;"/>
    <s v="&lt;Null&gt;"/>
    <x v="0"/>
    <s v="BG"/>
    <s v="WARM MOIST UF"/>
    <n v="4"/>
    <x v="8"/>
    <x v="0"/>
    <x v="4"/>
    <n v="11.2758"/>
  </r>
  <r>
    <n v="524"/>
    <s v="Polygon"/>
    <n v="17.78"/>
    <n v="1372.4429319999999"/>
    <n v="71970.859182"/>
    <s v="CWS912"/>
    <n v="640"/>
    <s v="CW"/>
    <n v="183"/>
    <n v="93"/>
    <n v="5"/>
    <s v="MS"/>
    <n v="95"/>
    <s v="&lt;Null&gt;"/>
    <s v="&lt;Null&gt;"/>
    <x v="0"/>
    <s v="OFMS"/>
    <s v="WARM VERY MOIST UF"/>
    <n v="8"/>
    <x v="0"/>
    <x v="34"/>
    <x v="0"/>
    <n v="17.784389999999998"/>
  </r>
  <r>
    <n v="525"/>
    <s v="Polygon"/>
    <n v="16.100000000000001"/>
    <n v="774.99234100000001"/>
    <n v="1187.4687510000001"/>
    <s v="CES311"/>
    <n v="640"/>
    <s v="SX"/>
    <n v="141"/>
    <n v="1"/>
    <s v="NA"/>
    <s v="MO"/>
    <n v="95"/>
    <s v="&lt;Null&gt;"/>
    <s v="&lt;Null&gt;"/>
    <x v="1"/>
    <s v="BG"/>
    <s v="COOL MOIST UF"/>
    <n v="77"/>
    <x v="8"/>
    <x v="9"/>
    <x v="4"/>
    <n v="0.29343000000000002"/>
  </r>
  <r>
    <n v="526"/>
    <s v="Polygon"/>
    <n v="9.02"/>
    <n v="1306.863994"/>
    <n v="36493.249145000002"/>
    <s v="CWG111"/>
    <n v="640"/>
    <s v="CW"/>
    <n v="183"/>
    <n v="75"/>
    <n v="6"/>
    <s v="MS"/>
    <n v="95"/>
    <s v="&lt;Null&gt;"/>
    <s v="&lt;Null&gt;"/>
    <x v="2"/>
    <s v="OFMS"/>
    <s v="WARM DRY UF"/>
    <n v="8"/>
    <x v="0"/>
    <x v="42"/>
    <x v="0"/>
    <n v="9.0176780000000001"/>
  </r>
  <r>
    <n v="527"/>
    <s v="Polygon"/>
    <n v="1.05"/>
    <n v="376.72096399999998"/>
    <n v="4239.9529210000001"/>
    <s v="GB59"/>
    <n v="640"/>
    <s v="GX"/>
    <n v="101"/>
    <n v="1"/>
    <s v="NA"/>
    <s v="MO"/>
    <n v="91"/>
    <s v="&lt;Null&gt;"/>
    <s v="&lt;Null&gt;"/>
    <x v="5"/>
    <s v="NF"/>
    <s v="WARM MOIST UH"/>
    <n v="77"/>
    <x v="6"/>
    <x v="12"/>
    <x v="4"/>
    <n v="1.047715"/>
  </r>
  <r>
    <n v="528"/>
    <s v="Polygon"/>
    <n v="21.67"/>
    <n v="1628.3149800000001"/>
    <n v="87682.559752000001"/>
    <s v="CWG111"/>
    <n v="640"/>
    <s v="CW"/>
    <n v="183"/>
    <n v="85"/>
    <n v="6"/>
    <s v="MS"/>
    <n v="95"/>
    <s v="&lt;Null&gt;"/>
    <s v="&lt;Null&gt;"/>
    <x v="2"/>
    <s v="OFMS"/>
    <s v="WARM DRY UF"/>
    <n v="8"/>
    <x v="0"/>
    <x v="42"/>
    <x v="0"/>
    <n v="21.666830000000001"/>
  </r>
  <r>
    <n v="529"/>
    <s v="Polygon"/>
    <n v="2.67"/>
    <n v="531.59475199999997"/>
    <n v="10816.972288000001"/>
    <s v="CWS912"/>
    <n v="640"/>
    <s v="CW"/>
    <n v="161"/>
    <n v="70"/>
    <n v="5"/>
    <s v="MS"/>
    <n v="95"/>
    <s v="&lt;Null&gt;"/>
    <s v="&lt;Null&gt;"/>
    <x v="0"/>
    <s v="OFMS"/>
    <s v="WARM VERY MOIST UF"/>
    <n v="8"/>
    <x v="0"/>
    <x v="34"/>
    <x v="0"/>
    <n v="2.6729319999999999"/>
  </r>
  <r>
    <n v="530"/>
    <s v="Polygon"/>
    <n v="3.81"/>
    <n v="614.208437"/>
    <n v="15429.314453000001"/>
    <s v="GB59"/>
    <n v="640"/>
    <s v="GX"/>
    <n v="101"/>
    <n v="2"/>
    <s v="NA"/>
    <s v="MO"/>
    <n v="90"/>
    <s v="&lt;Null&gt;"/>
    <s v="&lt;Null&gt;"/>
    <x v="5"/>
    <s v="NF"/>
    <s v="WARM MOIST UH"/>
    <n v="8"/>
    <x v="6"/>
    <x v="12"/>
    <x v="4"/>
    <n v="3.8126669999999998"/>
  </r>
  <r>
    <n v="531"/>
    <s v="Polygon"/>
    <n v="16.920000000000002"/>
    <n v="2385.59627"/>
    <n v="68458.549241000001"/>
    <s v="CWS211"/>
    <n v="640"/>
    <s v="CW"/>
    <n v="183"/>
    <n v="85"/>
    <n v="5"/>
    <s v="MS"/>
    <n v="95"/>
    <s v="&lt;Null&gt;"/>
    <s v="&lt;Null&gt;"/>
    <x v="0"/>
    <s v="OFMS"/>
    <s v="COOL MOIST UF"/>
    <n v="9"/>
    <x v="0"/>
    <x v="6"/>
    <x v="0"/>
    <n v="16.91648"/>
  </r>
  <r>
    <n v="532"/>
    <s v="Polygon"/>
    <n v="14.83"/>
    <n v="1094.690165"/>
    <n v="59116.568382999998"/>
    <s v="CES311"/>
    <n v="640"/>
    <s v="CA"/>
    <n v="101"/>
    <n v="10"/>
    <n v="4"/>
    <s v="TS"/>
    <n v="95"/>
    <s v="&lt;Null&gt;"/>
    <s v="&lt;Null&gt;"/>
    <x v="1"/>
    <s v="SI"/>
    <s v="COOL MOIST UF"/>
    <n v="4"/>
    <x v="4"/>
    <x v="9"/>
    <x v="1"/>
    <n v="14.60802"/>
  </r>
  <r>
    <n v="533"/>
    <s v="Polygon"/>
    <n v="3.18"/>
    <n v="601.24174100000005"/>
    <n v="12876.97604"/>
    <s v="CWG111"/>
    <n v="640"/>
    <s v="CD"/>
    <n v="183"/>
    <n v="70"/>
    <n v="5"/>
    <s v="MS"/>
    <n v="95"/>
    <s v="&lt;Null&gt;"/>
    <s v="&lt;Null&gt;"/>
    <x v="2"/>
    <s v="OFMS"/>
    <s v="WARM DRY UF"/>
    <n v="8"/>
    <x v="2"/>
    <x v="42"/>
    <x v="2"/>
    <n v="3.1819700000000002"/>
  </r>
  <r>
    <n v="534"/>
    <s v="Polygon"/>
    <n v="11.16"/>
    <n v="1033.362028"/>
    <n v="45154.175968000003"/>
    <s v="CWF421"/>
    <n v="640"/>
    <s v="CW"/>
    <n v="183"/>
    <n v="93"/>
    <n v="5"/>
    <s v="SS"/>
    <n v="97"/>
    <s v="&lt;Null&gt;"/>
    <s v="&lt;Null&gt;"/>
    <x v="0"/>
    <s v="SE"/>
    <s v="COOL MOIST UF"/>
    <n v="77"/>
    <x v="0"/>
    <x v="22"/>
    <x v="0"/>
    <n v="11.15784"/>
  </r>
  <r>
    <n v="535"/>
    <s v="Polygon"/>
    <n v="17.53"/>
    <n v="1265.1210840000001"/>
    <n v="70941.811025999996"/>
    <s v="CWF612"/>
    <n v="640"/>
    <s v="CW"/>
    <n v="161"/>
    <n v="70"/>
    <n v="5"/>
    <s v="MS"/>
    <n v="95"/>
    <s v="&lt;Null&gt;"/>
    <s v="&lt;Null&gt;"/>
    <x v="0"/>
    <s v="OFMS"/>
    <s v="COOL MOIST UF"/>
    <n v="8"/>
    <x v="0"/>
    <x v="14"/>
    <x v="0"/>
    <n v="17.530100000000001"/>
  </r>
  <r>
    <n v="536"/>
    <s v="Polygon"/>
    <n v="16.989999999999998"/>
    <n v="1692.3756900000001"/>
    <n v="68745.870981999993"/>
    <s v="CDS611"/>
    <n v="640"/>
    <s v="CD"/>
    <n v="183"/>
    <n v="65"/>
    <n v="5"/>
    <s v="MS"/>
    <n v="95"/>
    <s v="&lt;Null&gt;"/>
    <s v="&lt;Null&gt;"/>
    <x v="0"/>
    <s v="OFMS"/>
    <s v="WARM MOIST UF"/>
    <n v="8"/>
    <x v="2"/>
    <x v="31"/>
    <x v="2"/>
    <n v="16.987469999999998"/>
  </r>
  <r>
    <n v="537"/>
    <s v="Polygon"/>
    <n v="5.25"/>
    <n v="940.95138599999996"/>
    <n v="21228.482427999999"/>
    <s v="CDS611"/>
    <n v="640"/>
    <s v="CD"/>
    <n v="102"/>
    <n v="60"/>
    <n v="5"/>
    <s v="MS"/>
    <n v="95"/>
    <s v="&lt;Null&gt;"/>
    <s v="&lt;Null&gt;"/>
    <x v="0"/>
    <s v="OFMS"/>
    <s v="WARM MOIST UF"/>
    <n v="8"/>
    <x v="2"/>
    <x v="31"/>
    <x v="2"/>
    <n v="5.2456719999999999"/>
  </r>
  <r>
    <n v="538"/>
    <s v="Polygon"/>
    <n v="3.35"/>
    <n v="858.88812099999996"/>
    <n v="13548.407078"/>
    <s v="CDG111"/>
    <n v="640"/>
    <s v="CD"/>
    <n v="102"/>
    <n v="65"/>
    <n v="6"/>
    <s v="MS"/>
    <n v="95"/>
    <s v="&lt;Null&gt;"/>
    <s v="&lt;Null&gt;"/>
    <x v="2"/>
    <s v="OFMS"/>
    <s v="WARM DRY UF"/>
    <n v="8"/>
    <x v="2"/>
    <x v="36"/>
    <x v="2"/>
    <n v="3.3478840000000001"/>
  </r>
  <r>
    <n v="539"/>
    <s v="Polygon"/>
    <n v="11.32"/>
    <n v="91.568186999999995"/>
    <n v="207.351136"/>
    <s v="GB59"/>
    <n v="640"/>
    <s v="GX"/>
    <n v="101"/>
    <n v="1"/>
    <s v="NA"/>
    <s v="MO"/>
    <n v="90"/>
    <s v="&lt;Null&gt;"/>
    <s v="&lt;Null&gt;"/>
    <x v="5"/>
    <s v="NF"/>
    <s v="WARM MOIST UH"/>
    <n v="88"/>
    <x v="6"/>
    <x v="12"/>
    <x v="4"/>
    <n v="5.1237999999999999E-2"/>
  </r>
  <r>
    <n v="540"/>
    <s v="Polygon"/>
    <n v="5.08"/>
    <n v="1371.9578489999999"/>
    <n v="20538.783739999999"/>
    <s v="GB59"/>
    <n v="640"/>
    <s v="GX"/>
    <n v="101"/>
    <n v="2"/>
    <s v="NA"/>
    <s v="MO"/>
    <n v="90"/>
    <s v="&lt;Null&gt;"/>
    <s v="&lt;Null&gt;"/>
    <x v="5"/>
    <s v="NF"/>
    <s v="WARM MOIST UH"/>
    <n v="8"/>
    <x v="6"/>
    <x v="12"/>
    <x v="4"/>
    <n v="5.0752439999999996"/>
  </r>
  <r>
    <n v="541"/>
    <s v="Polygon"/>
    <n v="25.41"/>
    <n v="1696.2991030000001"/>
    <n v="102838.27304"/>
    <s v="CES311"/>
    <n v="640"/>
    <s v="CL"/>
    <n v="183"/>
    <n v="80"/>
    <n v="5"/>
    <s v="SS"/>
    <n v="95"/>
    <s v="&lt;Null&gt;"/>
    <s v="&lt;Null&gt;"/>
    <x v="1"/>
    <s v="UR"/>
    <s v="COOL MOIST UF"/>
    <n v="77"/>
    <x v="7"/>
    <x v="9"/>
    <x v="5"/>
    <n v="25.41189"/>
  </r>
  <r>
    <n v="542"/>
    <s v="Polygon"/>
    <n v="25.64"/>
    <n v="1836.504349"/>
    <n v="103771.62633299999"/>
    <s v="CWS912"/>
    <n v="640"/>
    <s v="CW"/>
    <n v="183"/>
    <n v="75"/>
    <n v="5"/>
    <s v="MS"/>
    <n v="95"/>
    <s v="&lt;Null&gt;"/>
    <s v="&lt;Null&gt;"/>
    <x v="0"/>
    <s v="OFMS"/>
    <s v="WARM VERY MOIST UF"/>
    <n v="8"/>
    <x v="0"/>
    <x v="34"/>
    <x v="0"/>
    <n v="25.642530000000001"/>
  </r>
  <r>
    <n v="543"/>
    <s v="Polygon"/>
    <n v="0.54"/>
    <n v="268.71319399999999"/>
    <n v="2167.261113"/>
    <s v="GS10"/>
    <n v="640"/>
    <s v="GX"/>
    <n v="101"/>
    <s v="&lt;Null&gt;"/>
    <s v="NA"/>
    <s v="UA"/>
    <n v="90"/>
    <s v="&lt;Null&gt;"/>
    <s v="&lt;Null&gt;"/>
    <x v="5"/>
    <s v="NF"/>
    <s v="COOL MOIST UH"/>
    <s v="&lt;Null&gt;"/>
    <x v="6"/>
    <x v="29"/>
    <x v="4"/>
    <n v="0.53554199999999996"/>
  </r>
  <r>
    <n v="544"/>
    <s v="Polygon"/>
    <n v="5.87"/>
    <n v="937.013777"/>
    <n v="23743.386978999999"/>
    <s v="CDS611"/>
    <n v="640"/>
    <s v="CD"/>
    <n v="183"/>
    <n v="87"/>
    <n v="5"/>
    <s v="MS"/>
    <n v="95"/>
    <s v="&lt;Null&gt;"/>
    <s v="&lt;Null&gt;"/>
    <x v="0"/>
    <s v="SE"/>
    <s v="WARM MOIST UF"/>
    <n v="88"/>
    <x v="2"/>
    <x v="31"/>
    <x v="2"/>
    <n v="5.8671189999999998"/>
  </r>
  <r>
    <n v="545"/>
    <s v="Polygon"/>
    <n v="2.48"/>
    <n v="634.22069899999997"/>
    <n v="10025.78867"/>
    <s v="CWS912"/>
    <n v="640"/>
    <s v="CW"/>
    <n v="161"/>
    <n v="85"/>
    <n v="5"/>
    <s v="MS"/>
    <n v="95"/>
    <s v="&lt;Null&gt;"/>
    <s v="&lt;Null&gt;"/>
    <x v="0"/>
    <s v="OFMS"/>
    <s v="WARM VERY MOIST UF"/>
    <n v="8"/>
    <x v="0"/>
    <x v="34"/>
    <x v="0"/>
    <n v="2.4774259999999999"/>
  </r>
  <r>
    <n v="546"/>
    <s v="Polygon"/>
    <n v="4.08"/>
    <n v="685.82433100000003"/>
    <n v="16495.815414000001"/>
    <s v="CDS711"/>
    <n v="640"/>
    <s v="CD"/>
    <n v="102"/>
    <n v="70"/>
    <n v="5"/>
    <s v="SS"/>
    <n v="95"/>
    <s v="&lt;Null&gt;"/>
    <s v="&lt;Null&gt;"/>
    <x v="2"/>
    <s v="SE"/>
    <s v="WARM DRY UF"/>
    <n v="88"/>
    <x v="2"/>
    <x v="5"/>
    <x v="2"/>
    <n v="4.0762049999999999"/>
  </r>
  <r>
    <n v="547"/>
    <s v="Polygon"/>
    <n v="18.73"/>
    <n v="1875.189116"/>
    <n v="75814.162473999997"/>
    <s v="CWG111"/>
    <n v="640"/>
    <s v="CW"/>
    <n v="183"/>
    <n v="80"/>
    <n v="6"/>
    <s v="MS"/>
    <n v="95"/>
    <s v="&lt;Null&gt;"/>
    <s v="&lt;Null&gt;"/>
    <x v="2"/>
    <s v="OFMS"/>
    <s v="WARM DRY UF"/>
    <n v="8"/>
    <x v="0"/>
    <x v="42"/>
    <x v="0"/>
    <n v="18.734089999999998"/>
  </r>
  <r>
    <n v="548"/>
    <s v="Polygon"/>
    <n v="3.43"/>
    <n v="481.03944899999999"/>
    <n v="13882.880917"/>
    <s v="CWF612"/>
    <n v="640"/>
    <s v="CW"/>
    <n v="183"/>
    <n v="90"/>
    <n v="5"/>
    <s v="MS"/>
    <n v="95"/>
    <s v="&lt;Null&gt;"/>
    <s v="&lt;Null&gt;"/>
    <x v="0"/>
    <s v="OFMS"/>
    <s v="COOL MOIST UF"/>
    <n v="8"/>
    <x v="0"/>
    <x v="14"/>
    <x v="0"/>
    <n v="3.4305349999999999"/>
  </r>
  <r>
    <n v="549"/>
    <s v="Polygon"/>
    <n v="3.9"/>
    <n v="625.70604100000003"/>
    <n v="15794.454508000001"/>
    <s v="CWG211"/>
    <n v="640"/>
    <s v="CE"/>
    <n v="183"/>
    <n v="70"/>
    <s v="NA"/>
    <s v="TS"/>
    <n v="95"/>
    <s v="&lt;Null&gt;"/>
    <s v="&lt;Null&gt;"/>
    <x v="0"/>
    <s v="UR"/>
    <s v="WARM MOIST UF"/>
    <n v="6"/>
    <x v="1"/>
    <x v="38"/>
    <x v="1"/>
    <n v="3.902895"/>
  </r>
  <r>
    <n v="550"/>
    <s v="Polygon"/>
    <n v="27.29"/>
    <n v="3250.035527"/>
    <n v="110424.144606"/>
    <s v="CWS412"/>
    <n v="640"/>
    <s v="CW"/>
    <n v="183"/>
    <n v="85"/>
    <s v="NA"/>
    <s v="MS"/>
    <n v="95"/>
    <s v="&lt;Null&gt;"/>
    <s v="&lt;Null&gt;"/>
    <x v="0"/>
    <s v="OFMS"/>
    <s v="WARM MOIST UF"/>
    <n v="8"/>
    <x v="0"/>
    <x v="0"/>
    <x v="0"/>
    <n v="27.2864"/>
  </r>
  <r>
    <n v="551"/>
    <s v="Polygon"/>
    <n v="2.95"/>
    <n v="457.63081299999999"/>
    <n v="11953.660339"/>
    <s v="CWS912"/>
    <n v="640"/>
    <s v="CD"/>
    <n v="183"/>
    <n v="85"/>
    <n v="5"/>
    <s v="SS"/>
    <n v="95"/>
    <s v="&lt;Null&gt;"/>
    <s v="&lt;Null&gt;"/>
    <x v="0"/>
    <s v="SE"/>
    <s v="WARM VERY MOIST UF"/>
    <n v="77"/>
    <x v="2"/>
    <x v="34"/>
    <x v="2"/>
    <n v="2.9538139999999999"/>
  </r>
  <r>
    <n v="552"/>
    <s v="Polygon"/>
    <n v="3.33"/>
    <n v="773.43259399999999"/>
    <n v="13485.603429000001"/>
    <s v="CDG111"/>
    <n v="640"/>
    <s v="CD"/>
    <n v="102"/>
    <n v="45"/>
    <n v="6"/>
    <s v="SS"/>
    <n v="95"/>
    <s v="&lt;Null&gt;"/>
    <s v="&lt;Null&gt;"/>
    <x v="2"/>
    <s v="SE"/>
    <s v="WARM DRY UF"/>
    <n v="88"/>
    <x v="2"/>
    <x v="36"/>
    <x v="2"/>
    <n v="3.3323649999999998"/>
  </r>
  <r>
    <n v="553"/>
    <s v="Polygon"/>
    <n v="3.98"/>
    <n v="568.12231399999996"/>
    <n v="16104.985806000001"/>
    <s v="GB59"/>
    <n v="640"/>
    <s v="GX"/>
    <n v="101"/>
    <n v="1"/>
    <s v="NA"/>
    <s v="MO"/>
    <n v="90"/>
    <s v="&lt;Null&gt;"/>
    <s v="&lt;Null&gt;"/>
    <x v="5"/>
    <s v="NF"/>
    <s v="WARM MOIST UH"/>
    <n v="88"/>
    <x v="6"/>
    <x v="12"/>
    <x v="4"/>
    <n v="3.9796290000000001"/>
  </r>
  <r>
    <n v="554"/>
    <s v="Polygon"/>
    <n v="3.3"/>
    <n v="948.27291000000002"/>
    <n v="13337.198565000001"/>
    <s v="CWG111"/>
    <n v="640"/>
    <s v="CW"/>
    <n v="183"/>
    <n v="88"/>
    <n v="6"/>
    <s v="MS"/>
    <n v="95"/>
    <s v="&lt;Null&gt;"/>
    <s v="&lt;Null&gt;"/>
    <x v="2"/>
    <s v="OFMS"/>
    <s v="WARM DRY UF"/>
    <n v="8"/>
    <x v="0"/>
    <x v="42"/>
    <x v="0"/>
    <n v="3.2956940000000001"/>
  </r>
  <r>
    <n v="555"/>
    <s v="Polygon"/>
    <n v="13.39"/>
    <n v="1510.9314119999999"/>
    <n v="54194.330717999997"/>
    <s v="CWC811"/>
    <n v="640"/>
    <s v="CW"/>
    <n v="183"/>
    <n v="85"/>
    <n v="4"/>
    <s v="MS"/>
    <n v="95"/>
    <s v="&lt;Null&gt;"/>
    <s v="&lt;Null&gt;"/>
    <x v="0"/>
    <s v="OFMS"/>
    <s v="COOL WET UF"/>
    <n v="8"/>
    <x v="0"/>
    <x v="8"/>
    <x v="0"/>
    <n v="13.39171"/>
  </r>
  <r>
    <n v="556"/>
    <s v="Polygon"/>
    <n v="1.47"/>
    <n v="377.21569799999997"/>
    <n v="5936.9544779999997"/>
    <s v="CWS912"/>
    <n v="640"/>
    <s v="CW"/>
    <n v="102"/>
    <n v="10"/>
    <n v="5"/>
    <s v="SS"/>
    <n v="95"/>
    <s v="&lt;Null&gt;"/>
    <s v="&lt;Null&gt;"/>
    <x v="0"/>
    <s v="SE"/>
    <s v="WARM VERY MOIST UF"/>
    <n v="88"/>
    <x v="0"/>
    <x v="34"/>
    <x v="0"/>
    <n v="1.4670529999999999"/>
  </r>
  <r>
    <n v="557"/>
    <s v="Polygon"/>
    <n v="17.37"/>
    <n v="1747.886937"/>
    <n v="70310.427209999994"/>
    <s v="CES311"/>
    <n v="640"/>
    <s v="CE"/>
    <n v="202"/>
    <n v="40"/>
    <n v="4"/>
    <s v="SS"/>
    <n v="95"/>
    <s v="&lt;Null&gt;"/>
    <s v="&lt;Null&gt;"/>
    <x v="1"/>
    <s v="SE"/>
    <s v="COOL MOIST UF"/>
    <n v="77"/>
    <x v="1"/>
    <x v="9"/>
    <x v="1"/>
    <n v="17.374079999999999"/>
  </r>
  <r>
    <n v="558"/>
    <s v="Polygon"/>
    <n v="3.83"/>
    <n v="581.05870200000004"/>
    <n v="15489.290265"/>
    <s v="SM3111"/>
    <n v="640"/>
    <s v="SX"/>
    <n v="141"/>
    <n v="2"/>
    <s v="NA"/>
    <s v="MO"/>
    <n v="90"/>
    <s v="&lt;Null&gt;"/>
    <s v="&lt;Null&gt;"/>
    <x v="5"/>
    <s v="NF"/>
    <s v="WARM MOIST US"/>
    <n v="8"/>
    <x v="8"/>
    <x v="19"/>
    <x v="4"/>
    <n v="3.8274870000000001"/>
  </r>
  <r>
    <n v="559"/>
    <s v="Polygon"/>
    <n v="24.95"/>
    <n v="4371.695565"/>
    <n v="100955.434025"/>
    <s v="GB59"/>
    <n v="640"/>
    <s v="GX"/>
    <n v="101"/>
    <n v="2"/>
    <s v="NA"/>
    <s v="MO"/>
    <n v="90"/>
    <s v="&lt;Null&gt;"/>
    <s v="&lt;Null&gt;"/>
    <x v="5"/>
    <s v="NF"/>
    <s v="WARM MOIST UH"/>
    <n v="6"/>
    <x v="6"/>
    <x v="12"/>
    <x v="4"/>
    <n v="24.946629999999999"/>
  </r>
  <r>
    <n v="560"/>
    <s v="Polygon"/>
    <n v="2.5299999999999998"/>
    <n v="674.64306599999998"/>
    <n v="10234.577482999999"/>
    <s v="GS10"/>
    <n v="640"/>
    <s v="GX"/>
    <n v="101"/>
    <n v="1"/>
    <s v="NA"/>
    <s v="MO"/>
    <n v="90"/>
    <s v="&lt;Null&gt;"/>
    <s v="&lt;Null&gt;"/>
    <x v="5"/>
    <s v="NF"/>
    <s v="COOL MOIST UH"/>
    <n v="5"/>
    <x v="6"/>
    <x v="29"/>
    <x v="4"/>
    <n v="2.5290189999999999"/>
  </r>
  <r>
    <n v="561"/>
    <s v="Polygon"/>
    <n v="12.89"/>
    <n v="1014.9304969999999"/>
    <n v="34979.860872999998"/>
    <s v="CWF512"/>
    <n v="640"/>
    <s v="CW"/>
    <n v="161"/>
    <n v="70"/>
    <n v="4"/>
    <s v="MS"/>
    <n v="95"/>
    <s v="&lt;Null&gt;"/>
    <s v="&lt;Null&gt;"/>
    <x v="0"/>
    <s v="UR"/>
    <s v="COOL MOIST UF"/>
    <n v="6"/>
    <x v="0"/>
    <x v="40"/>
    <x v="0"/>
    <n v="8.6437120000000007"/>
  </r>
  <r>
    <n v="562"/>
    <s v="Polygon"/>
    <n v="12.65"/>
    <n v="1669.690916"/>
    <n v="51179.772262999999"/>
    <s v="CWS912"/>
    <n v="640"/>
    <s v="CW"/>
    <n v="183"/>
    <n v="87"/>
    <n v="5"/>
    <s v="MS"/>
    <n v="95"/>
    <s v="&lt;Null&gt;"/>
    <s v="&lt;Null&gt;"/>
    <x v="0"/>
    <s v="OFMS"/>
    <s v="WARM VERY MOIST UF"/>
    <n v="8"/>
    <x v="0"/>
    <x v="34"/>
    <x v="0"/>
    <n v="12.646800000000001"/>
  </r>
  <r>
    <n v="563"/>
    <s v="Polygon"/>
    <n v="1.49"/>
    <n v="585.86506399999996"/>
    <n v="6033.9911410000004"/>
    <s v="GS10"/>
    <n v="640"/>
    <s v="FX"/>
    <n v="101"/>
    <n v="1"/>
    <s v="NA"/>
    <s v="MO"/>
    <n v="97"/>
    <s v="&lt;Null&gt;"/>
    <s v="&lt;Null&gt;"/>
    <x v="5"/>
    <s v="NF"/>
    <s v="COOL MOIST UH"/>
    <n v="4"/>
    <x v="9"/>
    <x v="29"/>
    <x v="4"/>
    <n v="1.4910319999999999"/>
  </r>
  <r>
    <n v="564"/>
    <s v="Polygon"/>
    <n v="9.67"/>
    <n v="992.20907899999997"/>
    <n v="39148.560465000002"/>
    <s v="CWG111"/>
    <n v="640"/>
    <s v="CD"/>
    <n v="183"/>
    <n v="55"/>
    <n v="5"/>
    <s v="MS"/>
    <n v="95"/>
    <s v="&lt;Null&gt;"/>
    <s v="&lt;Null&gt;"/>
    <x v="2"/>
    <s v="OFMS"/>
    <s v="WARM DRY UF"/>
    <n v="8"/>
    <x v="2"/>
    <x v="42"/>
    <x v="2"/>
    <n v="9.6738199999999992"/>
  </r>
  <r>
    <n v="565"/>
    <s v="Polygon"/>
    <n v="14.79"/>
    <n v="1541.9008759999999"/>
    <n v="59850.701397999997"/>
    <s v="CWF512"/>
    <n v="640"/>
    <s v="CW"/>
    <n v="183"/>
    <n v="88"/>
    <n v="4"/>
    <s v="MS"/>
    <n v="95"/>
    <s v="&lt;Null&gt;"/>
    <s v="&lt;Null&gt;"/>
    <x v="0"/>
    <s v="OFMS"/>
    <s v="COOL MOIST UF"/>
    <n v="8"/>
    <x v="0"/>
    <x v="40"/>
    <x v="0"/>
    <n v="14.789429999999999"/>
  </r>
  <r>
    <n v="566"/>
    <s v="Polygon"/>
    <n v="1.19"/>
    <n v="410.04630500000002"/>
    <n v="4833.273803"/>
    <s v="CES311"/>
    <n v="640"/>
    <s v="CE"/>
    <n v="161"/>
    <n v="60"/>
    <n v="4"/>
    <s v="TS"/>
    <n v="95"/>
    <s v="&lt;Null&gt;"/>
    <s v="&lt;Null&gt;"/>
    <x v="1"/>
    <s v="SI"/>
    <s v="COOL MOIST UF"/>
    <n v="4"/>
    <x v="1"/>
    <x v="9"/>
    <x v="1"/>
    <n v="1.1943280000000001"/>
  </r>
  <r>
    <n v="567"/>
    <s v="Polygon"/>
    <n v="4.75"/>
    <n v="1600.1500209999999"/>
    <n v="19228.715633"/>
    <s v="GB59"/>
    <n v="640"/>
    <s v="GX"/>
    <n v="101"/>
    <n v="1"/>
    <s v="NA"/>
    <s v="MO"/>
    <n v="90"/>
    <s v="&lt;Null&gt;"/>
    <s v="&lt;Null&gt;"/>
    <x v="5"/>
    <s v="NF"/>
    <s v="WARM MOIST UH"/>
    <n v="6"/>
    <x v="6"/>
    <x v="12"/>
    <x v="4"/>
    <n v="4.751519"/>
  </r>
  <r>
    <n v="568"/>
    <s v="Polygon"/>
    <n v="1.65"/>
    <n v="496.62365599999998"/>
    <n v="1835.009092"/>
    <s v="CES414"/>
    <n v="640"/>
    <s v="FX"/>
    <n v="141"/>
    <n v="1"/>
    <s v="NA"/>
    <s v="MO"/>
    <n v="95"/>
    <s v="&lt;Null&gt;"/>
    <s v="&lt;Null&gt;"/>
    <x v="1"/>
    <s v="BG"/>
    <s v="COOL MOIST UF"/>
    <n v="4"/>
    <x v="9"/>
    <x v="13"/>
    <x v="4"/>
    <n v="0.45344099999999998"/>
  </r>
  <r>
    <n v="569"/>
    <s v="Polygon"/>
    <n v="23.28"/>
    <n v="1472.8875169999999"/>
    <n v="94192.022790000003"/>
    <s v="CWS211"/>
    <n v="640"/>
    <s v="CD"/>
    <n v="141"/>
    <n v="93"/>
    <n v="5"/>
    <s v="TS"/>
    <n v="97"/>
    <s v="&lt;Null&gt;"/>
    <s v="&lt;Null&gt;"/>
    <x v="0"/>
    <s v="SE"/>
    <s v="COOL MOIST UF"/>
    <n v="5"/>
    <x v="2"/>
    <x v="6"/>
    <x v="2"/>
    <n v="23.275359999999999"/>
  </r>
  <r>
    <n v="570"/>
    <s v="Polygon"/>
    <n v="0.71"/>
    <n v="292.30326400000001"/>
    <n v="2878.7727249999998"/>
    <s v="GS10"/>
    <n v="640"/>
    <s v="GX"/>
    <n v="101"/>
    <s v="&lt;Null&gt;"/>
    <s v="NA"/>
    <s v="UA"/>
    <n v="90"/>
    <s v="&lt;Null&gt;"/>
    <s v="&lt;Null&gt;"/>
    <x v="5"/>
    <s v="NF"/>
    <s v="COOL MOIST UH"/>
    <s v="&lt;Null&gt;"/>
    <x v="6"/>
    <x v="29"/>
    <x v="4"/>
    <n v="0.71135999999999999"/>
  </r>
  <r>
    <n v="571"/>
    <s v="Polygon"/>
    <n v="19.73"/>
    <n v="2105.996623"/>
    <n v="57637.063572999999"/>
    <s v="CES411"/>
    <n v="640"/>
    <s v="CE"/>
    <n v="12"/>
    <n v="75"/>
    <n v="5"/>
    <s v="SS"/>
    <n v="100"/>
    <s v="&lt;Null&gt;"/>
    <s v="&lt;Null&gt;"/>
    <x v="1"/>
    <s v="OFSS"/>
    <s v="COLD DRY UF"/>
    <n v="10"/>
    <x v="1"/>
    <x v="10"/>
    <x v="1"/>
    <n v="14.242430000000001"/>
  </r>
  <r>
    <n v="572"/>
    <s v="Polygon"/>
    <n v="31.35"/>
    <n v="1717.1377769999999"/>
    <n v="126856.756906"/>
    <s v="CWS211"/>
    <n v="640"/>
    <s v="CX"/>
    <n v="8"/>
    <n v="88"/>
    <n v="5"/>
    <s v="SS"/>
    <n v="100"/>
    <s v="&lt;Null&gt;"/>
    <s v="&lt;Null&gt;"/>
    <x v="0"/>
    <s v="SE"/>
    <s v="COOL MOIST UF"/>
    <n v="77"/>
    <x v="13"/>
    <x v="6"/>
    <x v="7"/>
    <n v="31.346990000000002"/>
  </r>
  <r>
    <n v="573"/>
    <s v="Polygon"/>
    <n v="8.8800000000000008"/>
    <n v="1139.8571770000001"/>
    <n v="35944.706492999998"/>
    <s v="CES411"/>
    <n v="640"/>
    <s v="CE"/>
    <n v="10"/>
    <n v="88"/>
    <n v="5"/>
    <s v="SS"/>
    <n v="100"/>
    <s v="&lt;Null&gt;"/>
    <s v="&lt;Null&gt;"/>
    <x v="1"/>
    <s v="OFSS"/>
    <s v="COLD DRY UF"/>
    <n v="10"/>
    <x v="1"/>
    <x v="10"/>
    <x v="1"/>
    <n v="8.8821309999999993"/>
  </r>
  <r>
    <n v="574"/>
    <s v="Polygon"/>
    <n v="92.97"/>
    <n v="3802.1860529999999"/>
    <n v="376238.35962800001"/>
    <s v="CWF421"/>
    <n v="640"/>
    <s v="CW"/>
    <n v="8"/>
    <n v="85"/>
    <n v="5"/>
    <s v="MS"/>
    <n v="100"/>
    <s v="&lt;Null&gt;"/>
    <s v="&lt;Null&gt;"/>
    <x v="0"/>
    <s v="OFMS"/>
    <s v="COOL MOIST UF"/>
    <n v="8"/>
    <x v="0"/>
    <x v="22"/>
    <x v="0"/>
    <n v="92.970519999999993"/>
  </r>
  <r>
    <n v="575"/>
    <s v="Polygon"/>
    <n v="12.53"/>
    <n v="1601.1389959999999"/>
    <n v="50698.530652000001"/>
    <s v="CWF612"/>
    <n v="640"/>
    <s v="CW"/>
    <n v="10"/>
    <n v="85"/>
    <n v="5"/>
    <s v="TS"/>
    <n v="100"/>
    <s v="&lt;Null&gt;"/>
    <s v="&lt;Null&gt;"/>
    <x v="0"/>
    <s v="UR"/>
    <s v="COOL VERY MOIST UF"/>
    <n v="6"/>
    <x v="0"/>
    <x v="14"/>
    <x v="0"/>
    <n v="12.52788"/>
  </r>
  <r>
    <n v="576"/>
    <s v="Polygon"/>
    <n v="14.97"/>
    <n v="1975.5086859999999"/>
    <n v="60590.703283000003"/>
    <s v="CDS711"/>
    <n v="640"/>
    <s v="CD"/>
    <n v="2"/>
    <n v="33"/>
    <n v="5"/>
    <s v="SS"/>
    <n v="100"/>
    <s v="&lt;Null&gt;"/>
    <s v="&lt;Null&gt;"/>
    <x v="2"/>
    <s v="OFSS"/>
    <s v="WARM DRY UF"/>
    <n v="10"/>
    <x v="2"/>
    <x v="5"/>
    <x v="2"/>
    <n v="14.972289999999999"/>
  </r>
  <r>
    <n v="577"/>
    <s v="Polygon"/>
    <n v="4.1100000000000003"/>
    <n v="125.21334"/>
    <n v="0.64525500000000002"/>
    <s v="&lt;Null&gt;"/>
    <s v="&lt;Null&gt;"/>
    <s v="&lt;Null&gt;"/>
    <n v="1"/>
    <s v="&lt;Null&gt;"/>
    <s v="&lt;Null&gt;"/>
    <s v="&lt;Null&gt;"/>
    <s v="&lt;Null&gt;"/>
    <s v="&lt;Null&gt;"/>
    <s v="&lt;Null&gt;"/>
    <x v="3"/>
    <s v="&lt;Null&gt;"/>
    <s v="&lt;Null&gt;"/>
    <s v="&lt;Null&gt;"/>
    <x v="3"/>
    <x v="4"/>
    <x v="3"/>
    <n v="1.5899999999999999E-4"/>
  </r>
  <r>
    <n v="578"/>
    <s v="Polygon"/>
    <n v="1.47"/>
    <n v="378.39838700000001"/>
    <n v="5959.2088869999998"/>
    <s v="SM32"/>
    <n v="640"/>
    <s v="SX"/>
    <n v="5"/>
    <n v="1"/>
    <n v="0"/>
    <s v="MO"/>
    <n v="100"/>
    <s v="&lt;Null&gt;"/>
    <s v="&lt;Null&gt;"/>
    <x v="5"/>
    <s v="NF"/>
    <s v="WARM MOIST US"/>
    <n v="8"/>
    <x v="8"/>
    <x v="18"/>
    <x v="4"/>
    <n v="1.472553"/>
  </r>
  <r>
    <n v="579"/>
    <s v="Polygon"/>
    <n v="1.59"/>
    <n v="447.11349899999999"/>
    <n v="5890.4203719999996"/>
    <s v="SM32"/>
    <n v="640"/>
    <s v="SX"/>
    <n v="5"/>
    <n v="1"/>
    <n v="0"/>
    <s v="MO"/>
    <n v="100"/>
    <s v="&lt;Null&gt;"/>
    <s v="&lt;Null&gt;"/>
    <x v="5"/>
    <s v="NF"/>
    <s v="WARM MOIST US"/>
    <n v="8"/>
    <x v="8"/>
    <x v="18"/>
    <x v="4"/>
    <n v="1.4555549999999999"/>
  </r>
  <r>
    <n v="580"/>
    <s v="Polygon"/>
    <n v="54.88"/>
    <n v="4301.3047479999996"/>
    <n v="222088.441956"/>
    <s v="CES411"/>
    <n v="640"/>
    <s v="CE"/>
    <n v="10"/>
    <n v="88"/>
    <n v="5"/>
    <s v="SS"/>
    <n v="100"/>
    <s v="&lt;Null&gt;"/>
    <s v="&lt;Null&gt;"/>
    <x v="1"/>
    <s v="OFSS"/>
    <s v="COLD DRY UF"/>
    <n v="10"/>
    <x v="1"/>
    <x v="10"/>
    <x v="1"/>
    <n v="54.879249999999999"/>
  </r>
  <r>
    <n v="581"/>
    <s v="Polygon"/>
    <n v="2.63"/>
    <n v="530.18050900000003"/>
    <n v="6767.5719550000003"/>
    <s v="CWS211"/>
    <n v="640"/>
    <s v="SX"/>
    <n v="4"/>
    <n v="3"/>
    <s v="NA"/>
    <s v="MS"/>
    <n v="100"/>
    <s v="&lt;Null&gt;"/>
    <s v="&lt;Null&gt;"/>
    <x v="0"/>
    <s v="BG"/>
    <s v="COOL MOIST UF"/>
    <n v="2"/>
    <x v="8"/>
    <x v="6"/>
    <x v="4"/>
    <n v="1.6723030000000001"/>
  </r>
  <r>
    <n v="582"/>
    <s v="Polygon"/>
    <n v="5.32"/>
    <n v="676.28464699999995"/>
    <n v="21542.232068000001"/>
    <s v="CWS211"/>
    <n v="640"/>
    <s v="CW"/>
    <n v="8"/>
    <n v="87"/>
    <n v="6"/>
    <s v="SS"/>
    <n v="100"/>
    <s v="&lt;Null&gt;"/>
    <s v="&lt;Null&gt;"/>
    <x v="0"/>
    <s v="SE"/>
    <s v="COOL MOIST UF"/>
    <n v="77"/>
    <x v="0"/>
    <x v="6"/>
    <x v="0"/>
    <n v="5.3232020000000002"/>
  </r>
  <r>
    <n v="583"/>
    <s v="Polygon"/>
    <n v="33.64"/>
    <n v="1739.531729"/>
    <n v="136126.24176500001"/>
    <s v="CDS611"/>
    <n v="640"/>
    <s v="CD"/>
    <n v="10"/>
    <n v="55"/>
    <n v="5"/>
    <s v="TS"/>
    <n v="100"/>
    <s v="&lt;Null&gt;"/>
    <s v="&lt;Null&gt;"/>
    <x v="0"/>
    <s v="UR"/>
    <s v="WARM MOIST UF"/>
    <n v="6"/>
    <x v="2"/>
    <x v="31"/>
    <x v="2"/>
    <n v="33.637529999999998"/>
  </r>
  <r>
    <n v="584"/>
    <s v="Polygon"/>
    <n v="3.84"/>
    <n v="943.79250000000002"/>
    <n v="15525.525921"/>
    <s v="CDS625"/>
    <n v="640"/>
    <s v="CD"/>
    <n v="2"/>
    <n v="45"/>
    <n v="7"/>
    <s v="SS"/>
    <s v="&lt;Null&gt;"/>
    <s v="&lt;Null&gt;"/>
    <s v="&lt;Null&gt;"/>
    <x v="2"/>
    <s v="OFSS"/>
    <s v="WARM DRY UF"/>
    <n v="10"/>
    <x v="2"/>
    <x v="3"/>
    <x v="2"/>
    <n v="3.8364410000000002"/>
  </r>
  <r>
    <n v="585"/>
    <s v="Polygon"/>
    <n v="63.34"/>
    <n v="6161.7585049999998"/>
    <n v="256315.092225"/>
    <s v="CDS622"/>
    <n v="640"/>
    <s v="CD"/>
    <n v="8"/>
    <n v="84"/>
    <n v="5"/>
    <s v="MS"/>
    <n v="100"/>
    <s v="&lt;Null&gt;"/>
    <s v="&lt;Null&gt;"/>
    <x v="2"/>
    <s v="OFMS"/>
    <s v="WARM DRY UF"/>
    <n v="8"/>
    <x v="2"/>
    <x v="26"/>
    <x v="2"/>
    <n v="63.336840000000002"/>
  </r>
  <r>
    <n v="586"/>
    <s v="Polygon"/>
    <n v="6.5"/>
    <n v="1038.3469399999999"/>
    <n v="26317.683224"/>
    <s v="CES411"/>
    <n v="640"/>
    <s v="CE"/>
    <n v="10"/>
    <n v="45"/>
    <n v="5"/>
    <s v="MS"/>
    <n v="100"/>
    <s v="&lt;Null&gt;"/>
    <s v="&lt;Null&gt;"/>
    <x v="1"/>
    <s v="OFMS"/>
    <s v="COLD DRY UF"/>
    <n v="8"/>
    <x v="1"/>
    <x v="10"/>
    <x v="1"/>
    <n v="6.503241"/>
  </r>
  <r>
    <n v="587"/>
    <s v="Polygon"/>
    <n v="10.09"/>
    <n v="1423.482792"/>
    <n v="40844.993749000001"/>
    <s v="CWS211"/>
    <n v="640"/>
    <s v="CW"/>
    <n v="2"/>
    <n v="36"/>
    <n v="6"/>
    <s v="SS"/>
    <n v="100"/>
    <s v="&lt;Null&gt;"/>
    <s v="&lt;Null&gt;"/>
    <x v="0"/>
    <s v="SE"/>
    <s v="COOL MOIST UF"/>
    <n v="77"/>
    <x v="0"/>
    <x v="6"/>
    <x v="0"/>
    <n v="10.093019999999999"/>
  </r>
  <r>
    <n v="588"/>
    <s v="Polygon"/>
    <n v="6.11"/>
    <n v="1311.0415419999999"/>
    <n v="24716.013793999999"/>
    <s v="CES311"/>
    <n v="640"/>
    <s v="GX"/>
    <n v="1"/>
    <n v="1"/>
    <s v="NA"/>
    <s v="MO"/>
    <n v="100"/>
    <s v="&lt;Null&gt;"/>
    <s v="&lt;Null&gt;"/>
    <x v="1"/>
    <s v="BG"/>
    <s v="COOL MOIST UF"/>
    <n v="4"/>
    <x v="6"/>
    <x v="9"/>
    <x v="4"/>
    <n v="6.1074599999999997"/>
  </r>
  <r>
    <n v="589"/>
    <s v="Polygon"/>
    <n v="5.57"/>
    <n v="1264.07725"/>
    <n v="22558.233085"/>
    <s v="CWS211"/>
    <n v="640"/>
    <s v="CW"/>
    <n v="2"/>
    <n v="10"/>
    <n v="6"/>
    <s v="MO"/>
    <n v="100"/>
    <s v="&lt;Null&gt;"/>
    <s v="&lt;Null&gt;"/>
    <x v="0"/>
    <s v="SE"/>
    <s v="COOL MOIST UF"/>
    <n v="77"/>
    <x v="0"/>
    <x v="6"/>
    <x v="0"/>
    <n v="5.5742609999999999"/>
  </r>
  <r>
    <n v="590"/>
    <s v="Polygon"/>
    <n v="10.130000000000001"/>
    <n v="861.13841300000001"/>
    <n v="41007.501608999999"/>
    <s v="CWF421"/>
    <n v="640"/>
    <s v="CW"/>
    <n v="10"/>
    <n v="40"/>
    <n v="5"/>
    <s v="TS"/>
    <n v="100"/>
    <s v="&lt;Null&gt;"/>
    <s v="&lt;Null&gt;"/>
    <x v="0"/>
    <s v="UR"/>
    <s v="COOL MOIST UF"/>
    <n v="6"/>
    <x v="0"/>
    <x v="22"/>
    <x v="0"/>
    <n v="10.13317"/>
  </r>
  <r>
    <n v="591"/>
    <s v="Polygon"/>
    <n v="13.42"/>
    <n v="2252.3702929999999"/>
    <n v="54299.414751999997"/>
    <s v="CDS625"/>
    <n v="640"/>
    <s v="CD"/>
    <n v="2"/>
    <n v="27"/>
    <n v="7"/>
    <s v="SS"/>
    <n v="100"/>
    <s v="&lt;Null&gt;"/>
    <s v="&lt;Null&gt;"/>
    <x v="2"/>
    <s v="SE"/>
    <s v="WARM DRY UF"/>
    <n v="77"/>
    <x v="2"/>
    <x v="3"/>
    <x v="2"/>
    <n v="13.417680000000001"/>
  </r>
  <r>
    <n v="592"/>
    <s v="Polygon"/>
    <n v="5.77"/>
    <n v="970.43615799999998"/>
    <n v="23366.155095999999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5.7739029999999998"/>
  </r>
  <r>
    <n v="593"/>
    <s v="Polygon"/>
    <n v="16.79"/>
    <n v="103.709791"/>
    <n v="399.26441199999999"/>
    <s v="GS10"/>
    <n v="640"/>
    <s v="GX"/>
    <n v="1"/>
    <n v="1"/>
    <s v="NA"/>
    <s v="MO"/>
    <n v="100"/>
    <s v="&lt;Null&gt;"/>
    <s v="&lt;Null&gt;"/>
    <x v="5"/>
    <s v="NF"/>
    <s v="COOL MOIST UH"/>
    <n v="8"/>
    <x v="6"/>
    <x v="29"/>
    <x v="4"/>
    <n v="9.8659999999999998E-2"/>
  </r>
  <r>
    <n v="594"/>
    <s v="Polygon"/>
    <n v="47.76"/>
    <n v="961.99913500000002"/>
    <n v="23693.874876999998"/>
    <s v="CWS912"/>
    <n v="640"/>
    <s v="CW"/>
    <n v="10"/>
    <n v="88"/>
    <n v="5"/>
    <s v="MS"/>
    <n v="100"/>
    <s v="&lt;Null&gt;"/>
    <s v="&lt;Null&gt;"/>
    <x v="0"/>
    <s v="OFMS"/>
    <s v="WARM VERY MOIST UF"/>
    <n v="10"/>
    <x v="0"/>
    <x v="34"/>
    <x v="0"/>
    <n v="5.8548840000000002"/>
  </r>
  <r>
    <n v="595"/>
    <s v="Polygon"/>
    <n v="5.31"/>
    <n v="1332.2128729999999"/>
    <n v="21495.528254000001"/>
    <s v="SM1111"/>
    <n v="640"/>
    <s v="SX"/>
    <n v="1"/>
    <n v="1"/>
    <s v="NA"/>
    <s v="MO"/>
    <n v="100"/>
    <s v="&lt;Null&gt;"/>
    <s v="&lt;Null&gt;"/>
    <x v="5"/>
    <s v="NF"/>
    <s v="WARM MOIST US"/>
    <n v="8"/>
    <x v="8"/>
    <x v="17"/>
    <x v="4"/>
    <n v="5.311661"/>
  </r>
  <r>
    <n v="596"/>
    <s v="Polygon"/>
    <n v="3.44"/>
    <n v="798.61225400000001"/>
    <n v="13932.591998"/>
    <s v="SM32"/>
    <n v="640"/>
    <s v="GX"/>
    <n v="1"/>
    <n v="2"/>
    <s v="NA"/>
    <s v="MO"/>
    <n v="100"/>
    <s v="&lt;Null&gt;"/>
    <s v="&lt;Null&gt;"/>
    <x v="5"/>
    <s v="NF"/>
    <s v="WARM MOIST US"/>
    <n v="8"/>
    <x v="6"/>
    <x v="18"/>
    <x v="4"/>
    <n v="3.4428179999999999"/>
  </r>
  <r>
    <n v="597"/>
    <s v="Polygon"/>
    <n v="80.790000000000006"/>
    <n v="5647.718347"/>
    <n v="326937.07153800002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80.787909999999997"/>
  </r>
  <r>
    <n v="598"/>
    <s v="Polygon"/>
    <n v="6.16"/>
    <n v="875.39291900000001"/>
    <n v="24946.324777000002"/>
    <s v="SM1111"/>
    <n v="640"/>
    <s v="SX"/>
    <n v="1"/>
    <n v="5"/>
    <s v="NA"/>
    <s v="MO"/>
    <n v="100"/>
    <s v="&lt;Null&gt;"/>
    <s v="&lt;Null&gt;"/>
    <x v="5"/>
    <s v="NF"/>
    <s v="WARM MOIST US"/>
    <n v="8"/>
    <x v="8"/>
    <x v="17"/>
    <x v="4"/>
    <n v="6.164371"/>
  </r>
  <r>
    <n v="599"/>
    <s v="Polygon"/>
    <n v="12.69"/>
    <n v="1411.3557940000001"/>
    <n v="51352.048706000001"/>
    <s v="CWS211"/>
    <n v="640"/>
    <s v="CX"/>
    <n v="8"/>
    <n v="76"/>
    <n v="5"/>
    <s v="SS"/>
    <n v="100"/>
    <s v="&lt;Null&gt;"/>
    <s v="&lt;Null&gt;"/>
    <x v="0"/>
    <s v="SE"/>
    <s v="COOL MOIST UF"/>
    <n v="77"/>
    <x v="13"/>
    <x v="6"/>
    <x v="7"/>
    <n v="12.68937"/>
  </r>
  <r>
    <n v="600"/>
    <s v="Polygon"/>
    <n v="4.26"/>
    <n v="709.58850800000005"/>
    <n v="17250.490254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4.262689"/>
  </r>
  <r>
    <n v="601"/>
    <s v="Polygon"/>
    <n v="8.9700000000000006"/>
    <n v="950.11900900000001"/>
    <n v="36317.936161999998"/>
    <s v="GS10"/>
    <n v="640"/>
    <s v="GX"/>
    <n v="1"/>
    <n v="1"/>
    <s v="NA"/>
    <s v="MO"/>
    <n v="100"/>
    <s v="&lt;Null&gt;"/>
    <s v="&lt;Null&gt;"/>
    <x v="5"/>
    <s v="NF"/>
    <s v="COOL MOIST UH"/>
    <n v="8"/>
    <x v="6"/>
    <x v="29"/>
    <x v="4"/>
    <n v="8.9743580000000005"/>
  </r>
  <r>
    <n v="602"/>
    <s v="Polygon"/>
    <n v="7.14"/>
    <n v="1545.832071"/>
    <n v="28885.691930000001"/>
    <s v="SM32"/>
    <n v="640"/>
    <s v="SX"/>
    <n v="5"/>
    <n v="1"/>
    <s v="NA"/>
    <s v="MO"/>
    <n v="100"/>
    <s v="&lt;Null&gt;"/>
    <s v="&lt;Null&gt;"/>
    <x v="5"/>
    <s v="NF"/>
    <s v="WARM MOIST US"/>
    <n v="8"/>
    <x v="8"/>
    <x v="18"/>
    <x v="4"/>
    <n v="7.13781"/>
  </r>
  <r>
    <n v="603"/>
    <s v="Polygon"/>
    <n v="2.0699999999999998"/>
    <n v="419.54915099999999"/>
    <n v="8366.8801889999995"/>
    <s v="SM1111"/>
    <n v="640"/>
    <s v="GX"/>
    <n v="1"/>
    <n v="1"/>
    <s v="NA"/>
    <s v="MO"/>
    <n v="100"/>
    <s v="&lt;Null&gt;"/>
    <s v="&lt;Null&gt;"/>
    <x v="5"/>
    <s v="NF"/>
    <s v="WARM MOIST US"/>
    <n v="8"/>
    <x v="6"/>
    <x v="17"/>
    <x v="4"/>
    <n v="2.067501"/>
  </r>
  <r>
    <n v="604"/>
    <s v="Polygon"/>
    <n v="1.42"/>
    <n v="555.57613900000001"/>
    <n v="5736.2592109999996"/>
    <s v="GS10"/>
    <n v="640"/>
    <s v="GX"/>
    <n v="1"/>
    <n v="1"/>
    <s v="NA"/>
    <s v="MO"/>
    <n v="100"/>
    <s v="&lt;Null&gt;"/>
    <s v="&lt;Null&gt;"/>
    <x v="5"/>
    <s v="NF"/>
    <s v="COOL MOIST UH"/>
    <n v="8"/>
    <x v="6"/>
    <x v="29"/>
    <x v="4"/>
    <n v="1.4174610000000001"/>
  </r>
  <r>
    <n v="605"/>
    <s v="Polygon"/>
    <n v="0.93"/>
    <n v="253.71733399999999"/>
    <n v="3761.0671219999999"/>
    <s v="SM32"/>
    <n v="640"/>
    <s v="SX"/>
    <n v="1"/>
    <n v="2"/>
    <s v="NA"/>
    <s v="MO"/>
    <n v="100"/>
    <s v="&lt;Null&gt;"/>
    <s v="&lt;Null&gt;"/>
    <x v="5"/>
    <s v="NF"/>
    <s v="WARM MOIST US"/>
    <n v="8"/>
    <x v="8"/>
    <x v="18"/>
    <x v="4"/>
    <n v="0.92937999999999998"/>
  </r>
  <r>
    <n v="606"/>
    <s v="Polygon"/>
    <n v="9.75"/>
    <n v="1064.5350289999999"/>
    <n v="39445.410473999997"/>
    <s v="SM20"/>
    <n v="640"/>
    <s v="SM"/>
    <n v="1"/>
    <n v="3"/>
    <s v="NA"/>
    <s v="MO"/>
    <n v="100"/>
    <s v="&lt;Null&gt;"/>
    <s v="&lt;Null&gt;"/>
    <x v="4"/>
    <s v="NF"/>
    <s v="COLD VERY MOIST US"/>
    <n v="8"/>
    <x v="5"/>
    <x v="11"/>
    <x v="4"/>
    <n v="9.7471730000000001"/>
  </r>
  <r>
    <n v="607"/>
    <s v="Polygon"/>
    <n v="5.98"/>
    <n v="1103.1364040000001"/>
    <n v="24197.910374999999"/>
    <s v="GB59"/>
    <n v="640"/>
    <s v="GX"/>
    <n v="1"/>
    <n v="3"/>
    <s v="NA"/>
    <s v="MO"/>
    <n v="100"/>
    <s v="&lt;Null&gt;"/>
    <s v="&lt;Null&gt;"/>
    <x v="5"/>
    <s v="NF"/>
    <s v="WARM MOIST UH"/>
    <n v="8"/>
    <x v="6"/>
    <x v="12"/>
    <x v="4"/>
    <n v="5.9794340000000004"/>
  </r>
  <r>
    <n v="608"/>
    <s v="Polygon"/>
    <n v="1.94"/>
    <n v="406.88101899999998"/>
    <n v="7855.0612359999996"/>
    <s v="SM32"/>
    <n v="640"/>
    <s v="GX"/>
    <n v="1"/>
    <n v="2"/>
    <s v="NA"/>
    <s v="MO"/>
    <n v="100"/>
    <s v="&lt;Null&gt;"/>
    <s v="&lt;Null&gt;"/>
    <x v="5"/>
    <s v="NF"/>
    <s v="WARM MOIST US"/>
    <n v="8"/>
    <x v="6"/>
    <x v="18"/>
    <x v="4"/>
    <n v="1.941028"/>
  </r>
  <r>
    <n v="609"/>
    <s v="Polygon"/>
    <n v="2.91"/>
    <n v="494.10059899999999"/>
    <n v="11768.70357"/>
    <s v="FW5121"/>
    <n v="640"/>
    <s v="FX"/>
    <n v="1"/>
    <n v="0"/>
    <s v="NA"/>
    <s v="MO"/>
    <n v="100"/>
    <s v="&lt;Null&gt;"/>
    <s v="&lt;Null&gt;"/>
    <x v="1"/>
    <s v="NF"/>
    <s v="WARM MODERATE SM RH"/>
    <n v="8"/>
    <x v="9"/>
    <x v="52"/>
    <x v="4"/>
    <n v="2.9081100000000002"/>
  </r>
  <r>
    <n v="610"/>
    <s v="Polygon"/>
    <n v="29.18"/>
    <n v="1834.412221"/>
    <n v="118073.33508600001"/>
    <s v="CWF612"/>
    <n v="640"/>
    <s v="CW"/>
    <n v="4"/>
    <n v="45"/>
    <n v="5"/>
    <s v="MS"/>
    <n v="100"/>
    <s v="&lt;Null&gt;"/>
    <s v="&lt;Null&gt;"/>
    <x v="0"/>
    <s v="OFMS"/>
    <s v="COOL VERY MOIST UF"/>
    <n v="8"/>
    <x v="0"/>
    <x v="14"/>
    <x v="0"/>
    <n v="29.176559999999998"/>
  </r>
  <r>
    <n v="611"/>
    <s v="Polygon"/>
    <n v="5.79"/>
    <n v="832.14948000000004"/>
    <n v="23440.980308999999"/>
    <s v="SM20"/>
    <n v="640"/>
    <s v="SM"/>
    <n v="4"/>
    <n v="1"/>
    <s v="NA"/>
    <s v="MO"/>
    <n v="100"/>
    <s v="&lt;Null&gt;"/>
    <s v="&lt;Null&gt;"/>
    <x v="4"/>
    <s v="NF"/>
    <s v="COLD VERY MOIST US"/>
    <n v="8"/>
    <x v="5"/>
    <x v="11"/>
    <x v="4"/>
    <n v="5.7923920000000004"/>
  </r>
  <r>
    <n v="612"/>
    <s v="Polygon"/>
    <n v="6.53"/>
    <n v="836.28261299999997"/>
    <n v="26430.079323999998"/>
    <s v="CDS611"/>
    <n v="640"/>
    <s v="CD"/>
    <n v="2"/>
    <n v="10"/>
    <n v="5"/>
    <s v="SS"/>
    <n v="100"/>
    <s v="&lt;Null&gt;"/>
    <s v="&lt;Null&gt;"/>
    <x v="0"/>
    <s v="OFSS"/>
    <s v="WARM MOIST UF"/>
    <n v="10"/>
    <x v="2"/>
    <x v="31"/>
    <x v="2"/>
    <n v="6.531015"/>
  </r>
  <r>
    <n v="613"/>
    <s v="Polygon"/>
    <n v="25.9"/>
    <n v="2219.8098530000002"/>
    <n v="104801.950708"/>
    <s v="CWS211"/>
    <n v="640"/>
    <s v="CD"/>
    <n v="10"/>
    <n v="65"/>
    <n v="5"/>
    <s v="TS"/>
    <n v="100"/>
    <s v="&lt;Null&gt;"/>
    <s v="&lt;Null&gt;"/>
    <x v="0"/>
    <s v="UR"/>
    <s v="COOL MOIST UF"/>
    <n v="6"/>
    <x v="2"/>
    <x v="6"/>
    <x v="2"/>
    <n v="25.897130000000001"/>
  </r>
  <r>
    <n v="614"/>
    <s v="Polygon"/>
    <n v="0.97"/>
    <n v="333.86976399999998"/>
    <n v="3939.6035000000002"/>
    <s v="GS10"/>
    <n v="640"/>
    <s v="GX"/>
    <n v="1"/>
    <n v="0"/>
    <s v="NA"/>
    <s v="UA"/>
    <n v="100"/>
    <s v="&lt;Null&gt;"/>
    <s v="&lt;Null&gt;"/>
    <x v="5"/>
    <s v="NF"/>
    <s v="COOL MOIST UH"/>
    <n v="8"/>
    <x v="6"/>
    <x v="29"/>
    <x v="4"/>
    <n v="0.97349699999999995"/>
  </r>
  <r>
    <n v="615"/>
    <s v="Polygon"/>
    <n v="5.6"/>
    <n v="674.04786300000001"/>
    <n v="22654.166761"/>
    <s v="CEF331"/>
    <n v="640"/>
    <s v="CA"/>
    <n v="4"/>
    <n v="35"/>
    <s v="NA"/>
    <s v="MS"/>
    <n v="100"/>
    <s v="&lt;Null&gt;"/>
    <s v="&lt;Null&gt;"/>
    <x v="1"/>
    <s v="UR"/>
    <s v="COOL MOIST UF"/>
    <n v="8"/>
    <x v="4"/>
    <x v="1"/>
    <x v="1"/>
    <n v="5.5979669999999997"/>
  </r>
  <r>
    <n v="616"/>
    <s v="Polygon"/>
    <n v="1.27"/>
    <n v="433.31859100000003"/>
    <n v="5149.2366359999996"/>
    <s v="NX"/>
    <n v="639"/>
    <s v="NX"/>
    <n v="99"/>
    <n v="1"/>
    <s v="NA"/>
    <s v="MO"/>
    <n v="100"/>
    <s v="&lt;Null&gt;"/>
    <s v="&lt;Null&gt;"/>
    <x v="3"/>
    <s v="NF"/>
    <s v="NON VEG"/>
    <n v="8"/>
    <x v="10"/>
    <x v="25"/>
    <x v="4"/>
    <n v="1.2724040000000001"/>
  </r>
  <r>
    <n v="617"/>
    <s v="Polygon"/>
    <n v="3.64"/>
    <n v="605.61616600000002"/>
    <n v="14720.836304"/>
    <s v="CWF421"/>
    <n v="640"/>
    <s v="CW"/>
    <n v="10"/>
    <n v="85"/>
    <n v="5"/>
    <s v="SS"/>
    <n v="100"/>
    <s v="&lt;Null&gt;"/>
    <s v="&lt;Null&gt;"/>
    <x v="0"/>
    <s v="SE"/>
    <s v="COOL MOIST UF"/>
    <n v="77"/>
    <x v="0"/>
    <x v="22"/>
    <x v="0"/>
    <n v="3.6375980000000001"/>
  </r>
  <r>
    <n v="618"/>
    <s v="Polygon"/>
    <n v="26.22"/>
    <n v="2288.9813819999999"/>
    <n v="106123.524217"/>
    <s v="CWS211"/>
    <n v="640"/>
    <s v="CW"/>
    <n v="8"/>
    <n v="92"/>
    <n v="6"/>
    <s v="TS"/>
    <n v="100"/>
    <s v="&lt;Null&gt;"/>
    <s v="&lt;Null&gt;"/>
    <x v="0"/>
    <s v="UR"/>
    <s v="COOL MOIST UF"/>
    <n v="6"/>
    <x v="0"/>
    <x v="6"/>
    <x v="0"/>
    <n v="26.223690000000001"/>
  </r>
  <r>
    <n v="619"/>
    <s v="Polygon"/>
    <n v="14.97"/>
    <n v="1377.334955"/>
    <n v="60580.600603999999"/>
    <s v="CWF421"/>
    <n v="640"/>
    <s v="CW"/>
    <n v="8"/>
    <n v="88"/>
    <n v="5"/>
    <s v="SS"/>
    <n v="100"/>
    <s v="&lt;Null&gt;"/>
    <s v="&lt;Null&gt;"/>
    <x v="0"/>
    <s v="SE"/>
    <s v="COOL MOIST UF"/>
    <n v="77"/>
    <x v="0"/>
    <x v="22"/>
    <x v="0"/>
    <n v="14.96979"/>
  </r>
  <r>
    <n v="620"/>
    <s v="Polygon"/>
    <n v="2.73"/>
    <n v="870.38576999999998"/>
    <n v="11037.285596"/>
    <s v="CWS211"/>
    <n v="640"/>
    <s v="CD"/>
    <n v="10"/>
    <n v="90"/>
    <n v="5"/>
    <s v="SS"/>
    <n v="100"/>
    <s v="&lt;Null&gt;"/>
    <s v="&lt;Null&gt;"/>
    <x v="0"/>
    <s v="SE"/>
    <s v="COOL MOIST UF"/>
    <n v="77"/>
    <x v="2"/>
    <x v="6"/>
    <x v="2"/>
    <n v="2.727373"/>
  </r>
  <r>
    <n v="621"/>
    <s v="Polygon"/>
    <n v="7.15"/>
    <n v="772.13596299999995"/>
    <n v="28940.460052999999"/>
    <s v="CEF331"/>
    <n v="640"/>
    <s v="CE"/>
    <n v="2"/>
    <n v="18"/>
    <n v="4"/>
    <s v="TS"/>
    <n v="100"/>
    <s v="&lt;Null&gt;"/>
    <s v="&lt;Null&gt;"/>
    <x v="1"/>
    <s v="UR"/>
    <s v="COOL MOIST UF"/>
    <n v="8"/>
    <x v="1"/>
    <x v="1"/>
    <x v="1"/>
    <n v="7.1513429999999998"/>
  </r>
  <r>
    <n v="622"/>
    <s v="Polygon"/>
    <n v="13.21"/>
    <n v="2068.7540210000002"/>
    <n v="53459.040497000002"/>
    <s v="CDS711"/>
    <n v="640"/>
    <s v="CP"/>
    <n v="10"/>
    <n v="76"/>
    <n v="5"/>
    <s v="SS"/>
    <n v="100"/>
    <s v="&lt;Null&gt;"/>
    <s v="&lt;Null&gt;"/>
    <x v="2"/>
    <s v="OFSS"/>
    <s v="WARM DRY UF"/>
    <n v="10"/>
    <x v="11"/>
    <x v="5"/>
    <x v="6"/>
    <n v="13.21002"/>
  </r>
  <r>
    <n v="623"/>
    <s v="Polygon"/>
    <n v="8.32"/>
    <n v="744.53190800000004"/>
    <n v="33668.662821999998"/>
    <s v="CDS722"/>
    <n v="640"/>
    <s v="CD"/>
    <n v="10"/>
    <n v="82"/>
    <s v="NA"/>
    <s v="MS"/>
    <n v="100"/>
    <s v="&lt;Null&gt;"/>
    <s v="&lt;Null&gt;"/>
    <x v="0"/>
    <s v="OFMS"/>
    <s v="WARM MOIST UF"/>
    <n v="8"/>
    <x v="2"/>
    <x v="7"/>
    <x v="2"/>
    <n v="8.3197080000000003"/>
  </r>
  <r>
    <n v="624"/>
    <s v="Polygon"/>
    <n v="22.68"/>
    <n v="2132.1950280000001"/>
    <n v="91790.891952999998"/>
    <s v="CEF331"/>
    <n v="640"/>
    <s v="CE"/>
    <n v="2"/>
    <n v="18"/>
    <n v="4"/>
    <s v="SS"/>
    <s v="&lt;Null&gt;"/>
    <s v="&lt;Null&gt;"/>
    <s v="&lt;Null&gt;"/>
    <x v="1"/>
    <s v="SE"/>
    <s v="COOL MOIST UF"/>
    <n v="88"/>
    <x v="1"/>
    <x v="1"/>
    <x v="1"/>
    <n v="22.682020000000001"/>
  </r>
  <r>
    <n v="625"/>
    <s v="Polygon"/>
    <n v="3.45"/>
    <n v="135.59903600000001"/>
    <n v="1.845955"/>
    <s v="&lt;Null&gt;"/>
    <s v="&lt;Null&gt;"/>
    <s v="&lt;Null&gt;"/>
    <n v="1"/>
    <s v="&lt;Null&gt;"/>
    <s v="&lt;Null&gt;"/>
    <s v="&lt;Null&gt;"/>
    <s v="&lt;Null&gt;"/>
    <s v="&lt;Null&gt;"/>
    <s v="&lt;Null&gt;"/>
    <x v="3"/>
    <s v="&lt;Null&gt;"/>
    <s v="&lt;Null&gt;"/>
    <s v="&lt;Null&gt;"/>
    <x v="3"/>
    <x v="4"/>
    <x v="3"/>
    <n v="4.5600000000000003E-4"/>
  </r>
  <r>
    <n v="626"/>
    <s v="Polygon"/>
    <n v="6.56"/>
    <n v="308.97644700000001"/>
    <n v="2509.374722"/>
    <s v="CWS412"/>
    <n v="640"/>
    <s v="CA"/>
    <n v="10"/>
    <n v="65"/>
    <s v="NA"/>
    <s v="MS"/>
    <n v="100"/>
    <s v="&lt;Null&gt;"/>
    <s v="&lt;Null&gt;"/>
    <x v="0"/>
    <s v="UR"/>
    <s v="WARM MOIST UF"/>
    <n v="8"/>
    <x v="4"/>
    <x v="0"/>
    <x v="1"/>
    <n v="0.62007999999999996"/>
  </r>
  <r>
    <n v="627"/>
    <s v="Polygon"/>
    <n v="28.93"/>
    <n v="1741.6418430000001"/>
    <n v="117060.656112"/>
    <s v="CWF612"/>
    <n v="640"/>
    <s v="CW"/>
    <n v="10"/>
    <n v="86"/>
    <n v="5"/>
    <s v="MS"/>
    <n v="100"/>
    <s v="M"/>
    <s v="&lt;Null&gt;"/>
    <x v="0"/>
    <s v="OFMS"/>
    <s v="COOL VERY MOIST UF"/>
    <n v="8"/>
    <x v="0"/>
    <x v="14"/>
    <x v="0"/>
    <n v="28.92632"/>
  </r>
  <r>
    <n v="628"/>
    <s v="Polygon"/>
    <n v="26.14"/>
    <n v="2349.007681"/>
    <n v="105791.106795"/>
    <s v="CES311"/>
    <n v="640"/>
    <s v="CE"/>
    <n v="10"/>
    <n v="10"/>
    <n v="4"/>
    <s v="TS"/>
    <n v="100"/>
    <s v="&lt;Null&gt;"/>
    <s v="&lt;Null&gt;"/>
    <x v="1"/>
    <s v="UR"/>
    <s v="COOL MOIST UF"/>
    <n v="6"/>
    <x v="1"/>
    <x v="9"/>
    <x v="1"/>
    <n v="26.141549999999999"/>
  </r>
  <r>
    <n v="629"/>
    <s v="Polygon"/>
    <n v="43.93"/>
    <n v="8117.3050970000004"/>
    <n v="177772.18680200001"/>
    <s v="CES411"/>
    <n v="640"/>
    <s v="CE"/>
    <n v="8"/>
    <n v="84"/>
    <n v="5"/>
    <s v="SS"/>
    <n v="100"/>
    <s v="&lt;Null&gt;"/>
    <s v="&lt;Null&gt;"/>
    <x v="1"/>
    <s v="OFSS"/>
    <s v="COLD DRY UF"/>
    <n v="10"/>
    <x v="1"/>
    <x v="10"/>
    <x v="1"/>
    <n v="43.928460000000001"/>
  </r>
  <r>
    <n v="630"/>
    <s v="Polygon"/>
    <n v="216.4"/>
    <n v="7423.695565"/>
    <n v="875713.47517999995"/>
    <s v="CWF421"/>
    <n v="640"/>
    <s v="CW"/>
    <n v="8"/>
    <n v="83"/>
    <n v="5"/>
    <s v="MS"/>
    <n v="100"/>
    <s v="&lt;Null&gt;"/>
    <s v="&lt;Null&gt;"/>
    <x v="0"/>
    <s v="OFMS"/>
    <s v="COOL MOIST UF"/>
    <n v="8"/>
    <x v="0"/>
    <x v="22"/>
    <x v="0"/>
    <n v="216.39349999999999"/>
  </r>
  <r>
    <n v="631"/>
    <s v="Polygon"/>
    <n v="13.42"/>
    <n v="969.14655400000004"/>
    <n v="54303.729418000003"/>
    <s v="CDS722"/>
    <n v="640"/>
    <s v="CD"/>
    <n v="8"/>
    <n v="86"/>
    <s v="NA"/>
    <s v="SS"/>
    <n v="100"/>
    <s v="&lt;Null&gt;"/>
    <s v="&lt;Null&gt;"/>
    <x v="0"/>
    <s v="SE"/>
    <s v="WARM MOIST UF"/>
    <n v="77"/>
    <x v="2"/>
    <x v="7"/>
    <x v="2"/>
    <n v="13.41874"/>
  </r>
  <r>
    <n v="632"/>
    <s v="Polygon"/>
    <n v="6.67"/>
    <n v="1173.618457"/>
    <n v="27002.145855999999"/>
    <s v="CDS722"/>
    <n v="640"/>
    <s v="CD"/>
    <n v="2"/>
    <n v="10"/>
    <s v="NA"/>
    <s v="SS"/>
    <n v="100"/>
    <s v="&lt;Null&gt;"/>
    <s v="&lt;Null&gt;"/>
    <x v="0"/>
    <s v="OFSS"/>
    <s v="WARM MOIST UF"/>
    <n v="10"/>
    <x v="2"/>
    <x v="7"/>
    <x v="2"/>
    <n v="6.6723759999999999"/>
  </r>
  <r>
    <n v="633"/>
    <s v="Polygon"/>
    <n v="12.41"/>
    <n v="945.54308400000002"/>
    <n v="50213.780640999998"/>
    <s v="CWF421"/>
    <n v="640"/>
    <s v="CW"/>
    <n v="8"/>
    <n v="95"/>
    <n v="5"/>
    <s v="SS"/>
    <n v="100"/>
    <s v="&lt;Null&gt;"/>
    <s v="&lt;Null&gt;"/>
    <x v="0"/>
    <s v="SE"/>
    <s v="COOL MOIST UF"/>
    <n v="77"/>
    <x v="0"/>
    <x v="22"/>
    <x v="0"/>
    <n v="12.408099999999999"/>
  </r>
  <r>
    <n v="634"/>
    <s v="Polygon"/>
    <n v="28.32"/>
    <n v="1725.1215569999999"/>
    <n v="114610.103418"/>
    <s v="CWF612"/>
    <n v="640"/>
    <s v="CW"/>
    <n v="10"/>
    <n v="40"/>
    <n v="5"/>
    <s v="SS"/>
    <n v="100"/>
    <s v="&lt;Null&gt;"/>
    <s v="&lt;Null&gt;"/>
    <x v="0"/>
    <s v="SE"/>
    <s v="COOL VERY MOIST UF"/>
    <n v="77"/>
    <x v="0"/>
    <x v="14"/>
    <x v="0"/>
    <n v="28.32077"/>
  </r>
  <r>
    <n v="635"/>
    <s v="Polygon"/>
    <n v="7.55"/>
    <n v="1002.48267"/>
    <n v="30556.731195"/>
    <s v="CES411"/>
    <n v="640"/>
    <s v="CL"/>
    <n v="12"/>
    <n v="33"/>
    <n v="6"/>
    <s v="MS"/>
    <n v="100"/>
    <s v="&lt;Null&gt;"/>
    <s v="&lt;Null&gt;"/>
    <x v="1"/>
    <s v="UR"/>
    <s v="COLD DRY UF"/>
    <n v="8"/>
    <x v="7"/>
    <x v="10"/>
    <x v="5"/>
    <n v="7.5507330000000001"/>
  </r>
  <r>
    <n v="636"/>
    <s v="Polygon"/>
    <n v="6"/>
    <n v="1626.4016859999999"/>
    <n v="24266.566636"/>
    <s v="CDS611"/>
    <n v="640"/>
    <s v="SX"/>
    <n v="5"/>
    <n v="3"/>
    <s v="NA"/>
    <s v="MO"/>
    <n v="100"/>
    <s v="&lt;Null&gt;"/>
    <s v="&lt;Null&gt;"/>
    <x v="0"/>
    <s v="BG"/>
    <s v="WARM MOIST UF"/>
    <n v="6"/>
    <x v="8"/>
    <x v="31"/>
    <x v="4"/>
    <n v="5.9963990000000003"/>
  </r>
  <r>
    <n v="637"/>
    <s v="Polygon"/>
    <n v="2.76"/>
    <n v="669.93079799999998"/>
    <n v="10612.441097999999"/>
    <s v="CWS412"/>
    <n v="640"/>
    <s v="CW"/>
    <n v="2"/>
    <n v="10"/>
    <s v="NA"/>
    <s v="MO"/>
    <n v="100"/>
    <s v="&lt;Null&gt;"/>
    <s v="&lt;Null&gt;"/>
    <x v="0"/>
    <s v="BG"/>
    <s v="WARM MOIST UF"/>
    <n v="6"/>
    <x v="0"/>
    <x v="0"/>
    <x v="0"/>
    <n v="2.6223909999999999"/>
  </r>
  <r>
    <n v="638"/>
    <s v="Polygon"/>
    <n v="6"/>
    <n v="1032.9751060000001"/>
    <n v="24270.725466"/>
    <s v="CDS611"/>
    <n v="640"/>
    <s v="CD"/>
    <n v="2"/>
    <n v="10"/>
    <n v="5"/>
    <s v="SS"/>
    <n v="100"/>
    <s v="&lt;Null&gt;"/>
    <s v="&lt;Null&gt;"/>
    <x v="0"/>
    <s v="OFSS"/>
    <s v="WARM MOIST UF"/>
    <n v="10"/>
    <x v="2"/>
    <x v="31"/>
    <x v="2"/>
    <n v="5.9974270000000001"/>
  </r>
  <r>
    <n v="639"/>
    <s v="Polygon"/>
    <n v="9.3000000000000007"/>
    <n v="1078.4471160000001"/>
    <n v="37622.228079"/>
    <s v="CDS711"/>
    <n v="640"/>
    <s v="CP"/>
    <n v="2"/>
    <n v="17"/>
    <n v="5"/>
    <s v="SS"/>
    <n v="100"/>
    <s v="&lt;Null&gt;"/>
    <s v="&lt;Null&gt;"/>
    <x v="2"/>
    <s v="OFSS"/>
    <s v="WARM DRY UF"/>
    <n v="10"/>
    <x v="11"/>
    <x v="5"/>
    <x v="6"/>
    <n v="9.2966549999999994"/>
  </r>
  <r>
    <n v="640"/>
    <s v="Polygon"/>
    <n v="13.39"/>
    <n v="1129.252315"/>
    <n v="54206.505575000003"/>
    <s v="CWF421"/>
    <n v="640"/>
    <s v="CW"/>
    <n v="8"/>
    <n v="95"/>
    <n v="5"/>
    <s v="SS"/>
    <n v="100"/>
    <s v="&lt;Null&gt;"/>
    <s v="&lt;Null&gt;"/>
    <x v="0"/>
    <s v="SE"/>
    <s v="COOL MOIST UF"/>
    <n v="77"/>
    <x v="0"/>
    <x v="22"/>
    <x v="0"/>
    <n v="13.39472"/>
  </r>
  <r>
    <n v="641"/>
    <s v="Polygon"/>
    <n v="49.72"/>
    <n v="3516.0016030000002"/>
    <n v="201215.495444"/>
    <s v="CWF311"/>
    <n v="640"/>
    <s v="CD"/>
    <n v="8"/>
    <n v="85"/>
    <n v="5"/>
    <s v="MS"/>
    <n v="100"/>
    <s v="&lt;Null&gt;"/>
    <s v="&lt;Null&gt;"/>
    <x v="0"/>
    <s v="OFMS"/>
    <s v="COOL MOIST UF"/>
    <n v="8"/>
    <x v="2"/>
    <x v="32"/>
    <x v="2"/>
    <n v="49.721429999999998"/>
  </r>
  <r>
    <n v="642"/>
    <s v="Polygon"/>
    <n v="3.81"/>
    <n v="762.58374900000001"/>
    <n v="15403.298271"/>
    <s v="CDS611"/>
    <n v="640"/>
    <s v="CD"/>
    <n v="2"/>
    <n v="55"/>
    <n v="5"/>
    <s v="SS"/>
    <n v="100"/>
    <s v="&lt;Null&gt;"/>
    <s v="&lt;Null&gt;"/>
    <x v="0"/>
    <s v="SE"/>
    <s v="WARM MOIST UF"/>
    <n v="77"/>
    <x v="2"/>
    <x v="31"/>
    <x v="2"/>
    <n v="3.806238"/>
  </r>
  <r>
    <n v="643"/>
    <s v="Polygon"/>
    <n v="3.03"/>
    <n v="603.52744700000005"/>
    <n v="12272.565059"/>
    <s v="CWF612"/>
    <n v="640"/>
    <s v="CW"/>
    <n v="8"/>
    <n v="95"/>
    <n v="5"/>
    <s v="SS"/>
    <n v="100"/>
    <s v="&lt;Null&gt;"/>
    <s v="&lt;Null&gt;"/>
    <x v="0"/>
    <s v="OFSS"/>
    <s v="COOL VERY MOIST UF"/>
    <n v="10"/>
    <x v="0"/>
    <x v="14"/>
    <x v="0"/>
    <n v="3.0326170000000001"/>
  </r>
  <r>
    <n v="644"/>
    <s v="Polygon"/>
    <n v="41.63"/>
    <n v="2217.6879549999999"/>
    <n v="168485.252959"/>
    <s v="CDS611"/>
    <n v="640"/>
    <s v="CD"/>
    <n v="8"/>
    <n v="89"/>
    <n v="5"/>
    <s v="TS"/>
    <n v="100"/>
    <s v="&lt;Null&gt;"/>
    <s v="&lt;Null&gt;"/>
    <x v="0"/>
    <s v="UR"/>
    <s v="WARM MOIST UF"/>
    <n v="6"/>
    <x v="2"/>
    <x v="31"/>
    <x v="2"/>
    <n v="41.633609999999997"/>
  </r>
  <r>
    <n v="645"/>
    <s v="Polygon"/>
    <n v="2.59"/>
    <n v="513.19442700000002"/>
    <n v="10464.500612"/>
    <s v="CWG211"/>
    <n v="640"/>
    <s v="CW"/>
    <n v="2"/>
    <n v="40"/>
    <s v="NA"/>
    <s v="MS"/>
    <n v="93"/>
    <s v="&lt;Null&gt;"/>
    <s v="&lt;Null&gt;"/>
    <x v="0"/>
    <s v="OFMS"/>
    <s v="COOL MOIST UF"/>
    <n v="6"/>
    <x v="0"/>
    <x v="38"/>
    <x v="0"/>
    <n v="2.5858349999999999"/>
  </r>
  <r>
    <n v="646"/>
    <s v="Polygon"/>
    <n v="30.27"/>
    <n v="5182.393994"/>
    <n v="122494.05188499999"/>
    <s v="CDS622"/>
    <n v="640"/>
    <s v="CD"/>
    <n v="10"/>
    <n v="79"/>
    <n v="5"/>
    <s v="MS"/>
    <n v="100"/>
    <s v="&lt;Null&gt;"/>
    <s v="&lt;Null&gt;"/>
    <x v="2"/>
    <s v="OFMS"/>
    <s v="WARM DRY UF"/>
    <n v="8"/>
    <x v="2"/>
    <x v="26"/>
    <x v="2"/>
    <n v="30.268940000000001"/>
  </r>
  <r>
    <n v="647"/>
    <s v="Polygon"/>
    <n v="70.22"/>
    <n v="5464.4854240000004"/>
    <n v="284151.85009099997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70.215450000000004"/>
  </r>
  <r>
    <n v="648"/>
    <s v="Polygon"/>
    <n v="29.43"/>
    <n v="3320.2076040000002"/>
    <n v="119097.50995599999"/>
    <s v="CDS622"/>
    <n v="640"/>
    <s v="CD"/>
    <n v="10"/>
    <n v="87"/>
    <n v="5"/>
    <s v="MS"/>
    <n v="100"/>
    <s v="&lt;Null&gt;"/>
    <s v="&lt;Null&gt;"/>
    <x v="2"/>
    <s v="OFMS"/>
    <s v="WARM DRY UF"/>
    <n v="8"/>
    <x v="2"/>
    <x v="26"/>
    <x v="2"/>
    <n v="29.429639999999999"/>
  </r>
  <r>
    <n v="649"/>
    <s v="Polygon"/>
    <n v="4.83"/>
    <n v="1093.5274569999999"/>
    <n v="19532.326956000001"/>
    <s v="SM32"/>
    <n v="640"/>
    <s v="SX"/>
    <n v="1"/>
    <n v="3"/>
    <s v="NA"/>
    <s v="MO"/>
    <n v="100"/>
    <s v="&lt;Null&gt;"/>
    <s v="&lt;Null&gt;"/>
    <x v="5"/>
    <s v="NF"/>
    <s v="WARM MOIST US"/>
    <n v="8"/>
    <x v="8"/>
    <x v="18"/>
    <x v="4"/>
    <n v="4.826543"/>
  </r>
  <r>
    <n v="650"/>
    <s v="Polygon"/>
    <n v="4.8499999999999996"/>
    <n v="1136.884237"/>
    <n v="19620.546224999998"/>
    <s v="SM32"/>
    <n v="640"/>
    <s v="GX"/>
    <n v="1"/>
    <n v="1"/>
    <s v="NA"/>
    <s v="MO"/>
    <n v="100"/>
    <s v="&lt;Null&gt;"/>
    <s v="&lt;Null&gt;"/>
    <x v="5"/>
    <s v="NF"/>
    <s v="WARM MOIST US"/>
    <n v="8"/>
    <x v="6"/>
    <x v="18"/>
    <x v="4"/>
    <n v="4.8483419999999997"/>
  </r>
  <r>
    <n v="651"/>
    <s v="Polygon"/>
    <n v="1.83"/>
    <n v="374.55188399999997"/>
    <n v="2525.7995420000002"/>
    <s v="CWF311"/>
    <n v="640"/>
    <s v="CW"/>
    <n v="183"/>
    <n v="65"/>
    <n v="5"/>
    <s v="MS"/>
    <n v="100"/>
    <s v="&lt;Null&gt;"/>
    <s v="&lt;Null&gt;"/>
    <x v="0"/>
    <s v="OFMS"/>
    <s v="COOL MOIST UF"/>
    <n v="10"/>
    <x v="0"/>
    <x v="32"/>
    <x v="0"/>
    <n v="0.624139"/>
  </r>
  <r>
    <n v="652"/>
    <s v="Polygon"/>
    <n v="5.53"/>
    <n v="68.024996000000002"/>
    <n v="56.131669000000002"/>
    <s v="GB41"/>
    <n v="640"/>
    <s v="GX"/>
    <n v="101"/>
    <n v="1"/>
    <n v="0"/>
    <s v="MO"/>
    <n v="100"/>
    <s v="&lt;Null&gt;"/>
    <s v="&lt;Null&gt;"/>
    <x v="5"/>
    <s v="NF"/>
    <s v="HOT DRY UH"/>
    <n v="8"/>
    <x v="6"/>
    <x v="16"/>
    <x v="4"/>
    <n v="1.387E-2"/>
  </r>
  <r>
    <n v="653"/>
    <s v="Polygon"/>
    <n v="22.57"/>
    <n v="124.12456"/>
    <n v="844.26279399999999"/>
    <s v="GB41"/>
    <n v="640"/>
    <s v="GX"/>
    <n v="101"/>
    <n v="1"/>
    <n v="0"/>
    <s v="MO"/>
    <n v="100"/>
    <s v="&lt;Null&gt;"/>
    <s v="&lt;Null&gt;"/>
    <x v="5"/>
    <s v="NF"/>
    <s v="HOT DRY UH"/>
    <n v="8"/>
    <x v="6"/>
    <x v="16"/>
    <x v="4"/>
    <n v="0.208622"/>
  </r>
  <r>
    <n v="654"/>
    <s v="Polygon"/>
    <n v="53.03"/>
    <n v="2391.4287359999998"/>
    <n v="73664.552775999997"/>
    <s v="CES411"/>
    <n v="640"/>
    <s v="CE"/>
    <n v="188"/>
    <n v="84"/>
    <n v="5"/>
    <s v="TS"/>
    <n v="100"/>
    <s v="&lt;Null&gt;"/>
    <s v="&lt;Null&gt;"/>
    <x v="1"/>
    <s v="UR"/>
    <s v="COLD DRY UF"/>
    <n v="6"/>
    <x v="1"/>
    <x v="10"/>
    <x v="1"/>
    <n v="18.202909999999999"/>
  </r>
  <r>
    <n v="655"/>
    <s v="Polygon"/>
    <n v="32.01"/>
    <n v="1139.4626129999999"/>
    <n v="19626.689428999998"/>
    <s v="CES411"/>
    <n v="640"/>
    <s v="CE"/>
    <n v="201"/>
    <n v="84"/>
    <n v="5"/>
    <s v="MS"/>
    <n v="100"/>
    <s v="&lt;Null&gt;"/>
    <s v="&lt;Null&gt;"/>
    <x v="1"/>
    <s v="OFMS"/>
    <s v="COLD DRY UF"/>
    <n v="8"/>
    <x v="1"/>
    <x v="10"/>
    <x v="1"/>
    <n v="4.8498609999999998"/>
  </r>
  <r>
    <n v="656"/>
    <s v="Polygon"/>
    <n v="32.840000000000003"/>
    <n v="831.29234199999996"/>
    <n v="6850.7149259999997"/>
    <s v="CES411"/>
    <n v="640"/>
    <s v="CE"/>
    <n v="188"/>
    <n v="87"/>
    <n v="5"/>
    <s v="MS"/>
    <n v="100"/>
    <s v="&lt;Null&gt;"/>
    <s v="&lt;Null&gt;"/>
    <x v="1"/>
    <s v="OFMS"/>
    <s v="COLD DRY UF"/>
    <n v="10"/>
    <x v="1"/>
    <x v="10"/>
    <x v="1"/>
    <n v="1.692849"/>
  </r>
  <r>
    <n v="657"/>
    <s v="Polygon"/>
    <n v="12.28"/>
    <n v="1471.820408"/>
    <n v="49323.651667999999"/>
    <s v="CWS211"/>
    <n v="640"/>
    <s v="CD"/>
    <n v="183"/>
    <n v="80"/>
    <n v="5"/>
    <s v="SS"/>
    <n v="99"/>
    <s v="&lt;Null&gt;"/>
    <s v="&lt;Null&gt;"/>
    <x v="0"/>
    <s v="SE"/>
    <s v="COOL MOIST UF"/>
    <n v="5"/>
    <x v="2"/>
    <x v="6"/>
    <x v="2"/>
    <n v="12.188140000000001"/>
  </r>
  <r>
    <n v="658"/>
    <s v="Polygon"/>
    <n v="129.71"/>
    <n v="11416.745579"/>
    <n v="524924.74758099997"/>
    <s v="CES311"/>
    <n v="640"/>
    <s v="CE"/>
    <n v="8"/>
    <n v="89"/>
    <n v="4"/>
    <s v="MS"/>
    <n v="100"/>
    <s v="&lt;Null&gt;"/>
    <s v="&lt;Null&gt;"/>
    <x v="1"/>
    <s v="OFMS"/>
    <s v="COOL MOIST UF"/>
    <n v="8"/>
    <x v="1"/>
    <x v="9"/>
    <x v="1"/>
    <n v="129.71170000000001"/>
  </r>
  <r>
    <n v="659"/>
    <s v="Polygon"/>
    <n v="11.78"/>
    <n v="1618.7382270000001"/>
    <n v="47337.802543999998"/>
    <s v="SM1111"/>
    <n v="640"/>
    <s v="SX"/>
    <n v="5"/>
    <n v="1"/>
    <n v="0"/>
    <s v="MO"/>
    <s v="&lt;Null&gt;"/>
    <s v="&lt;Null&gt;"/>
    <s v="&lt;Null&gt;"/>
    <x v="5"/>
    <s v="NF"/>
    <s v="WARM MOIST US"/>
    <n v="8"/>
    <x v="8"/>
    <x v="17"/>
    <x v="4"/>
    <n v="11.697430000000001"/>
  </r>
  <r>
    <n v="660"/>
    <s v="Polygon"/>
    <n v="13.06"/>
    <n v="1343.973168"/>
    <n v="52866.274348999999"/>
    <s v="CAG111"/>
    <n v="640"/>
    <s v="CA"/>
    <n v="8"/>
    <n v="95"/>
    <n v="4"/>
    <s v="SS"/>
    <n v="100"/>
    <s v="&lt;Null&gt;"/>
    <s v="&lt;Null&gt;"/>
    <x v="0"/>
    <s v="SE"/>
    <s v="COLD DRY UF"/>
    <n v="77"/>
    <x v="4"/>
    <x v="23"/>
    <x v="1"/>
    <n v="13.06354"/>
  </r>
  <r>
    <n v="661"/>
    <s v="Polygon"/>
    <n v="78.319999999999993"/>
    <n v="3017.7784280000001"/>
    <n v="65250.156274000001"/>
    <s v="CWS912"/>
    <n v="640"/>
    <s v="CW"/>
    <n v="10"/>
    <n v="88"/>
    <n v="5"/>
    <s v="MS"/>
    <n v="100"/>
    <s v="&lt;Null&gt;"/>
    <s v="&lt;Null&gt;"/>
    <x v="0"/>
    <s v="OFMS"/>
    <s v="WARM VERY MOIST UF"/>
    <n v="10"/>
    <x v="0"/>
    <x v="34"/>
    <x v="0"/>
    <n v="16.123660000000001"/>
  </r>
  <r>
    <n v="662"/>
    <s v="Polygon"/>
    <n v="13.02"/>
    <n v="1244.869901"/>
    <n v="52696.646717000003"/>
    <s v="CWS211"/>
    <n v="640"/>
    <s v="CW"/>
    <n v="10"/>
    <n v="70"/>
    <n v="6"/>
    <s v="SS"/>
    <n v="75"/>
    <s v="&lt;Null&gt;"/>
    <s v="&lt;Null&gt;"/>
    <x v="0"/>
    <s v="OFSS"/>
    <s v="COOL MOIST UF"/>
    <n v="10"/>
    <x v="0"/>
    <x v="6"/>
    <x v="0"/>
    <n v="13.02162"/>
  </r>
  <r>
    <n v="663"/>
    <s v="Polygon"/>
    <n v="2.85"/>
    <n v="733.54756699999996"/>
    <n v="11523.469013"/>
    <s v="CDS625"/>
    <n v="640"/>
    <s v="CD"/>
    <n v="4"/>
    <n v="80"/>
    <n v="7"/>
    <s v="SS"/>
    <n v="100"/>
    <s v="&lt;Null&gt;"/>
    <s v="&lt;Null&gt;"/>
    <x v="2"/>
    <s v="SE"/>
    <s v="WARM DRY UF"/>
    <n v="77"/>
    <x v="2"/>
    <x v="3"/>
    <x v="2"/>
    <n v="2.8475109999999999"/>
  </r>
  <r>
    <n v="664"/>
    <s v="Polygon"/>
    <n v="53.68"/>
    <n v="3092.7707559999999"/>
    <n v="216737.74595000001"/>
    <s v="CDS611"/>
    <n v="640"/>
    <s v="CD"/>
    <n v="10"/>
    <n v="88"/>
    <n v="5"/>
    <s v="TS"/>
    <n v="100"/>
    <s v="&lt;Null&gt;"/>
    <s v="&lt;Null&gt;"/>
    <x v="0"/>
    <s v="UR"/>
    <s v="WARM MOIST UF"/>
    <n v="6"/>
    <x v="2"/>
    <x v="31"/>
    <x v="2"/>
    <n v="53.55706"/>
  </r>
  <r>
    <n v="665"/>
    <s v="Polygon"/>
    <n v="61.25"/>
    <n v="2620.386125"/>
    <n v="247888.74322900001"/>
    <s v="CWF421"/>
    <n v="640"/>
    <s v="CW"/>
    <n v="10"/>
    <n v="70"/>
    <n v="5"/>
    <s v="TS"/>
    <n v="100"/>
    <s v="&lt;Null&gt;"/>
    <s v="&lt;Null&gt;"/>
    <x v="0"/>
    <s v="UR"/>
    <s v="COOL MOIST UF"/>
    <n v="8"/>
    <x v="0"/>
    <x v="22"/>
    <x v="0"/>
    <n v="61.254640000000002"/>
  </r>
  <r>
    <n v="666"/>
    <s v="Polygon"/>
    <n v="153.19999999999999"/>
    <n v="9681.0795280000002"/>
    <n v="619994.93747100001"/>
    <s v="CWS912"/>
    <n v="640"/>
    <s v="CW"/>
    <n v="10"/>
    <n v="80"/>
    <n v="5"/>
    <s v="MS"/>
    <n v="100"/>
    <s v="&lt;Null&gt;"/>
    <s v="&lt;Null&gt;"/>
    <x v="0"/>
    <s v="OFMS"/>
    <s v="WARM VERY MOIST UF"/>
    <n v="8"/>
    <x v="0"/>
    <x v="34"/>
    <x v="0"/>
    <n v="153.20410000000001"/>
  </r>
  <r>
    <n v="667"/>
    <s v="Polygon"/>
    <n v="21.1"/>
    <n v="1881.542177"/>
    <n v="85396.110002000001"/>
    <s v="CPG111"/>
    <n v="640"/>
    <s v="CP"/>
    <n v="2"/>
    <n v="10"/>
    <n v="6"/>
    <s v="SS"/>
    <n v="100"/>
    <s v="&lt;Null&gt;"/>
    <s v="&lt;Null&gt;"/>
    <x v="2"/>
    <s v="SE"/>
    <s v="HOT DRY UF"/>
    <n v="77"/>
    <x v="11"/>
    <x v="47"/>
    <x v="6"/>
    <n v="21.101839999999999"/>
  </r>
  <r>
    <n v="668"/>
    <s v="Polygon"/>
    <n v="4.9000000000000004"/>
    <n v="610.97875099999999"/>
    <n v="19816.309272999999"/>
    <s v="CWS412"/>
    <n v="640"/>
    <s v="CD"/>
    <n v="8"/>
    <n v="92"/>
    <s v="NA"/>
    <s v="TS"/>
    <n v="100"/>
    <s v="&lt;Null&gt;"/>
    <s v="&lt;Null&gt;"/>
    <x v="0"/>
    <s v="UR"/>
    <s v="WARM MOIST UF"/>
    <n v="6"/>
    <x v="2"/>
    <x v="0"/>
    <x v="2"/>
    <n v="4.8967169999999998"/>
  </r>
  <r>
    <n v="669"/>
    <s v="Polygon"/>
    <n v="47.47"/>
    <n v="2128.2347789999999"/>
    <n v="192118.60256100001"/>
    <s v="CWS412"/>
    <n v="640"/>
    <s v="CW"/>
    <n v="10"/>
    <n v="84"/>
    <s v="NA"/>
    <s v="MS"/>
    <n v="100"/>
    <s v="&lt;Null&gt;"/>
    <s v="&lt;Null&gt;"/>
    <x v="0"/>
    <s v="OFMS"/>
    <s v="WARM MOIST UF"/>
    <n v="8"/>
    <x v="0"/>
    <x v="0"/>
    <x v="0"/>
    <n v="47.47354"/>
  </r>
  <r>
    <n v="670"/>
    <s v="Polygon"/>
    <n v="6.68"/>
    <n v="805.35955000000001"/>
    <n v="27031.630529999999"/>
    <s v="CES131"/>
    <n v="640"/>
    <s v="CE"/>
    <n v="8"/>
    <n v="65"/>
    <n v="4"/>
    <s v="MS"/>
    <n v="100"/>
    <s v="&lt;Null&gt;"/>
    <s v="&lt;Null&gt;"/>
    <x v="1"/>
    <s v="OFMS"/>
    <s v="COOL MOIST UF"/>
    <n v="8"/>
    <x v="1"/>
    <x v="2"/>
    <x v="1"/>
    <n v="6.6796610000000003"/>
  </r>
  <r>
    <n v="671"/>
    <s v="Polygon"/>
    <n v="66.89"/>
    <n v="2706.663575"/>
    <n v="270638.37166300003"/>
    <s v="CWF311"/>
    <n v="640"/>
    <s v="CW"/>
    <n v="8"/>
    <n v="85"/>
    <n v="5"/>
    <s v="TS"/>
    <n v="100"/>
    <s v="&lt;Null&gt;"/>
    <s v="&lt;Null&gt;"/>
    <x v="0"/>
    <s v="UR"/>
    <s v="COOL MOIST UF"/>
    <n v="6"/>
    <x v="0"/>
    <x v="32"/>
    <x v="0"/>
    <n v="66.876199999999997"/>
  </r>
  <r>
    <n v="672"/>
    <s v="Polygon"/>
    <n v="9.1999999999999993"/>
    <n v="1651.400952"/>
    <n v="37216.025702999999"/>
    <s v="CDS625"/>
    <n v="640"/>
    <s v="CD"/>
    <n v="4"/>
    <n v="75"/>
    <n v="7"/>
    <s v="MS"/>
    <s v="&lt;Null&gt;"/>
    <s v="&lt;Null&gt;"/>
    <s v="&lt;Null&gt;"/>
    <x v="2"/>
    <s v="UR"/>
    <s v="WARM DRY UF"/>
    <n v="8"/>
    <x v="2"/>
    <x v="3"/>
    <x v="2"/>
    <n v="9.1962799999999998"/>
  </r>
  <r>
    <n v="673"/>
    <s v="Polygon"/>
    <n v="13.26"/>
    <n v="1438.0235620000001"/>
    <n v="53656.907199000001"/>
    <s v="CWF612"/>
    <n v="640"/>
    <s v="CW"/>
    <n v="10"/>
    <n v="40"/>
    <n v="5"/>
    <s v="TS"/>
    <n v="100"/>
    <s v="&lt;Null&gt;"/>
    <s v="&lt;Null&gt;"/>
    <x v="0"/>
    <s v="UR"/>
    <s v="COOL VERY MOIST UF"/>
    <n v="6"/>
    <x v="0"/>
    <x v="14"/>
    <x v="0"/>
    <n v="13.25891"/>
  </r>
  <r>
    <n v="674"/>
    <s v="Polygon"/>
    <n v="51.7"/>
    <n v="4482.5806359999997"/>
    <n v="209215.41368299999"/>
    <s v="CWS211"/>
    <n v="640"/>
    <s v="CW"/>
    <n v="10"/>
    <n v="89"/>
    <n v="6"/>
    <s v="MS"/>
    <n v="100"/>
    <s v="&lt;Null&gt;"/>
    <s v="&lt;Null&gt;"/>
    <x v="0"/>
    <s v="OFMS"/>
    <s v="COOL MOIST UF"/>
    <n v="8"/>
    <x v="0"/>
    <x v="6"/>
    <x v="0"/>
    <n v="51.698250000000002"/>
  </r>
  <r>
    <n v="675"/>
    <s v="Polygon"/>
    <n v="19.170000000000002"/>
    <n v="2592.8584510000001"/>
    <n v="77569.064878999998"/>
    <s v="SM20"/>
    <n v="640"/>
    <s v="SM"/>
    <n v="101"/>
    <n v="2"/>
    <s v="NA"/>
    <s v="MO"/>
    <n v="100"/>
    <s v="&lt;Null&gt;"/>
    <s v="&lt;Null&gt;"/>
    <x v="4"/>
    <s v="NF"/>
    <s v="COLD VERY MOIST US"/>
    <n v="8"/>
    <x v="5"/>
    <x v="11"/>
    <x v="4"/>
    <n v="19.167729999999999"/>
  </r>
  <r>
    <n v="676"/>
    <s v="Polygon"/>
    <n v="1.53"/>
    <n v="534.01341100000002"/>
    <n v="6176.3308310000002"/>
    <s v="CES131"/>
    <n v="640"/>
    <s v="CE"/>
    <n v="183"/>
    <n v="87"/>
    <s v="&lt;Null&gt;"/>
    <s v="SS"/>
    <n v="100"/>
    <s v="&lt;Null&gt;"/>
    <s v="&lt;Null&gt;"/>
    <x v="1"/>
    <s v="OFSS"/>
    <s v="COOL MOIST UF"/>
    <n v="10"/>
    <x v="1"/>
    <x v="2"/>
    <x v="0"/>
    <n v="1.526205"/>
  </r>
  <r>
    <n v="677"/>
    <s v="Polygon"/>
    <n v="12.69"/>
    <n v="1900.8808309999999"/>
    <n v="51337.226468000001"/>
    <s v="CES414"/>
    <n v="640"/>
    <s v="CE"/>
    <n v="183"/>
    <n v="35"/>
    <s v="&lt;Null&gt;"/>
    <s v="SS"/>
    <n v="100"/>
    <s v="&lt;Null&gt;"/>
    <s v="&lt;Null&gt;"/>
    <x v="1"/>
    <s v="SE"/>
    <s v="COOL MOIST UF"/>
    <n v="77"/>
    <x v="1"/>
    <x v="13"/>
    <x v="1"/>
    <n v="12.68571"/>
  </r>
  <r>
    <n v="678"/>
    <s v="Polygon"/>
    <n v="7.95"/>
    <n v="957.692001"/>
    <n v="32183.315713"/>
    <s v="CES414"/>
    <n v="640"/>
    <s v="CE"/>
    <n v="183"/>
    <n v="75"/>
    <s v="&lt;Null&gt;"/>
    <s v="SS"/>
    <n v="100"/>
    <s v="&lt;Null&gt;"/>
    <s v="&lt;Null&gt;"/>
    <x v="1"/>
    <s v="SE"/>
    <s v="COOL MOIST UF"/>
    <n v="77"/>
    <x v="1"/>
    <x v="13"/>
    <x v="0"/>
    <n v="7.9526709999999996"/>
  </r>
  <r>
    <n v="679"/>
    <s v="Polygon"/>
    <n v="0.53"/>
    <n v="252.41590199999999"/>
    <n v="2143.8548799999999"/>
    <s v="GS12"/>
    <n v="640"/>
    <s v="FX"/>
    <n v="101"/>
    <n v="0"/>
    <s v="NA"/>
    <s v="MO"/>
    <n v="100"/>
    <s v="&lt;Null&gt;"/>
    <s v="&lt;Null&gt;"/>
    <x v="1"/>
    <s v="NF"/>
    <s v="COLD MOIST UH"/>
    <n v="6"/>
    <x v="9"/>
    <x v="15"/>
    <x v="4"/>
    <n v="0.52975799999999995"/>
  </r>
  <r>
    <n v="680"/>
    <s v="Polygon"/>
    <n v="5.94"/>
    <n v="1181.908981"/>
    <n v="24039.694941999998"/>
    <s v="CES131"/>
    <n v="640"/>
    <s v="CE"/>
    <n v="183"/>
    <n v="44"/>
    <s v="&lt;Null&gt;"/>
    <s v="SS"/>
    <n v="100"/>
    <s v="&lt;Null&gt;"/>
    <s v="&lt;Null&gt;"/>
    <x v="1"/>
    <s v="OFSS"/>
    <s v="COOL MOIST UF"/>
    <n v="10"/>
    <x v="1"/>
    <x v="2"/>
    <x v="1"/>
    <n v="5.9403379999999997"/>
  </r>
  <r>
    <n v="681"/>
    <s v="Polygon"/>
    <n v="26.04"/>
    <n v="3258.6089489999999"/>
    <n v="105399.589659"/>
    <s v="CWF421"/>
    <n v="640"/>
    <s v="CW"/>
    <n v="183"/>
    <n v="83"/>
    <s v="&lt;Null&gt;"/>
    <s v="SS"/>
    <n v="100"/>
    <s v="&lt;Null&gt;"/>
    <s v="&lt;Null&gt;"/>
    <x v="0"/>
    <s v="SE"/>
    <s v="COOL MOIST UF"/>
    <n v="77"/>
    <x v="0"/>
    <x v="22"/>
    <x v="0"/>
    <n v="26.044809999999998"/>
  </r>
  <r>
    <n v="682"/>
    <s v="Polygon"/>
    <n v="12.21"/>
    <n v="1365.823918"/>
    <n v="49407.908971999997"/>
    <s v="CES411"/>
    <n v="640"/>
    <s v="CL"/>
    <n v="188"/>
    <n v="90"/>
    <s v="&lt;Null&gt;"/>
    <s v="SS"/>
    <n v="100"/>
    <s v="&lt;Null&gt;"/>
    <s v="&lt;Null&gt;"/>
    <x v="1"/>
    <s v="SE"/>
    <s v="COLD DRY UF"/>
    <n v="77"/>
    <x v="7"/>
    <x v="10"/>
    <x v="3"/>
    <n v="12.208959999999999"/>
  </r>
  <r>
    <n v="683"/>
    <s v="Polygon"/>
    <n v="2.98"/>
    <n v="719.35696399999995"/>
    <n v="12077.872276"/>
    <s v="CES411"/>
    <n v="640"/>
    <s v="CA"/>
    <n v="183"/>
    <n v="70"/>
    <s v="&lt;Null&gt;"/>
    <s v="MS"/>
    <n v="100"/>
    <s v="&lt;Null&gt;"/>
    <s v="&lt;Null&gt;"/>
    <x v="1"/>
    <s v="OFMS"/>
    <s v="COLD DRY UF"/>
    <n v="8"/>
    <x v="4"/>
    <x v="10"/>
    <x v="1"/>
    <n v="2.9845069999999998"/>
  </r>
  <r>
    <n v="684"/>
    <s v="Polygon"/>
    <n v="7.47"/>
    <n v="1186.9666520000001"/>
    <n v="30230.274818999998"/>
    <s v="CDS722"/>
    <n v="640"/>
    <s v="CD"/>
    <n v="102"/>
    <n v="10"/>
    <s v="&lt;Null&gt;"/>
    <s v="SS"/>
    <n v="100"/>
    <s v="&lt;Null&gt;"/>
    <s v="&lt;Null&gt;"/>
    <x v="0"/>
    <s v="SE"/>
    <s v="WARM MOIST UF"/>
    <n v="77"/>
    <x v="2"/>
    <x v="7"/>
    <x v="2"/>
    <n v="7.4700639999999998"/>
  </r>
  <r>
    <n v="685"/>
    <s v="Polygon"/>
    <n v="6.13"/>
    <n v="467.73810200000003"/>
    <n v="7491.9259659999998"/>
    <s v="GS12"/>
    <n v="640"/>
    <s v="GX"/>
    <n v="101"/>
    <n v="1"/>
    <s v="NA"/>
    <s v="MO"/>
    <n v="100"/>
    <s v="&lt;Null&gt;"/>
    <s v="&lt;Null&gt;"/>
    <x v="1"/>
    <s v="NF"/>
    <s v="COLD MOIST UH"/>
    <n v="8"/>
    <x v="6"/>
    <x v="15"/>
    <x v="4"/>
    <n v="1.8512949999999999"/>
  </r>
  <r>
    <n v="686"/>
    <s v="Polygon"/>
    <n v="2.06"/>
    <n v="611.30693099999996"/>
    <n v="8323.9178890000003"/>
    <s v="CEF331"/>
    <n v="640"/>
    <s v="CD"/>
    <n v="102"/>
    <n v="55"/>
    <s v="&lt;Null&gt;"/>
    <s v="SS"/>
    <n v="100"/>
    <s v="&lt;Null&gt;"/>
    <s v="&lt;Null&gt;"/>
    <x v="1"/>
    <s v="OFSS"/>
    <s v="COOL MOIST UF"/>
    <n v="10"/>
    <x v="2"/>
    <x v="1"/>
    <x v="2"/>
    <n v="2.0568849999999999"/>
  </r>
  <r>
    <n v="687"/>
    <s v="Polygon"/>
    <n v="13.72"/>
    <n v="1873.973508"/>
    <n v="55509.668908"/>
    <s v="CWS211"/>
    <n v="640"/>
    <s v="CW"/>
    <n v="183"/>
    <n v="85"/>
    <s v="&lt;Null&gt;"/>
    <s v="MS"/>
    <n v="100"/>
    <s v="&lt;Null&gt;"/>
    <s v="&lt;Null&gt;"/>
    <x v="0"/>
    <s v="OFMS"/>
    <s v="COOL MOIST UF"/>
    <n v="8"/>
    <x v="0"/>
    <x v="6"/>
    <x v="0"/>
    <n v="13.71674"/>
  </r>
  <r>
    <n v="688"/>
    <s v="Polygon"/>
    <n v="18.190000000000001"/>
    <n v="3710.285691"/>
    <n v="73616.045710999999"/>
    <s v="SM32"/>
    <n v="640"/>
    <s v="GX"/>
    <n v="101"/>
    <n v="1"/>
    <s v="NA"/>
    <s v="MO"/>
    <n v="100"/>
    <s v="&lt;Null&gt;"/>
    <s v="&lt;Null&gt;"/>
    <x v="5"/>
    <s v="NF"/>
    <s v="WARM MOIST US"/>
    <n v="8"/>
    <x v="6"/>
    <x v="18"/>
    <x v="4"/>
    <n v="18.190919999999998"/>
  </r>
  <r>
    <n v="689"/>
    <s v="Polygon"/>
    <n v="10.56"/>
    <n v="1865.6841340000001"/>
    <n v="42741.149934000001"/>
    <s v="SM20"/>
    <n v="640"/>
    <s v="SM"/>
    <n v="141"/>
    <n v="3"/>
    <s v="NA"/>
    <s v="MO"/>
    <n v="100"/>
    <s v="&lt;Null&gt;"/>
    <s v="&lt;Null&gt;"/>
    <x v="4"/>
    <s v="NF"/>
    <s v="COLD VERY MOIST US"/>
    <n v="8"/>
    <x v="5"/>
    <x v="11"/>
    <x v="4"/>
    <n v="10.56157"/>
  </r>
  <r>
    <n v="690"/>
    <s v="Polygon"/>
    <n v="14.44"/>
    <n v="2836.6027519999998"/>
    <n v="58446.169964000001"/>
    <s v="CDS711"/>
    <n v="640"/>
    <s v="CD"/>
    <n v="102"/>
    <n v="35"/>
    <s v="&lt;Null&gt;"/>
    <s v="SS"/>
    <n v="100"/>
    <s v="&lt;Null&gt;"/>
    <s v="&lt;Null&gt;"/>
    <x v="2"/>
    <s v="OFSS"/>
    <s v="WARM DRY UF"/>
    <n v="10"/>
    <x v="2"/>
    <x v="5"/>
    <x v="2"/>
    <n v="14.442360000000001"/>
  </r>
  <r>
    <n v="691"/>
    <s v="Polygon"/>
    <n v="1.33"/>
    <n v="370.71368699999999"/>
    <n v="5374.2459429999999"/>
    <s v="GS12"/>
    <n v="640"/>
    <s v="GX"/>
    <n v="101"/>
    <n v="1"/>
    <s v="NA"/>
    <s v="MO"/>
    <n v="100"/>
    <s v="&lt;Null&gt;"/>
    <s v="&lt;Null&gt;"/>
    <x v="1"/>
    <s v="NF"/>
    <s v="COLD MOIST UH"/>
    <n v="8"/>
    <x v="6"/>
    <x v="15"/>
    <x v="4"/>
    <n v="1.3280050000000001"/>
  </r>
  <r>
    <n v="692"/>
    <s v="Polygon"/>
    <n v="3.3"/>
    <n v="519.17578400000002"/>
    <n v="13347.183539"/>
    <s v="CES414"/>
    <n v="640"/>
    <s v="CL"/>
    <n v="183"/>
    <n v="89"/>
    <s v="&lt;Null&gt;"/>
    <s v="SS"/>
    <n v="100"/>
    <s v="&lt;Null&gt;"/>
    <s v="&lt;Null&gt;"/>
    <x v="1"/>
    <s v="SE"/>
    <s v="COOL MOIST UF"/>
    <n v="77"/>
    <x v="7"/>
    <x v="13"/>
    <x v="5"/>
    <n v="3.2981609999999999"/>
  </r>
  <r>
    <n v="693"/>
    <s v="Polygon"/>
    <n v="11.15"/>
    <n v="1273.567855"/>
    <n v="45129.181946999997"/>
    <s v="CWS211"/>
    <n v="640"/>
    <s v="CW"/>
    <n v="188"/>
    <n v="88"/>
    <s v="&lt;Null&gt;"/>
    <s v="SS"/>
    <n v="100"/>
    <s v="&lt;Null&gt;"/>
    <s v="&lt;Null&gt;"/>
    <x v="0"/>
    <s v="OFSS"/>
    <s v="COOL MOIST UF"/>
    <n v="10"/>
    <x v="0"/>
    <x v="6"/>
    <x v="0"/>
    <n v="11.15166"/>
  </r>
  <r>
    <n v="694"/>
    <s v="Polygon"/>
    <n v="0.61"/>
    <n v="223.136245"/>
    <n v="2475.1178009999999"/>
    <s v="GB59"/>
    <n v="640"/>
    <s v="GX"/>
    <n v="101"/>
    <n v="0"/>
    <s v="NA"/>
    <s v="UA"/>
    <n v="100"/>
    <s v="&lt;Null&gt;"/>
    <s v="&lt;Null&gt;"/>
    <x v="5"/>
    <s v="NF"/>
    <s v="WARM MOIST UH"/>
    <s v="&lt;Null&gt;"/>
    <x v="6"/>
    <x v="12"/>
    <x v="4"/>
    <n v="0.61161500000000002"/>
  </r>
  <r>
    <n v="695"/>
    <s v="Polygon"/>
    <n v="3.84"/>
    <n v="650.67536600000005"/>
    <n v="15553.63665"/>
    <s v="GB41"/>
    <n v="640"/>
    <s v="GX"/>
    <n v="101"/>
    <n v="1"/>
    <s v="NA"/>
    <s v="MO"/>
    <n v="100"/>
    <s v="&lt;Null&gt;"/>
    <s v="&lt;Null&gt;"/>
    <x v="5"/>
    <s v="NF"/>
    <s v="HOT DRY UH"/>
    <n v="8"/>
    <x v="6"/>
    <x v="16"/>
    <x v="4"/>
    <n v="3.8433869999999999"/>
  </r>
  <r>
    <n v="696"/>
    <s v="Polygon"/>
    <n v="1.37"/>
    <n v="358.42828200000002"/>
    <n v="5554.2143290000004"/>
    <s v="SM20"/>
    <n v="640"/>
    <s v="FX"/>
    <n v="101"/>
    <n v="1"/>
    <s v="NA"/>
    <s v="MO"/>
    <n v="100"/>
    <s v="&lt;Null&gt;"/>
    <s v="&lt;Null&gt;"/>
    <x v="4"/>
    <s v="NF"/>
    <s v="COLD VERY MOIST US"/>
    <n v="8"/>
    <x v="9"/>
    <x v="11"/>
    <x v="4"/>
    <n v="1.372476"/>
  </r>
  <r>
    <n v="697"/>
    <s v="Polygon"/>
    <n v="97.52"/>
    <n v="6376.6599500000002"/>
    <n v="394642.25403000001"/>
    <s v="CWF612"/>
    <n v="640"/>
    <s v="CW"/>
    <n v="188"/>
    <n v="85"/>
    <s v="&lt;Null&gt;"/>
    <s v="SS"/>
    <n v="100"/>
    <s v="&lt;Null&gt;"/>
    <s v="&lt;Null&gt;"/>
    <x v="0"/>
    <s v="OFSS"/>
    <s v="COOL MOIST UF"/>
    <n v="10"/>
    <x v="0"/>
    <x v="14"/>
    <x v="0"/>
    <n v="97.518230000000003"/>
  </r>
  <r>
    <n v="698"/>
    <s v="Polygon"/>
    <n v="14.53"/>
    <n v="1752.1993910000001"/>
    <n v="58792.003905999998"/>
    <s v="CES311"/>
    <n v="640"/>
    <s v="CE"/>
    <n v="183"/>
    <n v="88"/>
    <s v="&lt;Null&gt;"/>
    <s v="SS"/>
    <n v="100"/>
    <s v="&lt;Null&gt;"/>
    <s v="&lt;Null&gt;"/>
    <x v="1"/>
    <s v="OFSS"/>
    <s v="COOL MOIST UF"/>
    <n v="10"/>
    <x v="1"/>
    <x v="9"/>
    <x v="0"/>
    <n v="14.52782"/>
  </r>
  <r>
    <n v="699"/>
    <s v="Polygon"/>
    <n v="10.79"/>
    <n v="1317.207854"/>
    <n v="43664.251383000003"/>
    <s v="CES414"/>
    <n v="640"/>
    <s v="CE"/>
    <n v="188"/>
    <n v="88"/>
    <s v="&lt;Null&gt;"/>
    <s v="SS"/>
    <n v="100"/>
    <s v="&lt;Null&gt;"/>
    <s v="&lt;Null&gt;"/>
    <x v="1"/>
    <s v="OFSS"/>
    <s v="COOL MOIST UF"/>
    <n v="10"/>
    <x v="1"/>
    <x v="13"/>
    <x v="0"/>
    <n v="10.789669999999999"/>
  </r>
  <r>
    <n v="700"/>
    <s v="Polygon"/>
    <n v="6.12"/>
    <n v="800.82078100000001"/>
    <n v="24760.203342000001"/>
    <s v="SM20"/>
    <n v="640"/>
    <s v="SM"/>
    <n v="141"/>
    <n v="2"/>
    <s v="NA"/>
    <s v="MO"/>
    <n v="100"/>
    <s v="&lt;Null&gt;"/>
    <s v="&lt;Null&gt;"/>
    <x v="4"/>
    <s v="NF"/>
    <s v="COLD VERY MOIST US"/>
    <n v="8"/>
    <x v="5"/>
    <x v="11"/>
    <x v="4"/>
    <n v="6.1183800000000002"/>
  </r>
  <r>
    <n v="701"/>
    <s v="Polygon"/>
    <n v="2.74"/>
    <n v="512.36130600000001"/>
    <n v="11091.883308"/>
    <s v="GS12"/>
    <n v="640"/>
    <s v="GX"/>
    <n v="101"/>
    <n v="1"/>
    <s v="NA"/>
    <s v="MO"/>
    <n v="100"/>
    <s v="&lt;Null&gt;"/>
    <s v="&lt;Null&gt;"/>
    <x v="1"/>
    <s v="NF"/>
    <s v="COLD MOIST UH"/>
    <n v="8"/>
    <x v="6"/>
    <x v="15"/>
    <x v="4"/>
    <n v="2.7408640000000002"/>
  </r>
  <r>
    <n v="702"/>
    <s v="Polygon"/>
    <n v="2.2000000000000002"/>
    <n v="574.59827900000005"/>
    <n v="8908.5315690000007"/>
    <s v="CDS722"/>
    <n v="640"/>
    <s v="CD"/>
    <n v="183"/>
    <n v="65"/>
    <s v="&lt;Null&gt;"/>
    <s v="MS"/>
    <n v="100"/>
    <s v="&lt;Null&gt;"/>
    <s v="&lt;Null&gt;"/>
    <x v="0"/>
    <s v="OFMS"/>
    <s v="WARM MOIST UF"/>
    <n v="8"/>
    <x v="2"/>
    <x v="7"/>
    <x v="2"/>
    <n v="2.201346"/>
  </r>
  <r>
    <n v="703"/>
    <s v="Polygon"/>
    <n v="3.52"/>
    <n v="721.01694399999997"/>
    <n v="14233.283234"/>
    <s v="CES414"/>
    <n v="640"/>
    <s v="CE"/>
    <n v="183"/>
    <n v="78"/>
    <s v="&lt;Null&gt;"/>
    <s v="TS"/>
    <n v="100"/>
    <s v="&lt;Null&gt;"/>
    <s v="&lt;Null&gt;"/>
    <x v="1"/>
    <s v="UR"/>
    <s v="COOL MOIST UF"/>
    <n v="6"/>
    <x v="1"/>
    <x v="13"/>
    <x v="0"/>
    <n v="3.5171209999999999"/>
  </r>
  <r>
    <n v="704"/>
    <s v="Polygon"/>
    <n v="15.12"/>
    <n v="1737.7718259999999"/>
    <n v="61186.966"/>
    <s v="CWF612"/>
    <n v="640"/>
    <s v="CW"/>
    <n v="183"/>
    <n v="80"/>
    <s v="&lt;Null&gt;"/>
    <s v="MS"/>
    <n v="100"/>
    <s v="&lt;Null&gt;"/>
    <s v="&lt;Null&gt;"/>
    <x v="0"/>
    <s v="OFMS"/>
    <s v="COOL MOIST UF"/>
    <n v="8"/>
    <x v="0"/>
    <x v="14"/>
    <x v="0"/>
    <n v="15.119630000000001"/>
  </r>
  <r>
    <n v="705"/>
    <s v="Polygon"/>
    <n v="22.39"/>
    <n v="1808.872466"/>
    <n v="90606.499958"/>
    <s v="CES311"/>
    <n v="640"/>
    <s v="CE"/>
    <n v="183"/>
    <n v="46"/>
    <s v="&lt;Null&gt;"/>
    <s v="SS"/>
    <n v="100"/>
    <s v="&lt;Null&gt;"/>
    <s v="&lt;Null&gt;"/>
    <x v="1"/>
    <s v="SE"/>
    <s v="COOL MOIST UF"/>
    <n v="77"/>
    <x v="1"/>
    <x v="9"/>
    <x v="5"/>
    <n v="22.38935"/>
  </r>
  <r>
    <n v="706"/>
    <s v="Polygon"/>
    <n v="3.3"/>
    <n v="547.86660900000004"/>
    <n v="13350.747633000001"/>
    <s v="GS10"/>
    <n v="640"/>
    <s v="GX"/>
    <n v="101"/>
    <n v="3"/>
    <s v="NA"/>
    <s v="MO"/>
    <n v="100"/>
    <s v="&lt;Null&gt;"/>
    <s v="&lt;Null&gt;"/>
    <x v="5"/>
    <s v="NF"/>
    <s v="COOL MOIST UH"/>
    <n v="8"/>
    <x v="6"/>
    <x v="29"/>
    <x v="4"/>
    <n v="3.299042"/>
  </r>
  <r>
    <n v="707"/>
    <s v="Polygon"/>
    <n v="9"/>
    <n v="1614.8539860000001"/>
    <n v="36410.843165999999"/>
    <s v="SM20"/>
    <n v="640"/>
    <s v="SM"/>
    <n v="141"/>
    <n v="1"/>
    <s v="NA"/>
    <s v="MO"/>
    <n v="100"/>
    <s v="&lt;Null&gt;"/>
    <s v="&lt;Null&gt;"/>
    <x v="4"/>
    <s v="NF"/>
    <s v="COLD VERY MOIST US"/>
    <n v="8"/>
    <x v="5"/>
    <x v="11"/>
    <x v="4"/>
    <n v="8.9973150000000004"/>
  </r>
  <r>
    <n v="708"/>
    <s v="Polygon"/>
    <n v="6.69"/>
    <n v="1269.197046"/>
    <n v="27072.988548000001"/>
    <s v="SM3111"/>
    <n v="640"/>
    <s v="SX"/>
    <n v="141"/>
    <n v="4"/>
    <s v="NA"/>
    <s v="MO"/>
    <n v="100"/>
    <s v="&lt;Null&gt;"/>
    <s v="&lt;Null&gt;"/>
    <x v="5"/>
    <s v="NF"/>
    <s v="WARM MOIST US"/>
    <n v="8"/>
    <x v="8"/>
    <x v="19"/>
    <x v="4"/>
    <n v="6.6898809999999997"/>
  </r>
  <r>
    <n v="709"/>
    <s v="Polygon"/>
    <n v="3.22"/>
    <n v="767.60931100000005"/>
    <n v="13029.664937"/>
    <s v="CWF421"/>
    <n v="640"/>
    <s v="CW"/>
    <n v="183"/>
    <n v="80"/>
    <s v="&lt;Null&gt;"/>
    <s v="SS"/>
    <n v="100"/>
    <s v="&lt;Null&gt;"/>
    <s v="&lt;Null&gt;"/>
    <x v="0"/>
    <s v="SE"/>
    <s v="COOL MOIST UF"/>
    <n v="77"/>
    <x v="0"/>
    <x v="22"/>
    <x v="0"/>
    <n v="3.2197"/>
  </r>
  <r>
    <n v="710"/>
    <s v="Polygon"/>
    <n v="61.84"/>
    <n v="4805.5461480000004"/>
    <n v="250277.615212"/>
    <s v="CES411"/>
    <n v="640"/>
    <s v="CD"/>
    <n v="188"/>
    <n v="87"/>
    <s v="&lt;Null&gt;"/>
    <s v="MS"/>
    <n v="100"/>
    <s v="&lt;Null&gt;"/>
    <s v="&lt;Null&gt;"/>
    <x v="1"/>
    <s v="OFMS"/>
    <s v="COLD DRY UF"/>
    <n v="8"/>
    <x v="2"/>
    <x v="10"/>
    <x v="2"/>
    <n v="61.844940000000001"/>
  </r>
  <r>
    <n v="711"/>
    <s v="Polygon"/>
    <n v="10.210000000000001"/>
    <n v="302.550251"/>
    <n v="2539.6877979999999"/>
    <s v="CAG111"/>
    <n v="640"/>
    <s v="CA"/>
    <n v="102"/>
    <n v="48"/>
    <s v="&lt;Null&gt;"/>
    <s v="TS"/>
    <n v="100"/>
    <s v="&lt;Null&gt;"/>
    <s v="&lt;Null&gt;"/>
    <x v="0"/>
    <s v="OFMS"/>
    <s v="COLD DRY UF"/>
    <n v="8"/>
    <x v="4"/>
    <x v="23"/>
    <x v="3"/>
    <n v="0.62757099999999999"/>
  </r>
  <r>
    <n v="712"/>
    <s v="Polygon"/>
    <n v="1.62"/>
    <n v="541.45631000000003"/>
    <n v="6542.4162120000001"/>
    <s v="SM20"/>
    <n v="640"/>
    <s v="SM"/>
    <n v="141"/>
    <n v="1"/>
    <s v="NA"/>
    <s v="MO"/>
    <n v="100"/>
    <s v="&lt;Null&gt;"/>
    <s v="&lt;Null&gt;"/>
    <x v="4"/>
    <s v="NF"/>
    <s v="COLD VERY MOIST US"/>
    <n v="8"/>
    <x v="5"/>
    <x v="11"/>
    <x v="4"/>
    <n v="1.6166659999999999"/>
  </r>
  <r>
    <n v="713"/>
    <s v="Polygon"/>
    <n v="12.59"/>
    <n v="2989.3246100000001"/>
    <n v="50939.764487"/>
    <s v="SM20"/>
    <n v="640"/>
    <s v="SM"/>
    <n v="141"/>
    <n v="1"/>
    <s v="NA"/>
    <s v="MO"/>
    <n v="100"/>
    <s v="&lt;Null&gt;"/>
    <s v="&lt;Null&gt;"/>
    <x v="4"/>
    <s v="NF"/>
    <s v="COLD VERY MOIST US"/>
    <n v="8"/>
    <x v="5"/>
    <x v="11"/>
    <x v="4"/>
    <n v="12.587490000000001"/>
  </r>
  <r>
    <n v="714"/>
    <s v="Polygon"/>
    <n v="52.3"/>
    <n v="4827.3384900000001"/>
    <n v="211667.783842"/>
    <s v="GB41"/>
    <n v="640"/>
    <s v="GX"/>
    <n v="101"/>
    <n v="1"/>
    <s v="NA"/>
    <s v="MO"/>
    <n v="100"/>
    <s v="&lt;Null&gt;"/>
    <s v="&lt;Null&gt;"/>
    <x v="5"/>
    <s v="NF"/>
    <s v="HOT DRY UH"/>
    <n v="8"/>
    <x v="6"/>
    <x v="16"/>
    <x v="4"/>
    <n v="52.304250000000003"/>
  </r>
  <r>
    <n v="715"/>
    <s v="Polygon"/>
    <n v="36.1"/>
    <n v="4769.7003560000003"/>
    <n v="146107.024274"/>
    <s v="GB41"/>
    <n v="640"/>
    <s v="GX"/>
    <n v="101"/>
    <n v="1"/>
    <s v="NA"/>
    <s v="MO"/>
    <n v="100"/>
    <s v="&lt;Null&gt;"/>
    <s v="&lt;Null&gt;"/>
    <x v="5"/>
    <s v="NF"/>
    <s v="HOT DRY UH"/>
    <n v="8"/>
    <x v="6"/>
    <x v="16"/>
    <x v="4"/>
    <n v="36.103830000000002"/>
  </r>
  <r>
    <n v="716"/>
    <s v="Polygon"/>
    <n v="4.18"/>
    <n v="890.09209799999996"/>
    <n v="16914.801059000001"/>
    <s v="CEF331"/>
    <n v="640"/>
    <s v="CE"/>
    <n v="183"/>
    <n v="68"/>
    <s v="&lt;Null&gt;"/>
    <s v="SS"/>
    <n v="100"/>
    <s v="&lt;Null&gt;"/>
    <s v="&lt;Null&gt;"/>
    <x v="1"/>
    <s v="SE"/>
    <s v="COOL MOIST UF"/>
    <n v="77"/>
    <x v="1"/>
    <x v="1"/>
    <x v="0"/>
    <n v="4.1797389999999996"/>
  </r>
  <r>
    <n v="717"/>
    <s v="Polygon"/>
    <n v="32.43"/>
    <n v="2402.1138890000002"/>
    <n v="131254.782037"/>
    <s v="CWF612"/>
    <n v="640"/>
    <s v="CW"/>
    <n v="183"/>
    <n v="88"/>
    <s v="&lt;Null&gt;"/>
    <s v="SS"/>
    <n v="100"/>
    <s v="&lt;Null&gt;"/>
    <s v="&lt;Null&gt;"/>
    <x v="0"/>
    <s v="OFSS"/>
    <s v="COOL MOIST UF"/>
    <n v="10"/>
    <x v="0"/>
    <x v="14"/>
    <x v="0"/>
    <n v="32.433759999999999"/>
  </r>
  <r>
    <n v="718"/>
    <s v="Polygon"/>
    <n v="3.75"/>
    <n v="474.841003"/>
    <n v="10009.713544"/>
    <s v="GS12"/>
    <n v="640"/>
    <s v="GX"/>
    <n v="101"/>
    <n v="1"/>
    <s v="NA"/>
    <s v="MO"/>
    <n v="100"/>
    <s v="&lt;Null&gt;"/>
    <s v="&lt;Null&gt;"/>
    <x v="1"/>
    <s v="NF"/>
    <s v="COLD MOIST UH"/>
    <n v="8"/>
    <x v="6"/>
    <x v="15"/>
    <x v="4"/>
    <n v="2.4734539999999998"/>
  </r>
  <r>
    <n v="719"/>
    <s v="Polygon"/>
    <n v="47.12"/>
    <n v="7106.190904"/>
    <n v="190681.16410699999"/>
    <s v="GS10"/>
    <n v="640"/>
    <s v="GX"/>
    <n v="101"/>
    <n v="1"/>
    <s v="NA"/>
    <s v="MO"/>
    <n v="100"/>
    <s v="&lt;Null&gt;"/>
    <s v="&lt;Null&gt;"/>
    <x v="5"/>
    <s v="NF"/>
    <s v="COOL MOIST UH"/>
    <n v="8"/>
    <x v="6"/>
    <x v="29"/>
    <x v="4"/>
    <n v="47.118340000000003"/>
  </r>
  <r>
    <n v="720"/>
    <s v="Polygon"/>
    <n v="34.840000000000003"/>
    <n v="5135.3773250000004"/>
    <n v="141003.981887"/>
    <s v="GB59"/>
    <n v="640"/>
    <s v="GX"/>
    <n v="101"/>
    <n v="1"/>
    <s v="NA"/>
    <s v="MO"/>
    <n v="100"/>
    <s v="&lt;Null&gt;"/>
    <s v="&lt;Null&gt;"/>
    <x v="5"/>
    <s v="NF"/>
    <s v="WARM MOIST UH"/>
    <n v="8"/>
    <x v="6"/>
    <x v="12"/>
    <x v="4"/>
    <n v="34.842840000000002"/>
  </r>
  <r>
    <n v="721"/>
    <s v="Polygon"/>
    <n v="3.7"/>
    <n v="1008.001029"/>
    <n v="14968.385358"/>
    <s v="GB41"/>
    <n v="640"/>
    <s v="GX"/>
    <n v="101"/>
    <n v="1"/>
    <s v="NA"/>
    <s v="MO"/>
    <n v="100"/>
    <s v="&lt;Null&gt;"/>
    <s v="&lt;Null&gt;"/>
    <x v="5"/>
    <s v="NF"/>
    <s v="HOT DRY UH"/>
    <n v="8"/>
    <x v="6"/>
    <x v="16"/>
    <x v="4"/>
    <n v="3.698769"/>
  </r>
  <r>
    <n v="722"/>
    <s v="Polygon"/>
    <n v="16.5"/>
    <n v="15.780234999999999"/>
    <n v="9.1216980000000003"/>
    <s v="CES411"/>
    <n v="640"/>
    <s v="CL"/>
    <n v="188"/>
    <n v="90"/>
    <s v="&lt;Null&gt;"/>
    <s v="SS"/>
    <n v="100"/>
    <s v="&lt;Null&gt;"/>
    <s v="&lt;Null&gt;"/>
    <x v="1"/>
    <s v="SE"/>
    <s v="COLD DRY UF"/>
    <n v="88"/>
    <x v="7"/>
    <x v="10"/>
    <x v="3"/>
    <n v="2.2539999999999999E-3"/>
  </r>
  <r>
    <n v="723"/>
    <s v="Polygon"/>
    <n v="8.7899999999999991"/>
    <n v="1789.6824730000001"/>
    <n v="35582.660544999999"/>
    <s v="CWS211"/>
    <n v="640"/>
    <s v="CW"/>
    <n v="183"/>
    <n v="85"/>
    <s v="&lt;Null&gt;"/>
    <s v="SS"/>
    <n v="100"/>
    <s v="&lt;Null&gt;"/>
    <s v="&lt;Null&gt;"/>
    <x v="0"/>
    <s v="SE"/>
    <s v="COOL MOIST UF"/>
    <n v="77"/>
    <x v="0"/>
    <x v="6"/>
    <x v="0"/>
    <n v="8.7926660000000005"/>
  </r>
  <r>
    <n v="724"/>
    <s v="Polygon"/>
    <n v="14.18"/>
    <n v="2190.6318080000001"/>
    <n v="57374.325957000001"/>
    <s v="CAG111"/>
    <n v="640"/>
    <s v="CA"/>
    <n v="141"/>
    <n v="25"/>
    <s v="&lt;Null&gt;"/>
    <s v="TS"/>
    <n v="100"/>
    <s v="&lt;Null&gt;"/>
    <s v="&lt;Null&gt;"/>
    <x v="0"/>
    <s v="UR"/>
    <s v="COLD DRY UF"/>
    <n v="6"/>
    <x v="4"/>
    <x v="23"/>
    <x v="1"/>
    <n v="14.1775"/>
  </r>
  <r>
    <n v="725"/>
    <s v="Polygon"/>
    <n v="3.95"/>
    <n v="672.82583599999998"/>
    <n v="15983.602665"/>
    <s v="CDS611"/>
    <n v="640"/>
    <s v="CD"/>
    <n v="102"/>
    <n v="40"/>
    <s v="&lt;Null&gt;"/>
    <s v="SS"/>
    <n v="100"/>
    <s v="&lt;Null&gt;"/>
    <s v="&lt;Null&gt;"/>
    <x v="0"/>
    <s v="OFSS"/>
    <s v="WARM MOIST UF"/>
    <n v="10"/>
    <x v="2"/>
    <x v="31"/>
    <x v="2"/>
    <n v="3.9496340000000001"/>
  </r>
  <r>
    <n v="726"/>
    <s v="Polygon"/>
    <n v="27.46"/>
    <n v="3005.616352"/>
    <n v="111125.154023"/>
    <s v="SM20"/>
    <n v="640"/>
    <s v="SM"/>
    <n v="141"/>
    <n v="1"/>
    <s v="NA"/>
    <s v="MO"/>
    <n v="100"/>
    <s v="&lt;Null&gt;"/>
    <s v="&lt;Null&gt;"/>
    <x v="4"/>
    <s v="NF"/>
    <s v="COLD VERY MOIST US"/>
    <n v="8"/>
    <x v="5"/>
    <x v="11"/>
    <x v="4"/>
    <n v="27.459620000000001"/>
  </r>
  <r>
    <n v="727"/>
    <s v="Polygon"/>
    <n v="1.44"/>
    <n v="431.47968300000002"/>
    <n v="3734.4211930000001"/>
    <s v="GS12"/>
    <n v="640"/>
    <s v="FX"/>
    <n v="101"/>
    <n v="0"/>
    <s v="NA"/>
    <s v="UA"/>
    <n v="100"/>
    <s v="&lt;Null&gt;"/>
    <s v="&lt;Null&gt;"/>
    <x v="1"/>
    <s v="NF"/>
    <s v="COLD MOIST UH"/>
    <s v="&lt;Null&gt;"/>
    <x v="9"/>
    <x v="15"/>
    <x v="4"/>
    <n v="0.92279599999999995"/>
  </r>
  <r>
    <n v="728"/>
    <s v="Polygon"/>
    <n v="4.1500000000000004"/>
    <n v="727.25259300000005"/>
    <n v="16786.076555"/>
    <s v="CWS811"/>
    <n v="640"/>
    <s v="CW"/>
    <n v="141"/>
    <n v="35"/>
    <s v="&lt;Null&gt;"/>
    <s v="TS"/>
    <n v="100"/>
    <s v="&lt;Null&gt;"/>
    <s v="&lt;Null&gt;"/>
    <x v="0"/>
    <s v="UR"/>
    <s v="COLD DRY UF"/>
    <n v="6"/>
    <x v="0"/>
    <x v="53"/>
    <x v="0"/>
    <n v="4.1479299999999997"/>
  </r>
  <r>
    <n v="729"/>
    <s v="Polygon"/>
    <n v="5.48"/>
    <n v="894.72061499999995"/>
    <n v="22189.483321"/>
    <s v="CES411"/>
    <n v="640"/>
    <s v="CE"/>
    <n v="183"/>
    <n v="55"/>
    <s v="&lt;Null&gt;"/>
    <s v="SS"/>
    <n v="100"/>
    <s v="&lt;Null&gt;"/>
    <s v="&lt;Null&gt;"/>
    <x v="1"/>
    <s v="OFSS"/>
    <s v="COLD DRY UF"/>
    <n v="10"/>
    <x v="1"/>
    <x v="10"/>
    <x v="0"/>
    <n v="5.4831409999999998"/>
  </r>
  <r>
    <n v="730"/>
    <s v="Polygon"/>
    <n v="3.5"/>
    <n v="661.68095900000003"/>
    <n v="14176.656985"/>
    <s v="CAG111"/>
    <n v="640"/>
    <s v="CA"/>
    <n v="102"/>
    <n v="60"/>
    <s v="&lt;Null&gt;"/>
    <s v="SS"/>
    <n v="100"/>
    <s v="&lt;Null&gt;"/>
    <s v="&lt;Null&gt;"/>
    <x v="0"/>
    <s v="OFSS"/>
    <s v="COLD DRY UF"/>
    <n v="10"/>
    <x v="4"/>
    <x v="23"/>
    <x v="1"/>
    <n v="3.5031279999999998"/>
  </r>
  <r>
    <n v="731"/>
    <s v="Polygon"/>
    <n v="21.08"/>
    <n v="1847.5273979999999"/>
    <n v="85326.612294999999"/>
    <s v="CES414"/>
    <n v="640"/>
    <s v="CE"/>
    <n v="183"/>
    <n v="78"/>
    <s v="&lt;Null&gt;"/>
    <s v="SS"/>
    <n v="100"/>
    <s v="&lt;Null&gt;"/>
    <s v="&lt;Null&gt;"/>
    <x v="1"/>
    <s v="OFSS"/>
    <s v="COOL MOIST UF"/>
    <n v="10"/>
    <x v="1"/>
    <x v="13"/>
    <x v="1"/>
    <n v="21.084669999999999"/>
  </r>
  <r>
    <n v="732"/>
    <s v="Polygon"/>
    <n v="2.42"/>
    <n v="510.18925300000001"/>
    <n v="9783.5986969999994"/>
    <s v="CES311"/>
    <n v="640"/>
    <s v="CE"/>
    <n v="102"/>
    <n v="10"/>
    <s v="&lt;Null&gt;"/>
    <s v="SS"/>
    <n v="100"/>
    <s v="&lt;Null&gt;"/>
    <s v="&lt;Null&gt;"/>
    <x v="1"/>
    <s v="SE"/>
    <s v="COOL MOIST UF"/>
    <n v="77"/>
    <x v="1"/>
    <x v="9"/>
    <x v="1"/>
    <n v="2.4175800000000001"/>
  </r>
  <r>
    <n v="733"/>
    <s v="Polygon"/>
    <n v="44.22"/>
    <n v="4717.0999279999996"/>
    <n v="178945.63135400001"/>
    <s v="GB41"/>
    <n v="640"/>
    <s v="GX"/>
    <n v="101"/>
    <n v="1"/>
    <s v="NA"/>
    <s v="MO"/>
    <n v="100"/>
    <s v="&lt;Null&gt;"/>
    <s v="&lt;Null&gt;"/>
    <x v="5"/>
    <s v="NF"/>
    <s v="HOT DRY UH"/>
    <n v="8"/>
    <x v="6"/>
    <x v="16"/>
    <x v="4"/>
    <n v="44.218429999999998"/>
  </r>
  <r>
    <n v="734"/>
    <s v="Polygon"/>
    <n v="15.28"/>
    <n v="2104.6954860000001"/>
    <n v="61850.618336"/>
    <s v="CES414"/>
    <n v="640"/>
    <s v="CE"/>
    <n v="102"/>
    <n v="20"/>
    <s v="&lt;Null&gt;"/>
    <s v="TS"/>
    <n v="100"/>
    <s v="&lt;Null&gt;"/>
    <s v="&lt;Null&gt;"/>
    <x v="1"/>
    <s v="UR"/>
    <s v="COOL MOIST UF"/>
    <n v="6"/>
    <x v="1"/>
    <x v="13"/>
    <x v="0"/>
    <n v="15.283620000000001"/>
  </r>
  <r>
    <n v="735"/>
    <s v="Polygon"/>
    <n v="42.62"/>
    <n v="3255.0152050000002"/>
    <n v="172477.62337300001"/>
    <s v="CES411"/>
    <n v="640"/>
    <s v="CL"/>
    <n v="183"/>
    <n v="94"/>
    <s v="&lt;Null&gt;"/>
    <s v="SS"/>
    <n v="100"/>
    <s v="&lt;Null&gt;"/>
    <s v="&lt;Null&gt;"/>
    <x v="1"/>
    <s v="OFMS"/>
    <s v="COLD DRY UF"/>
    <n v="88"/>
    <x v="7"/>
    <x v="10"/>
    <x v="3"/>
    <n v="42.620150000000002"/>
  </r>
  <r>
    <n v="736"/>
    <s v="Polygon"/>
    <n v="1.8"/>
    <n v="345.60433"/>
    <n v="7280.1740970000001"/>
    <s v="CEF331"/>
    <n v="640"/>
    <s v="CE"/>
    <n v="183"/>
    <n v="68"/>
    <s v="&lt;Null&gt;"/>
    <s v="SS"/>
    <n v="100"/>
    <s v="&lt;Null&gt;"/>
    <s v="&lt;Null&gt;"/>
    <x v="1"/>
    <s v="SE"/>
    <s v="COOL MOIST UF"/>
    <n v="77"/>
    <x v="1"/>
    <x v="1"/>
    <x v="0"/>
    <n v="1.79897"/>
  </r>
  <r>
    <n v="737"/>
    <s v="Polygon"/>
    <n v="3.85"/>
    <n v="1225.2717339999999"/>
    <n v="15570.998183"/>
    <s v="GS12"/>
    <n v="640"/>
    <s v="FX"/>
    <n v="101"/>
    <n v="2"/>
    <s v="NA"/>
    <s v="MO"/>
    <n v="100"/>
    <s v="&lt;Null&gt;"/>
    <s v="&lt;Null&gt;"/>
    <x v="1"/>
    <s v="NF"/>
    <s v="COLD MOIST UH"/>
    <n v="8"/>
    <x v="9"/>
    <x v="15"/>
    <x v="4"/>
    <n v="3.847677"/>
  </r>
  <r>
    <n v="738"/>
    <s v="Polygon"/>
    <n v="7.66"/>
    <n v="1219.96101"/>
    <n v="30981.266337000001"/>
    <s v="CPG221"/>
    <n v="640"/>
    <s v="CP"/>
    <n v="102"/>
    <n v="65"/>
    <n v="5"/>
    <s v="SS"/>
    <n v="95"/>
    <s v="&lt;Null&gt;"/>
    <s v="&lt;Null&gt;"/>
    <x v="2"/>
    <s v="OFSS"/>
    <s v="WARM DRY UF"/>
    <n v="9"/>
    <x v="11"/>
    <x v="54"/>
    <x v="6"/>
    <n v="7.6556379999999997"/>
  </r>
  <r>
    <n v="739"/>
    <s v="Polygon"/>
    <n v="6.48"/>
    <n v="988.40619400000003"/>
    <n v="26237.942552"/>
    <s v="SD1911"/>
    <n v="640"/>
    <s v="GX"/>
    <n v="101"/>
    <n v="1"/>
    <s v="NA"/>
    <s v="MO"/>
    <n v="100"/>
    <s v="&lt;Null&gt;"/>
    <s v="&lt;Null&gt;"/>
    <x v="5"/>
    <s v="NF"/>
    <s v="WARM MOIST US"/>
    <n v="8"/>
    <x v="6"/>
    <x v="24"/>
    <x v="4"/>
    <n v="6.4835370000000001"/>
  </r>
  <r>
    <n v="740"/>
    <s v="Polygon"/>
    <n v="9.1300000000000008"/>
    <n v="91.654358000000002"/>
    <n v="89.431047000000007"/>
    <s v="CES311"/>
    <n v="640"/>
    <s v="CE"/>
    <n v="141"/>
    <n v="18"/>
    <s v="&lt;Null&gt;"/>
    <s v="TS"/>
    <n v="100"/>
    <s v="&lt;Null&gt;"/>
    <s v="&lt;Null&gt;"/>
    <x v="1"/>
    <s v="UR"/>
    <s v="COOL MOIST UF"/>
    <n v="6"/>
    <x v="1"/>
    <x v="9"/>
    <x v="3"/>
    <n v="2.2099000000000001E-2"/>
  </r>
  <r>
    <n v="741"/>
    <s v="Polygon"/>
    <n v="4.76"/>
    <n v="324.21428400000002"/>
    <n v="2179.612654"/>
    <s v="CES311"/>
    <n v="640"/>
    <s v="CE"/>
    <n v="141"/>
    <n v="10"/>
    <s v="&lt;Null&gt;"/>
    <s v="SS"/>
    <n v="100"/>
    <s v="&lt;Null&gt;"/>
    <s v="&lt;Null&gt;"/>
    <x v="1"/>
    <s v="SE"/>
    <s v="COOL MOIST UF"/>
    <n v="88"/>
    <x v="1"/>
    <x v="9"/>
    <x v="3"/>
    <n v="0.53859400000000002"/>
  </r>
  <r>
    <n v="742"/>
    <s v="Polygon"/>
    <n v="8.6199999999999992"/>
    <n v="1022.646742"/>
    <n v="34881.846877999997"/>
    <s v="CWF612"/>
    <n v="640"/>
    <s v="CW"/>
    <n v="141"/>
    <n v="12"/>
    <s v="&lt;Null&gt;"/>
    <s v="TS"/>
    <n v="100"/>
    <s v="&lt;Null&gt;"/>
    <s v="&lt;Null&gt;"/>
    <x v="0"/>
    <s v="UR"/>
    <s v="COOL MOIST UF"/>
    <n v="6"/>
    <x v="0"/>
    <x v="14"/>
    <x v="0"/>
    <n v="8.6194930000000003"/>
  </r>
  <r>
    <n v="743"/>
    <s v="Polygon"/>
    <n v="6.09"/>
    <n v="714.84395700000005"/>
    <n v="24662.103851"/>
    <s v="CES414"/>
    <n v="640"/>
    <s v="CE"/>
    <n v="102"/>
    <n v="15"/>
    <s v="&lt;Null&gt;"/>
    <s v="SS"/>
    <n v="100"/>
    <s v="&lt;Null&gt;"/>
    <s v="&lt;Null&gt;"/>
    <x v="1"/>
    <s v="SE"/>
    <s v="COOL MOIST UF"/>
    <n v="77"/>
    <x v="1"/>
    <x v="13"/>
    <x v="0"/>
    <n v="6.0941390000000002"/>
  </r>
  <r>
    <n v="744"/>
    <s v="Polygon"/>
    <n v="27.89"/>
    <n v="1697.017452"/>
    <n v="112852.98245"/>
    <s v="CES411"/>
    <n v="640"/>
    <s v="CE"/>
    <n v="183"/>
    <n v="80"/>
    <s v="&lt;Null&gt;"/>
    <s v="MS"/>
    <n v="100"/>
    <s v="&lt;Null&gt;"/>
    <s v="&lt;Null&gt;"/>
    <x v="1"/>
    <s v="OFMS"/>
    <s v="COLD DRY UF"/>
    <n v="8"/>
    <x v="1"/>
    <x v="10"/>
    <x v="0"/>
    <n v="27.886579999999999"/>
  </r>
  <r>
    <n v="745"/>
    <s v="Polygon"/>
    <n v="10.130000000000001"/>
    <n v="1098.163184"/>
    <n v="40978.779883000003"/>
    <s v="CES414"/>
    <n v="640"/>
    <s v="CL"/>
    <n v="183"/>
    <n v="70"/>
    <s v="&lt;Null&gt;"/>
    <s v="SS"/>
    <n v="100"/>
    <s v="&lt;Null&gt;"/>
    <s v="&lt;Null&gt;"/>
    <x v="1"/>
    <s v="SE"/>
    <s v="COOL MOIST UF"/>
    <n v="77"/>
    <x v="7"/>
    <x v="13"/>
    <x v="5"/>
    <n v="10.12608"/>
  </r>
  <r>
    <n v="746"/>
    <s v="Polygon"/>
    <n v="6.24"/>
    <n v="1214.370958"/>
    <n v="25255.544023999999"/>
    <s v="SM1111"/>
    <n v="640"/>
    <s v="SX"/>
    <n v="101"/>
    <n v="2"/>
    <s v="NA"/>
    <s v="MO"/>
    <n v="100"/>
    <s v="&lt;Null&gt;"/>
    <s v="&lt;Null&gt;"/>
    <x v="5"/>
    <s v="NF"/>
    <s v="WARM MOIST US"/>
    <n v="8"/>
    <x v="8"/>
    <x v="17"/>
    <x v="4"/>
    <n v="6.2407810000000001"/>
  </r>
  <r>
    <n v="747"/>
    <s v="Polygon"/>
    <n v="28.86"/>
    <n v="6125.0891089999996"/>
    <n v="116794.821792"/>
    <s v="GB41"/>
    <n v="640"/>
    <s v="GX"/>
    <n v="101"/>
    <n v="1"/>
    <s v="NA"/>
    <s v="MO"/>
    <n v="100"/>
    <s v="&lt;Null&gt;"/>
    <s v="&lt;Null&gt;"/>
    <x v="5"/>
    <s v="NF"/>
    <s v="HOT DRY UH"/>
    <n v="8"/>
    <x v="6"/>
    <x v="16"/>
    <x v="4"/>
    <n v="28.86063"/>
  </r>
  <r>
    <n v="748"/>
    <s v="Polygon"/>
    <n v="13.42"/>
    <n v="1264.8083489999999"/>
    <n v="54299.378234000003"/>
    <s v="CWF612"/>
    <n v="640"/>
    <s v="CW"/>
    <n v="10"/>
    <n v="65"/>
    <n v="5"/>
    <s v="MS"/>
    <n v="100"/>
    <s v="&lt;Null&gt;"/>
    <s v="&lt;Null&gt;"/>
    <x v="0"/>
    <s v="OFMS"/>
    <s v="COOL VERY MOIST UF"/>
    <n v="8"/>
    <x v="0"/>
    <x v="14"/>
    <x v="0"/>
    <n v="13.417669999999999"/>
  </r>
  <r>
    <n v="749"/>
    <s v="Polygon"/>
    <n v="0.39"/>
    <n v="350.96814899999998"/>
    <n v="1583.8903330000001"/>
    <s v="CWS211"/>
    <n v="640"/>
    <s v="CW"/>
    <n v="10"/>
    <n v="80"/>
    <n v="6"/>
    <s v="SS"/>
    <n v="100"/>
    <s v="&lt;Null&gt;"/>
    <s v="&lt;Null&gt;"/>
    <x v="0"/>
    <s v="SE"/>
    <s v="COOL MOIST UF"/>
    <n v="77"/>
    <x v="0"/>
    <x v="6"/>
    <x v="0"/>
    <n v="0.39138800000000001"/>
  </r>
  <r>
    <n v="750"/>
    <s v="Polygon"/>
    <n v="24.87"/>
    <n v="1634.4719190000001"/>
    <n v="100657.442073"/>
    <s v="CWF612"/>
    <n v="640"/>
    <s v="CW"/>
    <n v="5"/>
    <n v="70"/>
    <n v="5"/>
    <s v="SS"/>
    <n v="100"/>
    <s v="&lt;Null&gt;"/>
    <s v="&lt;Null&gt;"/>
    <x v="0"/>
    <s v="SE"/>
    <s v="COOL VERY MOIST UF"/>
    <n v="77"/>
    <x v="0"/>
    <x v="14"/>
    <x v="0"/>
    <n v="24.873000000000001"/>
  </r>
  <r>
    <n v="751"/>
    <s v="Polygon"/>
    <n v="30.86"/>
    <n v="2422.5181429999998"/>
    <n v="124905.515824"/>
    <s v="CWF311"/>
    <n v="640"/>
    <s v="CD"/>
    <n v="2"/>
    <n v="60"/>
    <n v="5"/>
    <s v="SS"/>
    <n v="100"/>
    <s v="&lt;Null&gt;"/>
    <s v="&lt;Null&gt;"/>
    <x v="0"/>
    <s v="SE"/>
    <s v="COOL MOIST UF"/>
    <n v="77"/>
    <x v="2"/>
    <x v="32"/>
    <x v="2"/>
    <n v="30.864820000000002"/>
  </r>
  <r>
    <n v="752"/>
    <s v="Polygon"/>
    <n v="25.52"/>
    <n v="2375.2840289999999"/>
    <n v="103267.862522"/>
    <s v="CWF612"/>
    <n v="640"/>
    <s v="CW"/>
    <n v="10"/>
    <n v="86"/>
    <n v="5"/>
    <s v="MS"/>
    <n v="100"/>
    <s v="&lt;Null&gt;"/>
    <s v="&lt;Null&gt;"/>
    <x v="0"/>
    <s v="OFMS"/>
    <s v="COOL VERY MOIST UF"/>
    <n v="8"/>
    <x v="0"/>
    <x v="14"/>
    <x v="0"/>
    <n v="25.518049999999999"/>
  </r>
  <r>
    <n v="753"/>
    <s v="Polygon"/>
    <n v="5.84"/>
    <n v="1090.946023"/>
    <n v="23640.827945000001"/>
    <s v="GB41"/>
    <n v="640"/>
    <s v="GX"/>
    <n v="1"/>
    <n v="3"/>
    <s v="NA"/>
    <s v="MO"/>
    <n v="100"/>
    <s v="&lt;Null&gt;"/>
    <s v="&lt;Null&gt;"/>
    <x v="5"/>
    <s v="NF"/>
    <s v="HOT DRY UH"/>
    <n v="8"/>
    <x v="6"/>
    <x v="16"/>
    <x v="4"/>
    <n v="5.8417760000000003"/>
  </r>
  <r>
    <n v="754"/>
    <s v="Polygon"/>
    <n v="20.010000000000002"/>
    <n v="2757.728576"/>
    <n v="80985.080621000001"/>
    <s v="GS10"/>
    <n v="640"/>
    <s v="GX"/>
    <n v="1"/>
    <n v="1"/>
    <s v="NA"/>
    <s v="MO"/>
    <n v="100"/>
    <s v="&lt;Null&gt;"/>
    <s v="&lt;Null&gt;"/>
    <x v="5"/>
    <s v="NF"/>
    <s v="COOL MOIST UH"/>
    <n v="8"/>
    <x v="6"/>
    <x v="29"/>
    <x v="4"/>
    <n v="20.011849999999999"/>
  </r>
  <r>
    <n v="755"/>
    <s v="Polygon"/>
    <n v="17.97"/>
    <n v="1777.8546690000001"/>
    <n v="72703.855821999998"/>
    <s v="GB9111"/>
    <n v="640"/>
    <s v="GX"/>
    <n v="1"/>
    <n v="3"/>
    <s v="NA"/>
    <s v="MO"/>
    <n v="100"/>
    <s v="&lt;Null&gt;"/>
    <s v="&lt;Null&gt;"/>
    <x v="5"/>
    <s v="NF"/>
    <s v="HOT DRY UH"/>
    <n v="8"/>
    <x v="6"/>
    <x v="28"/>
    <x v="4"/>
    <n v="17.965509999999998"/>
  </r>
  <r>
    <n v="756"/>
    <s v="Polygon"/>
    <n v="3.44"/>
    <n v="840.490993"/>
    <n v="13936.785040999999"/>
    <s v="CWF311"/>
    <n v="640"/>
    <s v="CD"/>
    <n v="5"/>
    <n v="10"/>
    <n v="5"/>
    <s v="MS"/>
    <n v="100"/>
    <s v="&lt;Null&gt;"/>
    <s v="&lt;Null&gt;"/>
    <x v="0"/>
    <s v="UR"/>
    <s v="COOL MOIST UF"/>
    <n v="6"/>
    <x v="2"/>
    <x v="32"/>
    <x v="2"/>
    <n v="3.4438550000000001"/>
  </r>
  <r>
    <n v="757"/>
    <s v="Polygon"/>
    <n v="7.86"/>
    <n v="1272.597841"/>
    <n v="31817.881064000001"/>
    <s v="SM1111"/>
    <n v="640"/>
    <s v="SX"/>
    <n v="1"/>
    <n v="5"/>
    <s v="NA"/>
    <s v="MO"/>
    <n v="100"/>
    <s v="&lt;Null&gt;"/>
    <s v="&lt;Null&gt;"/>
    <x v="5"/>
    <s v="NF"/>
    <s v="WARM MOIST US"/>
    <n v="8"/>
    <x v="8"/>
    <x v="17"/>
    <x v="4"/>
    <n v="7.8623700000000003"/>
  </r>
  <r>
    <n v="758"/>
    <s v="Polygon"/>
    <n v="8.33"/>
    <n v="1355.393012"/>
    <n v="33721.836043000003"/>
    <s v="SM1111"/>
    <n v="640"/>
    <s v="SX"/>
    <n v="1"/>
    <n v="1"/>
    <s v="NA"/>
    <s v="MO"/>
    <n v="100"/>
    <s v="&lt;Null&gt;"/>
    <s v="&lt;Null&gt;"/>
    <x v="5"/>
    <s v="NF"/>
    <s v="WARM MOIST US"/>
    <n v="8"/>
    <x v="8"/>
    <x v="17"/>
    <x v="4"/>
    <n v="8.3328480000000003"/>
  </r>
  <r>
    <n v="759"/>
    <s v="Polygon"/>
    <n v="4.25"/>
    <n v="841.694298"/>
    <n v="17213.541254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4.2535590000000001"/>
  </r>
  <r>
    <n v="760"/>
    <s v="Polygon"/>
    <n v="6.88"/>
    <n v="1606.9498160000001"/>
    <n v="27833.638482999999"/>
    <s v="GB59"/>
    <n v="640"/>
    <s v="GX"/>
    <n v="1"/>
    <n v="3"/>
    <s v="NA"/>
    <s v="MO"/>
    <n v="100"/>
    <s v="&lt;Null&gt;"/>
    <s v="&lt;Null&gt;"/>
    <x v="5"/>
    <s v="NF"/>
    <s v="WARM MOIST UH"/>
    <n v="8"/>
    <x v="6"/>
    <x v="12"/>
    <x v="4"/>
    <n v="6.8778420000000002"/>
  </r>
  <r>
    <n v="761"/>
    <s v="Polygon"/>
    <n v="3.49"/>
    <n v="1124.774598"/>
    <n v="14116.127425000001"/>
    <s v="SM32"/>
    <n v="640"/>
    <s v="SX"/>
    <n v="5"/>
    <n v="3"/>
    <s v="NA"/>
    <s v="MO"/>
    <n v="100"/>
    <s v="&lt;Null&gt;"/>
    <s v="&lt;Null&gt;"/>
    <x v="5"/>
    <s v="NF"/>
    <s v="WARM MOIST US"/>
    <n v="8"/>
    <x v="8"/>
    <x v="18"/>
    <x v="4"/>
    <n v="3.4881709999999999"/>
  </r>
  <r>
    <n v="762"/>
    <s v="Polygon"/>
    <n v="4.28"/>
    <n v="627.97239500000001"/>
    <n v="17324.149576"/>
    <s v="SM1111"/>
    <n v="640"/>
    <s v="SX"/>
    <n v="1"/>
    <n v="2"/>
    <s v="NA"/>
    <s v="MO"/>
    <n v="100"/>
    <s v="&lt;Null&gt;"/>
    <s v="&lt;Null&gt;"/>
    <x v="5"/>
    <s v="NF"/>
    <s v="WARM MOIST US"/>
    <n v="8"/>
    <x v="8"/>
    <x v="17"/>
    <x v="4"/>
    <n v="4.2808900000000003"/>
  </r>
  <r>
    <n v="763"/>
    <s v="Polygon"/>
    <n v="17.91"/>
    <n v="797.32899099999997"/>
    <n v="14747.049741000001"/>
    <s v="GS10"/>
    <n v="640"/>
    <s v="GX"/>
    <n v="1"/>
    <n v="1"/>
    <s v="NA"/>
    <s v="MO"/>
    <n v="100"/>
    <s v="&lt;Null&gt;"/>
    <s v="&lt;Null&gt;"/>
    <x v="5"/>
    <s v="NF"/>
    <s v="COOL MOIST UH"/>
    <n v="8"/>
    <x v="6"/>
    <x v="29"/>
    <x v="4"/>
    <n v="3.644075"/>
  </r>
  <r>
    <n v="764"/>
    <s v="Polygon"/>
    <n v="4.53"/>
    <n v="615.43187399999999"/>
    <n v="18340.11478"/>
    <s v="GB9111"/>
    <n v="640"/>
    <s v="GX"/>
    <n v="1"/>
    <n v="6"/>
    <s v="NA"/>
    <s v="MO"/>
    <n v="100"/>
    <s v="&lt;Null&gt;"/>
    <s v="&lt;Null&gt;"/>
    <x v="5"/>
    <s v="NF"/>
    <s v="HOT DRY UH"/>
    <n v="8"/>
    <x v="6"/>
    <x v="28"/>
    <x v="4"/>
    <n v="4.5319409999999998"/>
  </r>
  <r>
    <n v="765"/>
    <s v="Polygon"/>
    <n v="14.08"/>
    <n v="1854.8994299999999"/>
    <n v="56963.851087000003"/>
    <s v="GB9111"/>
    <n v="640"/>
    <s v="GX"/>
    <n v="1"/>
    <n v="2"/>
    <s v="NA"/>
    <s v="MO"/>
    <n v="100"/>
    <s v="&lt;Null&gt;"/>
    <s v="&lt;Null&gt;"/>
    <x v="5"/>
    <s v="NF"/>
    <s v="HOT DRY UH"/>
    <n v="8"/>
    <x v="6"/>
    <x v="28"/>
    <x v="4"/>
    <n v="14.07607"/>
  </r>
  <r>
    <n v="766"/>
    <s v="Polygon"/>
    <n v="3.14"/>
    <n v="530.74269700000002"/>
    <n v="12718.540972000001"/>
    <s v="GB41"/>
    <n v="640"/>
    <s v="GX"/>
    <n v="1"/>
    <n v="9"/>
    <s v="NA"/>
    <s v="MO"/>
    <n v="100"/>
    <s v="&lt;Null&gt;"/>
    <s v="&lt;Null&gt;"/>
    <x v="5"/>
    <s v="NF"/>
    <s v="HOT DRY UH"/>
    <n v="8"/>
    <x v="6"/>
    <x v="16"/>
    <x v="4"/>
    <n v="3.1428199999999999"/>
  </r>
  <r>
    <n v="767"/>
    <s v="Polygon"/>
    <n v="17.62"/>
    <n v="2624.775995"/>
    <n v="71319.623189000005"/>
    <s v="GB41"/>
    <n v="640"/>
    <s v="GX"/>
    <n v="1"/>
    <n v="3"/>
    <s v="NA"/>
    <s v="MO"/>
    <n v="100"/>
    <s v="&lt;Null&gt;"/>
    <s v="&lt;Null&gt;"/>
    <x v="5"/>
    <s v="NF"/>
    <s v="HOT DRY UH"/>
    <n v="8"/>
    <x v="6"/>
    <x v="16"/>
    <x v="4"/>
    <n v="17.623460000000001"/>
  </r>
  <r>
    <n v="768"/>
    <s v="Polygon"/>
    <n v="9.81"/>
    <n v="255.450469"/>
    <n v="2185.0571719999998"/>
    <s v="GS10"/>
    <n v="640"/>
    <s v="GX"/>
    <n v="1"/>
    <n v="1"/>
    <s v="NA"/>
    <s v="MO"/>
    <n v="100"/>
    <s v="&lt;Null&gt;"/>
    <s v="&lt;Null&gt;"/>
    <x v="5"/>
    <s v="NF"/>
    <s v="COOL MOIST UH"/>
    <n v="8"/>
    <x v="6"/>
    <x v="29"/>
    <x v="4"/>
    <n v="0.53993899999999995"/>
  </r>
  <r>
    <n v="769"/>
    <s v="Polygon"/>
    <n v="7"/>
    <n v="1180.283486"/>
    <n v="28316.289571000001"/>
    <s v="SM1111"/>
    <n v="640"/>
    <s v="SX"/>
    <n v="1"/>
    <n v="1"/>
    <s v="NA"/>
    <s v="MO"/>
    <n v="100"/>
    <s v="&lt;Null&gt;"/>
    <s v="&lt;Null&gt;"/>
    <x v="5"/>
    <s v="NF"/>
    <s v="WARM MOIST US"/>
    <n v="8"/>
    <x v="8"/>
    <x v="17"/>
    <x v="4"/>
    <n v="6.9971079999999999"/>
  </r>
  <r>
    <n v="770"/>
    <s v="Polygon"/>
    <n v="6.77"/>
    <n v="1295.7226370000001"/>
    <n v="27388.454006"/>
    <s v="SM20"/>
    <n v="640"/>
    <s v="SM"/>
    <n v="5"/>
    <n v="1"/>
    <s v="NA"/>
    <s v="MO"/>
    <n v="100"/>
    <s v="&lt;Null&gt;"/>
    <s v="&lt;Null&gt;"/>
    <x v="4"/>
    <s v="NF"/>
    <s v="COLD VERY MOIST US"/>
    <n v="8"/>
    <x v="5"/>
    <x v="11"/>
    <x v="4"/>
    <n v="6.7678339999999997"/>
  </r>
  <r>
    <n v="771"/>
    <s v="Polygon"/>
    <n v="29.05"/>
    <n v="2837.4360940000001"/>
    <n v="117572.389071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29.052769999999999"/>
  </r>
  <r>
    <n v="772"/>
    <s v="Polygon"/>
    <n v="5.1100000000000003"/>
    <n v="993.80598799999996"/>
    <n v="20678.300210000001"/>
    <s v="SM1111"/>
    <n v="640"/>
    <s v="SX"/>
    <n v="1"/>
    <n v="1"/>
    <s v="NA"/>
    <s v="MO"/>
    <n v="100"/>
    <s v="&lt;Null&gt;"/>
    <s v="&lt;Null&gt;"/>
    <x v="5"/>
    <s v="NF"/>
    <s v="WARM MOIST US"/>
    <n v="8"/>
    <x v="8"/>
    <x v="17"/>
    <x v="4"/>
    <n v="5.1097190000000001"/>
  </r>
  <r>
    <n v="773"/>
    <s v="Polygon"/>
    <n v="14.9"/>
    <n v="1463.7835689999999"/>
    <n v="60297.106559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14.89974"/>
  </r>
  <r>
    <n v="774"/>
    <s v="Polygon"/>
    <n v="3.27"/>
    <n v="690.85755400000005"/>
    <n v="13249.27507"/>
    <s v="SM20"/>
    <n v="640"/>
    <s v="SM"/>
    <n v="5"/>
    <n v="1"/>
    <s v="NA"/>
    <s v="MO"/>
    <n v="100"/>
    <s v="&lt;Null&gt;"/>
    <s v="&lt;Null&gt;"/>
    <x v="4"/>
    <s v="NF"/>
    <s v="COLD VERY MOIST US"/>
    <n v="8"/>
    <x v="5"/>
    <x v="11"/>
    <x v="4"/>
    <n v="3.2739669999999998"/>
  </r>
  <r>
    <n v="775"/>
    <s v="Polygon"/>
    <n v="2.02"/>
    <n v="890.27752099999998"/>
    <n v="8172.7629900000002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2.0195340000000002"/>
  </r>
  <r>
    <n v="776"/>
    <s v="Polygon"/>
    <n v="5.88"/>
    <n v="812.37889399999995"/>
    <n v="23791.682379999998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5.8790529999999999"/>
  </r>
  <r>
    <n v="777"/>
    <s v="Polygon"/>
    <n v="9.1999999999999993"/>
    <n v="558.57924400000002"/>
    <n v="9556.3978079999997"/>
    <s v="CDS625"/>
    <n v="640"/>
    <s v="CD"/>
    <n v="10"/>
    <n v="93"/>
    <n v="7"/>
    <s v="MS"/>
    <n v="100"/>
    <s v="&lt;Null&gt;"/>
    <s v="&lt;Null&gt;"/>
    <x v="2"/>
    <s v="OFMS"/>
    <s v="WARM DRY UF"/>
    <n v="10"/>
    <x v="2"/>
    <x v="3"/>
    <x v="2"/>
    <n v="2.361437"/>
  </r>
  <r>
    <n v="778"/>
    <s v="Polygon"/>
    <n v="2.46"/>
    <n v="415.00482699999998"/>
    <n v="9939.1747250000008"/>
    <s v="CWS211"/>
    <n v="640"/>
    <s v="CW"/>
    <n v="2"/>
    <n v="20"/>
    <n v="6"/>
    <s v="MS"/>
    <s v="&lt;Null&gt;"/>
    <s v="&lt;Null&gt;"/>
    <s v="&lt;Null&gt;"/>
    <x v="0"/>
    <s v="OFSS"/>
    <s v="COOL MOIST UF"/>
    <n v="10"/>
    <x v="0"/>
    <x v="6"/>
    <x v="0"/>
    <n v="2.4560230000000001"/>
  </r>
  <r>
    <n v="779"/>
    <s v="Polygon"/>
    <n v="13.35"/>
    <n v="1378.5622960000001"/>
    <n v="54038.862264000003"/>
    <s v="CWF612"/>
    <n v="640"/>
    <s v="CW"/>
    <n v="2"/>
    <n v="35"/>
    <n v="5"/>
    <s v="TS"/>
    <n v="100"/>
    <s v="&lt;Null&gt;"/>
    <s v="&lt;Null&gt;"/>
    <x v="0"/>
    <s v="UR"/>
    <s v="COOL VERY MOIST UF"/>
    <n v="6"/>
    <x v="0"/>
    <x v="14"/>
    <x v="0"/>
    <n v="13.353289999999999"/>
  </r>
  <r>
    <n v="780"/>
    <s v="Polygon"/>
    <n v="7.86"/>
    <n v="1278.2951390000001"/>
    <n v="31795.257245000001"/>
    <s v="GS10"/>
    <n v="640"/>
    <s v="GX"/>
    <n v="1"/>
    <n v="1"/>
    <n v="0"/>
    <s v="MO"/>
    <n v="100"/>
    <s v="&lt;Null&gt;"/>
    <s v="&lt;Null&gt;"/>
    <x v="5"/>
    <s v="NF"/>
    <s v="COOL MOIST UH"/>
    <n v="8"/>
    <x v="6"/>
    <x v="29"/>
    <x v="4"/>
    <n v="7.8567790000000004"/>
  </r>
  <r>
    <n v="781"/>
    <s v="Polygon"/>
    <n v="36.01"/>
    <n v="1897.7961170000001"/>
    <n v="145708.692817"/>
    <s v="CDS722"/>
    <n v="640"/>
    <s v="CD"/>
    <n v="8"/>
    <n v="84"/>
    <s v="NA"/>
    <s v="SS"/>
    <n v="100"/>
    <s v="&lt;Null&gt;"/>
    <s v="&lt;Null&gt;"/>
    <x v="0"/>
    <s v="SE"/>
    <s v="WARM MOIST UF"/>
    <n v="77"/>
    <x v="2"/>
    <x v="7"/>
    <x v="2"/>
    <n v="36.005400000000002"/>
  </r>
  <r>
    <n v="782"/>
    <s v="Polygon"/>
    <n v="18.989999999999998"/>
    <n v="1228.201967"/>
    <n v="76853.179325999998"/>
    <s v="CWS211"/>
    <n v="640"/>
    <s v="CD"/>
    <n v="8"/>
    <n v="95"/>
    <n v="5"/>
    <s v="MS"/>
    <n v="100"/>
    <s v="M"/>
    <s v="&lt;Null&gt;"/>
    <x v="0"/>
    <s v="UR"/>
    <s v="COOL MOIST UF"/>
    <n v="6"/>
    <x v="2"/>
    <x v="6"/>
    <x v="2"/>
    <n v="18.990829999999999"/>
  </r>
  <r>
    <n v="783"/>
    <s v="Polygon"/>
    <n v="1.07"/>
    <n v="319.57886500000001"/>
    <n v="4311.024727"/>
    <s v="SM33"/>
    <n v="640"/>
    <s v="SX"/>
    <n v="4"/>
    <n v="3"/>
    <n v="0"/>
    <s v="MO"/>
    <s v="&lt;Null&gt;"/>
    <s v="&lt;Null&gt;"/>
    <s v="&lt;Null&gt;"/>
    <x v="5"/>
    <s v="NF"/>
    <s v="WARM MOIST US"/>
    <n v="8"/>
    <x v="8"/>
    <x v="55"/>
    <x v="4"/>
    <n v="1.065277"/>
  </r>
  <r>
    <n v="784"/>
    <s v="Polygon"/>
    <n v="7.14"/>
    <n v="1143.5883160000001"/>
    <n v="28909.235026999999"/>
    <s v="SM1111"/>
    <n v="640"/>
    <s v="SX"/>
    <n v="5"/>
    <n v="1"/>
    <n v="0"/>
    <s v="MO"/>
    <s v="&lt;Null&gt;"/>
    <s v="&lt;Null&gt;"/>
    <s v="&lt;Null&gt;"/>
    <x v="5"/>
    <s v="NF"/>
    <s v="WARM MOIST US"/>
    <n v="8"/>
    <x v="8"/>
    <x v="17"/>
    <x v="4"/>
    <n v="7.1436279999999996"/>
  </r>
  <r>
    <n v="785"/>
    <s v="Polygon"/>
    <n v="10.72"/>
    <n v="1314.1992"/>
    <n v="43397.588605999998"/>
    <s v="CWF421"/>
    <n v="640"/>
    <s v="CW"/>
    <n v="10"/>
    <n v="67"/>
    <n v="5"/>
    <s v="TS"/>
    <n v="100"/>
    <s v="&lt;Null&gt;"/>
    <s v="&lt;Null&gt;"/>
    <x v="0"/>
    <s v="UR"/>
    <s v="COOL MOIST UF"/>
    <n v="6"/>
    <x v="0"/>
    <x v="22"/>
    <x v="0"/>
    <n v="10.72378"/>
  </r>
  <r>
    <n v="786"/>
    <s v="Polygon"/>
    <n v="11.55"/>
    <n v="1616.749399"/>
    <n v="46751.575203"/>
    <s v="CDS711"/>
    <n v="640"/>
    <s v="CD"/>
    <n v="2"/>
    <n v="35"/>
    <n v="5"/>
    <s v="SS"/>
    <s v="&lt;Null&gt;"/>
    <s v="&lt;Null&gt;"/>
    <s v="&lt;Null&gt;"/>
    <x v="2"/>
    <s v="SE"/>
    <s v="WARM DRY UF"/>
    <n v="8"/>
    <x v="2"/>
    <x v="5"/>
    <x v="2"/>
    <n v="11.552569999999999"/>
  </r>
  <r>
    <n v="787"/>
    <s v="Polygon"/>
    <n v="9.02"/>
    <n v="1121.969435"/>
    <n v="35971.226425000001"/>
    <s v="CDS625"/>
    <n v="640"/>
    <s v="CP"/>
    <n v="2"/>
    <n v="55"/>
    <n v="7"/>
    <s v="SS"/>
    <n v="100"/>
    <s v="&lt;Null&gt;"/>
    <s v="&lt;Null&gt;"/>
    <x v="2"/>
    <s v="OFSS"/>
    <s v="WARM DRY UF"/>
    <n v="10"/>
    <x v="11"/>
    <x v="3"/>
    <x v="6"/>
    <n v="8.8886830000000003"/>
  </r>
  <r>
    <n v="788"/>
    <s v="Polygon"/>
    <n v="1.69"/>
    <n v="140.287701"/>
    <n v="1161.293028"/>
    <s v="SM32"/>
    <n v="640"/>
    <s v="SX"/>
    <n v="1"/>
    <n v="5"/>
    <n v="0"/>
    <s v="MO"/>
    <s v="&lt;Null&gt;"/>
    <s v="&lt;Null&gt;"/>
    <s v="&lt;Null&gt;"/>
    <x v="5"/>
    <s v="NF"/>
    <s v="WARM MOIST US"/>
    <n v="8"/>
    <x v="8"/>
    <x v="18"/>
    <x v="4"/>
    <n v="0.28696199999999999"/>
  </r>
  <r>
    <n v="789"/>
    <s v="Polygon"/>
    <n v="17.579999999999998"/>
    <n v="363.11779300000001"/>
    <n v="3655.1685240000002"/>
    <s v="SM32"/>
    <n v="640"/>
    <s v="SX"/>
    <n v="1"/>
    <n v="3"/>
    <n v="0"/>
    <s v="MO"/>
    <s v="&lt;Null&gt;"/>
    <s v="&lt;Null&gt;"/>
    <s v="&lt;Null&gt;"/>
    <x v="5"/>
    <s v="NF"/>
    <s v="WARM MOIST US"/>
    <n v="8"/>
    <x v="8"/>
    <x v="18"/>
    <x v="4"/>
    <n v="0.90321200000000001"/>
  </r>
  <r>
    <n v="790"/>
    <s v="Polygon"/>
    <n v="2.06"/>
    <n v="567.19397300000003"/>
    <n v="8339.7441130000007"/>
    <s v="CPS522"/>
    <n v="640"/>
    <s v="CP"/>
    <n v="10"/>
    <n v="88"/>
    <n v="5"/>
    <s v="MS"/>
    <n v="100"/>
    <s v="&lt;Null&gt;"/>
    <s v="&lt;Null&gt;"/>
    <x v="2"/>
    <s v="OFMS"/>
    <s v="WARM DRY UF"/>
    <n v="8"/>
    <x v="11"/>
    <x v="56"/>
    <x v="6"/>
    <n v="2.0607959999999999"/>
  </r>
  <r>
    <n v="791"/>
    <s v="Polygon"/>
    <n v="1.81"/>
    <n v="434.80238900000001"/>
    <n v="7329.4183789999997"/>
    <s v="SM3111"/>
    <n v="640"/>
    <s v="SX"/>
    <n v="5"/>
    <n v="1"/>
    <n v="0"/>
    <s v="MO"/>
    <s v="&lt;Null&gt;"/>
    <s v="&lt;Null&gt;"/>
    <s v="&lt;Null&gt;"/>
    <x v="5"/>
    <s v="NF"/>
    <s v="WARM MOIST US"/>
    <n v="8"/>
    <x v="8"/>
    <x v="19"/>
    <x v="4"/>
    <n v="1.8111390000000001"/>
  </r>
  <r>
    <n v="792"/>
    <s v="Polygon"/>
    <n v="4.67"/>
    <n v="28.510216"/>
    <n v="36.291544999999999"/>
    <s v="CDS625"/>
    <n v="640"/>
    <s v="CD"/>
    <n v="2"/>
    <n v="70"/>
    <n v="7"/>
    <s v="MS"/>
    <n v="100"/>
    <s v="&lt;Null&gt;"/>
    <s v="&lt;Null&gt;"/>
    <x v="2"/>
    <s v="OFMS"/>
    <s v="WARM DRY UF"/>
    <n v="10"/>
    <x v="2"/>
    <x v="3"/>
    <x v="2"/>
    <n v="8.9680000000000003E-3"/>
  </r>
  <r>
    <n v="793"/>
    <s v="Polygon"/>
    <n v="1.38"/>
    <n v="436.349738"/>
    <n v="5598.0148589999999"/>
    <s v="SM1111"/>
    <n v="640"/>
    <s v="SX"/>
    <n v="5"/>
    <n v="1"/>
    <n v="0"/>
    <s v="MO"/>
    <n v="100"/>
    <s v="&lt;Null&gt;"/>
    <s v="&lt;Null&gt;"/>
    <x v="5"/>
    <s v="NF"/>
    <s v="WARM MOIST US"/>
    <n v="8"/>
    <x v="8"/>
    <x v="17"/>
    <x v="4"/>
    <n v="1.3833"/>
  </r>
  <r>
    <n v="794"/>
    <s v="Polygon"/>
    <n v="4.74"/>
    <n v="1205.2895120000001"/>
    <n v="19163.993889000001"/>
    <s v="SD1911"/>
    <n v="640"/>
    <s v="GX"/>
    <n v="1"/>
    <n v="2"/>
    <s v="NA"/>
    <s v="MO"/>
    <n v="100"/>
    <s v="&lt;Null&gt;"/>
    <s v="&lt;Null&gt;"/>
    <x v="5"/>
    <s v="NF"/>
    <s v="WARM MOIST US"/>
    <n v="8"/>
    <x v="6"/>
    <x v="24"/>
    <x v="4"/>
    <n v="4.7355260000000001"/>
  </r>
  <r>
    <n v="795"/>
    <s v="Polygon"/>
    <n v="5.29"/>
    <n v="1167.8739169999999"/>
    <n v="21399.257215000001"/>
    <s v="SM32"/>
    <n v="640"/>
    <s v="SX"/>
    <n v="1"/>
    <n v="1"/>
    <n v="0"/>
    <s v="MO"/>
    <n v="100"/>
    <s v="&lt;Null&gt;"/>
    <s v="&lt;Null&gt;"/>
    <x v="5"/>
    <s v="NF"/>
    <s v="WARM MOIST US"/>
    <n v="8"/>
    <x v="8"/>
    <x v="18"/>
    <x v="4"/>
    <n v="5.2878720000000001"/>
  </r>
  <r>
    <n v="796"/>
    <s v="Polygon"/>
    <n v="2.83"/>
    <n v="989.81330000000003"/>
    <n v="10640.048529"/>
    <s v="GB59"/>
    <n v="640"/>
    <s v="GX"/>
    <n v="1"/>
    <n v="1"/>
    <n v="0"/>
    <s v="MO"/>
    <n v="100"/>
    <s v="&lt;Null&gt;"/>
    <s v="&lt;Null&gt;"/>
    <x v="5"/>
    <s v="NF"/>
    <s v="WARM MOIST UH"/>
    <n v="8"/>
    <x v="6"/>
    <x v="12"/>
    <x v="4"/>
    <n v="2.629213"/>
  </r>
  <r>
    <n v="797"/>
    <s v="Polygon"/>
    <n v="1.64"/>
    <n v="363.92200100000002"/>
    <n v="6625.6956099999998"/>
    <s v="GB41"/>
    <n v="640"/>
    <s v="GX"/>
    <n v="1"/>
    <n v="1"/>
    <n v="0"/>
    <s v="MO"/>
    <n v="100"/>
    <s v="&lt;Null&gt;"/>
    <s v="&lt;Null&gt;"/>
    <x v="5"/>
    <s v="NF"/>
    <s v="HOT DRY UH"/>
    <n v="8"/>
    <x v="6"/>
    <x v="16"/>
    <x v="4"/>
    <n v="1.6372450000000001"/>
  </r>
  <r>
    <n v="798"/>
    <s v="Polygon"/>
    <n v="7.37"/>
    <n v="1407.3581240000001"/>
    <n v="23320.908435000001"/>
    <s v="SM32"/>
    <n v="640"/>
    <s v="SX"/>
    <n v="1"/>
    <n v="1"/>
    <n v="0"/>
    <s v="MO"/>
    <n v="100"/>
    <s v="&lt;Null&gt;"/>
    <s v="&lt;Null&gt;"/>
    <x v="5"/>
    <s v="NF"/>
    <s v="WARM MOIST US"/>
    <n v="8"/>
    <x v="8"/>
    <x v="18"/>
    <x v="4"/>
    <n v="5.7627220000000001"/>
  </r>
  <r>
    <n v="799"/>
    <s v="Polygon"/>
    <n v="8.77"/>
    <n v="1174.5041530000001"/>
    <n v="35497.095505999998"/>
    <s v="CDS711"/>
    <n v="640"/>
    <s v="CD"/>
    <n v="10"/>
    <n v="70"/>
    <n v="5"/>
    <s v="MS"/>
    <n v="100"/>
    <s v="&lt;Null&gt;"/>
    <s v="&lt;Null&gt;"/>
    <x v="2"/>
    <s v="OFMS"/>
    <s v="WARM DRY UF"/>
    <n v="8"/>
    <x v="2"/>
    <x v="5"/>
    <x v="2"/>
    <n v="8.7715230000000002"/>
  </r>
  <r>
    <n v="800"/>
    <s v="Polygon"/>
    <n v="9.56"/>
    <n v="811.54321300000004"/>
    <n v="38695.252524000003"/>
    <s v="CWC811"/>
    <n v="640"/>
    <s v="CW"/>
    <n v="8"/>
    <n v="94"/>
    <n v="4"/>
    <s v="SS"/>
    <n v="100"/>
    <s v="&lt;Null&gt;"/>
    <s v="&lt;Null&gt;"/>
    <x v="0"/>
    <s v="SI"/>
    <s v="COOL WET UF"/>
    <n v="4"/>
    <x v="0"/>
    <x v="8"/>
    <x v="0"/>
    <n v="9.5618049999999997"/>
  </r>
  <r>
    <n v="801"/>
    <s v="Polygon"/>
    <n v="16.170000000000002"/>
    <n v="2216.7887529999998"/>
    <n v="65449.885069000004"/>
    <s v="CWS412"/>
    <n v="640"/>
    <s v="CW"/>
    <n v="8"/>
    <n v="87"/>
    <s v="NA"/>
    <s v="MS"/>
    <n v="100"/>
    <s v="&lt;Null&gt;"/>
    <s v="&lt;Null&gt;"/>
    <x v="0"/>
    <s v="OFMS"/>
    <s v="WARM MOIST UF"/>
    <n v="8"/>
    <x v="0"/>
    <x v="0"/>
    <x v="0"/>
    <n v="16.173020000000001"/>
  </r>
  <r>
    <n v="802"/>
    <s v="Polygon"/>
    <n v="9.14"/>
    <n v="1015.33325"/>
    <n v="36997.609788000002"/>
    <s v="CWF612"/>
    <n v="640"/>
    <s v="CW"/>
    <n v="2"/>
    <n v="18"/>
    <n v="5"/>
    <s v="TS"/>
    <n v="100"/>
    <s v="&lt;Null&gt;"/>
    <s v="&lt;Null&gt;"/>
    <x v="0"/>
    <s v="UR"/>
    <s v="COOL VERY MOIST UF"/>
    <n v="6"/>
    <x v="0"/>
    <x v="14"/>
    <x v="0"/>
    <n v="9.1423079999999999"/>
  </r>
  <r>
    <n v="803"/>
    <s v="Polygon"/>
    <n v="10.76"/>
    <n v="1303.674358"/>
    <n v="43553.087828000003"/>
    <s v="CDS611"/>
    <n v="640"/>
    <s v="CD"/>
    <n v="8"/>
    <n v="90"/>
    <n v="5"/>
    <s v="SS"/>
    <n v="100"/>
    <s v="&lt;Null&gt;"/>
    <s v="&lt;Null&gt;"/>
    <x v="0"/>
    <s v="SE"/>
    <s v="WARM MOIST UF"/>
    <n v="77"/>
    <x v="2"/>
    <x v="31"/>
    <x v="2"/>
    <n v="10.7622"/>
  </r>
  <r>
    <n v="804"/>
    <s v="Polygon"/>
    <n v="30.68"/>
    <n v="2820.3367539999999"/>
    <n v="124175.815189"/>
    <s v="CWF421"/>
    <n v="640"/>
    <s v="CW"/>
    <n v="10"/>
    <n v="90"/>
    <n v="5"/>
    <s v="MS"/>
    <n v="100"/>
    <s v="&lt;Null&gt;"/>
    <s v="&lt;Null&gt;"/>
    <x v="0"/>
    <s v="OFMS"/>
    <s v="COOL MOIST UF"/>
    <n v="8"/>
    <x v="0"/>
    <x v="22"/>
    <x v="0"/>
    <n v="30.68451"/>
  </r>
  <r>
    <n v="805"/>
    <s v="Polygon"/>
    <n v="12.9"/>
    <n v="1715.715827"/>
    <n v="52221.839934000003"/>
    <s v="CWF612"/>
    <n v="640"/>
    <s v="CW"/>
    <n v="10"/>
    <n v="75"/>
    <n v="5"/>
    <s v="TS"/>
    <n v="100"/>
    <s v="&lt;Null&gt;"/>
    <s v="&lt;Null&gt;"/>
    <x v="0"/>
    <s v="UR"/>
    <s v="COOL VERY MOIST UF"/>
    <n v="6"/>
    <x v="0"/>
    <x v="14"/>
    <x v="0"/>
    <n v="12.904299999999999"/>
  </r>
  <r>
    <n v="806"/>
    <s v="Polygon"/>
    <n v="15.29"/>
    <n v="2041.63733"/>
    <n v="61856.236770000003"/>
    <s v="CWF421"/>
    <n v="640"/>
    <s v="CE"/>
    <n v="10"/>
    <n v="80"/>
    <n v="4"/>
    <s v="MS"/>
    <n v="100"/>
    <s v="&lt;Null&gt;"/>
    <s v="&lt;Null&gt;"/>
    <x v="0"/>
    <s v="OFMS"/>
    <s v="COOL MOIST UF"/>
    <n v="8"/>
    <x v="1"/>
    <x v="22"/>
    <x v="1"/>
    <n v="15.28501"/>
  </r>
  <r>
    <n v="807"/>
    <s v="Polygon"/>
    <n v="1.52"/>
    <n v="332.30901599999999"/>
    <n v="3494.7327100000002"/>
    <s v="CES414"/>
    <n v="640"/>
    <s v="CL"/>
    <n v="10"/>
    <n v="70"/>
    <n v="6"/>
    <s v="SS"/>
    <n v="100"/>
    <s v="&lt;Null&gt;"/>
    <s v="&lt;Null&gt;"/>
    <x v="1"/>
    <s v="BG"/>
    <s v="COOL MOIST UF"/>
    <n v="77"/>
    <x v="7"/>
    <x v="13"/>
    <x v="5"/>
    <n v="0.86356699999999997"/>
  </r>
  <r>
    <n v="808"/>
    <s v="Polygon"/>
    <n v="12.1"/>
    <n v="1985.7211589999999"/>
    <n v="48959.765725999998"/>
    <s v="CDS711"/>
    <n v="640"/>
    <s v="CD"/>
    <n v="10"/>
    <n v="10"/>
    <n v="5"/>
    <s v="TS"/>
    <n v="100"/>
    <s v="&lt;Null&gt;"/>
    <s v="&lt;Null&gt;"/>
    <x v="2"/>
    <s v="UR"/>
    <s v="WARM DRY UF"/>
    <n v="6"/>
    <x v="2"/>
    <x v="5"/>
    <x v="2"/>
    <n v="12.09822"/>
  </r>
  <r>
    <n v="809"/>
    <s v="Polygon"/>
    <n v="33.47"/>
    <n v="2229.561964"/>
    <n v="135466.73767500001"/>
    <s v="CEF331"/>
    <n v="640"/>
    <s v="CA"/>
    <n v="2"/>
    <n v="38"/>
    <s v="NA"/>
    <s v="SS"/>
    <n v="100"/>
    <s v="&lt;Null&gt;"/>
    <s v="&lt;Null&gt;"/>
    <x v="1"/>
    <s v="SE"/>
    <s v="COOL MOIST UF"/>
    <n v="88"/>
    <x v="4"/>
    <x v="1"/>
    <x v="1"/>
    <n v="33.474559999999997"/>
  </r>
  <r>
    <n v="810"/>
    <s v="Polygon"/>
    <n v="0.67"/>
    <n v="407.76973800000002"/>
    <n v="2710.2580779999998"/>
    <s v="AB"/>
    <n v="639"/>
    <s v="AB"/>
    <n v="99"/>
    <n v="0"/>
    <s v="NA"/>
    <s v="UA"/>
    <s v="&lt;Null&gt;"/>
    <s v="&lt;Null&gt;"/>
    <s v="&lt;Null&gt;"/>
    <x v="3"/>
    <s v="NF"/>
    <s v="ADMIN"/>
    <s v="&lt;Null&gt;"/>
    <x v="15"/>
    <x v="35"/>
    <x v="4"/>
    <n v="0.66971899999999995"/>
  </r>
  <r>
    <n v="811"/>
    <s v="Polygon"/>
    <n v="4.5599999999999996"/>
    <n v="717.960374"/>
    <n v="18442.22697"/>
    <s v="CEF331"/>
    <n v="640"/>
    <s v="CE"/>
    <n v="141"/>
    <n v="75"/>
    <n v="4"/>
    <s v="SS"/>
    <n v="95"/>
    <s v="&lt;Null&gt;"/>
    <s v="&lt;Null&gt;"/>
    <x v="1"/>
    <s v="OFSS"/>
    <s v="COOL MOIST UF"/>
    <n v="10"/>
    <x v="1"/>
    <x v="1"/>
    <x v="1"/>
    <n v="4.5571739999999998"/>
  </r>
  <r>
    <n v="812"/>
    <s v="Polygon"/>
    <n v="4.72"/>
    <n v="1015.459403"/>
    <n v="19092.752650999999"/>
    <s v="CES311"/>
    <n v="640"/>
    <s v="CE"/>
    <n v="161"/>
    <n v="93"/>
    <n v="4"/>
    <s v="TS"/>
    <n v="95"/>
    <s v="&lt;Null&gt;"/>
    <s v="&lt;Null&gt;"/>
    <x v="1"/>
    <s v="SI"/>
    <s v="COOL MOIST UF"/>
    <n v="4"/>
    <x v="1"/>
    <x v="9"/>
    <x v="1"/>
    <n v="4.7179219999999997"/>
  </r>
  <r>
    <n v="813"/>
    <s v="Polygon"/>
    <n v="11.97"/>
    <n v="2131.5579539999999"/>
    <n v="48426.964535999999"/>
    <s v="CWF612"/>
    <n v="640"/>
    <s v="CW"/>
    <n v="10"/>
    <n v="72"/>
    <n v="5"/>
    <s v="MS"/>
    <n v="100"/>
    <s v="&lt;Null&gt;"/>
    <s v="&lt;Null&gt;"/>
    <x v="0"/>
    <s v="OFMS"/>
    <s v="COOL VERY MOIST UF"/>
    <n v="8"/>
    <x v="0"/>
    <x v="14"/>
    <x v="0"/>
    <n v="11.966559999999999"/>
  </r>
  <r>
    <n v="814"/>
    <s v="Polygon"/>
    <n v="0.74"/>
    <n v="303.99263400000001"/>
    <n v="2987.2655540000001"/>
    <s v="GB59"/>
    <n v="640"/>
    <s v="GX"/>
    <n v="101"/>
    <n v="1"/>
    <s v="NA"/>
    <s v="MO"/>
    <n v="90"/>
    <s v="&lt;Null&gt;"/>
    <s v="&lt;Null&gt;"/>
    <x v="5"/>
    <s v="NF"/>
    <s v="WARM MOIST UH"/>
    <n v="8"/>
    <x v="6"/>
    <x v="12"/>
    <x v="4"/>
    <n v="0.73816899999999996"/>
  </r>
  <r>
    <n v="815"/>
    <s v="Polygon"/>
    <n v="5.32"/>
    <n v="722.47898899999996"/>
    <n v="21540.441423"/>
    <s v="CDS611"/>
    <n v="640"/>
    <s v="CD"/>
    <n v="102"/>
    <n v="68"/>
    <n v="5"/>
    <s v="MS"/>
    <n v="95"/>
    <s v="&lt;Null&gt;"/>
    <s v="&lt;Null&gt;"/>
    <x v="0"/>
    <s v="OFMS"/>
    <s v="WARM MOIST UF"/>
    <n v="8"/>
    <x v="2"/>
    <x v="31"/>
    <x v="2"/>
    <n v="5.3227589999999996"/>
  </r>
  <r>
    <n v="816"/>
    <s v="Polygon"/>
    <n v="4.3499999999999996"/>
    <n v="620.70895700000005"/>
    <n v="17583.222774000002"/>
    <s v="CDS711"/>
    <n v="640"/>
    <s v="CD"/>
    <n v="10"/>
    <n v="80"/>
    <n v="5"/>
    <s v="TS"/>
    <n v="100"/>
    <s v="&lt;Null&gt;"/>
    <s v="&lt;Null&gt;"/>
    <x v="2"/>
    <s v="UR"/>
    <s v="WARM DRY UF"/>
    <n v="6"/>
    <x v="2"/>
    <x v="5"/>
    <x v="2"/>
    <n v="4.3449090000000004"/>
  </r>
  <r>
    <n v="817"/>
    <s v="Polygon"/>
    <n v="43.7"/>
    <n v="6936.2788360000004"/>
    <n v="176854.160622"/>
    <s v="CDS611"/>
    <n v="640"/>
    <s v="CD"/>
    <n v="10"/>
    <n v="38"/>
    <n v="5"/>
    <s v="MS"/>
    <n v="100"/>
    <s v="&lt;Null&gt;"/>
    <s v="&lt;Null&gt;"/>
    <x v="0"/>
    <s v="OFMS"/>
    <s v="WARM MOIST UF"/>
    <n v="8"/>
    <x v="2"/>
    <x v="31"/>
    <x v="2"/>
    <n v="43.701610000000002"/>
  </r>
  <r>
    <n v="818"/>
    <s v="Polygon"/>
    <n v="24.94"/>
    <n v="3565.474577"/>
    <n v="100912.387903"/>
    <s v="CWS211"/>
    <n v="640"/>
    <s v="CW"/>
    <n v="10"/>
    <n v="62"/>
    <n v="6"/>
    <s v="TS"/>
    <n v="100"/>
    <s v="&lt;Null&gt;"/>
    <s v="&lt;Null&gt;"/>
    <x v="0"/>
    <s v="UR"/>
    <s v="COOL MOIST UF"/>
    <n v="6"/>
    <x v="0"/>
    <x v="6"/>
    <x v="0"/>
    <n v="24.93599"/>
  </r>
  <r>
    <n v="819"/>
    <s v="Polygon"/>
    <n v="14.15"/>
    <n v="2147.107544"/>
    <n v="57281.979225000003"/>
    <s v="CWF311"/>
    <n v="640"/>
    <s v="CW"/>
    <n v="10"/>
    <n v="83"/>
    <n v="5"/>
    <s v="MS"/>
    <n v="98"/>
    <s v="&lt;Null&gt;"/>
    <s v="&lt;Null&gt;"/>
    <x v="0"/>
    <s v="OFMS"/>
    <s v="COOL MOIST UF"/>
    <n v="8"/>
    <x v="0"/>
    <x v="32"/>
    <x v="0"/>
    <n v="14.15469"/>
  </r>
  <r>
    <n v="820"/>
    <s v="Polygon"/>
    <n v="3.32"/>
    <n v="520.87697300000002"/>
    <n v="13426.540573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3.3177699999999999"/>
  </r>
  <r>
    <n v="821"/>
    <s v="Polygon"/>
    <n v="3.71"/>
    <n v="704.50255100000004"/>
    <n v="14990.292025999999"/>
    <s v="CDS625"/>
    <n v="640"/>
    <s v="CD"/>
    <n v="2"/>
    <n v="25"/>
    <n v="7"/>
    <s v="SS"/>
    <n v="100"/>
    <s v="&lt;Null&gt;"/>
    <s v="&lt;Null&gt;"/>
    <x v="2"/>
    <s v="OFSS"/>
    <s v="WARM DRY UF"/>
    <n v="10"/>
    <x v="2"/>
    <x v="3"/>
    <x v="2"/>
    <n v="3.7041819999999999"/>
  </r>
  <r>
    <n v="822"/>
    <s v="Polygon"/>
    <n v="2.54"/>
    <n v="537.33818699999995"/>
    <n v="10296.738184"/>
    <s v="CDS611"/>
    <n v="640"/>
    <s v="CD"/>
    <n v="10"/>
    <n v="68"/>
    <n v="5"/>
    <s v="MS"/>
    <n v="100"/>
    <s v="&lt;Null&gt;"/>
    <s v="&lt;Null&gt;"/>
    <x v="0"/>
    <s v="OFMS"/>
    <s v="WARM MOIST UF"/>
    <n v="8"/>
    <x v="2"/>
    <x v="31"/>
    <x v="2"/>
    <n v="2.5443790000000002"/>
  </r>
  <r>
    <n v="823"/>
    <s v="Polygon"/>
    <n v="6.15"/>
    <n v="817.46626700000002"/>
    <n v="24850.760206999999"/>
    <s v="CWF311"/>
    <n v="640"/>
    <s v="CW"/>
    <n v="10"/>
    <n v="85"/>
    <n v="5"/>
    <s v="SS"/>
    <n v="95"/>
    <s v="&lt;Null&gt;"/>
    <s v="&lt;Null&gt;"/>
    <x v="0"/>
    <s v="OFSS"/>
    <s v="COOL MOIST UF"/>
    <n v="10"/>
    <x v="0"/>
    <x v="32"/>
    <x v="0"/>
    <n v="6.1407569999999998"/>
  </r>
  <r>
    <n v="824"/>
    <s v="Polygon"/>
    <n v="1.69"/>
    <n v="523.15797199999997"/>
    <n v="6857.4897220000003"/>
    <s v="CES311"/>
    <n v="640"/>
    <s v="SX"/>
    <n v="184"/>
    <n v="3"/>
    <s v="NA"/>
    <s v="MO"/>
    <n v="95"/>
    <s v="&lt;Null&gt;"/>
    <s v="&lt;Null&gt;"/>
    <x v="1"/>
    <s v="BG"/>
    <s v="COOL MOIST UF"/>
    <n v="4"/>
    <x v="8"/>
    <x v="9"/>
    <x v="4"/>
    <n v="1.694523"/>
  </r>
  <r>
    <n v="825"/>
    <s v="Polygon"/>
    <n v="1.61"/>
    <n v="444.68527599999999"/>
    <n v="6528.8934730000001"/>
    <s v="CDS611"/>
    <n v="640"/>
    <s v="CD"/>
    <n v="10"/>
    <n v="35"/>
    <n v="5"/>
    <s v="MS"/>
    <n v="100"/>
    <s v="&lt;Null&gt;"/>
    <s v="&lt;Null&gt;"/>
    <x v="0"/>
    <s v="OFMS"/>
    <s v="WARM MOIST UF"/>
    <n v="8"/>
    <x v="2"/>
    <x v="31"/>
    <x v="2"/>
    <n v="1.6133249999999999"/>
  </r>
  <r>
    <n v="826"/>
    <s v="Polygon"/>
    <n v="3.41"/>
    <n v="674.17854299999999"/>
    <n v="13785.070419"/>
    <s v="CDS711"/>
    <n v="640"/>
    <s v="CD"/>
    <n v="102"/>
    <n v="20"/>
    <n v="5"/>
    <s v="TS"/>
    <n v="95"/>
    <s v="&lt;Null&gt;"/>
    <s v="&lt;Null&gt;"/>
    <x v="2"/>
    <s v="UR"/>
    <s v="WARM DRY UF"/>
    <n v="6"/>
    <x v="2"/>
    <x v="5"/>
    <x v="2"/>
    <n v="3.4063650000000001"/>
  </r>
  <r>
    <n v="827"/>
    <s v="Polygon"/>
    <n v="6.72"/>
    <n v="1082.9339560000001"/>
    <n v="27203.888193999999"/>
    <s v="CDS711"/>
    <n v="640"/>
    <s v="CP"/>
    <n v="10"/>
    <n v="40"/>
    <n v="5"/>
    <s v="SS"/>
    <n v="100"/>
    <s v="&lt;Null&gt;"/>
    <s v="&lt;Null&gt;"/>
    <x v="2"/>
    <s v="OFSS"/>
    <s v="WARM DRY UF"/>
    <n v="10"/>
    <x v="11"/>
    <x v="5"/>
    <x v="6"/>
    <n v="6.7222270000000002"/>
  </r>
  <r>
    <n v="828"/>
    <s v="Polygon"/>
    <n v="13.33"/>
    <n v="1610.9002439999999"/>
    <n v="53926.274344999998"/>
    <s v="SM20"/>
    <n v="640"/>
    <s v="SM"/>
    <n v="141"/>
    <n v="3"/>
    <s v="NA"/>
    <s v="MO"/>
    <n v="98"/>
    <s v="&lt;Null&gt;"/>
    <s v="&lt;Null&gt;"/>
    <x v="4"/>
    <s v="NF"/>
    <s v="COLD VERY MOIST US"/>
    <n v="9"/>
    <x v="5"/>
    <x v="11"/>
    <x v="4"/>
    <n v="13.325469999999999"/>
  </r>
  <r>
    <n v="829"/>
    <s v="Polygon"/>
    <n v="1.02"/>
    <n v="335.041428"/>
    <n v="4114.3828819999999"/>
    <s v="GS10"/>
    <n v="640"/>
    <s v="GX"/>
    <n v="101"/>
    <s v="&lt;Null&gt;"/>
    <s v="NA"/>
    <s v="UA"/>
    <n v="90"/>
    <s v="&lt;Null&gt;"/>
    <s v="&lt;Null&gt;"/>
    <x v="5"/>
    <s v="NF"/>
    <s v="COOL MOIST UH"/>
    <s v="&lt;Null&gt;"/>
    <x v="6"/>
    <x v="29"/>
    <x v="4"/>
    <n v="1.016686"/>
  </r>
  <r>
    <n v="830"/>
    <s v="Polygon"/>
    <n v="7.53"/>
    <n v="1301.6440520000001"/>
    <n v="30455.821945"/>
    <s v="CES311"/>
    <n v="640"/>
    <s v="CE"/>
    <n v="102"/>
    <n v="70"/>
    <n v="4"/>
    <s v="TS"/>
    <n v="95"/>
    <s v="&lt;Null&gt;"/>
    <s v="&lt;Null&gt;"/>
    <x v="1"/>
    <s v="UR"/>
    <s v="COOL MOIST UF"/>
    <n v="6"/>
    <x v="1"/>
    <x v="9"/>
    <x v="1"/>
    <n v="7.5257969999999998"/>
  </r>
  <r>
    <n v="831"/>
    <s v="Polygon"/>
    <n v="5.66"/>
    <n v="761.63747000000001"/>
    <n v="22888.162118"/>
    <s v="SM20"/>
    <n v="640"/>
    <s v="SM"/>
    <n v="141"/>
    <n v="8"/>
    <s v="NA"/>
    <s v="MO"/>
    <n v="98"/>
    <s v="&lt;Null&gt;"/>
    <s v="&lt;Null&gt;"/>
    <x v="4"/>
    <s v="NF"/>
    <s v="COLD VERY MOIST US"/>
    <n v="9"/>
    <x v="5"/>
    <x v="11"/>
    <x v="4"/>
    <n v="5.6557880000000003"/>
  </r>
  <r>
    <n v="832"/>
    <s v="Polygon"/>
    <n v="7.69"/>
    <n v="2161.7995110000002"/>
    <n v="31135.448778000002"/>
    <s v="GB59"/>
    <n v="640"/>
    <s v="GX"/>
    <n v="101"/>
    <n v="1"/>
    <s v="NA"/>
    <s v="MO"/>
    <n v="90"/>
    <s v="&lt;Null&gt;"/>
    <s v="&lt;Null&gt;"/>
    <x v="5"/>
    <s v="NF"/>
    <s v="WARM MOIST UH"/>
    <n v="8"/>
    <x v="6"/>
    <x v="12"/>
    <x v="4"/>
    <n v="7.6937369999999996"/>
  </r>
  <r>
    <n v="833"/>
    <s v="Polygon"/>
    <n v="63.17"/>
    <n v="2186.4870550000001"/>
    <n v="255657.178121"/>
    <s v="CWS912"/>
    <n v="640"/>
    <s v="CW"/>
    <n v="183"/>
    <n v="88"/>
    <n v="5"/>
    <s v="MS"/>
    <n v="95"/>
    <s v="&lt;Null&gt;"/>
    <s v="&lt;Null&gt;"/>
    <x v="0"/>
    <s v="OFMS"/>
    <s v="WARM VERY MOIST UF"/>
    <n v="8"/>
    <x v="0"/>
    <x v="34"/>
    <x v="0"/>
    <n v="63.174259999999997"/>
  </r>
  <r>
    <n v="834"/>
    <s v="Polygon"/>
    <n v="8.6"/>
    <n v="1301.498345"/>
    <n v="34820.157480000002"/>
    <s v="CDS611"/>
    <n v="640"/>
    <s v="CD"/>
    <n v="183"/>
    <n v="84"/>
    <n v="5"/>
    <s v="SS"/>
    <n v="95"/>
    <s v="&lt;Null&gt;"/>
    <s v="&lt;Null&gt;"/>
    <x v="0"/>
    <s v="SE"/>
    <s v="WARM MOIST UF"/>
    <n v="88"/>
    <x v="2"/>
    <x v="31"/>
    <x v="2"/>
    <n v="8.6042480000000001"/>
  </r>
  <r>
    <n v="835"/>
    <s v="Polygon"/>
    <n v="20.059999999999999"/>
    <n v="1882.779231"/>
    <n v="80978.677632000006"/>
    <s v="CWF421"/>
    <n v="640"/>
    <s v="CW"/>
    <n v="161"/>
    <n v="92"/>
    <n v="5"/>
    <s v="MS"/>
    <n v="97"/>
    <s v="&lt;Null&gt;"/>
    <s v="&lt;Null&gt;"/>
    <x v="0"/>
    <s v="OFMS"/>
    <s v="COOL MOIST UF"/>
    <n v="8"/>
    <x v="0"/>
    <x v="22"/>
    <x v="0"/>
    <n v="20.010269999999998"/>
  </r>
  <r>
    <n v="836"/>
    <s v="Polygon"/>
    <n v="3.53"/>
    <n v="689.61699699999997"/>
    <n v="7792.4938140000004"/>
    <s v="CEF331"/>
    <n v="640"/>
    <s v="GX"/>
    <n v="101"/>
    <n v="1"/>
    <s v="NA"/>
    <s v="MO"/>
    <n v="94"/>
    <s v="&lt;Null&gt;"/>
    <s v="&lt;Null&gt;"/>
    <x v="1"/>
    <s v="BG"/>
    <s v="COOL MOIST UF"/>
    <n v="6"/>
    <x v="6"/>
    <x v="1"/>
    <x v="4"/>
    <n v="1.925567"/>
  </r>
  <r>
    <n v="837"/>
    <s v="Polygon"/>
    <n v="8.66"/>
    <n v="797.52797799999996"/>
    <n v="35045.962444999997"/>
    <s v="CWF512"/>
    <n v="640"/>
    <s v="CW"/>
    <n v="102"/>
    <n v="30"/>
    <n v="4"/>
    <s v="TS"/>
    <n v="95"/>
    <s v="&lt;Null&gt;"/>
    <s v="&lt;Null&gt;"/>
    <x v="0"/>
    <s v="OFMS"/>
    <s v="COOL MOIST UF"/>
    <n v="9"/>
    <x v="0"/>
    <x v="40"/>
    <x v="0"/>
    <n v="8.6600459999999995"/>
  </r>
  <r>
    <n v="838"/>
    <s v="Polygon"/>
    <n v="1.67"/>
    <n v="377.882071"/>
    <n v="6757.0113439999996"/>
    <s v="GS10"/>
    <n v="640"/>
    <s v="GX"/>
    <n v="101"/>
    <n v="1"/>
    <s v="NA"/>
    <s v="MO"/>
    <n v="90"/>
    <s v="&lt;Null&gt;"/>
    <s v="&lt;Null&gt;"/>
    <x v="5"/>
    <s v="NF"/>
    <s v="COOL MOIST UH"/>
    <n v="77"/>
    <x v="6"/>
    <x v="29"/>
    <x v="4"/>
    <n v="1.669694"/>
  </r>
  <r>
    <n v="839"/>
    <s v="Polygon"/>
    <n v="4.58"/>
    <n v="1406.638647"/>
    <n v="18543.573074"/>
    <s v="CWS412"/>
    <n v="640"/>
    <s v="CW"/>
    <n v="183"/>
    <n v="85"/>
    <s v="NA"/>
    <s v="SS"/>
    <n v="95"/>
    <s v="&lt;Null&gt;"/>
    <s v="&lt;Null&gt;"/>
    <x v="0"/>
    <s v="SE"/>
    <s v="WARM MOIST UF"/>
    <n v="88"/>
    <x v="0"/>
    <x v="0"/>
    <x v="0"/>
    <n v="4.582217"/>
  </r>
  <r>
    <n v="840"/>
    <s v="Polygon"/>
    <n v="3.43"/>
    <n v="752.13103999999998"/>
    <n v="13897.927324"/>
    <s v="GB59"/>
    <n v="640"/>
    <s v="FX"/>
    <n v="101"/>
    <n v="1"/>
    <s v="NA"/>
    <s v="MO"/>
    <n v="95"/>
    <s v="&lt;Null&gt;"/>
    <s v="&lt;Null&gt;"/>
    <x v="5"/>
    <s v="NF"/>
    <s v="WARM MOIST UH"/>
    <n v="6"/>
    <x v="9"/>
    <x v="12"/>
    <x v="4"/>
    <n v="3.434253"/>
  </r>
  <r>
    <n v="841"/>
    <s v="Polygon"/>
    <n v="7.71"/>
    <n v="1490.1532340000001"/>
    <n v="31184.239685"/>
    <s v="CDS711"/>
    <n v="640"/>
    <s v="CD"/>
    <n v="183"/>
    <n v="85"/>
    <n v="5"/>
    <s v="MS"/>
    <n v="95"/>
    <s v="&lt;Null&gt;"/>
    <s v="&lt;Null&gt;"/>
    <x v="2"/>
    <s v="UR"/>
    <s v="WARM DRY UF"/>
    <n v="6"/>
    <x v="2"/>
    <x v="5"/>
    <x v="2"/>
    <n v="7.7057929999999999"/>
  </r>
  <r>
    <n v="842"/>
    <s v="Polygon"/>
    <n v="2.72"/>
    <n v="691.23632899999996"/>
    <n v="11001.745245"/>
    <s v="CDS711"/>
    <n v="640"/>
    <s v="CD"/>
    <n v="183"/>
    <n v="93"/>
    <n v="5"/>
    <s v="SS"/>
    <n v="95"/>
    <s v="&lt;Null&gt;"/>
    <s v="&lt;Null&gt;"/>
    <x v="2"/>
    <s v="SE"/>
    <s v="WARM DRY UF"/>
    <n v="88"/>
    <x v="2"/>
    <x v="5"/>
    <x v="2"/>
    <n v="2.7185899999999998"/>
  </r>
  <r>
    <n v="843"/>
    <s v="Polygon"/>
    <n v="24.03"/>
    <n v="1528.9408450000001"/>
    <n v="97231.815214000002"/>
    <s v="CWS912"/>
    <n v="640"/>
    <s v="CW"/>
    <n v="183"/>
    <n v="85"/>
    <n v="5"/>
    <s v="MS"/>
    <n v="95"/>
    <s v="&lt;Null&gt;"/>
    <s v="&lt;Null&gt;"/>
    <x v="0"/>
    <s v="OFMS"/>
    <s v="WARM VERY MOIST UF"/>
    <n v="8"/>
    <x v="0"/>
    <x v="34"/>
    <x v="0"/>
    <n v="24.026499999999999"/>
  </r>
  <r>
    <n v="844"/>
    <s v="Polygon"/>
    <n v="14.96"/>
    <n v="1217.442006"/>
    <n v="60544.210845000001"/>
    <s v="CWG111"/>
    <n v="640"/>
    <s v="CW"/>
    <n v="183"/>
    <n v="80"/>
    <n v="6"/>
    <s v="MS"/>
    <n v="95"/>
    <s v="&lt;Null&gt;"/>
    <s v="&lt;Null&gt;"/>
    <x v="2"/>
    <s v="SE"/>
    <s v="WARM DRY UF"/>
    <n v="88"/>
    <x v="0"/>
    <x v="42"/>
    <x v="0"/>
    <n v="14.960800000000001"/>
  </r>
  <r>
    <n v="845"/>
    <s v="Polygon"/>
    <n v="16.04"/>
    <n v="1817.9586830000001"/>
    <n v="64923.526141000002"/>
    <s v="CWS912"/>
    <n v="640"/>
    <s v="CW"/>
    <n v="183"/>
    <n v="93"/>
    <n v="5"/>
    <s v="SS"/>
    <n v="97"/>
    <s v="&lt;Null&gt;"/>
    <s v="&lt;Null&gt;"/>
    <x v="0"/>
    <s v="SE"/>
    <s v="WARM VERY MOIST UF"/>
    <n v="77"/>
    <x v="0"/>
    <x v="34"/>
    <x v="0"/>
    <n v="16.042950000000001"/>
  </r>
  <r>
    <n v="846"/>
    <s v="Polygon"/>
    <n v="13.01"/>
    <n v="1381.8018870000001"/>
    <n v="52643.686632999998"/>
    <s v="CES311"/>
    <n v="640"/>
    <s v="CE"/>
    <n v="183"/>
    <n v="80"/>
    <n v="4"/>
    <s v="MS"/>
    <n v="95"/>
    <s v="&lt;Null&gt;"/>
    <s v="&lt;Null&gt;"/>
    <x v="1"/>
    <s v="OFMS"/>
    <s v="COOL MOIST UF"/>
    <n v="8"/>
    <x v="1"/>
    <x v="9"/>
    <x v="1"/>
    <n v="13.00854"/>
  </r>
  <r>
    <n v="847"/>
    <s v="Polygon"/>
    <n v="23.85"/>
    <n v="2502.284353"/>
    <n v="96521.659973000002"/>
    <s v="CAG111"/>
    <n v="640"/>
    <s v="CA"/>
    <n v="161"/>
    <n v="70"/>
    <n v="4"/>
    <s v="MS"/>
    <n v="95"/>
    <s v="&lt;Null&gt;"/>
    <s v="&lt;Null&gt;"/>
    <x v="0"/>
    <s v="OFMS"/>
    <s v="COLD DRY UF"/>
    <n v="8"/>
    <x v="4"/>
    <x v="23"/>
    <x v="1"/>
    <n v="23.851019999999998"/>
  </r>
  <r>
    <n v="848"/>
    <s v="Polygon"/>
    <n v="14.21"/>
    <n v="1212.5602919999999"/>
    <n v="57493.773257000001"/>
    <s v="CES311"/>
    <n v="640"/>
    <s v="CE"/>
    <n v="102"/>
    <n v="60"/>
    <n v="4"/>
    <s v="SS"/>
    <n v="95"/>
    <s v="&lt;Null&gt;"/>
    <s v="&lt;Null&gt;"/>
    <x v="1"/>
    <s v="OFSS"/>
    <s v="COOL MOIST UF"/>
    <n v="9"/>
    <x v="1"/>
    <x v="9"/>
    <x v="1"/>
    <n v="14.20702"/>
  </r>
  <r>
    <n v="849"/>
    <s v="Polygon"/>
    <n v="34.79"/>
    <n v="2217.0355049999998"/>
    <n v="140807.41318999999"/>
    <s v="CWC811"/>
    <n v="640"/>
    <s v="CW"/>
    <n v="183"/>
    <n v="80"/>
    <n v="4"/>
    <s v="MS"/>
    <n v="95"/>
    <s v="&lt;Null&gt;"/>
    <s v="&lt;Null&gt;"/>
    <x v="0"/>
    <s v="OFMS"/>
    <s v="COOL WET UF"/>
    <n v="8"/>
    <x v="0"/>
    <x v="8"/>
    <x v="0"/>
    <n v="34.794269999999997"/>
  </r>
  <r>
    <n v="850"/>
    <s v="Polygon"/>
    <n v="2.65"/>
    <n v="701.27563499999997"/>
    <n v="10742.393878999999"/>
    <s v="CES311"/>
    <n v="640"/>
    <s v="GX"/>
    <n v="101"/>
    <n v="2"/>
    <s v="NA"/>
    <s v="MO"/>
    <n v="95"/>
    <s v="&lt;Null&gt;"/>
    <s v="&lt;Null&gt;"/>
    <x v="1"/>
    <s v="BG"/>
    <s v="COOL MOIST UF"/>
    <n v="4"/>
    <x v="6"/>
    <x v="9"/>
    <x v="4"/>
    <n v="2.6545030000000001"/>
  </r>
  <r>
    <n v="851"/>
    <s v="Polygon"/>
    <n v="1.85"/>
    <n v="458.83895999999999"/>
    <n v="7493.5140950000005"/>
    <s v="CWG111"/>
    <n v="640"/>
    <s v="CW"/>
    <n v="183"/>
    <n v="75"/>
    <n v="6"/>
    <s v="MS"/>
    <n v="95"/>
    <s v="&lt;Null&gt;"/>
    <s v="&lt;Null&gt;"/>
    <x v="2"/>
    <s v="OFMS"/>
    <s v="WARM DRY UF"/>
    <n v="8"/>
    <x v="0"/>
    <x v="42"/>
    <x v="0"/>
    <n v="1.851688"/>
  </r>
  <r>
    <n v="852"/>
    <s v="Polygon"/>
    <n v="8.2200000000000006"/>
    <n v="1144.4118370000001"/>
    <n v="33262.749419"/>
    <s v="CWC811"/>
    <n v="640"/>
    <s v="CW"/>
    <n v="183"/>
    <n v="70"/>
    <n v="4"/>
    <s v="MS"/>
    <n v="96"/>
    <s v="&lt;Null&gt;"/>
    <s v="&lt;Null&gt;"/>
    <x v="0"/>
    <s v="OFMS"/>
    <s v="COOL WET UF"/>
    <n v="8"/>
    <x v="0"/>
    <x v="8"/>
    <x v="0"/>
    <n v="8.2194040000000008"/>
  </r>
  <r>
    <n v="853"/>
    <s v="Polygon"/>
    <n v="5.36"/>
    <n v="841.91182300000003"/>
    <n v="21696.887524999998"/>
    <s v="SM20"/>
    <n v="640"/>
    <s v="SM"/>
    <n v="141"/>
    <n v="1"/>
    <s v="NA"/>
    <s v="MO"/>
    <n v="98"/>
    <s v="&lt;Null&gt;"/>
    <s v="&lt;Null&gt;"/>
    <x v="4"/>
    <s v="NF"/>
    <s v="COLD VERY MOIST US"/>
    <n v="8"/>
    <x v="5"/>
    <x v="11"/>
    <x v="4"/>
    <n v="5.3614179999999996"/>
  </r>
  <r>
    <n v="854"/>
    <s v="Polygon"/>
    <n v="13.32"/>
    <n v="1873.3274289999999"/>
    <n v="53907.792901000001"/>
    <s v="CAG111"/>
    <n v="640"/>
    <s v="CL"/>
    <n v="102"/>
    <n v="45"/>
    <n v="5"/>
    <s v="TS"/>
    <n v="95"/>
    <s v="&lt;Null&gt;"/>
    <s v="&lt;Null&gt;"/>
    <x v="0"/>
    <s v="UR"/>
    <s v="COLD DRY UF"/>
    <n v="6"/>
    <x v="7"/>
    <x v="23"/>
    <x v="5"/>
    <n v="13.32091"/>
  </r>
  <r>
    <n v="855"/>
    <s v="Polygon"/>
    <n v="18.350000000000001"/>
    <n v="2329.701579"/>
    <n v="74268.035399"/>
    <s v="GB59"/>
    <n v="640"/>
    <s v="GX"/>
    <n v="101"/>
    <n v="1"/>
    <s v="NA"/>
    <s v="MO"/>
    <n v="90"/>
    <s v="&lt;Null&gt;"/>
    <s v="&lt;Null&gt;"/>
    <x v="5"/>
    <s v="NF"/>
    <s v="WARM MOIST UH"/>
    <n v="77"/>
    <x v="6"/>
    <x v="12"/>
    <x v="4"/>
    <n v="18.352029999999999"/>
  </r>
  <r>
    <n v="856"/>
    <s v="Polygon"/>
    <n v="0.88"/>
    <n v="238.40084999999999"/>
    <n v="3574.8278180000002"/>
    <s v="GB59"/>
    <n v="640"/>
    <s v="GX"/>
    <n v="101"/>
    <n v="2"/>
    <s v="NA"/>
    <s v="MO"/>
    <n v="90"/>
    <s v="&lt;Null&gt;"/>
    <s v="&lt;Null&gt;"/>
    <x v="5"/>
    <s v="NF"/>
    <s v="WARM MOIST UH"/>
    <n v="8"/>
    <x v="6"/>
    <x v="12"/>
    <x v="4"/>
    <n v="0.88335900000000001"/>
  </r>
  <r>
    <n v="857"/>
    <s v="Polygon"/>
    <n v="1.22"/>
    <n v="457.19902000000002"/>
    <n v="4941.3354609999997"/>
    <s v="GB59"/>
    <n v="640"/>
    <s v="GX"/>
    <n v="101"/>
    <n v="1"/>
    <s v="NA"/>
    <s v="MO"/>
    <n v="90"/>
    <s v="&lt;Null&gt;"/>
    <s v="&lt;Null&gt;"/>
    <x v="5"/>
    <s v="NF"/>
    <s v="WARM MOIST UH"/>
    <n v="77"/>
    <x v="6"/>
    <x v="12"/>
    <x v="4"/>
    <n v="1.221031"/>
  </r>
  <r>
    <n v="858"/>
    <s v="Polygon"/>
    <n v="6.23"/>
    <n v="1324.528311"/>
    <n v="25196.530747000001"/>
    <s v="CWS412"/>
    <n v="640"/>
    <s v="CW"/>
    <n v="161"/>
    <n v="50"/>
    <s v="NA"/>
    <s v="MS"/>
    <n v="95"/>
    <s v="&lt;Null&gt;"/>
    <s v="&lt;Null&gt;"/>
    <x v="0"/>
    <s v="SE"/>
    <s v="WARM MOIST UF"/>
    <n v="88"/>
    <x v="0"/>
    <x v="0"/>
    <x v="0"/>
    <n v="6.2261980000000001"/>
  </r>
  <r>
    <n v="859"/>
    <s v="Polygon"/>
    <n v="22.51"/>
    <n v="1563.469378"/>
    <n v="91107.393737000006"/>
    <s v="CES131"/>
    <n v="640"/>
    <s v="CE"/>
    <n v="161"/>
    <n v="85"/>
    <n v="4"/>
    <s v="MS"/>
    <n v="95"/>
    <s v="&lt;Null&gt;"/>
    <s v="&lt;Null&gt;"/>
    <x v="1"/>
    <s v="OFMS"/>
    <s v="COOL MOIST UF"/>
    <n v="8"/>
    <x v="1"/>
    <x v="2"/>
    <x v="1"/>
    <n v="22.51313"/>
  </r>
  <r>
    <n v="860"/>
    <s v="Polygon"/>
    <n v="2.87"/>
    <n v="623.57841399999995"/>
    <n v="11627.850420999999"/>
    <s v="CWG111"/>
    <n v="640"/>
    <s v="CW"/>
    <n v="102"/>
    <n v="40"/>
    <n v="6"/>
    <s v="SS"/>
    <n v="95"/>
    <s v="&lt;Null&gt;"/>
    <s v="&lt;Null&gt;"/>
    <x v="2"/>
    <s v="SE"/>
    <s v="WARM DRY UF"/>
    <n v="88"/>
    <x v="0"/>
    <x v="42"/>
    <x v="0"/>
    <n v="2.8733040000000001"/>
  </r>
  <r>
    <n v="861"/>
    <s v="Polygon"/>
    <n v="13.28"/>
    <n v="1415.4433939999999"/>
    <n v="53736.764430000003"/>
    <s v="GB59"/>
    <n v="640"/>
    <s v="GX"/>
    <n v="101"/>
    <n v="2"/>
    <s v="NA"/>
    <s v="MO"/>
    <n v="90"/>
    <s v="&lt;Null&gt;"/>
    <s v="&lt;Null&gt;"/>
    <x v="5"/>
    <s v="NF"/>
    <s v="WARM MOIST UH"/>
    <n v="88"/>
    <x v="6"/>
    <x v="12"/>
    <x v="4"/>
    <n v="13.278639999999999"/>
  </r>
  <r>
    <n v="862"/>
    <s v="Polygon"/>
    <n v="9.18"/>
    <n v="1601.5563689999999"/>
    <n v="37145.790643"/>
    <s v="CPG112"/>
    <n v="640"/>
    <s v="CP"/>
    <n v="102"/>
    <n v="10"/>
    <n v="6"/>
    <s v="SS"/>
    <n v="95"/>
    <s v="&lt;Null&gt;"/>
    <s v="&lt;Null&gt;"/>
    <x v="5"/>
    <s v="SE"/>
    <s v="HOT DRY UF"/>
    <n v="88"/>
    <x v="11"/>
    <x v="41"/>
    <x v="6"/>
    <n v="9.1789249999999996"/>
  </r>
  <r>
    <n v="863"/>
    <s v="Polygon"/>
    <n v="7.91"/>
    <n v="1207.9023139999999"/>
    <n v="31997.601623999999"/>
    <s v="CDG121"/>
    <n v="640"/>
    <s v="CD"/>
    <n v="102"/>
    <n v="12"/>
    <n v="6"/>
    <s v="SS"/>
    <n v="90"/>
    <s v="&lt;Null&gt;"/>
    <s v="&lt;Null&gt;"/>
    <x v="2"/>
    <s v="SE"/>
    <s v="WARM DRY UF"/>
    <n v="88"/>
    <x v="2"/>
    <x v="27"/>
    <x v="2"/>
    <n v="7.9067800000000004"/>
  </r>
  <r>
    <n v="864"/>
    <s v="Polygon"/>
    <n v="2.29"/>
    <n v="887.07283900000004"/>
    <n v="9265.4206450000001"/>
    <s v="CWG112"/>
    <n v="640"/>
    <s v="CW"/>
    <n v="102"/>
    <n v="60"/>
    <n v="6"/>
    <s v="MS"/>
    <n v="95"/>
    <s v="&lt;Null&gt;"/>
    <s v="&lt;Null&gt;"/>
    <x v="2"/>
    <s v="UR"/>
    <s v="WARM DRY UF"/>
    <n v="6"/>
    <x v="0"/>
    <x v="21"/>
    <x v="0"/>
    <n v="2.2895349999999999"/>
  </r>
  <r>
    <n v="865"/>
    <s v="Polygon"/>
    <n v="16.68"/>
    <n v="2140.1227800000001"/>
    <n v="67493.586953000005"/>
    <s v="SM20"/>
    <n v="640"/>
    <s v="SM"/>
    <n v="141"/>
    <n v="2"/>
    <s v="NA"/>
    <s v="MO"/>
    <n v="98"/>
    <s v="&lt;Null&gt;"/>
    <s v="&lt;Null&gt;"/>
    <x v="4"/>
    <s v="NF"/>
    <s v="COLD VERY MOIST US"/>
    <n v="9"/>
    <x v="5"/>
    <x v="11"/>
    <x v="4"/>
    <n v="16.67803"/>
  </r>
  <r>
    <n v="866"/>
    <s v="Polygon"/>
    <n v="1.05"/>
    <n v="362.18385599999999"/>
    <n v="4255.7358290000002"/>
    <s v="GB59"/>
    <n v="640"/>
    <s v="GX"/>
    <n v="101"/>
    <n v="1"/>
    <s v="NA"/>
    <s v="MO"/>
    <n v="90"/>
    <s v="&lt;Null&gt;"/>
    <s v="&lt;Null&gt;"/>
    <x v="5"/>
    <s v="NF"/>
    <s v="WARM MOIST UH"/>
    <n v="8"/>
    <x v="6"/>
    <x v="12"/>
    <x v="4"/>
    <n v="1.051615"/>
  </r>
  <r>
    <n v="867"/>
    <s v="Polygon"/>
    <n v="11.62"/>
    <n v="3127.1911019999998"/>
    <n v="47035.844515999997"/>
    <s v="GS10"/>
    <n v="640"/>
    <s v="GX"/>
    <n v="101"/>
    <n v="1"/>
    <s v="NA"/>
    <s v="MO"/>
    <n v="90"/>
    <s v="&lt;Null&gt;"/>
    <s v="&lt;Null&gt;"/>
    <x v="5"/>
    <s v="NF"/>
    <s v="COOL MOIST UH"/>
    <n v="77"/>
    <x v="6"/>
    <x v="29"/>
    <x v="4"/>
    <n v="11.622809999999999"/>
  </r>
  <r>
    <n v="868"/>
    <s v="Polygon"/>
    <n v="6.57"/>
    <n v="1223.1310860000001"/>
    <n v="26573.525894999999"/>
    <s v="CWF512"/>
    <n v="640"/>
    <s v="CW"/>
    <n v="161"/>
    <n v="30"/>
    <n v="4"/>
    <s v="SS"/>
    <n v="95"/>
    <s v="&lt;Null&gt;"/>
    <s v="&lt;Null&gt;"/>
    <x v="0"/>
    <s v="SE"/>
    <s v="COOL MOIST UF"/>
    <n v="88"/>
    <x v="0"/>
    <x v="40"/>
    <x v="0"/>
    <n v="6.5664610000000003"/>
  </r>
  <r>
    <n v="869"/>
    <s v="Polygon"/>
    <n v="24.26"/>
    <n v="1253.9456299999999"/>
    <n v="16004.904425000001"/>
    <s v="CES131"/>
    <n v="640"/>
    <s v="CA"/>
    <n v="141"/>
    <n v="10"/>
    <n v="4"/>
    <s v="SS"/>
    <n v="95"/>
    <s v="&lt;Null&gt;"/>
    <s v="&lt;Null&gt;"/>
    <x v="1"/>
    <s v="SI"/>
    <s v="COOL MOIST UF"/>
    <n v="4"/>
    <x v="4"/>
    <x v="2"/>
    <x v="1"/>
    <n v="3.954898"/>
  </r>
  <r>
    <n v="870"/>
    <s v="Polygon"/>
    <n v="7.6"/>
    <n v="921.94859499999995"/>
    <n v="30755.761896"/>
    <s v="CES311"/>
    <n v="640"/>
    <s v="CE"/>
    <n v="161"/>
    <n v="65"/>
    <n v="4"/>
    <s v="TS"/>
    <n v="95"/>
    <s v="&lt;Null&gt;"/>
    <s v="&lt;Null&gt;"/>
    <x v="1"/>
    <s v="SI"/>
    <s v="COOL MOIST UF"/>
    <n v="4"/>
    <x v="1"/>
    <x v="9"/>
    <x v="1"/>
    <n v="7.5999140000000001"/>
  </r>
  <r>
    <n v="871"/>
    <s v="Polygon"/>
    <n v="33.43"/>
    <n v="2703.0900799999999"/>
    <n v="135278.07589199999"/>
    <s v="CWF612"/>
    <n v="640"/>
    <s v="CW"/>
    <n v="183"/>
    <n v="80"/>
    <n v="5"/>
    <s v="MS"/>
    <n v="95"/>
    <s v="&lt;Null&gt;"/>
    <s v="&lt;Null&gt;"/>
    <x v="0"/>
    <s v="OFMS"/>
    <s v="COOL MOIST UF"/>
    <n v="8"/>
    <x v="0"/>
    <x v="14"/>
    <x v="0"/>
    <n v="33.42794"/>
  </r>
  <r>
    <n v="872"/>
    <s v="Polygon"/>
    <n v="12.85"/>
    <n v="2253.6711519999999"/>
    <n v="39149.827895000002"/>
    <s v="GS12"/>
    <n v="640"/>
    <s v="GX"/>
    <n v="101"/>
    <n v="2"/>
    <s v="NA"/>
    <s v="MO"/>
    <n v="90"/>
    <s v="&lt;Null&gt;"/>
    <s v="&lt;Null&gt;"/>
    <x v="1"/>
    <s v="NF"/>
    <s v="COLD MOIST UH"/>
    <n v="4"/>
    <x v="6"/>
    <x v="15"/>
    <x v="4"/>
    <n v="9.6741329999999994"/>
  </r>
  <r>
    <n v="873"/>
    <s v="Polygon"/>
    <n v="8.7799999999999994"/>
    <n v="919.76978799999995"/>
    <n v="35523.128192999997"/>
    <s v="CDS611"/>
    <n v="640"/>
    <s v="CD"/>
    <n v="183"/>
    <n v="80"/>
    <n v="5"/>
    <s v="MS"/>
    <n v="95"/>
    <s v="&lt;Null&gt;"/>
    <s v="&lt;Null&gt;"/>
    <x v="0"/>
    <s v="OFMS"/>
    <s v="WARM MOIST UF"/>
    <n v="8"/>
    <x v="2"/>
    <x v="31"/>
    <x v="2"/>
    <n v="8.7779559999999996"/>
  </r>
  <r>
    <n v="874"/>
    <s v="Polygon"/>
    <n v="3.07"/>
    <n v="671.63204800000005"/>
    <n v="12404.691903000001"/>
    <s v="CDS722"/>
    <n v="640"/>
    <s v="CP"/>
    <n v="102"/>
    <n v="55"/>
    <s v="NA"/>
    <s v="TS"/>
    <n v="95"/>
    <s v="&lt;Null&gt;"/>
    <s v="&lt;Null&gt;"/>
    <x v="0"/>
    <s v="SI"/>
    <s v="WARM MOIST UF"/>
    <n v="4"/>
    <x v="11"/>
    <x v="7"/>
    <x v="6"/>
    <n v="3.0652659999999998"/>
  </r>
  <r>
    <n v="875"/>
    <s v="Polygon"/>
    <n v="19.36"/>
    <n v="2500.5140710000001"/>
    <n v="78341.402768"/>
    <s v="CWS211"/>
    <n v="640"/>
    <s v="CW"/>
    <n v="183"/>
    <n v="70"/>
    <n v="5"/>
    <s v="MS"/>
    <n v="95"/>
    <s v="&lt;Null&gt;"/>
    <s v="&lt;Null&gt;"/>
    <x v="0"/>
    <s v="OFMS"/>
    <s v="COOL MOIST UF"/>
    <n v="8"/>
    <x v="0"/>
    <x v="6"/>
    <x v="0"/>
    <n v="19.35858"/>
  </r>
  <r>
    <n v="876"/>
    <s v="Polygon"/>
    <n v="2.67"/>
    <n v="592.55876699999999"/>
    <n v="10805.613729999999"/>
    <s v="CWG111"/>
    <n v="640"/>
    <s v="CD"/>
    <n v="141"/>
    <n v="75"/>
    <n v="5"/>
    <s v="TS"/>
    <n v="95"/>
    <s v="&lt;Null&gt;"/>
    <s v="&lt;Null&gt;"/>
    <x v="2"/>
    <s v="UR"/>
    <s v="WARM DRY UF"/>
    <n v="6"/>
    <x v="2"/>
    <x v="42"/>
    <x v="2"/>
    <n v="2.6701250000000001"/>
  </r>
  <r>
    <n v="877"/>
    <s v="Polygon"/>
    <n v="1.0900000000000001"/>
    <n v="416.61712299999999"/>
    <n v="4393.610079"/>
    <s v="GS12"/>
    <n v="640"/>
    <s v="GX"/>
    <n v="101"/>
    <n v="1"/>
    <s v="NA"/>
    <s v="MO"/>
    <n v="90"/>
    <s v="&lt;Null&gt;"/>
    <s v="&lt;Null&gt;"/>
    <x v="1"/>
    <s v="NF"/>
    <s v="COLD MOIST UH"/>
    <n v="4"/>
    <x v="6"/>
    <x v="15"/>
    <x v="4"/>
    <n v="1.085685"/>
  </r>
  <r>
    <n v="878"/>
    <s v="Polygon"/>
    <n v="2.44"/>
    <n v="587.33454700000004"/>
    <n v="9893.0153709999995"/>
    <s v="CWS912"/>
    <n v="640"/>
    <s v="CW"/>
    <n v="183"/>
    <n v="94"/>
    <n v="5"/>
    <s v="SS"/>
    <n v="97"/>
    <s v="&lt;Null&gt;"/>
    <s v="&lt;Null&gt;"/>
    <x v="0"/>
    <s v="SE"/>
    <s v="WARM VERY MOIST UF"/>
    <n v="88"/>
    <x v="0"/>
    <x v="34"/>
    <x v="0"/>
    <n v="2.444617"/>
  </r>
  <r>
    <n v="879"/>
    <s v="Polygon"/>
    <n v="21.36"/>
    <n v="1652.0418749999999"/>
    <n v="86428.690038000001"/>
    <s v="CWF421"/>
    <n v="640"/>
    <s v="CW"/>
    <n v="183"/>
    <n v="82"/>
    <n v="5"/>
    <s v="MS"/>
    <n v="95"/>
    <s v="&lt;Null&gt;"/>
    <s v="&lt;Null&gt;"/>
    <x v="0"/>
    <s v="OFMS"/>
    <s v="COOL MOIST UF"/>
    <n v="8"/>
    <x v="0"/>
    <x v="22"/>
    <x v="0"/>
    <n v="21.35699"/>
  </r>
  <r>
    <n v="880"/>
    <s v="Polygon"/>
    <n v="1.27"/>
    <n v="392.88323000000003"/>
    <n v="5158.3991370000003"/>
    <s v="CWS412"/>
    <n v="640"/>
    <s v="CW"/>
    <n v="183"/>
    <n v="65"/>
    <s v="NA"/>
    <s v="SS"/>
    <n v="95"/>
    <s v="&lt;Null&gt;"/>
    <s v="&lt;Null&gt;"/>
    <x v="0"/>
    <s v="OFSS"/>
    <s v="WARM MOIST UF"/>
    <n v="8"/>
    <x v="0"/>
    <x v="0"/>
    <x v="0"/>
    <n v="1.2746679999999999"/>
  </r>
  <r>
    <n v="881"/>
    <s v="Polygon"/>
    <n v="14"/>
    <n v="1013.670317"/>
    <n v="56671.210616999997"/>
    <s v="CWS912"/>
    <n v="640"/>
    <s v="CW"/>
    <n v="102"/>
    <n v="65"/>
    <n v="5"/>
    <s v="SS"/>
    <n v="95"/>
    <s v="&lt;Null&gt;"/>
    <s v="&lt;Null&gt;"/>
    <x v="0"/>
    <s v="SE"/>
    <s v="WARM VERY MOIST UF"/>
    <n v="88"/>
    <x v="0"/>
    <x v="34"/>
    <x v="0"/>
    <n v="14.00376"/>
  </r>
  <r>
    <n v="882"/>
    <s v="Polygon"/>
    <n v="6.48"/>
    <n v="1126.920842"/>
    <n v="26238.913734999998"/>
    <s v="GB59"/>
    <n v="640"/>
    <s v="GX"/>
    <n v="101"/>
    <n v="2"/>
    <s v="NA"/>
    <s v="MO"/>
    <n v="90"/>
    <s v="&lt;Null&gt;"/>
    <s v="&lt;Null&gt;"/>
    <x v="5"/>
    <s v="NF"/>
    <s v="WARM MOIST UH"/>
    <n v="88"/>
    <x v="6"/>
    <x v="12"/>
    <x v="4"/>
    <n v="6.4837769999999999"/>
  </r>
  <r>
    <n v="883"/>
    <s v="Polygon"/>
    <n v="20.190000000000001"/>
    <n v="1761.9028840000001"/>
    <n v="81694.303885999994"/>
    <s v="CWF512"/>
    <n v="640"/>
    <s v="CW"/>
    <n v="161"/>
    <n v="83"/>
    <n v="4"/>
    <s v="MS"/>
    <n v="95"/>
    <s v="&lt;Null&gt;"/>
    <s v="&lt;Null&gt;"/>
    <x v="0"/>
    <s v="OFMS"/>
    <s v="COOL MOIST UF"/>
    <n v="8"/>
    <x v="0"/>
    <x v="40"/>
    <x v="0"/>
    <n v="20.187100000000001"/>
  </r>
  <r>
    <n v="884"/>
    <s v="Polygon"/>
    <n v="7.44"/>
    <n v="1492.7561619999999"/>
    <n v="30128.250193"/>
    <s v="CWF612"/>
    <n v="640"/>
    <s v="CW"/>
    <n v="183"/>
    <n v="80"/>
    <n v="5"/>
    <s v="TS"/>
    <n v="95"/>
    <s v="&lt;Null&gt;"/>
    <s v="&lt;Null&gt;"/>
    <x v="0"/>
    <s v="UR"/>
    <s v="COOL MOIST UF"/>
    <n v="6"/>
    <x v="0"/>
    <x v="14"/>
    <x v="0"/>
    <n v="7.4448530000000002"/>
  </r>
  <r>
    <n v="885"/>
    <s v="Polygon"/>
    <n v="5.88"/>
    <n v="1228.2214200000001"/>
    <n v="23780.879962999999"/>
    <s v="GB59"/>
    <n v="640"/>
    <s v="GX"/>
    <n v="101"/>
    <n v="1"/>
    <s v="NA"/>
    <s v="MO"/>
    <n v="90"/>
    <s v="&lt;Null&gt;"/>
    <s v="&lt;Null&gt;"/>
    <x v="5"/>
    <s v="NF"/>
    <s v="WARM MOIST UH"/>
    <n v="6"/>
    <x v="6"/>
    <x v="12"/>
    <x v="4"/>
    <n v="5.8763829999999997"/>
  </r>
  <r>
    <n v="886"/>
    <s v="Polygon"/>
    <n v="2.2000000000000002"/>
    <n v="404.68273599999998"/>
    <n v="8912.2431930000002"/>
    <s v="CWS412"/>
    <n v="640"/>
    <s v="GX"/>
    <n v="101"/>
    <n v="3"/>
    <s v="NA"/>
    <s v="MO"/>
    <n v="93"/>
    <s v="&lt;Null&gt;"/>
    <s v="&lt;Null&gt;"/>
    <x v="0"/>
    <s v="BG"/>
    <s v="WARM MOIST UF"/>
    <n v="88"/>
    <x v="6"/>
    <x v="0"/>
    <x v="4"/>
    <n v="2.2022629999999999"/>
  </r>
  <r>
    <n v="887"/>
    <s v="Polygon"/>
    <n v="12.74"/>
    <n v="1991.3162010000001"/>
    <n v="51541.776328"/>
    <s v="CWS912"/>
    <n v="640"/>
    <s v="CD"/>
    <n v="183"/>
    <n v="78"/>
    <n v="5"/>
    <s v="MS"/>
    <n v="95"/>
    <s v="&lt;Null&gt;"/>
    <s v="&lt;Null&gt;"/>
    <x v="0"/>
    <s v="OFMS"/>
    <s v="WARM VERY MOIST UF"/>
    <n v="8"/>
    <x v="2"/>
    <x v="34"/>
    <x v="2"/>
    <n v="12.73625"/>
  </r>
  <r>
    <n v="888"/>
    <s v="Polygon"/>
    <n v="6.34"/>
    <n v="861.93742499999996"/>
    <n v="25663.222432999999"/>
    <s v="CWG111"/>
    <n v="640"/>
    <s v="CW"/>
    <n v="183"/>
    <n v="92"/>
    <n v="6"/>
    <s v="SS"/>
    <n v="98"/>
    <s v="&lt;Null&gt;"/>
    <s v="&lt;Null&gt;"/>
    <x v="2"/>
    <s v="SE"/>
    <s v="WARM DRY UF"/>
    <n v="88"/>
    <x v="0"/>
    <x v="42"/>
    <x v="0"/>
    <n v="6.34152"/>
  </r>
  <r>
    <n v="889"/>
    <s v="Polygon"/>
    <n v="9.57"/>
    <n v="1368.0170700000001"/>
    <n v="38720.917406"/>
    <s v="CDS611"/>
    <n v="640"/>
    <s v="CD"/>
    <n v="183"/>
    <n v="83"/>
    <n v="5"/>
    <s v="MS"/>
    <n v="95"/>
    <s v="&lt;Null&gt;"/>
    <s v="&lt;Null&gt;"/>
    <x v="0"/>
    <s v="OFMS"/>
    <s v="WARM MOIST UF"/>
    <n v="8"/>
    <x v="2"/>
    <x v="31"/>
    <x v="2"/>
    <n v="9.5681469999999997"/>
  </r>
  <r>
    <n v="890"/>
    <s v="Polygon"/>
    <n v="3.68"/>
    <n v="899.57577200000003"/>
    <n v="14901.881712"/>
    <s v="CDS611"/>
    <n v="640"/>
    <s v="CD"/>
    <n v="183"/>
    <n v="85"/>
    <n v="5"/>
    <s v="TS"/>
    <n v="95"/>
    <s v="&lt;Null&gt;"/>
    <s v="&lt;Null&gt;"/>
    <x v="0"/>
    <s v="UR"/>
    <s v="WARM MOIST UF"/>
    <n v="6"/>
    <x v="2"/>
    <x v="31"/>
    <x v="2"/>
    <n v="3.6823350000000001"/>
  </r>
  <r>
    <n v="891"/>
    <s v="Polygon"/>
    <n v="3.83"/>
    <n v="1303.773316"/>
    <n v="15494.845547000001"/>
    <s v="GS10"/>
    <n v="640"/>
    <s v="GX"/>
    <n v="101"/>
    <n v="1"/>
    <s v="NA"/>
    <s v="MO"/>
    <n v="90"/>
    <s v="&lt;Null&gt;"/>
    <s v="&lt;Null&gt;"/>
    <x v="5"/>
    <s v="NF"/>
    <s v="COOL MOIST UH"/>
    <n v="77"/>
    <x v="6"/>
    <x v="29"/>
    <x v="4"/>
    <n v="3.8288600000000002"/>
  </r>
  <r>
    <n v="892"/>
    <s v="Polygon"/>
    <n v="3.97"/>
    <n v="663.78181700000005"/>
    <n v="16055.561664999999"/>
    <s v="SM20"/>
    <n v="640"/>
    <s v="SM"/>
    <n v="141"/>
    <n v="3"/>
    <s v="NA"/>
    <s v="MO"/>
    <n v="95"/>
    <s v="&lt;Null&gt;"/>
    <s v="&lt;Null&gt;"/>
    <x v="4"/>
    <s v="NF"/>
    <s v="COLD VERY MOIST US"/>
    <n v="6"/>
    <x v="5"/>
    <x v="11"/>
    <x v="4"/>
    <n v="3.9674160000000001"/>
  </r>
  <r>
    <n v="893"/>
    <s v="Polygon"/>
    <n v="28.68"/>
    <n v="1725.120658"/>
    <n v="114356.224892"/>
    <s v="CES411"/>
    <n v="640"/>
    <s v="CE"/>
    <n v="161"/>
    <n v="45"/>
    <n v="5"/>
    <s v="TS"/>
    <n v="95"/>
    <s v="&lt;Null&gt;"/>
    <s v="&lt;Null&gt;"/>
    <x v="1"/>
    <s v="UR"/>
    <s v="COLD DRY UF"/>
    <n v="6"/>
    <x v="1"/>
    <x v="10"/>
    <x v="1"/>
    <n v="28.258040000000001"/>
  </r>
  <r>
    <n v="894"/>
    <s v="Polygon"/>
    <n v="1.43"/>
    <n v="437.48639300000002"/>
    <n v="5784.4248770000004"/>
    <s v="GB59"/>
    <n v="640"/>
    <s v="GX"/>
    <n v="101"/>
    <n v="1"/>
    <s v="NA"/>
    <s v="MO"/>
    <n v="90"/>
    <s v="&lt;Null&gt;"/>
    <s v="&lt;Null&gt;"/>
    <x v="5"/>
    <s v="NF"/>
    <s v="WARM MOIST UH"/>
    <n v="6"/>
    <x v="6"/>
    <x v="12"/>
    <x v="4"/>
    <n v="1.4293629999999999"/>
  </r>
  <r>
    <n v="895"/>
    <s v="Polygon"/>
    <n v="11.19"/>
    <n v="1217.2664769999999"/>
    <n v="45303.725300999999"/>
    <s v="CWC811"/>
    <n v="640"/>
    <s v="CW"/>
    <n v="183"/>
    <n v="75"/>
    <n v="4"/>
    <s v="MS"/>
    <n v="95"/>
    <s v="&lt;Null&gt;"/>
    <s v="&lt;Null&gt;"/>
    <x v="0"/>
    <s v="OFMS"/>
    <s v="COOL WET UF"/>
    <n v="8"/>
    <x v="0"/>
    <x v="8"/>
    <x v="0"/>
    <n v="11.194789999999999"/>
  </r>
  <r>
    <n v="896"/>
    <s v="Polygon"/>
    <n v="7.04"/>
    <n v="1741.25081"/>
    <n v="25734.745081000001"/>
    <s v="GS10"/>
    <n v="640"/>
    <s v="GX"/>
    <n v="101"/>
    <s v="&lt;Null&gt;"/>
    <s v="NA"/>
    <s v="UA"/>
    <n v="90"/>
    <s v="&lt;Null&gt;"/>
    <s v="&lt;Null&gt;"/>
    <x v="5"/>
    <s v="NF"/>
    <s v="COOL MOIST UH"/>
    <s v="&lt;Null&gt;"/>
    <x v="6"/>
    <x v="29"/>
    <x v="4"/>
    <n v="6.3591939999999996"/>
  </r>
  <r>
    <n v="897"/>
    <s v="Polygon"/>
    <n v="4.88"/>
    <n v="759.41500900000005"/>
    <n v="19756.004782"/>
    <s v="CWS912"/>
    <n v="640"/>
    <s v="CW"/>
    <n v="161"/>
    <n v="87"/>
    <n v="5"/>
    <s v="MS"/>
    <n v="95"/>
    <s v="&lt;Null&gt;"/>
    <s v="&lt;Null&gt;"/>
    <x v="0"/>
    <s v="OFMS"/>
    <s v="WARM VERY MOIST UF"/>
    <n v="8"/>
    <x v="0"/>
    <x v="34"/>
    <x v="0"/>
    <n v="4.8818149999999996"/>
  </r>
  <r>
    <n v="898"/>
    <s v="Polygon"/>
    <n v="9.32"/>
    <n v="1276.2634820000001"/>
    <n v="37728.695202000003"/>
    <s v="CES311"/>
    <n v="640"/>
    <s v="CE"/>
    <n v="183"/>
    <n v="90"/>
    <n v="4"/>
    <s v="SS"/>
    <n v="95"/>
    <s v="&lt;Null&gt;"/>
    <s v="&lt;Null&gt;"/>
    <x v="1"/>
    <s v="SE"/>
    <s v="COOL MOIST UF"/>
    <n v="6"/>
    <x v="1"/>
    <x v="9"/>
    <x v="1"/>
    <n v="9.3229640000000007"/>
  </r>
  <r>
    <n v="899"/>
    <s v="Polygon"/>
    <n v="2.34"/>
    <n v="623.14024800000004"/>
    <n v="9452.9407119999996"/>
    <s v="GB59"/>
    <n v="640"/>
    <s v="GX"/>
    <n v="101"/>
    <n v="3"/>
    <s v="NA"/>
    <s v="MO"/>
    <n v="90"/>
    <s v="&lt;Null&gt;"/>
    <s v="&lt;Null&gt;"/>
    <x v="5"/>
    <s v="NF"/>
    <s v="WARM MOIST UH"/>
    <n v="4"/>
    <x v="6"/>
    <x v="12"/>
    <x v="4"/>
    <n v="2.3358720000000002"/>
  </r>
  <r>
    <n v="900"/>
    <s v="Polygon"/>
    <n v="4.46"/>
    <n v="768.06031299999995"/>
    <n v="18047.136500000001"/>
    <s v="CES311"/>
    <n v="640"/>
    <s v="CE"/>
    <n v="102"/>
    <n v="65"/>
    <n v="4"/>
    <s v="TS"/>
    <n v="95"/>
    <s v="&lt;Null&gt;"/>
    <s v="&lt;Null&gt;"/>
    <x v="1"/>
    <s v="OFMS"/>
    <s v="COOL MOIST UF"/>
    <n v="8"/>
    <x v="1"/>
    <x v="9"/>
    <x v="1"/>
    <n v="4.4595450000000003"/>
  </r>
  <r>
    <n v="901"/>
    <s v="Polygon"/>
    <n v="22.81"/>
    <n v="3189.6381700000002"/>
    <n v="92322.903969000006"/>
    <s v="CWS912"/>
    <n v="640"/>
    <s v="CW"/>
    <n v="161"/>
    <n v="87"/>
    <n v="5"/>
    <s v="MS"/>
    <n v="95"/>
    <s v="&lt;Null&gt;"/>
    <s v="&lt;Null&gt;"/>
    <x v="0"/>
    <s v="OFMS"/>
    <s v="WARM VERY MOIST UF"/>
    <n v="8"/>
    <x v="0"/>
    <x v="34"/>
    <x v="0"/>
    <n v="22.813490000000002"/>
  </r>
  <r>
    <n v="902"/>
    <s v="Polygon"/>
    <n v="4.3899999999999997"/>
    <n v="746.03994"/>
    <n v="17764.638898000001"/>
    <s v="CES311"/>
    <n v="640"/>
    <s v="CE"/>
    <n v="161"/>
    <n v="25"/>
    <n v="4"/>
    <s v="SS"/>
    <n v="95"/>
    <s v="&lt;Null&gt;"/>
    <s v="&lt;Null&gt;"/>
    <x v="1"/>
    <s v="OFSS"/>
    <s v="COOL MOIST UF"/>
    <n v="9"/>
    <x v="1"/>
    <x v="9"/>
    <x v="1"/>
    <n v="4.3897380000000004"/>
  </r>
  <r>
    <n v="903"/>
    <s v="Polygon"/>
    <n v="9.58"/>
    <n v="1148.034482"/>
    <n v="38786.635912999998"/>
    <s v="CES311"/>
    <n v="640"/>
    <s v="CE"/>
    <n v="161"/>
    <n v="65"/>
    <n v="4"/>
    <s v="SS"/>
    <n v="95"/>
    <s v="&lt;Null&gt;"/>
    <s v="&lt;Null&gt;"/>
    <x v="1"/>
    <s v="OFSS"/>
    <s v="COOL MOIST UF"/>
    <n v="9"/>
    <x v="1"/>
    <x v="9"/>
    <x v="1"/>
    <n v="9.5843869999999995"/>
  </r>
  <r>
    <n v="904"/>
    <s v="Polygon"/>
    <n v="4"/>
    <n v="651.89458300000001"/>
    <n v="16169.447630000001"/>
    <s v="CES311"/>
    <n v="640"/>
    <s v="CE"/>
    <n v="141"/>
    <n v="80"/>
    <n v="4"/>
    <s v="SS"/>
    <n v="95"/>
    <s v="&lt;Null&gt;"/>
    <s v="&lt;Null&gt;"/>
    <x v="1"/>
    <s v="SI"/>
    <s v="COOL MOIST UF"/>
    <n v="4"/>
    <x v="1"/>
    <x v="9"/>
    <x v="1"/>
    <n v="3.9955579999999999"/>
  </r>
  <r>
    <n v="905"/>
    <s v="Polygon"/>
    <n v="2.57"/>
    <n v="627.04883400000006"/>
    <n v="10417.400458"/>
    <s v="CWF421"/>
    <n v="640"/>
    <s v="CW"/>
    <n v="102"/>
    <n v="60"/>
    <n v="5"/>
    <s v="TS"/>
    <n v="95"/>
    <s v="&lt;Null&gt;"/>
    <s v="&lt;Null&gt;"/>
    <x v="0"/>
    <s v="SE"/>
    <s v="COOL MOIST UF"/>
    <n v="88"/>
    <x v="0"/>
    <x v="22"/>
    <x v="0"/>
    <n v="2.5741960000000002"/>
  </r>
  <r>
    <n v="906"/>
    <s v="Polygon"/>
    <n v="2.94"/>
    <n v="662.82388900000001"/>
    <n v="11883.063789"/>
    <s v="SM20"/>
    <n v="640"/>
    <s v="SM"/>
    <n v="141"/>
    <n v="3"/>
    <s v="NA"/>
    <s v="MO"/>
    <n v="98"/>
    <s v="&lt;Null&gt;"/>
    <s v="&lt;Null&gt;"/>
    <x v="4"/>
    <s v="NF"/>
    <s v="COLD VERY MOIST US"/>
    <n v="9"/>
    <x v="5"/>
    <x v="11"/>
    <x v="4"/>
    <n v="2.936369"/>
  </r>
  <r>
    <n v="907"/>
    <s v="Polygon"/>
    <n v="8.48"/>
    <n v="819.66377799999998"/>
    <n v="34317.921799000003"/>
    <s v="CES311"/>
    <n v="640"/>
    <s v="CE"/>
    <n v="141"/>
    <n v="52"/>
    <n v="4"/>
    <s v="TS"/>
    <n v="95"/>
    <s v="&lt;Null&gt;"/>
    <s v="&lt;Null&gt;"/>
    <x v="1"/>
    <s v="SI"/>
    <s v="COOL MOIST UF"/>
    <n v="3"/>
    <x v="1"/>
    <x v="9"/>
    <x v="1"/>
    <n v="8.4801439999999992"/>
  </r>
  <r>
    <n v="908"/>
    <s v="Polygon"/>
    <n v="15.76"/>
    <n v="1208.3406640000001"/>
    <n v="63798.597448"/>
    <s v="CDS722"/>
    <n v="640"/>
    <s v="CD"/>
    <n v="2"/>
    <n v="12"/>
    <s v="NA"/>
    <s v="TS"/>
    <n v="100"/>
    <s v="&lt;Null&gt;"/>
    <s v="&lt;Null&gt;"/>
    <x v="0"/>
    <s v="UR"/>
    <s v="WARM MOIST UF"/>
    <n v="6"/>
    <x v="2"/>
    <x v="7"/>
    <x v="2"/>
    <n v="15.76498"/>
  </r>
  <r>
    <n v="909"/>
    <s v="Polygon"/>
    <n v="19.47"/>
    <n v="3385.5795800000001"/>
    <n v="78774.125092999995"/>
    <s v="CWF612"/>
    <n v="640"/>
    <s v="CW"/>
    <n v="10"/>
    <n v="88"/>
    <n v="5"/>
    <s v="SS"/>
    <n v="100"/>
    <s v="&lt;Null&gt;"/>
    <s v="&lt;Null&gt;"/>
    <x v="0"/>
    <s v="OFSS"/>
    <s v="COOL VERY MOIST UF"/>
    <n v="10"/>
    <x v="0"/>
    <x v="14"/>
    <x v="6"/>
    <n v="19.465509999999998"/>
  </r>
  <r>
    <n v="910"/>
    <s v="Polygon"/>
    <n v="14.68"/>
    <n v="2510.2917349999998"/>
    <n v="59396.509149999998"/>
    <s v="CES411"/>
    <n v="640"/>
    <s v="CE"/>
    <n v="11"/>
    <n v="58"/>
    <n v="5"/>
    <s v="MS"/>
    <n v="100"/>
    <s v="&lt;Null&gt;"/>
    <s v="&lt;Null&gt;"/>
    <x v="1"/>
    <s v="UR"/>
    <s v="COLD DRY UF"/>
    <n v="8"/>
    <x v="1"/>
    <x v="10"/>
    <x v="1"/>
    <n v="14.677199999999999"/>
  </r>
  <r>
    <n v="911"/>
    <s v="Polygon"/>
    <n v="30"/>
    <n v="3218.9360919999999"/>
    <n v="121402.24449700001"/>
    <s v="CWF421"/>
    <n v="640"/>
    <s v="CW"/>
    <n v="10"/>
    <n v="72"/>
    <n v="5"/>
    <s v="MS"/>
    <n v="100"/>
    <s v="&lt;Null&gt;"/>
    <s v="&lt;Null&gt;"/>
    <x v="0"/>
    <s v="OFMS"/>
    <s v="COOL MOIST UF"/>
    <n v="8"/>
    <x v="0"/>
    <x v="22"/>
    <x v="0"/>
    <n v="29.99915"/>
  </r>
  <r>
    <n v="912"/>
    <s v="Polygon"/>
    <n v="38.11"/>
    <n v="1989.4641939999999"/>
    <n v="154207.75414400001"/>
    <s v="CWF612"/>
    <n v="640"/>
    <s v="CE"/>
    <n v="8"/>
    <n v="90"/>
    <s v="NA"/>
    <s v="SS"/>
    <n v="100"/>
    <s v="&lt;Null&gt;"/>
    <s v="&lt;Null&gt;"/>
    <x v="0"/>
    <s v="SE"/>
    <s v="COOL VERY MOIST UF"/>
    <n v="77"/>
    <x v="1"/>
    <x v="14"/>
    <x v="1"/>
    <n v="38.105559999999997"/>
  </r>
  <r>
    <n v="913"/>
    <s v="Polygon"/>
    <n v="5.23"/>
    <n v="586.205015"/>
    <n v="21178.499716999999"/>
    <s v="CES411"/>
    <n v="640"/>
    <s v="CE"/>
    <n v="2"/>
    <n v="55"/>
    <n v="5"/>
    <s v="TS"/>
    <n v="100"/>
    <s v="&lt;Null&gt;"/>
    <s v="&lt;Null&gt;"/>
    <x v="1"/>
    <s v="UR"/>
    <s v="COLD DRY UF"/>
    <n v="6"/>
    <x v="1"/>
    <x v="10"/>
    <x v="1"/>
    <n v="5.2333210000000001"/>
  </r>
  <r>
    <n v="914"/>
    <s v="Polygon"/>
    <n v="10.5"/>
    <n v="1316.6407830000001"/>
    <n v="42473.091984999999"/>
    <s v="CES311"/>
    <n v="640"/>
    <s v="CE"/>
    <n v="10"/>
    <n v="90"/>
    <n v="4"/>
    <s v="SS"/>
    <n v="100"/>
    <s v="&lt;Null&gt;"/>
    <s v="&lt;Null&gt;"/>
    <x v="1"/>
    <s v="OFSS"/>
    <s v="COOL MOIST UF"/>
    <n v="10"/>
    <x v="1"/>
    <x v="9"/>
    <x v="1"/>
    <n v="10.495329999999999"/>
  </r>
  <r>
    <n v="915"/>
    <s v="Polygon"/>
    <n v="16.37"/>
    <n v="2172.7400469999998"/>
    <n v="66226.953089000002"/>
    <s v="CWF421"/>
    <n v="640"/>
    <s v="CD"/>
    <n v="8"/>
    <n v="93"/>
    <n v="5"/>
    <s v="TS"/>
    <n v="100"/>
    <s v="&lt;Null&gt;"/>
    <s v="&lt;Null&gt;"/>
    <x v="0"/>
    <s v="UR"/>
    <s v="COOL MOIST UF"/>
    <n v="6"/>
    <x v="2"/>
    <x v="22"/>
    <x v="2"/>
    <n v="16.36504"/>
  </r>
  <r>
    <n v="916"/>
    <s v="Polygon"/>
    <n v="2.46"/>
    <n v="877.16143399999999"/>
    <n v="9971.0453120000002"/>
    <s v="CDS622"/>
    <n v="640"/>
    <s v="CP"/>
    <n v="2"/>
    <n v="70"/>
    <n v="5"/>
    <s v="SS"/>
    <n v="100"/>
    <s v="&lt;Null&gt;"/>
    <s v="&lt;Null&gt;"/>
    <x v="2"/>
    <s v="OFSS"/>
    <s v="WARM DRY UF"/>
    <n v="10"/>
    <x v="11"/>
    <x v="26"/>
    <x v="6"/>
    <n v="2.4638990000000001"/>
  </r>
  <r>
    <n v="917"/>
    <s v="Polygon"/>
    <n v="1.85"/>
    <n v="602.02716799999996"/>
    <n v="7477.0652540000001"/>
    <s v="SM33"/>
    <n v="640"/>
    <s v="SX"/>
    <n v="1"/>
    <n v="1"/>
    <n v="0"/>
    <s v="MO"/>
    <n v="100"/>
    <s v="&lt;Null&gt;"/>
    <s v="&lt;Null&gt;"/>
    <x v="0"/>
    <s v="NF"/>
    <s v="WARM MOIST US"/>
    <n v="77"/>
    <x v="8"/>
    <x v="55"/>
    <x v="4"/>
    <n v="1.847623"/>
  </r>
  <r>
    <n v="918"/>
    <s v="Polygon"/>
    <n v="28"/>
    <n v="3346.5013220000001"/>
    <n v="113293.072507"/>
    <s v="CES311"/>
    <n v="640"/>
    <s v="CE"/>
    <n v="2"/>
    <n v="76"/>
    <n v="4"/>
    <s v="SS"/>
    <n v="100"/>
    <s v="&lt;Null&gt;"/>
    <s v="&lt;Null&gt;"/>
    <x v="1"/>
    <s v="OFSS"/>
    <s v="COOL MOIST UF"/>
    <n v="10"/>
    <x v="1"/>
    <x v="9"/>
    <x v="1"/>
    <n v="27.995329999999999"/>
  </r>
  <r>
    <n v="919"/>
    <s v="Polygon"/>
    <n v="7.96"/>
    <n v="1440.3430040000001"/>
    <n v="32222.947961999998"/>
    <s v="CDS625"/>
    <n v="640"/>
    <s v="CD"/>
    <n v="4"/>
    <n v="10"/>
    <n v="7"/>
    <s v="SS"/>
    <n v="100"/>
    <s v="&lt;Null&gt;"/>
    <s v="&lt;Null&gt;"/>
    <x v="2"/>
    <s v="SE"/>
    <s v="WARM DRY UF"/>
    <n v="77"/>
    <x v="2"/>
    <x v="3"/>
    <x v="2"/>
    <n v="7.9624639999999998"/>
  </r>
  <r>
    <n v="920"/>
    <s v="Polygon"/>
    <n v="4.7300000000000004"/>
    <n v="1053.2086300000001"/>
    <n v="19100.566076999999"/>
    <s v="CDG111"/>
    <n v="640"/>
    <s v="CD"/>
    <n v="10"/>
    <n v="78"/>
    <n v="6"/>
    <s v="SS"/>
    <n v="100"/>
    <s v="&lt;Null&gt;"/>
    <s v="&lt;Null&gt;"/>
    <x v="2"/>
    <s v="SE"/>
    <s v="WARM DRY UF"/>
    <n v="88"/>
    <x v="2"/>
    <x v="36"/>
    <x v="2"/>
    <n v="4.7198520000000004"/>
  </r>
  <r>
    <n v="921"/>
    <s v="Polygon"/>
    <n v="19.66"/>
    <n v="1539.794625"/>
    <n v="79553.067706000002"/>
    <s v="CWS211"/>
    <n v="640"/>
    <s v="CX"/>
    <n v="8"/>
    <n v="92"/>
    <n v="5"/>
    <s v="SS"/>
    <n v="100"/>
    <s v="&lt;Null&gt;"/>
    <s v="&lt;Null&gt;"/>
    <x v="0"/>
    <s v="SE"/>
    <s v="COOL MOIST UF"/>
    <n v="77"/>
    <x v="13"/>
    <x v="6"/>
    <x v="7"/>
    <n v="19.657990000000002"/>
  </r>
  <r>
    <n v="922"/>
    <s v="Polygon"/>
    <n v="20.74"/>
    <n v="1945.857021"/>
    <n v="83942.836421"/>
    <s v="CDS711"/>
    <n v="640"/>
    <s v="CD"/>
    <n v="8"/>
    <n v="88"/>
    <n v="5"/>
    <s v="SS"/>
    <n v="100"/>
    <s v="&lt;Null&gt;"/>
    <s v="&lt;Null&gt;"/>
    <x v="2"/>
    <s v="SE"/>
    <s v="WARM DRY UF"/>
    <n v="77"/>
    <x v="2"/>
    <x v="5"/>
    <x v="2"/>
    <n v="20.742730000000002"/>
  </r>
  <r>
    <n v="923"/>
    <s v="Polygon"/>
    <n v="15.1"/>
    <n v="129.47839400000001"/>
    <n v="779.30213500000002"/>
    <s v="CWS412"/>
    <n v="640"/>
    <s v="CE"/>
    <n v="4"/>
    <n v="65"/>
    <s v="NA"/>
    <s v="SS"/>
    <n v="100"/>
    <s v="&lt;Null&gt;"/>
    <s v="&lt;Null&gt;"/>
    <x v="0"/>
    <s v="SE"/>
    <s v="WARM MOIST UF"/>
    <n v="9"/>
    <x v="1"/>
    <x v="0"/>
    <x v="1"/>
    <n v="0.19256999999999999"/>
  </r>
  <r>
    <n v="924"/>
    <s v="Polygon"/>
    <n v="7.01"/>
    <n v="983.61935900000003"/>
    <n v="28377.871014"/>
    <s v="CEF331"/>
    <n v="640"/>
    <s v="CA"/>
    <n v="10"/>
    <n v="63"/>
    <s v="NA"/>
    <s v="MS"/>
    <n v="100"/>
    <s v="&lt;Null&gt;"/>
    <s v="&lt;Null&gt;"/>
    <x v="1"/>
    <s v="UR"/>
    <s v="COOL MOIST UF"/>
    <n v="8"/>
    <x v="4"/>
    <x v="1"/>
    <x v="1"/>
    <n v="7.0123249999999997"/>
  </r>
  <r>
    <n v="925"/>
    <s v="Polygon"/>
    <n v="202.13"/>
    <n v="17326.364509999999"/>
    <n v="818001.55229799997"/>
    <s v="CWF612"/>
    <n v="640"/>
    <s v="CW"/>
    <n v="10"/>
    <n v="89"/>
    <n v="5"/>
    <s v="MS"/>
    <n v="100"/>
    <s v="&lt;Null&gt;"/>
    <s v="&lt;Null&gt;"/>
    <x v="0"/>
    <s v="OFMS"/>
    <s v="COOL VERY MOIST UF"/>
    <n v="8"/>
    <x v="0"/>
    <x v="14"/>
    <x v="0"/>
    <n v="202.1326"/>
  </r>
  <r>
    <n v="926"/>
    <s v="Polygon"/>
    <n v="23.07"/>
    <n v="2017.893671"/>
    <n v="93358.961750999995"/>
    <s v="CWF421"/>
    <n v="640"/>
    <s v="CW"/>
    <n v="8"/>
    <n v="92"/>
    <n v="5"/>
    <s v="SS"/>
    <n v="100"/>
    <s v="&lt;Null&gt;"/>
    <s v="&lt;Null&gt;"/>
    <x v="0"/>
    <s v="SE"/>
    <s v="COOL MOIST UF"/>
    <n v="77"/>
    <x v="0"/>
    <x v="22"/>
    <x v="0"/>
    <n v="23.069500000000001"/>
  </r>
  <r>
    <n v="927"/>
    <s v="Polygon"/>
    <n v="5.62"/>
    <n v="839.67105500000002"/>
    <n v="22747.795708000001"/>
    <s v="CWS211"/>
    <n v="640"/>
    <s v="CX"/>
    <n v="8"/>
    <n v="88"/>
    <n v="5"/>
    <s v="SS"/>
    <n v="100"/>
    <s v="&lt;Null&gt;"/>
    <s v="&lt;Null&gt;"/>
    <x v="0"/>
    <s v="SE"/>
    <s v="COOL MOIST UF"/>
    <n v="77"/>
    <x v="13"/>
    <x v="6"/>
    <x v="7"/>
    <n v="5.6211029999999997"/>
  </r>
  <r>
    <n v="928"/>
    <s v="Polygon"/>
    <n v="9.86"/>
    <n v="1265.672689"/>
    <n v="39883.013545000002"/>
    <s v="CDS622"/>
    <n v="640"/>
    <s v="CD"/>
    <n v="8"/>
    <n v="88"/>
    <n v="5"/>
    <s v="TS"/>
    <n v="100"/>
    <s v="&lt;Null&gt;"/>
    <s v="&lt;Null&gt;"/>
    <x v="2"/>
    <s v="UR"/>
    <s v="WARM DRY UF"/>
    <n v="6"/>
    <x v="2"/>
    <x v="26"/>
    <x v="2"/>
    <n v="9.8553080000000008"/>
  </r>
  <r>
    <n v="929"/>
    <s v="Polygon"/>
    <n v="17.54"/>
    <n v="1568.0907239999999"/>
    <n v="70986.827487000002"/>
    <s v="CWC811"/>
    <n v="640"/>
    <s v="CW"/>
    <n v="10"/>
    <n v="92"/>
    <n v="4"/>
    <s v="TS"/>
    <n v="100"/>
    <s v="&lt;Null&gt;"/>
    <s v="&lt;Null&gt;"/>
    <x v="0"/>
    <s v="UR"/>
    <s v="COOL WET UF"/>
    <n v="6"/>
    <x v="0"/>
    <x v="8"/>
    <x v="0"/>
    <n v="17.541229999999999"/>
  </r>
  <r>
    <n v="930"/>
    <s v="Polygon"/>
    <n v="1.67"/>
    <n v="506.55653599999999"/>
    <n v="6769.521084"/>
    <s v="SM1111"/>
    <n v="640"/>
    <s v="SX"/>
    <n v="1"/>
    <n v="2"/>
    <s v="NA"/>
    <s v="MO"/>
    <n v="100"/>
    <s v="&lt;Null&gt;"/>
    <s v="&lt;Null&gt;"/>
    <x v="5"/>
    <s v="NF"/>
    <s v="WARM MOIST US"/>
    <n v="8"/>
    <x v="8"/>
    <x v="17"/>
    <x v="4"/>
    <n v="1.672785"/>
  </r>
  <r>
    <n v="931"/>
    <s v="Polygon"/>
    <n v="11.7"/>
    <n v="2405.747171"/>
    <n v="47333.557001000001"/>
    <s v="SM1111"/>
    <n v="640"/>
    <s v="SX"/>
    <n v="1"/>
    <n v="1"/>
    <s v="NA"/>
    <s v="MO"/>
    <n v="100"/>
    <s v="H"/>
    <s v="&lt;Null&gt;"/>
    <x v="5"/>
    <s v="NF"/>
    <s v="WARM MOIST US"/>
    <n v="8"/>
    <x v="8"/>
    <x v="17"/>
    <x v="4"/>
    <n v="11.69638"/>
  </r>
  <r>
    <n v="932"/>
    <s v="Polygon"/>
    <n v="11.16"/>
    <n v="1608.7839409999999"/>
    <n v="45166.220263000003"/>
    <s v="SD1911"/>
    <n v="640"/>
    <s v="GX"/>
    <n v="1"/>
    <n v="4"/>
    <s v="NA"/>
    <s v="MO"/>
    <n v="100"/>
    <s v="&lt;Null&gt;"/>
    <s v="&lt;Null&gt;"/>
    <x v="5"/>
    <s v="NF"/>
    <s v="WARM MOIST US"/>
    <n v="8"/>
    <x v="6"/>
    <x v="24"/>
    <x v="4"/>
    <n v="11.160819999999999"/>
  </r>
  <r>
    <n v="933"/>
    <s v="Polygon"/>
    <n v="4.51"/>
    <n v="1130.5625580000001"/>
    <n v="18235.145843999999"/>
    <s v="CDS722"/>
    <n v="640"/>
    <s v="CD"/>
    <n v="10"/>
    <n v="85"/>
    <s v="NA"/>
    <s v="SS"/>
    <n v="100"/>
    <s v="&lt;Null&gt;"/>
    <s v="&lt;Null&gt;"/>
    <x v="0"/>
    <s v="OFSS"/>
    <s v="WARM MOIST UF"/>
    <n v="10"/>
    <x v="2"/>
    <x v="7"/>
    <x v="2"/>
    <n v="4.5060029999999998"/>
  </r>
  <r>
    <n v="934"/>
    <s v="Polygon"/>
    <n v="2.78"/>
    <n v="834.459293"/>
    <n v="11230.538825"/>
    <s v="SM32"/>
    <n v="640"/>
    <s v="GX"/>
    <n v="1"/>
    <n v="1"/>
    <s v="NA"/>
    <s v="MO"/>
    <n v="100"/>
    <s v="&lt;Null&gt;"/>
    <s v="&lt;Null&gt;"/>
    <x v="5"/>
    <s v="NF"/>
    <s v="WARM MOIST US"/>
    <n v="8"/>
    <x v="6"/>
    <x v="18"/>
    <x v="4"/>
    <n v="2.7751269999999999"/>
  </r>
  <r>
    <n v="935"/>
    <s v="Polygon"/>
    <n v="4.6900000000000004"/>
    <n v="817.25335500000006"/>
    <n v="18961.589250000001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4.685511"/>
  </r>
  <r>
    <n v="936"/>
    <s v="Polygon"/>
    <n v="7.91"/>
    <n v="748.74569499999996"/>
    <n v="19460.728273000001"/>
    <s v="CEF331"/>
    <n v="640"/>
    <s v="CW"/>
    <n v="2"/>
    <n v="30"/>
    <s v="NA"/>
    <s v="SS"/>
    <n v="100"/>
    <s v="&lt;Null&gt;"/>
    <s v="&lt;Null&gt;"/>
    <x v="1"/>
    <s v="SE"/>
    <s v="COOL MOIST UF"/>
    <n v="88"/>
    <x v="0"/>
    <x v="1"/>
    <x v="0"/>
    <n v="4.8088509999999998"/>
  </r>
  <r>
    <n v="937"/>
    <s v="Polygon"/>
    <n v="10.09"/>
    <n v="1555.9372699999999"/>
    <n v="40832.351602000002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10.08989"/>
  </r>
  <r>
    <n v="938"/>
    <s v="Polygon"/>
    <n v="25.24"/>
    <n v="3026.3680890000001"/>
    <n v="102129.957339"/>
    <s v="GS12"/>
    <n v="640"/>
    <s v="GX"/>
    <n v="1"/>
    <n v="1"/>
    <s v="NA"/>
    <s v="MO"/>
    <n v="100"/>
    <s v="&lt;Null&gt;"/>
    <s v="&lt;Null&gt;"/>
    <x v="1"/>
    <s v="NF"/>
    <s v="COLD MOIST UH"/>
    <n v="8"/>
    <x v="6"/>
    <x v="15"/>
    <x v="4"/>
    <n v="25.23686"/>
  </r>
  <r>
    <n v="939"/>
    <s v="Polygon"/>
    <n v="3.87"/>
    <n v="992.28728000000001"/>
    <n v="15651.952569999999"/>
    <s v="CWG112"/>
    <n v="640"/>
    <s v="CD"/>
    <n v="1"/>
    <n v="10"/>
    <n v="0"/>
    <s v="TS"/>
    <n v="100"/>
    <s v="&lt;Null&gt;"/>
    <s v="&lt;Null&gt;"/>
    <x v="2"/>
    <s v="SI"/>
    <s v="WARM DRY UF"/>
    <n v="4"/>
    <x v="2"/>
    <x v="21"/>
    <x v="2"/>
    <n v="3.8676819999999998"/>
  </r>
  <r>
    <n v="940"/>
    <s v="Polygon"/>
    <n v="85.16"/>
    <n v="7016.1645099999996"/>
    <n v="344615.889746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85.156440000000003"/>
  </r>
  <r>
    <n v="941"/>
    <s v="Polygon"/>
    <n v="1.77"/>
    <n v="413.26404100000002"/>
    <n v="7146.9131189999998"/>
    <s v="GB59"/>
    <n v="640"/>
    <s v="GX"/>
    <n v="1"/>
    <n v="1"/>
    <s v="NA"/>
    <s v="MO"/>
    <n v="100"/>
    <s v="&lt;Null&gt;"/>
    <s v="&lt;Null&gt;"/>
    <x v="5"/>
    <s v="NF"/>
    <s v="WARM MOIST UH"/>
    <n v="8"/>
    <x v="6"/>
    <x v="12"/>
    <x v="4"/>
    <n v="1.766041"/>
  </r>
  <r>
    <n v="942"/>
    <s v="Polygon"/>
    <n v="1.42"/>
    <n v="442.650284"/>
    <n v="5736.6073470000001"/>
    <s v="SM32"/>
    <n v="640"/>
    <s v="SX"/>
    <n v="1"/>
    <n v="1"/>
    <s v="NA"/>
    <s v="MO"/>
    <n v="100"/>
    <s v="&lt;Null&gt;"/>
    <s v="&lt;Null&gt;"/>
    <x v="5"/>
    <s v="NF"/>
    <s v="WARM MOIST US"/>
    <n v="8"/>
    <x v="8"/>
    <x v="18"/>
    <x v="4"/>
    <n v="1.4175469999999999"/>
  </r>
  <r>
    <n v="943"/>
    <s v="Polygon"/>
    <n v="0.24"/>
    <n v="148.302098"/>
    <n v="959.73933899999997"/>
    <s v="GB59"/>
    <n v="640"/>
    <s v="GX"/>
    <n v="1"/>
    <n v="1"/>
    <s v="NA"/>
    <s v="MO"/>
    <n v="100"/>
    <s v="&lt;Null&gt;"/>
    <s v="&lt;Null&gt;"/>
    <x v="5"/>
    <s v="NF"/>
    <s v="WARM MOIST UH"/>
    <n v="8"/>
    <x v="6"/>
    <x v="12"/>
    <x v="4"/>
    <n v="0.23715700000000001"/>
  </r>
  <r>
    <n v="944"/>
    <s v="Polygon"/>
    <n v="3.6"/>
    <n v="5.0379829999999997"/>
    <n v="0.46687400000000001"/>
    <s v="CES411"/>
    <n v="640"/>
    <s v="CE"/>
    <n v="10"/>
    <n v="68"/>
    <n v="5"/>
    <s v="TS"/>
    <n v="100"/>
    <s v="&lt;Null&gt;"/>
    <s v="&lt;Null&gt;"/>
    <x v="1"/>
    <s v="UR"/>
    <s v="COLD DRY UF"/>
    <n v="6"/>
    <x v="1"/>
    <x v="10"/>
    <x v="1"/>
    <n v="1.15E-4"/>
  </r>
  <r>
    <n v="945"/>
    <s v="Polygon"/>
    <n v="6.83"/>
    <n v="1189.9079609999999"/>
    <n v="27621.697735999998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6.8254700000000001"/>
  </r>
  <r>
    <n v="946"/>
    <s v="Polygon"/>
    <n v="19.86"/>
    <n v="2173.9924900000001"/>
    <n v="80382.095629999996"/>
    <s v="CWS211"/>
    <n v="640"/>
    <s v="CD"/>
    <n v="8"/>
    <n v="80"/>
    <n v="5"/>
    <s v="SS"/>
    <n v="100"/>
    <s v="H"/>
    <s v="&lt;Null&gt;"/>
    <x v="0"/>
    <s v="SE"/>
    <s v="COOL MOIST UF"/>
    <n v="77"/>
    <x v="2"/>
    <x v="6"/>
    <x v="2"/>
    <n v="19.862850000000002"/>
  </r>
  <r>
    <n v="947"/>
    <s v="Polygon"/>
    <n v="37.29"/>
    <n v="2653.6745489999998"/>
    <n v="150897.45621999999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37.287570000000002"/>
  </r>
  <r>
    <n v="948"/>
    <s v="Polygon"/>
    <n v="19.79"/>
    <n v="1185.7977430000001"/>
    <n v="80091.935465000002"/>
    <s v="CWF421"/>
    <n v="640"/>
    <s v="CE"/>
    <n v="8"/>
    <n v="84"/>
    <n v="4"/>
    <s v="SS"/>
    <n v="100"/>
    <s v="&lt;Null&gt;"/>
    <s v="&lt;Null&gt;"/>
    <x v="0"/>
    <s v="SE"/>
    <s v="COOL MOIST UF"/>
    <n v="77"/>
    <x v="1"/>
    <x v="22"/>
    <x v="1"/>
    <n v="19.791149999999998"/>
  </r>
  <r>
    <n v="949"/>
    <s v="Polygon"/>
    <n v="25.98"/>
    <n v="2210.5812070000002"/>
    <n v="105118.754002"/>
    <s v="CES311"/>
    <n v="640"/>
    <s v="CE"/>
    <n v="10"/>
    <n v="82"/>
    <n v="4"/>
    <s v="MS"/>
    <n v="100"/>
    <s v="&lt;Null&gt;"/>
    <s v="&lt;Null&gt;"/>
    <x v="1"/>
    <s v="OFMS"/>
    <s v="COOL MOIST UF"/>
    <n v="8"/>
    <x v="1"/>
    <x v="9"/>
    <x v="1"/>
    <n v="25.97541"/>
  </r>
  <r>
    <n v="950"/>
    <s v="Polygon"/>
    <n v="13.47"/>
    <n v="1185.125487"/>
    <n v="54520.352729999999"/>
    <s v="CWS211"/>
    <n v="640"/>
    <s v="CW"/>
    <n v="10"/>
    <n v="92"/>
    <n v="6"/>
    <s v="MS"/>
    <n v="100"/>
    <s v="&lt;Null&gt;"/>
    <s v="&lt;Null&gt;"/>
    <x v="0"/>
    <s v="OFMS"/>
    <s v="COOL MOIST UF"/>
    <n v="8"/>
    <x v="0"/>
    <x v="6"/>
    <x v="0"/>
    <n v="13.47227"/>
  </r>
  <r>
    <n v="951"/>
    <s v="Polygon"/>
    <n v="3.46"/>
    <n v="993.85719500000005"/>
    <n v="14008.292223"/>
    <s v="GB59"/>
    <n v="640"/>
    <s v="GX"/>
    <n v="1"/>
    <n v="1"/>
    <s v="NA"/>
    <s v="MO"/>
    <n v="100"/>
    <s v="&lt;Null&gt;"/>
    <s v="&lt;Null&gt;"/>
    <x v="5"/>
    <s v="NF"/>
    <s v="WARM MOIST UH"/>
    <n v="8"/>
    <x v="6"/>
    <x v="12"/>
    <x v="4"/>
    <n v="3.4615239999999998"/>
  </r>
  <r>
    <n v="952"/>
    <s v="Polygon"/>
    <n v="14.83"/>
    <n v="1064.0729679999999"/>
    <n v="60023.202363999997"/>
    <s v="CWF421"/>
    <n v="640"/>
    <s v="CW"/>
    <n v="2"/>
    <n v="10"/>
    <n v="5"/>
    <s v="SS"/>
    <n v="100"/>
    <s v="&lt;Null&gt;"/>
    <s v="&lt;Null&gt;"/>
    <x v="0"/>
    <s v="SI"/>
    <s v="COOL MOIST UF"/>
    <n v="2"/>
    <x v="0"/>
    <x v="22"/>
    <x v="0"/>
    <n v="14.83206"/>
  </r>
  <r>
    <n v="953"/>
    <s v="Polygon"/>
    <n v="5.87"/>
    <n v="991.94304499999998"/>
    <n v="23770.981522999999"/>
    <s v="CWF612"/>
    <n v="640"/>
    <s v="CW"/>
    <n v="2"/>
    <n v="25"/>
    <n v="5"/>
    <s v="MS"/>
    <n v="100"/>
    <s v="&lt;Null&gt;"/>
    <s v="&lt;Null&gt;"/>
    <x v="0"/>
    <s v="OFMS"/>
    <s v="COOL VERY MOIST UF"/>
    <n v="8"/>
    <x v="0"/>
    <x v="14"/>
    <x v="0"/>
    <n v="5.8739379999999999"/>
  </r>
  <r>
    <n v="954"/>
    <s v="Polygon"/>
    <n v="5.31"/>
    <n v="818.28522599999997"/>
    <n v="21472.234530000002"/>
    <s v="CWF421"/>
    <n v="640"/>
    <s v="CW"/>
    <n v="4"/>
    <n v="80"/>
    <n v="5"/>
    <s v="TS"/>
    <n v="100"/>
    <s v="&lt;Null&gt;"/>
    <s v="&lt;Null&gt;"/>
    <x v="0"/>
    <s v="UR"/>
    <s v="COOL MOIST UF"/>
    <n v="6"/>
    <x v="0"/>
    <x v="22"/>
    <x v="0"/>
    <n v="5.3059050000000001"/>
  </r>
  <r>
    <n v="955"/>
    <s v="Polygon"/>
    <n v="48.77"/>
    <n v="2392.557855"/>
    <n v="197359.24009000001"/>
    <s v="CES414"/>
    <n v="640"/>
    <s v="CE"/>
    <n v="10"/>
    <n v="85"/>
    <n v="4"/>
    <s v="MS"/>
    <n v="100"/>
    <s v="&lt;Null&gt;"/>
    <s v="&lt;Null&gt;"/>
    <x v="1"/>
    <s v="OFMS"/>
    <s v="COOL MOIST UF"/>
    <n v="8"/>
    <x v="1"/>
    <x v="13"/>
    <x v="1"/>
    <n v="48.768529999999998"/>
  </r>
  <r>
    <n v="956"/>
    <s v="Polygon"/>
    <n v="19.329999999999998"/>
    <n v="196.85197400000001"/>
    <n v="1517.101752"/>
    <s v="CES414"/>
    <n v="640"/>
    <s v="CE"/>
    <n v="10"/>
    <n v="85"/>
    <n v="4"/>
    <s v="MS"/>
    <n v="100"/>
    <s v="&lt;Null&gt;"/>
    <s v="&lt;Null&gt;"/>
    <x v="1"/>
    <s v="OFMS"/>
    <s v="COOL MOIST UF"/>
    <n v="10"/>
    <x v="1"/>
    <x v="13"/>
    <x v="1"/>
    <n v="0.374884"/>
  </r>
  <r>
    <n v="957"/>
    <s v="Polygon"/>
    <n v="2.93"/>
    <n v="859.28292099999999"/>
    <n v="11874.274713000001"/>
    <s v="CDS711"/>
    <n v="640"/>
    <s v="CD"/>
    <n v="2"/>
    <n v="30"/>
    <n v="5"/>
    <s v="SS"/>
    <n v="100"/>
    <s v="&lt;Null&gt;"/>
    <s v="&lt;Null&gt;"/>
    <x v="2"/>
    <s v="SE"/>
    <s v="WARM DRY UF"/>
    <n v="8"/>
    <x v="2"/>
    <x v="5"/>
    <x v="2"/>
    <n v="2.9341970000000002"/>
  </r>
  <r>
    <n v="958"/>
    <s v="Polygon"/>
    <n v="3.73"/>
    <n v="950.98885600000006"/>
    <n v="15107.049080000001"/>
    <s v="CDS711"/>
    <n v="640"/>
    <s v="CP"/>
    <n v="2"/>
    <n v="80"/>
    <n v="5"/>
    <s v="SS"/>
    <n v="100"/>
    <s v="&lt;Null&gt;"/>
    <s v="&lt;Null&gt;"/>
    <x v="2"/>
    <s v="OFSS"/>
    <s v="WARM DRY UF"/>
    <n v="10"/>
    <x v="11"/>
    <x v="5"/>
    <x v="6"/>
    <n v="3.7330329999999998"/>
  </r>
  <r>
    <n v="959"/>
    <s v="Polygon"/>
    <n v="8.35"/>
    <n v="1128.841825"/>
    <n v="33772.957926000003"/>
    <s v="CDS722"/>
    <n v="640"/>
    <s v="CD"/>
    <n v="8"/>
    <n v="92"/>
    <s v="NA"/>
    <s v="MS"/>
    <n v="100"/>
    <s v="&lt;Null&gt;"/>
    <s v="&lt;Null&gt;"/>
    <x v="0"/>
    <s v="OFMS"/>
    <s v="WARM MOIST UF"/>
    <n v="8"/>
    <x v="2"/>
    <x v="7"/>
    <x v="2"/>
    <n v="8.3454800000000002"/>
  </r>
  <r>
    <n v="960"/>
    <s v="Polygon"/>
    <n v="26.14"/>
    <n v="2015.6498280000001"/>
    <n v="105785.716302"/>
    <s v="CES411"/>
    <n v="640"/>
    <s v="CE"/>
    <n v="8"/>
    <n v="76"/>
    <n v="5"/>
    <s v="MS"/>
    <n v="100"/>
    <s v="&lt;Null&gt;"/>
    <s v="&lt;Null&gt;"/>
    <x v="1"/>
    <s v="OFMS"/>
    <s v="COLD DRY UF"/>
    <n v="8"/>
    <x v="1"/>
    <x v="10"/>
    <x v="1"/>
    <n v="26.140219999999999"/>
  </r>
  <r>
    <n v="961"/>
    <s v="Polygon"/>
    <n v="1.53"/>
    <n v="325.24077699999998"/>
    <n v="6175.2226810000002"/>
    <s v="CDS722"/>
    <n v="640"/>
    <s v="CD"/>
    <n v="10"/>
    <n v="90"/>
    <s v="NA"/>
    <s v="SS"/>
    <n v="100"/>
    <s v="&lt;Null&gt;"/>
    <s v="&lt;Null&gt;"/>
    <x v="0"/>
    <s v="SE"/>
    <s v="WARM MOIST UF"/>
    <n v="77"/>
    <x v="2"/>
    <x v="7"/>
    <x v="2"/>
    <n v="1.5259309999999999"/>
  </r>
  <r>
    <n v="962"/>
    <s v="Polygon"/>
    <n v="3.9"/>
    <n v="828.22342700000002"/>
    <n v="15774.754383"/>
    <s v="CWG112"/>
    <n v="640"/>
    <s v="CD"/>
    <n v="2"/>
    <n v="20"/>
    <n v="0"/>
    <s v="TS"/>
    <n v="100"/>
    <s v="&lt;Null&gt;"/>
    <s v="&lt;Null&gt;"/>
    <x v="2"/>
    <s v="UR"/>
    <s v="WARM DRY UF"/>
    <n v="6"/>
    <x v="2"/>
    <x v="21"/>
    <x v="2"/>
    <n v="3.8980269999999999"/>
  </r>
  <r>
    <n v="963"/>
    <s v="Polygon"/>
    <n v="2.99"/>
    <n v="548.94440099999997"/>
    <n v="12096.638324"/>
    <s v="CDS611"/>
    <n v="640"/>
    <s v="CD"/>
    <n v="10"/>
    <n v="83"/>
    <n v="5"/>
    <s v="SS"/>
    <n v="100"/>
    <s v="&lt;Null&gt;"/>
    <s v="&lt;Null&gt;"/>
    <x v="0"/>
    <s v="OFSS"/>
    <s v="WARM MOIST UF"/>
    <n v="10"/>
    <x v="2"/>
    <x v="31"/>
    <x v="2"/>
    <n v="2.989144"/>
  </r>
  <r>
    <n v="964"/>
    <s v="Polygon"/>
    <n v="52.85"/>
    <n v="2498.1583869999999"/>
    <n v="213890.04429399999"/>
    <s v="CDS722"/>
    <n v="640"/>
    <s v="CD"/>
    <n v="8"/>
    <n v="83"/>
    <s v="NA"/>
    <s v="SS"/>
    <n v="100"/>
    <s v="&lt;Null&gt;"/>
    <s v="&lt;Null&gt;"/>
    <x v="0"/>
    <s v="SE"/>
    <s v="WARM MOIST UF"/>
    <n v="77"/>
    <x v="2"/>
    <x v="7"/>
    <x v="2"/>
    <n v="52.853380000000001"/>
  </r>
  <r>
    <n v="965"/>
    <s v="Polygon"/>
    <n v="4.66"/>
    <n v="613.96636599999999"/>
    <n v="18863.663968000001"/>
    <s v="CDS711"/>
    <n v="640"/>
    <s v="CD"/>
    <n v="10"/>
    <n v="88"/>
    <n v="5"/>
    <s v="MS"/>
    <n v="100"/>
    <s v="&lt;Null&gt;"/>
    <s v="&lt;Null&gt;"/>
    <x v="2"/>
    <s v="OFMS"/>
    <s v="WARM DRY UF"/>
    <n v="8"/>
    <x v="2"/>
    <x v="5"/>
    <x v="2"/>
    <n v="4.6613129999999998"/>
  </r>
  <r>
    <n v="966"/>
    <s v="Polygon"/>
    <n v="11.33"/>
    <n v="1628.0648309999999"/>
    <n v="45843.592689999998"/>
    <s v="GB59"/>
    <n v="640"/>
    <s v="GX"/>
    <n v="1"/>
    <n v="1"/>
    <s v="NA"/>
    <s v="MO"/>
    <n v="100"/>
    <s v="&lt;Null&gt;"/>
    <s v="&lt;Null&gt;"/>
    <x v="5"/>
    <s v="NF"/>
    <s v="WARM MOIST UH"/>
    <n v="8"/>
    <x v="6"/>
    <x v="12"/>
    <x v="4"/>
    <n v="11.328200000000001"/>
  </r>
  <r>
    <n v="967"/>
    <s v="Polygon"/>
    <n v="37.65"/>
    <n v="6716.5267979999999"/>
    <n v="152377.543611"/>
    <s v="CDS622"/>
    <n v="640"/>
    <s v="CD"/>
    <n v="10"/>
    <n v="80"/>
    <n v="5"/>
    <s v="MS"/>
    <n v="100"/>
    <s v="&lt;Null&gt;"/>
    <s v="&lt;Null&gt;"/>
    <x v="2"/>
    <s v="OFMS"/>
    <s v="WARM DRY UF"/>
    <n v="8"/>
    <x v="2"/>
    <x v="26"/>
    <x v="2"/>
    <n v="37.653309999999998"/>
  </r>
  <r>
    <n v="968"/>
    <s v="Polygon"/>
    <n v="4.75"/>
    <n v="541.48318600000005"/>
    <n v="7236.1571629999999"/>
    <s v="GB41"/>
    <n v="640"/>
    <s v="GX"/>
    <n v="1"/>
    <n v="1"/>
    <n v="0"/>
    <s v="MO"/>
    <n v="100"/>
    <s v="&lt;Null&gt;"/>
    <s v="&lt;Null&gt;"/>
    <x v="5"/>
    <s v="NF"/>
    <s v="HOT DRY UH"/>
    <n v="8"/>
    <x v="6"/>
    <x v="16"/>
    <x v="4"/>
    <n v="1.7880929999999999"/>
  </r>
  <r>
    <n v="969"/>
    <s v="Polygon"/>
    <n v="6.53"/>
    <n v="1201.267014"/>
    <n v="26439.754688000001"/>
    <s v="CDS711"/>
    <n v="640"/>
    <s v="CD"/>
    <n v="2"/>
    <n v="10"/>
    <n v="5"/>
    <s v="SS"/>
    <n v="100"/>
    <s v="&lt;Null&gt;"/>
    <s v="&lt;Null&gt;"/>
    <x v="2"/>
    <s v="SE"/>
    <s v="WARM DRY UF"/>
    <n v="77"/>
    <x v="2"/>
    <x v="5"/>
    <x v="2"/>
    <n v="6.5334060000000003"/>
  </r>
  <r>
    <n v="970"/>
    <s v="Polygon"/>
    <n v="21.99"/>
    <n v="3385.2901740000002"/>
    <n v="88973.092248000001"/>
    <s v="CDS722"/>
    <n v="640"/>
    <s v="CD"/>
    <n v="10"/>
    <n v="86"/>
    <s v="NA"/>
    <s v="MS"/>
    <n v="100"/>
    <s v="&lt;Null&gt;"/>
    <s v="&lt;Null&gt;"/>
    <x v="0"/>
    <s v="OFMS"/>
    <s v="WARM MOIST UF"/>
    <n v="8"/>
    <x v="2"/>
    <x v="7"/>
    <x v="2"/>
    <n v="21.98573"/>
  </r>
  <r>
    <n v="971"/>
    <s v="Polygon"/>
    <n v="9.01"/>
    <n v="1760.157391"/>
    <n v="36474.509156"/>
    <s v="CWF612"/>
    <n v="640"/>
    <s v="CW"/>
    <n v="2"/>
    <n v="44"/>
    <n v="5"/>
    <s v="MS"/>
    <n v="100"/>
    <s v="&lt;Null&gt;"/>
    <s v="&lt;Null&gt;"/>
    <x v="0"/>
    <s v="OFMS"/>
    <s v="COOL VERY MOIST UF"/>
    <n v="8"/>
    <x v="0"/>
    <x v="14"/>
    <x v="0"/>
    <n v="9.0130470000000003"/>
  </r>
  <r>
    <n v="972"/>
    <s v="Polygon"/>
    <n v="35.9"/>
    <n v="1812.1849569999999"/>
    <n v="145282.715658"/>
    <s v="CWF421"/>
    <n v="640"/>
    <s v="CW"/>
    <n v="8"/>
    <n v="92"/>
    <n v="5"/>
    <s v="SS"/>
    <n v="100"/>
    <s v="&lt;Null&gt;"/>
    <s v="&lt;Null&gt;"/>
    <x v="0"/>
    <s v="SE"/>
    <s v="COOL MOIST UF"/>
    <n v="77"/>
    <x v="0"/>
    <x v="22"/>
    <x v="0"/>
    <n v="35.90014"/>
  </r>
  <r>
    <n v="973"/>
    <s v="Polygon"/>
    <n v="16.63"/>
    <n v="2788.6725160000001"/>
    <n v="67314.700605000005"/>
    <s v="CDS711"/>
    <n v="640"/>
    <s v="CD"/>
    <n v="2"/>
    <n v="10"/>
    <n v="5"/>
    <s v="SS"/>
    <n v="100"/>
    <s v="&lt;Null&gt;"/>
    <s v="&lt;Null&gt;"/>
    <x v="2"/>
    <s v="SE"/>
    <s v="WARM DRY UF"/>
    <n v="77"/>
    <x v="2"/>
    <x v="5"/>
    <x v="2"/>
    <n v="16.63383"/>
  </r>
  <r>
    <n v="974"/>
    <s v="Polygon"/>
    <n v="28.57"/>
    <n v="1378.97516"/>
    <n v="115630.84492600001"/>
    <s v="CWS211"/>
    <n v="640"/>
    <s v="CW"/>
    <n v="8"/>
    <n v="92"/>
    <n v="6"/>
    <s v="SS"/>
    <n v="100"/>
    <s v="&lt;Null&gt;"/>
    <s v="&lt;Null&gt;"/>
    <x v="0"/>
    <s v="SE"/>
    <s v="COOL MOIST UF"/>
    <n v="77"/>
    <x v="0"/>
    <x v="6"/>
    <x v="0"/>
    <n v="28.573"/>
  </r>
  <r>
    <n v="975"/>
    <s v="Polygon"/>
    <n v="22.77"/>
    <n v="2542.1408179999999"/>
    <n v="92152.772855999996"/>
    <s v="CPG111"/>
    <n v="640"/>
    <s v="CP"/>
    <n v="2"/>
    <n v="10"/>
    <n v="6"/>
    <s v="SS"/>
    <n v="100"/>
    <s v="&lt;Null&gt;"/>
    <s v="&lt;Null&gt;"/>
    <x v="2"/>
    <s v="OFSS"/>
    <s v="HOT DRY UF"/>
    <n v="10"/>
    <x v="11"/>
    <x v="47"/>
    <x v="6"/>
    <n v="22.771450000000002"/>
  </r>
  <r>
    <n v="976"/>
    <s v="Polygon"/>
    <n v="10.09"/>
    <n v="987.64577399999996"/>
    <n v="40820.216602"/>
    <s v="CDS711"/>
    <n v="640"/>
    <s v="CP"/>
    <n v="2"/>
    <n v="88"/>
    <n v="5"/>
    <s v="MS"/>
    <n v="100"/>
    <s v="&lt;Null&gt;"/>
    <s v="&lt;Null&gt;"/>
    <x v="2"/>
    <s v="OFMS"/>
    <s v="WARM DRY UF"/>
    <n v="8"/>
    <x v="11"/>
    <x v="5"/>
    <x v="6"/>
    <n v="10.08689"/>
  </r>
  <r>
    <n v="977"/>
    <s v="Polygon"/>
    <n v="75.56"/>
    <n v="4441.6711880000003"/>
    <n v="305774.58906199998"/>
    <s v="CES311"/>
    <n v="640"/>
    <s v="CE"/>
    <n v="10"/>
    <n v="87"/>
    <n v="4"/>
    <s v="MS"/>
    <n v="100"/>
    <s v="&lt;Null&gt;"/>
    <s v="&lt;Null&gt;"/>
    <x v="1"/>
    <s v="OFMS"/>
    <s v="COOL MOIST UF"/>
    <n v="8"/>
    <x v="1"/>
    <x v="9"/>
    <x v="1"/>
    <n v="75.558549999999997"/>
  </r>
  <r>
    <n v="978"/>
    <s v="Polygon"/>
    <n v="56.45"/>
    <n v="4457.1285440000001"/>
    <n v="228436.36784399999"/>
    <s v="CDS722"/>
    <n v="640"/>
    <s v="CD"/>
    <n v="10"/>
    <n v="65"/>
    <s v="NA"/>
    <s v="TS"/>
    <n v="100"/>
    <s v="&lt;Null&gt;"/>
    <s v="&lt;Null&gt;"/>
    <x v="0"/>
    <s v="UR"/>
    <s v="WARM MOIST UF"/>
    <n v="6"/>
    <x v="2"/>
    <x v="7"/>
    <x v="2"/>
    <n v="56.447859999999999"/>
  </r>
  <r>
    <n v="979"/>
    <s v="Polygon"/>
    <n v="24.03"/>
    <n v="1814.941284"/>
    <n v="97239.126707999996"/>
    <s v="CWF612"/>
    <n v="640"/>
    <s v="CW"/>
    <n v="8"/>
    <n v="87"/>
    <n v="5"/>
    <s v="SS"/>
    <n v="100"/>
    <s v="&lt;Null&gt;"/>
    <s v="&lt;Null&gt;"/>
    <x v="0"/>
    <s v="OFSS"/>
    <s v="COOL VERY MOIST UF"/>
    <n v="10"/>
    <x v="0"/>
    <x v="14"/>
    <x v="0"/>
    <n v="24.028310000000001"/>
  </r>
  <r>
    <n v="980"/>
    <s v="Polygon"/>
    <n v="3.14"/>
    <n v="802.36078199999997"/>
    <n v="12696.749029000001"/>
    <s v="SM32"/>
    <n v="640"/>
    <s v="SX"/>
    <n v="1"/>
    <n v="1"/>
    <s v="NA"/>
    <s v="MO"/>
    <n v="100"/>
    <s v="&lt;Null&gt;"/>
    <s v="&lt;Null&gt;"/>
    <x v="5"/>
    <s v="NF"/>
    <s v="WARM MOIST US"/>
    <n v="8"/>
    <x v="8"/>
    <x v="18"/>
    <x v="4"/>
    <n v="3.137435"/>
  </r>
  <r>
    <n v="981"/>
    <s v="Polygon"/>
    <n v="16.190000000000001"/>
    <n v="3079.0672610000001"/>
    <n v="65517.596965999997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16.18975"/>
  </r>
  <r>
    <n v="982"/>
    <s v="Polygon"/>
    <n v="1.39"/>
    <n v="364.711051"/>
    <n v="5620.1941980000001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1.3887799999999999"/>
  </r>
  <r>
    <n v="983"/>
    <s v="Polygon"/>
    <n v="1.54"/>
    <n v="481.69054799999998"/>
    <n v="6245.1043019999997"/>
    <s v="SM32"/>
    <n v="640"/>
    <s v="FX"/>
    <n v="1"/>
    <n v="2"/>
    <s v="NA"/>
    <s v="MO"/>
    <n v="100"/>
    <s v="&lt;Null&gt;"/>
    <s v="&lt;Null&gt;"/>
    <x v="5"/>
    <s v="NF"/>
    <s v="WARM MOIST US"/>
    <n v="8"/>
    <x v="9"/>
    <x v="18"/>
    <x v="4"/>
    <n v="1.543199"/>
  </r>
  <r>
    <n v="984"/>
    <s v="Polygon"/>
    <n v="46.48"/>
    <n v="496.30886500000003"/>
    <n v="7642.9277899999997"/>
    <s v="GB41"/>
    <n v="640"/>
    <s v="GX"/>
    <n v="101"/>
    <n v="1"/>
    <n v="0"/>
    <s v="MO"/>
    <n v="100"/>
    <s v="&lt;Null&gt;"/>
    <s v="&lt;Null&gt;"/>
    <x v="5"/>
    <s v="NF"/>
    <s v="HOT DRY UH"/>
    <n v="8"/>
    <x v="6"/>
    <x v="16"/>
    <x v="4"/>
    <n v="1.888609"/>
  </r>
  <r>
    <n v="985"/>
    <s v="Polygon"/>
    <n v="8.49"/>
    <n v="1205.7005389999999"/>
    <n v="34348.908768000001"/>
    <s v="CWF421"/>
    <n v="640"/>
    <s v="CW"/>
    <n v="2"/>
    <n v="35"/>
    <n v="5"/>
    <s v="SS"/>
    <n v="100"/>
    <s v="&lt;Null&gt;"/>
    <s v="&lt;Null&gt;"/>
    <x v="0"/>
    <s v="SE"/>
    <s v="COOL MOIST UF"/>
    <n v="77"/>
    <x v="0"/>
    <x v="22"/>
    <x v="0"/>
    <n v="8.4878009999999993"/>
  </r>
  <r>
    <n v="986"/>
    <s v="Polygon"/>
    <n v="2.75"/>
    <n v="513.26012900000001"/>
    <n v="11123.309637"/>
    <s v="CDS722"/>
    <n v="640"/>
    <s v="SX"/>
    <n v="4"/>
    <n v="11"/>
    <s v="NA"/>
    <s v="SS"/>
    <n v="100"/>
    <s v="&lt;Null&gt;"/>
    <s v="&lt;Null&gt;"/>
    <x v="0"/>
    <s v="BG"/>
    <s v="WARM MOIST UF"/>
    <n v="10"/>
    <x v="8"/>
    <x v="7"/>
    <x v="4"/>
    <n v="2.7486299999999999"/>
  </r>
  <r>
    <n v="987"/>
    <s v="Polygon"/>
    <n v="1.58"/>
    <n v="411.883691"/>
    <n v="6388.409525"/>
    <s v="SM20"/>
    <n v="640"/>
    <s v="SM"/>
    <n v="4"/>
    <n v="0"/>
    <s v="NA"/>
    <s v="UA"/>
    <s v="&lt;Null&gt;"/>
    <s v="&lt;Null&gt;"/>
    <s v="&lt;Null&gt;"/>
    <x v="4"/>
    <s v="NF"/>
    <s v="COLD VERY MOIST US"/>
    <n v="6"/>
    <x v="5"/>
    <x v="11"/>
    <x v="4"/>
    <n v="1.5786100000000001"/>
  </r>
  <r>
    <n v="988"/>
    <s v="Polygon"/>
    <n v="8.7100000000000009"/>
    <n v="1241.3657969999999"/>
    <n v="23613.278457"/>
    <s v="CWS211"/>
    <n v="640"/>
    <s v="CW"/>
    <n v="5"/>
    <n v="60"/>
    <n v="6"/>
    <s v="MS"/>
    <s v="&lt;Null&gt;"/>
    <s v="&lt;Null&gt;"/>
    <s v="&lt;Null&gt;"/>
    <x v="0"/>
    <s v="UR"/>
    <s v="COOL MOIST UF"/>
    <n v="8"/>
    <x v="0"/>
    <x v="6"/>
    <x v="0"/>
    <n v="5.8349679999999999"/>
  </r>
  <r>
    <n v="989"/>
    <s v="Polygon"/>
    <n v="7.58"/>
    <n v="1161.8172460000001"/>
    <n v="30661.014759000002"/>
    <s v="CAG111"/>
    <n v="640"/>
    <s v="CA"/>
    <n v="2"/>
    <n v="10"/>
    <n v="4"/>
    <s v="SS"/>
    <n v="100"/>
    <s v="&lt;Null&gt;"/>
    <s v="&lt;Null&gt;"/>
    <x v="0"/>
    <s v="SE"/>
    <s v="COLD DRY UF"/>
    <n v="77"/>
    <x v="4"/>
    <x v="23"/>
    <x v="1"/>
    <n v="7.5765019999999996"/>
  </r>
  <r>
    <n v="990"/>
    <s v="Polygon"/>
    <n v="19.21"/>
    <n v="1934.115055"/>
    <n v="77751.152191999994"/>
    <s v="CWC811"/>
    <n v="640"/>
    <s v="CW"/>
    <n v="8"/>
    <n v="90"/>
    <n v="4"/>
    <s v="MS"/>
    <n v="100"/>
    <s v="&lt;Null&gt;"/>
    <s v="&lt;Null&gt;"/>
    <x v="0"/>
    <s v="OFMS"/>
    <s v="COOL WET UF"/>
    <n v="10"/>
    <x v="0"/>
    <x v="8"/>
    <x v="0"/>
    <n v="19.212730000000001"/>
  </r>
  <r>
    <n v="991"/>
    <s v="Polygon"/>
    <n v="8.77"/>
    <n v="1426.651914"/>
    <n v="35500.957865999997"/>
    <s v="CDS611"/>
    <n v="640"/>
    <s v="CD"/>
    <n v="2"/>
    <n v="42"/>
    <n v="5"/>
    <s v="TS"/>
    <n v="100"/>
    <s v="&lt;Null&gt;"/>
    <s v="&lt;Null&gt;"/>
    <x v="0"/>
    <s v="UR"/>
    <s v="WARM MOIST UF"/>
    <n v="6"/>
    <x v="2"/>
    <x v="31"/>
    <x v="2"/>
    <n v="8.7724779999999996"/>
  </r>
  <r>
    <n v="992"/>
    <s v="Polygon"/>
    <n v="8.58"/>
    <n v="874.83507599999996"/>
    <n v="34712.524625999999"/>
    <s v="CDS722"/>
    <n v="640"/>
    <s v="CD"/>
    <n v="2"/>
    <n v="25"/>
    <s v="NA"/>
    <s v="SS"/>
    <n v="100"/>
    <s v="&lt;Null&gt;"/>
    <s v="&lt;Null&gt;"/>
    <x v="0"/>
    <s v="OFSS"/>
    <s v="WARM MOIST UF"/>
    <n v="10"/>
    <x v="2"/>
    <x v="7"/>
    <x v="2"/>
    <n v="8.5776520000000005"/>
  </r>
  <r>
    <n v="993"/>
    <s v="Polygon"/>
    <n v="3.33"/>
    <n v="646.25816799999996"/>
    <n v="13489.379919000001"/>
    <s v="CWF311"/>
    <n v="640"/>
    <s v="CW"/>
    <n v="10"/>
    <n v="87"/>
    <n v="5"/>
    <s v="SS"/>
    <n v="100"/>
    <s v="&lt;Null&gt;"/>
    <s v="&lt;Null&gt;"/>
    <x v="0"/>
    <s v="OFSS"/>
    <s v="COOL MOIST UF"/>
    <n v="10"/>
    <x v="0"/>
    <x v="32"/>
    <x v="0"/>
    <n v="3.3332980000000001"/>
  </r>
  <r>
    <n v="994"/>
    <s v="Polygon"/>
    <n v="3.82"/>
    <n v="414.43572799999998"/>
    <n v="6009.5722589999996"/>
    <s v="GB41"/>
    <n v="640"/>
    <s v="GX"/>
    <n v="1"/>
    <n v="1"/>
    <n v="0"/>
    <s v="MO"/>
    <n v="100"/>
    <s v="&lt;Null&gt;"/>
    <s v="&lt;Null&gt;"/>
    <x v="5"/>
    <s v="NF"/>
    <s v="HOT DRY UH"/>
    <n v="8"/>
    <x v="6"/>
    <x v="16"/>
    <x v="4"/>
    <n v="1.484998"/>
  </r>
  <r>
    <n v="995"/>
    <s v="Polygon"/>
    <n v="36.049999999999997"/>
    <n v="5497.3704600000001"/>
    <n v="145897.43858300001"/>
    <s v="CDS722"/>
    <n v="640"/>
    <s v="CD"/>
    <n v="10"/>
    <n v="90"/>
    <s v="NA"/>
    <s v="MS"/>
    <n v="100"/>
    <s v="&lt;Null&gt;"/>
    <s v="&lt;Null&gt;"/>
    <x v="0"/>
    <s v="OFMS"/>
    <s v="WARM MOIST UF"/>
    <n v="8"/>
    <x v="2"/>
    <x v="7"/>
    <x v="2"/>
    <n v="36.052039999999998"/>
  </r>
  <r>
    <n v="996"/>
    <s v="Polygon"/>
    <n v="2.37"/>
    <n v="622.46445200000005"/>
    <n v="9610.7121569999999"/>
    <s v="CDS711"/>
    <n v="640"/>
    <s v="CD"/>
    <n v="10"/>
    <n v="80"/>
    <n v="5"/>
    <s v="SS"/>
    <n v="100"/>
    <s v="&lt;Null&gt;"/>
    <s v="&lt;Null&gt;"/>
    <x v="2"/>
    <s v="OFSS"/>
    <s v="WARM DRY UF"/>
    <n v="10"/>
    <x v="2"/>
    <x v="5"/>
    <x v="2"/>
    <n v="2.3748589999999998"/>
  </r>
  <r>
    <n v="997"/>
    <s v="Polygon"/>
    <n v="7.08"/>
    <n v="186.79857200000001"/>
    <n v="1797.4437230000001"/>
    <s v="CDS722"/>
    <n v="640"/>
    <s v="CD"/>
    <n v="10"/>
    <n v="84"/>
    <s v="NA"/>
    <s v="MS"/>
    <n v="100"/>
    <s v="&lt;Null&gt;"/>
    <s v="&lt;Null&gt;"/>
    <x v="0"/>
    <s v="OFMS"/>
    <s v="WARM MOIST UF"/>
    <n v="10"/>
    <x v="2"/>
    <x v="7"/>
    <x v="2"/>
    <n v="0.444158"/>
  </r>
  <r>
    <n v="998"/>
    <s v="Polygon"/>
    <n v="50.13"/>
    <n v="3915.8667350000001"/>
    <n v="202868.98449999999"/>
    <s v="CES311"/>
    <n v="640"/>
    <s v="CE"/>
    <n v="10"/>
    <n v="88"/>
    <n v="4"/>
    <s v="MS"/>
    <n v="100"/>
    <s v="&lt;Null&gt;"/>
    <s v="&lt;Null&gt;"/>
    <x v="1"/>
    <s v="OFMS"/>
    <s v="COOL MOIST UF"/>
    <n v="8"/>
    <x v="1"/>
    <x v="9"/>
    <x v="1"/>
    <n v="50.130020000000002"/>
  </r>
  <r>
    <n v="999"/>
    <s v="Polygon"/>
    <n v="2.56"/>
    <n v="705.12986899999999"/>
    <n v="10378.488593"/>
    <s v="GB59"/>
    <n v="640"/>
    <s v="GX"/>
    <n v="101"/>
    <n v="1"/>
    <s v="NA"/>
    <s v="MO"/>
    <n v="100"/>
    <s v="&lt;Null&gt;"/>
    <s v="&lt;Null&gt;"/>
    <x v="5"/>
    <s v="NF"/>
    <s v="WARM MOIST UH"/>
    <n v="8"/>
    <x v="6"/>
    <x v="12"/>
    <x v="4"/>
    <n v="2.5645799999999999"/>
  </r>
  <r>
    <n v="1000"/>
    <s v="Polygon"/>
    <n v="19.87"/>
    <n v="3238.3734810000001"/>
    <n v="80403.341664000007"/>
    <s v="GS12"/>
    <n v="640"/>
    <s v="GX"/>
    <n v="101"/>
    <n v="1"/>
    <s v="NA"/>
    <s v="MO"/>
    <n v="100"/>
    <s v="&lt;Null&gt;"/>
    <s v="&lt;Null&gt;"/>
    <x v="1"/>
    <s v="NF"/>
    <s v="COLD MOIST UH"/>
    <n v="8"/>
    <x v="6"/>
    <x v="15"/>
    <x v="4"/>
    <n v="19.868099999999998"/>
  </r>
  <r>
    <n v="1001"/>
    <s v="Polygon"/>
    <n v="14.22"/>
    <n v="1703.2241979999999"/>
    <n v="57552.808214999997"/>
    <s v="SM20"/>
    <n v="640"/>
    <s v="SM"/>
    <n v="141"/>
    <n v="1"/>
    <s v="NA"/>
    <s v="MO"/>
    <n v="100"/>
    <s v="&lt;Null&gt;"/>
    <s v="&lt;Null&gt;"/>
    <x v="4"/>
    <s v="NF"/>
    <s v="COLD VERY MOIST US"/>
    <n v="8"/>
    <x v="5"/>
    <x v="11"/>
    <x v="4"/>
    <n v="14.22161"/>
  </r>
  <r>
    <n v="1002"/>
    <s v="Polygon"/>
    <n v="0.83"/>
    <n v="309.42063200000001"/>
    <n v="3350.627872"/>
    <s v="GS12"/>
    <n v="640"/>
    <s v="GX"/>
    <n v="101"/>
    <n v="0"/>
    <s v="NA"/>
    <s v="UA"/>
    <n v="100"/>
    <s v="&lt;Null&gt;"/>
    <s v="&lt;Null&gt;"/>
    <x v="1"/>
    <s v="NF"/>
    <s v="COLD MOIST UH"/>
    <s v="&lt;Null&gt;"/>
    <x v="6"/>
    <x v="15"/>
    <x v="4"/>
    <n v="0.82795799999999997"/>
  </r>
  <r>
    <n v="1003"/>
    <s v="Polygon"/>
    <n v="4.3"/>
    <n v="704.96179500000005"/>
    <n v="17390.509712999999"/>
    <s v="CES414"/>
    <n v="640"/>
    <s v="CE"/>
    <n v="102"/>
    <n v="20"/>
    <s v="&lt;Null&gt;"/>
    <s v="TS"/>
    <n v="100"/>
    <s v="&lt;Null&gt;"/>
    <s v="&lt;Null&gt;"/>
    <x v="1"/>
    <s v="UR"/>
    <s v="COOL MOIST UF"/>
    <n v="6"/>
    <x v="1"/>
    <x v="13"/>
    <x v="0"/>
    <n v="4.297288"/>
  </r>
  <r>
    <n v="1004"/>
    <s v="Polygon"/>
    <n v="3.39"/>
    <n v="504.73548099999999"/>
    <n v="13738.011492"/>
    <s v="CES311"/>
    <n v="640"/>
    <s v="CE"/>
    <n v="183"/>
    <n v="80"/>
    <s v="&lt;Null&gt;"/>
    <s v="MS"/>
    <n v="100"/>
    <s v="&lt;Null&gt;"/>
    <s v="&lt;Null&gt;"/>
    <x v="1"/>
    <s v="OFMS"/>
    <s v="COOL MOIST UF"/>
    <n v="8"/>
    <x v="1"/>
    <x v="9"/>
    <x v="0"/>
    <n v="3.3947370000000001"/>
  </r>
  <r>
    <n v="1005"/>
    <s v="Polygon"/>
    <n v="4.25"/>
    <n v="774.86747500000001"/>
    <n v="17212.630348999999"/>
    <s v="SM1111"/>
    <n v="640"/>
    <s v="SX"/>
    <n v="101"/>
    <n v="2"/>
    <s v="NA"/>
    <s v="MO"/>
    <n v="100"/>
    <s v="&lt;Null&gt;"/>
    <s v="&lt;Null&gt;"/>
    <x v="5"/>
    <s v="NF"/>
    <s v="WARM MOIST US"/>
    <n v="8"/>
    <x v="8"/>
    <x v="17"/>
    <x v="4"/>
    <n v="4.2533339999999997"/>
  </r>
  <r>
    <n v="1006"/>
    <s v="Polygon"/>
    <n v="14.55"/>
    <n v="3448.9622869999998"/>
    <n v="58881.764701"/>
    <s v="CEF331"/>
    <n v="640"/>
    <s v="CE"/>
    <n v="102"/>
    <n v="43"/>
    <s v="&lt;Null&gt;"/>
    <s v="SS"/>
    <n v="100"/>
    <s v="&lt;Null&gt;"/>
    <s v="&lt;Null&gt;"/>
    <x v="1"/>
    <s v="SE"/>
    <s v="COOL MOIST UF"/>
    <n v="77"/>
    <x v="1"/>
    <x v="1"/>
    <x v="1"/>
    <n v="14.55"/>
  </r>
  <r>
    <n v="1007"/>
    <s v="Polygon"/>
    <n v="6.24"/>
    <n v="1140.9149849999999"/>
    <n v="25248.818757000001"/>
    <s v="CDG121"/>
    <n v="640"/>
    <s v="CD"/>
    <n v="102"/>
    <n v="35"/>
    <n v="5"/>
    <s v="SS"/>
    <n v="95"/>
    <s v="&lt;Null&gt;"/>
    <s v="&lt;Null&gt;"/>
    <x v="2"/>
    <s v="OFSS"/>
    <s v="WARM DRY UF"/>
    <n v="8"/>
    <x v="2"/>
    <x v="27"/>
    <x v="2"/>
    <n v="6.2391189999999996"/>
  </r>
  <r>
    <n v="1008"/>
    <s v="Polygon"/>
    <n v="4.59"/>
    <n v="1178.9556219999999"/>
    <n v="18558.600367999999"/>
    <s v="CES311"/>
    <n v="640"/>
    <s v="CE"/>
    <n v="183"/>
    <n v="65"/>
    <s v="&lt;Null&gt;"/>
    <s v="MS"/>
    <n v="100"/>
    <s v="&lt;Null&gt;"/>
    <s v="&lt;Null&gt;"/>
    <x v="1"/>
    <s v="OFMS"/>
    <s v="COOL MOIST UF"/>
    <n v="8"/>
    <x v="1"/>
    <x v="9"/>
    <x v="0"/>
    <n v="4.5859300000000003"/>
  </r>
  <r>
    <n v="1009"/>
    <s v="Polygon"/>
    <n v="21.79"/>
    <n v="2389.7700679999998"/>
    <n v="88179.245108000003"/>
    <s v="SM20"/>
    <n v="640"/>
    <s v="SM"/>
    <n v="101"/>
    <n v="1"/>
    <s v="NA"/>
    <s v="MO"/>
    <n v="100"/>
    <s v="&lt;Null&gt;"/>
    <s v="&lt;Null&gt;"/>
    <x v="4"/>
    <s v="NF"/>
    <s v="COLD VERY MOIST US"/>
    <n v="8"/>
    <x v="5"/>
    <x v="11"/>
    <x v="4"/>
    <n v="21.789570000000001"/>
  </r>
  <r>
    <n v="1010"/>
    <s v="Polygon"/>
    <n v="2.09"/>
    <n v="476.70593100000002"/>
    <n v="8445.7917010000001"/>
    <s v="GS12"/>
    <n v="640"/>
    <s v="FX"/>
    <n v="101"/>
    <n v="1"/>
    <s v="NA"/>
    <s v="MO"/>
    <n v="100"/>
    <s v="&lt;Null&gt;"/>
    <s v="&lt;Null&gt;"/>
    <x v="1"/>
    <s v="NF"/>
    <s v="COLD MOIST UH"/>
    <n v="8"/>
    <x v="9"/>
    <x v="15"/>
    <x v="4"/>
    <n v="2.0870009999999999"/>
  </r>
  <r>
    <n v="1011"/>
    <s v="Polygon"/>
    <n v="6.66"/>
    <n v="1076.5314330000001"/>
    <n v="18987.533035"/>
    <s v="GS12"/>
    <n v="640"/>
    <s v="GX"/>
    <n v="101"/>
    <n v="1"/>
    <s v="NA"/>
    <s v="MO"/>
    <n v="100"/>
    <s v="&lt;Null&gt;"/>
    <s v="&lt;Null&gt;"/>
    <x v="1"/>
    <s v="NF"/>
    <s v="COLD MOIST UH"/>
    <n v="6"/>
    <x v="6"/>
    <x v="15"/>
    <x v="4"/>
    <n v="4.6919219999999999"/>
  </r>
  <r>
    <n v="1012"/>
    <s v="Polygon"/>
    <n v="0.27"/>
    <n v="164.44011399999999"/>
    <n v="1103.6469139999999"/>
    <s v="CES411"/>
    <n v="640"/>
    <s v="CA"/>
    <n v="141"/>
    <n v="10"/>
    <s v="&lt;Null&gt;"/>
    <s v="SS"/>
    <n v="100"/>
    <s v="&lt;Null&gt;"/>
    <s v="&lt;Null&gt;"/>
    <x v="1"/>
    <s v="SI"/>
    <s v="COLD DRY UF"/>
    <n v="2"/>
    <x v="4"/>
    <x v="10"/>
    <x v="3"/>
    <n v="0.27271699999999999"/>
  </r>
  <r>
    <n v="1013"/>
    <s v="Polygon"/>
    <n v="35.97"/>
    <n v="2099.7735729999999"/>
    <n v="145577.765201"/>
    <s v="CWF311"/>
    <n v="640"/>
    <s v="CW"/>
    <n v="183"/>
    <n v="85"/>
    <s v="&lt;Null&gt;"/>
    <s v="SS"/>
    <n v="100"/>
    <s v="&lt;Null&gt;"/>
    <s v="&lt;Null&gt;"/>
    <x v="0"/>
    <s v="OFSS"/>
    <s v="COOL MOIST UF"/>
    <n v="10"/>
    <x v="0"/>
    <x v="32"/>
    <x v="0"/>
    <n v="35.973050000000001"/>
  </r>
  <r>
    <n v="1014"/>
    <s v="Polygon"/>
    <n v="9.34"/>
    <n v="2504.0845920000002"/>
    <n v="37803.579319999997"/>
    <s v="CWF612"/>
    <n v="640"/>
    <s v="SX"/>
    <n v="141"/>
    <n v="3"/>
    <s v="&lt;Null&gt;"/>
    <s v="MO"/>
    <n v="100"/>
    <s v="&lt;Null&gt;"/>
    <s v="&lt;Null&gt;"/>
    <x v="0"/>
    <s v="BG"/>
    <s v="COOL MOIST UF"/>
    <n v="6"/>
    <x v="8"/>
    <x v="14"/>
    <x v="0"/>
    <n v="9.3414680000000008"/>
  </r>
  <r>
    <n v="1015"/>
    <s v="Polygon"/>
    <n v="3.52"/>
    <n v="697.26676099999997"/>
    <n v="14246.911066000001"/>
    <s v="GB41"/>
    <n v="640"/>
    <s v="GX"/>
    <n v="101"/>
    <n v="1"/>
    <s v="NA"/>
    <s v="MO"/>
    <n v="100"/>
    <s v="&lt;Null&gt;"/>
    <s v="&lt;Null&gt;"/>
    <x v="5"/>
    <s v="NF"/>
    <s v="HOT DRY UH"/>
    <n v="8"/>
    <x v="6"/>
    <x v="16"/>
    <x v="4"/>
    <n v="3.520489"/>
  </r>
  <r>
    <n v="1016"/>
    <s v="Polygon"/>
    <n v="5.77"/>
    <n v="750.54752900000005"/>
    <n v="23351.305863000001"/>
    <s v="CWS912"/>
    <n v="640"/>
    <s v="CW"/>
    <n v="183"/>
    <n v="88"/>
    <s v="&lt;Null&gt;"/>
    <s v="MS"/>
    <n v="99"/>
    <s v="&lt;Null&gt;"/>
    <s v="&lt;Null&gt;"/>
    <x v="0"/>
    <s v="OFMS"/>
    <s v="WARM VERY MOIST UF"/>
    <n v="8"/>
    <x v="0"/>
    <x v="34"/>
    <x v="0"/>
    <n v="5.7702330000000002"/>
  </r>
  <r>
    <n v="1017"/>
    <s v="Polygon"/>
    <n v="1.23"/>
    <n v="396.41760599999998"/>
    <n v="4984.9813620000004"/>
    <s v="GB59"/>
    <n v="640"/>
    <s v="GX"/>
    <n v="101"/>
    <n v="1"/>
    <s v="NA"/>
    <s v="MO"/>
    <n v="100"/>
    <s v="&lt;Null&gt;"/>
    <s v="&lt;Null&gt;"/>
    <x v="5"/>
    <s v="NF"/>
    <s v="WARM MOIST UH"/>
    <n v="8"/>
    <x v="6"/>
    <x v="12"/>
    <x v="4"/>
    <n v="1.231816"/>
  </r>
  <r>
    <n v="1018"/>
    <s v="Polygon"/>
    <n v="9.61"/>
    <n v="2447.8171430000002"/>
    <n v="38874.442730000002"/>
    <s v="GB41"/>
    <n v="640"/>
    <s v="GX"/>
    <n v="101"/>
    <n v="1"/>
    <s v="NA"/>
    <s v="MO"/>
    <n v="100"/>
    <s v="&lt;Null&gt;"/>
    <s v="&lt;Null&gt;"/>
    <x v="5"/>
    <s v="NF"/>
    <s v="HOT DRY UH"/>
    <n v="8"/>
    <x v="6"/>
    <x v="16"/>
    <x v="4"/>
    <n v="9.6060839999999992"/>
  </r>
  <r>
    <n v="1019"/>
    <s v="Polygon"/>
    <n v="2.6"/>
    <n v="657.94738800000005"/>
    <n v="10475.890175"/>
    <s v="CES411"/>
    <n v="640"/>
    <s v="CA"/>
    <n v="141"/>
    <n v="45"/>
    <s v="&lt;Null&gt;"/>
    <s v="TS"/>
    <n v="100"/>
    <s v="&lt;Null&gt;"/>
    <s v="&lt;Null&gt;"/>
    <x v="1"/>
    <s v="UR"/>
    <s v="COLD DRY UF"/>
    <n v="6"/>
    <x v="4"/>
    <x v="10"/>
    <x v="1"/>
    <n v="2.5886490000000002"/>
  </r>
  <r>
    <n v="1020"/>
    <s v="Polygon"/>
    <n v="47.67"/>
    <n v="3322.332261"/>
    <n v="192895.671837"/>
    <s v="CWF311"/>
    <n v="640"/>
    <s v="CW"/>
    <n v="183"/>
    <n v="68"/>
    <s v="&lt;Null&gt;"/>
    <s v="TS"/>
    <n v="100"/>
    <s v="&lt;Null&gt;"/>
    <s v="&lt;Null&gt;"/>
    <x v="0"/>
    <s v="UR"/>
    <s v="COOL MOIST UF"/>
    <n v="6"/>
    <x v="0"/>
    <x v="32"/>
    <x v="0"/>
    <n v="47.665559999999999"/>
  </r>
  <r>
    <n v="1021"/>
    <s v="Polygon"/>
    <n v="3.97"/>
    <n v="589.18236200000001"/>
    <n v="16079.160863999999"/>
    <s v="CES411"/>
    <n v="640"/>
    <s v="CE"/>
    <n v="188"/>
    <n v="80"/>
    <s v="&lt;Null&gt;"/>
    <s v="SS"/>
    <n v="100"/>
    <s v="&lt;Null&gt;"/>
    <s v="&lt;Null&gt;"/>
    <x v="1"/>
    <s v="OFSS"/>
    <s v="COLD DRY UF"/>
    <n v="10"/>
    <x v="1"/>
    <x v="10"/>
    <x v="0"/>
    <n v="3.9732470000000002"/>
  </r>
  <r>
    <n v="1022"/>
    <s v="Polygon"/>
    <n v="1.94"/>
    <n v="388.38568299999997"/>
    <n v="7830.7333420000004"/>
    <s v="CES411"/>
    <n v="640"/>
    <s v="CE"/>
    <n v="201"/>
    <n v="65"/>
    <s v="&lt;Null&gt;"/>
    <s v="SS"/>
    <n v="100"/>
    <s v="&lt;Null&gt;"/>
    <s v="&lt;Null&gt;"/>
    <x v="1"/>
    <s v="OFSS"/>
    <s v="COLD DRY UF"/>
    <n v="10"/>
    <x v="1"/>
    <x v="10"/>
    <x v="1"/>
    <n v="1.9350160000000001"/>
  </r>
  <r>
    <n v="1023"/>
    <s v="Polygon"/>
    <n v="3.45"/>
    <n v="1156.3609939999999"/>
    <n v="13964.180547"/>
    <s v="SM32"/>
    <n v="640"/>
    <s v="GX"/>
    <n v="101"/>
    <n v="1"/>
    <s v="NA"/>
    <s v="MO"/>
    <n v="100"/>
    <s v="&lt;Null&gt;"/>
    <s v="&lt;Null&gt;"/>
    <x v="5"/>
    <s v="NF"/>
    <s v="WARM MOIST US"/>
    <n v="8"/>
    <x v="6"/>
    <x v="18"/>
    <x v="4"/>
    <n v="3.4506239999999999"/>
  </r>
  <r>
    <n v="1024"/>
    <s v="Polygon"/>
    <n v="16.46"/>
    <n v="2285.7688750000002"/>
    <n v="66611.831101999996"/>
    <s v="CES311"/>
    <n v="640"/>
    <s v="CE"/>
    <n v="183"/>
    <n v="75"/>
    <s v="&lt;Null&gt;"/>
    <s v="SS"/>
    <n v="100"/>
    <s v="&lt;Null&gt;"/>
    <s v="&lt;Null&gt;"/>
    <x v="1"/>
    <s v="OFSS"/>
    <s v="COOL MOIST UF"/>
    <n v="10"/>
    <x v="1"/>
    <x v="9"/>
    <x v="1"/>
    <n v="16.460139999999999"/>
  </r>
  <r>
    <n v="1025"/>
    <s v="Polygon"/>
    <n v="30.37"/>
    <n v="3178.6594639999998"/>
    <n v="122916.71008800001"/>
    <s v="CWF311"/>
    <n v="640"/>
    <s v="CW"/>
    <n v="183"/>
    <n v="72"/>
    <s v="&lt;Null&gt;"/>
    <s v="SS"/>
    <n v="100"/>
    <s v="&lt;Null&gt;"/>
    <s v="&lt;Null&gt;"/>
    <x v="0"/>
    <s v="SE"/>
    <s v="COOL MOIST UF"/>
    <n v="77"/>
    <x v="0"/>
    <x v="32"/>
    <x v="0"/>
    <n v="30.373380000000001"/>
  </r>
  <r>
    <n v="1026"/>
    <s v="Polygon"/>
    <n v="3.72"/>
    <n v="850.67170899999996"/>
    <n v="15067.171761"/>
    <s v="CES411"/>
    <n v="640"/>
    <s v="CA"/>
    <n v="102"/>
    <n v="15"/>
    <s v="&lt;Null&gt;"/>
    <s v="TS"/>
    <n v="100"/>
    <s v="&lt;Null&gt;"/>
    <s v="&lt;Null&gt;"/>
    <x v="1"/>
    <s v="UR"/>
    <s v="COLD DRY UF"/>
    <n v="6"/>
    <x v="4"/>
    <x v="10"/>
    <x v="1"/>
    <n v="3.723179"/>
  </r>
  <r>
    <n v="1027"/>
    <s v="Polygon"/>
    <n v="1.32"/>
    <n v="418.07673399999999"/>
    <n v="5338.1050539999997"/>
    <s v="CAG111"/>
    <n v="640"/>
    <s v="CA"/>
    <n v="188"/>
    <n v="45"/>
    <s v="&lt;Null&gt;"/>
    <s v="TS"/>
    <n v="100"/>
    <s v="&lt;Null&gt;"/>
    <s v="&lt;Null&gt;"/>
    <x v="0"/>
    <s v="UR"/>
    <s v="COLD DRY UF"/>
    <n v="6"/>
    <x v="4"/>
    <x v="23"/>
    <x v="3"/>
    <n v="1.319075"/>
  </r>
  <r>
    <n v="1028"/>
    <s v="Polygon"/>
    <n v="17.16"/>
    <n v="2842.8167819999999"/>
    <n v="69446.741492000001"/>
    <s v="CES311"/>
    <n v="640"/>
    <s v="CE"/>
    <n v="183"/>
    <n v="85"/>
    <s v="&lt;Null&gt;"/>
    <s v="MS"/>
    <n v="100"/>
    <s v="&lt;Null&gt;"/>
    <s v="&lt;Null&gt;"/>
    <x v="1"/>
    <s v="OFMS"/>
    <s v="COOL MOIST UF"/>
    <n v="8"/>
    <x v="1"/>
    <x v="9"/>
    <x v="0"/>
    <n v="17.16066"/>
  </r>
  <r>
    <n v="1029"/>
    <s v="Polygon"/>
    <n v="9.14"/>
    <n v="1010.588906"/>
    <n v="37004.982423000001"/>
    <s v="CES311"/>
    <n v="640"/>
    <s v="CE"/>
    <n v="102"/>
    <n v="25"/>
    <s v="&lt;Null&gt;"/>
    <s v="SS"/>
    <n v="100"/>
    <s v="&lt;Null&gt;"/>
    <s v="&lt;Null&gt;"/>
    <x v="1"/>
    <s v="OFSS"/>
    <s v="COOL MOIST UF"/>
    <n v="10"/>
    <x v="1"/>
    <x v="9"/>
    <x v="1"/>
    <n v="9.1441309999999998"/>
  </r>
  <r>
    <n v="1030"/>
    <s v="Polygon"/>
    <n v="15.02"/>
    <n v="1389.1862679999999"/>
    <n v="60777.587224000003"/>
    <s v="CES311"/>
    <n v="640"/>
    <s v="CE"/>
    <n v="183"/>
    <n v="78"/>
    <s v="&lt;Null&gt;"/>
    <s v="MS"/>
    <n v="100"/>
    <s v="&lt;Null&gt;"/>
    <s v="&lt;Null&gt;"/>
    <x v="1"/>
    <s v="OFMS"/>
    <s v="COOL MOIST UF"/>
    <n v="8"/>
    <x v="1"/>
    <x v="9"/>
    <x v="0"/>
    <n v="15.018470000000001"/>
  </r>
  <r>
    <n v="1031"/>
    <s v="Polygon"/>
    <n v="5.6"/>
    <n v="1137.6746089999999"/>
    <n v="22646.414068999999"/>
    <s v="CES411"/>
    <n v="640"/>
    <s v="CA"/>
    <n v="183"/>
    <n v="68"/>
    <s v="&lt;Null&gt;"/>
    <s v="SS"/>
    <n v="100"/>
    <s v="&lt;Null&gt;"/>
    <s v="&lt;Null&gt;"/>
    <x v="1"/>
    <s v="SE"/>
    <s v="COLD DRY UF"/>
    <n v="77"/>
    <x v="4"/>
    <x v="10"/>
    <x v="1"/>
    <n v="5.5960510000000001"/>
  </r>
  <r>
    <n v="1032"/>
    <s v="Polygon"/>
    <n v="2.8"/>
    <n v="739.94379600000002"/>
    <n v="11349.07374"/>
    <s v="CEF411"/>
    <n v="640"/>
    <s v="CA"/>
    <n v="102"/>
    <n v="75"/>
    <n v="8"/>
    <s v="SS"/>
    <n v="99"/>
    <s v="&lt;Null&gt;"/>
    <s v="&lt;Null&gt;"/>
    <x v="1"/>
    <s v="OFSS"/>
    <s v="COLD DRY UF"/>
    <n v="8"/>
    <x v="4"/>
    <x v="20"/>
    <x v="1"/>
    <n v="2.8044169999999999"/>
  </r>
  <r>
    <n v="1033"/>
    <s v="Polygon"/>
    <n v="21.03"/>
    <n v="2043.040438"/>
    <n v="85121.447287000003"/>
    <s v="CWS211"/>
    <n v="640"/>
    <s v="CW"/>
    <n v="188"/>
    <n v="88"/>
    <s v="&lt;Null&gt;"/>
    <s v="SS"/>
    <n v="100"/>
    <s v="&lt;Null&gt;"/>
    <s v="&lt;Null&gt;"/>
    <x v="0"/>
    <s v="OFSS"/>
    <s v="COOL MOIST UF"/>
    <n v="10"/>
    <x v="0"/>
    <x v="6"/>
    <x v="0"/>
    <n v="21.03397"/>
  </r>
  <r>
    <n v="1034"/>
    <s v="Polygon"/>
    <n v="10.79"/>
    <n v="1232.6198159999999"/>
    <n v="18688.327023000002"/>
    <s v="GS12"/>
    <n v="640"/>
    <s v="GX"/>
    <n v="101"/>
    <n v="1"/>
    <s v="NA"/>
    <s v="MO"/>
    <n v="100"/>
    <s v="&lt;Null&gt;"/>
    <s v="&lt;Null&gt;"/>
    <x v="1"/>
    <s v="NF"/>
    <s v="COLD MOIST UH"/>
    <n v="8"/>
    <x v="6"/>
    <x v="15"/>
    <x v="4"/>
    <n v="4.6179860000000001"/>
  </r>
  <r>
    <n v="1035"/>
    <s v="Polygon"/>
    <n v="11.04"/>
    <n v="1496.1049599999999"/>
    <n v="44693.326622"/>
    <s v="CWS211"/>
    <n v="640"/>
    <s v="SX"/>
    <n v="141"/>
    <n v="2"/>
    <s v="&lt;Null&gt;"/>
    <s v="MO"/>
    <n v="100"/>
    <s v="&lt;Null&gt;"/>
    <s v="&lt;Null&gt;"/>
    <x v="0"/>
    <s v="BG"/>
    <s v="COOL MOIST UF"/>
    <n v="6"/>
    <x v="8"/>
    <x v="6"/>
    <x v="0"/>
    <n v="11.04396"/>
  </r>
  <r>
    <n v="1036"/>
    <s v="Polygon"/>
    <n v="2.09"/>
    <n v="474.37670600000001"/>
    <n v="8452.4138650000004"/>
    <s v="CWF612"/>
    <n v="640"/>
    <s v="CW"/>
    <n v="102"/>
    <n v="15"/>
    <s v="&lt;Null&gt;"/>
    <s v="MS"/>
    <n v="100"/>
    <s v="&lt;Null&gt;"/>
    <s v="&lt;Null&gt;"/>
    <x v="0"/>
    <s v="OFMS"/>
    <s v="COOL MOIST UF"/>
    <n v="8"/>
    <x v="0"/>
    <x v="14"/>
    <x v="0"/>
    <n v="2.0886369999999999"/>
  </r>
  <r>
    <n v="1037"/>
    <s v="Polygon"/>
    <n v="10.44"/>
    <n v="1801.3378580000001"/>
    <n v="42244.959992999997"/>
    <s v="CEF331"/>
    <n v="640"/>
    <s v="CE"/>
    <n v="102"/>
    <n v="15"/>
    <s v="&lt;Null&gt;"/>
    <s v="SS"/>
    <n v="100"/>
    <s v="&lt;Null&gt;"/>
    <s v="&lt;Null&gt;"/>
    <x v="1"/>
    <s v="SE"/>
    <s v="COOL MOIST UF"/>
    <n v="77"/>
    <x v="1"/>
    <x v="1"/>
    <x v="0"/>
    <n v="10.43896"/>
  </r>
  <r>
    <n v="1038"/>
    <s v="Polygon"/>
    <n v="1.64"/>
    <n v="389.13214599999998"/>
    <n v="6643.2906400000002"/>
    <s v="SM32"/>
    <n v="640"/>
    <s v="GX"/>
    <n v="101"/>
    <n v="1"/>
    <s v="NA"/>
    <s v="MO"/>
    <n v="100"/>
    <s v="&lt;Null&gt;"/>
    <s v="&lt;Null&gt;"/>
    <x v="5"/>
    <s v="NF"/>
    <s v="WARM MOIST US"/>
    <n v="8"/>
    <x v="6"/>
    <x v="18"/>
    <x v="4"/>
    <n v="1.6415930000000001"/>
  </r>
  <r>
    <n v="1039"/>
    <s v="Polygon"/>
    <n v="1.31"/>
    <n v="491.04363499999999"/>
    <n v="5286.1389360000003"/>
    <s v="CES311"/>
    <n v="640"/>
    <s v="CE"/>
    <n v="183"/>
    <n v="87"/>
    <s v="&lt;Null&gt;"/>
    <s v="SS"/>
    <n v="100"/>
    <s v="&lt;Null&gt;"/>
    <s v="&lt;Null&gt;"/>
    <x v="1"/>
    <s v="OFSS"/>
    <s v="COOL MOIST UF"/>
    <n v="10"/>
    <x v="1"/>
    <x v="9"/>
    <x v="1"/>
    <n v="1.306233"/>
  </r>
  <r>
    <n v="1040"/>
    <s v="Polygon"/>
    <n v="51.01"/>
    <n v="6288.4214490000004"/>
    <n v="206421.092213"/>
    <s v="CWF421"/>
    <n v="640"/>
    <s v="CW"/>
    <n v="183"/>
    <n v="82"/>
    <s v="&lt;Null&gt;"/>
    <s v="SS"/>
    <n v="100"/>
    <s v="&lt;Null&gt;"/>
    <s v="&lt;Null&gt;"/>
    <x v="0"/>
    <s v="OFSS"/>
    <s v="COOL MOIST UF"/>
    <n v="10"/>
    <x v="0"/>
    <x v="22"/>
    <x v="0"/>
    <n v="51.007759999999998"/>
  </r>
  <r>
    <n v="1041"/>
    <s v="Polygon"/>
    <n v="25.21"/>
    <n v="4124.7838629999997"/>
    <n v="102005.488688"/>
    <s v="GB59"/>
    <n v="640"/>
    <s v="GX"/>
    <n v="101"/>
    <n v="2"/>
    <s v="NA"/>
    <s v="MO"/>
    <n v="100"/>
    <s v="&lt;Null&gt;"/>
    <s v="&lt;Null&gt;"/>
    <x v="5"/>
    <s v="NF"/>
    <s v="WARM MOIST UH"/>
    <n v="8"/>
    <x v="6"/>
    <x v="12"/>
    <x v="4"/>
    <n v="25.206099999999999"/>
  </r>
  <r>
    <n v="1042"/>
    <s v="Polygon"/>
    <n v="10.94"/>
    <n v="2006.549845"/>
    <n v="44270.129173000001"/>
    <s v="SM32"/>
    <n v="640"/>
    <s v="GX"/>
    <n v="101"/>
    <n v="2"/>
    <s v="NA"/>
    <s v="MO"/>
    <n v="100"/>
    <s v="&lt;Null&gt;"/>
    <s v="&lt;Null&gt;"/>
    <x v="5"/>
    <s v="NF"/>
    <s v="WARM MOIST US"/>
    <n v="8"/>
    <x v="6"/>
    <x v="18"/>
    <x v="4"/>
    <n v="10.93939"/>
  </r>
  <r>
    <n v="1043"/>
    <s v="Polygon"/>
    <n v="1.71"/>
    <n v="645.371174"/>
    <n v="6927.3987790000001"/>
    <s v="CAG111"/>
    <n v="640"/>
    <s v="CX"/>
    <n v="102"/>
    <n v="20"/>
    <s v="&lt;Null&gt;"/>
    <s v="SS"/>
    <n v="100"/>
    <s v="&lt;Null&gt;"/>
    <s v="&lt;Null&gt;"/>
    <x v="0"/>
    <s v="SE"/>
    <s v="COLD DRY UF"/>
    <n v="77"/>
    <x v="13"/>
    <x v="23"/>
    <x v="7"/>
    <n v="1.711797"/>
  </r>
  <r>
    <n v="1044"/>
    <s v="Polygon"/>
    <n v="1.95"/>
    <n v="528.96313999999995"/>
    <n v="7894.2119860000003"/>
    <s v="CWS211"/>
    <n v="640"/>
    <s v="CW"/>
    <n v="102"/>
    <n v="15"/>
    <s v="&lt;Null&gt;"/>
    <s v="TS"/>
    <n v="100"/>
    <s v="&lt;Null&gt;"/>
    <s v="&lt;Null&gt;"/>
    <x v="0"/>
    <s v="UR"/>
    <s v="COOL MOIST UF"/>
    <n v="6"/>
    <x v="0"/>
    <x v="6"/>
    <x v="0"/>
    <n v="1.9507019999999999"/>
  </r>
  <r>
    <n v="1045"/>
    <s v="Polygon"/>
    <n v="3.59"/>
    <n v="695.59729200000004"/>
    <n v="14529.721126"/>
    <s v="CES311"/>
    <n v="640"/>
    <s v="CE"/>
    <n v="183"/>
    <n v="78"/>
    <s v="&lt;Null&gt;"/>
    <s v="MS"/>
    <n v="100"/>
    <s v="&lt;Null&gt;"/>
    <s v="&lt;Null&gt;"/>
    <x v="1"/>
    <s v="OFMS"/>
    <s v="COOL MOIST UF"/>
    <n v="8"/>
    <x v="1"/>
    <x v="9"/>
    <x v="0"/>
    <n v="3.5903719999999999"/>
  </r>
  <r>
    <n v="1046"/>
    <s v="Polygon"/>
    <n v="3.39"/>
    <n v="807.954519"/>
    <n v="13720.299886999999"/>
    <s v="CAG111"/>
    <n v="640"/>
    <s v="CA"/>
    <n v="141"/>
    <n v="65"/>
    <s v="&lt;Null&gt;"/>
    <s v="SS"/>
    <n v="100"/>
    <s v="&lt;Null&gt;"/>
    <s v="&lt;Null&gt;"/>
    <x v="0"/>
    <s v="SI"/>
    <s v="COLD DRY UF"/>
    <n v="2"/>
    <x v="4"/>
    <x v="23"/>
    <x v="1"/>
    <n v="3.3903599999999998"/>
  </r>
  <r>
    <n v="1047"/>
    <s v="Polygon"/>
    <n v="6.9"/>
    <n v="1348.3970879999999"/>
    <n v="27905.262243000001"/>
    <s v="SD1911"/>
    <n v="640"/>
    <s v="SX"/>
    <n v="101"/>
    <n v="5"/>
    <s v="NA"/>
    <s v="MO"/>
    <n v="100"/>
    <s v="&lt;Null&gt;"/>
    <s v="&lt;Null&gt;"/>
    <x v="5"/>
    <s v="NF"/>
    <s v="WARM MOIST US"/>
    <n v="8"/>
    <x v="8"/>
    <x v="24"/>
    <x v="4"/>
    <n v="6.8955399999999996"/>
  </r>
  <r>
    <n v="1048"/>
    <s v="Polygon"/>
    <n v="7.58"/>
    <n v="1463.0747650000001"/>
    <n v="30692.763966999999"/>
    <s v="CEF331"/>
    <n v="640"/>
    <s v="CD"/>
    <n v="188"/>
    <n v="88"/>
    <s v="&lt;Null&gt;"/>
    <s v="SS"/>
    <n v="100"/>
    <s v="&lt;Null&gt;"/>
    <s v="&lt;Null&gt;"/>
    <x v="1"/>
    <s v="SE"/>
    <s v="COOL MOIST UF"/>
    <n v="77"/>
    <x v="2"/>
    <x v="1"/>
    <x v="2"/>
    <n v="7.5843470000000002"/>
  </r>
  <r>
    <n v="1049"/>
    <s v="Polygon"/>
    <n v="5.0599999999999996"/>
    <n v="857.54675099999997"/>
    <n v="20482.374015000001"/>
    <s v="CDS622"/>
    <n v="640"/>
    <s v="CD"/>
    <n v="102"/>
    <n v="10"/>
    <s v="&lt;Null&gt;"/>
    <s v="SS"/>
    <n v="100"/>
    <s v="&lt;Null&gt;"/>
    <s v="&lt;Null&gt;"/>
    <x v="2"/>
    <s v="SE"/>
    <s v="WARM DRY UF"/>
    <n v="77"/>
    <x v="2"/>
    <x v="26"/>
    <x v="2"/>
    <n v="5.0613049999999999"/>
  </r>
  <r>
    <n v="1050"/>
    <s v="Polygon"/>
    <n v="8.77"/>
    <n v="1097.139762"/>
    <n v="35510.982975999999"/>
    <s v="CES311"/>
    <n v="640"/>
    <s v="CE"/>
    <n v="188"/>
    <n v="87"/>
    <s v="&lt;Null&gt;"/>
    <s v="MS"/>
    <n v="100"/>
    <s v="&lt;Null&gt;"/>
    <s v="&lt;Null&gt;"/>
    <x v="1"/>
    <s v="OFMS"/>
    <s v="COOL MOIST UF"/>
    <n v="8"/>
    <x v="1"/>
    <x v="9"/>
    <x v="1"/>
    <n v="8.7749550000000003"/>
  </r>
  <r>
    <n v="1051"/>
    <s v="Polygon"/>
    <n v="14.31"/>
    <n v="2092.7948219999998"/>
    <n v="57904.883596"/>
    <s v="CES411"/>
    <n v="640"/>
    <s v="CL"/>
    <n v="183"/>
    <n v="85"/>
    <s v="&lt;Null&gt;"/>
    <s v="SS"/>
    <n v="100"/>
    <s v="&lt;Null&gt;"/>
    <s v="&lt;Null&gt;"/>
    <x v="1"/>
    <s v="SE"/>
    <s v="COLD DRY UF"/>
    <n v="77"/>
    <x v="7"/>
    <x v="10"/>
    <x v="5"/>
    <n v="14.30861"/>
  </r>
  <r>
    <n v="1052"/>
    <s v="Polygon"/>
    <n v="4.8099999999999996"/>
    <n v="873.74946299999999"/>
    <n v="19455.754409000001"/>
    <s v="CES411"/>
    <n v="640"/>
    <s v="FX"/>
    <n v="202"/>
    <n v="1"/>
    <s v="&lt;Null&gt;"/>
    <s v="MO"/>
    <n v="100"/>
    <s v="&lt;Null&gt;"/>
    <s v="&lt;Null&gt;"/>
    <x v="1"/>
    <s v="BG"/>
    <s v="COLD DRY UF"/>
    <n v="88"/>
    <x v="9"/>
    <x v="10"/>
    <x v="3"/>
    <n v="4.8076210000000001"/>
  </r>
  <r>
    <n v="1053"/>
    <s v="Polygon"/>
    <n v="7.43"/>
    <n v="1528.664481"/>
    <n v="30053.877845999999"/>
    <s v="CES131"/>
    <n v="640"/>
    <s v="CE"/>
    <n v="141"/>
    <n v="10"/>
    <s v="&lt;Null&gt;"/>
    <s v="SS"/>
    <n v="100"/>
    <s v="&lt;Null&gt;"/>
    <s v="&lt;Null&gt;"/>
    <x v="1"/>
    <s v="SE"/>
    <s v="COOL MOIST UF"/>
    <n v="77"/>
    <x v="1"/>
    <x v="2"/>
    <x v="1"/>
    <n v="7.4264749999999999"/>
  </r>
  <r>
    <n v="1054"/>
    <s v="Polygon"/>
    <n v="12.1"/>
    <n v="1989.988642"/>
    <n v="48151.730962000001"/>
    <s v="GS12"/>
    <n v="640"/>
    <s v="GX"/>
    <n v="101"/>
    <n v="1"/>
    <s v="NA"/>
    <s v="MO"/>
    <n v="100"/>
    <s v="&lt;Null&gt;"/>
    <s v="&lt;Null&gt;"/>
    <x v="1"/>
    <s v="NF"/>
    <s v="COLD MOIST UH"/>
    <n v="8"/>
    <x v="6"/>
    <x v="15"/>
    <x v="4"/>
    <n v="11.89855"/>
  </r>
  <r>
    <n v="1055"/>
    <s v="Polygon"/>
    <n v="15.47"/>
    <n v="3280.3273570000001"/>
    <n v="62619.499369999998"/>
    <s v="GB59"/>
    <n v="640"/>
    <s v="GX"/>
    <n v="101"/>
    <n v="1"/>
    <s v="NA"/>
    <s v="MO"/>
    <n v="100"/>
    <s v="&lt;Null&gt;"/>
    <s v="&lt;Null&gt;"/>
    <x v="5"/>
    <s v="NF"/>
    <s v="WARM MOIST UH"/>
    <n v="8"/>
    <x v="6"/>
    <x v="12"/>
    <x v="4"/>
    <n v="15.47362"/>
  </r>
  <r>
    <n v="1056"/>
    <s v="Polygon"/>
    <n v="7.87"/>
    <n v="1044.2275770000001"/>
    <n v="31842.974005"/>
    <s v="CDS622"/>
    <n v="640"/>
    <s v="CD"/>
    <n v="102"/>
    <n v="20"/>
    <s v="&lt;Null&gt;"/>
    <s v="TS"/>
    <n v="100"/>
    <s v="&lt;Null&gt;"/>
    <s v="&lt;Null&gt;"/>
    <x v="2"/>
    <s v="UR"/>
    <s v="WARM DRY UF"/>
    <n v="6"/>
    <x v="2"/>
    <x v="26"/>
    <x v="2"/>
    <n v="7.8685700000000001"/>
  </r>
  <r>
    <n v="1057"/>
    <s v="Polygon"/>
    <n v="0.57999999999999996"/>
    <n v="235.250384"/>
    <n v="2361.3078759999999"/>
    <s v="SM20"/>
    <n v="640"/>
    <s v="SM"/>
    <n v="141"/>
    <n v="1"/>
    <s v="NA"/>
    <s v="MO"/>
    <n v="100"/>
    <s v="&lt;Null&gt;"/>
    <s v="&lt;Null&gt;"/>
    <x v="4"/>
    <s v="NF"/>
    <s v="COLD VERY MOIST US"/>
    <n v="8"/>
    <x v="5"/>
    <x v="11"/>
    <x v="4"/>
    <n v="0.58349200000000001"/>
  </r>
  <r>
    <n v="1058"/>
    <s v="Polygon"/>
    <n v="13.67"/>
    <n v="1688.5033539999999"/>
    <n v="55301.274973"/>
    <s v="CWC811"/>
    <n v="640"/>
    <s v="CW"/>
    <n v="183"/>
    <n v="74"/>
    <s v="&lt;Null&gt;"/>
    <s v="SS"/>
    <n v="100"/>
    <s v="&lt;Null&gt;"/>
    <s v="&lt;Null&gt;"/>
    <x v="0"/>
    <s v="SE"/>
    <s v="COOL WET UF"/>
    <n v="77"/>
    <x v="0"/>
    <x v="8"/>
    <x v="0"/>
    <n v="13.665240000000001"/>
  </r>
  <r>
    <n v="1059"/>
    <s v="Polygon"/>
    <n v="4.88"/>
    <n v="1132.2121529999999"/>
    <n v="4875.8189700000003"/>
    <s v="CES411"/>
    <n v="640"/>
    <s v="FX"/>
    <n v="101"/>
    <n v="0"/>
    <s v="&lt;Null&gt;"/>
    <s v="UA"/>
    <n v="100"/>
    <s v="&lt;Null&gt;"/>
    <s v="&lt;Null&gt;"/>
    <x v="1"/>
    <s v="BG"/>
    <s v="COLD DRY UF"/>
    <s v="&lt;Null&gt;"/>
    <x v="9"/>
    <x v="10"/>
    <x v="3"/>
    <n v="1.2048410000000001"/>
  </r>
  <r>
    <n v="1060"/>
    <s v="Polygon"/>
    <n v="8.8800000000000008"/>
    <n v="1937.780665"/>
    <n v="35924.037521999999"/>
    <s v="GB41"/>
    <n v="640"/>
    <s v="GX"/>
    <n v="101"/>
    <n v="1"/>
    <s v="NA"/>
    <s v="MO"/>
    <n v="100"/>
    <s v="&lt;Null&gt;"/>
    <s v="&lt;Null&gt;"/>
    <x v="5"/>
    <s v="NF"/>
    <s v="HOT DRY UH"/>
    <n v="8"/>
    <x v="6"/>
    <x v="16"/>
    <x v="4"/>
    <n v="8.8770229999999994"/>
  </r>
  <r>
    <n v="1061"/>
    <s v="Polygon"/>
    <n v="6.63"/>
    <n v="883.32270700000004"/>
    <n v="26816.284028999999"/>
    <s v="CES411"/>
    <n v="640"/>
    <s v="CE"/>
    <n v="183"/>
    <n v="50"/>
    <s v="&lt;Null&gt;"/>
    <s v="MS"/>
    <n v="100"/>
    <s v="&lt;Null&gt;"/>
    <s v="&lt;Null&gt;"/>
    <x v="1"/>
    <s v="OFMS"/>
    <s v="COLD DRY UF"/>
    <n v="8"/>
    <x v="1"/>
    <x v="10"/>
    <x v="0"/>
    <n v="6.6264479999999999"/>
  </r>
  <r>
    <n v="1062"/>
    <s v="Polygon"/>
    <n v="5.96"/>
    <n v="1049.786738"/>
    <n v="24105.553185000001"/>
    <s v="CES311"/>
    <n v="640"/>
    <s v="CE"/>
    <n v="141"/>
    <n v="20"/>
    <s v="&lt;Null&gt;"/>
    <s v="SS"/>
    <n v="100"/>
    <s v="&lt;Null&gt;"/>
    <s v="&lt;Null&gt;"/>
    <x v="1"/>
    <s v="OFSS"/>
    <s v="COOL MOIST UF"/>
    <n v="10"/>
    <x v="1"/>
    <x v="9"/>
    <x v="1"/>
    <n v="5.9566119999999998"/>
  </r>
  <r>
    <n v="1063"/>
    <s v="Polygon"/>
    <n v="2.83"/>
    <n v="619.25260800000001"/>
    <n v="11465.560749"/>
    <s v="CEF331"/>
    <n v="640"/>
    <s v="CW"/>
    <n v="102"/>
    <n v="10"/>
    <s v="&lt;Null&gt;"/>
    <s v="SS"/>
    <n v="100"/>
    <s v="&lt;Null&gt;"/>
    <s v="&lt;Null&gt;"/>
    <x v="1"/>
    <s v="SE"/>
    <s v="COOL MOIST UF"/>
    <n v="88"/>
    <x v="0"/>
    <x v="1"/>
    <x v="0"/>
    <n v="2.833202"/>
  </r>
  <r>
    <n v="1064"/>
    <s v="Polygon"/>
    <n v="2.66"/>
    <n v="468.77030400000001"/>
    <n v="10763.242329999999"/>
    <s v="GB41"/>
    <n v="640"/>
    <s v="GX"/>
    <n v="101"/>
    <n v="1"/>
    <s v="NA"/>
    <s v="MO"/>
    <n v="100"/>
    <s v="&lt;Null&gt;"/>
    <s v="&lt;Null&gt;"/>
    <x v="5"/>
    <s v="NF"/>
    <s v="HOT DRY UH"/>
    <n v="8"/>
    <x v="6"/>
    <x v="16"/>
    <x v="4"/>
    <n v="2.6596549999999999"/>
  </r>
  <r>
    <n v="1065"/>
    <s v="Polygon"/>
    <n v="5.51"/>
    <n v="899.57644200000004"/>
    <n v="22318.071591"/>
    <s v="CES414"/>
    <n v="640"/>
    <s v="CE"/>
    <n v="183"/>
    <n v="45"/>
    <s v="&lt;Null&gt;"/>
    <s v="SS"/>
    <n v="100"/>
    <s v="&lt;Null&gt;"/>
    <s v="&lt;Null&gt;"/>
    <x v="1"/>
    <s v="OFSS"/>
    <s v="COOL MOIST UF"/>
    <n v="10"/>
    <x v="1"/>
    <x v="13"/>
    <x v="0"/>
    <n v="5.5149150000000002"/>
  </r>
  <r>
    <n v="1066"/>
    <s v="Polygon"/>
    <n v="1.61"/>
    <n v="388.82767100000001"/>
    <n v="6507.909165"/>
    <s v="SM1111"/>
    <n v="640"/>
    <s v="SX"/>
    <n v="101"/>
    <n v="1"/>
    <s v="NA"/>
    <s v="MO"/>
    <n v="100"/>
    <s v="&lt;Null&gt;"/>
    <s v="&lt;Null&gt;"/>
    <x v="5"/>
    <s v="NF"/>
    <s v="WARM MOIST US"/>
    <n v="8"/>
    <x v="8"/>
    <x v="17"/>
    <x v="4"/>
    <n v="1.608139"/>
  </r>
  <r>
    <n v="1067"/>
    <s v="Polygon"/>
    <n v="106.16"/>
    <n v="1815.8619020000001"/>
    <n v="63023.865384999997"/>
    <s v="CWC811"/>
    <n v="640"/>
    <s v="CW"/>
    <n v="10"/>
    <n v="83"/>
    <n v="4"/>
    <s v="MS"/>
    <n v="100"/>
    <s v="&lt;Null&gt;"/>
    <s v="&lt;Null&gt;"/>
    <x v="0"/>
    <s v="OFMS"/>
    <s v="COOL WET UF"/>
    <n v="10"/>
    <x v="0"/>
    <x v="8"/>
    <x v="0"/>
    <n v="15.573539999999999"/>
  </r>
  <r>
    <n v="1068"/>
    <s v="Polygon"/>
    <n v="61.72"/>
    <n v="1990.6211880000001"/>
    <n v="53063.875566000002"/>
    <s v="CWC811"/>
    <n v="640"/>
    <s v="CW"/>
    <n v="10"/>
    <n v="84"/>
    <n v="4"/>
    <s v="MS"/>
    <n v="100"/>
    <s v="&lt;Null&gt;"/>
    <s v="&lt;Null&gt;"/>
    <x v="0"/>
    <s v="OFMS"/>
    <s v="COOL WET UF"/>
    <n v="10"/>
    <x v="0"/>
    <x v="8"/>
    <x v="0"/>
    <n v="13.11237"/>
  </r>
  <r>
    <n v="1069"/>
    <s v="Polygon"/>
    <n v="5.79"/>
    <n v="900.67377899999997"/>
    <n v="23439.074447999999"/>
    <s v="CEF331"/>
    <n v="640"/>
    <s v="CE"/>
    <n v="161"/>
    <n v="78"/>
    <n v="8"/>
    <s v="SS"/>
    <n v="99"/>
    <s v="&lt;Null&gt;"/>
    <s v="&lt;Null&gt;"/>
    <x v="1"/>
    <s v="SE"/>
    <s v="COOL MOIST UF"/>
    <n v="88"/>
    <x v="1"/>
    <x v="1"/>
    <x v="1"/>
    <n v="5.7919219999999996"/>
  </r>
  <r>
    <n v="1070"/>
    <s v="Polygon"/>
    <n v="3.35"/>
    <n v="807.53855699999997"/>
    <n v="13560.418382"/>
    <s v="CEF331"/>
    <n v="640"/>
    <s v="CD"/>
    <n v="102"/>
    <n v="35"/>
    <s v="&lt;Null&gt;"/>
    <s v="SS"/>
    <n v="100"/>
    <s v="&lt;Null&gt;"/>
    <s v="&lt;Null&gt;"/>
    <x v="1"/>
    <s v="OFSS"/>
    <s v="COOL MOIST UF"/>
    <n v="10"/>
    <x v="2"/>
    <x v="1"/>
    <x v="2"/>
    <n v="3.3508520000000002"/>
  </r>
  <r>
    <n v="1071"/>
    <s v="Polygon"/>
    <n v="3.42"/>
    <n v="612.49355300000002"/>
    <n v="13841.725461"/>
    <s v="CES414"/>
    <n v="640"/>
    <s v="CE"/>
    <n v="183"/>
    <n v="70"/>
    <s v="&lt;Null&gt;"/>
    <s v="SS"/>
    <n v="100"/>
    <s v="&lt;Null&gt;"/>
    <s v="&lt;Null&gt;"/>
    <x v="1"/>
    <s v="SE"/>
    <s v="COOL MOIST UF"/>
    <n v="77"/>
    <x v="1"/>
    <x v="13"/>
    <x v="0"/>
    <n v="3.4203649999999999"/>
  </r>
  <r>
    <n v="1072"/>
    <s v="Polygon"/>
    <n v="17.52"/>
    <n v="1338.3398119999999"/>
    <n v="70904.789206999994"/>
    <s v="CES411"/>
    <n v="640"/>
    <s v="CX"/>
    <n v="5"/>
    <n v="86"/>
    <n v="6"/>
    <s v="SS"/>
    <n v="100"/>
    <s v="&lt;Null&gt;"/>
    <s v="&lt;Null&gt;"/>
    <x v="1"/>
    <s v="SI"/>
    <s v="COLD DRY UF"/>
    <n v="2"/>
    <x v="13"/>
    <x v="10"/>
    <x v="7"/>
    <n v="17.520949999999999"/>
  </r>
  <r>
    <n v="1073"/>
    <s v="Polygon"/>
    <n v="1.93"/>
    <n v="349.25027799999998"/>
    <n v="7801.8750710000004"/>
    <s v="CDS611"/>
    <n v="640"/>
    <s v="CD"/>
    <n v="10"/>
    <n v="80"/>
    <n v="5"/>
    <s v="SS"/>
    <n v="100"/>
    <s v="&lt;Null&gt;"/>
    <s v="&lt;Null&gt;"/>
    <x v="0"/>
    <s v="SE"/>
    <s v="WARM MOIST UF"/>
    <n v="77"/>
    <x v="2"/>
    <x v="31"/>
    <x v="2"/>
    <n v="1.9278850000000001"/>
  </r>
  <r>
    <n v="1074"/>
    <s v="Polygon"/>
    <n v="4.9400000000000004"/>
    <n v="1045.228734"/>
    <n v="20006.110901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4.9436179999999998"/>
  </r>
  <r>
    <n v="1075"/>
    <s v="Polygon"/>
    <n v="7.89"/>
    <n v="1765.9338729999999"/>
    <n v="31924.018242999999"/>
    <s v="SM1111"/>
    <n v="640"/>
    <s v="SX"/>
    <n v="1"/>
    <n v="1"/>
    <s v="NA"/>
    <s v="MO"/>
    <n v="100"/>
    <s v="&lt;Null&gt;"/>
    <s v="&lt;Null&gt;"/>
    <x v="5"/>
    <s v="NF"/>
    <s v="WARM MOIST US"/>
    <n v="8"/>
    <x v="8"/>
    <x v="17"/>
    <x v="4"/>
    <n v="7.8885969999999999"/>
  </r>
  <r>
    <n v="1076"/>
    <s v="Polygon"/>
    <n v="49.27"/>
    <n v="5450.3747579999999"/>
    <n v="199384.14519000001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49.268889999999999"/>
  </r>
  <r>
    <n v="1077"/>
    <s v="Polygon"/>
    <n v="80.97"/>
    <n v="5174.5570010000001"/>
    <n v="327660.18040499999"/>
    <s v="CWS412"/>
    <n v="640"/>
    <s v="CW"/>
    <n v="10"/>
    <n v="82"/>
    <s v="NA"/>
    <s v="TS"/>
    <n v="100"/>
    <s v="&lt;Null&gt;"/>
    <s v="&lt;Null&gt;"/>
    <x v="0"/>
    <s v="UR"/>
    <s v="WARM MOIST UF"/>
    <n v="6"/>
    <x v="0"/>
    <x v="0"/>
    <x v="0"/>
    <n v="80.966589999999997"/>
  </r>
  <r>
    <n v="1078"/>
    <s v="Polygon"/>
    <n v="103.09"/>
    <n v="4926.3148369999999"/>
    <n v="417177.52450100001"/>
    <s v="CWF421"/>
    <n v="640"/>
    <s v="CW"/>
    <n v="10"/>
    <n v="84"/>
    <n v="5"/>
    <s v="TS"/>
    <n v="100"/>
    <s v="&lt;Null&gt;"/>
    <s v="&lt;Null&gt;"/>
    <x v="0"/>
    <s v="UR"/>
    <s v="COOL MOIST UF"/>
    <n v="6"/>
    <x v="0"/>
    <x v="22"/>
    <x v="0"/>
    <n v="103.0868"/>
  </r>
  <r>
    <n v="1079"/>
    <s v="Polygon"/>
    <n v="9.57"/>
    <n v="1485.8441"/>
    <n v="38741.656185"/>
    <s v="SM32"/>
    <n v="640"/>
    <s v="GX"/>
    <n v="1"/>
    <n v="1"/>
    <s v="NA"/>
    <s v="MO"/>
    <n v="100"/>
    <s v="&lt;Null&gt;"/>
    <s v="&lt;Null&gt;"/>
    <x v="5"/>
    <s v="NF"/>
    <s v="WARM MOIST US"/>
    <n v="8"/>
    <x v="6"/>
    <x v="18"/>
    <x v="4"/>
    <n v="9.5732719999999993"/>
  </r>
  <r>
    <n v="1080"/>
    <s v="Polygon"/>
    <n v="4.82"/>
    <n v="1037.7265190000001"/>
    <n v="19506.381890000001"/>
    <s v="SM1111"/>
    <n v="640"/>
    <s v="SX"/>
    <n v="1"/>
    <n v="3"/>
    <s v="NA"/>
    <s v="MO"/>
    <n v="100"/>
    <s v="&lt;Null&gt;"/>
    <s v="&lt;Null&gt;"/>
    <x v="5"/>
    <s v="NF"/>
    <s v="WARM MOIST US"/>
    <n v="8"/>
    <x v="8"/>
    <x v="17"/>
    <x v="4"/>
    <n v="4.8201320000000001"/>
  </r>
  <r>
    <n v="1081"/>
    <s v="Polygon"/>
    <n v="0.88"/>
    <n v="240.69896"/>
    <n v="3568.444418"/>
    <s v="GS10"/>
    <n v="640"/>
    <s v="GX"/>
    <n v="1"/>
    <n v="1"/>
    <s v="NA"/>
    <s v="UA"/>
    <n v="100"/>
    <s v="&lt;Null&gt;"/>
    <s v="&lt;Null&gt;"/>
    <x v="5"/>
    <s v="NF"/>
    <s v="COOL MOIST UH"/>
    <n v="8"/>
    <x v="6"/>
    <x v="29"/>
    <x v="4"/>
    <n v="0.88178199999999995"/>
  </r>
  <r>
    <n v="1082"/>
    <s v="Polygon"/>
    <n v="5.42"/>
    <n v="1093.137937"/>
    <n v="21918.378367000001"/>
    <s v="SM1111"/>
    <n v="640"/>
    <s v="GX"/>
    <n v="1"/>
    <n v="1"/>
    <s v="NA"/>
    <s v="MO"/>
    <n v="100"/>
    <s v="&lt;Null&gt;"/>
    <s v="&lt;Null&gt;"/>
    <x v="5"/>
    <s v="NF"/>
    <s v="WARM MOIST US"/>
    <n v="8"/>
    <x v="6"/>
    <x v="17"/>
    <x v="4"/>
    <n v="5.4161489999999999"/>
  </r>
  <r>
    <n v="1083"/>
    <s v="Polygon"/>
    <n v="24.54"/>
    <n v="2521.1022790000002"/>
    <n v="99311.830327999996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24.540489999999998"/>
  </r>
  <r>
    <n v="1084"/>
    <s v="Polygon"/>
    <n v="5.61"/>
    <n v="768.88633100000004"/>
    <n v="4926.1007509999999"/>
    <s v="GS10"/>
    <n v="640"/>
    <s v="GX"/>
    <n v="1"/>
    <n v="1"/>
    <s v="NA"/>
    <s v="MO"/>
    <n v="100"/>
    <s v="&lt;Null&gt;"/>
    <s v="&lt;Null&gt;"/>
    <x v="5"/>
    <s v="NF"/>
    <s v="COOL MOIST UH"/>
    <n v="8"/>
    <x v="6"/>
    <x v="29"/>
    <x v="4"/>
    <n v="1.217266"/>
  </r>
  <r>
    <n v="1085"/>
    <s v="Polygon"/>
    <n v="8.16"/>
    <n v="2209.5799820000002"/>
    <n v="33014.107478999998"/>
    <s v="SM1111"/>
    <n v="640"/>
    <s v="SX"/>
    <n v="1"/>
    <n v="2"/>
    <s v="NA"/>
    <s v="MO"/>
    <n v="100"/>
    <s v="&lt;Null&gt;"/>
    <s v="&lt;Null&gt;"/>
    <x v="5"/>
    <s v="NF"/>
    <s v="WARM MOIST US"/>
    <n v="8"/>
    <x v="8"/>
    <x v="17"/>
    <x v="4"/>
    <n v="8.1579639999999998"/>
  </r>
  <r>
    <n v="1086"/>
    <s v="Polygon"/>
    <n v="4.5999999999999996"/>
    <n v="1234.7819790000001"/>
    <n v="18606.065097999999"/>
    <s v="FW5121"/>
    <n v="640"/>
    <s v="FX"/>
    <n v="1"/>
    <n v="1"/>
    <s v="NA"/>
    <s v="MO"/>
    <n v="100"/>
    <s v="&lt;Null&gt;"/>
    <s v="&lt;Null&gt;"/>
    <x v="1"/>
    <s v="NF"/>
    <s v="WARM MODERATE SM RH"/>
    <n v="8"/>
    <x v="9"/>
    <x v="52"/>
    <x v="4"/>
    <n v="4.5976590000000002"/>
  </r>
  <r>
    <n v="1087"/>
    <s v="Polygon"/>
    <n v="1.58"/>
    <n v="533.39714700000002"/>
    <n v="6401.9989720000003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1.581968"/>
  </r>
  <r>
    <n v="1088"/>
    <s v="Polygon"/>
    <n v="1.97"/>
    <n v="642.53791000000001"/>
    <n v="7973.7067820000002"/>
    <s v="MD3112"/>
    <n v="640"/>
    <s v="MD"/>
    <n v="1"/>
    <n v="2"/>
    <s v="NA"/>
    <s v="MO"/>
    <n v="100"/>
    <s v="&lt;Null&gt;"/>
    <s v="&lt;Null&gt;"/>
    <x v="5"/>
    <s v="NF"/>
    <s v="COOL MOIST UH"/>
    <n v="8"/>
    <x v="17"/>
    <x v="57"/>
    <x v="4"/>
    <n v="1.9703459999999999"/>
  </r>
  <r>
    <n v="1089"/>
    <s v="Polygon"/>
    <n v="3.29"/>
    <n v="836.00373999999999"/>
    <n v="13311.222395999999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3.2892749999999999"/>
  </r>
  <r>
    <n v="1090"/>
    <s v="Polygon"/>
    <n v="14.62"/>
    <n v="1704.692225"/>
    <n v="59145.681539999998"/>
    <s v="SM20"/>
    <n v="640"/>
    <s v="SM"/>
    <n v="1"/>
    <n v="2"/>
    <s v="NA"/>
    <s v="MO"/>
    <n v="100"/>
    <s v="&lt;Null&gt;"/>
    <s v="&lt;Null&gt;"/>
    <x v="4"/>
    <s v="NF"/>
    <s v="COLD VERY MOIST US"/>
    <n v="8"/>
    <x v="5"/>
    <x v="11"/>
    <x v="4"/>
    <n v="14.615220000000001"/>
  </r>
  <r>
    <n v="1091"/>
    <s v="Polygon"/>
    <n v="3.71"/>
    <n v="821.899089"/>
    <n v="15026.160661"/>
    <s v="SM20"/>
    <n v="640"/>
    <s v="SM"/>
    <n v="5"/>
    <n v="2"/>
    <s v="NA"/>
    <s v="MO"/>
    <n v="100"/>
    <s v="&lt;Null&gt;"/>
    <s v="&lt;Null&gt;"/>
    <x v="4"/>
    <s v="NF"/>
    <s v="COLD VERY MOIST US"/>
    <n v="8"/>
    <x v="5"/>
    <x v="11"/>
    <x v="4"/>
    <n v="3.7130450000000002"/>
  </r>
  <r>
    <n v="1092"/>
    <s v="Polygon"/>
    <n v="3.91"/>
    <n v="839.49300900000003"/>
    <n v="15826.412751"/>
    <s v="SM3111"/>
    <n v="640"/>
    <s v="GX"/>
    <n v="1"/>
    <n v="2"/>
    <s v="NA"/>
    <s v="MO"/>
    <n v="100"/>
    <s v="&lt;Null&gt;"/>
    <s v="&lt;Null&gt;"/>
    <x v="5"/>
    <s v="NF"/>
    <s v="WARM MOIST US"/>
    <n v="8"/>
    <x v="6"/>
    <x v="19"/>
    <x v="4"/>
    <n v="3.9107919999999998"/>
  </r>
  <r>
    <n v="1093"/>
    <s v="Polygon"/>
    <n v="3.18"/>
    <n v="680.06527600000004"/>
    <n v="12881.237047000001"/>
    <s v="SM20"/>
    <n v="640"/>
    <s v="SM"/>
    <n v="5"/>
    <n v="1"/>
    <s v="NA"/>
    <s v="MO"/>
    <n v="100"/>
    <s v="&lt;Null&gt;"/>
    <s v="&lt;Null&gt;"/>
    <x v="4"/>
    <s v="NF"/>
    <s v="COLD VERY MOIST US"/>
    <n v="8"/>
    <x v="5"/>
    <x v="11"/>
    <x v="4"/>
    <n v="3.1830229999999999"/>
  </r>
  <r>
    <n v="1094"/>
    <s v="Polygon"/>
    <n v="2.7"/>
    <n v="668.25343699999996"/>
    <n v="10942.577449"/>
    <s v="SM1111"/>
    <n v="640"/>
    <s v="SX"/>
    <n v="1"/>
    <n v="2"/>
    <s v="NA"/>
    <s v="MO"/>
    <n v="100"/>
    <s v="&lt;Null&gt;"/>
    <s v="&lt;Null&gt;"/>
    <x v="5"/>
    <s v="NF"/>
    <s v="WARM MOIST US"/>
    <n v="8"/>
    <x v="8"/>
    <x v="17"/>
    <x v="4"/>
    <n v="2.70397"/>
  </r>
  <r>
    <n v="1095"/>
    <s v="Polygon"/>
    <n v="3.16"/>
    <n v="692.38101200000006"/>
    <n v="12771.74433"/>
    <s v="SM1111"/>
    <n v="640"/>
    <s v="SX"/>
    <n v="1"/>
    <n v="3"/>
    <s v="NA"/>
    <s v="MO"/>
    <n v="100"/>
    <s v="&lt;Null&gt;"/>
    <s v="&lt;Null&gt;"/>
    <x v="5"/>
    <s v="NF"/>
    <s v="WARM MOIST US"/>
    <n v="8"/>
    <x v="8"/>
    <x v="17"/>
    <x v="4"/>
    <n v="3.155967"/>
  </r>
  <r>
    <n v="1096"/>
    <s v="Polygon"/>
    <n v="4.88"/>
    <n v="1049.541708"/>
    <n v="19765.749054"/>
    <s v="GB59"/>
    <n v="640"/>
    <s v="GX"/>
    <n v="1"/>
    <n v="1"/>
    <s v="NA"/>
    <s v="MO"/>
    <n v="100"/>
    <s v="&lt;Null&gt;"/>
    <s v="&lt;Null&gt;"/>
    <x v="5"/>
    <s v="NF"/>
    <s v="WARM MOIST UH"/>
    <n v="8"/>
    <x v="6"/>
    <x v="12"/>
    <x v="4"/>
    <n v="4.8842230000000004"/>
  </r>
  <r>
    <n v="1097"/>
    <s v="Polygon"/>
    <n v="1.69"/>
    <n v="33.232709"/>
    <n v="18.662486999999999"/>
    <s v="GS10"/>
    <n v="640"/>
    <s v="GX"/>
    <n v="1"/>
    <n v="1"/>
    <s v="NA"/>
    <s v="MO"/>
    <n v="100"/>
    <s v="&lt;Null&gt;"/>
    <s v="&lt;Null&gt;"/>
    <x v="5"/>
    <s v="NF"/>
    <s v="COOL MOIST UH"/>
    <n v="8"/>
    <x v="6"/>
    <x v="29"/>
    <x v="4"/>
    <n v="4.6119999999999998E-3"/>
  </r>
  <r>
    <n v="1098"/>
    <s v="Polygon"/>
    <n v="1.17"/>
    <n v="328.275418"/>
    <n v="4747.0224459999999"/>
    <s v="GS10"/>
    <n v="640"/>
    <s v="GX"/>
    <n v="1"/>
    <n v="0"/>
    <s v="NA"/>
    <s v="UA"/>
    <s v="&lt;Null&gt;"/>
    <s v="&lt;Null&gt;"/>
    <s v="&lt;Null&gt;"/>
    <x v="5"/>
    <s v="NF"/>
    <s v="COOL MOIST UH"/>
    <n v="8"/>
    <x v="6"/>
    <x v="29"/>
    <x v="4"/>
    <n v="1.1730149999999999"/>
  </r>
  <r>
    <n v="1099"/>
    <s v="Polygon"/>
    <n v="14.21"/>
    <n v="1151.8407850000001"/>
    <n v="57520.297843"/>
    <s v="CDS611"/>
    <n v="640"/>
    <s v="CD"/>
    <n v="10"/>
    <n v="40"/>
    <n v="5"/>
    <s v="TS"/>
    <n v="100"/>
    <s v="&lt;Null&gt;"/>
    <s v="&lt;Null&gt;"/>
    <x v="0"/>
    <s v="UR"/>
    <s v="WARM MOIST UF"/>
    <n v="6"/>
    <x v="2"/>
    <x v="31"/>
    <x v="2"/>
    <n v="14.21358"/>
  </r>
  <r>
    <n v="1100"/>
    <s v="Polygon"/>
    <n v="3.33"/>
    <n v="658.55253000000005"/>
    <n v="13468.158525999999"/>
    <s v="CEF331"/>
    <n v="640"/>
    <s v="CE"/>
    <n v="2"/>
    <n v="10"/>
    <n v="4"/>
    <s v="SS"/>
    <n v="100"/>
    <s v="&lt;Null&gt;"/>
    <s v="&lt;Null&gt;"/>
    <x v="1"/>
    <s v="SE"/>
    <s v="COOL MOIST UF"/>
    <n v="88"/>
    <x v="1"/>
    <x v="1"/>
    <x v="1"/>
    <n v="3.3280539999999998"/>
  </r>
  <r>
    <n v="1101"/>
    <s v="Polygon"/>
    <n v="9.16"/>
    <n v="941.84027200000003"/>
    <n v="37074.644949000001"/>
    <s v="CWS912"/>
    <n v="640"/>
    <s v="CW"/>
    <n v="4"/>
    <n v="85"/>
    <n v="5"/>
    <s v="SS"/>
    <s v="&lt;Null&gt;"/>
    <s v="&lt;Null&gt;"/>
    <s v="&lt;Null&gt;"/>
    <x v="0"/>
    <s v="SI"/>
    <s v="WARM VERY MOIST UF"/>
    <n v="4"/>
    <x v="0"/>
    <x v="34"/>
    <x v="0"/>
    <n v="9.1613450000000007"/>
  </r>
  <r>
    <n v="1102"/>
    <s v="Polygon"/>
    <n v="11.18"/>
    <n v="1356.2524040000001"/>
    <n v="45235.217114999999"/>
    <s v="CES411"/>
    <n v="640"/>
    <s v="CX"/>
    <n v="10"/>
    <n v="94"/>
    <n v="6"/>
    <s v="MS"/>
    <n v="100"/>
    <s v="&lt;Null&gt;"/>
    <s v="&lt;Null&gt;"/>
    <x v="1"/>
    <s v="UR"/>
    <s v="COLD DRY UF"/>
    <n v="8"/>
    <x v="13"/>
    <x v="10"/>
    <x v="7"/>
    <n v="11.17787"/>
  </r>
  <r>
    <n v="1103"/>
    <s v="Polygon"/>
    <n v="42.54"/>
    <n v="1514.0413799999999"/>
    <n v="59208.823211000003"/>
    <s v="CWS912"/>
    <n v="640"/>
    <s v="CW"/>
    <n v="10"/>
    <n v="94"/>
    <n v="5"/>
    <s v="MS"/>
    <s v="&lt;Null&gt;"/>
    <s v="&lt;Null&gt;"/>
    <s v="&lt;Null&gt;"/>
    <x v="0"/>
    <s v="OFMS"/>
    <s v="WARM VERY MOIST UF"/>
    <n v="10"/>
    <x v="0"/>
    <x v="34"/>
    <x v="0"/>
    <n v="14.63082"/>
  </r>
  <r>
    <n v="1104"/>
    <s v="Polygon"/>
    <n v="3.18"/>
    <n v="862.93429700000002"/>
    <n v="12875.388943"/>
    <s v="SM1111"/>
    <n v="640"/>
    <s v="SX"/>
    <n v="5"/>
    <n v="1"/>
    <n v="0"/>
    <s v="MO"/>
    <s v="&lt;Null&gt;"/>
    <s v="&lt;Null&gt;"/>
    <s v="&lt;Null&gt;"/>
    <x v="5"/>
    <s v="NF"/>
    <s v="WARM MOIST US"/>
    <n v="8"/>
    <x v="8"/>
    <x v="17"/>
    <x v="4"/>
    <n v="3.181578"/>
  </r>
  <r>
    <n v="1105"/>
    <s v="Polygon"/>
    <n v="42.48"/>
    <n v="1737.369338"/>
    <n v="171918.049054"/>
    <s v="CES311"/>
    <n v="640"/>
    <s v="CX"/>
    <n v="4"/>
    <n v="96"/>
    <n v="5"/>
    <s v="SS"/>
    <n v="80"/>
    <s v="&lt;Null&gt;"/>
    <s v="&lt;Null&gt;"/>
    <x v="1"/>
    <s v="SE"/>
    <s v="COOL MOIST UF"/>
    <n v="5"/>
    <x v="13"/>
    <x v="9"/>
    <x v="7"/>
    <n v="42.481879999999997"/>
  </r>
  <r>
    <n v="1106"/>
    <s v="Polygon"/>
    <n v="4.7"/>
    <n v="1066.9188099999999"/>
    <n v="19037.272023000001"/>
    <s v="CEF331"/>
    <n v="640"/>
    <s v="CE"/>
    <n v="2"/>
    <n v="25"/>
    <n v="4"/>
    <s v="TS"/>
    <n v="100"/>
    <s v="&lt;Null&gt;"/>
    <s v="&lt;Null&gt;"/>
    <x v="1"/>
    <s v="UR"/>
    <s v="COOL MOIST UF"/>
    <n v="8"/>
    <x v="1"/>
    <x v="1"/>
    <x v="1"/>
    <n v="4.7042120000000001"/>
  </r>
  <r>
    <n v="1107"/>
    <s v="Polygon"/>
    <n v="2.2200000000000002"/>
    <n v="595.85896100000002"/>
    <n v="8972.0900469999997"/>
    <s v="CES411"/>
    <n v="640"/>
    <s v="SX"/>
    <n v="5"/>
    <n v="1"/>
    <s v="NA"/>
    <s v="MO"/>
    <n v="100"/>
    <s v="&lt;Null&gt;"/>
    <s v="&lt;Null&gt;"/>
    <x v="1"/>
    <s v="BG"/>
    <s v="COLD DRY UF"/>
    <n v="77"/>
    <x v="8"/>
    <x v="10"/>
    <x v="4"/>
    <n v="2.2170519999999998"/>
  </r>
  <r>
    <n v="1108"/>
    <s v="Polygon"/>
    <n v="15.13"/>
    <n v="1193.272136"/>
    <n v="40838.283203999999"/>
    <s v="SM32"/>
    <n v="640"/>
    <s v="GX"/>
    <n v="1"/>
    <n v="2"/>
    <n v="0"/>
    <s v="MO"/>
    <n v="100"/>
    <s v="&lt;Null&gt;"/>
    <s v="&lt;Null&gt;"/>
    <x v="5"/>
    <s v="NF"/>
    <s v="WARM MOIST US"/>
    <n v="8"/>
    <x v="6"/>
    <x v="18"/>
    <x v="4"/>
    <n v="10.09136"/>
  </r>
  <r>
    <n v="1109"/>
    <s v="Polygon"/>
    <n v="8.92"/>
    <n v="954.50165500000003"/>
    <n v="36084.736868"/>
    <s v="CWS211"/>
    <n v="640"/>
    <s v="CW"/>
    <n v="2"/>
    <n v="68"/>
    <n v="6"/>
    <s v="TS"/>
    <n v="100"/>
    <s v="&lt;Null&gt;"/>
    <s v="&lt;Null&gt;"/>
    <x v="0"/>
    <s v="UR"/>
    <s v="COOL MOIST UF"/>
    <n v="8"/>
    <x v="0"/>
    <x v="6"/>
    <x v="0"/>
    <n v="8.9167330000000007"/>
  </r>
  <r>
    <n v="1110"/>
    <s v="Polygon"/>
    <n v="6.9"/>
    <n v="858.27963599999998"/>
    <n v="27936.058118000001"/>
    <s v="CWS211"/>
    <n v="640"/>
    <s v="CW"/>
    <n v="8"/>
    <n v="89"/>
    <n v="6"/>
    <s v="TS"/>
    <n v="100"/>
    <s v="&lt;Null&gt;"/>
    <s v="&lt;Null&gt;"/>
    <x v="0"/>
    <s v="UR"/>
    <s v="COOL MOIST UF"/>
    <n v="8"/>
    <x v="0"/>
    <x v="6"/>
    <x v="0"/>
    <n v="6.9031500000000001"/>
  </r>
  <r>
    <n v="1111"/>
    <s v="Polygon"/>
    <n v="7.12"/>
    <n v="513.21664099999998"/>
    <n v="11240.251462"/>
    <s v="CWS211"/>
    <n v="640"/>
    <s v="CD"/>
    <n v="10"/>
    <n v="67"/>
    <n v="5"/>
    <s v="MS"/>
    <n v="100"/>
    <s v="&lt;Null&gt;"/>
    <s v="&lt;Null&gt;"/>
    <x v="0"/>
    <s v="UR"/>
    <s v="COOL MOIST UF"/>
    <n v="8"/>
    <x v="2"/>
    <x v="6"/>
    <x v="2"/>
    <n v="2.7775270000000001"/>
  </r>
  <r>
    <n v="1112"/>
    <s v="Polygon"/>
    <n v="19.600000000000001"/>
    <n v="1923.9946520000001"/>
    <n v="79314.306744000001"/>
    <s v="CWS412"/>
    <n v="640"/>
    <s v="CW"/>
    <n v="2"/>
    <n v="78"/>
    <s v="NA"/>
    <s v="MS"/>
    <n v="100"/>
    <s v="&lt;Null&gt;"/>
    <s v="&lt;Null&gt;"/>
    <x v="0"/>
    <s v="OFMS"/>
    <s v="WARM MOIST UF"/>
    <n v="10"/>
    <x v="0"/>
    <x v="0"/>
    <x v="0"/>
    <n v="19.598990000000001"/>
  </r>
  <r>
    <n v="1113"/>
    <s v="Polygon"/>
    <n v="1.71"/>
    <n v="182.58483000000001"/>
    <n v="1471.381296"/>
    <s v="SM32"/>
    <n v="640"/>
    <s v="SX"/>
    <n v="1"/>
    <n v="5"/>
    <n v="0"/>
    <s v="MO"/>
    <s v="&lt;Null&gt;"/>
    <s v="&lt;Null&gt;"/>
    <s v="&lt;Null&gt;"/>
    <x v="5"/>
    <s v="NF"/>
    <s v="WARM MOIST US"/>
    <n v="8"/>
    <x v="8"/>
    <x v="18"/>
    <x v="4"/>
    <n v="0.36358600000000002"/>
  </r>
  <r>
    <n v="1114"/>
    <s v="Polygon"/>
    <n v="1.54"/>
    <n v="468.93420200000003"/>
    <n v="6227.4123840000002"/>
    <s v="SM3111"/>
    <n v="640"/>
    <s v="SX"/>
    <n v="4"/>
    <n v="1"/>
    <n v="0"/>
    <s v="MO"/>
    <n v="100"/>
    <s v="&lt;Null&gt;"/>
    <s v="&lt;Null&gt;"/>
    <x v="5"/>
    <s v="NF"/>
    <s v="WARM MOIST US"/>
    <n v="8"/>
    <x v="8"/>
    <x v="19"/>
    <x v="4"/>
    <n v="1.5388269999999999"/>
  </r>
  <r>
    <n v="1115"/>
    <s v="Polygon"/>
    <n v="1.82"/>
    <n v="442.53442000000001"/>
    <n v="7364.8123189999997"/>
    <s v="SM33"/>
    <n v="640"/>
    <s v="SX"/>
    <n v="4"/>
    <n v="1"/>
    <n v="0"/>
    <s v="MO"/>
    <s v="&lt;Null&gt;"/>
    <s v="&lt;Null&gt;"/>
    <s v="&lt;Null&gt;"/>
    <x v="5"/>
    <s v="NF"/>
    <s v="WARM MOIST US"/>
    <n v="8"/>
    <x v="8"/>
    <x v="55"/>
    <x v="4"/>
    <n v="1.819885"/>
  </r>
  <r>
    <n v="1116"/>
    <s v="Polygon"/>
    <n v="2.87"/>
    <n v="573.98733600000003"/>
    <n v="10851.681342"/>
    <s v="CDS722"/>
    <n v="640"/>
    <s v="CD"/>
    <n v="4"/>
    <n v="40"/>
    <s v="NA"/>
    <s v="TS"/>
    <s v="&lt;Null&gt;"/>
    <s v="&lt;Null&gt;"/>
    <s v="&lt;Null&gt;"/>
    <x v="0"/>
    <s v="OFSS"/>
    <s v="WARM MOIST UF"/>
    <n v="10"/>
    <x v="2"/>
    <x v="7"/>
    <x v="2"/>
    <n v="2.6815090000000001"/>
  </r>
  <r>
    <n v="1117"/>
    <s v="Polygon"/>
    <n v="10.41"/>
    <n v="873.81665799999996"/>
    <n v="32972.653724999996"/>
    <s v="CDS625"/>
    <n v="640"/>
    <s v="CD"/>
    <n v="2"/>
    <n v="10"/>
    <n v="7"/>
    <s v="SS"/>
    <n v="100"/>
    <s v="&lt;Null&gt;"/>
    <s v="&lt;Null&gt;"/>
    <x v="2"/>
    <s v="SE"/>
    <s v="WARM DRY UF"/>
    <n v="77"/>
    <x v="2"/>
    <x v="3"/>
    <x v="2"/>
    <n v="8.1477199999999996"/>
  </r>
  <r>
    <n v="1118"/>
    <s v="Polygon"/>
    <n v="6.99"/>
    <n v="1291.10301"/>
    <n v="28272.364845"/>
    <s v="CWS211"/>
    <n v="640"/>
    <s v="CD"/>
    <n v="10"/>
    <n v="83"/>
    <n v="5"/>
    <s v="MS"/>
    <n v="100"/>
    <s v="&lt;Null&gt;"/>
    <s v="&lt;Null&gt;"/>
    <x v="0"/>
    <s v="OFMS"/>
    <s v="COOL MOIST UF"/>
    <n v="10"/>
    <x v="2"/>
    <x v="6"/>
    <x v="2"/>
    <n v="6.9862539999999997"/>
  </r>
  <r>
    <n v="1119"/>
    <s v="Polygon"/>
    <n v="1.46"/>
    <n v="463.65170599999999"/>
    <n v="5898.6219870000004"/>
    <s v="CDS625"/>
    <n v="640"/>
    <s v="CP"/>
    <n v="8"/>
    <n v="45"/>
    <n v="7"/>
    <s v="SS"/>
    <n v="100"/>
    <s v="&lt;Null&gt;"/>
    <s v="&lt;Null&gt;"/>
    <x v="2"/>
    <s v="SI"/>
    <s v="WARM DRY UF"/>
    <n v="3"/>
    <x v="11"/>
    <x v="3"/>
    <x v="6"/>
    <n v="1.457581"/>
  </r>
  <r>
    <n v="1120"/>
    <s v="Polygon"/>
    <n v="6.31"/>
    <n v="751.23797200000001"/>
    <n v="25537.764899000002"/>
    <s v="CWF421"/>
    <n v="640"/>
    <s v="CW"/>
    <n v="8"/>
    <n v="90"/>
    <n v="5"/>
    <s v="SS"/>
    <n v="100"/>
    <s v="&lt;Null&gt;"/>
    <s v="&lt;Null&gt;"/>
    <x v="0"/>
    <s v="SE"/>
    <s v="COOL MOIST UF"/>
    <n v="77"/>
    <x v="0"/>
    <x v="22"/>
    <x v="0"/>
    <n v="6.3105190000000002"/>
  </r>
  <r>
    <n v="1121"/>
    <s v="Polygon"/>
    <n v="10.3"/>
    <n v="1152.21154"/>
    <n v="41681.831113"/>
    <s v="CWS412"/>
    <n v="640"/>
    <s v="CW"/>
    <n v="10"/>
    <n v="70"/>
    <s v="NA"/>
    <s v="SS"/>
    <n v="100"/>
    <s v="&lt;Null&gt;"/>
    <s v="&lt;Null&gt;"/>
    <x v="0"/>
    <s v="OFSS"/>
    <s v="WARM MOIST UF"/>
    <n v="10"/>
    <x v="0"/>
    <x v="0"/>
    <x v="0"/>
    <n v="10.299799999999999"/>
  </r>
  <r>
    <n v="1122"/>
    <s v="Polygon"/>
    <n v="19.34"/>
    <n v="1655.8068599999999"/>
    <n v="75110.335101999997"/>
    <s v="SM32"/>
    <n v="640"/>
    <s v="SX"/>
    <n v="4"/>
    <n v="2"/>
    <n v="0"/>
    <s v="MO"/>
    <n v="5"/>
    <s v="&lt;Null&gt;"/>
    <s v="&lt;Null&gt;"/>
    <x v="5"/>
    <s v="NF"/>
    <s v="WARM MOIST US"/>
    <n v="8"/>
    <x v="8"/>
    <x v="18"/>
    <x v="4"/>
    <n v="18.560169999999999"/>
  </r>
  <r>
    <n v="1123"/>
    <s v="Polygon"/>
    <n v="14.04"/>
    <n v="1458.9137499999999"/>
    <n v="56811.928681999998"/>
    <s v="CWF311"/>
    <n v="640"/>
    <s v="CW"/>
    <n v="10"/>
    <n v="92"/>
    <n v="5"/>
    <s v="MS"/>
    <n v="100"/>
    <s v="&lt;Null&gt;"/>
    <s v="&lt;Null&gt;"/>
    <x v="0"/>
    <s v="OFMS"/>
    <s v="COOL MOIST UF"/>
    <n v="8"/>
    <x v="0"/>
    <x v="32"/>
    <x v="0"/>
    <n v="14.03853"/>
  </r>
  <r>
    <n v="1124"/>
    <s v="Polygon"/>
    <n v="4.57"/>
    <n v="894.67717800000003"/>
    <n v="18512.213046000001"/>
    <s v="CDS722"/>
    <n v="640"/>
    <s v="CD"/>
    <n v="2"/>
    <n v="65"/>
    <s v="NA"/>
    <s v="TS"/>
    <n v="100"/>
    <s v="&lt;Null&gt;"/>
    <s v="&lt;Null&gt;"/>
    <x v="0"/>
    <s v="UR"/>
    <s v="WARM MOIST UF"/>
    <n v="6"/>
    <x v="2"/>
    <x v="7"/>
    <x v="2"/>
    <n v="4.5744680000000004"/>
  </r>
  <r>
    <n v="1125"/>
    <s v="Polygon"/>
    <n v="4.8899999999999997"/>
    <n v="764.80534299999999"/>
    <n v="19784.682241999999"/>
    <s v="SM20"/>
    <n v="640"/>
    <s v="SM"/>
    <n v="4"/>
    <n v="1"/>
    <n v="0"/>
    <s v="MO"/>
    <n v="100"/>
    <s v="&lt;Null&gt;"/>
    <s v="&lt;Null&gt;"/>
    <x v="4"/>
    <s v="NF"/>
    <s v="COLD VERY MOIST US"/>
    <n v="8"/>
    <x v="5"/>
    <x v="11"/>
    <x v="4"/>
    <n v="4.8889009999999997"/>
  </r>
  <r>
    <n v="1126"/>
    <s v="Polygon"/>
    <n v="2.87"/>
    <n v="589.37106000000006"/>
    <n v="11629.754524"/>
    <s v="SM32"/>
    <n v="640"/>
    <s v="GX"/>
    <n v="1"/>
    <n v="1"/>
    <n v="0"/>
    <s v="MO"/>
    <n v="100"/>
    <s v="&lt;Null&gt;"/>
    <s v="&lt;Null&gt;"/>
    <x v="5"/>
    <s v="NF"/>
    <s v="WARM MOIST US"/>
    <n v="8"/>
    <x v="6"/>
    <x v="18"/>
    <x v="4"/>
    <n v="2.8737750000000002"/>
  </r>
  <r>
    <n v="1127"/>
    <s v="Polygon"/>
    <n v="18.54"/>
    <n v="1179.875104"/>
    <n v="75039.994967000006"/>
    <s v="CWC811"/>
    <n v="640"/>
    <s v="CW"/>
    <n v="10"/>
    <n v="88"/>
    <n v="4"/>
    <s v="SS"/>
    <n v="100"/>
    <s v="&lt;Null&gt;"/>
    <s v="&lt;Null&gt;"/>
    <x v="0"/>
    <s v="OFSS"/>
    <s v="COOL WET UF"/>
    <n v="10"/>
    <x v="0"/>
    <x v="8"/>
    <x v="0"/>
    <n v="18.54279"/>
  </r>
  <r>
    <n v="1128"/>
    <s v="Polygon"/>
    <n v="27.14"/>
    <n v="1568.2983529999999"/>
    <n v="98387.160717000006"/>
    <s v="CWC811"/>
    <n v="640"/>
    <s v="CW"/>
    <n v="10"/>
    <n v="88"/>
    <n v="4"/>
    <s v="TS"/>
    <n v="100"/>
    <s v="&lt;Null&gt;"/>
    <s v="&lt;Null&gt;"/>
    <x v="0"/>
    <s v="OFMS"/>
    <s v="COOL WET UF"/>
    <n v="10"/>
    <x v="0"/>
    <x v="8"/>
    <x v="0"/>
    <n v="24.312000000000001"/>
  </r>
  <r>
    <n v="1129"/>
    <s v="Polygon"/>
    <n v="29"/>
    <n v="1662.0798139999999"/>
    <n v="117365.712273"/>
    <s v="CWC811"/>
    <n v="640"/>
    <s v="CW"/>
    <n v="10"/>
    <n v="63"/>
    <n v="4"/>
    <s v="SS"/>
    <n v="100"/>
    <s v="&lt;Null&gt;"/>
    <s v="&lt;Null&gt;"/>
    <x v="0"/>
    <s v="SE"/>
    <s v="COOL WET UF"/>
    <n v="5"/>
    <x v="0"/>
    <x v="8"/>
    <x v="0"/>
    <n v="29.0017"/>
  </r>
  <r>
    <n v="1130"/>
    <s v="Polygon"/>
    <n v="8.0299999999999994"/>
    <n v="740.30257500000005"/>
    <n v="32486.571822000002"/>
    <s v="CWC811"/>
    <n v="640"/>
    <s v="CW"/>
    <n v="8"/>
    <n v="90"/>
    <n v="4"/>
    <s v="SS"/>
    <s v="&lt;Null&gt;"/>
    <s v="&lt;Null&gt;"/>
    <s v="&lt;Null&gt;"/>
    <x v="0"/>
    <s v="SI"/>
    <s v="COOL WET UF"/>
    <n v="4"/>
    <x v="0"/>
    <x v="8"/>
    <x v="0"/>
    <n v="8.0276069999999997"/>
  </r>
  <r>
    <n v="1131"/>
    <s v="Polygon"/>
    <n v="8.8699999999999992"/>
    <n v="1075.734948"/>
    <n v="35906.819854000001"/>
    <s v="CWC811"/>
    <n v="640"/>
    <s v="CW"/>
    <n v="10"/>
    <n v="60"/>
    <n v="4"/>
    <s v="TS"/>
    <n v="100"/>
    <s v="&lt;Null&gt;"/>
    <s v="&lt;Null&gt;"/>
    <x v="0"/>
    <s v="UR"/>
    <s v="COOL WET UF"/>
    <n v="6"/>
    <x v="0"/>
    <x v="8"/>
    <x v="0"/>
    <n v="8.8727680000000007"/>
  </r>
  <r>
    <n v="1132"/>
    <s v="Polygon"/>
    <n v="33.520000000000003"/>
    <n v="3400.4481700000001"/>
    <n v="135645.79012799999"/>
    <s v="CWS412"/>
    <n v="640"/>
    <s v="CW"/>
    <n v="8"/>
    <n v="90"/>
    <s v="NA"/>
    <s v="MS"/>
    <n v="100"/>
    <s v="&lt;Null&gt;"/>
    <s v="&lt;Null&gt;"/>
    <x v="0"/>
    <s v="OFMS"/>
    <s v="WARM MOIST UF"/>
    <n v="8"/>
    <x v="0"/>
    <x v="0"/>
    <x v="0"/>
    <n v="33.518810000000002"/>
  </r>
  <r>
    <n v="1133"/>
    <s v="Polygon"/>
    <n v="20.62"/>
    <n v="1937.6843220000001"/>
    <n v="83440.754904999994"/>
    <s v="CDS611"/>
    <n v="640"/>
    <s v="CD"/>
    <n v="10"/>
    <n v="90"/>
    <n v="5"/>
    <s v="TS"/>
    <n v="100"/>
    <s v="&lt;Null&gt;"/>
    <s v="&lt;Null&gt;"/>
    <x v="0"/>
    <s v="UR"/>
    <s v="WARM MOIST UF"/>
    <n v="6"/>
    <x v="2"/>
    <x v="31"/>
    <x v="2"/>
    <n v="20.618659999999998"/>
  </r>
  <r>
    <n v="1134"/>
    <s v="Polygon"/>
    <n v="12.45"/>
    <n v="1295.488468"/>
    <n v="50385.592471000004"/>
    <s v="CWF421"/>
    <n v="640"/>
    <s v="CW"/>
    <n v="10"/>
    <n v="80"/>
    <n v="5"/>
    <s v="MS"/>
    <n v="100"/>
    <s v="&lt;Null&gt;"/>
    <s v="&lt;Null&gt;"/>
    <x v="0"/>
    <s v="OFMS"/>
    <s v="COOL MOIST UF"/>
    <n v="8"/>
    <x v="0"/>
    <x v="22"/>
    <x v="0"/>
    <n v="12.45055"/>
  </r>
  <r>
    <n v="1135"/>
    <s v="Polygon"/>
    <n v="13.41"/>
    <n v="1439.9323979999999"/>
    <n v="49705.048859000002"/>
    <s v="CWS912"/>
    <n v="640"/>
    <s v="CW"/>
    <n v="10"/>
    <n v="89"/>
    <n v="5"/>
    <s v="MS"/>
    <n v="100"/>
    <s v="&lt;Null&gt;"/>
    <s v="&lt;Null&gt;"/>
    <x v="0"/>
    <s v="UR"/>
    <s v="WARM VERY MOIST UF"/>
    <n v="8"/>
    <x v="0"/>
    <x v="34"/>
    <x v="0"/>
    <n v="12.28238"/>
  </r>
  <r>
    <n v="1136"/>
    <s v="Polygon"/>
    <n v="3.34"/>
    <n v="515.183808"/>
    <n v="13503.827968"/>
    <s v="CEF331"/>
    <n v="640"/>
    <s v="CA"/>
    <n v="8"/>
    <n v="70"/>
    <s v="NA"/>
    <s v="TS"/>
    <n v="100"/>
    <s v="&lt;Null&gt;"/>
    <s v="&lt;Null&gt;"/>
    <x v="1"/>
    <s v="UR"/>
    <s v="COOL MOIST UF"/>
    <n v="8"/>
    <x v="4"/>
    <x v="1"/>
    <x v="1"/>
    <n v="3.3368690000000001"/>
  </r>
  <r>
    <n v="1137"/>
    <s v="Polygon"/>
    <n v="20.86"/>
    <n v="1932.20084"/>
    <n v="84432.767202999996"/>
    <s v="CEF331"/>
    <n v="640"/>
    <s v="CA"/>
    <n v="10"/>
    <n v="53"/>
    <s v="NA"/>
    <s v="SS"/>
    <n v="100"/>
    <s v="&lt;Null&gt;"/>
    <s v="&lt;Null&gt;"/>
    <x v="1"/>
    <s v="SE"/>
    <s v="COOL MOIST UF"/>
    <n v="77"/>
    <x v="4"/>
    <x v="1"/>
    <x v="1"/>
    <n v="20.863790000000002"/>
  </r>
  <r>
    <n v="1138"/>
    <s v="Polygon"/>
    <n v="34.869999999999997"/>
    <n v="4635.8417239999999"/>
    <n v="141130.69737800001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34.87415"/>
  </r>
  <r>
    <n v="1139"/>
    <s v="Polygon"/>
    <n v="6.66"/>
    <n v="893.96818599999995"/>
    <n v="26967.022327999999"/>
    <s v="CDS611"/>
    <n v="640"/>
    <s v="CD"/>
    <n v="8"/>
    <n v="95"/>
    <n v="5"/>
    <s v="SS"/>
    <n v="98"/>
    <s v="&lt;Null&gt;"/>
    <s v="&lt;Null&gt;"/>
    <x v="0"/>
    <s v="SE"/>
    <s v="WARM MOIST UF"/>
    <n v="77"/>
    <x v="2"/>
    <x v="31"/>
    <x v="2"/>
    <n v="6.6636959999999998"/>
  </r>
  <r>
    <n v="1140"/>
    <s v="Polygon"/>
    <n v="17.84"/>
    <n v="2091.909486"/>
    <n v="72165.981194000007"/>
    <s v="CDS625"/>
    <n v="640"/>
    <s v="CD"/>
    <n v="10"/>
    <n v="26"/>
    <n v="7"/>
    <s v="TS"/>
    <n v="100"/>
    <s v="&lt;Null&gt;"/>
    <s v="&lt;Null&gt;"/>
    <x v="2"/>
    <s v="UR"/>
    <s v="WARM DRY UF"/>
    <n v="6"/>
    <x v="2"/>
    <x v="3"/>
    <x v="2"/>
    <n v="17.832599999999999"/>
  </r>
  <r>
    <n v="1141"/>
    <s v="Polygon"/>
    <n v="3.89"/>
    <n v="642.23505"/>
    <n v="15738.218679"/>
    <s v="GB59"/>
    <n v="640"/>
    <s v="GX"/>
    <n v="101"/>
    <n v="1"/>
    <s v="NA"/>
    <s v="MO"/>
    <n v="90"/>
    <s v="&lt;Null&gt;"/>
    <s v="&lt;Null&gt;"/>
    <x v="5"/>
    <s v="NF"/>
    <s v="WARM MOIST UH"/>
    <n v="8"/>
    <x v="6"/>
    <x v="12"/>
    <x v="4"/>
    <n v="3.8889990000000001"/>
  </r>
  <r>
    <n v="1142"/>
    <s v="Polygon"/>
    <n v="22.04"/>
    <n v="4796.7747730000001"/>
    <n v="89174.296463000006"/>
    <s v="CDS622"/>
    <n v="640"/>
    <s v="CD"/>
    <n v="10"/>
    <n v="73"/>
    <n v="5"/>
    <s v="MS"/>
    <n v="100"/>
    <s v="&lt;Null&gt;"/>
    <s v="&lt;Null&gt;"/>
    <x v="2"/>
    <s v="OFMS"/>
    <s v="WARM DRY UF"/>
    <n v="8"/>
    <x v="2"/>
    <x v="26"/>
    <x v="2"/>
    <n v="22.035450000000001"/>
  </r>
  <r>
    <n v="1143"/>
    <s v="Polygon"/>
    <n v="362.33"/>
    <n v="22221.476996000001"/>
    <n v="1462846.6215250001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361.47730000000001"/>
  </r>
  <r>
    <n v="1144"/>
    <s v="Polygon"/>
    <n v="7.35"/>
    <n v="772.75001699999996"/>
    <n v="29749.264759999998"/>
    <s v="CWF311"/>
    <n v="640"/>
    <s v="CD"/>
    <n v="141"/>
    <n v="45"/>
    <n v="4"/>
    <s v="MS"/>
    <n v="95"/>
    <s v="&lt;Null&gt;"/>
    <s v="&lt;Null&gt;"/>
    <x v="0"/>
    <s v="SI"/>
    <s v="COOL MOIST UF"/>
    <n v="4"/>
    <x v="2"/>
    <x v="32"/>
    <x v="2"/>
    <n v="7.3512029999999999"/>
  </r>
  <r>
    <n v="1145"/>
    <s v="Polygon"/>
    <n v="2.2599999999999998"/>
    <n v="445.55592899999999"/>
    <n v="9127.7785999999996"/>
    <s v="CDS611"/>
    <n v="640"/>
    <s v="CP"/>
    <n v="10"/>
    <n v="65"/>
    <n v="5"/>
    <s v="TS"/>
    <n v="100"/>
    <s v="&lt;Null&gt;"/>
    <s v="&lt;Null&gt;"/>
    <x v="0"/>
    <s v="UR"/>
    <s v="WARM MOIST UF"/>
    <n v="6"/>
    <x v="11"/>
    <x v="31"/>
    <x v="6"/>
    <n v="2.2555230000000002"/>
  </r>
  <r>
    <n v="1146"/>
    <s v="Polygon"/>
    <n v="4.95"/>
    <n v="872.85720100000003"/>
    <n v="20032.794851999999"/>
    <s v="SM1111"/>
    <n v="640"/>
    <s v="SX"/>
    <n v="1"/>
    <n v="2"/>
    <s v="NA"/>
    <s v="MO"/>
    <n v="100"/>
    <s v="&lt;Null&gt;"/>
    <s v="&lt;Null&gt;"/>
    <x v="5"/>
    <s v="NF"/>
    <s v="WARM MOIST US"/>
    <n v="8"/>
    <x v="8"/>
    <x v="17"/>
    <x v="4"/>
    <n v="4.9502119999999996"/>
  </r>
  <r>
    <n v="1147"/>
    <s v="Polygon"/>
    <n v="6.84"/>
    <n v="1486.2745010000001"/>
    <n v="27665.097915999999"/>
    <s v="CWF612"/>
    <n v="640"/>
    <s v="CW"/>
    <n v="5"/>
    <n v="54"/>
    <n v="5"/>
    <s v="SS"/>
    <n v="100"/>
    <s v="&lt;Null&gt;"/>
    <s v="&lt;Null&gt;"/>
    <x v="0"/>
    <s v="SE"/>
    <s v="COOL VERY MOIST UF"/>
    <n v="77"/>
    <x v="0"/>
    <x v="14"/>
    <x v="0"/>
    <n v="6.836195"/>
  </r>
  <r>
    <n v="1148"/>
    <s v="Polygon"/>
    <n v="2.2200000000000002"/>
    <n v="806.92986599999995"/>
    <n v="9004.2369469999994"/>
    <s v="GS12"/>
    <n v="640"/>
    <s v="GX"/>
    <n v="101"/>
    <n v="1"/>
    <s v="NA"/>
    <s v="MO"/>
    <n v="90"/>
    <s v="&lt;Null&gt;"/>
    <s v="&lt;Null&gt;"/>
    <x v="1"/>
    <s v="NF"/>
    <s v="COLD MOIST UH"/>
    <n v="5"/>
    <x v="6"/>
    <x v="15"/>
    <x v="4"/>
    <n v="2.2249949999999998"/>
  </r>
  <r>
    <n v="1149"/>
    <s v="Polygon"/>
    <n v="23.62"/>
    <n v="2681.1523200000001"/>
    <n v="95581.562151999999"/>
    <s v="CDS622"/>
    <n v="640"/>
    <s v="CD"/>
    <n v="10"/>
    <n v="80"/>
    <n v="5"/>
    <s v="MS"/>
    <n v="100"/>
    <s v="&lt;Null&gt;"/>
    <s v="&lt;Null&gt;"/>
    <x v="2"/>
    <s v="OFMS"/>
    <s v="WARM DRY UF"/>
    <n v="8"/>
    <x v="2"/>
    <x v="26"/>
    <x v="2"/>
    <n v="23.61872"/>
  </r>
  <r>
    <n v="1150"/>
    <s v="Polygon"/>
    <n v="48.1"/>
    <n v="3860.3377879999998"/>
    <n v="194634.25611700001"/>
    <s v="CWF311"/>
    <n v="640"/>
    <s v="CW"/>
    <n v="10"/>
    <n v="80"/>
    <n v="5"/>
    <s v="MS"/>
    <n v="100"/>
    <s v="&lt;Null&gt;"/>
    <s v="&lt;Null&gt;"/>
    <x v="0"/>
    <s v="OFMS"/>
    <s v="COOL MOIST UF"/>
    <n v="8"/>
    <x v="0"/>
    <x v="32"/>
    <x v="0"/>
    <n v="48.095170000000003"/>
  </r>
  <r>
    <n v="1151"/>
    <s v="Polygon"/>
    <n v="6.07"/>
    <n v="1482.8394860000001"/>
    <n v="24566.47135"/>
    <s v="CDS611"/>
    <n v="640"/>
    <s v="CP"/>
    <n v="2"/>
    <n v="60"/>
    <n v="5"/>
    <s v="SS"/>
    <n v="100"/>
    <s v="&lt;Null&gt;"/>
    <s v="&lt;Null&gt;"/>
    <x v="0"/>
    <s v="OFSS"/>
    <s v="WARM MOIST UF"/>
    <n v="10"/>
    <x v="11"/>
    <x v="31"/>
    <x v="6"/>
    <n v="6.0705070000000001"/>
  </r>
  <r>
    <n v="1152"/>
    <s v="Polygon"/>
    <n v="5.27"/>
    <n v="736.13415499999996"/>
    <n v="21323.975661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5.2692690000000004"/>
  </r>
  <r>
    <n v="1153"/>
    <s v="Polygon"/>
    <n v="280.64"/>
    <n v="8762.3846310000008"/>
    <n v="1135655.9883280001"/>
    <s v="CWF612"/>
    <n v="640"/>
    <s v="CW"/>
    <n v="10"/>
    <n v="85"/>
    <n v="5"/>
    <s v="MS"/>
    <n v="100"/>
    <s v="&lt;Null&gt;"/>
    <s v="&lt;Null&gt;"/>
    <x v="0"/>
    <s v="OFMS"/>
    <s v="COOL VERY MOIST UF"/>
    <n v="8"/>
    <x v="0"/>
    <x v="14"/>
    <x v="0"/>
    <n v="280.62670000000003"/>
  </r>
  <r>
    <n v="1154"/>
    <s v="Polygon"/>
    <n v="31.49"/>
    <n v="3610.961382"/>
    <n v="127435.99281500001"/>
    <s v="CWF311"/>
    <n v="640"/>
    <s v="CW"/>
    <n v="10"/>
    <n v="80"/>
    <n v="5"/>
    <s v="MS"/>
    <n v="100"/>
    <s v="&lt;Null&gt;"/>
    <s v="&lt;Null&gt;"/>
    <x v="0"/>
    <s v="OFMS"/>
    <s v="COOL MOIST UF"/>
    <n v="8"/>
    <x v="0"/>
    <x v="32"/>
    <x v="0"/>
    <n v="31.490120000000001"/>
  </r>
  <r>
    <n v="1155"/>
    <s v="Polygon"/>
    <n v="3.56"/>
    <n v="643.08754399999998"/>
    <n v="14378.752646000001"/>
    <s v="CDS622"/>
    <n v="640"/>
    <s v="CD"/>
    <n v="4"/>
    <n v="60"/>
    <n v="5"/>
    <s v="MS"/>
    <n v="95"/>
    <s v="&lt;Null&gt;"/>
    <s v="&lt;Null&gt;"/>
    <x v="2"/>
    <s v="UR"/>
    <s v="WARM DRY UF"/>
    <n v="6"/>
    <x v="2"/>
    <x v="26"/>
    <x v="2"/>
    <n v="3.553067"/>
  </r>
  <r>
    <n v="1156"/>
    <s v="Polygon"/>
    <n v="18.100000000000001"/>
    <n v="2508.8771320000001"/>
    <n v="73256.017718000003"/>
    <s v="CWF311"/>
    <n v="640"/>
    <s v="CW"/>
    <n v="2"/>
    <n v="55"/>
    <n v="5"/>
    <s v="MS"/>
    <n v="95"/>
    <s v="&lt;Null&gt;"/>
    <s v="&lt;Null&gt;"/>
    <x v="0"/>
    <s v="OFMS"/>
    <s v="COOL MOIST UF"/>
    <n v="8"/>
    <x v="0"/>
    <x v="32"/>
    <x v="0"/>
    <n v="18.101959999999998"/>
  </r>
  <r>
    <n v="1157"/>
    <s v="Polygon"/>
    <n v="8.34"/>
    <n v="1133.0315419999999"/>
    <n v="33751.713571"/>
    <s v="CES311"/>
    <n v="640"/>
    <s v="CE"/>
    <n v="161"/>
    <n v="10"/>
    <n v="4"/>
    <s v="TS"/>
    <n v="95"/>
    <s v="&lt;Null&gt;"/>
    <s v="&lt;Null&gt;"/>
    <x v="1"/>
    <s v="SI"/>
    <s v="COOL MOIST UF"/>
    <n v="4"/>
    <x v="1"/>
    <x v="9"/>
    <x v="1"/>
    <n v="8.34023"/>
  </r>
  <r>
    <n v="1158"/>
    <s v="Polygon"/>
    <n v="3.34"/>
    <n v="614.163725"/>
    <n v="13512.088847999999"/>
    <s v="CEF331"/>
    <n v="640"/>
    <s v="CA"/>
    <n v="141"/>
    <n v="70"/>
    <s v="NA"/>
    <s v="SS"/>
    <n v="95"/>
    <s v="&lt;Null&gt;"/>
    <s v="&lt;Null&gt;"/>
    <x v="1"/>
    <s v="OFSS"/>
    <s v="COOL MOIST UF"/>
    <n v="9"/>
    <x v="4"/>
    <x v="1"/>
    <x v="1"/>
    <n v="3.3389099999999998"/>
  </r>
  <r>
    <n v="1159"/>
    <s v="Polygon"/>
    <n v="1.45"/>
    <n v="498.62316700000002"/>
    <n v="5884.2150009999996"/>
    <s v="GB59"/>
    <n v="640"/>
    <s v="GX"/>
    <n v="101"/>
    <n v="1"/>
    <s v="NA"/>
    <s v="MO"/>
    <n v="90"/>
    <s v="&lt;Null&gt;"/>
    <s v="&lt;Null&gt;"/>
    <x v="5"/>
    <s v="NF"/>
    <s v="WARM MOIST UH"/>
    <n v="8"/>
    <x v="6"/>
    <x v="12"/>
    <x v="4"/>
    <n v="1.454021"/>
  </r>
  <r>
    <n v="1160"/>
    <s v="Polygon"/>
    <n v="15.62"/>
    <n v="1769.17372"/>
    <n v="63201.180572999998"/>
    <s v="CWG111"/>
    <n v="640"/>
    <s v="CW"/>
    <n v="183"/>
    <n v="78"/>
    <n v="6"/>
    <s v="MS"/>
    <n v="95"/>
    <s v="&lt;Null&gt;"/>
    <s v="&lt;Null&gt;"/>
    <x v="2"/>
    <s v="OFMS"/>
    <s v="WARM DRY UF"/>
    <n v="8"/>
    <x v="0"/>
    <x v="42"/>
    <x v="0"/>
    <n v="15.61735"/>
  </r>
  <r>
    <n v="1161"/>
    <s v="Polygon"/>
    <n v="18.149999999999999"/>
    <n v="3148.7826319999999"/>
    <n v="32093.227966999999"/>
    <s v="GS12"/>
    <n v="640"/>
    <s v="GX"/>
    <n v="101"/>
    <n v="1"/>
    <s v="NA"/>
    <s v="MO"/>
    <n v="90"/>
    <s v="&lt;Null&gt;"/>
    <s v="&lt;Null&gt;"/>
    <x v="1"/>
    <s v="NF"/>
    <s v="COLD MOIST UH"/>
    <n v="6"/>
    <x v="6"/>
    <x v="15"/>
    <x v="4"/>
    <n v="7.930409"/>
  </r>
  <r>
    <n v="1162"/>
    <s v="Polygon"/>
    <n v="86.06"/>
    <n v="4735.017468"/>
    <n v="348260.53571800003"/>
    <s v="CWF612"/>
    <n v="640"/>
    <s v="CW"/>
    <n v="183"/>
    <n v="85"/>
    <n v="5"/>
    <s v="MS"/>
    <n v="95"/>
    <s v="&lt;Null&gt;"/>
    <s v="&lt;Null&gt;"/>
    <x v="0"/>
    <s v="OFMS"/>
    <s v="COOL MOIST UF"/>
    <n v="8"/>
    <x v="0"/>
    <x v="14"/>
    <x v="0"/>
    <n v="86.057050000000004"/>
  </r>
  <r>
    <n v="1163"/>
    <s v="Polygon"/>
    <n v="1.25"/>
    <n v="381.51157599999999"/>
    <n v="5046.4764539999996"/>
    <s v="CES131"/>
    <n v="640"/>
    <s v="CE"/>
    <n v="183"/>
    <n v="12"/>
    <n v="4"/>
    <s v="TS"/>
    <n v="95"/>
    <s v="&lt;Null&gt;"/>
    <s v="&lt;Null&gt;"/>
    <x v="1"/>
    <s v="UR"/>
    <s v="COOL MOIST UF"/>
    <n v="6"/>
    <x v="1"/>
    <x v="2"/>
    <x v="1"/>
    <n v="1.247012"/>
  </r>
  <r>
    <n v="1164"/>
    <s v="Polygon"/>
    <n v="62.07"/>
    <n v="3195.1970719999999"/>
    <n v="251185.83103599999"/>
    <s v="CWF612"/>
    <n v="640"/>
    <s v="CW"/>
    <n v="141"/>
    <n v="80"/>
    <n v="5"/>
    <s v="MS"/>
    <n v="95"/>
    <s v="&lt;Null&gt;"/>
    <s v="&lt;Null&gt;"/>
    <x v="0"/>
    <s v="OFMS"/>
    <s v="COOL MOIST UF"/>
    <n v="8"/>
    <x v="0"/>
    <x v="14"/>
    <x v="0"/>
    <n v="62.069369999999999"/>
  </r>
  <r>
    <n v="1165"/>
    <s v="Polygon"/>
    <n v="25.22"/>
    <n v="2921.655753"/>
    <n v="102073.34305700001"/>
    <s v="CWF421"/>
    <n v="640"/>
    <s v="CW"/>
    <n v="183"/>
    <n v="85"/>
    <n v="5"/>
    <s v="MS"/>
    <n v="95"/>
    <s v="&lt;Null&gt;"/>
    <s v="&lt;Null&gt;"/>
    <x v="0"/>
    <s v="OFMS"/>
    <s v="COOL MOIST UF"/>
    <n v="8"/>
    <x v="0"/>
    <x v="22"/>
    <x v="0"/>
    <n v="25.22287"/>
  </r>
  <r>
    <n v="1166"/>
    <s v="Polygon"/>
    <n v="1.5"/>
    <n v="378.25525599999997"/>
    <n v="6052.7883519999996"/>
    <s v="CDG111"/>
    <n v="640"/>
    <s v="CD"/>
    <n v="102"/>
    <n v="10"/>
    <n v="6"/>
    <s v="SS"/>
    <n v="90"/>
    <s v="&lt;Null&gt;"/>
    <s v="&lt;Null&gt;"/>
    <x v="2"/>
    <s v="SE"/>
    <s v="WARM DRY UF"/>
    <n v="88"/>
    <x v="2"/>
    <x v="36"/>
    <x v="2"/>
    <n v="1.4956769999999999"/>
  </r>
  <r>
    <n v="1167"/>
    <s v="Polygon"/>
    <n v="21.08"/>
    <n v="1542.6352179999999"/>
    <n v="85316.403523000001"/>
    <s v="CES131"/>
    <n v="640"/>
    <s v="CE"/>
    <n v="161"/>
    <n v="80"/>
    <n v="4"/>
    <s v="MS"/>
    <n v="95"/>
    <s v="&lt;Null&gt;"/>
    <s v="&lt;Null&gt;"/>
    <x v="1"/>
    <s v="OFMS"/>
    <s v="COOL MOIST UF"/>
    <n v="8"/>
    <x v="1"/>
    <x v="2"/>
    <x v="1"/>
    <n v="21.082139999999999"/>
  </r>
  <r>
    <n v="1168"/>
    <s v="Polygon"/>
    <n v="4.04"/>
    <n v="852.16443800000002"/>
    <n v="16334.228671000001"/>
    <s v="CWG111"/>
    <n v="640"/>
    <s v="CW"/>
    <n v="183"/>
    <n v="98"/>
    <n v="6"/>
    <s v="SS"/>
    <n v="97"/>
    <s v="&lt;Null&gt;"/>
    <s v="&lt;Null&gt;"/>
    <x v="2"/>
    <s v="SE"/>
    <s v="WARM DRY UF"/>
    <n v="77"/>
    <x v="0"/>
    <x v="42"/>
    <x v="0"/>
    <n v="4.036276"/>
  </r>
  <r>
    <n v="1169"/>
    <s v="Polygon"/>
    <n v="2.97"/>
    <n v="469.21911999999998"/>
    <n v="6354.1652679999997"/>
    <s v="NM"/>
    <n v="639"/>
    <s v="NM"/>
    <n v="99"/>
    <n v="1"/>
    <s v="NA"/>
    <s v="MO"/>
    <n v="25"/>
    <s v="&lt;Null&gt;"/>
    <s v="&lt;Null&gt;"/>
    <x v="3"/>
    <s v="NF"/>
    <s v="NON VEG"/>
    <n v="3"/>
    <x v="18"/>
    <x v="58"/>
    <x v="4"/>
    <n v="1.5701480000000001"/>
  </r>
  <r>
    <n v="1170"/>
    <s v="Polygon"/>
    <n v="14.11"/>
    <n v="1616.8761380000001"/>
    <n v="57092.998002"/>
    <s v="CWS912"/>
    <n v="640"/>
    <s v="CW"/>
    <n v="161"/>
    <n v="40"/>
    <n v="5"/>
    <s v="MS"/>
    <n v="95"/>
    <s v="&lt;Null&gt;"/>
    <s v="&lt;Null&gt;"/>
    <x v="0"/>
    <s v="UR"/>
    <s v="WARM VERY MOIST UF"/>
    <n v="6"/>
    <x v="0"/>
    <x v="34"/>
    <x v="0"/>
    <n v="14.107989999999999"/>
  </r>
  <r>
    <n v="1171"/>
    <s v="Polygon"/>
    <n v="33.04"/>
    <n v="2162.7605269999999"/>
    <n v="133697.53930999999"/>
    <s v="CWS412"/>
    <n v="640"/>
    <s v="CW"/>
    <n v="161"/>
    <n v="70"/>
    <s v="NA"/>
    <s v="MS"/>
    <n v="95"/>
    <s v="&lt;Null&gt;"/>
    <s v="&lt;Null&gt;"/>
    <x v="0"/>
    <s v="UR"/>
    <s v="WARM MOIST UF"/>
    <n v="6"/>
    <x v="0"/>
    <x v="0"/>
    <x v="0"/>
    <n v="33.037379999999999"/>
  </r>
  <r>
    <n v="1172"/>
    <s v="Polygon"/>
    <n v="8.9700000000000006"/>
    <n v="1329.589665"/>
    <n v="36298.179959000001"/>
    <s v="CWG111"/>
    <n v="640"/>
    <s v="CD"/>
    <n v="141"/>
    <n v="40"/>
    <n v="5"/>
    <s v="MS"/>
    <n v="95"/>
    <s v="&lt;Null&gt;"/>
    <s v="&lt;Null&gt;"/>
    <x v="2"/>
    <s v="SI"/>
    <s v="WARM DRY UF"/>
    <n v="4"/>
    <x v="2"/>
    <x v="42"/>
    <x v="2"/>
    <n v="8.9694760000000002"/>
  </r>
  <r>
    <n v="1173"/>
    <s v="Polygon"/>
    <n v="9.35"/>
    <n v="85.990114000000005"/>
    <n v="81.821673000000004"/>
    <s v="CWF421"/>
    <n v="640"/>
    <s v="CE"/>
    <n v="184"/>
    <n v="45"/>
    <n v="4"/>
    <s v="TS"/>
    <n v="95"/>
    <s v="&lt;Null&gt;"/>
    <s v="&lt;Null&gt;"/>
    <x v="0"/>
    <s v="UR"/>
    <s v="COOL MOIST UF"/>
    <n v="6"/>
    <x v="1"/>
    <x v="22"/>
    <x v="1"/>
    <n v="2.0219000000000001E-2"/>
  </r>
  <r>
    <n v="1174"/>
    <s v="Polygon"/>
    <n v="8.67"/>
    <n v="1207.6354690000001"/>
    <n v="35095.777838000002"/>
    <s v="CES311"/>
    <n v="640"/>
    <s v="CE"/>
    <n v="161"/>
    <n v="55"/>
    <n v="4"/>
    <s v="MS"/>
    <n v="95"/>
    <s v="&lt;Null&gt;"/>
    <s v="&lt;Null&gt;"/>
    <x v="1"/>
    <s v="SI"/>
    <s v="COOL MOIST UF"/>
    <n v="4"/>
    <x v="1"/>
    <x v="9"/>
    <x v="1"/>
    <n v="8.6723560000000006"/>
  </r>
  <r>
    <n v="1175"/>
    <s v="Polygon"/>
    <n v="7.39"/>
    <n v="1701.979916"/>
    <n v="29909.309555"/>
    <s v="CES131"/>
    <n v="640"/>
    <s v="CA"/>
    <n v="183"/>
    <n v="85"/>
    <n v="4"/>
    <s v="MS"/>
    <n v="95"/>
    <s v="&lt;Null&gt;"/>
    <s v="&lt;Null&gt;"/>
    <x v="1"/>
    <s v="OFMS"/>
    <s v="COOL MOIST UF"/>
    <n v="8"/>
    <x v="4"/>
    <x v="2"/>
    <x v="1"/>
    <n v="7.3907509999999998"/>
  </r>
  <r>
    <n v="1176"/>
    <s v="Polygon"/>
    <n v="29.8"/>
    <n v="1629.99827"/>
    <n v="120595.46133400001"/>
    <s v="CWF512"/>
    <n v="640"/>
    <s v="CW"/>
    <n v="183"/>
    <n v="83"/>
    <n v="4"/>
    <s v="MS"/>
    <n v="97"/>
    <s v="&lt;Null&gt;"/>
    <s v="&lt;Null&gt;"/>
    <x v="0"/>
    <s v="OFMS"/>
    <s v="COOL MOIST UF"/>
    <n v="8"/>
    <x v="0"/>
    <x v="40"/>
    <x v="0"/>
    <n v="29.799790000000002"/>
  </r>
  <r>
    <n v="1177"/>
    <s v="Polygon"/>
    <n v="36.82"/>
    <n v="8.8799770000000002"/>
    <n v="0.40699200000000002"/>
    <s v="CWF421"/>
    <n v="640"/>
    <s v="CE"/>
    <n v="184"/>
    <n v="25"/>
    <n v="4"/>
    <s v="SS"/>
    <n v="95"/>
    <s v="&lt;Null&gt;"/>
    <s v="&lt;Null&gt;"/>
    <x v="0"/>
    <s v="SE"/>
    <s v="COOL MOIST UF"/>
    <n v="88"/>
    <x v="1"/>
    <x v="22"/>
    <x v="1"/>
    <n v="1.01E-4"/>
  </r>
  <r>
    <n v="1178"/>
    <s v="Polygon"/>
    <n v="5.64"/>
    <n v="1373.340514"/>
    <n v="22815.246147999998"/>
    <s v="CWS912"/>
    <n v="640"/>
    <s v="CW"/>
    <n v="183"/>
    <n v="85"/>
    <n v="5"/>
    <s v="MS"/>
    <n v="95"/>
    <s v="&lt;Null&gt;"/>
    <s v="&lt;Null&gt;"/>
    <x v="0"/>
    <s v="OFMS"/>
    <s v="WARM VERY MOIST UF"/>
    <n v="8"/>
    <x v="0"/>
    <x v="34"/>
    <x v="0"/>
    <n v="5.6377699999999997"/>
  </r>
  <r>
    <n v="1179"/>
    <s v="Polygon"/>
    <n v="2.29"/>
    <n v="487.66732500000001"/>
    <n v="9284.3835510000008"/>
    <s v="GS12"/>
    <n v="640"/>
    <s v="GX"/>
    <n v="101"/>
    <n v="1"/>
    <s v="NA"/>
    <s v="MO"/>
    <n v="91"/>
    <s v="&lt;Null&gt;"/>
    <s v="&lt;Null&gt;"/>
    <x v="1"/>
    <s v="NF"/>
    <s v="COLD MOIST UH"/>
    <n v="4"/>
    <x v="6"/>
    <x v="15"/>
    <x v="4"/>
    <n v="2.2942209999999998"/>
  </r>
  <r>
    <n v="1180"/>
    <s v="Polygon"/>
    <n v="6.36"/>
    <n v="819.39707399999998"/>
    <n v="25748.194963000002"/>
    <s v="CWS211"/>
    <n v="640"/>
    <s v="CW"/>
    <n v="183"/>
    <n v="70"/>
    <n v="5"/>
    <s v="MS"/>
    <n v="95"/>
    <s v="&lt;Null&gt;"/>
    <s v="&lt;Null&gt;"/>
    <x v="0"/>
    <s v="OFMS"/>
    <s v="COOL MOIST UF"/>
    <n v="8"/>
    <x v="0"/>
    <x v="6"/>
    <x v="0"/>
    <n v="6.3625170000000004"/>
  </r>
  <r>
    <n v="1181"/>
    <s v="Polygon"/>
    <n v="5.41"/>
    <n v="840.57754599999998"/>
    <n v="21904.358715999999"/>
    <s v="CES311"/>
    <n v="640"/>
    <s v="CE"/>
    <n v="161"/>
    <n v="70"/>
    <n v="4"/>
    <s v="SS"/>
    <n v="95"/>
    <s v="&lt;Null&gt;"/>
    <s v="&lt;Null&gt;"/>
    <x v="1"/>
    <s v="SE"/>
    <s v="COOL MOIST UF"/>
    <n v="5"/>
    <x v="1"/>
    <x v="9"/>
    <x v="1"/>
    <n v="5.4126849999999997"/>
  </r>
  <r>
    <n v="1182"/>
    <s v="Polygon"/>
    <n v="8.59"/>
    <n v="846.01082899999994"/>
    <n v="34772.702012000002"/>
    <s v="CWF612"/>
    <n v="640"/>
    <s v="CW"/>
    <n v="183"/>
    <n v="95"/>
    <n v="5"/>
    <s v="SS"/>
    <n v="95"/>
    <s v="&lt;Null&gt;"/>
    <s v="&lt;Null&gt;"/>
    <x v="0"/>
    <s v="SE"/>
    <s v="COOL MOIST UF"/>
    <n v="88"/>
    <x v="0"/>
    <x v="14"/>
    <x v="0"/>
    <n v="8.5925220000000007"/>
  </r>
  <r>
    <n v="1183"/>
    <s v="Polygon"/>
    <n v="1.39"/>
    <n v="457.711409"/>
    <n v="5618.751698"/>
    <s v="GB59"/>
    <n v="640"/>
    <s v="GX"/>
    <n v="101"/>
    <n v="1"/>
    <s v="NA"/>
    <s v="MO"/>
    <n v="90"/>
    <s v="&lt;Null&gt;"/>
    <s v="&lt;Null&gt;"/>
    <x v="5"/>
    <s v="NF"/>
    <s v="WARM MOIST UH"/>
    <n v="77"/>
    <x v="6"/>
    <x v="12"/>
    <x v="4"/>
    <n v="1.3884240000000001"/>
  </r>
  <r>
    <n v="1184"/>
    <s v="Polygon"/>
    <n v="1.51"/>
    <n v="406.75080400000002"/>
    <n v="6092.1891889999997"/>
    <s v="CES311"/>
    <n v="640"/>
    <s v="CE"/>
    <n v="183"/>
    <n v="85"/>
    <n v="4"/>
    <s v="MS"/>
    <n v="95"/>
    <s v="&lt;Null&gt;"/>
    <s v="&lt;Null&gt;"/>
    <x v="1"/>
    <s v="OFMS"/>
    <s v="COOL MOIST UF"/>
    <n v="8"/>
    <x v="1"/>
    <x v="9"/>
    <x v="1"/>
    <n v="1.5054129999999999"/>
  </r>
  <r>
    <n v="1185"/>
    <s v="Polygon"/>
    <n v="0.88"/>
    <n v="357.09227600000003"/>
    <n v="3551.9486040000002"/>
    <s v="GB59"/>
    <n v="640"/>
    <s v="GX"/>
    <n v="101"/>
    <n v="2"/>
    <s v="NA"/>
    <s v="MO"/>
    <n v="90"/>
    <s v="&lt;Null&gt;"/>
    <s v="&lt;Null&gt;"/>
    <x v="5"/>
    <s v="NF"/>
    <s v="WARM MOIST UH"/>
    <n v="8"/>
    <x v="6"/>
    <x v="12"/>
    <x v="4"/>
    <n v="0.87770599999999999"/>
  </r>
  <r>
    <n v="1186"/>
    <s v="Polygon"/>
    <n v="8.4"/>
    <n v="1517.930435"/>
    <n v="34009.211123000001"/>
    <s v="CWG111"/>
    <n v="640"/>
    <s v="CD"/>
    <n v="183"/>
    <n v="85"/>
    <n v="5"/>
    <s v="MS"/>
    <n v="95"/>
    <s v="&lt;Null&gt;"/>
    <s v="&lt;Null&gt;"/>
    <x v="2"/>
    <s v="OFMS"/>
    <s v="WARM DRY UF"/>
    <n v="8"/>
    <x v="2"/>
    <x v="42"/>
    <x v="2"/>
    <n v="8.4038590000000006"/>
  </r>
  <r>
    <n v="1187"/>
    <s v="Polygon"/>
    <n v="5.0599999999999996"/>
    <n v="921.32671000000005"/>
    <n v="20486.706633999998"/>
    <s v="CDG121"/>
    <n v="640"/>
    <s v="CD"/>
    <n v="101"/>
    <n v="10"/>
    <n v="6"/>
    <s v="SS"/>
    <n v="90"/>
    <s v="&lt;Null&gt;"/>
    <s v="&lt;Null&gt;"/>
    <x v="2"/>
    <s v="SE"/>
    <s v="WARM DRY UF"/>
    <n v="88"/>
    <x v="2"/>
    <x v="27"/>
    <x v="2"/>
    <n v="5.0623760000000004"/>
  </r>
  <r>
    <n v="1188"/>
    <s v="Polygon"/>
    <n v="7.15"/>
    <n v="1128.668799"/>
    <n v="28927.223182999998"/>
    <s v="CWS211"/>
    <n v="640"/>
    <s v="CW"/>
    <n v="141"/>
    <n v="75"/>
    <n v="5"/>
    <s v="MS"/>
    <n v="95"/>
    <s v="&lt;Null&gt;"/>
    <s v="&lt;Null&gt;"/>
    <x v="0"/>
    <s v="OFMS"/>
    <s v="COOL MOIST UF"/>
    <n v="8"/>
    <x v="0"/>
    <x v="6"/>
    <x v="0"/>
    <n v="7.1480730000000001"/>
  </r>
  <r>
    <n v="1189"/>
    <s v="Polygon"/>
    <n v="8.33"/>
    <n v="1349.9192089999999"/>
    <n v="33693.147122000002"/>
    <s v="CEF331"/>
    <n v="640"/>
    <s v="SX"/>
    <n v="141"/>
    <n v="3"/>
    <s v="NA"/>
    <s v="MO"/>
    <n v="95"/>
    <s v="&lt;Null&gt;"/>
    <s v="&lt;Null&gt;"/>
    <x v="1"/>
    <s v="BG"/>
    <s v="COOL MOIST UF"/>
    <n v="4"/>
    <x v="8"/>
    <x v="1"/>
    <x v="4"/>
    <n v="8.3257580000000004"/>
  </r>
  <r>
    <n v="1190"/>
    <s v="Polygon"/>
    <n v="20.07"/>
    <n v="3464.9904969999998"/>
    <n v="81235.271256000007"/>
    <s v="CWS412"/>
    <n v="640"/>
    <s v="CW"/>
    <n v="183"/>
    <n v="80"/>
    <s v="NA"/>
    <s v="MS"/>
    <n v="95"/>
    <s v="&lt;Null&gt;"/>
    <s v="&lt;Null&gt;"/>
    <x v="0"/>
    <s v="OFMS"/>
    <s v="WARM MOIST UF"/>
    <n v="8"/>
    <x v="0"/>
    <x v="0"/>
    <x v="0"/>
    <n v="20.07367"/>
  </r>
  <r>
    <n v="1191"/>
    <s v="Polygon"/>
    <n v="9.44"/>
    <n v="1663.228083"/>
    <n v="38195.035658000001"/>
    <s v="GB59"/>
    <n v="640"/>
    <s v="GX"/>
    <n v="101"/>
    <n v="1"/>
    <s v="NA"/>
    <s v="MO"/>
    <n v="90"/>
    <s v="&lt;Null&gt;"/>
    <s v="&lt;Null&gt;"/>
    <x v="5"/>
    <s v="NF"/>
    <s v="WARM MOIST UH"/>
    <n v="4"/>
    <x v="6"/>
    <x v="12"/>
    <x v="4"/>
    <n v="9.4381989999999991"/>
  </r>
  <r>
    <n v="1192"/>
    <s v="Polygon"/>
    <n v="4.57"/>
    <n v="912.68524000000002"/>
    <n v="18503.472199"/>
    <s v="SM3111"/>
    <n v="640"/>
    <s v="SX"/>
    <n v="101"/>
    <n v="1"/>
    <s v="NA"/>
    <s v="MO"/>
    <n v="90"/>
    <s v="&lt;Null&gt;"/>
    <s v="&lt;Null&gt;"/>
    <x v="5"/>
    <s v="NF"/>
    <s v="WARM MOIST US"/>
    <n v="5"/>
    <x v="8"/>
    <x v="19"/>
    <x v="4"/>
    <n v="4.5723079999999996"/>
  </r>
  <r>
    <n v="1193"/>
    <s v="Polygon"/>
    <n v="26.07"/>
    <n v="2426.5802389999999"/>
    <n v="105513.897102"/>
    <s v="GB59"/>
    <n v="640"/>
    <s v="GX"/>
    <n v="101"/>
    <n v="2"/>
    <s v="NA"/>
    <s v="MO"/>
    <n v="90"/>
    <s v="&lt;Null&gt;"/>
    <s v="&lt;Null&gt;"/>
    <x v="5"/>
    <s v="NF"/>
    <s v="WARM MOIST UH"/>
    <n v="88"/>
    <x v="6"/>
    <x v="12"/>
    <x v="4"/>
    <n v="26.073049999999999"/>
  </r>
  <r>
    <n v="1194"/>
    <s v="Polygon"/>
    <n v="5.67"/>
    <n v="965.79342199999996"/>
    <n v="22930.829439000001"/>
    <s v="GB59"/>
    <n v="640"/>
    <s v="GX"/>
    <n v="101"/>
    <n v="3"/>
    <s v="NA"/>
    <s v="MO"/>
    <n v="90"/>
    <s v="&lt;Null&gt;"/>
    <s v="&lt;Null&gt;"/>
    <x v="5"/>
    <s v="NF"/>
    <s v="WARM MOIST UH"/>
    <n v="6"/>
    <x v="6"/>
    <x v="12"/>
    <x v="4"/>
    <n v="5.6663309999999996"/>
  </r>
  <r>
    <n v="1195"/>
    <s v="Polygon"/>
    <n v="10.85"/>
    <n v="1843.829714"/>
    <n v="43909.412986000003"/>
    <s v="CES311"/>
    <n v="640"/>
    <s v="CE"/>
    <n v="161"/>
    <n v="80"/>
    <n v="4"/>
    <s v="MS"/>
    <n v="95"/>
    <s v="&lt;Null&gt;"/>
    <s v="&lt;Null&gt;"/>
    <x v="1"/>
    <s v="OFMS"/>
    <s v="COOL MOIST UF"/>
    <n v="8"/>
    <x v="1"/>
    <x v="9"/>
    <x v="1"/>
    <n v="10.850250000000001"/>
  </r>
  <r>
    <n v="1196"/>
    <s v="Polygon"/>
    <n v="6.45"/>
    <n v="1007.534492"/>
    <n v="26087.102677999999"/>
    <s v="CWS912"/>
    <n v="640"/>
    <s v="CW"/>
    <n v="183"/>
    <n v="88"/>
    <n v="5"/>
    <s v="SS"/>
    <n v="95"/>
    <s v="&lt;Null&gt;"/>
    <s v="&lt;Null&gt;"/>
    <x v="0"/>
    <s v="SE"/>
    <s v="WARM VERY MOIST UF"/>
    <n v="77"/>
    <x v="0"/>
    <x v="34"/>
    <x v="0"/>
    <n v="6.4462630000000001"/>
  </r>
  <r>
    <n v="1197"/>
    <s v="Polygon"/>
    <n v="1.81"/>
    <n v="635.43446900000004"/>
    <n v="7332.8699729999998"/>
    <s v="CWG211"/>
    <n v="640"/>
    <s v="CW"/>
    <n v="102"/>
    <n v="20"/>
    <n v="5"/>
    <s v="SS"/>
    <n v="95"/>
    <s v="&lt;Null&gt;"/>
    <s v="&lt;Null&gt;"/>
    <x v="0"/>
    <s v="SE"/>
    <s v="WARM MOIST UF"/>
    <n v="88"/>
    <x v="0"/>
    <x v="38"/>
    <x v="0"/>
    <n v="1.811992"/>
  </r>
  <r>
    <n v="1198"/>
    <s v="Polygon"/>
    <n v="1.38"/>
    <n v="391.52891799999998"/>
    <n v="5573.7856700000002"/>
    <s v="CWG211"/>
    <n v="640"/>
    <s v="CW"/>
    <n v="102"/>
    <n v="55"/>
    <n v="5"/>
    <s v="SS"/>
    <n v="95"/>
    <s v="&lt;Null&gt;"/>
    <s v="&lt;Null&gt;"/>
    <x v="0"/>
    <s v="OFSS"/>
    <s v="WARM MOIST UF"/>
    <n v="9"/>
    <x v="0"/>
    <x v="38"/>
    <x v="0"/>
    <n v="1.3773120000000001"/>
  </r>
  <r>
    <n v="1199"/>
    <s v="Polygon"/>
    <n v="5.28"/>
    <n v="758.83498399999996"/>
    <n v="21366.602631000002"/>
    <s v="CWG111"/>
    <n v="640"/>
    <s v="CD"/>
    <n v="161"/>
    <n v="60"/>
    <n v="5"/>
    <s v="SS"/>
    <n v="95"/>
    <s v="&lt;Null&gt;"/>
    <s v="&lt;Null&gt;"/>
    <x v="2"/>
    <s v="SI"/>
    <s v="WARM DRY UF"/>
    <n v="4"/>
    <x v="2"/>
    <x v="42"/>
    <x v="2"/>
    <n v="5.2798020000000001"/>
  </r>
  <r>
    <n v="1200"/>
    <s v="Polygon"/>
    <n v="2.82"/>
    <n v="502.36373200000003"/>
    <n v="11398.277098"/>
    <s v="CDG111"/>
    <n v="640"/>
    <s v="CD"/>
    <n v="102"/>
    <n v="60"/>
    <n v="6"/>
    <s v="SS"/>
    <n v="95"/>
    <s v="&lt;Null&gt;"/>
    <s v="&lt;Null&gt;"/>
    <x v="2"/>
    <s v="SE"/>
    <s v="WARM DRY UF"/>
    <n v="88"/>
    <x v="2"/>
    <x v="36"/>
    <x v="2"/>
    <n v="2.816576"/>
  </r>
  <r>
    <n v="1201"/>
    <s v="Polygon"/>
    <n v="3.48"/>
    <n v="995.43026599999996"/>
    <n v="14072.327923000001"/>
    <s v="CWG111"/>
    <n v="640"/>
    <s v="CW"/>
    <n v="102"/>
    <n v="20"/>
    <n v="6"/>
    <s v="SS"/>
    <n v="95"/>
    <s v="&lt;Null&gt;"/>
    <s v="&lt;Null&gt;"/>
    <x v="2"/>
    <s v="SE"/>
    <s v="WARM DRY UF"/>
    <n v="88"/>
    <x v="0"/>
    <x v="42"/>
    <x v="0"/>
    <n v="3.4773480000000001"/>
  </r>
  <r>
    <n v="1202"/>
    <s v="Polygon"/>
    <n v="14.39"/>
    <n v="1769.532301"/>
    <n v="58238.467024999998"/>
    <s v="CWS912"/>
    <n v="640"/>
    <s v="CW"/>
    <n v="183"/>
    <n v="88"/>
    <n v="5"/>
    <s v="MS"/>
    <n v="95"/>
    <s v="&lt;Null&gt;"/>
    <s v="&lt;Null&gt;"/>
    <x v="0"/>
    <s v="OFMS"/>
    <s v="WARM VERY MOIST UF"/>
    <n v="8"/>
    <x v="0"/>
    <x v="34"/>
    <x v="0"/>
    <n v="14.39104"/>
  </r>
  <r>
    <n v="1203"/>
    <s v="Polygon"/>
    <n v="1.38"/>
    <n v="373.46646500000003"/>
    <n v="5602.615914"/>
    <s v="GB59"/>
    <n v="640"/>
    <s v="GX"/>
    <n v="101"/>
    <n v="1"/>
    <s v="NA"/>
    <s v="MO"/>
    <n v="90"/>
    <s v="&lt;Null&gt;"/>
    <s v="&lt;Null&gt;"/>
    <x v="5"/>
    <s v="NF"/>
    <s v="WARM MOIST UH"/>
    <n v="77"/>
    <x v="6"/>
    <x v="12"/>
    <x v="4"/>
    <n v="1.384436"/>
  </r>
  <r>
    <n v="1204"/>
    <s v="Polygon"/>
    <n v="2.2000000000000002"/>
    <n v="435.99237900000003"/>
    <n v="8894.6019610000003"/>
    <s v="GB59"/>
    <n v="640"/>
    <s v="GX"/>
    <n v="101"/>
    <s v="&lt;Null&gt;"/>
    <s v="NA"/>
    <s v="UA"/>
    <n v="90"/>
    <s v="&lt;Null&gt;"/>
    <s v="&lt;Null&gt;"/>
    <x v="5"/>
    <s v="NF"/>
    <s v="WARM MOIST UH"/>
    <n v="88"/>
    <x v="6"/>
    <x v="12"/>
    <x v="4"/>
    <n v="2.1979039999999999"/>
  </r>
  <r>
    <n v="1205"/>
    <s v="Polygon"/>
    <n v="9.9700000000000006"/>
    <n v="959.91689599999995"/>
    <n v="40346.857591"/>
    <s v="CWF512"/>
    <n v="640"/>
    <s v="CW"/>
    <n v="183"/>
    <n v="85"/>
    <n v="4"/>
    <s v="MS"/>
    <n v="95"/>
    <s v="&lt;Null&gt;"/>
    <s v="&lt;Null&gt;"/>
    <x v="0"/>
    <s v="OFMS"/>
    <s v="COOL MOIST UF"/>
    <n v="8"/>
    <x v="0"/>
    <x v="40"/>
    <x v="0"/>
    <n v="9.9699259999999992"/>
  </r>
  <r>
    <n v="1206"/>
    <s v="Polygon"/>
    <n v="4.38"/>
    <n v="1290.011172"/>
    <n v="17707.148249000002"/>
    <s v="SM20"/>
    <n v="640"/>
    <s v="SM"/>
    <n v="141"/>
    <n v="2"/>
    <s v="NA"/>
    <s v="MO"/>
    <n v="95"/>
    <s v="&lt;Null&gt;"/>
    <s v="&lt;Null&gt;"/>
    <x v="4"/>
    <s v="NF"/>
    <s v="COLD VERY MOIST US"/>
    <n v="9"/>
    <x v="5"/>
    <x v="11"/>
    <x v="4"/>
    <n v="4.3755319999999998"/>
  </r>
  <r>
    <n v="1207"/>
    <s v="Polygon"/>
    <n v="1.73"/>
    <n v="379.71673299999998"/>
    <n v="7003.8616400000001"/>
    <s v="CES311"/>
    <n v="640"/>
    <s v="CA"/>
    <n v="141"/>
    <n v="20"/>
    <n v="4"/>
    <s v="SS"/>
    <n v="95"/>
    <s v="&lt;Null&gt;"/>
    <s v="&lt;Null&gt;"/>
    <x v="1"/>
    <s v="SI"/>
    <s v="COOL MOIST UF"/>
    <n v="4"/>
    <x v="4"/>
    <x v="9"/>
    <x v="1"/>
    <n v="1.7306919999999999"/>
  </r>
  <r>
    <n v="1208"/>
    <s v="Polygon"/>
    <n v="6.06"/>
    <n v="1285.5776559999999"/>
    <n v="24519.102221000001"/>
    <s v="CWS912"/>
    <n v="640"/>
    <s v="CW"/>
    <n v="161"/>
    <n v="93"/>
    <n v="5"/>
    <s v="TS"/>
    <n v="95"/>
    <s v="&lt;Null&gt;"/>
    <s v="&lt;Null&gt;"/>
    <x v="0"/>
    <s v="UR"/>
    <s v="WARM VERY MOIST UF"/>
    <n v="6"/>
    <x v="0"/>
    <x v="34"/>
    <x v="0"/>
    <n v="6.058802"/>
  </r>
  <r>
    <n v="1209"/>
    <s v="Polygon"/>
    <n v="21.28"/>
    <n v="3107.795701"/>
    <n v="44030.257451999998"/>
    <s v="GB59"/>
    <n v="640"/>
    <s v="GX"/>
    <n v="101"/>
    <n v="2"/>
    <s v="NA"/>
    <s v="MO"/>
    <n v="90"/>
    <s v="&lt;Null&gt;"/>
    <s v="&lt;Null&gt;"/>
    <x v="5"/>
    <s v="NF"/>
    <s v="WARM MOIST UH"/>
    <n v="6"/>
    <x v="6"/>
    <x v="12"/>
    <x v="4"/>
    <n v="10.88011"/>
  </r>
  <r>
    <n v="1210"/>
    <s v="Polygon"/>
    <n v="22.86"/>
    <n v="1367.0897050000001"/>
    <n v="92529.915752999994"/>
    <s v="CES311"/>
    <n v="640"/>
    <s v="CE"/>
    <n v="161"/>
    <n v="78"/>
    <n v="4"/>
    <s v="TS"/>
    <n v="95"/>
    <s v="&lt;Null&gt;"/>
    <s v="&lt;Null&gt;"/>
    <x v="1"/>
    <s v="SE"/>
    <s v="COOL MOIST UF"/>
    <n v="5"/>
    <x v="1"/>
    <x v="9"/>
    <x v="1"/>
    <n v="22.864640000000001"/>
  </r>
  <r>
    <n v="1211"/>
    <s v="Polygon"/>
    <n v="8.43"/>
    <n v="886.21957799999996"/>
    <n v="34107.961789000001"/>
    <s v="CWS912"/>
    <n v="640"/>
    <s v="CW"/>
    <n v="183"/>
    <n v="80"/>
    <n v="5"/>
    <s v="MS"/>
    <n v="95"/>
    <s v="&lt;Null&gt;"/>
    <s v="&lt;Null&gt;"/>
    <x v="0"/>
    <s v="OFMS"/>
    <s v="WARM VERY MOIST UF"/>
    <n v="8"/>
    <x v="0"/>
    <x v="34"/>
    <x v="0"/>
    <n v="8.4282609999999991"/>
  </r>
  <r>
    <n v="1212"/>
    <s v="Polygon"/>
    <n v="1.58"/>
    <n v="357.43113299999999"/>
    <n v="6412.314018"/>
    <s v="GB59"/>
    <n v="640"/>
    <s v="GX"/>
    <n v="101"/>
    <n v="3"/>
    <s v="NA"/>
    <s v="MO"/>
    <n v="90"/>
    <s v="&lt;Null&gt;"/>
    <s v="&lt;Null&gt;"/>
    <x v="5"/>
    <s v="NF"/>
    <s v="WARM MOIST UH"/>
    <n v="8"/>
    <x v="6"/>
    <x v="12"/>
    <x v="4"/>
    <n v="1.584517"/>
  </r>
  <r>
    <n v="1213"/>
    <s v="Polygon"/>
    <n v="6.55"/>
    <n v="1105.8776640000001"/>
    <n v="26508.779177"/>
    <s v="GB59"/>
    <n v="640"/>
    <s v="GX"/>
    <n v="101"/>
    <n v="2"/>
    <s v="NA"/>
    <s v="MO"/>
    <n v="90"/>
    <s v="&lt;Null&gt;"/>
    <s v="&lt;Null&gt;"/>
    <x v="5"/>
    <s v="NF"/>
    <s v="WARM MOIST UH"/>
    <n v="8"/>
    <x v="6"/>
    <x v="12"/>
    <x v="4"/>
    <n v="6.5504619999999996"/>
  </r>
  <r>
    <n v="1214"/>
    <s v="Polygon"/>
    <n v="3.9"/>
    <n v="743.62825599999996"/>
    <n v="15778.579984"/>
    <s v="CDG121"/>
    <n v="640"/>
    <s v="CD"/>
    <n v="102"/>
    <n v="40"/>
    <n v="6"/>
    <s v="MS"/>
    <n v="95"/>
    <s v="&lt;Null&gt;"/>
    <s v="&lt;Null&gt;"/>
    <x v="2"/>
    <s v="OFMS"/>
    <s v="WARM DRY UF"/>
    <n v="8"/>
    <x v="2"/>
    <x v="27"/>
    <x v="2"/>
    <n v="3.8989720000000001"/>
  </r>
  <r>
    <n v="1215"/>
    <s v="Polygon"/>
    <n v="6.16"/>
    <n v="888.70392800000002"/>
    <n v="24936.635522"/>
    <s v="CWF612"/>
    <n v="640"/>
    <s v="CW"/>
    <n v="183"/>
    <n v="85"/>
    <n v="5"/>
    <s v="MS"/>
    <n v="95"/>
    <s v="&lt;Null&gt;"/>
    <s v="&lt;Null&gt;"/>
    <x v="0"/>
    <s v="OFMS"/>
    <s v="COOL MOIST UF"/>
    <n v="8"/>
    <x v="0"/>
    <x v="14"/>
    <x v="0"/>
    <n v="6.1619770000000003"/>
  </r>
  <r>
    <n v="1216"/>
    <s v="Polygon"/>
    <n v="53.24"/>
    <n v="3034.6221999999998"/>
    <n v="215440.015251"/>
    <s v="CWF612"/>
    <n v="640"/>
    <s v="CW"/>
    <n v="161"/>
    <n v="65"/>
    <n v="5"/>
    <s v="SS"/>
    <n v="95"/>
    <s v="&lt;Null&gt;"/>
    <s v="&lt;Null&gt;"/>
    <x v="0"/>
    <s v="OFSS"/>
    <s v="COOL MOIST UF"/>
    <n v="9"/>
    <x v="0"/>
    <x v="14"/>
    <x v="0"/>
    <n v="53.23639"/>
  </r>
  <r>
    <n v="1217"/>
    <s v="Polygon"/>
    <n v="9.2200000000000006"/>
    <n v="1100.002414"/>
    <n v="37297.851327999997"/>
    <s v="CWF612"/>
    <n v="640"/>
    <s v="CW"/>
    <n v="161"/>
    <n v="80"/>
    <n v="5"/>
    <s v="SS"/>
    <n v="95"/>
    <s v="&lt;Null&gt;"/>
    <s v="&lt;Null&gt;"/>
    <x v="0"/>
    <s v="SE"/>
    <s v="COOL MOIST UF"/>
    <n v="77"/>
    <x v="0"/>
    <x v="14"/>
    <x v="0"/>
    <n v="9.2164990000000007"/>
  </r>
  <r>
    <n v="1218"/>
    <s v="Polygon"/>
    <n v="1.2"/>
    <n v="312.01470499999999"/>
    <n v="4837.9861769999998"/>
    <s v="GB59"/>
    <n v="640"/>
    <s v="GX"/>
    <n v="101"/>
    <n v="1"/>
    <s v="NA"/>
    <s v="MO"/>
    <n v="90"/>
    <s v="&lt;Null&gt;"/>
    <s v="&lt;Null&gt;"/>
    <x v="5"/>
    <s v="NF"/>
    <s v="WARM MOIST UH"/>
    <n v="88"/>
    <x v="6"/>
    <x v="12"/>
    <x v="4"/>
    <n v="1.195492"/>
  </r>
  <r>
    <n v="1219"/>
    <s v="Polygon"/>
    <n v="6.09"/>
    <n v="930.64822900000001"/>
    <n v="24653.782168000002"/>
    <s v="CWF421"/>
    <n v="640"/>
    <s v="CW"/>
    <n v="183"/>
    <n v="75"/>
    <n v="5"/>
    <s v="MS"/>
    <n v="95"/>
    <s v="&lt;Null&gt;"/>
    <s v="&lt;Null&gt;"/>
    <x v="0"/>
    <s v="OFMS"/>
    <s v="COOL MOIST UF"/>
    <n v="8"/>
    <x v="0"/>
    <x v="22"/>
    <x v="0"/>
    <n v="6.0920820000000004"/>
  </r>
  <r>
    <n v="1220"/>
    <s v="Polygon"/>
    <n v="2.62"/>
    <n v="627.56885499999999"/>
    <n v="10622.110113000001"/>
    <s v="CWF421"/>
    <n v="640"/>
    <s v="CW"/>
    <n v="161"/>
    <n v="20"/>
    <n v="5"/>
    <s v="MS"/>
    <n v="95"/>
    <s v="&lt;Null&gt;"/>
    <s v="&lt;Null&gt;"/>
    <x v="0"/>
    <s v="SE"/>
    <s v="COOL MOIST UF"/>
    <n v="88"/>
    <x v="0"/>
    <x v="22"/>
    <x v="0"/>
    <n v="2.624781"/>
  </r>
  <r>
    <n v="1221"/>
    <s v="Polygon"/>
    <n v="7.7"/>
    <n v="1581.156084"/>
    <n v="31176.566687999999"/>
    <s v="CWF421"/>
    <n v="640"/>
    <s v="CW"/>
    <n v="102"/>
    <n v="70"/>
    <n v="5"/>
    <s v="MS"/>
    <n v="95"/>
    <s v="&lt;Null&gt;"/>
    <s v="&lt;Null&gt;"/>
    <x v="0"/>
    <s v="OFSS"/>
    <s v="COOL MOIST UF"/>
    <n v="9"/>
    <x v="0"/>
    <x v="22"/>
    <x v="0"/>
    <n v="7.7038970000000004"/>
  </r>
  <r>
    <n v="1222"/>
    <s v="Polygon"/>
    <n v="2.61"/>
    <n v="735.93946900000003"/>
    <n v="10576.888430999999"/>
    <s v="SW2216"/>
    <n v="640"/>
    <s v="SX"/>
    <n v="141"/>
    <n v="3"/>
    <s v="NA"/>
    <s v="MO"/>
    <n v="98"/>
    <s v="&lt;Null&gt;"/>
    <s v="&lt;Null&gt;"/>
    <x v="1"/>
    <s v="NF"/>
    <s v="WARM MODERATE SM RS"/>
    <n v="8"/>
    <x v="8"/>
    <x v="39"/>
    <x v="4"/>
    <n v="2.6136059999999999"/>
  </r>
  <r>
    <n v="1223"/>
    <s v="Polygon"/>
    <n v="18.21"/>
    <n v="2211.3019509999999"/>
    <n v="73689.993482999998"/>
    <s v="SM20"/>
    <n v="640"/>
    <s v="SM"/>
    <n v="141"/>
    <n v="1"/>
    <s v="NA"/>
    <s v="MO"/>
    <n v="98"/>
    <s v="&lt;Null&gt;"/>
    <s v="&lt;Null&gt;"/>
    <x v="4"/>
    <s v="NF"/>
    <s v="COLD VERY MOIST US"/>
    <n v="6"/>
    <x v="5"/>
    <x v="11"/>
    <x v="4"/>
    <n v="18.20919"/>
  </r>
  <r>
    <n v="1224"/>
    <s v="Polygon"/>
    <n v="5.61"/>
    <n v="704.58897100000002"/>
    <n v="22705.740539999999"/>
    <s v="CWF512"/>
    <n v="640"/>
    <s v="CW"/>
    <n v="183"/>
    <n v="63"/>
    <n v="4"/>
    <s v="MS"/>
    <n v="95"/>
    <s v="&lt;Null&gt;"/>
    <s v="&lt;Null&gt;"/>
    <x v="0"/>
    <s v="OFMS"/>
    <s v="COOL MOIST UF"/>
    <n v="8"/>
    <x v="0"/>
    <x v="40"/>
    <x v="0"/>
    <n v="5.6107110000000002"/>
  </r>
  <r>
    <n v="1225"/>
    <s v="Polygon"/>
    <n v="3.2"/>
    <n v="568.13628700000004"/>
    <n v="12936.951431"/>
    <s v="CWF421"/>
    <n v="640"/>
    <s v="CW"/>
    <n v="183"/>
    <n v="80"/>
    <n v="5"/>
    <s v="MS"/>
    <n v="95"/>
    <s v="&lt;Null&gt;"/>
    <s v="&lt;Null&gt;"/>
    <x v="0"/>
    <s v="OFMS"/>
    <s v="COOL MOIST UF"/>
    <n v="8"/>
    <x v="0"/>
    <x v="22"/>
    <x v="0"/>
    <n v="3.19679"/>
  </r>
  <r>
    <n v="1226"/>
    <s v="Polygon"/>
    <n v="1.78"/>
    <n v="384.83590700000002"/>
    <n v="7191.9893080000002"/>
    <s v="GS12"/>
    <n v="640"/>
    <s v="GX"/>
    <n v="101"/>
    <n v="2"/>
    <s v="NA"/>
    <s v="MO"/>
    <n v="90"/>
    <s v="&lt;Null&gt;"/>
    <s v="&lt;Null&gt;"/>
    <x v="1"/>
    <s v="NF"/>
    <s v="COLD MOIST UH"/>
    <n v="88"/>
    <x v="6"/>
    <x v="15"/>
    <x v="4"/>
    <n v="1.7771790000000001"/>
  </r>
  <r>
    <n v="1227"/>
    <s v="Polygon"/>
    <n v="2.0499999999999998"/>
    <n v="527.55293900000004"/>
    <n v="8291.4979729999995"/>
    <s v="GB59"/>
    <n v="640"/>
    <s v="GX"/>
    <n v="101"/>
    <s v="&lt;Null&gt;"/>
    <s v="NA"/>
    <s v="UA"/>
    <n v="90"/>
    <s v="&lt;Null&gt;"/>
    <s v="&lt;Null&gt;"/>
    <x v="5"/>
    <s v="NF"/>
    <s v="WARM MOIST UH"/>
    <s v="&lt;Null&gt;"/>
    <x v="6"/>
    <x v="12"/>
    <x v="4"/>
    <n v="2.0488740000000001"/>
  </r>
  <r>
    <n v="1228"/>
    <s v="Polygon"/>
    <n v="5.97"/>
    <n v="825.48244999999997"/>
    <n v="24151.782283"/>
    <s v="CWS211"/>
    <n v="640"/>
    <s v="CD"/>
    <n v="101"/>
    <n v="15"/>
    <n v="5"/>
    <s v="SS"/>
    <n v="95"/>
    <s v="&lt;Null&gt;"/>
    <s v="&lt;Null&gt;"/>
    <x v="0"/>
    <s v="SE"/>
    <s v="COOL MOIST UF"/>
    <n v="9"/>
    <x v="2"/>
    <x v="6"/>
    <x v="2"/>
    <n v="5.9680350000000004"/>
  </r>
  <r>
    <n v="1229"/>
    <s v="Polygon"/>
    <n v="12.51"/>
    <n v="1067.3772469999999"/>
    <n v="50626.183915000001"/>
    <s v="CES311"/>
    <n v="640"/>
    <s v="CE"/>
    <n v="102"/>
    <n v="70"/>
    <n v="4"/>
    <s v="TS"/>
    <n v="95"/>
    <s v="&lt;Null&gt;"/>
    <s v="&lt;Null&gt;"/>
    <x v="1"/>
    <s v="UR"/>
    <s v="COOL MOIST UF"/>
    <n v="6"/>
    <x v="1"/>
    <x v="9"/>
    <x v="1"/>
    <n v="12.51"/>
  </r>
  <r>
    <n v="1230"/>
    <s v="Polygon"/>
    <n v="2.79"/>
    <n v="814.36900800000001"/>
    <n v="11290.728021999999"/>
    <s v="GB59"/>
    <n v="640"/>
    <s v="GX"/>
    <n v="101"/>
    <n v="3"/>
    <s v="NA"/>
    <s v="MO"/>
    <n v="90"/>
    <s v="&lt;Null&gt;"/>
    <s v="&lt;Null&gt;"/>
    <x v="5"/>
    <s v="NF"/>
    <s v="WARM MOIST UH"/>
    <n v="8"/>
    <x v="6"/>
    <x v="12"/>
    <x v="4"/>
    <n v="2.79"/>
  </r>
  <r>
    <n v="1231"/>
    <s v="Polygon"/>
    <n v="2.4"/>
    <n v="469.18901099999999"/>
    <n v="9725.0597930000004"/>
    <s v="CPG221"/>
    <n v="640"/>
    <s v="CP"/>
    <n v="102"/>
    <n v="10"/>
    <n v="6"/>
    <s v="SS"/>
    <n v="95"/>
    <s v="&lt;Null&gt;"/>
    <s v="&lt;Null&gt;"/>
    <x v="2"/>
    <s v="SE"/>
    <s v="WARM DRY UF"/>
    <n v="88"/>
    <x v="11"/>
    <x v="54"/>
    <x v="6"/>
    <n v="2.4031150000000001"/>
  </r>
  <r>
    <n v="1232"/>
    <s v="Polygon"/>
    <n v="10.029999999999999"/>
    <n v="864.42627300000004"/>
    <n v="40595.807874999999"/>
    <s v="CWS211"/>
    <n v="640"/>
    <s v="CW"/>
    <n v="141"/>
    <n v="65"/>
    <n v="5"/>
    <s v="TS"/>
    <n v="95"/>
    <s v="&lt;Null&gt;"/>
    <s v="&lt;Null&gt;"/>
    <x v="0"/>
    <s v="SI"/>
    <s v="COOL MOIST UF"/>
    <n v="3"/>
    <x v="0"/>
    <x v="6"/>
    <x v="0"/>
    <n v="10.03144"/>
  </r>
  <r>
    <n v="1233"/>
    <s v="Polygon"/>
    <n v="1.05"/>
    <n v="317.80197600000002"/>
    <n v="4238.7584610000004"/>
    <s v="GB59"/>
    <n v="640"/>
    <s v="GX"/>
    <n v="101"/>
    <n v="1"/>
    <s v="NA"/>
    <s v="MO"/>
    <n v="90"/>
    <s v="&lt;Null&gt;"/>
    <s v="&lt;Null&gt;"/>
    <x v="5"/>
    <s v="NF"/>
    <s v="WARM MOIST UH"/>
    <n v="77"/>
    <x v="6"/>
    <x v="12"/>
    <x v="4"/>
    <n v="1.04742"/>
  </r>
  <r>
    <n v="1234"/>
    <s v="Polygon"/>
    <n v="24.14"/>
    <n v="1270.180333"/>
    <n v="97681.569212000002"/>
    <s v="CWS211"/>
    <n v="640"/>
    <s v="CW"/>
    <n v="141"/>
    <n v="65"/>
    <n v="5"/>
    <s v="TS"/>
    <n v="95"/>
    <s v="&lt;Null&gt;"/>
    <s v="&lt;Null&gt;"/>
    <x v="0"/>
    <s v="UR"/>
    <s v="COOL MOIST UF"/>
    <n v="6"/>
    <x v="0"/>
    <x v="6"/>
    <x v="0"/>
    <n v="24.137640000000001"/>
  </r>
  <r>
    <n v="1235"/>
    <s v="Polygon"/>
    <n v="3.68"/>
    <n v="966.38103799999999"/>
    <n v="14909.113631"/>
    <s v="GB59"/>
    <n v="640"/>
    <s v="GX"/>
    <n v="101"/>
    <n v="2"/>
    <s v="NA"/>
    <s v="MO"/>
    <n v="90"/>
    <s v="&lt;Null&gt;"/>
    <s v="&lt;Null&gt;"/>
    <x v="5"/>
    <s v="NF"/>
    <s v="WARM MOIST UH"/>
    <s v="&lt;Null&gt;"/>
    <x v="6"/>
    <x v="12"/>
    <x v="4"/>
    <n v="3.6841219999999999"/>
  </r>
  <r>
    <n v="1236"/>
    <s v="Polygon"/>
    <n v="1.4"/>
    <n v="389.06527799999998"/>
    <n v="5661.0148339999996"/>
    <s v="GS10"/>
    <n v="640"/>
    <s v="GX"/>
    <n v="101"/>
    <s v="&lt;Null&gt;"/>
    <s v="NA"/>
    <s v="UA"/>
    <n v="90"/>
    <s v="&lt;Null&gt;"/>
    <s v="&lt;Null&gt;"/>
    <x v="5"/>
    <s v="NF"/>
    <s v="COOL MOIST UH"/>
    <s v="&lt;Null&gt;"/>
    <x v="6"/>
    <x v="29"/>
    <x v="4"/>
    <n v="1.3988670000000001"/>
  </r>
  <r>
    <n v="1237"/>
    <s v="Polygon"/>
    <n v="6.94"/>
    <n v="884.39869599999997"/>
    <n v="28069.863754999998"/>
    <s v="CAG111"/>
    <n v="640"/>
    <s v="CA"/>
    <n v="102"/>
    <n v="40"/>
    <n v="4"/>
    <s v="SS"/>
    <n v="95"/>
    <s v="&lt;Null&gt;"/>
    <s v="&lt;Null&gt;"/>
    <x v="0"/>
    <s v="OFSS"/>
    <s v="COLD DRY UF"/>
    <n v="88"/>
    <x v="4"/>
    <x v="23"/>
    <x v="1"/>
    <n v="6.9362139999999997"/>
  </r>
  <r>
    <n v="1238"/>
    <s v="Polygon"/>
    <n v="7.25"/>
    <n v="1503.691906"/>
    <n v="29323.362524"/>
    <s v="CDS711"/>
    <n v="640"/>
    <s v="CD"/>
    <n v="2"/>
    <n v="30"/>
    <n v="5"/>
    <s v="TS"/>
    <n v="100"/>
    <s v="&lt;Null&gt;"/>
    <s v="&lt;Null&gt;"/>
    <x v="2"/>
    <s v="UR"/>
    <s v="WARM DRY UF"/>
    <n v="6"/>
    <x v="2"/>
    <x v="5"/>
    <x v="2"/>
    <n v="7.2459610000000003"/>
  </r>
  <r>
    <n v="1239"/>
    <s v="Polygon"/>
    <n v="5.22"/>
    <n v="1159.5054050000001"/>
    <n v="21115.089341999999"/>
    <s v="CDS611"/>
    <n v="640"/>
    <s v="CD"/>
    <n v="2"/>
    <n v="20"/>
    <n v="5"/>
    <s v="SS"/>
    <n v="100"/>
    <s v="&lt;Null&gt;"/>
    <s v="&lt;Null&gt;"/>
    <x v="0"/>
    <s v="OFSS"/>
    <s v="WARM MOIST UF"/>
    <n v="10"/>
    <x v="2"/>
    <x v="31"/>
    <x v="2"/>
    <n v="5.2176520000000002"/>
  </r>
  <r>
    <n v="1240"/>
    <s v="Polygon"/>
    <n v="13.92"/>
    <n v="1427.443771"/>
    <n v="56320.52996"/>
    <s v="CES411"/>
    <n v="640"/>
    <s v="CE"/>
    <n v="10"/>
    <n v="89"/>
    <n v="5"/>
    <s v="TS"/>
    <n v="100"/>
    <s v="&lt;Null&gt;"/>
    <s v="&lt;Null&gt;"/>
    <x v="1"/>
    <s v="UR"/>
    <s v="COLD DRY UF"/>
    <n v="8"/>
    <x v="1"/>
    <x v="10"/>
    <x v="1"/>
    <n v="13.917109999999999"/>
  </r>
  <r>
    <n v="1241"/>
    <s v="Polygon"/>
    <n v="38.35"/>
    <n v="1945.9441119999999"/>
    <n v="155197.94216000001"/>
    <s v="CWC811"/>
    <n v="640"/>
    <s v="CW"/>
    <n v="8"/>
    <n v="92"/>
    <n v="4"/>
    <s v="TS"/>
    <n v="100"/>
    <s v="&lt;Null&gt;"/>
    <s v="&lt;Null&gt;"/>
    <x v="0"/>
    <s v="UR"/>
    <s v="COOL WET UF"/>
    <n v="77"/>
    <x v="0"/>
    <x v="8"/>
    <x v="0"/>
    <n v="38.350250000000003"/>
  </r>
  <r>
    <n v="1242"/>
    <s v="Polygon"/>
    <n v="0.4"/>
    <n v="222.703925"/>
    <n v="1603.7726279999999"/>
    <s v="CES131"/>
    <n v="640"/>
    <s v="CE"/>
    <n v="8"/>
    <n v="80"/>
    <n v="4"/>
    <s v="MS"/>
    <n v="100"/>
    <s v="&lt;Null&gt;"/>
    <s v="&lt;Null&gt;"/>
    <x v="1"/>
    <s v="OFMS"/>
    <s v="COOL MOIST UF"/>
    <n v="8"/>
    <x v="1"/>
    <x v="2"/>
    <x v="1"/>
    <n v="0.39630100000000001"/>
  </r>
  <r>
    <n v="1243"/>
    <s v="Polygon"/>
    <n v="4.95"/>
    <n v="752.44395799999995"/>
    <n v="20037.236222"/>
    <s v="CDS722"/>
    <n v="640"/>
    <s v="CD"/>
    <n v="8"/>
    <n v="90"/>
    <s v="NA"/>
    <s v="MS"/>
    <n v="100"/>
    <s v="&lt;Null&gt;"/>
    <s v="&lt;Null&gt;"/>
    <x v="0"/>
    <s v="OFMS"/>
    <s v="WARM MOIST UF"/>
    <n v="8"/>
    <x v="2"/>
    <x v="7"/>
    <x v="2"/>
    <n v="4.9513090000000002"/>
  </r>
  <r>
    <n v="1244"/>
    <s v="Polygon"/>
    <n v="15.79"/>
    <n v="1181.08725"/>
    <n v="63893.072414000002"/>
    <s v="CDS611"/>
    <n v="640"/>
    <s v="CD"/>
    <n v="10"/>
    <n v="83"/>
    <n v="5"/>
    <s v="MS"/>
    <n v="100"/>
    <s v="&lt;Null&gt;"/>
    <s v="&lt;Null&gt;"/>
    <x v="0"/>
    <s v="OFMS"/>
    <s v="WARM MOIST UF"/>
    <n v="8"/>
    <x v="2"/>
    <x v="31"/>
    <x v="2"/>
    <n v="15.788320000000001"/>
  </r>
  <r>
    <n v="1245"/>
    <s v="Polygon"/>
    <n v="2.06"/>
    <n v="396.83434099999999"/>
    <n v="8352.9359320000003"/>
    <s v="CDS711"/>
    <n v="640"/>
    <s v="CD"/>
    <n v="8"/>
    <n v="95"/>
    <n v="5"/>
    <s v="SS"/>
    <n v="100"/>
    <s v="&lt;Null&gt;"/>
    <s v="&lt;Null&gt;"/>
    <x v="2"/>
    <s v="SE"/>
    <s v="WARM DRY UF"/>
    <n v="77"/>
    <x v="2"/>
    <x v="5"/>
    <x v="2"/>
    <n v="2.0640550000000002"/>
  </r>
  <r>
    <n v="1246"/>
    <s v="Polygon"/>
    <n v="34.5"/>
    <n v="2703.5446860000002"/>
    <n v="139596.81275499999"/>
    <s v="CWF421"/>
    <n v="640"/>
    <s v="CW"/>
    <n v="8"/>
    <n v="88"/>
    <n v="5"/>
    <s v="MS"/>
    <n v="100"/>
    <s v="&lt;Null&gt;"/>
    <s v="&lt;Null&gt;"/>
    <x v="0"/>
    <s v="OFMS"/>
    <s v="COOL MOIST UF"/>
    <n v="8"/>
    <x v="0"/>
    <x v="22"/>
    <x v="0"/>
    <n v="34.49512"/>
  </r>
  <r>
    <n v="1247"/>
    <s v="Polygon"/>
    <n v="5.0599999999999996"/>
    <n v="954.58799499999998"/>
    <n v="17987.907626"/>
    <s v="SM32"/>
    <n v="640"/>
    <s v="SX"/>
    <n v="5"/>
    <n v="1"/>
    <n v="0"/>
    <s v="MO"/>
    <n v="100"/>
    <s v="&lt;Null&gt;"/>
    <s v="&lt;Null&gt;"/>
    <x v="5"/>
    <s v="NF"/>
    <s v="WARM MOIST US"/>
    <n v="8"/>
    <x v="8"/>
    <x v="18"/>
    <x v="4"/>
    <n v="4.444909"/>
  </r>
  <r>
    <n v="1248"/>
    <s v="Polygon"/>
    <n v="2.4500000000000002"/>
    <n v="439.09975900000001"/>
    <n v="9909.6802439999992"/>
    <s v="CDS722"/>
    <n v="640"/>
    <s v="CD"/>
    <n v="4"/>
    <n v="70"/>
    <s v="NA"/>
    <s v="MS"/>
    <s v="&lt;Null&gt;"/>
    <s v="&lt;Null&gt;"/>
    <s v="&lt;Null&gt;"/>
    <x v="0"/>
    <s v="UR"/>
    <s v="WARM MOIST UF"/>
    <n v="8"/>
    <x v="2"/>
    <x v="7"/>
    <x v="2"/>
    <n v="2.4487350000000001"/>
  </r>
  <r>
    <n v="1249"/>
    <s v="Polygon"/>
    <n v="19.399999999999999"/>
    <n v="575.68486600000006"/>
    <n v="11951.694739"/>
    <s v="CWS412"/>
    <n v="640"/>
    <s v="CA"/>
    <n v="10"/>
    <n v="68"/>
    <s v="NA"/>
    <s v="SS"/>
    <n v="100"/>
    <s v="&lt;Null&gt;"/>
    <s v="&lt;Null&gt;"/>
    <x v="0"/>
    <s v="OFSS"/>
    <s v="WARM MOIST UF"/>
    <n v="10"/>
    <x v="4"/>
    <x v="0"/>
    <x v="1"/>
    <n v="2.953328"/>
  </r>
  <r>
    <n v="1250"/>
    <s v="Polygon"/>
    <n v="9.1199999999999992"/>
    <n v="1585.2639879999999"/>
    <n v="36888.529212000001"/>
    <s v="CWF311"/>
    <n v="640"/>
    <s v="CW"/>
    <n v="10"/>
    <n v="76"/>
    <n v="5"/>
    <s v="MS"/>
    <n v="100"/>
    <s v="&lt;Null&gt;"/>
    <s v="&lt;Null&gt;"/>
    <x v="0"/>
    <s v="OFMS"/>
    <s v="COOL MOIST UF"/>
    <n v="8"/>
    <x v="0"/>
    <x v="32"/>
    <x v="0"/>
    <n v="9.1153549999999992"/>
  </r>
  <r>
    <n v="1251"/>
    <s v="Polygon"/>
    <n v="35.85"/>
    <n v="5742.673812"/>
    <n v="145073.905352"/>
    <s v="CWF421"/>
    <n v="640"/>
    <s v="CW"/>
    <n v="10"/>
    <n v="78"/>
    <n v="5"/>
    <s v="TS"/>
    <n v="100"/>
    <s v="&lt;Null&gt;"/>
    <s v="&lt;Null&gt;"/>
    <x v="0"/>
    <s v="UR"/>
    <s v="COOL MOIST UF"/>
    <n v="6"/>
    <x v="0"/>
    <x v="22"/>
    <x v="0"/>
    <n v="35.84854"/>
  </r>
  <r>
    <n v="1252"/>
    <s v="Polygon"/>
    <n v="12.57"/>
    <n v="1727.0881770000001"/>
    <n v="50868.947558"/>
    <s v="CWS412"/>
    <n v="640"/>
    <s v="CW"/>
    <n v="10"/>
    <n v="88"/>
    <s v="NA"/>
    <s v="TS"/>
    <n v="100"/>
    <s v="&lt;Null&gt;"/>
    <s v="&lt;Null&gt;"/>
    <x v="0"/>
    <s v="UR"/>
    <s v="WARM MOIST UF"/>
    <n v="6"/>
    <x v="0"/>
    <x v="0"/>
    <x v="0"/>
    <n v="12.569990000000001"/>
  </r>
  <r>
    <n v="1253"/>
    <s v="Polygon"/>
    <n v="25.96"/>
    <n v="1623.234942"/>
    <n v="105056.764224"/>
    <s v="CWF612"/>
    <n v="640"/>
    <s v="CW"/>
    <n v="10"/>
    <n v="65"/>
    <n v="5"/>
    <s v="SS"/>
    <n v="100"/>
    <s v="&lt;Null&gt;"/>
    <s v="&lt;Null&gt;"/>
    <x v="0"/>
    <s v="SE"/>
    <s v="COOL VERY MOIST UF"/>
    <n v="77"/>
    <x v="0"/>
    <x v="14"/>
    <x v="0"/>
    <n v="25.960090000000001"/>
  </r>
  <r>
    <n v="1254"/>
    <s v="Polygon"/>
    <n v="9.5"/>
    <n v="1756.4214460000001"/>
    <n v="38442.254977999997"/>
    <s v="CWF421"/>
    <n v="640"/>
    <s v="CW"/>
    <n v="8"/>
    <n v="85"/>
    <n v="5"/>
    <s v="MS"/>
    <n v="100"/>
    <s v="&lt;Null&gt;"/>
    <s v="&lt;Null&gt;"/>
    <x v="0"/>
    <s v="OFMS"/>
    <s v="COOL MOIST UF"/>
    <n v="8"/>
    <x v="0"/>
    <x v="22"/>
    <x v="0"/>
    <n v="9.499288"/>
  </r>
  <r>
    <n v="1255"/>
    <s v="Polygon"/>
    <n v="32.200000000000003"/>
    <n v="1533.25576"/>
    <n v="130292.555803"/>
    <s v="CWS211"/>
    <n v="640"/>
    <s v="CD"/>
    <n v="8"/>
    <n v="66"/>
    <n v="5"/>
    <s v="SS"/>
    <n v="100"/>
    <s v="&lt;Null&gt;"/>
    <s v="&lt;Null&gt;"/>
    <x v="0"/>
    <s v="SE"/>
    <s v="COOL MOIST UF"/>
    <n v="77"/>
    <x v="2"/>
    <x v="6"/>
    <x v="2"/>
    <n v="32.195990000000002"/>
  </r>
  <r>
    <n v="1256"/>
    <s v="Polygon"/>
    <n v="2.17"/>
    <n v="439.81145600000002"/>
    <n v="5.2833810000000003"/>
    <s v="&lt;Null&gt;"/>
    <s v="&lt;Null&gt;"/>
    <s v="&lt;Null&gt;"/>
    <n v="8"/>
    <s v="&lt;Null&gt;"/>
    <s v="&lt;Null&gt;"/>
    <s v="&lt;Null&gt;"/>
    <s v="&lt;Null&gt;"/>
    <s v="&lt;Null&gt;"/>
    <s v="&lt;Null&gt;"/>
    <x v="3"/>
    <s v="&lt;Null&gt;"/>
    <s v="&lt;Null&gt;"/>
    <s v="&lt;Null&gt;"/>
    <x v="3"/>
    <x v="4"/>
    <x v="3"/>
    <n v="1.3060000000000001E-3"/>
  </r>
  <r>
    <n v="1257"/>
    <s v="Polygon"/>
    <n v="1.6"/>
    <n v="480.98839099999998"/>
    <n v="6477.2438400000001"/>
    <s v="GS12"/>
    <n v="640"/>
    <s v="GX"/>
    <n v="1"/>
    <n v="1"/>
    <s v="NA"/>
    <s v="MO"/>
    <n v="100"/>
    <s v="&lt;Null&gt;"/>
    <s v="&lt;Null&gt;"/>
    <x v="1"/>
    <s v="NF"/>
    <s v="COLD MOIST UH"/>
    <n v="6"/>
    <x v="6"/>
    <x v="15"/>
    <x v="4"/>
    <n v="1.600562"/>
  </r>
  <r>
    <n v="1258"/>
    <s v="Polygon"/>
    <n v="32.04"/>
    <n v="2583.7303029999998"/>
    <n v="129667.549776"/>
    <s v="CDS722"/>
    <n v="640"/>
    <s v="CD"/>
    <n v="10"/>
    <n v="78"/>
    <s v="NA"/>
    <s v="SS"/>
    <n v="100"/>
    <s v="&lt;Null&gt;"/>
    <s v="&lt;Null&gt;"/>
    <x v="0"/>
    <s v="SE"/>
    <s v="WARM MOIST UF"/>
    <n v="77"/>
    <x v="2"/>
    <x v="7"/>
    <x v="2"/>
    <n v="32.041550000000001"/>
  </r>
  <r>
    <n v="1259"/>
    <s v="Polygon"/>
    <n v="5.76"/>
    <n v="932.60184500000003"/>
    <n v="23301.828389999999"/>
    <s v="SM32"/>
    <n v="640"/>
    <s v="GX"/>
    <n v="1"/>
    <n v="1"/>
    <s v="NA"/>
    <s v="MO"/>
    <n v="100"/>
    <s v="&lt;Null&gt;"/>
    <s v="&lt;Null&gt;"/>
    <x v="5"/>
    <s v="NF"/>
    <s v="WARM MOIST US"/>
    <n v="8"/>
    <x v="6"/>
    <x v="18"/>
    <x v="4"/>
    <n v="5.7580070000000001"/>
  </r>
  <r>
    <n v="1260"/>
    <s v="Polygon"/>
    <n v="2.5099999999999998"/>
    <n v="486.18621300000001"/>
    <n v="10149.412548"/>
    <s v="SM1111"/>
    <n v="640"/>
    <s v="GX"/>
    <n v="1"/>
    <n v="1"/>
    <s v="NA"/>
    <s v="MO"/>
    <n v="100"/>
    <s v="&lt;Null&gt;"/>
    <s v="&lt;Null&gt;"/>
    <x v="5"/>
    <s v="NF"/>
    <s v="WARM MOIST US"/>
    <n v="8"/>
    <x v="6"/>
    <x v="17"/>
    <x v="4"/>
    <n v="2.5079739999999999"/>
  </r>
  <r>
    <n v="1261"/>
    <s v="Polygon"/>
    <n v="4.03"/>
    <n v="739.63577499999997"/>
    <n v="16328.844701"/>
    <s v="CWF421"/>
    <n v="640"/>
    <s v="CW"/>
    <n v="10"/>
    <n v="86"/>
    <n v="5"/>
    <s v="SS"/>
    <n v="100"/>
    <s v="&lt;Null&gt;"/>
    <s v="&lt;Null&gt;"/>
    <x v="0"/>
    <s v="OFSS"/>
    <s v="COOL MOIST UF"/>
    <n v="10"/>
    <x v="0"/>
    <x v="22"/>
    <x v="0"/>
    <n v="4.0349449999999996"/>
  </r>
  <r>
    <n v="1262"/>
    <s v="Polygon"/>
    <n v="10.11"/>
    <n v="1594.089393"/>
    <n v="40910.446257000003"/>
    <s v="SM32"/>
    <n v="640"/>
    <s v="GX"/>
    <n v="1"/>
    <n v="1"/>
    <s v="NA"/>
    <s v="MO"/>
    <n v="100"/>
    <s v="&lt;Null&gt;"/>
    <s v="&lt;Null&gt;"/>
    <x v="5"/>
    <s v="NF"/>
    <s v="WARM MOIST US"/>
    <n v="8"/>
    <x v="6"/>
    <x v="18"/>
    <x v="4"/>
    <n v="10.10919"/>
  </r>
  <r>
    <n v="1263"/>
    <s v="Polygon"/>
    <n v="6.14"/>
    <n v="1447.593259"/>
    <n v="24842.154447000001"/>
    <s v="SM1111"/>
    <n v="640"/>
    <s v="GX"/>
    <n v="1"/>
    <n v="3"/>
    <s v="NA"/>
    <s v="MO"/>
    <n v="100"/>
    <s v="&lt;Null&gt;"/>
    <s v="&lt;Null&gt;"/>
    <x v="5"/>
    <s v="NF"/>
    <s v="WARM MOIST US"/>
    <n v="8"/>
    <x v="6"/>
    <x v="17"/>
    <x v="4"/>
    <n v="6.13863"/>
  </r>
  <r>
    <n v="1264"/>
    <s v="Polygon"/>
    <n v="32.99"/>
    <n v="5784.9169979999997"/>
    <n v="133516.253998"/>
    <s v="GB59"/>
    <n v="640"/>
    <s v="GX"/>
    <n v="1"/>
    <n v="2"/>
    <s v="NA"/>
    <s v="MO"/>
    <n v="100"/>
    <s v="&lt;Null&gt;"/>
    <s v="&lt;Null&gt;"/>
    <x v="5"/>
    <s v="NF"/>
    <s v="WARM MOIST UH"/>
    <n v="8"/>
    <x v="6"/>
    <x v="12"/>
    <x v="4"/>
    <n v="32.992579999999997"/>
  </r>
  <r>
    <n v="1265"/>
    <s v="Polygon"/>
    <n v="1.92"/>
    <n v="607.32910300000003"/>
    <n v="7781.7940250000001"/>
    <s v="GS12"/>
    <n v="640"/>
    <s v="GX"/>
    <n v="1"/>
    <n v="1"/>
    <s v="NA"/>
    <s v="MO"/>
    <s v="&lt;Null&gt;"/>
    <s v="&lt;Null&gt;"/>
    <s v="&lt;Null&gt;"/>
    <x v="1"/>
    <s v="NF"/>
    <s v="COLD MOIST UH"/>
    <n v="8"/>
    <x v="6"/>
    <x v="15"/>
    <x v="4"/>
    <n v="1.9229229999999999"/>
  </r>
  <r>
    <n v="1266"/>
    <s v="Polygon"/>
    <n v="5.74"/>
    <n v="917.04686000000004"/>
    <n v="23238.123388"/>
    <s v="SM20"/>
    <n v="640"/>
    <s v="SM"/>
    <n v="1"/>
    <n v="1"/>
    <s v="NA"/>
    <s v="MO"/>
    <n v="100"/>
    <s v="&lt;Null&gt;"/>
    <s v="&lt;Null&gt;"/>
    <x v="4"/>
    <s v="NF"/>
    <s v="COLD VERY MOIST US"/>
    <n v="8"/>
    <x v="5"/>
    <x v="11"/>
    <x v="4"/>
    <n v="5.7422649999999997"/>
  </r>
  <r>
    <n v="1267"/>
    <s v="Polygon"/>
    <n v="29.88"/>
    <n v="12093.606452"/>
    <n v="120909.659703"/>
    <s v="AB"/>
    <n v="639"/>
    <s v="AB"/>
    <n v="99"/>
    <n v="0"/>
    <s v="NA"/>
    <s v="UA"/>
    <n v="100"/>
    <s v="&lt;Null&gt;"/>
    <s v="&lt;Null&gt;"/>
    <x v="3"/>
    <s v="NF"/>
    <s v="ADMIN"/>
    <s v="&lt;Null&gt;"/>
    <x v="15"/>
    <x v="35"/>
    <x v="4"/>
    <n v="29.87743"/>
  </r>
  <r>
    <n v="1268"/>
    <s v="Polygon"/>
    <n v="2.37"/>
    <n v="557.60262499999999"/>
    <n v="9576.3542699999998"/>
    <s v="GB41"/>
    <n v="640"/>
    <s v="GX"/>
    <n v="1"/>
    <n v="4"/>
    <s v="NA"/>
    <s v="MO"/>
    <n v="100"/>
    <s v="&lt;Null&gt;"/>
    <s v="&lt;Null&gt;"/>
    <x v="5"/>
    <s v="NF"/>
    <s v="HOT DRY UH"/>
    <n v="8"/>
    <x v="6"/>
    <x v="16"/>
    <x v="4"/>
    <n v="2.3663690000000002"/>
  </r>
  <r>
    <n v="1269"/>
    <s v="Polygon"/>
    <n v="3.57"/>
    <n v="628.09161700000004"/>
    <n v="14452.847136"/>
    <s v="SM3111"/>
    <n v="640"/>
    <s v="SX"/>
    <n v="5"/>
    <n v="88"/>
    <s v="NA"/>
    <s v="MO"/>
    <n v="100"/>
    <s v="&lt;Null&gt;"/>
    <s v="&lt;Null&gt;"/>
    <x v="5"/>
    <s v="NF"/>
    <s v="WARM MOIST US"/>
    <n v="88"/>
    <x v="8"/>
    <x v="19"/>
    <x v="4"/>
    <n v="3.5713759999999999"/>
  </r>
  <r>
    <n v="1270"/>
    <s v="Polygon"/>
    <n v="1.5"/>
    <n v="519.77968199999998"/>
    <n v="6075.2717970000003"/>
    <s v="SD1911"/>
    <n v="640"/>
    <s v="GX"/>
    <n v="1"/>
    <n v="0"/>
    <s v="NA"/>
    <s v="UA"/>
    <n v="100"/>
    <s v="&lt;Null&gt;"/>
    <s v="&lt;Null&gt;"/>
    <x v="5"/>
    <s v="NF"/>
    <s v="WARM MOIST US"/>
    <n v="8"/>
    <x v="6"/>
    <x v="24"/>
    <x v="4"/>
    <n v="1.5012319999999999"/>
  </r>
  <r>
    <n v="1271"/>
    <s v="Polygon"/>
    <n v="10.1"/>
    <n v="1688.452256"/>
    <n v="40876.739017"/>
    <s v="SM1111"/>
    <n v="640"/>
    <s v="SX"/>
    <n v="1"/>
    <n v="1"/>
    <s v="NA"/>
    <s v="MO"/>
    <n v="100"/>
    <s v="&lt;Null&gt;"/>
    <s v="&lt;Null&gt;"/>
    <x v="5"/>
    <s v="NF"/>
    <s v="WARM MOIST US"/>
    <n v="8"/>
    <x v="8"/>
    <x v="17"/>
    <x v="4"/>
    <n v="10.100860000000001"/>
  </r>
  <r>
    <n v="1272"/>
    <s v="Polygon"/>
    <n v="76.2"/>
    <n v="4717.53334"/>
    <n v="308357.02922600001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76.196680000000001"/>
  </r>
  <r>
    <n v="1273"/>
    <s v="Polygon"/>
    <n v="1.96"/>
    <n v="586.84128599999997"/>
    <n v="7948.8370029999996"/>
    <s v="CES411"/>
    <n v="640"/>
    <s v="CA"/>
    <n v="2"/>
    <n v="12"/>
    <n v="5"/>
    <s v="SS"/>
    <n v="100"/>
    <s v="&lt;Null&gt;"/>
    <s v="&lt;Null&gt;"/>
    <x v="1"/>
    <s v="SI"/>
    <s v="COLD DRY UF"/>
    <n v="2"/>
    <x v="4"/>
    <x v="10"/>
    <x v="1"/>
    <n v="1.9641999999999999"/>
  </r>
  <r>
    <n v="1274"/>
    <s v="Polygon"/>
    <n v="5.69"/>
    <n v="757.02862700000003"/>
    <n v="23018.155224999999"/>
    <s v="SD1911"/>
    <n v="640"/>
    <s v="SD"/>
    <n v="1"/>
    <n v="1"/>
    <s v="NA"/>
    <s v="MO"/>
    <n v="100"/>
    <s v="&lt;Null&gt;"/>
    <s v="&lt;Null&gt;"/>
    <x v="5"/>
    <s v="NF"/>
    <s v="WARM MOIST US"/>
    <n v="8"/>
    <x v="12"/>
    <x v="24"/>
    <x v="4"/>
    <n v="5.6879099999999996"/>
  </r>
  <r>
    <n v="1275"/>
    <s v="Polygon"/>
    <n v="4.03"/>
    <n v="1082.79297"/>
    <n v="16316.566435999999"/>
    <s v="SM3111"/>
    <n v="640"/>
    <s v="SX"/>
    <n v="1"/>
    <n v="3"/>
    <s v="NA"/>
    <s v="MO"/>
    <n v="100"/>
    <s v="&lt;Null&gt;"/>
    <s v="&lt;Null&gt;"/>
    <x v="5"/>
    <s v="NF"/>
    <s v="WARM MOIST US"/>
    <n v="8"/>
    <x v="8"/>
    <x v="19"/>
    <x v="4"/>
    <n v="4.031911"/>
  </r>
  <r>
    <n v="1276"/>
    <s v="Polygon"/>
    <n v="8.35"/>
    <n v="1400.277658"/>
    <n v="33809.790352000004"/>
    <s v="MM1912"/>
    <n v="640"/>
    <s v="MM"/>
    <n v="1"/>
    <n v="1"/>
    <s v="NA"/>
    <s v="MO"/>
    <n v="100"/>
    <s v="&lt;Null&gt;"/>
    <s v="&lt;Null&gt;"/>
    <x v="1"/>
    <s v="NF"/>
    <s v="WARM MODERATE SM RH"/>
    <n v="8"/>
    <x v="14"/>
    <x v="33"/>
    <x v="4"/>
    <n v="8.3545809999999996"/>
  </r>
  <r>
    <n v="1277"/>
    <s v="Polygon"/>
    <n v="10.26"/>
    <n v="1638.0279049999999"/>
    <n v="41501.684551999999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10.25529"/>
  </r>
  <r>
    <n v="1278"/>
    <s v="Polygon"/>
    <n v="3.11"/>
    <n v="601.59047899999996"/>
    <n v="12584.900036999999"/>
    <s v="CEF331"/>
    <n v="640"/>
    <s v="CA"/>
    <n v="2"/>
    <n v="40"/>
    <s v="NA"/>
    <s v="SS"/>
    <n v="100"/>
    <s v="&lt;Null&gt;"/>
    <s v="&lt;Null&gt;"/>
    <x v="1"/>
    <s v="SE"/>
    <s v="COOL MOIST UF"/>
    <n v="6"/>
    <x v="4"/>
    <x v="1"/>
    <x v="1"/>
    <n v="3.1097969999999999"/>
  </r>
  <r>
    <n v="1279"/>
    <s v="Polygon"/>
    <n v="1.54"/>
    <n v="601.06204300000002"/>
    <n v="6214.7992080000004"/>
    <s v="CDS722"/>
    <n v="640"/>
    <s v="CP"/>
    <n v="5"/>
    <n v="12"/>
    <s v="NA"/>
    <s v="MO"/>
    <n v="100"/>
    <s v="&lt;Null&gt;"/>
    <s v="&lt;Null&gt;"/>
    <x v="0"/>
    <s v="BG"/>
    <s v="WARM MOIST UF"/>
    <n v="6"/>
    <x v="11"/>
    <x v="7"/>
    <x v="6"/>
    <n v="1.5357099999999999"/>
  </r>
  <r>
    <n v="1280"/>
    <s v="Polygon"/>
    <n v="15.71"/>
    <n v="1243.526098"/>
    <n v="63582.559629000003"/>
    <s v="CWF421"/>
    <n v="640"/>
    <s v="CW"/>
    <n v="10"/>
    <n v="77"/>
    <n v="5"/>
    <s v="TS"/>
    <n v="100"/>
    <s v="&lt;Null&gt;"/>
    <s v="&lt;Null&gt;"/>
    <x v="0"/>
    <s v="UR"/>
    <s v="COOL MOIST UF"/>
    <n v="6"/>
    <x v="0"/>
    <x v="22"/>
    <x v="0"/>
    <n v="15.711589999999999"/>
  </r>
  <r>
    <n v="1281"/>
    <s v="Polygon"/>
    <n v="28.4"/>
    <n v="2709.2161879999999"/>
    <n v="114918.16643700001"/>
    <s v="CWS412"/>
    <n v="640"/>
    <s v="CW"/>
    <n v="10"/>
    <n v="80"/>
    <s v="NA"/>
    <s v="TS"/>
    <n v="100"/>
    <s v="&lt;Null&gt;"/>
    <s v="&lt;Null&gt;"/>
    <x v="0"/>
    <s v="UR"/>
    <s v="WARM MOIST UF"/>
    <n v="6"/>
    <x v="0"/>
    <x v="0"/>
    <x v="0"/>
    <n v="28.396899999999999"/>
  </r>
  <r>
    <n v="1282"/>
    <s v="Polygon"/>
    <n v="1.55"/>
    <n v="386.40010799999999"/>
    <n v="6273.3548499999997"/>
    <s v="GB59"/>
    <n v="640"/>
    <s v="GX"/>
    <n v="1"/>
    <n v="1"/>
    <s v="NA"/>
    <s v="MO"/>
    <n v="100"/>
    <s v="&lt;Null&gt;"/>
    <s v="&lt;Null&gt;"/>
    <x v="5"/>
    <s v="NF"/>
    <s v="WARM MOIST UH"/>
    <n v="4"/>
    <x v="6"/>
    <x v="12"/>
    <x v="4"/>
    <n v="1.5501799999999999"/>
  </r>
  <r>
    <n v="1283"/>
    <s v="Polygon"/>
    <n v="3.13"/>
    <n v="731.73686599999996"/>
    <n v="12660.505807"/>
    <s v="SM32"/>
    <n v="640"/>
    <s v="GX"/>
    <n v="1"/>
    <n v="1"/>
    <n v="0"/>
    <s v="MO"/>
    <n v="100"/>
    <s v="&lt;Null&gt;"/>
    <s v="&lt;Null&gt;"/>
    <x v="5"/>
    <s v="NF"/>
    <s v="WARM MOIST US"/>
    <n v="8"/>
    <x v="6"/>
    <x v="18"/>
    <x v="4"/>
    <n v="3.128479"/>
  </r>
  <r>
    <n v="1284"/>
    <s v="Polygon"/>
    <n v="6.1"/>
    <n v="1253.969621"/>
    <n v="24674.660216"/>
    <s v="GS10"/>
    <n v="640"/>
    <s v="GX"/>
    <n v="1"/>
    <n v="1"/>
    <n v="0"/>
    <s v="MO"/>
    <n v="100"/>
    <s v="&lt;Null&gt;"/>
    <s v="&lt;Null&gt;"/>
    <x v="5"/>
    <s v="NF"/>
    <s v="COOL MOIST UH"/>
    <n v="8"/>
    <x v="6"/>
    <x v="29"/>
    <x v="4"/>
    <n v="6.0972410000000004"/>
  </r>
  <r>
    <n v="1285"/>
    <s v="Polygon"/>
    <n v="11.83"/>
    <n v="1777.6615429999999"/>
    <n v="47869.889348999997"/>
    <s v="CDG121"/>
    <n v="640"/>
    <s v="CD"/>
    <n v="8"/>
    <n v="82"/>
    <n v="6"/>
    <s v="SS"/>
    <n v="100"/>
    <s v="&lt;Null&gt;"/>
    <s v="&lt;Null&gt;"/>
    <x v="2"/>
    <s v="SE"/>
    <s v="WARM DRY UF"/>
    <n v="77"/>
    <x v="2"/>
    <x v="27"/>
    <x v="2"/>
    <n v="11.82891"/>
  </r>
  <r>
    <n v="1286"/>
    <s v="Polygon"/>
    <n v="7.65"/>
    <n v="968.268192"/>
    <n v="30938.420477"/>
    <s v="CPG111"/>
    <n v="640"/>
    <s v="CP"/>
    <n v="2"/>
    <n v="75"/>
    <n v="6"/>
    <s v="SS"/>
    <n v="100"/>
    <s v="&lt;Null&gt;"/>
    <s v="&lt;Null&gt;"/>
    <x v="2"/>
    <s v="SE"/>
    <s v="HOT DRY UF"/>
    <n v="77"/>
    <x v="11"/>
    <x v="47"/>
    <x v="6"/>
    <n v="7.6450500000000003"/>
  </r>
  <r>
    <n v="1287"/>
    <s v="Polygon"/>
    <n v="29.65"/>
    <n v="3080.4906289999999"/>
    <n v="119337.79756399999"/>
    <s v="CDS611"/>
    <n v="640"/>
    <s v="CD"/>
    <n v="10"/>
    <n v="82"/>
    <n v="5"/>
    <s v="MS"/>
    <n v="100"/>
    <s v="&lt;Null&gt;"/>
    <s v="&lt;Null&gt;"/>
    <x v="0"/>
    <s v="OFMS"/>
    <s v="WARM MOIST UF"/>
    <n v="8"/>
    <x v="2"/>
    <x v="31"/>
    <x v="2"/>
    <n v="29.48901"/>
  </r>
  <r>
    <n v="1288"/>
    <s v="Polygon"/>
    <n v="15.17"/>
    <n v="1628.331598"/>
    <n v="61385.039814999996"/>
    <s v="CDS722"/>
    <n v="640"/>
    <s v="CD"/>
    <n v="10"/>
    <n v="88"/>
    <s v="NA"/>
    <s v="TS"/>
    <n v="100"/>
    <s v="&lt;Null&gt;"/>
    <s v="&lt;Null&gt;"/>
    <x v="0"/>
    <s v="UR"/>
    <s v="WARM MOIST UF"/>
    <n v="6"/>
    <x v="2"/>
    <x v="7"/>
    <x v="2"/>
    <n v="15.168570000000001"/>
  </r>
  <r>
    <n v="1289"/>
    <s v="Polygon"/>
    <n v="56.57"/>
    <n v="2962.091222"/>
    <n v="228948.56895700001"/>
    <s v="CWF421"/>
    <n v="640"/>
    <s v="CW"/>
    <n v="8"/>
    <n v="95"/>
    <n v="5"/>
    <s v="SS"/>
    <n v="100"/>
    <s v="&lt;Null&gt;"/>
    <s v="&lt;Null&gt;"/>
    <x v="0"/>
    <s v="SE"/>
    <s v="COOL MOIST UF"/>
    <n v="77"/>
    <x v="0"/>
    <x v="22"/>
    <x v="0"/>
    <n v="56.574420000000003"/>
  </r>
  <r>
    <n v="1290"/>
    <s v="Polygon"/>
    <n v="2.04"/>
    <n v="187.00554"/>
    <n v="389.94710099999998"/>
    <s v="GS10"/>
    <n v="640"/>
    <s v="GX"/>
    <n v="1"/>
    <n v="0"/>
    <s v="NA"/>
    <s v="MO"/>
    <n v="100"/>
    <s v="&lt;Null&gt;"/>
    <s v="&lt;Null&gt;"/>
    <x v="5"/>
    <s v="NF"/>
    <s v="COOL MOIST UH"/>
    <n v="3"/>
    <x v="6"/>
    <x v="29"/>
    <x v="4"/>
    <n v="9.6357999999999999E-2"/>
  </r>
  <r>
    <n v="1291"/>
    <s v="Polygon"/>
    <n v="8.8699999999999992"/>
    <n v="1064.8366960000001"/>
    <n v="35888.462445999998"/>
    <s v="CWF421"/>
    <n v="640"/>
    <s v="CW"/>
    <n v="8"/>
    <n v="90"/>
    <n v="5"/>
    <s v="SS"/>
    <n v="100"/>
    <s v="&lt;Null&gt;"/>
    <s v="&lt;Null&gt;"/>
    <x v="0"/>
    <s v="OFSS"/>
    <s v="COOL MOIST UF"/>
    <n v="10"/>
    <x v="0"/>
    <x v="22"/>
    <x v="0"/>
    <n v="8.8682320000000008"/>
  </r>
  <r>
    <n v="1292"/>
    <s v="Polygon"/>
    <n v="4.1500000000000004"/>
    <n v="832.40226600000005"/>
    <n v="16789.405837999999"/>
    <s v="CDS722"/>
    <n v="640"/>
    <s v="CD"/>
    <n v="2"/>
    <n v="10"/>
    <s v="NA"/>
    <s v="SS"/>
    <n v="100"/>
    <s v="&lt;Null&gt;"/>
    <s v="&lt;Null&gt;"/>
    <x v="0"/>
    <s v="SE"/>
    <s v="WARM MOIST UF"/>
    <n v="77"/>
    <x v="2"/>
    <x v="7"/>
    <x v="2"/>
    <n v="4.1487530000000001"/>
  </r>
  <r>
    <n v="1293"/>
    <s v="Polygon"/>
    <n v="4.9400000000000004"/>
    <n v="1015.331445"/>
    <n v="20008.070696999999"/>
    <s v="CDS722"/>
    <n v="640"/>
    <s v="CD"/>
    <n v="10"/>
    <n v="88"/>
    <s v="NA"/>
    <s v="TS"/>
    <n v="100"/>
    <s v="&lt;Null&gt;"/>
    <s v="&lt;Null&gt;"/>
    <x v="0"/>
    <s v="UR"/>
    <s v="WARM MOIST UF"/>
    <n v="6"/>
    <x v="2"/>
    <x v="7"/>
    <x v="2"/>
    <n v="4.944102"/>
  </r>
  <r>
    <n v="1294"/>
    <s v="Polygon"/>
    <n v="14.8"/>
    <n v="2069.54745"/>
    <n v="59902.834402"/>
    <s v="CDS722"/>
    <n v="640"/>
    <s v="CD"/>
    <n v="2"/>
    <n v="15"/>
    <s v="NA"/>
    <s v="TS"/>
    <n v="100"/>
    <s v="&lt;Null&gt;"/>
    <s v="&lt;Null&gt;"/>
    <x v="0"/>
    <s v="UR"/>
    <s v="WARM MOIST UF"/>
    <n v="6"/>
    <x v="2"/>
    <x v="7"/>
    <x v="2"/>
    <n v="14.80231"/>
  </r>
  <r>
    <n v="1295"/>
    <s v="Polygon"/>
    <n v="13.9"/>
    <n v="1931.452117"/>
    <n v="56268.061252"/>
    <s v="CDS722"/>
    <n v="640"/>
    <s v="CD"/>
    <n v="2"/>
    <n v="12"/>
    <s v="NA"/>
    <s v="SS"/>
    <n v="100"/>
    <s v="&lt;Null&gt;"/>
    <s v="&lt;Null&gt;"/>
    <x v="0"/>
    <s v="OFSS"/>
    <s v="WARM MOIST UF"/>
    <n v="10"/>
    <x v="2"/>
    <x v="7"/>
    <x v="2"/>
    <n v="13.90414"/>
  </r>
  <r>
    <n v="1296"/>
    <s v="Polygon"/>
    <n v="31.65"/>
    <n v="1885.9827270000001"/>
    <n v="128098.153336"/>
    <s v="CWF421"/>
    <n v="640"/>
    <s v="CW"/>
    <n v="10"/>
    <n v="63"/>
    <n v="5"/>
    <s v="MS"/>
    <n v="100"/>
    <s v="&lt;Null&gt;"/>
    <s v="&lt;Null&gt;"/>
    <x v="0"/>
    <s v="OFMS"/>
    <s v="COOL MOIST UF"/>
    <n v="8"/>
    <x v="0"/>
    <x v="22"/>
    <x v="0"/>
    <n v="31.653739999999999"/>
  </r>
  <r>
    <n v="1297"/>
    <s v="Polygon"/>
    <n v="2.83"/>
    <n v="834.483296"/>
    <n v="11435.177804999999"/>
    <s v="CWF421"/>
    <n v="640"/>
    <s v="CW"/>
    <n v="2"/>
    <n v="80"/>
    <n v="5"/>
    <s v="SS"/>
    <n v="100"/>
    <s v="&lt;Null&gt;"/>
    <s v="&lt;Null&gt;"/>
    <x v="0"/>
    <s v="SE"/>
    <s v="COOL MOIST UF"/>
    <n v="77"/>
    <x v="0"/>
    <x v="22"/>
    <x v="0"/>
    <n v="2.8256939999999999"/>
  </r>
  <r>
    <n v="1298"/>
    <s v="Polygon"/>
    <n v="6.66"/>
    <n v="1428.069616"/>
    <n v="26953.746628000001"/>
    <s v="CWF612"/>
    <n v="640"/>
    <s v="CW"/>
    <n v="10"/>
    <n v="46"/>
    <n v="5"/>
    <s v="TS"/>
    <n v="100"/>
    <s v="&lt;Null&gt;"/>
    <s v="&lt;Null&gt;"/>
    <x v="0"/>
    <s v="UR"/>
    <s v="COOL VERY MOIST UF"/>
    <n v="6"/>
    <x v="0"/>
    <x v="14"/>
    <x v="0"/>
    <n v="6.6604159999999997"/>
  </r>
  <r>
    <n v="1299"/>
    <s v="Polygon"/>
    <n v="33.64"/>
    <n v="1090.4202969999999"/>
    <n v="51.545997999999997"/>
    <s v="&lt;Null&gt;"/>
    <s v="&lt;Null&gt;"/>
    <s v="&lt;Null&gt;"/>
    <n v="1"/>
    <s v="&lt;Null&gt;"/>
    <s v="&lt;Null&gt;"/>
    <s v="&lt;Null&gt;"/>
    <s v="&lt;Null&gt;"/>
    <s v="&lt;Null&gt;"/>
    <s v="&lt;Null&gt;"/>
    <x v="3"/>
    <s v="&lt;Null&gt;"/>
    <s v="&lt;Null&gt;"/>
    <s v="&lt;Null&gt;"/>
    <x v="3"/>
    <x v="4"/>
    <x v="3"/>
    <n v="1.2737E-2"/>
  </r>
  <r>
    <n v="1300"/>
    <s v="Polygon"/>
    <n v="31.37"/>
    <n v="1905.3296809999999"/>
    <n v="126939.16793"/>
    <s v="CDS722"/>
    <n v="640"/>
    <s v="CD"/>
    <n v="8"/>
    <n v="87"/>
    <s v="NA"/>
    <s v="SS"/>
    <n v="100"/>
    <s v="&lt;Null&gt;"/>
    <s v="&lt;Null&gt;"/>
    <x v="0"/>
    <s v="SE"/>
    <s v="WARM MOIST UF"/>
    <n v="77"/>
    <x v="2"/>
    <x v="7"/>
    <x v="2"/>
    <n v="31.367349999999998"/>
  </r>
  <r>
    <n v="1301"/>
    <s v="Polygon"/>
    <n v="38.28"/>
    <n v="1727.8335219999999"/>
    <n v="154921.75726400001"/>
    <s v="CWF421"/>
    <n v="640"/>
    <s v="CW"/>
    <n v="8"/>
    <n v="80"/>
    <n v="5"/>
    <s v="TS"/>
    <n v="100"/>
    <s v="&lt;Null&gt;"/>
    <s v="&lt;Null&gt;"/>
    <x v="0"/>
    <s v="UR"/>
    <s v="COOL MOIST UF"/>
    <n v="6"/>
    <x v="0"/>
    <x v="22"/>
    <x v="0"/>
    <n v="38.281999999999996"/>
  </r>
  <r>
    <n v="1302"/>
    <s v="Polygon"/>
    <n v="64.38"/>
    <n v="2914.0001149999998"/>
    <n v="260544.90408800001"/>
    <s v="CES414"/>
    <n v="640"/>
    <s v="CE"/>
    <n v="10"/>
    <n v="63"/>
    <n v="4"/>
    <s v="MS"/>
    <n v="100"/>
    <s v="&lt;Null&gt;"/>
    <s v="&lt;Null&gt;"/>
    <x v="1"/>
    <s v="OFMS"/>
    <s v="COOL MOIST UF"/>
    <n v="8"/>
    <x v="1"/>
    <x v="13"/>
    <x v="1"/>
    <n v="64.382050000000007"/>
  </r>
  <r>
    <n v="1303"/>
    <s v="Polygon"/>
    <n v="13.9"/>
    <n v="1088.8541769999999"/>
    <n v="56253.728326999997"/>
    <s v="CWF421"/>
    <n v="640"/>
    <s v="CE"/>
    <n v="8"/>
    <n v="84"/>
    <n v="4"/>
    <s v="SS"/>
    <n v="100"/>
    <s v="&lt;Null&gt;"/>
    <s v="&lt;Null&gt;"/>
    <x v="0"/>
    <s v="SE"/>
    <s v="COOL MOIST UF"/>
    <n v="77"/>
    <x v="1"/>
    <x v="22"/>
    <x v="1"/>
    <n v="13.900600000000001"/>
  </r>
  <r>
    <n v="1304"/>
    <s v="Polygon"/>
    <n v="1.39"/>
    <n v="549.44287499999996"/>
    <n v="5635.8018480000001"/>
    <s v="CES311"/>
    <n v="640"/>
    <s v="CE"/>
    <n v="161"/>
    <n v="85"/>
    <n v="4"/>
    <s v="SS"/>
    <n v="95"/>
    <s v="&lt;Null&gt;"/>
    <s v="&lt;Null&gt;"/>
    <x v="1"/>
    <s v="SI"/>
    <s v="COOL MOIST UF"/>
    <n v="3"/>
    <x v="1"/>
    <x v="9"/>
    <x v="1"/>
    <n v="1.3926369999999999"/>
  </r>
  <r>
    <n v="1305"/>
    <s v="Polygon"/>
    <n v="22.01"/>
    <n v="3599.7381810000002"/>
    <n v="89077.785050000006"/>
    <s v="CWF311"/>
    <n v="640"/>
    <s v="CW"/>
    <n v="10"/>
    <n v="80"/>
    <n v="5"/>
    <s v="MS"/>
    <n v="96"/>
    <s v="&lt;Null&gt;"/>
    <s v="&lt;Null&gt;"/>
    <x v="0"/>
    <s v="OFMS"/>
    <s v="COOL MOIST UF"/>
    <n v="8"/>
    <x v="0"/>
    <x v="32"/>
    <x v="0"/>
    <n v="22.011600000000001"/>
  </r>
  <r>
    <n v="1306"/>
    <s v="Polygon"/>
    <n v="6.73"/>
    <n v="821.77060900000004"/>
    <n v="27238.853807"/>
    <s v="CDS711"/>
    <n v="640"/>
    <s v="CD"/>
    <n v="2"/>
    <n v="66"/>
    <n v="5"/>
    <s v="MS"/>
    <n v="100"/>
    <s v="&lt;Null&gt;"/>
    <s v="&lt;Null&gt;"/>
    <x v="2"/>
    <s v="OFMS"/>
    <s v="WARM DRY UF"/>
    <n v="8"/>
    <x v="2"/>
    <x v="5"/>
    <x v="2"/>
    <n v="6.7308669999999999"/>
  </r>
  <r>
    <n v="1307"/>
    <s v="Polygon"/>
    <n v="101.46"/>
    <n v="8881.5873859999992"/>
    <n v="410589.89815399999"/>
    <s v="CDS611"/>
    <n v="640"/>
    <s v="CD"/>
    <n v="10"/>
    <n v="88"/>
    <n v="5"/>
    <s v="MS"/>
    <n v="100"/>
    <s v="&lt;Null&gt;"/>
    <s v="&lt;Null&gt;"/>
    <x v="0"/>
    <s v="OFMS"/>
    <s v="WARM MOIST UF"/>
    <n v="8"/>
    <x v="2"/>
    <x v="31"/>
    <x v="2"/>
    <n v="101.459"/>
  </r>
  <r>
    <n v="1308"/>
    <s v="Polygon"/>
    <n v="1.38"/>
    <n v="404.99436900000001"/>
    <n v="5589.4248079999998"/>
    <s v="CDS622"/>
    <n v="640"/>
    <s v="CD"/>
    <n v="10"/>
    <n v="75"/>
    <n v="5"/>
    <s v="MS"/>
    <n v="100"/>
    <s v="&lt;Null&gt;"/>
    <s v="&lt;Null&gt;"/>
    <x v="2"/>
    <s v="OFMS"/>
    <s v="WARM DRY UF"/>
    <n v="8"/>
    <x v="2"/>
    <x v="26"/>
    <x v="2"/>
    <n v="1.3811770000000001"/>
  </r>
  <r>
    <n v="1309"/>
    <s v="Polygon"/>
    <n v="11.41"/>
    <n v="1537.866323"/>
    <n v="46168.597110000002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11.40851"/>
  </r>
  <r>
    <n v="1310"/>
    <s v="Polygon"/>
    <n v="0.35"/>
    <n v="168.61558500000001"/>
    <n v="1425.0908079999999"/>
    <s v="SM32"/>
    <n v="640"/>
    <s v="SX"/>
    <n v="1"/>
    <n v="1"/>
    <s v="NA"/>
    <s v="MO"/>
    <n v="100"/>
    <s v="&lt;Null&gt;"/>
    <s v="&lt;Null&gt;"/>
    <x v="5"/>
    <s v="NF"/>
    <s v="WARM MOIST US"/>
    <n v="8"/>
    <x v="8"/>
    <x v="18"/>
    <x v="4"/>
    <n v="0.35214800000000002"/>
  </r>
  <r>
    <n v="1311"/>
    <s v="Polygon"/>
    <n v="1.1200000000000001"/>
    <n v="394.19952799999999"/>
    <n v="4533.107336"/>
    <s v="SM32"/>
    <n v="640"/>
    <s v="SX"/>
    <n v="5"/>
    <n v="1"/>
    <s v="NA"/>
    <s v="UA"/>
    <n v="100"/>
    <s v="&lt;Null&gt;"/>
    <s v="&lt;Null&gt;"/>
    <x v="5"/>
    <s v="NF"/>
    <s v="WARM MOIST US"/>
    <n v="8"/>
    <x v="8"/>
    <x v="18"/>
    <x v="4"/>
    <n v="1.120155"/>
  </r>
  <r>
    <n v="1312"/>
    <s v="Polygon"/>
    <n v="21.7"/>
    <n v="2347.037914"/>
    <n v="87809.715263000006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21.698250000000002"/>
  </r>
  <r>
    <n v="1313"/>
    <s v="Polygon"/>
    <n v="3.94"/>
    <n v="827.41019200000005"/>
    <n v="15785.743823999999"/>
    <s v="CWS211"/>
    <n v="640"/>
    <s v="GX"/>
    <n v="161"/>
    <n v="2"/>
    <n v="7"/>
    <s v="MO"/>
    <n v="95"/>
    <s v="&lt;Null&gt;"/>
    <s v="&lt;Null&gt;"/>
    <x v="0"/>
    <s v="BG"/>
    <s v="COOL MOIST UF"/>
    <n v="6"/>
    <x v="6"/>
    <x v="6"/>
    <x v="4"/>
    <n v="3.9007420000000002"/>
  </r>
  <r>
    <n v="1314"/>
    <s v="Polygon"/>
    <n v="5.39"/>
    <n v="89.212174000000005"/>
    <n v="279.00191699999999"/>
    <s v="CAG111"/>
    <n v="640"/>
    <s v="CE"/>
    <n v="202"/>
    <n v="67"/>
    <n v="4"/>
    <s v="MS"/>
    <n v="100"/>
    <s v="&lt;Null&gt;"/>
    <s v="&lt;Null&gt;"/>
    <x v="0"/>
    <s v="UR"/>
    <s v="COLD DRY UF"/>
    <n v="8"/>
    <x v="1"/>
    <x v="23"/>
    <x v="1"/>
    <n v="6.8943000000000004E-2"/>
  </r>
  <r>
    <n v="1315"/>
    <s v="Polygon"/>
    <n v="47.79"/>
    <n v="1517.564202"/>
    <n v="16173.810168"/>
    <s v="CES311"/>
    <n v="640"/>
    <s v="CA"/>
    <n v="183"/>
    <n v="85"/>
    <n v="4"/>
    <s v="MS"/>
    <n v="100"/>
    <s v="&lt;Null&gt;"/>
    <s v="&lt;Null&gt;"/>
    <x v="1"/>
    <s v="OFMS"/>
    <s v="COOL MOIST UF"/>
    <n v="8"/>
    <x v="4"/>
    <x v="9"/>
    <x v="1"/>
    <n v="3.9966349999999999"/>
  </r>
  <r>
    <n v="1316"/>
    <s v="Polygon"/>
    <n v="74.010000000000005"/>
    <n v="550.76801499999999"/>
    <n v="11210.517859"/>
    <s v="CWS412"/>
    <n v="640"/>
    <s v="CW"/>
    <n v="183"/>
    <n v="74"/>
    <n v="7"/>
    <s v="MS"/>
    <n v="100"/>
    <s v="&lt;Null&gt;"/>
    <s v="&lt;Null&gt;"/>
    <x v="0"/>
    <s v="OFMS"/>
    <s v="WARM MOIST UF"/>
    <n v="10"/>
    <x v="0"/>
    <x v="0"/>
    <x v="0"/>
    <n v="2.7701790000000002"/>
  </r>
  <r>
    <n v="1317"/>
    <s v="Polygon"/>
    <n v="50.51"/>
    <n v="1438.9987249999999"/>
    <n v="10652.888992"/>
    <s v="GB41"/>
    <n v="640"/>
    <s v="GX"/>
    <n v="101"/>
    <n v="1"/>
    <n v="0"/>
    <s v="MO"/>
    <n v="100"/>
    <s v="&lt;Null&gt;"/>
    <s v="&lt;Null&gt;"/>
    <x v="5"/>
    <s v="NF"/>
    <s v="HOT DRY UH"/>
    <n v="8"/>
    <x v="6"/>
    <x v="16"/>
    <x v="4"/>
    <n v="2.6323859999999999"/>
  </r>
  <r>
    <n v="1318"/>
    <s v="Polygon"/>
    <n v="3.54"/>
    <n v="560.50115600000004"/>
    <n v="12155.838027"/>
    <s v="CES311"/>
    <n v="640"/>
    <s v="CE"/>
    <n v="183"/>
    <n v="70"/>
    <n v="4"/>
    <s v="MS"/>
    <n v="100"/>
    <s v="&lt;Null&gt;"/>
    <s v="&lt;Null&gt;"/>
    <x v="1"/>
    <s v="OFMS"/>
    <s v="COOL MOIST UF"/>
    <n v="10"/>
    <x v="1"/>
    <x v="9"/>
    <x v="1"/>
    <n v="3.0037729999999998"/>
  </r>
  <r>
    <n v="1319"/>
    <s v="Polygon"/>
    <n v="67.430000000000007"/>
    <n v="3491.3623299999999"/>
    <n v="232732.00674300001"/>
    <s v="CEF331"/>
    <n v="640"/>
    <s v="CA"/>
    <n v="2"/>
    <n v="42"/>
    <s v="NA"/>
    <s v="MS"/>
    <n v="100"/>
    <s v="&lt;Null&gt;"/>
    <s v="&lt;Null&gt;"/>
    <x v="1"/>
    <s v="UR"/>
    <s v="COOL MOIST UF"/>
    <n v="8"/>
    <x v="4"/>
    <x v="1"/>
    <x v="1"/>
    <n v="57.509329999999999"/>
  </r>
  <r>
    <n v="1320"/>
    <s v="Polygon"/>
    <n v="1.67"/>
    <n v="501.33099099999998"/>
    <n v="6771.9883090000003"/>
    <s v="CDS611"/>
    <n v="640"/>
    <s v="CD"/>
    <n v="10"/>
    <n v="90"/>
    <n v="5"/>
    <s v="SS"/>
    <n v="100"/>
    <s v="&lt;Null&gt;"/>
    <s v="&lt;Null&gt;"/>
    <x v="0"/>
    <s v="OFSS"/>
    <s v="WARM MOIST UF"/>
    <n v="10"/>
    <x v="2"/>
    <x v="31"/>
    <x v="2"/>
    <n v="1.673395"/>
  </r>
  <r>
    <n v="1321"/>
    <s v="Polygon"/>
    <n v="12.73"/>
    <n v="1038.4721019999999"/>
    <n v="51511.116261000003"/>
    <s v="CWS412"/>
    <n v="640"/>
    <s v="CW"/>
    <n v="10"/>
    <n v="82"/>
    <s v="NA"/>
    <s v="SS"/>
    <n v="100"/>
    <s v="&lt;Null&gt;"/>
    <s v="&lt;Null&gt;"/>
    <x v="0"/>
    <s v="OFSS"/>
    <s v="WARM MOIST UF"/>
    <n v="10"/>
    <x v="0"/>
    <x v="0"/>
    <x v="0"/>
    <n v="12.728669999999999"/>
  </r>
  <r>
    <n v="1322"/>
    <s v="Polygon"/>
    <n v="8.18"/>
    <n v="1832.0179700000001"/>
    <n v="33114.951455000002"/>
    <s v="CDS722"/>
    <n v="640"/>
    <s v="CD"/>
    <n v="2"/>
    <n v="58"/>
    <s v="NA"/>
    <s v="SS"/>
    <n v="100"/>
    <s v="&lt;Null&gt;"/>
    <s v="&lt;Null&gt;"/>
    <x v="0"/>
    <s v="SE"/>
    <s v="WARM MOIST UF"/>
    <n v="77"/>
    <x v="2"/>
    <x v="7"/>
    <x v="2"/>
    <n v="8.1828819999999993"/>
  </r>
  <r>
    <n v="1323"/>
    <s v="Polygon"/>
    <n v="9.56"/>
    <n v="1660.0745429999999"/>
    <n v="38670.016431999997"/>
    <s v="CPG112"/>
    <n v="640"/>
    <s v="CP"/>
    <n v="2"/>
    <n v="60"/>
    <n v="6"/>
    <s v="TS"/>
    <n v="100"/>
    <s v="&lt;Null&gt;"/>
    <s v="&lt;Null&gt;"/>
    <x v="2"/>
    <s v="UR"/>
    <s v="HOT DRY UF"/>
    <n v="6"/>
    <x v="11"/>
    <x v="41"/>
    <x v="6"/>
    <n v="9.5555690000000002"/>
  </r>
  <r>
    <n v="1324"/>
    <s v="Polygon"/>
    <n v="40"/>
    <n v="2316.3863299999998"/>
    <n v="161890.918584"/>
    <s v="CWC811"/>
    <n v="640"/>
    <s v="CW"/>
    <n v="10"/>
    <n v="90"/>
    <n v="4"/>
    <s v="MS"/>
    <n v="100"/>
    <s v="&lt;Null&gt;"/>
    <s v="&lt;Null&gt;"/>
    <x v="0"/>
    <s v="UR"/>
    <s v="COOL WET UF"/>
    <n v="8"/>
    <x v="0"/>
    <x v="8"/>
    <x v="0"/>
    <n v="40.00412"/>
  </r>
  <r>
    <n v="1325"/>
    <s v="Polygon"/>
    <n v="6.35"/>
    <n v="1062.764281"/>
    <n v="25711.714072999999"/>
    <s v="CWS211"/>
    <n v="640"/>
    <s v="CW"/>
    <n v="10"/>
    <n v="40"/>
    <n v="6"/>
    <s v="TS"/>
    <n v="100"/>
    <s v="&lt;Null&gt;"/>
    <s v="&lt;Null&gt;"/>
    <x v="0"/>
    <s v="UR"/>
    <s v="COOL MOIST UF"/>
    <n v="6"/>
    <x v="0"/>
    <x v="6"/>
    <x v="0"/>
    <n v="6.3535029999999999"/>
  </r>
  <r>
    <n v="1326"/>
    <s v="Polygon"/>
    <n v="0.54"/>
    <n v="326.08158400000002"/>
    <n v="2187.5471649999999"/>
    <s v="CPG112"/>
    <n v="640"/>
    <s v="CP"/>
    <n v="2"/>
    <n v="75"/>
    <n v="6"/>
    <s v="TS"/>
    <n v="100"/>
    <s v="&lt;Null&gt;"/>
    <s v="&lt;Null&gt;"/>
    <x v="2"/>
    <s v="UR"/>
    <s v="HOT DRY UF"/>
    <n v="6"/>
    <x v="11"/>
    <x v="41"/>
    <x v="6"/>
    <n v="0.54055500000000001"/>
  </r>
  <r>
    <n v="1327"/>
    <s v="Polygon"/>
    <n v="37.159999999999997"/>
    <n v="2025.627704"/>
    <n v="150385.958706"/>
    <s v="CWS211"/>
    <n v="640"/>
    <s v="CW"/>
    <n v="10"/>
    <n v="86"/>
    <n v="6"/>
    <s v="TS"/>
    <n v="100"/>
    <s v="&lt;Null&gt;"/>
    <s v="&lt;Null&gt;"/>
    <x v="0"/>
    <s v="UR"/>
    <s v="COOL MOIST UF"/>
    <n v="4"/>
    <x v="0"/>
    <x v="6"/>
    <x v="0"/>
    <n v="37.161180000000002"/>
  </r>
  <r>
    <n v="1328"/>
    <s v="Polygon"/>
    <n v="22.93"/>
    <n v="1187.4406779999999"/>
    <n v="92808.861483999994"/>
    <s v="CWS211"/>
    <n v="640"/>
    <s v="CD"/>
    <n v="10"/>
    <n v="70"/>
    <n v="5"/>
    <s v="SS"/>
    <n v="100"/>
    <s v="&lt;Null&gt;"/>
    <s v="&lt;Null&gt;"/>
    <x v="0"/>
    <s v="SE"/>
    <s v="COOL MOIST UF"/>
    <n v="77"/>
    <x v="2"/>
    <x v="6"/>
    <x v="2"/>
    <n v="22.93357"/>
  </r>
  <r>
    <n v="1329"/>
    <s v="Polygon"/>
    <n v="18.22"/>
    <n v="1350.9260790000001"/>
    <n v="73716.621276000005"/>
    <s v="CDS722"/>
    <n v="640"/>
    <s v="CP"/>
    <n v="2"/>
    <n v="75"/>
    <s v="NA"/>
    <s v="SS"/>
    <n v="100"/>
    <s v="&lt;Null&gt;"/>
    <s v="&lt;Null&gt;"/>
    <x v="0"/>
    <s v="OFSS"/>
    <s v="WARM MOIST UF"/>
    <n v="10"/>
    <x v="11"/>
    <x v="7"/>
    <x v="6"/>
    <n v="18.215769999999999"/>
  </r>
  <r>
    <n v="1330"/>
    <s v="Polygon"/>
    <n v="4.45"/>
    <n v="813.15934300000004"/>
    <n v="18005.255356999998"/>
    <s v="CDS611"/>
    <n v="640"/>
    <s v="CD"/>
    <n v="2"/>
    <n v="20"/>
    <n v="5"/>
    <s v="TS"/>
    <n v="100"/>
    <s v="&lt;Null&gt;"/>
    <s v="&lt;Null&gt;"/>
    <x v="0"/>
    <s v="BG"/>
    <s v="WARM MOIST UF"/>
    <n v="6"/>
    <x v="2"/>
    <x v="31"/>
    <x v="2"/>
    <n v="4.4491949999999996"/>
  </r>
  <r>
    <n v="1331"/>
    <s v="Polygon"/>
    <n v="2.4300000000000002"/>
    <n v="683.691914"/>
    <n v="9824.429349"/>
    <s v="CWF311"/>
    <n v="640"/>
    <s v="CW"/>
    <n v="10"/>
    <n v="90"/>
    <n v="5"/>
    <s v="MS"/>
    <n v="100"/>
    <s v="&lt;Null&gt;"/>
    <s v="&lt;Null&gt;"/>
    <x v="0"/>
    <s v="OFMS"/>
    <s v="COOL MOIST UF"/>
    <n v="10"/>
    <x v="0"/>
    <x v="32"/>
    <x v="0"/>
    <n v="2.4276689999999999"/>
  </r>
  <r>
    <n v="1332"/>
    <s v="Polygon"/>
    <n v="8.41"/>
    <n v="1484.6116689999999"/>
    <n v="34025.409624"/>
    <s v="CDS625"/>
    <n v="640"/>
    <s v="CD"/>
    <n v="10"/>
    <n v="87"/>
    <n v="7"/>
    <s v="MS"/>
    <n v="100"/>
    <s v="&lt;Null&gt;"/>
    <s v="&lt;Null&gt;"/>
    <x v="2"/>
    <s v="OFMS"/>
    <s v="WARM DRY UF"/>
    <n v="10"/>
    <x v="2"/>
    <x v="3"/>
    <x v="2"/>
    <n v="8.4078619999999997"/>
  </r>
  <r>
    <n v="1333"/>
    <s v="Polygon"/>
    <n v="66.86"/>
    <n v="4576.836319"/>
    <n v="270572.46417799999"/>
    <s v="CWC811"/>
    <n v="640"/>
    <s v="CW"/>
    <n v="8"/>
    <n v="92"/>
    <n v="4"/>
    <s v="SS"/>
    <n v="100"/>
    <s v="&lt;Null&gt;"/>
    <s v="&lt;Null&gt;"/>
    <x v="0"/>
    <s v="SE"/>
    <s v="COOL WET UF"/>
    <n v="77"/>
    <x v="0"/>
    <x v="8"/>
    <x v="0"/>
    <n v="66.859909999999999"/>
  </r>
  <r>
    <n v="1334"/>
    <s v="Polygon"/>
    <n v="3.3"/>
    <n v="586.56527600000004"/>
    <n v="13347.662308000001"/>
    <s v="CDS722"/>
    <n v="640"/>
    <s v="CD"/>
    <n v="102"/>
    <n v="10"/>
    <s v="&lt;Null&gt;"/>
    <s v="TS"/>
    <n v="100"/>
    <s v="&lt;Null&gt;"/>
    <s v="&lt;Null&gt;"/>
    <x v="0"/>
    <s v="UR"/>
    <s v="WARM MOIST UF"/>
    <n v="6"/>
    <x v="2"/>
    <x v="7"/>
    <x v="2"/>
    <n v="3.298279"/>
  </r>
  <r>
    <n v="1335"/>
    <s v="Polygon"/>
    <n v="3.95"/>
    <n v="591.59150199999999"/>
    <n v="15978.069683"/>
    <s v="CAG111"/>
    <n v="640"/>
    <s v="CA"/>
    <n v="183"/>
    <n v="75"/>
    <s v="&lt;Null&gt;"/>
    <s v="SS"/>
    <n v="100"/>
    <s v="&lt;Null&gt;"/>
    <s v="&lt;Null&gt;"/>
    <x v="0"/>
    <s v="OFSS"/>
    <s v="COLD DRY UF"/>
    <n v="10"/>
    <x v="4"/>
    <x v="23"/>
    <x v="0"/>
    <n v="3.948267"/>
  </r>
  <r>
    <n v="1336"/>
    <s v="Polygon"/>
    <n v="2.85"/>
    <n v="475.43304000000001"/>
    <n v="11546.027953000001"/>
    <s v="CAG111"/>
    <n v="640"/>
    <s v="CA"/>
    <n v="183"/>
    <n v="85"/>
    <s v="&lt;Null&gt;"/>
    <s v="SS"/>
    <n v="100"/>
    <s v="&lt;Null&gt;"/>
    <s v="&lt;Null&gt;"/>
    <x v="0"/>
    <s v="OFSS"/>
    <s v="COLD DRY UF"/>
    <n v="10"/>
    <x v="4"/>
    <x v="23"/>
    <x v="0"/>
    <n v="2.8530859999999998"/>
  </r>
  <r>
    <n v="1337"/>
    <s v="Polygon"/>
    <n v="3.11"/>
    <n v="640.37117599999999"/>
    <n v="12581.692589"/>
    <s v="CES414"/>
    <n v="640"/>
    <s v="CE"/>
    <n v="183"/>
    <n v="65"/>
    <s v="&lt;Null&gt;"/>
    <s v="SS"/>
    <n v="100"/>
    <s v="&lt;Null&gt;"/>
    <s v="&lt;Null&gt;"/>
    <x v="1"/>
    <s v="SE"/>
    <s v="COOL MOIST UF"/>
    <n v="77"/>
    <x v="1"/>
    <x v="13"/>
    <x v="0"/>
    <n v="3.1090040000000001"/>
  </r>
  <r>
    <n v="1338"/>
    <s v="Polygon"/>
    <n v="11.05"/>
    <n v="1840.7909890000001"/>
    <n v="44718.324305000002"/>
    <s v="CWS211"/>
    <n v="640"/>
    <s v="GX"/>
    <n v="101"/>
    <n v="10"/>
    <s v="&lt;Null&gt;"/>
    <s v="UA"/>
    <n v="100"/>
    <s v="&lt;Null&gt;"/>
    <s v="&lt;Null&gt;"/>
    <x v="0"/>
    <s v="BG"/>
    <s v="COOL MOIST UF"/>
    <n v="6"/>
    <x v="6"/>
    <x v="6"/>
    <x v="0"/>
    <n v="11.050140000000001"/>
  </r>
  <r>
    <n v="1339"/>
    <s v="Polygon"/>
    <n v="15.09"/>
    <n v="1890.4367520000001"/>
    <n v="61063.754322000001"/>
    <s v="CES411"/>
    <n v="640"/>
    <s v="CE"/>
    <n v="183"/>
    <n v="80"/>
    <s v="&lt;Null&gt;"/>
    <s v="MS"/>
    <n v="100"/>
    <s v="&lt;Null&gt;"/>
    <s v="&lt;Null&gt;"/>
    <x v="1"/>
    <s v="OFMS"/>
    <s v="COLD DRY UF"/>
    <n v="8"/>
    <x v="1"/>
    <x v="10"/>
    <x v="0"/>
    <n v="15.089180000000001"/>
  </r>
  <r>
    <n v="1340"/>
    <s v="Polygon"/>
    <n v="1.65"/>
    <n v="505.94840599999998"/>
    <n v="6697.3104960000001"/>
    <s v="CES311"/>
    <n v="640"/>
    <s v="CE"/>
    <n v="188"/>
    <n v="85"/>
    <s v="&lt;Null&gt;"/>
    <s v="SS"/>
    <n v="100"/>
    <s v="&lt;Null&gt;"/>
    <s v="&lt;Null&gt;"/>
    <x v="1"/>
    <s v="SE"/>
    <s v="COOL MOIST UF"/>
    <n v="77"/>
    <x v="1"/>
    <x v="9"/>
    <x v="1"/>
    <n v="1.654941"/>
  </r>
  <r>
    <n v="1341"/>
    <s v="Polygon"/>
    <n v="22.34"/>
    <n v="3457.4633480000002"/>
    <n v="90418.329331999994"/>
    <s v="CWS211"/>
    <n v="640"/>
    <s v="CW"/>
    <n v="183"/>
    <n v="86"/>
    <s v="&lt;Null&gt;"/>
    <s v="SS"/>
    <n v="100"/>
    <s v="&lt;Null&gt;"/>
    <s v="&lt;Null&gt;"/>
    <x v="0"/>
    <s v="OFSS"/>
    <s v="COOL MOIST UF"/>
    <n v="10"/>
    <x v="0"/>
    <x v="6"/>
    <x v="0"/>
    <n v="22.342860000000002"/>
  </r>
  <r>
    <n v="1342"/>
    <s v="Polygon"/>
    <n v="5.31"/>
    <n v="975.95972700000004"/>
    <n v="21506.309144999999"/>
    <s v="GB59"/>
    <n v="640"/>
    <s v="GX"/>
    <n v="101"/>
    <n v="1"/>
    <s v="NA"/>
    <s v="MO"/>
    <n v="100"/>
    <s v="&lt;Null&gt;"/>
    <s v="&lt;Null&gt;"/>
    <x v="5"/>
    <s v="NF"/>
    <s v="WARM MOIST UH"/>
    <n v="8"/>
    <x v="6"/>
    <x v="12"/>
    <x v="4"/>
    <n v="5.3143250000000002"/>
  </r>
  <r>
    <n v="1343"/>
    <s v="Polygon"/>
    <n v="2.27"/>
    <n v="552.14494100000002"/>
    <n v="9204.1329270000006"/>
    <s v="CES311"/>
    <n v="640"/>
    <s v="CE"/>
    <n v="183"/>
    <n v="85"/>
    <s v="&lt;Null&gt;"/>
    <s v="SS"/>
    <n v="100"/>
    <s v="&lt;Null&gt;"/>
    <s v="&lt;Null&gt;"/>
    <x v="1"/>
    <s v="SE"/>
    <s v="COOL MOIST UF"/>
    <n v="77"/>
    <x v="1"/>
    <x v="9"/>
    <x v="0"/>
    <n v="2.2743910000000001"/>
  </r>
  <r>
    <n v="1344"/>
    <s v="Polygon"/>
    <n v="4.71"/>
    <n v="824.67259200000001"/>
    <n v="19075.622490000002"/>
    <s v="CAG111"/>
    <n v="640"/>
    <s v="CA"/>
    <n v="183"/>
    <n v="65"/>
    <s v="&lt;Null&gt;"/>
    <s v="SS"/>
    <n v="100"/>
    <s v="&lt;Null&gt;"/>
    <s v="&lt;Null&gt;"/>
    <x v="0"/>
    <s v="SE"/>
    <s v="COLD DRY UF"/>
    <n v="77"/>
    <x v="4"/>
    <x v="23"/>
    <x v="1"/>
    <n v="4.7136889999999996"/>
  </r>
  <r>
    <n v="1345"/>
    <s v="Polygon"/>
    <n v="4.5"/>
    <n v="936.96770900000001"/>
    <n v="18209.528523000001"/>
    <s v="CEF331"/>
    <n v="640"/>
    <s v="CE"/>
    <n v="183"/>
    <n v="74"/>
    <s v="&lt;Null&gt;"/>
    <s v="MS"/>
    <n v="100"/>
    <s v="&lt;Null&gt;"/>
    <s v="&lt;Null&gt;"/>
    <x v="1"/>
    <s v="OFMS"/>
    <s v="COOL MOIST UF"/>
    <n v="8"/>
    <x v="1"/>
    <x v="1"/>
    <x v="1"/>
    <n v="4.4996720000000003"/>
  </r>
  <r>
    <n v="1346"/>
    <s v="Polygon"/>
    <n v="3.83"/>
    <n v="820.20772499999998"/>
    <n v="15484.590566000001"/>
    <s v="GB41"/>
    <n v="640"/>
    <s v="GX"/>
    <n v="101"/>
    <n v="1"/>
    <s v="NA"/>
    <s v="MO"/>
    <n v="100"/>
    <s v="&lt;Null&gt;"/>
    <s v="&lt;Null&gt;"/>
    <x v="5"/>
    <s v="NF"/>
    <s v="HOT DRY UH"/>
    <n v="8"/>
    <x v="6"/>
    <x v="16"/>
    <x v="4"/>
    <n v="3.8263259999999999"/>
  </r>
  <r>
    <n v="1347"/>
    <s v="Polygon"/>
    <n v="81.42"/>
    <n v="4645.5090389999996"/>
    <n v="329505.350958"/>
    <s v="CWS211"/>
    <n v="640"/>
    <s v="CW"/>
    <n v="188"/>
    <n v="88"/>
    <s v="&lt;Null&gt;"/>
    <s v="SS"/>
    <n v="100"/>
    <s v="&lt;Null&gt;"/>
    <s v="&lt;Null&gt;"/>
    <x v="0"/>
    <s v="OFSS"/>
    <s v="COOL MOIST UF"/>
    <n v="10"/>
    <x v="0"/>
    <x v="6"/>
    <x v="0"/>
    <n v="81.422550000000001"/>
  </r>
  <r>
    <n v="1348"/>
    <s v="Polygon"/>
    <n v="0.99"/>
    <n v="388.98868399999998"/>
    <n v="4003.968406"/>
    <s v="SD1911"/>
    <n v="640"/>
    <s v="GX"/>
    <n v="101"/>
    <n v="1"/>
    <s v="NA"/>
    <s v="MO"/>
    <n v="100"/>
    <s v="&lt;Null&gt;"/>
    <s v="&lt;Null&gt;"/>
    <x v="5"/>
    <s v="NF"/>
    <s v="WARM MOIST US"/>
    <n v="8"/>
    <x v="6"/>
    <x v="24"/>
    <x v="4"/>
    <n v="0.989402"/>
  </r>
  <r>
    <n v="1349"/>
    <s v="Polygon"/>
    <n v="3.86"/>
    <n v="605.926198"/>
    <n v="15614.168111999999"/>
    <s v="SM20"/>
    <n v="640"/>
    <s v="SM"/>
    <n v="141"/>
    <n v="1"/>
    <s v="NA"/>
    <s v="MO"/>
    <n v="100"/>
    <s v="&lt;Null&gt;"/>
    <s v="&lt;Null&gt;"/>
    <x v="4"/>
    <s v="NF"/>
    <s v="COLD VERY MOIST US"/>
    <n v="8"/>
    <x v="5"/>
    <x v="11"/>
    <x v="4"/>
    <n v="3.8583449999999999"/>
  </r>
  <r>
    <n v="1350"/>
    <s v="Polygon"/>
    <n v="4.53"/>
    <n v="1219.030851"/>
    <n v="18350.157569999999"/>
    <s v="SD1911"/>
    <n v="640"/>
    <s v="GX"/>
    <n v="101"/>
    <n v="2"/>
    <s v="NA"/>
    <s v="MO"/>
    <n v="100"/>
    <s v="&lt;Null&gt;"/>
    <s v="&lt;Null&gt;"/>
    <x v="5"/>
    <s v="NF"/>
    <s v="WARM MOIST US"/>
    <n v="8"/>
    <x v="6"/>
    <x v="24"/>
    <x v="4"/>
    <n v="4.5344230000000003"/>
  </r>
  <r>
    <n v="1351"/>
    <s v="Polygon"/>
    <n v="3.26"/>
    <n v="1010.092718"/>
    <n v="13212.606377"/>
    <s v="CAG111"/>
    <n v="640"/>
    <s v="CA"/>
    <n v="102"/>
    <n v="40"/>
    <s v="&lt;Null&gt;"/>
    <s v="SS"/>
    <n v="100"/>
    <s v="&lt;Null&gt;"/>
    <s v="&lt;Null&gt;"/>
    <x v="0"/>
    <s v="SI"/>
    <s v="COLD DRY UF"/>
    <n v="2"/>
    <x v="4"/>
    <x v="23"/>
    <x v="1"/>
    <n v="3.2649059999999999"/>
  </r>
  <r>
    <n v="1352"/>
    <s v="Polygon"/>
    <n v="20.59"/>
    <n v="1937.5924190000001"/>
    <n v="83330.611076000001"/>
    <s v="CES411"/>
    <n v="640"/>
    <s v="CL"/>
    <n v="183"/>
    <n v="90"/>
    <s v="&lt;Null&gt;"/>
    <s v="MS"/>
    <n v="100"/>
    <s v="&lt;Null&gt;"/>
    <s v="&lt;Null&gt;"/>
    <x v="1"/>
    <s v="OFMS"/>
    <s v="COLD DRY UF"/>
    <n v="6"/>
    <x v="7"/>
    <x v="10"/>
    <x v="3"/>
    <n v="20.591439999999999"/>
  </r>
  <r>
    <n v="1353"/>
    <s v="Polygon"/>
    <n v="4.5599999999999996"/>
    <n v="433.53707100000003"/>
    <n v="4766.9795080000004"/>
    <s v="GS12"/>
    <n v="640"/>
    <s v="GX"/>
    <n v="101"/>
    <n v="0"/>
    <s v="NA"/>
    <s v="MO"/>
    <n v="100"/>
    <s v="&lt;Null&gt;"/>
    <s v="&lt;Null&gt;"/>
    <x v="1"/>
    <s v="NF"/>
    <s v="COLD MOIST UH"/>
    <n v="6"/>
    <x v="6"/>
    <x v="15"/>
    <x v="4"/>
    <n v="1.1779459999999999"/>
  </r>
  <r>
    <n v="1354"/>
    <s v="Polygon"/>
    <n v="6.19"/>
    <n v="239.56144599999999"/>
    <n v="1145.3547619999999"/>
    <s v="CES311"/>
    <n v="640"/>
    <s v="FX"/>
    <n v="202"/>
    <n v="1"/>
    <s v="&lt;Null&gt;"/>
    <s v="MO"/>
    <n v="100"/>
    <s v="&lt;Null&gt;"/>
    <s v="&lt;Null&gt;"/>
    <x v="1"/>
    <s v="BG"/>
    <s v="COOL MOIST UF"/>
    <n v="77"/>
    <x v="9"/>
    <x v="9"/>
    <x v="3"/>
    <n v="0.28302300000000002"/>
  </r>
  <r>
    <n v="1355"/>
    <s v="Polygon"/>
    <n v="22.05"/>
    <n v="2177.8079670000002"/>
    <n v="89247.794722999999"/>
    <s v="SD9111"/>
    <n v="640"/>
    <s v="SD"/>
    <n v="101"/>
    <n v="1"/>
    <s v="NA"/>
    <s v="MO"/>
    <n v="100"/>
    <s v="&lt;Null&gt;"/>
    <s v="&lt;Null&gt;"/>
    <x v="5"/>
    <s v="NF"/>
    <s v="WARM MOIST US"/>
    <n v="8"/>
    <x v="12"/>
    <x v="30"/>
    <x v="4"/>
    <n v="22.053609999999999"/>
  </r>
  <r>
    <n v="1356"/>
    <s v="Polygon"/>
    <n v="1.54"/>
    <n v="450.34752500000002"/>
    <n v="6220.8158629999998"/>
    <s v="CDS722"/>
    <n v="640"/>
    <s v="CD"/>
    <n v="102"/>
    <n v="80"/>
    <s v="&lt;Null&gt;"/>
    <s v="SS"/>
    <n v="100"/>
    <s v="&lt;Null&gt;"/>
    <s v="&lt;Null&gt;"/>
    <x v="0"/>
    <s v="SE"/>
    <s v="WARM MOIST UF"/>
    <n v="77"/>
    <x v="2"/>
    <x v="7"/>
    <x v="2"/>
    <n v="1.5371969999999999"/>
  </r>
  <r>
    <n v="1357"/>
    <s v="Polygon"/>
    <n v="2.08"/>
    <n v="628.132428"/>
    <n v="8412.9243380000007"/>
    <s v="CAG111"/>
    <n v="640"/>
    <s v="CA"/>
    <n v="183"/>
    <n v="65"/>
    <s v="&lt;Null&gt;"/>
    <s v="TS"/>
    <n v="100"/>
    <s v="&lt;Null&gt;"/>
    <s v="&lt;Null&gt;"/>
    <x v="0"/>
    <s v="UR"/>
    <s v="COLD DRY UF"/>
    <n v="6"/>
    <x v="4"/>
    <x v="23"/>
    <x v="1"/>
    <n v="2.0788790000000001"/>
  </r>
  <r>
    <n v="1358"/>
    <s v="Polygon"/>
    <n v="2.21"/>
    <n v="743.86863200000005"/>
    <n v="8936.7823389999994"/>
    <s v="SM33"/>
    <n v="640"/>
    <s v="SX"/>
    <n v="141"/>
    <n v="1"/>
    <s v="NA"/>
    <s v="MO"/>
    <n v="100"/>
    <s v="&lt;Null&gt;"/>
    <s v="&lt;Null&gt;"/>
    <x v="5"/>
    <s v="NF"/>
    <s v="WARM MOIST US"/>
    <n v="8"/>
    <x v="8"/>
    <x v="55"/>
    <x v="4"/>
    <n v="2.2083270000000002"/>
  </r>
  <r>
    <n v="1359"/>
    <s v="Polygon"/>
    <n v="13.33"/>
    <n v="2301.0771909999999"/>
    <n v="53936.124699"/>
    <s v="SM20"/>
    <n v="640"/>
    <s v="SX"/>
    <n v="141"/>
    <n v="1"/>
    <s v="NA"/>
    <s v="SS"/>
    <n v="100"/>
    <s v="&lt;Null&gt;"/>
    <s v="&lt;Null&gt;"/>
    <x v="4"/>
    <s v="NF"/>
    <s v="COLD VERY MOIST US"/>
    <n v="8"/>
    <x v="8"/>
    <x v="11"/>
    <x v="4"/>
    <n v="13.327909999999999"/>
  </r>
  <r>
    <n v="1360"/>
    <s v="Polygon"/>
    <n v="15.55"/>
    <n v="2472.2328809999999"/>
    <n v="62939.844755999999"/>
    <s v="SM32"/>
    <n v="640"/>
    <s v="GX"/>
    <n v="101"/>
    <n v="2"/>
    <s v="NA"/>
    <s v="MO"/>
    <n v="100"/>
    <s v="&lt;Null&gt;"/>
    <s v="&lt;Null&gt;"/>
    <x v="5"/>
    <s v="NF"/>
    <s v="WARM MOIST US"/>
    <n v="8"/>
    <x v="6"/>
    <x v="18"/>
    <x v="4"/>
    <n v="15.552770000000001"/>
  </r>
  <r>
    <n v="1361"/>
    <s v="Polygon"/>
    <n v="2.8"/>
    <n v="664.56214"/>
    <n v="11323.542362"/>
    <s v="CLS514"/>
    <n v="640"/>
    <s v="CL"/>
    <n v="102"/>
    <n v="10"/>
    <s v="&lt;Null&gt;"/>
    <s v="TS"/>
    <n v="100"/>
    <s v="&lt;Null&gt;"/>
    <s v="&lt;Null&gt;"/>
    <x v="1"/>
    <s v="UR"/>
    <s v="COOL MOIST UF"/>
    <n v="6"/>
    <x v="7"/>
    <x v="59"/>
    <x v="5"/>
    <n v="2.798108"/>
  </r>
  <r>
    <n v="1362"/>
    <s v="Polygon"/>
    <n v="3.47"/>
    <n v="609.320829"/>
    <n v="14041.356533"/>
    <s v="CES131"/>
    <n v="640"/>
    <s v="CE"/>
    <n v="183"/>
    <n v="90"/>
    <s v="&lt;Null&gt;"/>
    <s v="SS"/>
    <n v="100"/>
    <s v="&lt;Null&gt;"/>
    <s v="&lt;Null&gt;"/>
    <x v="1"/>
    <s v="OFSS"/>
    <s v="COOL MOIST UF"/>
    <n v="10"/>
    <x v="1"/>
    <x v="2"/>
    <x v="0"/>
    <n v="3.4696950000000002"/>
  </r>
  <r>
    <n v="1363"/>
    <s v="Polygon"/>
    <n v="0.85"/>
    <n v="258.81277799999998"/>
    <n v="3459.2254600000001"/>
    <s v="SM32"/>
    <n v="640"/>
    <s v="GX"/>
    <n v="101"/>
    <n v="1"/>
    <s v="NA"/>
    <s v="MO"/>
    <n v="100"/>
    <s v="&lt;Null&gt;"/>
    <s v="&lt;Null&gt;"/>
    <x v="5"/>
    <s v="NF"/>
    <s v="WARM MOIST US"/>
    <n v="8"/>
    <x v="6"/>
    <x v="18"/>
    <x v="4"/>
    <n v="0.85479300000000003"/>
  </r>
  <r>
    <n v="1364"/>
    <s v="Polygon"/>
    <n v="85.08"/>
    <n v="4190.2157379999999"/>
    <n v="344318.31023800001"/>
    <s v="CWF421"/>
    <n v="640"/>
    <s v="CW"/>
    <n v="188"/>
    <n v="90"/>
    <s v="&lt;Null&gt;"/>
    <s v="SS"/>
    <n v="100"/>
    <s v="&lt;Null&gt;"/>
    <s v="&lt;Null&gt;"/>
    <x v="0"/>
    <s v="OFSS"/>
    <s v="COOL MOIST UF"/>
    <n v="10"/>
    <x v="0"/>
    <x v="22"/>
    <x v="0"/>
    <n v="85.082909999999998"/>
  </r>
  <r>
    <n v="1365"/>
    <s v="Polygon"/>
    <n v="13.84"/>
    <n v="2275.1594270000001"/>
    <n v="56022.827105999997"/>
    <s v="CEF331"/>
    <n v="640"/>
    <s v="CE"/>
    <n v="183"/>
    <n v="74"/>
    <s v="&lt;Null&gt;"/>
    <s v="MS"/>
    <n v="100"/>
    <s v="&lt;Null&gt;"/>
    <s v="&lt;Null&gt;"/>
    <x v="1"/>
    <s v="OFMS"/>
    <s v="COOL MOIST UF"/>
    <n v="8"/>
    <x v="1"/>
    <x v="1"/>
    <x v="1"/>
    <n v="13.843540000000001"/>
  </r>
  <r>
    <n v="1366"/>
    <s v="Polygon"/>
    <n v="5.37"/>
    <n v="619.43276600000002"/>
    <n v="21730.267915"/>
    <s v="CES311"/>
    <n v="640"/>
    <s v="CE"/>
    <n v="183"/>
    <n v="78"/>
    <s v="&lt;Null&gt;"/>
    <s v="MS"/>
    <n v="100"/>
    <s v="&lt;Null&gt;"/>
    <s v="&lt;Null&gt;"/>
    <x v="1"/>
    <s v="OFMS"/>
    <s v="COOL MOIST UF"/>
    <n v="8"/>
    <x v="1"/>
    <x v="9"/>
    <x v="0"/>
    <n v="5.3696659999999996"/>
  </r>
  <r>
    <n v="1367"/>
    <s v="Polygon"/>
    <n v="0.45"/>
    <n v="209.655936"/>
    <n v="1806.1927909999999"/>
    <s v="SM20"/>
    <n v="640"/>
    <s v="SM"/>
    <n v="141"/>
    <n v="1"/>
    <s v="NA"/>
    <s v="MO"/>
    <n v="100"/>
    <s v="&lt;Null&gt;"/>
    <s v="&lt;Null&gt;"/>
    <x v="4"/>
    <s v="NF"/>
    <s v="COLD VERY MOIST US"/>
    <n v="9"/>
    <x v="5"/>
    <x v="11"/>
    <x v="4"/>
    <n v="0.44631999999999999"/>
  </r>
  <r>
    <n v="1368"/>
    <s v="Polygon"/>
    <n v="5.45"/>
    <n v="916.980456"/>
    <n v="22044.877977"/>
    <s v="CES414"/>
    <n v="640"/>
    <s v="CE"/>
    <n v="102"/>
    <n v="40"/>
    <s v="&lt;Null&gt;"/>
    <s v="MS"/>
    <n v="100"/>
    <s v="&lt;Null&gt;"/>
    <s v="&lt;Null&gt;"/>
    <x v="1"/>
    <s v="OFMS"/>
    <s v="COOL MOIST UF"/>
    <n v="8"/>
    <x v="1"/>
    <x v="13"/>
    <x v="1"/>
    <n v="5.4474080000000002"/>
  </r>
  <r>
    <n v="1369"/>
    <s v="Polygon"/>
    <n v="6.72"/>
    <n v="843.46454400000005"/>
    <n v="27213.485785000001"/>
    <s v="CAG111"/>
    <n v="640"/>
    <s v="CA"/>
    <n v="188"/>
    <n v="86"/>
    <s v="&lt;Null&gt;"/>
    <s v="SS"/>
    <n v="100"/>
    <s v="&lt;Null&gt;"/>
    <s v="&lt;Null&gt;"/>
    <x v="0"/>
    <s v="SE"/>
    <s v="COLD DRY UF"/>
    <n v="77"/>
    <x v="4"/>
    <x v="23"/>
    <x v="1"/>
    <n v="6.7245990000000004"/>
  </r>
  <r>
    <n v="1370"/>
    <s v="Polygon"/>
    <n v="13.42"/>
    <n v="1492.6164670000001"/>
    <n v="54312.319708000003"/>
    <s v="CWS912"/>
    <n v="640"/>
    <s v="CW"/>
    <n v="183"/>
    <n v="85"/>
    <s v="&lt;Null&gt;"/>
    <s v="MS"/>
    <n v="100"/>
    <s v="&lt;Null&gt;"/>
    <s v="&lt;Null&gt;"/>
    <x v="0"/>
    <s v="OFMS"/>
    <s v="WARM VERY MOIST UF"/>
    <n v="8"/>
    <x v="0"/>
    <x v="34"/>
    <x v="0"/>
    <n v="13.420870000000001"/>
  </r>
  <r>
    <n v="1371"/>
    <s v="Polygon"/>
    <n v="124.04"/>
    <n v="7796.630349"/>
    <n v="501965.435948"/>
    <s v="CWF421"/>
    <n v="640"/>
    <s v="CW"/>
    <n v="188"/>
    <n v="90"/>
    <s v="&lt;Null&gt;"/>
    <s v="SS"/>
    <n v="100"/>
    <s v="&lt;Null&gt;"/>
    <s v="&lt;Null&gt;"/>
    <x v="0"/>
    <s v="OFSS"/>
    <s v="COOL MOIST UF"/>
    <n v="10"/>
    <x v="0"/>
    <x v="22"/>
    <x v="0"/>
    <n v="124.0384"/>
  </r>
  <r>
    <n v="1372"/>
    <s v="Polygon"/>
    <n v="7.61"/>
    <n v="1967.8248719999999"/>
    <n v="30813.299717000002"/>
    <s v="CEF331"/>
    <n v="640"/>
    <s v="CE"/>
    <n v="102"/>
    <n v="10"/>
    <s v="&lt;Null&gt;"/>
    <s v="SS"/>
    <n v="100"/>
    <s v="&lt;Null&gt;"/>
    <s v="&lt;Null&gt;"/>
    <x v="1"/>
    <s v="SE"/>
    <s v="COOL MOIST UF"/>
    <n v="77"/>
    <x v="1"/>
    <x v="1"/>
    <x v="1"/>
    <n v="7.6141319999999997"/>
  </r>
  <r>
    <n v="1373"/>
    <s v="Polygon"/>
    <n v="0.8"/>
    <n v="413.157623"/>
    <n v="1315.1792109999999"/>
    <s v="SM33"/>
    <n v="640"/>
    <s v="SM"/>
    <n v="141"/>
    <n v="0"/>
    <s v="NA"/>
    <s v="UA"/>
    <n v="100"/>
    <s v="&lt;Null&gt;"/>
    <s v="&lt;Null&gt;"/>
    <x v="5"/>
    <s v="NF"/>
    <s v="WARM MOIST US"/>
    <s v="&lt;Null&gt;"/>
    <x v="5"/>
    <x v="55"/>
    <x v="4"/>
    <n v="0.324988"/>
  </r>
  <r>
    <n v="1374"/>
    <s v="Polygon"/>
    <n v="5.22"/>
    <n v="1158.96333"/>
    <n v="21123.029909000001"/>
    <s v="SM32"/>
    <n v="640"/>
    <s v="SX"/>
    <n v="101"/>
    <n v="3"/>
    <s v="NA"/>
    <s v="MO"/>
    <n v="100"/>
    <s v="&lt;Null&gt;"/>
    <s v="&lt;Null&gt;"/>
    <x v="5"/>
    <s v="NF"/>
    <s v="WARM MOIST US"/>
    <n v="8"/>
    <x v="8"/>
    <x v="18"/>
    <x v="4"/>
    <n v="5.2196150000000001"/>
  </r>
  <r>
    <n v="1375"/>
    <s v="Polygon"/>
    <n v="6.72"/>
    <n v="1387.6885110000001"/>
    <n v="24712.865082"/>
    <s v="GS12"/>
    <n v="640"/>
    <s v="GX"/>
    <n v="101"/>
    <n v="1"/>
    <s v="NA"/>
    <s v="MO"/>
    <n v="100"/>
    <s v="&lt;Null&gt;"/>
    <s v="&lt;Null&gt;"/>
    <x v="1"/>
    <s v="NF"/>
    <s v="COLD MOIST UH"/>
    <n v="8"/>
    <x v="6"/>
    <x v="15"/>
    <x v="4"/>
    <n v="6.1066820000000002"/>
  </r>
  <r>
    <n v="1376"/>
    <s v="Polygon"/>
    <n v="1.71"/>
    <n v="388.26208500000001"/>
    <n v="6922.5384960000001"/>
    <s v="SM20"/>
    <n v="640"/>
    <s v="SM"/>
    <n v="141"/>
    <n v="1"/>
    <s v="NA"/>
    <s v="MO"/>
    <n v="100"/>
    <s v="&lt;Null&gt;"/>
    <s v="&lt;Null&gt;"/>
    <x v="4"/>
    <s v="NF"/>
    <s v="COLD VERY MOIST US"/>
    <n v="8"/>
    <x v="5"/>
    <x v="11"/>
    <x v="4"/>
    <n v="1.7105969999999999"/>
  </r>
  <r>
    <n v="1377"/>
    <s v="Polygon"/>
    <n v="21.06"/>
    <n v="1608.8485370000001"/>
    <n v="85233.390511000005"/>
    <s v="CES311"/>
    <n v="640"/>
    <s v="CE"/>
    <n v="102"/>
    <n v="60"/>
    <s v="&lt;Null&gt;"/>
    <s v="SS"/>
    <n v="100"/>
    <s v="&lt;Null&gt;"/>
    <s v="&lt;Null&gt;"/>
    <x v="1"/>
    <s v="SE"/>
    <s v="COOL MOIST UF"/>
    <n v="77"/>
    <x v="1"/>
    <x v="9"/>
    <x v="1"/>
    <n v="21.061630000000001"/>
  </r>
  <r>
    <n v="1378"/>
    <s v="Polygon"/>
    <n v="30.12"/>
    <n v="2000.540035"/>
    <n v="121885.699536"/>
    <s v="CWF612"/>
    <n v="640"/>
    <s v="CW"/>
    <n v="102"/>
    <n v="35"/>
    <s v="&lt;Null&gt;"/>
    <s v="TS"/>
    <n v="100"/>
    <s v="&lt;Null&gt;"/>
    <s v="&lt;Null&gt;"/>
    <x v="0"/>
    <s v="UR"/>
    <s v="COOL MOIST UF"/>
    <n v="6"/>
    <x v="0"/>
    <x v="14"/>
    <x v="0"/>
    <n v="30.11861"/>
  </r>
  <r>
    <n v="1379"/>
    <s v="Polygon"/>
    <n v="6.72"/>
    <n v="1390.7867180000001"/>
    <n v="27176.279233000001"/>
    <s v="CES411"/>
    <n v="640"/>
    <s v="CE"/>
    <n v="183"/>
    <n v="85"/>
    <s v="&lt;Null&gt;"/>
    <s v="SS"/>
    <n v="100"/>
    <s v="&lt;Null&gt;"/>
    <s v="&lt;Null&gt;"/>
    <x v="1"/>
    <s v="SE"/>
    <s v="COLD DRY UF"/>
    <n v="77"/>
    <x v="1"/>
    <x v="10"/>
    <x v="0"/>
    <n v="6.7154049999999996"/>
  </r>
  <r>
    <n v="1380"/>
    <s v="Polygon"/>
    <n v="3.68"/>
    <n v="1051.672957"/>
    <n v="14911.512655"/>
    <s v="GS12"/>
    <n v="640"/>
    <s v="FX"/>
    <n v="101"/>
    <n v="1"/>
    <s v="NA"/>
    <s v="MO"/>
    <n v="100"/>
    <s v="&lt;Null&gt;"/>
    <s v="&lt;Null&gt;"/>
    <x v="1"/>
    <s v="NF"/>
    <s v="COLD MOIST UH"/>
    <n v="8"/>
    <x v="9"/>
    <x v="15"/>
    <x v="4"/>
    <n v="3.6847150000000002"/>
  </r>
  <r>
    <n v="1381"/>
    <s v="Polygon"/>
    <n v="6.94"/>
    <n v="1226.05585"/>
    <n v="28096.581402"/>
    <s v="CES411"/>
    <n v="640"/>
    <s v="CE"/>
    <n v="183"/>
    <n v="35"/>
    <s v="&lt;Null&gt;"/>
    <s v="TS"/>
    <n v="100"/>
    <s v="&lt;Null&gt;"/>
    <s v="&lt;Null&gt;"/>
    <x v="1"/>
    <s v="UR"/>
    <s v="COLD DRY UF"/>
    <n v="6"/>
    <x v="1"/>
    <x v="10"/>
    <x v="0"/>
    <n v="6.9428159999999997"/>
  </r>
  <r>
    <n v="1382"/>
    <s v="Polygon"/>
    <n v="5.29"/>
    <n v="1185.287832"/>
    <n v="21397.338037000001"/>
    <s v="CES311"/>
    <n v="640"/>
    <s v="CE"/>
    <n v="102"/>
    <n v="25"/>
    <s v="&lt;Null&gt;"/>
    <s v="SS"/>
    <n v="100"/>
    <s v="&lt;Null&gt;"/>
    <s v="&lt;Null&gt;"/>
    <x v="1"/>
    <s v="OFSS"/>
    <s v="COOL MOIST UF"/>
    <n v="10"/>
    <x v="1"/>
    <x v="9"/>
    <x v="1"/>
    <n v="5.2873970000000003"/>
  </r>
  <r>
    <n v="1383"/>
    <s v="Polygon"/>
    <n v="9.11"/>
    <n v="1248.4864030000001"/>
    <n v="36882.529328999997"/>
    <s v="CPS522"/>
    <n v="640"/>
    <s v="CP"/>
    <n v="2"/>
    <n v="10"/>
    <n v="5"/>
    <s v="MO"/>
    <n v="100"/>
    <s v="&lt;Null&gt;"/>
    <s v="&lt;Null&gt;"/>
    <x v="2"/>
    <s v="SE"/>
    <s v="WARM DRY UF"/>
    <n v="77"/>
    <x v="11"/>
    <x v="56"/>
    <x v="6"/>
    <n v="9.1138720000000006"/>
  </r>
  <r>
    <n v="1384"/>
    <s v="Polygon"/>
    <n v="58.28"/>
    <n v="3781.4775589999999"/>
    <n v="235850.47685800001"/>
    <s v="CES414"/>
    <n v="640"/>
    <s v="CE"/>
    <n v="183"/>
    <n v="47"/>
    <s v="&lt;Null&gt;"/>
    <s v="SS"/>
    <n v="100"/>
    <s v="&lt;Null&gt;"/>
    <s v="&lt;Null&gt;"/>
    <x v="1"/>
    <s v="OFSS"/>
    <s v="COOL MOIST UF"/>
    <n v="10"/>
    <x v="1"/>
    <x v="13"/>
    <x v="1"/>
    <n v="58.279919999999997"/>
  </r>
  <r>
    <n v="1385"/>
    <s v="Polygon"/>
    <n v="8.84"/>
    <n v="2336.0004319999998"/>
    <n v="35775.012970999996"/>
    <s v="CAG111"/>
    <n v="640"/>
    <s v="CA"/>
    <n v="102"/>
    <n v="12"/>
    <s v="&lt;Null&gt;"/>
    <s v="SS"/>
    <n v="100"/>
    <s v="&lt;Null&gt;"/>
    <s v="&lt;Null&gt;"/>
    <x v="0"/>
    <s v="OFSS"/>
    <s v="COLD DRY UF"/>
    <n v="10"/>
    <x v="4"/>
    <x v="23"/>
    <x v="0"/>
    <n v="8.8401990000000001"/>
  </r>
  <r>
    <n v="1386"/>
    <s v="Polygon"/>
    <n v="2.13"/>
    <n v="654.86095999999998"/>
    <n v="8611.8245069999994"/>
    <s v="CES411"/>
    <n v="640"/>
    <s v="CA"/>
    <n v="102"/>
    <n v="60"/>
    <s v="&lt;Null&gt;"/>
    <s v="MS"/>
    <n v="100"/>
    <s v="&lt;Null&gt;"/>
    <s v="&lt;Null&gt;"/>
    <x v="1"/>
    <s v="OFMS"/>
    <s v="COLD DRY UF"/>
    <n v="8"/>
    <x v="4"/>
    <x v="10"/>
    <x v="1"/>
    <n v="2.128028"/>
  </r>
  <r>
    <n v="1387"/>
    <s v="Polygon"/>
    <n v="4.5599999999999996"/>
    <n v="755.25193000000002"/>
    <n v="18437.788627999998"/>
    <s v="CES411"/>
    <n v="640"/>
    <s v="CE"/>
    <n v="201"/>
    <n v="20"/>
    <s v="&lt;Null&gt;"/>
    <s v="MS"/>
    <n v="100"/>
    <s v="&lt;Null&gt;"/>
    <s v="&lt;Null&gt;"/>
    <x v="1"/>
    <s v="OFMS"/>
    <s v="COLD DRY UF"/>
    <n v="8"/>
    <x v="1"/>
    <x v="10"/>
    <x v="3"/>
    <n v="4.5560770000000002"/>
  </r>
  <r>
    <n v="1388"/>
    <s v="Polygon"/>
    <n v="1.26"/>
    <n v="481.36272100000002"/>
    <n v="5091.5974829999996"/>
    <s v="CES311"/>
    <n v="640"/>
    <s v="CA"/>
    <n v="141"/>
    <n v="10"/>
    <s v="&lt;Null&gt;"/>
    <s v="TS"/>
    <n v="100"/>
    <s v="&lt;Null&gt;"/>
    <s v="&lt;Null&gt;"/>
    <x v="1"/>
    <s v="UR"/>
    <s v="COOL MOIST UF"/>
    <n v="6"/>
    <x v="4"/>
    <x v="9"/>
    <x v="3"/>
    <n v="1.2581610000000001"/>
  </r>
  <r>
    <n v="1389"/>
    <s v="Polygon"/>
    <n v="6.62"/>
    <n v="1045.0045849999999"/>
    <n v="26777.393457999999"/>
    <s v="CPG111"/>
    <n v="640"/>
    <s v="CP"/>
    <n v="2"/>
    <n v="30"/>
    <n v="6"/>
    <s v="SS"/>
    <n v="100"/>
    <s v="&lt;Null&gt;"/>
    <s v="&lt;Null&gt;"/>
    <x v="2"/>
    <s v="SE"/>
    <s v="HOT DRY UF"/>
    <n v="77"/>
    <x v="11"/>
    <x v="47"/>
    <x v="6"/>
    <n v="6.6168380000000004"/>
  </r>
  <r>
    <n v="1390"/>
    <s v="Polygon"/>
    <n v="15.64"/>
    <n v="1616.955522"/>
    <n v="63298.346570000002"/>
    <s v="CES414"/>
    <n v="640"/>
    <s v="CE"/>
    <n v="183"/>
    <n v="70"/>
    <s v="&lt;Null&gt;"/>
    <s v="SS"/>
    <n v="100"/>
    <s v="&lt;Null&gt;"/>
    <s v="&lt;Null&gt;"/>
    <x v="1"/>
    <s v="OFSS"/>
    <s v="COOL MOIST UF"/>
    <n v="10"/>
    <x v="1"/>
    <x v="13"/>
    <x v="0"/>
    <n v="15.641360000000001"/>
  </r>
  <r>
    <n v="1391"/>
    <s v="Polygon"/>
    <n v="1.21"/>
    <n v="367.49108000000001"/>
    <n v="4879.3147879999997"/>
    <s v="SM1111"/>
    <n v="640"/>
    <s v="GX"/>
    <n v="101"/>
    <n v="1"/>
    <s v="NA"/>
    <s v="MO"/>
    <n v="100"/>
    <s v="&lt;Null&gt;"/>
    <s v="&lt;Null&gt;"/>
    <x v="5"/>
    <s v="NF"/>
    <s v="WARM MOIST US"/>
    <n v="8"/>
    <x v="6"/>
    <x v="17"/>
    <x v="4"/>
    <n v="1.205705"/>
  </r>
  <r>
    <n v="1392"/>
    <s v="Polygon"/>
    <n v="60.93"/>
    <n v="3400.2996549999998"/>
    <n v="246556.21341600001"/>
    <s v="CWS211"/>
    <n v="640"/>
    <s v="CW"/>
    <n v="188"/>
    <n v="88"/>
    <s v="&lt;Null&gt;"/>
    <s v="SS"/>
    <n v="100"/>
    <s v="&lt;Null&gt;"/>
    <s v="&lt;Null&gt;"/>
    <x v="0"/>
    <s v="OFSS"/>
    <s v="COOL MOIST UF"/>
    <n v="10"/>
    <x v="0"/>
    <x v="6"/>
    <x v="0"/>
    <n v="60.925370000000001"/>
  </r>
  <r>
    <n v="1393"/>
    <s v="Polygon"/>
    <n v="9.77"/>
    <n v="1546.4949079999999"/>
    <n v="21104.527160000001"/>
    <s v="GS12"/>
    <n v="640"/>
    <s v="GX"/>
    <n v="101"/>
    <n v="1"/>
    <s v="NA"/>
    <s v="MO"/>
    <n v="100"/>
    <s v="&lt;Null&gt;"/>
    <s v="&lt;Null&gt;"/>
    <x v="1"/>
    <s v="NF"/>
    <s v="COLD MOIST UH"/>
    <n v="8"/>
    <x v="6"/>
    <x v="15"/>
    <x v="4"/>
    <n v="5.2150420000000004"/>
  </r>
  <r>
    <n v="1394"/>
    <s v="Polygon"/>
    <n v="3.17"/>
    <n v="74.628214999999997"/>
    <n v="200.075356"/>
    <s v="CDS625"/>
    <n v="640"/>
    <s v="CD"/>
    <n v="10"/>
    <n v="90"/>
    <n v="7"/>
    <s v="MS"/>
    <s v="&lt;Null&gt;"/>
    <s v="&lt;Null&gt;"/>
    <s v="&lt;Null&gt;"/>
    <x v="2"/>
    <s v="OFMS"/>
    <s v="WARM DRY UF"/>
    <n v="10"/>
    <x v="2"/>
    <x v="3"/>
    <x v="2"/>
    <n v="4.9439999999999998E-2"/>
  </r>
  <r>
    <n v="1395"/>
    <s v="Polygon"/>
    <n v="3.21"/>
    <n v="666.95328500000005"/>
    <n v="12998.627423"/>
    <s v="CWS912"/>
    <n v="640"/>
    <s v="CD"/>
    <n v="164"/>
    <n v="85"/>
    <s v="&lt;Null&gt;"/>
    <s v="SS"/>
    <n v="100"/>
    <s v="&lt;Null&gt;"/>
    <s v="&lt;Null&gt;"/>
    <x v="0"/>
    <s v="SE"/>
    <s v="WARM VERY MOIST UF"/>
    <n v="5"/>
    <x v="2"/>
    <x v="34"/>
    <x v="2"/>
    <n v="3.2120310000000001"/>
  </r>
  <r>
    <n v="1396"/>
    <s v="Polygon"/>
    <n v="105.51"/>
    <n v="8918.0088039999991"/>
    <n v="426985.75177899998"/>
    <s v="GB41"/>
    <n v="640"/>
    <s v="GX"/>
    <n v="101"/>
    <n v="1"/>
    <s v="NA"/>
    <s v="MO"/>
    <n v="100"/>
    <s v="&lt;Null&gt;"/>
    <s v="&lt;Null&gt;"/>
    <x v="5"/>
    <s v="NF"/>
    <s v="HOT DRY UH"/>
    <n v="8"/>
    <x v="6"/>
    <x v="16"/>
    <x v="4"/>
    <n v="105.51049999999999"/>
  </r>
  <r>
    <n v="1397"/>
    <s v="Polygon"/>
    <n v="19.04"/>
    <n v="2491.0109470000002"/>
    <n v="77047.260393000004"/>
    <s v="CWF421"/>
    <n v="640"/>
    <s v="CW"/>
    <n v="2"/>
    <n v="15"/>
    <n v="5"/>
    <s v="TS"/>
    <n v="100"/>
    <s v="&lt;Null&gt;"/>
    <s v="&lt;Null&gt;"/>
    <x v="0"/>
    <s v="UR"/>
    <s v="COOL MOIST UF"/>
    <n v="6"/>
    <x v="0"/>
    <x v="22"/>
    <x v="0"/>
    <n v="19.038789999999999"/>
  </r>
  <r>
    <n v="1398"/>
    <s v="Polygon"/>
    <n v="3.33"/>
    <n v="818.85562800000002"/>
    <n v="13493.080891"/>
    <s v="CDS722"/>
    <n v="640"/>
    <s v="CD"/>
    <n v="2"/>
    <n v="75"/>
    <s v="NA"/>
    <s v="SS"/>
    <n v="100"/>
    <s v="&lt;Null&gt;"/>
    <s v="&lt;Null&gt;"/>
    <x v="0"/>
    <s v="OFSS"/>
    <s v="WARM MOIST UF"/>
    <n v="10"/>
    <x v="2"/>
    <x v="7"/>
    <x v="2"/>
    <n v="3.3342130000000001"/>
  </r>
  <r>
    <n v="1399"/>
    <s v="Polygon"/>
    <n v="1.41"/>
    <n v="387.39000299999998"/>
    <n v="5699.35491"/>
    <s v="SM20"/>
    <n v="640"/>
    <s v="SM"/>
    <n v="5"/>
    <n v="1"/>
    <s v="NA"/>
    <s v="MO"/>
    <n v="100"/>
    <s v="&lt;Null&gt;"/>
    <s v="&lt;Null&gt;"/>
    <x v="4"/>
    <s v="NF"/>
    <s v="COLD VERY MOIST US"/>
    <n v="8"/>
    <x v="5"/>
    <x v="11"/>
    <x v="4"/>
    <n v="1.4083410000000001"/>
  </r>
  <r>
    <n v="1400"/>
    <s v="Polygon"/>
    <n v="269.10000000000002"/>
    <n v="3458.0310850000001"/>
    <n v="69929.443904"/>
    <s v="CWF421"/>
    <n v="640"/>
    <s v="CE"/>
    <n v="10"/>
    <n v="86"/>
    <n v="4"/>
    <s v="MS"/>
    <n v="100"/>
    <s v="&lt;Null&gt;"/>
    <s v="&lt;Null&gt;"/>
    <x v="0"/>
    <s v="OFMS"/>
    <s v="COOL MOIST UF"/>
    <n v="10"/>
    <x v="1"/>
    <x v="22"/>
    <x v="1"/>
    <n v="17.27994"/>
  </r>
  <r>
    <n v="1401"/>
    <s v="Polygon"/>
    <n v="23.11"/>
    <n v="95.674902000000003"/>
    <n v="403.52641899999998"/>
    <s v="CWS912"/>
    <n v="640"/>
    <s v="CW"/>
    <n v="10"/>
    <n v="94"/>
    <n v="5"/>
    <s v="MS"/>
    <s v="&lt;Null&gt;"/>
    <s v="&lt;Null&gt;"/>
    <s v="&lt;Null&gt;"/>
    <x v="0"/>
    <s v="UR"/>
    <s v="WARM VERY MOIST UF"/>
    <n v="8"/>
    <x v="0"/>
    <x v="34"/>
    <x v="0"/>
    <n v="9.9713999999999997E-2"/>
  </r>
  <r>
    <n v="1402"/>
    <s v="Polygon"/>
    <n v="14.81"/>
    <n v="1342.6866789999999"/>
    <n v="59355.037091999999"/>
    <s v="CWS412"/>
    <n v="640"/>
    <s v="CW"/>
    <n v="10"/>
    <n v="80"/>
    <s v="NA"/>
    <s v="MS"/>
    <n v="100"/>
    <s v="&lt;Null&gt;"/>
    <s v="&lt;Null&gt;"/>
    <x v="0"/>
    <s v="OFMS"/>
    <s v="WARM MOIST UF"/>
    <n v="8"/>
    <x v="0"/>
    <x v="0"/>
    <x v="0"/>
    <n v="14.66695"/>
  </r>
  <r>
    <n v="1403"/>
    <s v="Polygon"/>
    <n v="2.88"/>
    <n v="818.14155000000005"/>
    <n v="11666.390787"/>
    <s v="SD1911"/>
    <n v="640"/>
    <s v="GX"/>
    <n v="1"/>
    <n v="1"/>
    <s v="NA"/>
    <s v="MO"/>
    <n v="100"/>
    <s v="H"/>
    <s v="&lt;Null&gt;"/>
    <x v="5"/>
    <s v="NF"/>
    <s v="WARM MOIST US"/>
    <n v="8"/>
    <x v="6"/>
    <x v="24"/>
    <x v="4"/>
    <n v="2.8828279999999999"/>
  </r>
  <r>
    <n v="1404"/>
    <s v="Polygon"/>
    <n v="2.81"/>
    <n v="659.32351400000005"/>
    <n v="11358.680216000001"/>
    <s v="SM1111"/>
    <n v="640"/>
    <s v="SX"/>
    <n v="1"/>
    <n v="2"/>
    <s v="NA"/>
    <s v="MO"/>
    <n v="100"/>
    <s v="&lt;Null&gt;"/>
    <s v="&lt;Null&gt;"/>
    <x v="5"/>
    <s v="NF"/>
    <s v="WARM MOIST US"/>
    <n v="8"/>
    <x v="8"/>
    <x v="17"/>
    <x v="4"/>
    <n v="2.806791"/>
  </r>
  <r>
    <n v="1405"/>
    <s v="Polygon"/>
    <n v="2.68"/>
    <n v="632.83083599999998"/>
    <n v="10832.329903"/>
    <s v="SM32"/>
    <n v="640"/>
    <s v="GX"/>
    <n v="1"/>
    <n v="1"/>
    <s v="NA"/>
    <s v="MO"/>
    <n v="100"/>
    <s v="&lt;Null&gt;"/>
    <s v="&lt;Null&gt;"/>
    <x v="5"/>
    <s v="NF"/>
    <s v="WARM MOIST US"/>
    <n v="8"/>
    <x v="6"/>
    <x v="18"/>
    <x v="4"/>
    <n v="2.6767270000000001"/>
  </r>
  <r>
    <n v="1406"/>
    <s v="Polygon"/>
    <n v="1.48"/>
    <n v="446.90907700000002"/>
    <n v="5971.6851349999997"/>
    <s v="SM20"/>
    <n v="640"/>
    <s v="SM"/>
    <n v="5"/>
    <n v="1"/>
    <s v="NA"/>
    <s v="MO"/>
    <n v="100"/>
    <s v="&lt;Null&gt;"/>
    <s v="&lt;Null&gt;"/>
    <x v="4"/>
    <s v="NF"/>
    <s v="COLD VERY MOIST US"/>
    <n v="8"/>
    <x v="5"/>
    <x v="11"/>
    <x v="4"/>
    <n v="1.4756359999999999"/>
  </r>
  <r>
    <n v="1407"/>
    <s v="Polygon"/>
    <n v="1.57"/>
    <n v="657.82061699999997"/>
    <n v="6346.4248289999996"/>
    <s v="SM32"/>
    <n v="640"/>
    <s v="SX"/>
    <n v="1"/>
    <n v="1"/>
    <s v="NA"/>
    <s v="UA"/>
    <n v="100"/>
    <s v="&lt;Null&gt;"/>
    <s v="&lt;Null&gt;"/>
    <x v="5"/>
    <s v="NF"/>
    <s v="WARM MOIST US"/>
    <n v="8"/>
    <x v="8"/>
    <x v="18"/>
    <x v="4"/>
    <n v="1.568236"/>
  </r>
  <r>
    <n v="1408"/>
    <s v="Polygon"/>
    <n v="3.69"/>
    <n v="905.13740299999995"/>
    <n v="14926.392333"/>
    <s v="SM1111"/>
    <n v="640"/>
    <s v="SX"/>
    <n v="1"/>
    <n v="1"/>
    <s v="NA"/>
    <s v="MO"/>
    <n v="100"/>
    <s v="&lt;Null&gt;"/>
    <s v="&lt;Null&gt;"/>
    <x v="5"/>
    <s v="NF"/>
    <s v="WARM MOIST US"/>
    <n v="8"/>
    <x v="8"/>
    <x v="17"/>
    <x v="4"/>
    <n v="3.6883919999999999"/>
  </r>
  <r>
    <n v="1409"/>
    <s v="Polygon"/>
    <n v="1.42"/>
    <n v="475.83502299999998"/>
    <n v="5765.7451460000002"/>
    <s v="GB59"/>
    <n v="640"/>
    <s v="GX"/>
    <n v="1"/>
    <n v="1"/>
    <s v="NA"/>
    <s v="UA"/>
    <n v="100"/>
    <s v="&lt;Null&gt;"/>
    <s v="&lt;Null&gt;"/>
    <x v="5"/>
    <s v="NF"/>
    <s v="WARM MOIST UH"/>
    <n v="8"/>
    <x v="6"/>
    <x v="12"/>
    <x v="4"/>
    <n v="1.424747"/>
  </r>
  <r>
    <n v="1410"/>
    <s v="Polygon"/>
    <n v="5.95"/>
    <n v="932.68334400000003"/>
    <n v="24061.588713000001"/>
    <s v="SM20"/>
    <n v="640"/>
    <s v="SM"/>
    <n v="5"/>
    <n v="3"/>
    <s v="NA"/>
    <s v="MO"/>
    <n v="100"/>
    <s v="&lt;Null&gt;"/>
    <s v="&lt;Null&gt;"/>
    <x v="4"/>
    <s v="NF"/>
    <s v="COLD VERY MOIST US"/>
    <n v="8"/>
    <x v="5"/>
    <x v="11"/>
    <x v="4"/>
    <n v="5.945748"/>
  </r>
  <r>
    <n v="1411"/>
    <s v="Polygon"/>
    <n v="7.97"/>
    <n v="1154.9766380000001"/>
    <n v="32236.554619999999"/>
    <s v="SM1111"/>
    <n v="640"/>
    <s v="SX"/>
    <n v="1"/>
    <n v="3"/>
    <s v="NA"/>
    <s v="MO"/>
    <n v="100"/>
    <s v="&lt;Null&gt;"/>
    <s v="&lt;Null&gt;"/>
    <x v="5"/>
    <s v="NF"/>
    <s v="WARM MOIST US"/>
    <n v="8"/>
    <x v="8"/>
    <x v="17"/>
    <x v="4"/>
    <n v="7.9658259999999999"/>
  </r>
  <r>
    <n v="1412"/>
    <s v="Polygon"/>
    <n v="2.0099999999999998"/>
    <n v="510.34427399999998"/>
    <n v="8136.9238299999997"/>
    <s v="SM32"/>
    <n v="640"/>
    <s v="SX"/>
    <n v="5"/>
    <n v="2"/>
    <s v="NA"/>
    <s v="MO"/>
    <n v="100"/>
    <s v="&lt;Null&gt;"/>
    <s v="&lt;Null&gt;"/>
    <x v="5"/>
    <s v="NF"/>
    <s v="WARM MOIST US"/>
    <n v="8"/>
    <x v="8"/>
    <x v="18"/>
    <x v="4"/>
    <n v="2.010678"/>
  </r>
  <r>
    <n v="1413"/>
    <s v="Polygon"/>
    <n v="1.85"/>
    <n v="435.50836700000002"/>
    <n v="7468.8783080000003"/>
    <s v="SM32"/>
    <n v="640"/>
    <s v="SX"/>
    <n v="1"/>
    <n v="5"/>
    <s v="NA"/>
    <s v="MO"/>
    <n v="100"/>
    <s v="&lt;Null&gt;"/>
    <s v="&lt;Null&gt;"/>
    <x v="5"/>
    <s v="NF"/>
    <s v="WARM MOIST US"/>
    <n v="8"/>
    <x v="8"/>
    <x v="18"/>
    <x v="4"/>
    <n v="1.8455999999999999"/>
  </r>
  <r>
    <n v="1414"/>
    <s v="Polygon"/>
    <n v="3.71"/>
    <n v="712.73069199999998"/>
    <n v="15020.841605"/>
    <s v="GS39"/>
    <n v="640"/>
    <s v="GX"/>
    <n v="1"/>
    <n v="1"/>
    <s v="NA"/>
    <s v="MO"/>
    <n v="100"/>
    <s v="&lt;Null&gt;"/>
    <s v="&lt;Null&gt;"/>
    <x v="1"/>
    <s v="NF"/>
    <s v="COOL DRY UH"/>
    <n v="8"/>
    <x v="6"/>
    <x v="44"/>
    <x v="4"/>
    <n v="3.7117309999999999"/>
  </r>
  <r>
    <n v="1415"/>
    <s v="Polygon"/>
    <n v="3.56"/>
    <n v="754.84585300000003"/>
    <n v="14389.056101"/>
    <s v="SM1111"/>
    <n v="640"/>
    <s v="SX"/>
    <n v="1"/>
    <n v="1"/>
    <s v="NA"/>
    <s v="MO"/>
    <n v="100"/>
    <s v="&lt;Null&gt;"/>
    <s v="&lt;Null&gt;"/>
    <x v="5"/>
    <s v="NF"/>
    <s v="WARM MOIST US"/>
    <n v="8"/>
    <x v="8"/>
    <x v="17"/>
    <x v="4"/>
    <n v="3.5556130000000001"/>
  </r>
  <r>
    <n v="1416"/>
    <s v="Polygon"/>
    <n v="33.69"/>
    <n v="2434.5313839999999"/>
    <n v="134822.237853"/>
    <s v="CWF421"/>
    <n v="640"/>
    <s v="CW"/>
    <n v="8"/>
    <n v="95"/>
    <n v="5"/>
    <s v="SS"/>
    <n v="100"/>
    <s v="&lt;Null&gt;"/>
    <s v="&lt;Null&gt;"/>
    <x v="0"/>
    <s v="SE"/>
    <s v="COOL MOIST UF"/>
    <n v="77"/>
    <x v="0"/>
    <x v="22"/>
    <x v="0"/>
    <n v="33.315300000000001"/>
  </r>
  <r>
    <n v="1417"/>
    <s v="Polygon"/>
    <n v="4.9000000000000004"/>
    <n v="858.86241900000005"/>
    <n v="19839.415364"/>
    <s v="FW5121"/>
    <n v="640"/>
    <s v="FX"/>
    <n v="1"/>
    <n v="1"/>
    <s v="NA"/>
    <s v="MO"/>
    <n v="100"/>
    <s v="&lt;Null&gt;"/>
    <s v="&lt;Null&gt;"/>
    <x v="1"/>
    <s v="NF"/>
    <s v="WARM MODERATE SM RH"/>
    <n v="8"/>
    <x v="9"/>
    <x v="52"/>
    <x v="4"/>
    <n v="4.9024260000000002"/>
  </r>
  <r>
    <n v="1418"/>
    <s v="Polygon"/>
    <n v="2.2400000000000002"/>
    <n v="426.86022600000001"/>
    <n v="9072.4695080000001"/>
    <s v="SM32"/>
    <n v="640"/>
    <s v="GX"/>
    <n v="1"/>
    <n v="1"/>
    <s v="NA"/>
    <s v="MO"/>
    <n v="100"/>
    <s v="&lt;Null&gt;"/>
    <s v="&lt;Null&gt;"/>
    <x v="5"/>
    <s v="NF"/>
    <s v="WARM MOIST US"/>
    <n v="8"/>
    <x v="6"/>
    <x v="18"/>
    <x v="4"/>
    <n v="2.2418559999999998"/>
  </r>
  <r>
    <n v="1419"/>
    <s v="Polygon"/>
    <n v="15.8"/>
    <n v="806.11055399999998"/>
    <n v="9099.6679710000008"/>
    <s v="GS10"/>
    <n v="640"/>
    <s v="GX"/>
    <n v="1"/>
    <n v="1"/>
    <s v="NA"/>
    <s v="MO"/>
    <n v="100"/>
    <s v="&lt;Null&gt;"/>
    <s v="&lt;Null&gt;"/>
    <x v="5"/>
    <s v="NF"/>
    <s v="COOL MOIST UH"/>
    <n v="8"/>
    <x v="6"/>
    <x v="29"/>
    <x v="4"/>
    <n v="2.248577"/>
  </r>
  <r>
    <n v="1420"/>
    <s v="Polygon"/>
    <n v="6.77"/>
    <n v="859.55960200000004"/>
    <n v="27415.405487"/>
    <s v="GB41"/>
    <n v="640"/>
    <s v="GX"/>
    <n v="1"/>
    <n v="5"/>
    <s v="NA"/>
    <s v="MO"/>
    <n v="100"/>
    <s v="&lt;Null&gt;"/>
    <s v="&lt;Null&gt;"/>
    <x v="5"/>
    <s v="NF"/>
    <s v="HOT DRY UH"/>
    <n v="8"/>
    <x v="6"/>
    <x v="16"/>
    <x v="4"/>
    <n v="6.7744939999999998"/>
  </r>
  <r>
    <n v="1421"/>
    <s v="Polygon"/>
    <n v="8.27"/>
    <n v="1706.1927800000001"/>
    <n v="33451.235707"/>
    <s v="CWF612"/>
    <n v="640"/>
    <s v="CW"/>
    <n v="10"/>
    <n v="45"/>
    <n v="5"/>
    <s v="TS"/>
    <n v="100"/>
    <s v="&lt;Null&gt;"/>
    <s v="&lt;Null&gt;"/>
    <x v="0"/>
    <s v="UR"/>
    <s v="COOL VERY MOIST UF"/>
    <n v="6"/>
    <x v="0"/>
    <x v="14"/>
    <x v="0"/>
    <n v="8.265981"/>
  </r>
  <r>
    <n v="1422"/>
    <s v="Polygon"/>
    <n v="2.76"/>
    <n v="841.28661199999999"/>
    <n v="11181.699334000001"/>
    <s v="GS12"/>
    <n v="640"/>
    <s v="GX"/>
    <n v="1"/>
    <n v="1"/>
    <s v="NA"/>
    <s v="MO"/>
    <n v="100"/>
    <s v="&lt;Null&gt;"/>
    <s v="&lt;Null&gt;"/>
    <x v="1"/>
    <s v="NF"/>
    <s v="COLD MOIST UH"/>
    <n v="8"/>
    <x v="6"/>
    <x v="15"/>
    <x v="4"/>
    <n v="2.763058"/>
  </r>
  <r>
    <n v="1423"/>
    <s v="Polygon"/>
    <n v="7.53"/>
    <n v="1821.3762899999999"/>
    <n v="30484.909575000001"/>
    <s v="SM32"/>
    <n v="640"/>
    <s v="SX"/>
    <n v="5"/>
    <n v="3"/>
    <s v="NA"/>
    <s v="MO"/>
    <n v="100"/>
    <s v="&lt;Null&gt;"/>
    <s v="&lt;Null&gt;"/>
    <x v="5"/>
    <s v="NF"/>
    <s v="WARM MOIST US"/>
    <n v="8"/>
    <x v="8"/>
    <x v="18"/>
    <x v="4"/>
    <n v="7.532985"/>
  </r>
  <r>
    <n v="1424"/>
    <s v="Polygon"/>
    <n v="8.15"/>
    <n v="1863.4604340000001"/>
    <n v="32971.096328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8.147335"/>
  </r>
  <r>
    <n v="1425"/>
    <s v="Polygon"/>
    <n v="3.65"/>
    <n v="677.47428600000001"/>
    <n v="7816.2936479999998"/>
    <s v="SM20"/>
    <n v="640"/>
    <s v="SM"/>
    <n v="4"/>
    <n v="1"/>
    <s v="NA"/>
    <s v="MO"/>
    <n v="100"/>
    <s v="&lt;Null&gt;"/>
    <s v="&lt;Null&gt;"/>
    <x v="4"/>
    <s v="NF"/>
    <s v="COLD VERY MOIST US"/>
    <n v="8"/>
    <x v="5"/>
    <x v="11"/>
    <x v="4"/>
    <n v="1.9314480000000001"/>
  </r>
  <r>
    <n v="1426"/>
    <s v="Polygon"/>
    <n v="8.34"/>
    <n v="1391.6705770000001"/>
    <n v="33759.907496"/>
    <s v="SM20"/>
    <n v="640"/>
    <s v="SM"/>
    <n v="5"/>
    <n v="4"/>
    <s v="NA"/>
    <s v="MO"/>
    <n v="100"/>
    <s v="&lt;Null&gt;"/>
    <s v="&lt;Null&gt;"/>
    <x v="4"/>
    <s v="NF"/>
    <s v="COLD VERY MOIST US"/>
    <n v="8"/>
    <x v="5"/>
    <x v="11"/>
    <x v="4"/>
    <n v="8.3422549999999998"/>
  </r>
  <r>
    <n v="1427"/>
    <s v="Polygon"/>
    <n v="98.58"/>
    <n v="8200.9497670000001"/>
    <n v="398931.82796899998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98.578199999999995"/>
  </r>
  <r>
    <n v="1428"/>
    <s v="Polygon"/>
    <n v="5.48"/>
    <n v="783.83332099999996"/>
    <n v="22181.955843"/>
    <s v="SD1911"/>
    <n v="640"/>
    <s v="SX"/>
    <n v="1"/>
    <n v="1"/>
    <s v="NA"/>
    <s v="MO"/>
    <n v="100"/>
    <s v="&lt;Null&gt;"/>
    <s v="&lt;Null&gt;"/>
    <x v="5"/>
    <s v="NF"/>
    <s v="WARM MOIST US"/>
    <n v="8"/>
    <x v="8"/>
    <x v="24"/>
    <x v="4"/>
    <n v="5.4812810000000001"/>
  </r>
  <r>
    <n v="1429"/>
    <s v="Polygon"/>
    <n v="166.44"/>
    <n v="10402.503935999999"/>
    <n v="673541.34349400003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166.4357"/>
  </r>
  <r>
    <n v="1430"/>
    <s v="Polygon"/>
    <n v="6.85"/>
    <n v="857.38764700000002"/>
    <n v="27721.709816999999"/>
    <s v="CDS722"/>
    <n v="640"/>
    <s v="CD"/>
    <n v="10"/>
    <n v="82"/>
    <s v="NA"/>
    <s v="MS"/>
    <n v="100"/>
    <s v="&lt;Null&gt;"/>
    <s v="&lt;Null&gt;"/>
    <x v="0"/>
    <s v="OFMS"/>
    <s v="WARM MOIST UF"/>
    <n v="8"/>
    <x v="2"/>
    <x v="7"/>
    <x v="2"/>
    <n v="6.8501830000000004"/>
  </r>
  <r>
    <n v="1431"/>
    <s v="Polygon"/>
    <n v="1.77"/>
    <n v="466.51424400000002"/>
    <n v="7156.5077700000002"/>
    <s v="GB41"/>
    <n v="640"/>
    <s v="GX"/>
    <n v="1"/>
    <n v="1"/>
    <n v="0"/>
    <s v="MO"/>
    <n v="100"/>
    <s v="&lt;Null&gt;"/>
    <s v="&lt;Null&gt;"/>
    <x v="5"/>
    <s v="NF"/>
    <s v="HOT DRY UH"/>
    <n v="8"/>
    <x v="6"/>
    <x v="16"/>
    <x v="4"/>
    <n v="1.7684120000000001"/>
  </r>
  <r>
    <n v="1432"/>
    <s v="Polygon"/>
    <n v="1.1299999999999999"/>
    <n v="365.19286699999998"/>
    <n v="3041.8548679999999"/>
    <s v="CEF331"/>
    <n v="640"/>
    <s v="CE"/>
    <n v="10"/>
    <n v="25"/>
    <n v="4"/>
    <s v="TS"/>
    <n v="100"/>
    <s v="&lt;Null&gt;"/>
    <s v="&lt;Null&gt;"/>
    <x v="1"/>
    <s v="UR"/>
    <s v="COOL MOIST UF"/>
    <n v="8"/>
    <x v="1"/>
    <x v="1"/>
    <x v="1"/>
    <n v="0.75165899999999997"/>
  </r>
  <r>
    <n v="1433"/>
    <s v="Polygon"/>
    <n v="9.7899999999999991"/>
    <n v="1551.8067699999999"/>
    <n v="39625.468740999997"/>
    <s v="GS10"/>
    <n v="640"/>
    <s v="GX"/>
    <n v="1"/>
    <n v="1"/>
    <n v="0"/>
    <s v="MO"/>
    <n v="100"/>
    <s v="&lt;Null&gt;"/>
    <s v="&lt;Null&gt;"/>
    <x v="5"/>
    <s v="NF"/>
    <s v="COOL MOIST UH"/>
    <n v="8"/>
    <x v="6"/>
    <x v="29"/>
    <x v="4"/>
    <n v="9.7916670000000003"/>
  </r>
  <r>
    <n v="1434"/>
    <s v="Polygon"/>
    <n v="11.36"/>
    <n v="1817.1427570000001"/>
    <n v="45953.124666000003"/>
    <s v="CWF612"/>
    <n v="640"/>
    <s v="CW"/>
    <n v="5"/>
    <n v="75"/>
    <n v="5"/>
    <s v="SS"/>
    <n v="100"/>
    <s v="&lt;Null&gt;"/>
    <s v="&lt;Null&gt;"/>
    <x v="0"/>
    <s v="SE"/>
    <s v="COOL VERY MOIST UF"/>
    <n v="6"/>
    <x v="0"/>
    <x v="14"/>
    <x v="0"/>
    <n v="11.355259999999999"/>
  </r>
  <r>
    <n v="1435"/>
    <s v="Polygon"/>
    <n v="3.08"/>
    <n v="588.86822099999995"/>
    <n v="12455.08058"/>
    <s v="CDS711"/>
    <n v="640"/>
    <s v="CD"/>
    <n v="2"/>
    <n v="10"/>
    <n v="5"/>
    <s v="SS"/>
    <n v="100"/>
    <s v="&lt;Null&gt;"/>
    <s v="&lt;Null&gt;"/>
    <x v="2"/>
    <s v="OFSS"/>
    <s v="WARM DRY UF"/>
    <n v="10"/>
    <x v="2"/>
    <x v="5"/>
    <x v="2"/>
    <n v="3.077718"/>
  </r>
  <r>
    <n v="1436"/>
    <s v="Polygon"/>
    <n v="20.03"/>
    <n v="2753.5422579999999"/>
    <n v="81072.837581"/>
    <s v="SM32"/>
    <n v="640"/>
    <s v="GX"/>
    <n v="1"/>
    <n v="2"/>
    <n v="0"/>
    <s v="MO"/>
    <n v="100"/>
    <s v="&lt;Null&gt;"/>
    <s v="&lt;Null&gt;"/>
    <x v="5"/>
    <s v="NF"/>
    <s v="WARM MOIST US"/>
    <n v="8"/>
    <x v="6"/>
    <x v="18"/>
    <x v="4"/>
    <n v="20.033539999999999"/>
  </r>
  <r>
    <n v="1437"/>
    <s v="Polygon"/>
    <n v="18.059999999999999"/>
    <n v="2246.4144409999999"/>
    <n v="73079.337262999994"/>
    <s v="CDS722"/>
    <n v="640"/>
    <s v="CD"/>
    <n v="2"/>
    <n v="80"/>
    <s v="NA"/>
    <s v="SS"/>
    <n v="100"/>
    <s v="&lt;Null&gt;"/>
    <s v="&lt;Null&gt;"/>
    <x v="0"/>
    <s v="OFSS"/>
    <s v="WARM MOIST UF"/>
    <n v="10"/>
    <x v="2"/>
    <x v="7"/>
    <x v="2"/>
    <n v="18.058299999999999"/>
  </r>
  <r>
    <n v="1438"/>
    <s v="Polygon"/>
    <n v="5.55"/>
    <n v="1324.3702470000001"/>
    <n v="22479.933482"/>
    <s v="GB41"/>
    <n v="640"/>
    <s v="GX"/>
    <n v="1"/>
    <n v="1"/>
    <n v="0"/>
    <s v="MO"/>
    <s v="&lt;Null&gt;"/>
    <s v="&lt;Null&gt;"/>
    <s v="&lt;Null&gt;"/>
    <x v="5"/>
    <s v="NF"/>
    <s v="HOT DRY UH"/>
    <n v="8"/>
    <x v="6"/>
    <x v="16"/>
    <x v="4"/>
    <n v="5.554913"/>
  </r>
  <r>
    <n v="1439"/>
    <s v="Polygon"/>
    <n v="2.76"/>
    <n v="869.38943900000004"/>
    <n v="11150.826002"/>
    <s v="SM32"/>
    <n v="640"/>
    <s v="GX"/>
    <n v="1"/>
    <n v="1"/>
    <n v="0"/>
    <s v="MO"/>
    <n v="100"/>
    <s v="&lt;Null&gt;"/>
    <s v="&lt;Null&gt;"/>
    <x v="5"/>
    <s v="NF"/>
    <s v="WARM MOIST US"/>
    <n v="8"/>
    <x v="6"/>
    <x v="18"/>
    <x v="4"/>
    <n v="2.7554289999999999"/>
  </r>
  <r>
    <n v="1440"/>
    <s v="Polygon"/>
    <n v="3.6"/>
    <n v="974.40987199999995"/>
    <n v="14586.681106"/>
    <s v="SM32"/>
    <n v="640"/>
    <s v="GX"/>
    <n v="1"/>
    <n v="1"/>
    <n v="0"/>
    <s v="MO"/>
    <n v="100"/>
    <s v="&lt;Null&gt;"/>
    <s v="&lt;Null&gt;"/>
    <x v="5"/>
    <s v="NF"/>
    <s v="WARM MOIST US"/>
    <n v="8"/>
    <x v="6"/>
    <x v="18"/>
    <x v="4"/>
    <n v="3.604447"/>
  </r>
  <r>
    <n v="1441"/>
    <s v="Polygon"/>
    <n v="34.840000000000003"/>
    <n v="1086.2421420000001"/>
    <n v="26914.277376999999"/>
    <s v="GB41"/>
    <n v="640"/>
    <s v="GX"/>
    <n v="1"/>
    <n v="20"/>
    <n v="0"/>
    <s v="MO"/>
    <n v="100"/>
    <s v="&lt;Null&gt;"/>
    <s v="&lt;Null&gt;"/>
    <x v="5"/>
    <s v="NF"/>
    <s v="HOT DRY UH"/>
    <n v="8"/>
    <x v="6"/>
    <x v="16"/>
    <x v="4"/>
    <n v="6.6506629999999998"/>
  </r>
  <r>
    <n v="1442"/>
    <s v="Polygon"/>
    <n v="1.43"/>
    <n v="362.92255799999998"/>
    <n v="5800.5117909999999"/>
    <s v="CPG111"/>
    <n v="640"/>
    <s v="CP"/>
    <n v="2"/>
    <n v="75"/>
    <n v="6"/>
    <s v="SS"/>
    <n v="100"/>
    <s v="&lt;Null&gt;"/>
    <s v="&lt;Null&gt;"/>
    <x v="2"/>
    <s v="SE"/>
    <s v="HOT DRY UF"/>
    <n v="77"/>
    <x v="11"/>
    <x v="47"/>
    <x v="6"/>
    <n v="1.433338"/>
  </r>
  <r>
    <n v="1443"/>
    <s v="Polygon"/>
    <n v="44.04"/>
    <n v="5469.0167899999997"/>
    <n v="168305.19124700001"/>
    <s v="CWS211"/>
    <n v="640"/>
    <s v="CD"/>
    <n v="4"/>
    <n v="66"/>
    <n v="5"/>
    <s v="MS"/>
    <n v="50"/>
    <s v="&lt;Null&gt;"/>
    <s v="&lt;Null&gt;"/>
    <x v="0"/>
    <s v="UR"/>
    <s v="COOL MOIST UF"/>
    <n v="8"/>
    <x v="2"/>
    <x v="6"/>
    <x v="2"/>
    <n v="41.589120000000001"/>
  </r>
  <r>
    <n v="1444"/>
    <s v="Polygon"/>
    <n v="1.1299999999999999"/>
    <n v="365.17656199999999"/>
    <n v="4565.0197049999997"/>
    <s v="SM32"/>
    <n v="640"/>
    <s v="SX"/>
    <n v="5"/>
    <n v="0"/>
    <s v="NA"/>
    <s v="UA"/>
    <s v="&lt;Null&gt;"/>
    <s v="&lt;Null&gt;"/>
    <s v="&lt;Null&gt;"/>
    <x v="5"/>
    <s v="NF"/>
    <s v="WARM MOIST US"/>
    <n v="8"/>
    <x v="8"/>
    <x v="18"/>
    <x v="4"/>
    <n v="1.1280410000000001"/>
  </r>
  <r>
    <n v="1445"/>
    <s v="Polygon"/>
    <n v="2.84"/>
    <n v="154.037049"/>
    <n v="1011.9956110000001"/>
    <s v="CDS625"/>
    <n v="640"/>
    <s v="CD"/>
    <n v="2"/>
    <n v="66"/>
    <n v="7"/>
    <s v="MS"/>
    <n v="100"/>
    <s v="&lt;Null&gt;"/>
    <s v="&lt;Null&gt;"/>
    <x v="2"/>
    <s v="UR"/>
    <s v="WARM DRY UF"/>
    <n v="8"/>
    <x v="2"/>
    <x v="3"/>
    <x v="2"/>
    <n v="0.25007000000000001"/>
  </r>
  <r>
    <n v="1446"/>
    <s v="Polygon"/>
    <n v="9.5"/>
    <n v="806.26769200000001"/>
    <n v="25956.924196"/>
    <s v="CDS625"/>
    <n v="640"/>
    <s v="CD"/>
    <n v="2"/>
    <n v="10"/>
    <n v="7"/>
    <s v="SS"/>
    <n v="100"/>
    <s v="&lt;Null&gt;"/>
    <s v="&lt;Null&gt;"/>
    <x v="2"/>
    <s v="SE"/>
    <s v="WARM DRY UF"/>
    <n v="88"/>
    <x v="2"/>
    <x v="3"/>
    <x v="2"/>
    <n v="6.4140959999999998"/>
  </r>
  <r>
    <n v="1447"/>
    <s v="Polygon"/>
    <n v="3.3"/>
    <n v="664.13184000000001"/>
    <n v="13354.516656"/>
    <s v="CDS625"/>
    <n v="640"/>
    <s v="CP"/>
    <n v="2"/>
    <n v="35"/>
    <n v="7"/>
    <s v="SS"/>
    <n v="100"/>
    <s v="&lt;Null&gt;"/>
    <s v="&lt;Null&gt;"/>
    <x v="2"/>
    <s v="OFSS"/>
    <s v="WARM DRY UF"/>
    <n v="10"/>
    <x v="11"/>
    <x v="3"/>
    <x v="6"/>
    <n v="3.299973"/>
  </r>
  <r>
    <n v="1448"/>
    <s v="Polygon"/>
    <n v="5.26"/>
    <n v="1091.4677650000001"/>
    <n v="21290.317577000002"/>
    <s v="SM32"/>
    <n v="640"/>
    <s v="SX"/>
    <n v="4"/>
    <n v="1"/>
    <n v="0"/>
    <s v="MO"/>
    <n v="100"/>
    <s v="&lt;Null&gt;"/>
    <s v="&lt;Null&gt;"/>
    <x v="5"/>
    <s v="NF"/>
    <s v="WARM MOIST US"/>
    <n v="8"/>
    <x v="8"/>
    <x v="18"/>
    <x v="4"/>
    <n v="5.2609519999999996"/>
  </r>
  <r>
    <n v="1449"/>
    <s v="Polygon"/>
    <n v="130.08000000000001"/>
    <n v="1172.415972"/>
    <n v="24582.259955000001"/>
    <s v="CWC811"/>
    <n v="640"/>
    <s v="CW"/>
    <n v="10"/>
    <n v="92"/>
    <n v="4"/>
    <s v="MS"/>
    <s v="&lt;Null&gt;"/>
    <s v="&lt;Null&gt;"/>
    <s v="&lt;Null&gt;"/>
    <x v="0"/>
    <s v="OFMS"/>
    <s v="COOL WET UF"/>
    <n v="10"/>
    <x v="0"/>
    <x v="8"/>
    <x v="0"/>
    <n v="6.0744090000000002"/>
  </r>
  <r>
    <n v="1450"/>
    <s v="Polygon"/>
    <n v="5.76"/>
    <n v="1394.5585759999999"/>
    <n v="23293.503998"/>
    <s v="SM1111"/>
    <n v="640"/>
    <s v="GX"/>
    <n v="1"/>
    <n v="3"/>
    <n v="0"/>
    <s v="MO"/>
    <n v="100"/>
    <s v="&lt;Null&gt;"/>
    <s v="&lt;Null&gt;"/>
    <x v="5"/>
    <s v="NF"/>
    <s v="WARM MOIST US"/>
    <n v="8"/>
    <x v="6"/>
    <x v="17"/>
    <x v="4"/>
    <n v="5.7559500000000003"/>
  </r>
  <r>
    <n v="1451"/>
    <s v="Polygon"/>
    <n v="42.15"/>
    <n v="2292.7428399999999"/>
    <n v="153590.16253500001"/>
    <s v="CWC812"/>
    <n v="640"/>
    <s v="CX"/>
    <n v="4"/>
    <n v="94"/>
    <s v="NA"/>
    <s v="SS"/>
    <n v="90"/>
    <s v="&lt;Null&gt;"/>
    <s v="&lt;Null&gt;"/>
    <x v="0"/>
    <s v="SI"/>
    <s v="COOL WET UF"/>
    <n v="4"/>
    <x v="13"/>
    <x v="60"/>
    <x v="7"/>
    <n v="37.952959999999997"/>
  </r>
  <r>
    <n v="1452"/>
    <s v="Polygon"/>
    <n v="11.28"/>
    <n v="2415.240616"/>
    <n v="45634.096417000001"/>
    <s v="CWF311"/>
    <n v="640"/>
    <s v="CW"/>
    <n v="5"/>
    <n v="75"/>
    <n v="5"/>
    <s v="SS"/>
    <n v="100"/>
    <s v="&lt;Null&gt;"/>
    <s v="&lt;Null&gt;"/>
    <x v="0"/>
    <s v="OFSS"/>
    <s v="COOL MOIST UF"/>
    <n v="10"/>
    <x v="0"/>
    <x v="32"/>
    <x v="0"/>
    <n v="11.27643"/>
  </r>
  <r>
    <n v="1453"/>
    <s v="Polygon"/>
    <n v="2.29"/>
    <n v="424.29155500000002"/>
    <n v="1967.0055359999999"/>
    <s v="CES311"/>
    <n v="640"/>
    <s v="CE"/>
    <n v="4"/>
    <n v="57"/>
    <n v="4"/>
    <s v="TS"/>
    <n v="100"/>
    <s v="&lt;Null&gt;"/>
    <s v="&lt;Null&gt;"/>
    <x v="1"/>
    <s v="UR"/>
    <s v="COOL MOIST UF"/>
    <n v="8"/>
    <x v="1"/>
    <x v="9"/>
    <x v="1"/>
    <n v="0.48605799999999999"/>
  </r>
  <r>
    <n v="1454"/>
    <s v="Polygon"/>
    <n v="64.06"/>
    <n v="498.95830899999999"/>
    <n v="2505.6455329999999"/>
    <s v="CWC811"/>
    <n v="640"/>
    <s v="CW"/>
    <n v="8"/>
    <n v="87"/>
    <n v="4"/>
    <s v="SS"/>
    <s v="&lt;Null&gt;"/>
    <s v="&lt;Null&gt;"/>
    <s v="&lt;Null&gt;"/>
    <x v="0"/>
    <s v="SE"/>
    <s v="COOL WET UF"/>
    <n v="77"/>
    <x v="0"/>
    <x v="8"/>
    <x v="0"/>
    <n v="0.61915799999999999"/>
  </r>
  <r>
    <n v="1455"/>
    <s v="Polygon"/>
    <n v="10.95"/>
    <n v="837.21001899999999"/>
    <n v="28378.456502000001"/>
    <s v="CWS211"/>
    <n v="640"/>
    <s v="CX"/>
    <n v="8"/>
    <n v="77"/>
    <n v="5"/>
    <s v="SS"/>
    <n v="100"/>
    <s v="&lt;Null&gt;"/>
    <s v="&lt;Null&gt;"/>
    <x v="0"/>
    <s v="SE"/>
    <s v="COOL MOIST UF"/>
    <n v="5"/>
    <x v="13"/>
    <x v="6"/>
    <x v="7"/>
    <n v="7.0124690000000003"/>
  </r>
  <r>
    <n v="1456"/>
    <s v="Polygon"/>
    <n v="8.68"/>
    <n v="1421.5030389999999"/>
    <n v="35145.075472999997"/>
    <s v="CWS211"/>
    <n v="640"/>
    <s v="CD"/>
    <n v="8"/>
    <n v="92"/>
    <n v="5"/>
    <s v="MS"/>
    <s v="&lt;Null&gt;"/>
    <s v="&lt;Null&gt;"/>
    <s v="&lt;Null&gt;"/>
    <x v="0"/>
    <s v="SE"/>
    <s v="COOL MOIST UF"/>
    <n v="88"/>
    <x v="2"/>
    <x v="6"/>
    <x v="2"/>
    <n v="8.6845370000000006"/>
  </r>
  <r>
    <n v="1457"/>
    <s v="Polygon"/>
    <n v="9.4600000000000009"/>
    <n v="1558.711221"/>
    <n v="38264.097930000004"/>
    <s v="SW2116"/>
    <n v="640"/>
    <s v="SX"/>
    <n v="4"/>
    <n v="1"/>
    <n v="0"/>
    <s v="MO"/>
    <n v="100"/>
    <s v="&lt;Null&gt;"/>
    <s v="&lt;Null&gt;"/>
    <x v="1"/>
    <s v="NF"/>
    <s v="WARM HIGH SM RS"/>
    <n v="8"/>
    <x v="8"/>
    <x v="61"/>
    <x v="4"/>
    <n v="9.4552639999999997"/>
  </r>
  <r>
    <n v="1458"/>
    <s v="Polygon"/>
    <n v="13.34"/>
    <n v="2149.3544489999999"/>
    <n v="53998.530493999999"/>
    <s v="SM32"/>
    <n v="640"/>
    <s v="GX"/>
    <n v="1"/>
    <n v="1"/>
    <n v="0"/>
    <s v="MO"/>
    <n v="100"/>
    <s v="&lt;Null&gt;"/>
    <s v="&lt;Null&gt;"/>
    <x v="5"/>
    <s v="NF"/>
    <s v="WARM MOIST US"/>
    <n v="8"/>
    <x v="6"/>
    <x v="18"/>
    <x v="4"/>
    <n v="13.34333"/>
  </r>
  <r>
    <n v="1459"/>
    <s v="Polygon"/>
    <n v="4.6100000000000003"/>
    <n v="1027.080827"/>
    <n v="18653.124933999999"/>
    <s v="CDS611"/>
    <n v="640"/>
    <s v="CD"/>
    <n v="2"/>
    <n v="42"/>
    <n v="5"/>
    <s v="SS"/>
    <n v="100"/>
    <s v="&lt;Null&gt;"/>
    <s v="&lt;Null&gt;"/>
    <x v="0"/>
    <s v="OFSS"/>
    <s v="WARM MOIST UF"/>
    <n v="10"/>
    <x v="2"/>
    <x v="31"/>
    <x v="2"/>
    <n v="4.6092880000000003"/>
  </r>
  <r>
    <n v="1460"/>
    <s v="Polygon"/>
    <n v="6.23"/>
    <n v="861.70011599999998"/>
    <n v="24343.361539000001"/>
    <s v="CDS611"/>
    <n v="640"/>
    <s v="CD"/>
    <n v="10"/>
    <n v="75"/>
    <n v="5"/>
    <s v="SS"/>
    <n v="100"/>
    <s v="&lt;Null&gt;"/>
    <s v="&lt;Null&gt;"/>
    <x v="0"/>
    <s v="OFSS"/>
    <s v="WARM MOIST UF"/>
    <n v="10"/>
    <x v="2"/>
    <x v="31"/>
    <x v="2"/>
    <n v="6.0153759999999998"/>
  </r>
  <r>
    <n v="1461"/>
    <s v="Polygon"/>
    <n v="4.1100000000000003"/>
    <n v="1108.907841"/>
    <n v="16616.737879"/>
    <s v="CDS711"/>
    <n v="640"/>
    <s v="CD"/>
    <n v="10"/>
    <n v="25"/>
    <n v="5"/>
    <s v="TS"/>
    <n v="100"/>
    <s v="&lt;Null&gt;"/>
    <s v="&lt;Null&gt;"/>
    <x v="2"/>
    <s v="UR"/>
    <s v="WARM DRY UF"/>
    <n v="6"/>
    <x v="2"/>
    <x v="5"/>
    <x v="2"/>
    <n v="4.1060850000000002"/>
  </r>
  <r>
    <n v="1462"/>
    <s v="Polygon"/>
    <n v="3.76"/>
    <n v="655.01599799999997"/>
    <n v="15203.556753000001"/>
    <s v="CWF421"/>
    <n v="640"/>
    <s v="CX"/>
    <n v="8"/>
    <n v="95"/>
    <n v="5"/>
    <s v="SS"/>
    <n v="100"/>
    <s v="&lt;Null&gt;"/>
    <s v="&lt;Null&gt;"/>
    <x v="0"/>
    <s v="SE"/>
    <s v="COOL MOIST UF"/>
    <n v="77"/>
    <x v="13"/>
    <x v="22"/>
    <x v="7"/>
    <n v="3.7568809999999999"/>
  </r>
  <r>
    <n v="1463"/>
    <s v="Polygon"/>
    <n v="8.16"/>
    <n v="1000.9019070000001"/>
    <n v="33024.566491999998"/>
    <s v="SM1111"/>
    <n v="640"/>
    <s v="SX"/>
    <n v="5"/>
    <n v="1"/>
    <s v="NA"/>
    <s v="MO"/>
    <n v="100"/>
    <s v="&lt;Null&gt;"/>
    <s v="&lt;Null&gt;"/>
    <x v="5"/>
    <s v="NF"/>
    <s v="WARM MOIST US"/>
    <n v="6"/>
    <x v="8"/>
    <x v="17"/>
    <x v="4"/>
    <n v="8.1605480000000004"/>
  </r>
  <r>
    <n v="1464"/>
    <s v="Polygon"/>
    <n v="26.66"/>
    <n v="1067.9749870000001"/>
    <n v="26145.942190999998"/>
    <s v="CWS912"/>
    <n v="640"/>
    <s v="CW"/>
    <n v="10"/>
    <n v="95"/>
    <n v="5"/>
    <s v="MS"/>
    <s v="&lt;Null&gt;"/>
    <s v="&lt;Null&gt;"/>
    <s v="&lt;Null&gt;"/>
    <x v="0"/>
    <s v="OFMS"/>
    <s v="WARM VERY MOIST UF"/>
    <n v="10"/>
    <x v="0"/>
    <x v="34"/>
    <x v="0"/>
    <n v="6.4608030000000003"/>
  </r>
  <r>
    <n v="1465"/>
    <s v="Polygon"/>
    <n v="3.82"/>
    <n v="544.91241100000002"/>
    <n v="7534.3351949999997"/>
    <s v="GB41"/>
    <n v="640"/>
    <s v="GX"/>
    <n v="1"/>
    <n v="2"/>
    <n v="0"/>
    <s v="MO"/>
    <n v="100"/>
    <s v="&lt;Null&gt;"/>
    <s v="&lt;Null&gt;"/>
    <x v="5"/>
    <s v="NF"/>
    <s v="HOT DRY UH"/>
    <n v="8"/>
    <x v="6"/>
    <x v="16"/>
    <x v="4"/>
    <n v="1.861775"/>
  </r>
  <r>
    <n v="1466"/>
    <s v="Polygon"/>
    <n v="10.050000000000001"/>
    <n v="4781.6979600000004"/>
    <n v="40664.232186000001"/>
    <s v="AB"/>
    <n v="639"/>
    <s v="AB"/>
    <n v="99"/>
    <n v="0"/>
    <s v="NA"/>
    <s v="UA"/>
    <s v="&lt;Null&gt;"/>
    <s v="&lt;Null&gt;"/>
    <s v="&lt;Null&gt;"/>
    <x v="3"/>
    <s v="NF"/>
    <s v="ADMIN"/>
    <s v="&lt;Null&gt;"/>
    <x v="15"/>
    <x v="35"/>
    <x v="4"/>
    <n v="10.048349999999999"/>
  </r>
  <r>
    <n v="1467"/>
    <s v="Polygon"/>
    <n v="2.82"/>
    <n v="327.22729299999997"/>
    <n v="3230.1834349999999"/>
    <s v="CDS625"/>
    <n v="640"/>
    <s v="CD"/>
    <n v="10"/>
    <n v="86"/>
    <n v="7"/>
    <s v="MS"/>
    <n v="100"/>
    <s v="&lt;Null&gt;"/>
    <s v="&lt;Null&gt;"/>
    <x v="2"/>
    <s v="OFMS"/>
    <s v="WARM DRY UF"/>
    <n v="10"/>
    <x v="2"/>
    <x v="3"/>
    <x v="2"/>
    <n v="0.79819600000000002"/>
  </r>
  <r>
    <n v="1468"/>
    <s v="Polygon"/>
    <n v="0.79"/>
    <n v="225.430363"/>
    <n v="3187.1359579999998"/>
    <s v="GS12"/>
    <n v="640"/>
    <s v="GX"/>
    <n v="101"/>
    <n v="2"/>
    <s v="NA"/>
    <s v="MO"/>
    <n v="93"/>
    <s v="&lt;Null&gt;"/>
    <s v="&lt;Null&gt;"/>
    <x v="1"/>
    <s v="NF"/>
    <s v="COLD MOIST UH"/>
    <n v="6"/>
    <x v="6"/>
    <x v="15"/>
    <x v="4"/>
    <n v="0.78755799999999998"/>
  </r>
  <r>
    <n v="1469"/>
    <s v="Polygon"/>
    <n v="1.48"/>
    <n v="320.66485899999998"/>
    <n v="5970.5967330000003"/>
    <s v="SM3111"/>
    <n v="640"/>
    <s v="SX"/>
    <n v="141"/>
    <n v="1"/>
    <s v="NA"/>
    <s v="MO"/>
    <n v="90"/>
    <s v="&lt;Null&gt;"/>
    <s v="&lt;Null&gt;"/>
    <x v="5"/>
    <s v="NF"/>
    <s v="WARM MOIST US"/>
    <n v="4"/>
    <x v="8"/>
    <x v="19"/>
    <x v="4"/>
    <n v="1.4753670000000001"/>
  </r>
  <r>
    <n v="1470"/>
    <s v="Polygon"/>
    <n v="1.66"/>
    <n v="352.35784200000001"/>
    <n v="6700.6898760000004"/>
    <s v="SM20"/>
    <n v="640"/>
    <s v="SM"/>
    <n v="141"/>
    <n v="1"/>
    <s v="NA"/>
    <s v="MO"/>
    <n v="98"/>
    <s v="&lt;Null&gt;"/>
    <s v="&lt;Null&gt;"/>
    <x v="4"/>
    <s v="NF"/>
    <s v="COLD VERY MOIST US"/>
    <n v="6"/>
    <x v="5"/>
    <x v="11"/>
    <x v="4"/>
    <n v="1.6557770000000001"/>
  </r>
  <r>
    <n v="1471"/>
    <s v="Polygon"/>
    <n v="193.58"/>
    <n v="17183.505894999998"/>
    <n v="783334.192454"/>
    <s v="CES131"/>
    <n v="640"/>
    <s v="CE"/>
    <n v="10"/>
    <n v="87"/>
    <n v="4"/>
    <s v="MS"/>
    <n v="100"/>
    <s v="&lt;Null&gt;"/>
    <s v="&lt;Null&gt;"/>
    <x v="1"/>
    <s v="OFMS"/>
    <s v="COOL MOIST UF"/>
    <n v="8"/>
    <x v="1"/>
    <x v="2"/>
    <x v="1"/>
    <n v="193.56610000000001"/>
  </r>
  <r>
    <n v="1472"/>
    <s v="Polygon"/>
    <n v="3.07"/>
    <n v="590.93833400000005"/>
    <n v="12413.104879"/>
    <s v="GB59"/>
    <n v="640"/>
    <s v="GX"/>
    <n v="101"/>
    <n v="2"/>
    <s v="NA"/>
    <s v="MO"/>
    <n v="90"/>
    <s v="&lt;Null&gt;"/>
    <s v="&lt;Null&gt;"/>
    <x v="5"/>
    <s v="NF"/>
    <s v="WARM MOIST UH"/>
    <n v="6"/>
    <x v="6"/>
    <x v="12"/>
    <x v="4"/>
    <n v="3.067345"/>
  </r>
  <r>
    <n v="1473"/>
    <s v="Polygon"/>
    <n v="2.42"/>
    <n v="561.14510299999995"/>
    <n v="9806.4179729999996"/>
    <s v="GB59"/>
    <n v="640"/>
    <s v="GX"/>
    <n v="101"/>
    <n v="1"/>
    <s v="NA"/>
    <s v="MO"/>
    <n v="90"/>
    <s v="&lt;Null&gt;"/>
    <s v="&lt;Null&gt;"/>
    <x v="5"/>
    <s v="NF"/>
    <s v="WARM MOIST UH"/>
    <n v="9"/>
    <x v="6"/>
    <x v="12"/>
    <x v="4"/>
    <n v="2.423219"/>
  </r>
  <r>
    <n v="1474"/>
    <s v="Polygon"/>
    <n v="5.65"/>
    <n v="1057.231902"/>
    <n v="22857.034771999999"/>
    <s v="CDS622"/>
    <n v="640"/>
    <s v="CD"/>
    <n v="10"/>
    <n v="87"/>
    <n v="5"/>
    <s v="MS"/>
    <n v="100"/>
    <s v="&lt;Null&gt;"/>
    <s v="&lt;Null&gt;"/>
    <x v="2"/>
    <s v="OFMS"/>
    <s v="WARM DRY UF"/>
    <n v="8"/>
    <x v="2"/>
    <x v="26"/>
    <x v="2"/>
    <n v="5.6480959999999998"/>
  </r>
  <r>
    <n v="1475"/>
    <s v="Polygon"/>
    <n v="5"/>
    <n v="706.74206200000003"/>
    <n v="20247.887635999999"/>
    <s v="SM1111"/>
    <n v="640"/>
    <s v="GX"/>
    <n v="1"/>
    <n v="2"/>
    <s v="NA"/>
    <s v="MO"/>
    <n v="100"/>
    <s v="&lt;Null&gt;"/>
    <s v="&lt;Null&gt;"/>
    <x v="5"/>
    <s v="NF"/>
    <s v="WARM MOIST US"/>
    <n v="8"/>
    <x v="6"/>
    <x v="17"/>
    <x v="4"/>
    <n v="5.0033620000000001"/>
  </r>
  <r>
    <n v="1476"/>
    <s v="Polygon"/>
    <n v="8.98"/>
    <n v="987.77121599999998"/>
    <n v="36347.793958000002"/>
    <s v="CWF311"/>
    <n v="640"/>
    <s v="CW"/>
    <n v="10"/>
    <n v="70"/>
    <n v="5"/>
    <s v="MS"/>
    <n v="95"/>
    <s v="&lt;Null&gt;"/>
    <s v="&lt;Null&gt;"/>
    <x v="0"/>
    <s v="OFMS"/>
    <s v="COOL MOIST UF"/>
    <n v="8"/>
    <x v="0"/>
    <x v="32"/>
    <x v="0"/>
    <n v="8.9817350000000005"/>
  </r>
  <r>
    <n v="1477"/>
    <s v="Polygon"/>
    <n v="52.07"/>
    <n v="8878.0289200000007"/>
    <n v="210702.056858"/>
    <s v="CES411"/>
    <n v="640"/>
    <s v="CE"/>
    <n v="10"/>
    <n v="72"/>
    <n v="5"/>
    <s v="SS"/>
    <n v="100"/>
    <s v="&lt;Null&gt;"/>
    <s v="&lt;Null&gt;"/>
    <x v="1"/>
    <s v="OFSS"/>
    <s v="COLD DRY UF"/>
    <n v="10"/>
    <x v="1"/>
    <x v="10"/>
    <x v="1"/>
    <n v="52.06561"/>
  </r>
  <r>
    <n v="1478"/>
    <s v="Polygon"/>
    <n v="77.459999999999994"/>
    <n v="6259.161212"/>
    <n v="313429.65859000001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77.450159999999997"/>
  </r>
  <r>
    <n v="1479"/>
    <s v="Polygon"/>
    <n v="1.72"/>
    <n v="404.38402600000001"/>
    <n v="6969.3422529999998"/>
    <s v="SM1111"/>
    <n v="640"/>
    <s v="SX"/>
    <n v="141"/>
    <n v="3"/>
    <s v="NA"/>
    <s v="MO"/>
    <n v="90"/>
    <s v="&lt;Null&gt;"/>
    <s v="&lt;Null&gt;"/>
    <x v="5"/>
    <s v="NF"/>
    <s v="WARM MOIST US"/>
    <n v="8"/>
    <x v="8"/>
    <x v="17"/>
    <x v="4"/>
    <n v="1.722162"/>
  </r>
  <r>
    <n v="1480"/>
    <s v="Polygon"/>
    <n v="5.62"/>
    <n v="975.37021000000004"/>
    <n v="22713.031621999999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5.6125119999999997"/>
  </r>
  <r>
    <n v="1481"/>
    <s v="Polygon"/>
    <n v="2.88"/>
    <n v="1168.324214"/>
    <n v="11665.87959"/>
    <s v="GB59"/>
    <n v="640"/>
    <s v="GX"/>
    <n v="101"/>
    <n v="1"/>
    <s v="NA"/>
    <s v="MO"/>
    <n v="97"/>
    <s v="&lt;Null&gt;"/>
    <s v="&lt;Null&gt;"/>
    <x v="5"/>
    <s v="NF"/>
    <s v="WARM MOIST UH"/>
    <n v="8"/>
    <x v="6"/>
    <x v="12"/>
    <x v="4"/>
    <n v="2.8827020000000001"/>
  </r>
  <r>
    <n v="1482"/>
    <s v="Polygon"/>
    <n v="7.85"/>
    <n v="1228.905708"/>
    <n v="31733.720646000002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7.8415730000000003"/>
  </r>
  <r>
    <n v="1483"/>
    <s v="Polygon"/>
    <n v="10.7"/>
    <n v="1940.0314129999999"/>
    <n v="43292.844718"/>
    <s v="SM32"/>
    <n v="640"/>
    <s v="SX"/>
    <n v="1"/>
    <n v="3"/>
    <s v="NA"/>
    <s v="MO"/>
    <n v="100"/>
    <s v="&lt;Null&gt;"/>
    <s v="&lt;Null&gt;"/>
    <x v="5"/>
    <s v="NF"/>
    <s v="WARM MOIST US"/>
    <n v="8"/>
    <x v="8"/>
    <x v="18"/>
    <x v="4"/>
    <n v="10.697900000000001"/>
  </r>
  <r>
    <n v="1484"/>
    <s v="Polygon"/>
    <n v="9.9700000000000006"/>
    <n v="1198.651836"/>
    <n v="40327.341940999999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9.9651029999999992"/>
  </r>
  <r>
    <n v="1485"/>
    <s v="Polygon"/>
    <n v="7.38"/>
    <n v="1885.4544539999999"/>
    <n v="29877.962382000002"/>
    <s v="GS12"/>
    <n v="640"/>
    <s v="GX"/>
    <n v="101"/>
    <n v="2"/>
    <s v="NA"/>
    <s v="MO"/>
    <n v="94"/>
    <s v="&lt;Null&gt;"/>
    <s v="&lt;Null&gt;"/>
    <x v="1"/>
    <s v="NF"/>
    <s v="COLD MOIST UH"/>
    <n v="77"/>
    <x v="6"/>
    <x v="15"/>
    <x v="4"/>
    <n v="7.3830049999999998"/>
  </r>
  <r>
    <n v="1486"/>
    <s v="Polygon"/>
    <n v="2.93"/>
    <n v="577.49047199999995"/>
    <n v="11848.047861999999"/>
    <s v="CWS912"/>
    <n v="640"/>
    <s v="CD"/>
    <n v="161"/>
    <n v="93"/>
    <n v="5"/>
    <s v="SS"/>
    <n v="97"/>
    <s v="&lt;Null&gt;"/>
    <s v="&lt;Null&gt;"/>
    <x v="0"/>
    <s v="SE"/>
    <s v="WARM VERY MOIST UF"/>
    <n v="77"/>
    <x v="2"/>
    <x v="34"/>
    <x v="2"/>
    <n v="2.9277160000000002"/>
  </r>
  <r>
    <n v="1487"/>
    <s v="Polygon"/>
    <n v="0.56999999999999995"/>
    <n v="288.829677"/>
    <n v="2308.7751400000002"/>
    <s v="GB59"/>
    <n v="640"/>
    <s v="GX"/>
    <n v="101"/>
    <n v="1"/>
    <s v="NA"/>
    <s v="MO"/>
    <n v="90"/>
    <s v="&lt;Null&gt;"/>
    <s v="&lt;Null&gt;"/>
    <x v="5"/>
    <s v="NF"/>
    <s v="WARM MOIST UH"/>
    <n v="8"/>
    <x v="6"/>
    <x v="12"/>
    <x v="4"/>
    <n v="0.57051099999999999"/>
  </r>
  <r>
    <n v="1488"/>
    <s v="Polygon"/>
    <n v="8.7100000000000009"/>
    <n v="1513.302762"/>
    <n v="35233.158100000001"/>
    <s v="CWS412"/>
    <n v="640"/>
    <s v="CW"/>
    <n v="141"/>
    <n v="20"/>
    <s v="NA"/>
    <s v="SS"/>
    <n v="95"/>
    <s v="&lt;Null&gt;"/>
    <s v="&lt;Null&gt;"/>
    <x v="0"/>
    <s v="SE"/>
    <s v="WARM MOIST UF"/>
    <n v="88"/>
    <x v="0"/>
    <x v="0"/>
    <x v="0"/>
    <n v="8.7063030000000001"/>
  </r>
  <r>
    <n v="1489"/>
    <s v="Polygon"/>
    <n v="1.32"/>
    <n v="450.86808000000002"/>
    <n v="5341.0251779999999"/>
    <s v="GB59"/>
    <n v="640"/>
    <s v="GX"/>
    <n v="101"/>
    <n v="1"/>
    <s v="NA"/>
    <s v="MO"/>
    <n v="90"/>
    <s v="&lt;Null&gt;"/>
    <s v="&lt;Null&gt;"/>
    <x v="5"/>
    <s v="NF"/>
    <s v="WARM MOIST UH"/>
    <n v="88"/>
    <x v="6"/>
    <x v="12"/>
    <x v="4"/>
    <n v="1.319796"/>
  </r>
  <r>
    <n v="1490"/>
    <s v="Polygon"/>
    <n v="2.15"/>
    <n v="733.23346300000003"/>
    <n v="7256.1268220000002"/>
    <s v="GB59"/>
    <n v="640"/>
    <s v="GX"/>
    <n v="101"/>
    <n v="1"/>
    <s v="NA"/>
    <s v="MO"/>
    <n v="97"/>
    <s v="&lt;Null&gt;"/>
    <s v="&lt;Null&gt;"/>
    <x v="5"/>
    <s v="NF"/>
    <s v="WARM MOIST UH"/>
    <n v="8"/>
    <x v="6"/>
    <x v="12"/>
    <x v="4"/>
    <n v="1.7930280000000001"/>
  </r>
  <r>
    <n v="1491"/>
    <s v="Polygon"/>
    <n v="9.52"/>
    <n v="2482.9871469999998"/>
    <n v="38526.783810000001"/>
    <s v="GB59"/>
    <n v="640"/>
    <s v="GX"/>
    <n v="101"/>
    <n v="1"/>
    <s v="NA"/>
    <s v="MO"/>
    <n v="90"/>
    <s v="&lt;Null&gt;"/>
    <s v="&lt;Null&gt;"/>
    <x v="5"/>
    <s v="NF"/>
    <s v="WARM MOIST UH"/>
    <n v="4"/>
    <x v="6"/>
    <x v="12"/>
    <x v="4"/>
    <n v="9.5201759999999993"/>
  </r>
  <r>
    <n v="1492"/>
    <s v="Polygon"/>
    <n v="0.94"/>
    <n v="262.792058"/>
    <n v="3810.832375"/>
    <s v="GB59"/>
    <n v="640"/>
    <s v="GX"/>
    <n v="101"/>
    <n v="1"/>
    <s v="NA"/>
    <s v="MO"/>
    <n v="90"/>
    <s v="&lt;Null&gt;"/>
    <s v="&lt;Null&gt;"/>
    <x v="5"/>
    <s v="NF"/>
    <s v="WARM MOIST UH"/>
    <n v="88"/>
    <x v="6"/>
    <x v="12"/>
    <x v="4"/>
    <n v="0.94167699999999999"/>
  </r>
  <r>
    <n v="1493"/>
    <s v="Polygon"/>
    <n v="3.06"/>
    <n v="617.45084099999997"/>
    <n v="12396.408363"/>
    <s v="CDS611"/>
    <n v="640"/>
    <s v="CD"/>
    <n v="183"/>
    <n v="90"/>
    <n v="5"/>
    <s v="SS"/>
    <n v="95"/>
    <s v="&lt;Null&gt;"/>
    <s v="&lt;Null&gt;"/>
    <x v="0"/>
    <s v="OFMS"/>
    <s v="WARM MOIST UF"/>
    <n v="8"/>
    <x v="2"/>
    <x v="31"/>
    <x v="2"/>
    <n v="3.0632190000000001"/>
  </r>
  <r>
    <n v="1494"/>
    <s v="Polygon"/>
    <n v="5.03"/>
    <n v="643.08977600000003"/>
    <n v="20342.986325999998"/>
    <s v="CWF612"/>
    <n v="640"/>
    <s v="CW"/>
    <n v="161"/>
    <n v="65"/>
    <n v="5"/>
    <s v="TS"/>
    <n v="95"/>
    <s v="&lt;Null&gt;"/>
    <s v="&lt;Null&gt;"/>
    <x v="0"/>
    <s v="UR"/>
    <s v="COOL MOIST UF"/>
    <n v="6"/>
    <x v="0"/>
    <x v="14"/>
    <x v="0"/>
    <n v="5.0268610000000002"/>
  </r>
  <r>
    <n v="1495"/>
    <s v="Polygon"/>
    <n v="5.15"/>
    <n v="835.69171300000005"/>
    <n v="20854.928109"/>
    <s v="CWG111"/>
    <n v="640"/>
    <s v="CW"/>
    <n v="183"/>
    <n v="70"/>
    <n v="6"/>
    <s v="MS"/>
    <n v="95"/>
    <s v="&lt;Null&gt;"/>
    <s v="&lt;Null&gt;"/>
    <x v="2"/>
    <s v="OFMS"/>
    <s v="WARM DRY UF"/>
    <n v="8"/>
    <x v="0"/>
    <x v="42"/>
    <x v="0"/>
    <n v="5.153365"/>
  </r>
  <r>
    <n v="1496"/>
    <s v="Polygon"/>
    <n v="18.989999999999998"/>
    <n v="2170.9229380000002"/>
    <n v="76846.636461999995"/>
    <s v="CWS912"/>
    <n v="640"/>
    <s v="CW"/>
    <n v="183"/>
    <n v="88"/>
    <n v="5"/>
    <s v="MS"/>
    <n v="95"/>
    <s v="&lt;Null&gt;"/>
    <s v="&lt;Null&gt;"/>
    <x v="0"/>
    <s v="OFMS"/>
    <s v="WARM VERY MOIST UF"/>
    <n v="8"/>
    <x v="0"/>
    <x v="34"/>
    <x v="0"/>
    <n v="18.98922"/>
  </r>
  <r>
    <n v="1497"/>
    <s v="Polygon"/>
    <n v="10.01"/>
    <n v="1223.0087080000001"/>
    <n v="40527.328626000002"/>
    <s v="CEF331"/>
    <n v="640"/>
    <s v="CE"/>
    <n v="161"/>
    <n v="65"/>
    <n v="4"/>
    <s v="SS"/>
    <n v="95"/>
    <s v="&lt;Null&gt;"/>
    <s v="&lt;Null&gt;"/>
    <x v="1"/>
    <s v="OFSS"/>
    <s v="COOL MOIST UF"/>
    <n v="9"/>
    <x v="1"/>
    <x v="1"/>
    <x v="1"/>
    <n v="10.014519999999999"/>
  </r>
  <r>
    <n v="1498"/>
    <s v="Polygon"/>
    <n v="11.03"/>
    <n v="1219.270919"/>
    <n v="44619.255432999998"/>
    <s v="CWG111"/>
    <n v="640"/>
    <s v="CW"/>
    <n v="183"/>
    <n v="90"/>
    <n v="6"/>
    <s v="SS"/>
    <n v="97"/>
    <s v="&lt;Null&gt;"/>
    <s v="&lt;Null&gt;"/>
    <x v="2"/>
    <s v="SE"/>
    <s v="WARM DRY UF"/>
    <n v="77"/>
    <x v="0"/>
    <x v="42"/>
    <x v="0"/>
    <n v="11.02566"/>
  </r>
  <r>
    <n v="1499"/>
    <s v="Polygon"/>
    <n v="0.87"/>
    <n v="327.18507499999998"/>
    <n v="3513.1852520000002"/>
    <s v="NX"/>
    <n v="639"/>
    <s v="NX"/>
    <n v="99"/>
    <n v="1"/>
    <s v="NA"/>
    <s v="MO"/>
    <n v="6"/>
    <s v="&lt;Null&gt;"/>
    <s v="&lt;Null&gt;"/>
    <x v="3"/>
    <s v="NF"/>
    <s v="NON VEG"/>
    <n v="4"/>
    <x v="10"/>
    <x v="25"/>
    <x v="4"/>
    <n v="0.86812699999999998"/>
  </r>
  <r>
    <n v="1500"/>
    <s v="Polygon"/>
    <n v="6.91"/>
    <n v="946.74557900000002"/>
    <n v="27951.515211000002"/>
    <s v="CES311"/>
    <n v="640"/>
    <s v="CE"/>
    <n v="141"/>
    <n v="10"/>
    <n v="4"/>
    <s v="TS"/>
    <n v="95"/>
    <s v="&lt;Null&gt;"/>
    <s v="&lt;Null&gt;"/>
    <x v="1"/>
    <s v="SI"/>
    <s v="COOL MOIST UF"/>
    <n v="2"/>
    <x v="1"/>
    <x v="9"/>
    <x v="1"/>
    <n v="6.9069700000000003"/>
  </r>
  <r>
    <n v="1501"/>
    <s v="Polygon"/>
    <n v="23.51"/>
    <n v="2845.352081"/>
    <n v="95161.455254"/>
    <s v="CWS211"/>
    <n v="640"/>
    <s v="CD"/>
    <n v="141"/>
    <n v="40"/>
    <n v="5"/>
    <s v="TS"/>
    <n v="95"/>
    <s v="&lt;Null&gt;"/>
    <s v="&lt;Null&gt;"/>
    <x v="0"/>
    <s v="UR"/>
    <s v="COOL MOIST UF"/>
    <n v="6"/>
    <x v="2"/>
    <x v="6"/>
    <x v="2"/>
    <n v="23.51491"/>
  </r>
  <r>
    <n v="1502"/>
    <s v="Polygon"/>
    <n v="20.39"/>
    <n v="1515.118095"/>
    <n v="82515.403839000006"/>
    <s v="CWG211"/>
    <n v="640"/>
    <s v="CW"/>
    <n v="183"/>
    <n v="75"/>
    <n v="5"/>
    <s v="MS"/>
    <n v="97"/>
    <s v="&lt;Null&gt;"/>
    <s v="&lt;Null&gt;"/>
    <x v="0"/>
    <s v="OFMS"/>
    <s v="WARM MOIST UF"/>
    <n v="8"/>
    <x v="0"/>
    <x v="38"/>
    <x v="0"/>
    <n v="20.39"/>
  </r>
  <r>
    <n v="1503"/>
    <s v="Polygon"/>
    <n v="8.92"/>
    <n v="1791.1593130000001"/>
    <n v="36099.392967"/>
    <s v="CDS611"/>
    <n v="640"/>
    <s v="CD"/>
    <n v="183"/>
    <n v="78"/>
    <n v="5"/>
    <s v="MS"/>
    <n v="95"/>
    <s v="&lt;Null&gt;"/>
    <s v="&lt;Null&gt;"/>
    <x v="0"/>
    <s v="OFMS"/>
    <s v="WARM MOIST UF"/>
    <n v="8"/>
    <x v="2"/>
    <x v="31"/>
    <x v="2"/>
    <n v="8.9203539999999997"/>
  </r>
  <r>
    <n v="1504"/>
    <s v="Polygon"/>
    <n v="5.9"/>
    <n v="1376.5947650000001"/>
    <n v="23858.603360000001"/>
    <s v="CDS611"/>
    <n v="640"/>
    <s v="CD"/>
    <n v="102"/>
    <n v="45"/>
    <n v="5"/>
    <s v="MS"/>
    <n v="95"/>
    <s v="&lt;Null&gt;"/>
    <s v="&lt;Null&gt;"/>
    <x v="0"/>
    <s v="OFMS"/>
    <s v="WARM MOIST UF"/>
    <n v="8"/>
    <x v="2"/>
    <x v="31"/>
    <x v="2"/>
    <n v="5.8955890000000002"/>
  </r>
  <r>
    <n v="1505"/>
    <s v="Polygon"/>
    <n v="1.57"/>
    <n v="459.17288200000002"/>
    <n v="6343.0465139999997"/>
    <s v="GS10"/>
    <n v="640"/>
    <s v="GX"/>
    <n v="101"/>
    <n v="1"/>
    <s v="NA"/>
    <s v="MO"/>
    <n v="90"/>
    <s v="&lt;Null&gt;"/>
    <s v="&lt;Null&gt;"/>
    <x v="5"/>
    <s v="NF"/>
    <s v="COOL MOIST UH"/>
    <n v="88"/>
    <x v="6"/>
    <x v="29"/>
    <x v="4"/>
    <n v="1.567401"/>
  </r>
  <r>
    <n v="1506"/>
    <s v="Polygon"/>
    <n v="6.64"/>
    <n v="873.14993400000003"/>
    <n v="26862.548933999999"/>
    <s v="CWC811"/>
    <n v="640"/>
    <s v="CW"/>
    <n v="183"/>
    <n v="80"/>
    <n v="4"/>
    <s v="MS"/>
    <n v="95"/>
    <s v="&lt;Null&gt;"/>
    <s v="&lt;Null&gt;"/>
    <x v="0"/>
    <s v="OFMS"/>
    <s v="COOL WET UF"/>
    <n v="8"/>
    <x v="0"/>
    <x v="8"/>
    <x v="0"/>
    <n v="6.63788"/>
  </r>
  <r>
    <n v="1507"/>
    <s v="Polygon"/>
    <n v="3.81"/>
    <n v="790.85231499999998"/>
    <n v="15435.715913"/>
    <s v="CDG121"/>
    <n v="640"/>
    <s v="CD"/>
    <n v="183"/>
    <n v="75"/>
    <n v="6"/>
    <s v="MS"/>
    <n v="95"/>
    <s v="&lt;Null&gt;"/>
    <s v="&lt;Null&gt;"/>
    <x v="2"/>
    <s v="OFMS"/>
    <s v="WARM DRY UF"/>
    <n v="8"/>
    <x v="2"/>
    <x v="27"/>
    <x v="2"/>
    <n v="3.8142489999999998"/>
  </r>
  <r>
    <n v="1508"/>
    <s v="Polygon"/>
    <n v="28.78"/>
    <n v="1582.258456"/>
    <n v="116474.832588"/>
    <s v="CWG211"/>
    <n v="640"/>
    <s v="CW"/>
    <n v="183"/>
    <n v="85"/>
    <n v="5"/>
    <s v="MS"/>
    <n v="95"/>
    <s v="&lt;Null&gt;"/>
    <s v="&lt;Null&gt;"/>
    <x v="0"/>
    <s v="OFMS"/>
    <s v="WARM MOIST UF"/>
    <n v="8"/>
    <x v="0"/>
    <x v="38"/>
    <x v="0"/>
    <n v="28.781559999999999"/>
  </r>
  <r>
    <n v="1509"/>
    <s v="Polygon"/>
    <n v="9.5500000000000007"/>
    <n v="2014.305636"/>
    <n v="38660.041442000002"/>
    <s v="GS12"/>
    <n v="640"/>
    <s v="GX"/>
    <n v="101"/>
    <n v="1"/>
    <s v="NA"/>
    <s v="MO"/>
    <n v="90"/>
    <s v="&lt;Null&gt;"/>
    <s v="&lt;Null&gt;"/>
    <x v="1"/>
    <s v="NF"/>
    <s v="COLD MOIST UH"/>
    <n v="5"/>
    <x v="6"/>
    <x v="15"/>
    <x v="4"/>
    <n v="9.5531039999999994"/>
  </r>
  <r>
    <n v="1510"/>
    <s v="Polygon"/>
    <n v="59.16"/>
    <n v="6482.095378"/>
    <n v="239396.892803"/>
    <s v="SM20"/>
    <n v="640"/>
    <s v="SM"/>
    <n v="141"/>
    <n v="2"/>
    <s v="NA"/>
    <s v="MO"/>
    <n v="98"/>
    <s v="&lt;Null&gt;"/>
    <s v="&lt;Null&gt;"/>
    <x v="4"/>
    <s v="NF"/>
    <s v="COLD VERY MOIST US"/>
    <n v="9"/>
    <x v="5"/>
    <x v="11"/>
    <x v="4"/>
    <n v="59.156260000000003"/>
  </r>
  <r>
    <n v="1511"/>
    <s v="Polygon"/>
    <n v="17.29"/>
    <n v="2085.41446"/>
    <n v="69981.157837999999"/>
    <s v="CWC811"/>
    <n v="640"/>
    <s v="CW"/>
    <n v="183"/>
    <n v="85"/>
    <n v="4"/>
    <s v="MS"/>
    <n v="95"/>
    <s v="&lt;Null&gt;"/>
    <s v="&lt;Null&gt;"/>
    <x v="0"/>
    <s v="OFMS"/>
    <s v="COOL WET UF"/>
    <n v="8"/>
    <x v="0"/>
    <x v="8"/>
    <x v="0"/>
    <n v="17.292719999999999"/>
  </r>
  <r>
    <n v="1512"/>
    <s v="Polygon"/>
    <n v="1.59"/>
    <n v="490.88017100000002"/>
    <n v="6443.7089550000001"/>
    <s v="CWS412"/>
    <n v="640"/>
    <s v="CW"/>
    <n v="141"/>
    <n v="40"/>
    <s v="NA"/>
    <s v="MS"/>
    <n v="95"/>
    <s v="&lt;Null&gt;"/>
    <s v="&lt;Null&gt;"/>
    <x v="0"/>
    <s v="UR"/>
    <s v="WARM MOIST UF"/>
    <n v="6"/>
    <x v="0"/>
    <x v="0"/>
    <x v="0"/>
    <n v="1.5922750000000001"/>
  </r>
  <r>
    <n v="1513"/>
    <s v="Polygon"/>
    <n v="3.43"/>
    <n v="819.413366"/>
    <n v="13861.813361"/>
    <s v="CDG111"/>
    <n v="640"/>
    <s v="CD"/>
    <n v="183"/>
    <n v="77"/>
    <n v="6"/>
    <s v="MS"/>
    <n v="95"/>
    <s v="&lt;Null&gt;"/>
    <s v="&lt;Null&gt;"/>
    <x v="2"/>
    <s v="UR"/>
    <s v="WARM DRY UF"/>
    <n v="6"/>
    <x v="2"/>
    <x v="36"/>
    <x v="2"/>
    <n v="3.4253290000000001"/>
  </r>
  <r>
    <n v="1514"/>
    <s v="Polygon"/>
    <n v="0.87"/>
    <n v="286.29234000000002"/>
    <n v="3514.231906"/>
    <s v="GB59"/>
    <n v="640"/>
    <s v="GX"/>
    <n v="101"/>
    <s v="&lt;Null&gt;"/>
    <s v="NA"/>
    <s v="UA"/>
    <n v="90"/>
    <s v="&lt;Null&gt;"/>
    <s v="&lt;Null&gt;"/>
    <x v="5"/>
    <s v="NF"/>
    <s v="WARM MOIST UH"/>
    <s v="&lt;Null&gt;"/>
    <x v="6"/>
    <x v="12"/>
    <x v="4"/>
    <n v="0.86838599999999999"/>
  </r>
  <r>
    <n v="1515"/>
    <s v="Polygon"/>
    <n v="4.4400000000000004"/>
    <n v="744.37815399999999"/>
    <n v="17968.362064000001"/>
    <s v="CWG111"/>
    <n v="640"/>
    <s v="CD"/>
    <n v="102"/>
    <n v="70"/>
    <n v="5"/>
    <s v="MS"/>
    <n v="95"/>
    <s v="&lt;Null&gt;"/>
    <s v="&lt;Null&gt;"/>
    <x v="2"/>
    <s v="OFMS"/>
    <s v="WARM DRY UF"/>
    <n v="8"/>
    <x v="2"/>
    <x v="42"/>
    <x v="2"/>
    <n v="4.4400789999999999"/>
  </r>
  <r>
    <n v="1516"/>
    <s v="Polygon"/>
    <n v="18.21"/>
    <n v="1399.256774"/>
    <n v="73708.547749000005"/>
    <s v="CWF512"/>
    <n v="640"/>
    <s v="CW"/>
    <n v="183"/>
    <n v="75"/>
    <n v="4"/>
    <s v="MS"/>
    <n v="95"/>
    <s v="&lt;Null&gt;"/>
    <s v="&lt;Null&gt;"/>
    <x v="0"/>
    <s v="OFMS"/>
    <s v="COOL MOIST UF"/>
    <n v="8"/>
    <x v="0"/>
    <x v="40"/>
    <x v="0"/>
    <n v="18.21378"/>
  </r>
  <r>
    <n v="1517"/>
    <s v="Polygon"/>
    <n v="1.07"/>
    <n v="299.14246200000002"/>
    <n v="4312.0226009999997"/>
    <s v="GB59"/>
    <n v="640"/>
    <s v="GX"/>
    <n v="101"/>
    <n v="2"/>
    <s v="NA"/>
    <s v="MO"/>
    <n v="90"/>
    <s v="&lt;Null&gt;"/>
    <s v="&lt;Null&gt;"/>
    <x v="5"/>
    <s v="NF"/>
    <s v="WARM MOIST UH"/>
    <n v="6"/>
    <x v="6"/>
    <x v="12"/>
    <x v="4"/>
    <n v="1.0655239999999999"/>
  </r>
  <r>
    <n v="1518"/>
    <s v="Polygon"/>
    <n v="1.87"/>
    <n v="431.72525999999999"/>
    <n v="7570.8545130000002"/>
    <s v="GB59"/>
    <n v="640"/>
    <s v="GX"/>
    <n v="101"/>
    <n v="3"/>
    <s v="NA"/>
    <s v="MO"/>
    <n v="90"/>
    <s v="&lt;Null&gt;"/>
    <s v="&lt;Null&gt;"/>
    <x v="5"/>
    <s v="NF"/>
    <s v="WARM MOIST UH"/>
    <n v="8"/>
    <x v="6"/>
    <x v="12"/>
    <x v="4"/>
    <n v="1.8707990000000001"/>
  </r>
  <r>
    <n v="1519"/>
    <s v="Polygon"/>
    <n v="11.74"/>
    <n v="1796.303541"/>
    <n v="47530.080023000002"/>
    <s v="CWG111"/>
    <n v="640"/>
    <s v="CW"/>
    <n v="183"/>
    <n v="85"/>
    <n v="6"/>
    <s v="SS"/>
    <n v="95"/>
    <s v="&lt;Null&gt;"/>
    <s v="&lt;Null&gt;"/>
    <x v="2"/>
    <s v="SE"/>
    <s v="WARM DRY UF"/>
    <n v="77"/>
    <x v="0"/>
    <x v="42"/>
    <x v="0"/>
    <n v="11.74494"/>
  </r>
  <r>
    <n v="1520"/>
    <s v="Polygon"/>
    <n v="3.08"/>
    <n v="532.65901799999995"/>
    <n v="12476.599072000001"/>
    <s v="SM20"/>
    <n v="640"/>
    <s v="SM"/>
    <n v="141"/>
    <n v="1"/>
    <s v="NA"/>
    <s v="MO"/>
    <n v="98"/>
    <s v="&lt;Null&gt;"/>
    <s v="&lt;Null&gt;"/>
    <x v="4"/>
    <s v="NF"/>
    <s v="COLD VERY MOIST US"/>
    <n v="5"/>
    <x v="5"/>
    <x v="11"/>
    <x v="4"/>
    <n v="3.0830350000000002"/>
  </r>
  <r>
    <n v="1521"/>
    <s v="Polygon"/>
    <n v="1.35"/>
    <n v="438.79590100000001"/>
    <n v="5465.3886359999997"/>
    <s v="GB59"/>
    <n v="640"/>
    <s v="GX"/>
    <n v="101"/>
    <n v="1"/>
    <s v="NA"/>
    <s v="MO"/>
    <n v="90"/>
    <s v="&lt;Null&gt;"/>
    <s v="&lt;Null&gt;"/>
    <x v="5"/>
    <s v="NF"/>
    <s v="WARM MOIST UH"/>
    <n v="77"/>
    <x v="6"/>
    <x v="12"/>
    <x v="4"/>
    <n v="1.350527"/>
  </r>
  <r>
    <n v="1522"/>
    <s v="Polygon"/>
    <n v="17.809999999999999"/>
    <n v="1434.687533"/>
    <n v="72092.471013999995"/>
    <s v="CES311"/>
    <n v="640"/>
    <s v="CE"/>
    <n v="141"/>
    <n v="40"/>
    <n v="4"/>
    <s v="TS"/>
    <n v="95"/>
    <s v="&lt;Null&gt;"/>
    <s v="&lt;Null&gt;"/>
    <x v="1"/>
    <s v="UR"/>
    <s v="COOL MOIST UF"/>
    <n v="6"/>
    <x v="1"/>
    <x v="9"/>
    <x v="1"/>
    <n v="17.814440000000001"/>
  </r>
  <r>
    <n v="1523"/>
    <s v="Polygon"/>
    <n v="6.37"/>
    <n v="620.93155100000001"/>
    <n v="25771.051198000001"/>
    <s v="CWG111"/>
    <n v="640"/>
    <s v="CW"/>
    <n v="141"/>
    <n v="45"/>
    <n v="6"/>
    <s v="TS"/>
    <n v="95"/>
    <s v="&lt;Null&gt;"/>
    <s v="&lt;Null&gt;"/>
    <x v="2"/>
    <s v="UR"/>
    <s v="WARM DRY UF"/>
    <n v="6"/>
    <x v="0"/>
    <x v="42"/>
    <x v="0"/>
    <n v="6.3681650000000003"/>
  </r>
  <r>
    <n v="1524"/>
    <s v="Polygon"/>
    <n v="2.15"/>
    <n v="503.08540199999999"/>
    <n v="8694.7278709999991"/>
    <s v="SM20"/>
    <n v="640"/>
    <s v="SM"/>
    <n v="141"/>
    <n v="1"/>
    <s v="NA"/>
    <s v="MO"/>
    <n v="98"/>
    <s v="&lt;Null&gt;"/>
    <s v="&lt;Null&gt;"/>
    <x v="4"/>
    <s v="NF"/>
    <s v="COLD VERY MOIST US"/>
    <n v="9"/>
    <x v="5"/>
    <x v="11"/>
    <x v="4"/>
    <n v="2.148514"/>
  </r>
  <r>
    <n v="1525"/>
    <s v="Polygon"/>
    <n v="8.24"/>
    <n v="1275.707778"/>
    <n v="33337.492634000002"/>
    <s v="CES311"/>
    <n v="640"/>
    <s v="CE"/>
    <n v="141"/>
    <n v="80"/>
    <n v="4"/>
    <s v="MS"/>
    <n v="97"/>
    <s v="&lt;Null&gt;"/>
    <s v="&lt;Null&gt;"/>
    <x v="1"/>
    <s v="OFMS"/>
    <s v="COOL MOIST UF"/>
    <n v="8"/>
    <x v="1"/>
    <x v="9"/>
    <x v="1"/>
    <n v="8.2378739999999997"/>
  </r>
  <r>
    <n v="1526"/>
    <s v="Polygon"/>
    <n v="5.03"/>
    <n v="701.42530099999999"/>
    <n v="20349.568792999999"/>
    <s v="CWS912"/>
    <n v="640"/>
    <s v="CW"/>
    <n v="183"/>
    <n v="75"/>
    <n v="5"/>
    <s v="TS"/>
    <n v="95"/>
    <s v="&lt;Null&gt;"/>
    <s v="&lt;Null&gt;"/>
    <x v="0"/>
    <s v="UR"/>
    <s v="WARM VERY MOIST UF"/>
    <n v="6"/>
    <x v="0"/>
    <x v="34"/>
    <x v="0"/>
    <n v="5.0284880000000003"/>
  </r>
  <r>
    <n v="1527"/>
    <s v="Polygon"/>
    <n v="5.44"/>
    <n v="775.10110899999995"/>
    <n v="22031.367908"/>
    <s v="CWS912"/>
    <n v="640"/>
    <s v="CW"/>
    <n v="183"/>
    <n v="75"/>
    <n v="5"/>
    <s v="MS"/>
    <n v="95"/>
    <s v="&lt;Null&gt;"/>
    <s v="&lt;Null&gt;"/>
    <x v="0"/>
    <s v="UR"/>
    <s v="WARM VERY MOIST UF"/>
    <n v="6"/>
    <x v="0"/>
    <x v="34"/>
    <x v="0"/>
    <n v="5.4440689999999998"/>
  </r>
  <r>
    <n v="1528"/>
    <s v="Polygon"/>
    <n v="3.89"/>
    <n v="855.03200700000002"/>
    <n v="15724.188786999999"/>
    <s v="SM20"/>
    <n v="640"/>
    <s v="SM"/>
    <n v="141"/>
    <n v="1"/>
    <s v="NA"/>
    <s v="MO"/>
    <n v="98"/>
    <s v="&lt;Null&gt;"/>
    <s v="&lt;Null&gt;"/>
    <x v="4"/>
    <s v="NF"/>
    <s v="COLD VERY MOIST US"/>
    <n v="9"/>
    <x v="5"/>
    <x v="11"/>
    <x v="4"/>
    <n v="3.885532"/>
  </r>
  <r>
    <n v="1529"/>
    <s v="Polygon"/>
    <n v="58.58"/>
    <n v="5713.6837180000002"/>
    <n v="237081.26284099999"/>
    <s v="CWS912"/>
    <n v="640"/>
    <s v="CW"/>
    <n v="161"/>
    <n v="65"/>
    <n v="5"/>
    <s v="MS"/>
    <n v="95"/>
    <s v="&lt;Null&gt;"/>
    <s v="&lt;Null&gt;"/>
    <x v="0"/>
    <s v="OFMS"/>
    <s v="WARM VERY MOIST UF"/>
    <n v="8"/>
    <x v="0"/>
    <x v="34"/>
    <x v="0"/>
    <n v="58.584060000000001"/>
  </r>
  <r>
    <n v="1530"/>
    <s v="Polygon"/>
    <n v="4.68"/>
    <n v="655.34453900000005"/>
    <n v="18925.009657999999"/>
    <s v="CES311"/>
    <n v="640"/>
    <s v="CE"/>
    <n v="183"/>
    <n v="70"/>
    <n v="4"/>
    <s v="TS"/>
    <n v="95"/>
    <s v="&lt;Null&gt;"/>
    <s v="&lt;Null&gt;"/>
    <x v="1"/>
    <s v="UR"/>
    <s v="COOL MOIST UF"/>
    <n v="6"/>
    <x v="1"/>
    <x v="9"/>
    <x v="1"/>
    <n v="4.6764720000000004"/>
  </r>
  <r>
    <n v="1531"/>
    <s v="Polygon"/>
    <n v="3.15"/>
    <n v="1018.749373"/>
    <n v="12732.666612999999"/>
    <s v="SM20"/>
    <n v="640"/>
    <s v="SM"/>
    <n v="141"/>
    <n v="2"/>
    <s v="NA"/>
    <s v="MO"/>
    <n v="98"/>
    <s v="&lt;Null&gt;"/>
    <s v="&lt;Null&gt;"/>
    <x v="4"/>
    <s v="NF"/>
    <s v="COLD VERY MOIST US"/>
    <n v="8"/>
    <x v="5"/>
    <x v="11"/>
    <x v="4"/>
    <n v="3.1463100000000002"/>
  </r>
  <r>
    <n v="1532"/>
    <s v="Polygon"/>
    <n v="17.82"/>
    <n v="1731.9224409999999"/>
    <n v="72128.216505000004"/>
    <s v="CWF612"/>
    <n v="640"/>
    <s v="CW"/>
    <n v="183"/>
    <n v="85"/>
    <n v="5"/>
    <s v="MS"/>
    <n v="95"/>
    <s v="&lt;Null&gt;"/>
    <s v="&lt;Null&gt;"/>
    <x v="0"/>
    <s v="OFMS"/>
    <s v="COOL MOIST UF"/>
    <n v="8"/>
    <x v="0"/>
    <x v="14"/>
    <x v="0"/>
    <n v="17.823270000000001"/>
  </r>
  <r>
    <n v="1533"/>
    <s v="Polygon"/>
    <n v="2.86"/>
    <n v="679.59222199999999"/>
    <n v="11590.662469999999"/>
    <s v="CWS912"/>
    <n v="640"/>
    <s v="CW"/>
    <n v="161"/>
    <n v="55"/>
    <n v="5"/>
    <s v="TS"/>
    <n v="95"/>
    <s v="&lt;Null&gt;"/>
    <s v="&lt;Null&gt;"/>
    <x v="0"/>
    <s v="UR"/>
    <s v="WARM VERY MOIST UF"/>
    <n v="6"/>
    <x v="0"/>
    <x v="34"/>
    <x v="0"/>
    <n v="2.864115"/>
  </r>
  <r>
    <n v="1534"/>
    <s v="Polygon"/>
    <n v="50.23"/>
    <n v="2530.15254"/>
    <n v="203269.55308799999"/>
    <s v="CWG111"/>
    <n v="640"/>
    <s v="CW"/>
    <n v="183"/>
    <n v="85"/>
    <n v="6"/>
    <s v="MS"/>
    <n v="95"/>
    <s v="&lt;Null&gt;"/>
    <s v="&lt;Null&gt;"/>
    <x v="2"/>
    <s v="OFMS"/>
    <s v="WARM DRY UF"/>
    <n v="8"/>
    <x v="0"/>
    <x v="42"/>
    <x v="0"/>
    <n v="50.228999999999999"/>
  </r>
  <r>
    <n v="1535"/>
    <s v="Polygon"/>
    <n v="39.89"/>
    <n v="2166.6606109999998"/>
    <n v="161428.59515899999"/>
    <s v="CWG111"/>
    <n v="640"/>
    <s v="CW"/>
    <n v="183"/>
    <n v="85"/>
    <n v="6"/>
    <s v="MS"/>
    <n v="97"/>
    <s v="&lt;Null&gt;"/>
    <s v="&lt;Null&gt;"/>
    <x v="2"/>
    <s v="SE"/>
    <s v="WARM DRY UF"/>
    <n v="88"/>
    <x v="0"/>
    <x v="42"/>
    <x v="0"/>
    <n v="39.889870000000002"/>
  </r>
  <r>
    <n v="1536"/>
    <s v="Polygon"/>
    <n v="1.86"/>
    <n v="405.56241699999998"/>
    <n v="7511.100093"/>
    <s v="CWS412"/>
    <n v="640"/>
    <s v="CW"/>
    <n v="183"/>
    <n v="65"/>
    <s v="NA"/>
    <s v="TS"/>
    <n v="95"/>
    <s v="&lt;Null&gt;"/>
    <s v="&lt;Null&gt;"/>
    <x v="0"/>
    <s v="UR"/>
    <s v="WARM MOIST UF"/>
    <n v="6"/>
    <x v="0"/>
    <x v="0"/>
    <x v="0"/>
    <n v="1.856033"/>
  </r>
  <r>
    <n v="1537"/>
    <s v="Polygon"/>
    <n v="0.75"/>
    <n v="152.85751099999999"/>
    <n v="361.90285899999998"/>
    <s v="AB"/>
    <n v="639"/>
    <s v="AB"/>
    <n v="99"/>
    <s v="&lt;Null&gt;"/>
    <s v="NA"/>
    <s v="UA"/>
    <n v="0"/>
    <s v="&lt;Null&gt;"/>
    <s v="&lt;Null&gt;"/>
    <x v="3"/>
    <s v="NF"/>
    <s v="ADMIN"/>
    <s v="&lt;Null&gt;"/>
    <x v="15"/>
    <x v="35"/>
    <x v="4"/>
    <n v="8.9427999999999994E-2"/>
  </r>
  <r>
    <n v="1538"/>
    <s v="Polygon"/>
    <n v="4.1399999999999997"/>
    <n v="817.76782600000001"/>
    <n v="16737.346748"/>
    <s v="CWF512"/>
    <n v="640"/>
    <s v="CW"/>
    <n v="183"/>
    <n v="93"/>
    <n v="4"/>
    <s v="SS"/>
    <n v="97"/>
    <s v="&lt;Null&gt;"/>
    <s v="&lt;Null&gt;"/>
    <x v="0"/>
    <s v="SE"/>
    <s v="COOL MOIST UF"/>
    <n v="77"/>
    <x v="0"/>
    <x v="40"/>
    <x v="0"/>
    <n v="4.1358889999999997"/>
  </r>
  <r>
    <n v="1539"/>
    <s v="Polygon"/>
    <n v="10.27"/>
    <n v="1002.366608"/>
    <n v="41550.029514000002"/>
    <s v="CWS912"/>
    <n v="640"/>
    <s v="CW"/>
    <n v="161"/>
    <n v="60"/>
    <n v="5"/>
    <s v="MS"/>
    <n v="95"/>
    <s v="&lt;Null&gt;"/>
    <s v="&lt;Null&gt;"/>
    <x v="0"/>
    <s v="UR"/>
    <s v="WARM VERY MOIST UF"/>
    <n v="6"/>
    <x v="0"/>
    <x v="34"/>
    <x v="0"/>
    <n v="10.267239999999999"/>
  </r>
  <r>
    <n v="1540"/>
    <s v="Polygon"/>
    <n v="17.5"/>
    <n v="2453.3634179999999"/>
    <n v="70823.114950000003"/>
    <s v="CPG111"/>
    <n v="640"/>
    <s v="CP"/>
    <n v="102"/>
    <n v="20"/>
    <n v="6"/>
    <s v="SS"/>
    <n v="91"/>
    <s v="&lt;Null&gt;"/>
    <s v="&lt;Null&gt;"/>
    <x v="5"/>
    <s v="SE"/>
    <s v="HOT DRY UF"/>
    <n v="88"/>
    <x v="11"/>
    <x v="47"/>
    <x v="6"/>
    <n v="17.500769999999999"/>
  </r>
  <r>
    <n v="1541"/>
    <s v="Polygon"/>
    <n v="5"/>
    <n v="759.47645499999999"/>
    <n v="20240.903713"/>
    <s v="GB59"/>
    <n v="640"/>
    <s v="GX"/>
    <n v="101"/>
    <n v="1"/>
    <s v="NA"/>
    <s v="MO"/>
    <n v="90"/>
    <s v="&lt;Null&gt;"/>
    <s v="&lt;Null&gt;"/>
    <x v="5"/>
    <s v="NF"/>
    <s v="WARM MOIST UH"/>
    <n v="4"/>
    <x v="6"/>
    <x v="12"/>
    <x v="4"/>
    <n v="5.0016360000000004"/>
  </r>
  <r>
    <n v="1542"/>
    <s v="Polygon"/>
    <n v="12.59"/>
    <n v="1263.7235470000001"/>
    <n v="50938.415722999998"/>
    <s v="CWF611"/>
    <n v="640"/>
    <s v="CW"/>
    <n v="161"/>
    <n v="80"/>
    <s v="NA"/>
    <s v="MS"/>
    <n v="95"/>
    <s v="&lt;Null&gt;"/>
    <s v="&lt;Null&gt;"/>
    <x v="0"/>
    <s v="OFMS"/>
    <s v="COOL MOIST UF"/>
    <n v="8"/>
    <x v="0"/>
    <x v="50"/>
    <x v="0"/>
    <n v="12.587160000000001"/>
  </r>
  <r>
    <n v="1543"/>
    <s v="Polygon"/>
    <n v="6.96"/>
    <n v="1350.3313000000001"/>
    <n v="28157.446800999998"/>
    <s v="GB59"/>
    <n v="640"/>
    <s v="GX"/>
    <n v="101"/>
    <n v="1"/>
    <s v="NA"/>
    <s v="MO"/>
    <n v="90"/>
    <s v="&lt;Null&gt;"/>
    <s v="&lt;Null&gt;"/>
    <x v="5"/>
    <s v="NF"/>
    <s v="WARM MOIST UH"/>
    <n v="5"/>
    <x v="6"/>
    <x v="12"/>
    <x v="4"/>
    <n v="6.9578569999999997"/>
  </r>
  <r>
    <n v="1544"/>
    <s v="Polygon"/>
    <n v="29.58"/>
    <n v="3026.3433709999999"/>
    <n v="119640.548477"/>
    <s v="CES311"/>
    <n v="640"/>
    <s v="CE"/>
    <n v="161"/>
    <n v="75"/>
    <n v="4"/>
    <s v="MS"/>
    <n v="95"/>
    <s v="&lt;Null&gt;"/>
    <s v="&lt;Null&gt;"/>
    <x v="1"/>
    <s v="OFMS"/>
    <s v="COOL MOIST UF"/>
    <n v="8"/>
    <x v="1"/>
    <x v="9"/>
    <x v="1"/>
    <n v="29.56382"/>
  </r>
  <r>
    <n v="1545"/>
    <s v="Polygon"/>
    <n v="4.78"/>
    <n v="930.95370500000001"/>
    <n v="19330.972782000001"/>
    <s v="CES311"/>
    <n v="640"/>
    <s v="FX"/>
    <n v="101"/>
    <n v="2"/>
    <s v="NA"/>
    <s v="MO"/>
    <n v="95"/>
    <s v="&lt;Null&gt;"/>
    <s v="&lt;Null&gt;"/>
    <x v="1"/>
    <s v="BG"/>
    <s v="COOL MOIST UF"/>
    <n v="4"/>
    <x v="9"/>
    <x v="9"/>
    <x v="4"/>
    <n v="4.7767869999999997"/>
  </r>
  <r>
    <n v="1546"/>
    <s v="Polygon"/>
    <n v="3.35"/>
    <n v="691.13442799999996"/>
    <n v="13563.447891"/>
    <s v="CWS912"/>
    <n v="640"/>
    <s v="CW"/>
    <n v="183"/>
    <n v="85"/>
    <n v="5"/>
    <s v="MS"/>
    <n v="95"/>
    <s v="&lt;Null&gt;"/>
    <s v="&lt;Null&gt;"/>
    <x v="0"/>
    <s v="OFMS"/>
    <s v="WARM VERY MOIST UF"/>
    <n v="8"/>
    <x v="0"/>
    <x v="34"/>
    <x v="0"/>
    <n v="3.3516010000000001"/>
  </r>
  <r>
    <n v="1547"/>
    <s v="Polygon"/>
    <n v="19.46"/>
    <n v="1132.9204910000001"/>
    <n v="78747.062609000001"/>
    <s v="CWC811"/>
    <n v="640"/>
    <s v="CW"/>
    <n v="183"/>
    <n v="70"/>
    <n v="4"/>
    <s v="MS"/>
    <n v="95"/>
    <s v="&lt;Null&gt;"/>
    <s v="&lt;Null&gt;"/>
    <x v="0"/>
    <s v="OFMS"/>
    <s v="COOL WET UF"/>
    <n v="8"/>
    <x v="0"/>
    <x v="8"/>
    <x v="0"/>
    <n v="19.458819999999999"/>
  </r>
  <r>
    <n v="1548"/>
    <s v="Polygon"/>
    <n v="5.77"/>
    <n v="1564.136665"/>
    <n v="23368.893760999999"/>
    <s v="CWF613"/>
    <n v="640"/>
    <s v="CW"/>
    <n v="183"/>
    <n v="80"/>
    <n v="5"/>
    <s v="MS"/>
    <n v="95"/>
    <s v="&lt;Null&gt;"/>
    <s v="&lt;Null&gt;"/>
    <x v="0"/>
    <s v="OFMS"/>
    <s v="WARM HIGH SM RF"/>
    <n v="8"/>
    <x v="0"/>
    <x v="37"/>
    <x v="0"/>
    <n v="5.7745800000000003"/>
  </r>
  <r>
    <n v="1549"/>
    <s v="Polygon"/>
    <n v="6.07"/>
    <n v="797.36442"/>
    <n v="24557.70276"/>
    <s v="CES131"/>
    <n v="640"/>
    <s v="CE"/>
    <n v="161"/>
    <n v="92"/>
    <n v="4"/>
    <s v="MS"/>
    <n v="95"/>
    <s v="&lt;Null&gt;"/>
    <s v="&lt;Null&gt;"/>
    <x v="1"/>
    <s v="OFMS"/>
    <s v="COOL MOIST UF"/>
    <n v="8"/>
    <x v="1"/>
    <x v="2"/>
    <x v="1"/>
    <n v="6.0683400000000001"/>
  </r>
  <r>
    <n v="1550"/>
    <s v="Polygon"/>
    <n v="3.7"/>
    <n v="861.71535300000005"/>
    <n v="14981.141818"/>
    <s v="GB59"/>
    <n v="640"/>
    <s v="GX"/>
    <n v="101"/>
    <n v="1"/>
    <s v="NA"/>
    <s v="MO"/>
    <n v="90"/>
    <s v="&lt;Null&gt;"/>
    <s v="&lt;Null&gt;"/>
    <x v="5"/>
    <s v="NF"/>
    <s v="WARM MOIST UH"/>
    <n v="6"/>
    <x v="6"/>
    <x v="12"/>
    <x v="4"/>
    <n v="3.701921"/>
  </r>
  <r>
    <n v="1551"/>
    <s v="Polygon"/>
    <n v="2.1"/>
    <n v="518.81059400000004"/>
    <n v="8517.5811919999996"/>
    <s v="SM20"/>
    <n v="640"/>
    <s v="SM"/>
    <n v="141"/>
    <n v="3"/>
    <s v="NA"/>
    <s v="MO"/>
    <n v="95"/>
    <s v="&lt;Null&gt;"/>
    <s v="&lt;Null&gt;"/>
    <x v="4"/>
    <s v="NF"/>
    <s v="COLD VERY MOIST US"/>
    <n v="4"/>
    <x v="5"/>
    <x v="11"/>
    <x v="4"/>
    <n v="2.1047400000000001"/>
  </r>
  <r>
    <n v="1552"/>
    <s v="Polygon"/>
    <n v="4.68"/>
    <n v="532.65442499999995"/>
    <n v="10316.630358"/>
    <s v="CAG111"/>
    <n v="640"/>
    <s v="CA"/>
    <n v="102"/>
    <n v="20"/>
    <n v="4"/>
    <s v="SS"/>
    <n v="95"/>
    <s v="&lt;Null&gt;"/>
    <s v="&lt;Null&gt;"/>
    <x v="0"/>
    <s v="OFSS"/>
    <s v="COLD DRY UF"/>
    <n v="88"/>
    <x v="4"/>
    <x v="23"/>
    <x v="1"/>
    <n v="2.5492949999999999"/>
  </r>
  <r>
    <n v="1553"/>
    <s v="Polygon"/>
    <n v="35.340000000000003"/>
    <n v="1531.021765"/>
    <n v="40228.150694999997"/>
    <s v="CES311"/>
    <n v="640"/>
    <s v="SX"/>
    <n v="141"/>
    <n v="5"/>
    <s v="NA"/>
    <s v="MO"/>
    <n v="95"/>
    <s v="&lt;Null&gt;"/>
    <s v="&lt;Null&gt;"/>
    <x v="1"/>
    <s v="BG"/>
    <s v="COOL MOIST UF"/>
    <n v="4"/>
    <x v="8"/>
    <x v="9"/>
    <x v="4"/>
    <n v="9.9405929999999998"/>
  </r>
  <r>
    <n v="1554"/>
    <s v="Polygon"/>
    <n v="6.91"/>
    <n v="864.444029"/>
    <n v="27962.075889"/>
    <s v="CDS611"/>
    <n v="640"/>
    <s v="CD"/>
    <n v="10"/>
    <n v="33"/>
    <n v="5"/>
    <s v="TS"/>
    <n v="100"/>
    <s v="&lt;Null&gt;"/>
    <s v="&lt;Null&gt;"/>
    <x v="0"/>
    <s v="UR"/>
    <s v="WARM MOIST UF"/>
    <n v="6"/>
    <x v="2"/>
    <x v="31"/>
    <x v="2"/>
    <n v="6.9095789999999999"/>
  </r>
  <r>
    <n v="1555"/>
    <s v="Polygon"/>
    <n v="184.8"/>
    <n v="7183.8802900000001"/>
    <n v="729216.03623700002"/>
    <s v="CES131"/>
    <n v="640"/>
    <s v="CE"/>
    <n v="10"/>
    <n v="85"/>
    <n v="4"/>
    <s v="MS"/>
    <n v="100"/>
    <s v="&lt;Null&gt;"/>
    <s v="&lt;Null&gt;"/>
    <x v="1"/>
    <s v="OFMS"/>
    <s v="COOL MOIST UF"/>
    <n v="10"/>
    <x v="1"/>
    <x v="2"/>
    <x v="1"/>
    <n v="180.19319999999999"/>
  </r>
  <r>
    <n v="1556"/>
    <s v="Polygon"/>
    <n v="1.24"/>
    <n v="269.14716600000003"/>
    <n v="2.2636820000000002"/>
    <s v="&lt;Null&gt;"/>
    <s v="&lt;Null&gt;"/>
    <s v="&lt;Null&gt;"/>
    <n v="10"/>
    <s v="&lt;Null&gt;"/>
    <s v="&lt;Null&gt;"/>
    <s v="&lt;Null&gt;"/>
    <s v="&lt;Null&gt;"/>
    <s v="&lt;Null&gt;"/>
    <s v="&lt;Null&gt;"/>
    <x v="3"/>
    <s v="&lt;Null&gt;"/>
    <s v="&lt;Null&gt;"/>
    <s v="&lt;Null&gt;"/>
    <x v="3"/>
    <x v="4"/>
    <x v="3"/>
    <n v="5.5900000000000004E-4"/>
  </r>
  <r>
    <n v="1557"/>
    <s v="Polygon"/>
    <n v="9.0299999999999994"/>
    <n v="1256.472732"/>
    <n v="36542.065263999997"/>
    <s v="CES311"/>
    <n v="640"/>
    <s v="CE"/>
    <n v="2"/>
    <n v="10"/>
    <n v="4"/>
    <s v="SS"/>
    <n v="100"/>
    <s v="&lt;Null&gt;"/>
    <s v="&lt;Null&gt;"/>
    <x v="1"/>
    <s v="SE"/>
    <s v="COOL MOIST UF"/>
    <n v="77"/>
    <x v="1"/>
    <x v="9"/>
    <x v="1"/>
    <n v="9.0297409999999996"/>
  </r>
  <r>
    <n v="1558"/>
    <s v="Polygon"/>
    <n v="4.8899999999999997"/>
    <n v="673.31234600000005"/>
    <n v="19777.954887"/>
    <s v="CES411"/>
    <n v="640"/>
    <s v="CE"/>
    <n v="5"/>
    <n v="15"/>
    <n v="5"/>
    <s v="TS"/>
    <n v="100"/>
    <s v="&lt;Null&gt;"/>
    <s v="&lt;Null&gt;"/>
    <x v="1"/>
    <s v="UR"/>
    <s v="COLD DRY UF"/>
    <n v="8"/>
    <x v="1"/>
    <x v="10"/>
    <x v="1"/>
    <n v="4.8872390000000001"/>
  </r>
  <r>
    <n v="1559"/>
    <s v="Polygon"/>
    <n v="2.65"/>
    <n v="621.606989"/>
    <n v="10723.587462"/>
    <s v="CES311"/>
    <n v="640"/>
    <s v="CE"/>
    <n v="8"/>
    <n v="85"/>
    <n v="4"/>
    <s v="SS"/>
    <n v="100"/>
    <s v="&lt;Null&gt;"/>
    <s v="&lt;Null&gt;"/>
    <x v="1"/>
    <s v="OFSS"/>
    <s v="COOL MOIST UF"/>
    <n v="10"/>
    <x v="1"/>
    <x v="9"/>
    <x v="1"/>
    <n v="2.6498560000000002"/>
  </r>
  <r>
    <n v="1560"/>
    <s v="Polygon"/>
    <n v="3.98"/>
    <n v="502.78575000000001"/>
    <n v="16119.844341"/>
    <s v="CDS622"/>
    <n v="640"/>
    <s v="CD"/>
    <n v="10"/>
    <n v="10"/>
    <n v="5"/>
    <s v="TS"/>
    <n v="100"/>
    <s v="&lt;Null&gt;"/>
    <s v="&lt;Null&gt;"/>
    <x v="2"/>
    <s v="UR"/>
    <s v="WARM DRY UF"/>
    <n v="6"/>
    <x v="2"/>
    <x v="26"/>
    <x v="2"/>
    <n v="3.9832999999999998"/>
  </r>
  <r>
    <n v="1561"/>
    <s v="Polygon"/>
    <n v="700.75"/>
    <n v="36151.531364000002"/>
    <n v="2835817.9988879999"/>
    <s v="CWF612"/>
    <n v="640"/>
    <s v="CW"/>
    <n v="10"/>
    <n v="86"/>
    <n v="5"/>
    <s v="MS"/>
    <n v="100"/>
    <s v="&lt;Null&gt;"/>
    <s v="&lt;Null&gt;"/>
    <x v="0"/>
    <s v="OFMS"/>
    <s v="COOL VERY MOIST UF"/>
    <n v="8"/>
    <x v="0"/>
    <x v="14"/>
    <x v="0"/>
    <n v="700.74590000000001"/>
  </r>
  <r>
    <n v="1562"/>
    <s v="Polygon"/>
    <n v="42.65"/>
    <n v="5194.0960130000003"/>
    <n v="172613.16860899999"/>
    <s v="CWF612"/>
    <n v="640"/>
    <s v="CW"/>
    <n v="10"/>
    <n v="63"/>
    <n v="5"/>
    <s v="TS"/>
    <n v="100"/>
    <s v="&lt;Null&gt;"/>
    <s v="&lt;Null&gt;"/>
    <x v="0"/>
    <s v="UR"/>
    <s v="COOL VERY MOIST UF"/>
    <n v="6"/>
    <x v="0"/>
    <x v="14"/>
    <x v="0"/>
    <n v="42.653640000000003"/>
  </r>
  <r>
    <n v="1563"/>
    <s v="Polygon"/>
    <n v="36.29"/>
    <n v="2465.4158819999998"/>
    <n v="146824.756796"/>
    <s v="CES411"/>
    <n v="640"/>
    <s v="CE"/>
    <n v="10"/>
    <n v="80"/>
    <n v="5"/>
    <s v="MS"/>
    <n v="100"/>
    <s v="&lt;Null&gt;"/>
    <s v="&lt;Null&gt;"/>
    <x v="1"/>
    <s v="OFMS"/>
    <s v="COLD DRY UF"/>
    <n v="10"/>
    <x v="1"/>
    <x v="10"/>
    <x v="1"/>
    <n v="36.281190000000002"/>
  </r>
  <r>
    <n v="1564"/>
    <s v="Polygon"/>
    <n v="31.82"/>
    <n v="2016.394982"/>
    <n v="128768.94938200001"/>
    <s v="CWS211"/>
    <n v="640"/>
    <s v="CE"/>
    <n v="4"/>
    <n v="89"/>
    <n v="5"/>
    <s v="MS"/>
    <n v="100"/>
    <s v="&lt;Null&gt;"/>
    <s v="&lt;Null&gt;"/>
    <x v="0"/>
    <s v="UR"/>
    <s v="COOL MOIST UF"/>
    <n v="8"/>
    <x v="1"/>
    <x v="6"/>
    <x v="1"/>
    <n v="31.819500000000001"/>
  </r>
  <r>
    <n v="1565"/>
    <s v="Polygon"/>
    <n v="3.08"/>
    <n v="595.11616000000004"/>
    <n v="12474.559626"/>
    <s v="CWS211"/>
    <n v="640"/>
    <s v="CE"/>
    <n v="4"/>
    <n v="66"/>
    <n v="5"/>
    <s v="MS"/>
    <n v="95"/>
    <s v="&lt;Null&gt;"/>
    <s v="&lt;Null&gt;"/>
    <x v="0"/>
    <s v="UR"/>
    <s v="COOL MOIST UF"/>
    <n v="8"/>
    <x v="1"/>
    <x v="6"/>
    <x v="1"/>
    <n v="3.0825309999999999"/>
  </r>
  <r>
    <n v="1566"/>
    <s v="Polygon"/>
    <n v="5.36"/>
    <n v="1134.583772"/>
    <n v="21672.872939000001"/>
    <s v="SM20"/>
    <n v="640"/>
    <s v="SM"/>
    <n v="4"/>
    <n v="1"/>
    <n v="0"/>
    <s v="MO"/>
    <n v="100"/>
    <s v="&lt;Null&gt;"/>
    <s v="&lt;Null&gt;"/>
    <x v="4"/>
    <s v="NF"/>
    <s v="COLD VERY MOIST US"/>
    <n v="8"/>
    <x v="5"/>
    <x v="11"/>
    <x v="4"/>
    <n v="5.3554839999999997"/>
  </r>
  <r>
    <n v="1567"/>
    <s v="Polygon"/>
    <n v="11.5"/>
    <n v="1327.020667"/>
    <n v="46519.606009000003"/>
    <s v="CDS611"/>
    <n v="640"/>
    <s v="CD"/>
    <n v="10"/>
    <n v="80"/>
    <n v="5"/>
    <s v="MS"/>
    <n v="100"/>
    <s v="&lt;Null&gt;"/>
    <s v="&lt;Null&gt;"/>
    <x v="0"/>
    <s v="OFMS"/>
    <s v="WARM MOIST UF"/>
    <n v="8"/>
    <x v="2"/>
    <x v="31"/>
    <x v="2"/>
    <n v="11.495240000000001"/>
  </r>
  <r>
    <n v="1568"/>
    <s v="Polygon"/>
    <n v="9.31"/>
    <n v="1015.171296"/>
    <n v="37289.436797000002"/>
    <s v="CDS711"/>
    <n v="640"/>
    <s v="CD"/>
    <n v="2"/>
    <n v="68"/>
    <n v="5"/>
    <s v="MS"/>
    <n v="100"/>
    <s v="&lt;Null&gt;"/>
    <s v="&lt;Null&gt;"/>
    <x v="2"/>
    <s v="OFMS"/>
    <s v="WARM DRY UF"/>
    <n v="8"/>
    <x v="2"/>
    <x v="5"/>
    <x v="2"/>
    <n v="9.2144200000000005"/>
  </r>
  <r>
    <n v="1569"/>
    <s v="Polygon"/>
    <n v="5.05"/>
    <n v="933.00544100000002"/>
    <n v="20451.783502999999"/>
    <s v="CDS622"/>
    <n v="640"/>
    <s v="CD"/>
    <n v="10"/>
    <n v="75"/>
    <n v="5"/>
    <s v="TS"/>
    <n v="100"/>
    <s v="&lt;Null&gt;"/>
    <s v="&lt;Null&gt;"/>
    <x v="2"/>
    <s v="UR"/>
    <s v="WARM DRY UF"/>
    <n v="6"/>
    <x v="2"/>
    <x v="26"/>
    <x v="2"/>
    <n v="5.0537460000000003"/>
  </r>
  <r>
    <n v="1570"/>
    <s v="Polygon"/>
    <n v="8.1199999999999992"/>
    <n v="956.38087900000005"/>
    <n v="32864.359251000002"/>
    <s v="CDS711"/>
    <n v="640"/>
    <s v="CD"/>
    <n v="10"/>
    <n v="64"/>
    <n v="5"/>
    <s v="SS"/>
    <n v="100"/>
    <s v="&lt;Null&gt;"/>
    <s v="&lt;Null&gt;"/>
    <x v="2"/>
    <s v="UR"/>
    <s v="WARM DRY UF"/>
    <n v="6"/>
    <x v="2"/>
    <x v="5"/>
    <x v="2"/>
    <n v="8.1209600000000002"/>
  </r>
  <r>
    <n v="1571"/>
    <s v="Polygon"/>
    <n v="3.34"/>
    <n v="630.51703099999997"/>
    <n v="13505.649917999999"/>
    <s v="CDS711"/>
    <n v="640"/>
    <s v="CP"/>
    <n v="10"/>
    <n v="40"/>
    <n v="5"/>
    <s v="MS"/>
    <n v="100"/>
    <s v="&lt;Null&gt;"/>
    <s v="&lt;Null&gt;"/>
    <x v="2"/>
    <s v="OFMS"/>
    <s v="WARM DRY UF"/>
    <n v="8"/>
    <x v="11"/>
    <x v="5"/>
    <x v="6"/>
    <n v="3.3373189999999999"/>
  </r>
  <r>
    <n v="1572"/>
    <s v="Polygon"/>
    <n v="14.15"/>
    <n v="1999.223137"/>
    <n v="57252.853572"/>
    <s v="CDS711"/>
    <n v="640"/>
    <s v="CD"/>
    <n v="2"/>
    <n v="73"/>
    <n v="5"/>
    <s v="TS"/>
    <n v="100"/>
    <s v="&lt;Null&gt;"/>
    <s v="&lt;Null&gt;"/>
    <x v="2"/>
    <s v="UR"/>
    <s v="WARM DRY UF"/>
    <n v="6"/>
    <x v="2"/>
    <x v="5"/>
    <x v="2"/>
    <n v="14.147489999999999"/>
  </r>
  <r>
    <n v="1573"/>
    <s v="Polygon"/>
    <n v="2.82"/>
    <n v="701.80932900000005"/>
    <n v="11404.343314"/>
    <s v="CDS611"/>
    <n v="640"/>
    <s v="CD"/>
    <n v="10"/>
    <n v="88"/>
    <n v="5"/>
    <s v="SS"/>
    <n v="100"/>
    <s v="&lt;Null&gt;"/>
    <s v="&lt;Null&gt;"/>
    <x v="0"/>
    <s v="SE"/>
    <s v="WARM MOIST UF"/>
    <n v="77"/>
    <x v="2"/>
    <x v="31"/>
    <x v="2"/>
    <n v="2.8180749999999999"/>
  </r>
  <r>
    <n v="1574"/>
    <s v="Polygon"/>
    <n v="15.31"/>
    <n v="2346.9137219999998"/>
    <n v="61958.221747000003"/>
    <s v="CDS722"/>
    <n v="640"/>
    <s v="CD"/>
    <n v="2"/>
    <n v="11"/>
    <s v="NA"/>
    <s v="SS"/>
    <n v="100"/>
    <s v="&lt;Null&gt;"/>
    <s v="&lt;Null&gt;"/>
    <x v="0"/>
    <s v="OFSS"/>
    <s v="WARM MOIST UF"/>
    <n v="10"/>
    <x v="2"/>
    <x v="7"/>
    <x v="2"/>
    <n v="15.31021"/>
  </r>
  <r>
    <n v="1575"/>
    <s v="Polygon"/>
    <n v="13.94"/>
    <n v="1203.19695"/>
    <n v="56396.334435999997"/>
    <s v="CPG111"/>
    <n v="640"/>
    <s v="CP"/>
    <n v="2"/>
    <n v="12"/>
    <n v="6"/>
    <s v="SS"/>
    <n v="100"/>
    <s v="&lt;Null&gt;"/>
    <s v="&lt;Null&gt;"/>
    <x v="2"/>
    <s v="SE"/>
    <s v="HOT DRY UF"/>
    <n v="77"/>
    <x v="11"/>
    <x v="47"/>
    <x v="6"/>
    <n v="13.935840000000001"/>
  </r>
  <r>
    <n v="1576"/>
    <s v="Polygon"/>
    <n v="8.44"/>
    <n v="955.23948199999995"/>
    <n v="34157.006906000002"/>
    <s v="CES131"/>
    <n v="640"/>
    <s v="CE"/>
    <n v="8"/>
    <n v="76"/>
    <n v="4"/>
    <s v="TS"/>
    <n v="100"/>
    <s v="&lt;Null&gt;"/>
    <s v="&lt;Null&gt;"/>
    <x v="1"/>
    <s v="UR"/>
    <s v="COOL MOIST UF"/>
    <n v="6"/>
    <x v="1"/>
    <x v="2"/>
    <x v="1"/>
    <n v="8.4403799999999993"/>
  </r>
  <r>
    <n v="1577"/>
    <s v="Polygon"/>
    <n v="39.93"/>
    <n v="2697.2751509999998"/>
    <n v="161580.20065000001"/>
    <s v="CDS722"/>
    <n v="640"/>
    <s v="CD"/>
    <n v="10"/>
    <n v="68"/>
    <s v="NA"/>
    <s v="TS"/>
    <n v="100"/>
    <s v="&lt;Null&gt;"/>
    <s v="&lt;Null&gt;"/>
    <x v="0"/>
    <s v="UR"/>
    <s v="WARM MOIST UF"/>
    <n v="6"/>
    <x v="2"/>
    <x v="7"/>
    <x v="2"/>
    <n v="39.927340000000001"/>
  </r>
  <r>
    <n v="1578"/>
    <s v="Polygon"/>
    <n v="9.43"/>
    <n v="1181.8627280000001"/>
    <n v="38173.910429000003"/>
    <s v="CES411"/>
    <n v="640"/>
    <s v="CE"/>
    <n v="2"/>
    <n v="15"/>
    <n v="5"/>
    <s v="SS"/>
    <n v="100"/>
    <s v="&lt;Null&gt;"/>
    <s v="&lt;Null&gt;"/>
    <x v="1"/>
    <s v="OFSS"/>
    <s v="COLD DRY UF"/>
    <n v="10"/>
    <x v="1"/>
    <x v="10"/>
    <x v="1"/>
    <n v="9.4329789999999996"/>
  </r>
  <r>
    <n v="1579"/>
    <s v="Polygon"/>
    <n v="1.05"/>
    <n v="95.998464999999996"/>
    <n v="0.34719699999999998"/>
    <s v="&lt;Null&gt;"/>
    <s v="&lt;Null&gt;"/>
    <s v="&lt;Null&gt;"/>
    <n v="8"/>
    <s v="&lt;Null&gt;"/>
    <s v="&lt;Null&gt;"/>
    <s v="&lt;Null&gt;"/>
    <s v="&lt;Null&gt;"/>
    <s v="&lt;Null&gt;"/>
    <s v="&lt;Null&gt;"/>
    <x v="3"/>
    <s v="&lt;Null&gt;"/>
    <s v="&lt;Null&gt;"/>
    <s v="&lt;Null&gt;"/>
    <x v="3"/>
    <x v="4"/>
    <x v="3"/>
    <n v="8.6000000000000003E-5"/>
  </r>
  <r>
    <n v="1580"/>
    <s v="Polygon"/>
    <n v="12.95"/>
    <n v="2319.3258609999998"/>
    <n v="52394.535820999998"/>
    <s v="CWF612"/>
    <n v="640"/>
    <s v="CW"/>
    <n v="2"/>
    <n v="10"/>
    <n v="5"/>
    <s v="TS"/>
    <n v="100"/>
    <s v="&lt;Null&gt;"/>
    <s v="&lt;Null&gt;"/>
    <x v="0"/>
    <s v="UR"/>
    <s v="COOL VERY MOIST UF"/>
    <n v="6"/>
    <x v="0"/>
    <x v="14"/>
    <x v="0"/>
    <n v="12.94697"/>
  </r>
  <r>
    <n v="1581"/>
    <s v="Polygon"/>
    <n v="45.42"/>
    <n v="2990.299156"/>
    <n v="183814.41570400001"/>
    <s v="CES131"/>
    <n v="640"/>
    <s v="CL"/>
    <n v="188"/>
    <n v="87"/>
    <s v="&lt;Null&gt;"/>
    <s v="SS"/>
    <n v="100"/>
    <s v="&lt;Null&gt;"/>
    <s v="&lt;Null&gt;"/>
    <x v="1"/>
    <s v="SE"/>
    <s v="COOL MOIST UF"/>
    <n v="77"/>
    <x v="7"/>
    <x v="2"/>
    <x v="5"/>
    <n v="45.421529999999997"/>
  </r>
  <r>
    <n v="1582"/>
    <s v="Polygon"/>
    <n v="14.86"/>
    <n v="1823.8521840000001"/>
    <n v="59959.586745000001"/>
    <s v="CDS722"/>
    <n v="640"/>
    <s v="CD"/>
    <n v="8"/>
    <n v="90"/>
    <s v="NA"/>
    <s v="SS"/>
    <n v="100"/>
    <s v="&lt;Null&gt;"/>
    <s v="&lt;Null&gt;"/>
    <x v="0"/>
    <s v="SE"/>
    <s v="WARM MOIST UF"/>
    <n v="77"/>
    <x v="2"/>
    <x v="7"/>
    <x v="2"/>
    <n v="14.81634"/>
  </r>
  <r>
    <n v="1583"/>
    <s v="Polygon"/>
    <n v="29.61"/>
    <n v="2359.0371049999999"/>
    <n v="119838.897111"/>
    <s v="CDS722"/>
    <n v="640"/>
    <s v="CD"/>
    <n v="8"/>
    <n v="60"/>
    <s v="NA"/>
    <s v="SS"/>
    <n v="100"/>
    <s v="&lt;Null&gt;"/>
    <s v="&lt;Null&gt;"/>
    <x v="0"/>
    <s v="SE"/>
    <s v="WARM MOIST UF"/>
    <n v="77"/>
    <x v="2"/>
    <x v="7"/>
    <x v="2"/>
    <n v="29.612839999999998"/>
  </r>
  <r>
    <n v="1584"/>
    <s v="Polygon"/>
    <n v="1.54"/>
    <n v="416.18482999999998"/>
    <n v="6219.1445789999998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1.5367839999999999"/>
  </r>
  <r>
    <n v="1585"/>
    <s v="Polygon"/>
    <n v="5.16"/>
    <n v="739.58460000000002"/>
    <n v="20861.761901999998"/>
    <s v="FW5121"/>
    <n v="640"/>
    <s v="FX"/>
    <n v="1"/>
    <n v="1"/>
    <s v="NA"/>
    <s v="UA"/>
    <n v="100"/>
    <s v="&lt;Null&gt;"/>
    <s v="&lt;Null&gt;"/>
    <x v="1"/>
    <s v="NF"/>
    <s v="WARM MODERATE SM RH"/>
    <s v="&lt;Null&gt;"/>
    <x v="9"/>
    <x v="52"/>
    <x v="4"/>
    <n v="5.1550539999999998"/>
  </r>
  <r>
    <n v="1586"/>
    <s v="Polygon"/>
    <n v="4.03"/>
    <n v="910.92429300000003"/>
    <n v="16305.165086999999"/>
    <s v="SM20"/>
    <n v="640"/>
    <s v="SM"/>
    <n v="5"/>
    <n v="1"/>
    <s v="NA"/>
    <s v="MO"/>
    <n v="100"/>
    <s v="&lt;Null&gt;"/>
    <s v="&lt;Null&gt;"/>
    <x v="4"/>
    <s v="NF"/>
    <s v="COLD VERY MOIST US"/>
    <n v="8"/>
    <x v="5"/>
    <x v="11"/>
    <x v="4"/>
    <n v="4.0290939999999997"/>
  </r>
  <r>
    <n v="1587"/>
    <s v="Polygon"/>
    <n v="3.17"/>
    <n v="563.47213999999997"/>
    <n v="12845.41051"/>
    <s v="CDS711"/>
    <n v="640"/>
    <s v="CD"/>
    <n v="10"/>
    <n v="70"/>
    <n v="5"/>
    <s v="MS"/>
    <n v="100"/>
    <s v="&lt;Null&gt;"/>
    <s v="&lt;Null&gt;"/>
    <x v="2"/>
    <s v="OFMS"/>
    <s v="WARM DRY UF"/>
    <n v="8"/>
    <x v="2"/>
    <x v="5"/>
    <x v="2"/>
    <n v="3.1741700000000002"/>
  </r>
  <r>
    <n v="1588"/>
    <s v="Polygon"/>
    <n v="86.29"/>
    <n v="4885.0715950000003"/>
    <n v="349185.945657"/>
    <s v="SM1111"/>
    <n v="640"/>
    <s v="GX"/>
    <n v="1"/>
    <n v="4"/>
    <s v="NA"/>
    <s v="MO"/>
    <n v="100"/>
    <s v="&lt;Null&gt;"/>
    <s v="&lt;Null&gt;"/>
    <x v="5"/>
    <s v="NF"/>
    <s v="WARM MOIST US"/>
    <n v="8"/>
    <x v="6"/>
    <x v="17"/>
    <x v="4"/>
    <n v="86.285730000000001"/>
  </r>
  <r>
    <n v="1589"/>
    <s v="Polygon"/>
    <n v="9.39"/>
    <n v="2088.5058439999998"/>
    <n v="38004.206384999998"/>
    <s v="CDS711"/>
    <n v="640"/>
    <s v="SX"/>
    <n v="2"/>
    <n v="3"/>
    <n v="0"/>
    <s v="MO"/>
    <n v="100"/>
    <s v="&lt;Null&gt;"/>
    <s v="&lt;Null&gt;"/>
    <x v="2"/>
    <s v="BG"/>
    <s v="WARM DRY UF"/>
    <n v="8"/>
    <x v="8"/>
    <x v="5"/>
    <x v="4"/>
    <n v="9.3910440000000008"/>
  </r>
  <r>
    <n v="1590"/>
    <s v="Polygon"/>
    <n v="2.02"/>
    <n v="357.43017099999997"/>
    <n v="8155.72019"/>
    <s v="CDS722"/>
    <n v="640"/>
    <s v="CP"/>
    <n v="10"/>
    <n v="90"/>
    <s v="NA"/>
    <s v="MS"/>
    <n v="100"/>
    <s v="&lt;Null&gt;"/>
    <s v="&lt;Null&gt;"/>
    <x v="0"/>
    <s v="OFMS"/>
    <s v="WARM MOIST UF"/>
    <n v="8"/>
    <x v="11"/>
    <x v="7"/>
    <x v="6"/>
    <n v="2.0153219999999998"/>
  </r>
  <r>
    <n v="1591"/>
    <s v="Polygon"/>
    <n v="4.41"/>
    <n v="929.96470799999997"/>
    <n v="17854.409409"/>
    <s v="GB41"/>
    <n v="640"/>
    <s v="GX"/>
    <n v="1"/>
    <n v="3"/>
    <s v="NA"/>
    <s v="MO"/>
    <n v="100"/>
    <s v="&lt;Null&gt;"/>
    <s v="&lt;Null&gt;"/>
    <x v="5"/>
    <s v="NF"/>
    <s v="HOT DRY UH"/>
    <n v="8"/>
    <x v="6"/>
    <x v="16"/>
    <x v="4"/>
    <n v="4.4119210000000004"/>
  </r>
  <r>
    <n v="1592"/>
    <s v="Polygon"/>
    <n v="56.46"/>
    <n v="4929.9130709999999"/>
    <n v="171292.58911"/>
    <s v="GS12"/>
    <n v="640"/>
    <s v="GX"/>
    <n v="1"/>
    <n v="1"/>
    <s v="NA"/>
    <s v="MO"/>
    <n v="100"/>
    <s v="&lt;Null&gt;"/>
    <s v="&lt;Null&gt;"/>
    <x v="1"/>
    <s v="NF"/>
    <s v="COLD MOIST UH"/>
    <n v="8"/>
    <x v="6"/>
    <x v="15"/>
    <x v="4"/>
    <n v="42.32732"/>
  </r>
  <r>
    <n v="1593"/>
    <s v="Polygon"/>
    <n v="1.04"/>
    <n v="330.60010799999998"/>
    <n v="4224.0723690000004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1.0437909999999999"/>
  </r>
  <r>
    <n v="1594"/>
    <s v="Polygon"/>
    <n v="27.63"/>
    <n v="2948.7466610000001"/>
    <n v="111805.877723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27.627829999999999"/>
  </r>
  <r>
    <n v="1595"/>
    <s v="Polygon"/>
    <n v="26.75"/>
    <n v="2182.853955"/>
    <n v="108242.299103"/>
    <s v="SM1111"/>
    <n v="640"/>
    <s v="GX"/>
    <n v="1"/>
    <n v="2"/>
    <s v="NA"/>
    <s v="MO"/>
    <n v="100"/>
    <s v="&lt;Null&gt;"/>
    <s v="&lt;Null&gt;"/>
    <x v="5"/>
    <s v="NF"/>
    <s v="WARM MOIST US"/>
    <n v="8"/>
    <x v="6"/>
    <x v="17"/>
    <x v="4"/>
    <n v="26.747260000000001"/>
  </r>
  <r>
    <n v="1596"/>
    <s v="Polygon"/>
    <n v="0.45"/>
    <n v="204.40891199999999"/>
    <n v="1803.8543320000001"/>
    <s v="SM20"/>
    <n v="640"/>
    <s v="SM"/>
    <n v="5"/>
    <n v="1"/>
    <s v="NA"/>
    <s v="MO"/>
    <n v="100"/>
    <s v="&lt;Null&gt;"/>
    <s v="&lt;Null&gt;"/>
    <x v="4"/>
    <s v="NF"/>
    <s v="COLD VERY MOIST US"/>
    <n v="8"/>
    <x v="5"/>
    <x v="11"/>
    <x v="4"/>
    <n v="0.44574200000000003"/>
  </r>
  <r>
    <n v="1597"/>
    <s v="Polygon"/>
    <n v="2.99"/>
    <n v="581.97834699999999"/>
    <n v="12101.522118000001"/>
    <s v="SM32"/>
    <n v="640"/>
    <s v="SX"/>
    <n v="1"/>
    <n v="3"/>
    <s v="NA"/>
    <s v="MO"/>
    <n v="100"/>
    <s v="&lt;Null&gt;"/>
    <s v="&lt;Null&gt;"/>
    <x v="5"/>
    <s v="NF"/>
    <s v="WARM MOIST US"/>
    <n v="8"/>
    <x v="8"/>
    <x v="18"/>
    <x v="4"/>
    <n v="2.990351"/>
  </r>
  <r>
    <n v="1598"/>
    <s v="Polygon"/>
    <n v="2.2400000000000002"/>
    <n v="469.28450400000003"/>
    <n v="9048.1334869999991"/>
    <s v="GB59"/>
    <n v="640"/>
    <s v="GX"/>
    <n v="1"/>
    <n v="1"/>
    <s v="NA"/>
    <s v="MO"/>
    <n v="100"/>
    <s v="&lt;Null&gt;"/>
    <s v="&lt;Null&gt;"/>
    <x v="5"/>
    <s v="NF"/>
    <s v="WARM MOIST UH"/>
    <n v="8"/>
    <x v="6"/>
    <x v="12"/>
    <x v="4"/>
    <n v="2.2358419999999999"/>
  </r>
  <r>
    <n v="1599"/>
    <s v="Polygon"/>
    <n v="105.1"/>
    <n v="10356.046724"/>
    <n v="425342.15133800003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105.10429999999999"/>
  </r>
  <r>
    <n v="1600"/>
    <s v="Polygon"/>
    <n v="38.049999999999997"/>
    <n v="3618.487353"/>
    <n v="154001.597576"/>
    <s v="GB9111"/>
    <n v="640"/>
    <s v="GX"/>
    <n v="1"/>
    <n v="2"/>
    <s v="NA"/>
    <s v="MO"/>
    <n v="100"/>
    <s v="&lt;Null&gt;"/>
    <s v="&lt;Null&gt;"/>
    <x v="5"/>
    <s v="NF"/>
    <s v="HOT DRY UH"/>
    <n v="8"/>
    <x v="6"/>
    <x v="28"/>
    <x v="4"/>
    <n v="38.05462"/>
  </r>
  <r>
    <n v="1601"/>
    <s v="Polygon"/>
    <n v="35.43"/>
    <n v="3551.7397599999999"/>
    <n v="143383.17132299999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35.430750000000003"/>
  </r>
  <r>
    <n v="1602"/>
    <s v="Polygon"/>
    <n v="8.1300000000000008"/>
    <n v="1672.9747970000001"/>
    <n v="32899.418661999996"/>
    <s v="SM32"/>
    <n v="640"/>
    <s v="SX"/>
    <n v="5"/>
    <n v="4"/>
    <s v="NA"/>
    <s v="MO"/>
    <n v="100"/>
    <s v="&lt;Null&gt;"/>
    <s v="&lt;Null&gt;"/>
    <x v="5"/>
    <s v="NF"/>
    <s v="WARM MOIST US"/>
    <n v="8"/>
    <x v="8"/>
    <x v="18"/>
    <x v="4"/>
    <n v="8.1296230000000005"/>
  </r>
  <r>
    <n v="1603"/>
    <s v="Polygon"/>
    <n v="2.81"/>
    <n v="586.16672200000005"/>
    <n v="11362.973306"/>
    <s v="GS10"/>
    <n v="640"/>
    <s v="GX"/>
    <n v="1"/>
    <n v="1"/>
    <s v="NA"/>
    <s v="MO"/>
    <n v="100"/>
    <s v="&lt;Null&gt;"/>
    <s v="&lt;Null&gt;"/>
    <x v="5"/>
    <s v="NF"/>
    <s v="COOL MOIST UH"/>
    <n v="8"/>
    <x v="6"/>
    <x v="29"/>
    <x v="4"/>
    <n v="2.807852"/>
  </r>
  <r>
    <n v="1604"/>
    <s v="Polygon"/>
    <n v="2.4"/>
    <n v="377.13292799999999"/>
    <n v="9707.8196929999995"/>
    <s v="GB41"/>
    <n v="640"/>
    <s v="GX"/>
    <n v="1"/>
    <n v="3"/>
    <s v="NA"/>
    <s v="MO"/>
    <n v="100"/>
    <s v="&lt;Null&gt;"/>
    <s v="&lt;Null&gt;"/>
    <x v="5"/>
    <s v="NF"/>
    <s v="HOT DRY UH"/>
    <n v="77"/>
    <x v="6"/>
    <x v="16"/>
    <x v="4"/>
    <n v="2.398854"/>
  </r>
  <r>
    <n v="1605"/>
    <s v="Polygon"/>
    <n v="4.4400000000000004"/>
    <n v="824.78556200000003"/>
    <n v="17951.213417999999"/>
    <s v="GS10"/>
    <n v="640"/>
    <s v="GX"/>
    <n v="1"/>
    <n v="1"/>
    <s v="NA"/>
    <s v="MO"/>
    <n v="100"/>
    <s v="&lt;Null&gt;"/>
    <s v="&lt;Null&gt;"/>
    <x v="5"/>
    <s v="NF"/>
    <s v="COOL MOIST UH"/>
    <n v="8"/>
    <x v="6"/>
    <x v="29"/>
    <x v="4"/>
    <n v="4.4358420000000001"/>
  </r>
  <r>
    <n v="1606"/>
    <s v="Polygon"/>
    <n v="5.22"/>
    <n v="652.68181400000003"/>
    <n v="21106.675415999998"/>
    <s v="GB41"/>
    <n v="640"/>
    <s v="GX"/>
    <n v="1"/>
    <n v="3"/>
    <s v="NA"/>
    <s v="MO"/>
    <n v="100"/>
    <s v="&lt;Null&gt;"/>
    <s v="&lt;Null&gt;"/>
    <x v="5"/>
    <s v="NF"/>
    <s v="HOT DRY UH"/>
    <n v="8"/>
    <x v="6"/>
    <x v="16"/>
    <x v="4"/>
    <n v="5.215573"/>
  </r>
  <r>
    <n v="1607"/>
    <s v="Polygon"/>
    <n v="33.22"/>
    <n v="2192.7205159999999"/>
    <n v="134449.933418"/>
    <s v="CES311"/>
    <n v="640"/>
    <s v="CE"/>
    <n v="10"/>
    <n v="84"/>
    <n v="4"/>
    <s v="MS"/>
    <n v="100"/>
    <s v="&lt;Null&gt;"/>
    <s v="&lt;Null&gt;"/>
    <x v="1"/>
    <s v="OFMS"/>
    <s v="COOL MOIST UF"/>
    <n v="8"/>
    <x v="1"/>
    <x v="9"/>
    <x v="1"/>
    <n v="33.223300000000002"/>
  </r>
  <r>
    <n v="1608"/>
    <s v="Polygon"/>
    <n v="11.74"/>
    <n v="1794.3518369999999"/>
    <n v="47519.276786000002"/>
    <s v="CWS412"/>
    <n v="640"/>
    <s v="CW"/>
    <n v="10"/>
    <n v="88"/>
    <s v="NA"/>
    <s v="TS"/>
    <n v="100"/>
    <s v="&lt;Null&gt;"/>
    <s v="&lt;Null&gt;"/>
    <x v="0"/>
    <s v="OFSS"/>
    <s v="WARM MOIST UF"/>
    <n v="6"/>
    <x v="0"/>
    <x v="0"/>
    <x v="0"/>
    <n v="11.74227"/>
  </r>
  <r>
    <n v="1609"/>
    <s v="Polygon"/>
    <n v="25.63"/>
    <n v="3082.9632369999999"/>
    <n v="103704.002248"/>
    <s v="GB41"/>
    <n v="640"/>
    <s v="GX"/>
    <n v="1"/>
    <n v="3"/>
    <s v="NA"/>
    <s v="MO"/>
    <n v="100"/>
    <s v="&lt;Null&gt;"/>
    <s v="&lt;Null&gt;"/>
    <x v="5"/>
    <s v="NF"/>
    <s v="HOT DRY UH"/>
    <n v="8"/>
    <x v="6"/>
    <x v="16"/>
    <x v="4"/>
    <n v="25.625820000000001"/>
  </r>
  <r>
    <n v="1610"/>
    <s v="Polygon"/>
    <n v="4.74"/>
    <n v="945.34528799999998"/>
    <n v="19187.215936000001"/>
    <s v="CDS711"/>
    <n v="640"/>
    <s v="CD"/>
    <n v="10"/>
    <n v="40"/>
    <n v="5"/>
    <s v="TS"/>
    <n v="100"/>
    <s v="&lt;Null&gt;"/>
    <s v="&lt;Null&gt;"/>
    <x v="2"/>
    <s v="UR"/>
    <s v="WARM DRY UF"/>
    <n v="6"/>
    <x v="2"/>
    <x v="5"/>
    <x v="2"/>
    <n v="4.7412640000000001"/>
  </r>
  <r>
    <n v="1611"/>
    <s v="Polygon"/>
    <n v="1.53"/>
    <n v="412.07302299999998"/>
    <n v="6172.034893"/>
    <s v="SM1111"/>
    <n v="640"/>
    <s v="SX"/>
    <n v="1"/>
    <n v="1"/>
    <s v="NA"/>
    <s v="MO"/>
    <n v="100"/>
    <s v="&lt;Null&gt;"/>
    <s v="&lt;Null&gt;"/>
    <x v="5"/>
    <s v="NF"/>
    <s v="WARM MOIST US"/>
    <n v="8"/>
    <x v="8"/>
    <x v="17"/>
    <x v="4"/>
    <n v="1.5251429999999999"/>
  </r>
  <r>
    <n v="1612"/>
    <s v="Polygon"/>
    <n v="1.36"/>
    <n v="314.28876400000001"/>
    <n v="5516.7975029999998"/>
    <s v="CEF331"/>
    <n v="640"/>
    <s v="CA"/>
    <n v="2"/>
    <n v="0"/>
    <s v="NA"/>
    <s v="TS"/>
    <n v="100"/>
    <s v="&lt;Null&gt;"/>
    <s v="&lt;Null&gt;"/>
    <x v="1"/>
    <s v="UR"/>
    <s v="COOL MOIST UF"/>
    <n v="8"/>
    <x v="4"/>
    <x v="1"/>
    <x v="1"/>
    <n v="1.3632299999999999"/>
  </r>
  <r>
    <n v="1613"/>
    <s v="Polygon"/>
    <n v="0.84"/>
    <n v="238.756102"/>
    <n v="3379.5327050000001"/>
    <s v="CEF331"/>
    <n v="640"/>
    <s v="CL"/>
    <n v="8"/>
    <n v="70"/>
    <s v="NA"/>
    <s v="MS"/>
    <n v="100"/>
    <s v="&lt;Null&gt;"/>
    <s v="&lt;Null&gt;"/>
    <x v="1"/>
    <s v="UR"/>
    <s v="COOL MOIST UF"/>
    <n v="8"/>
    <x v="7"/>
    <x v="1"/>
    <x v="5"/>
    <n v="0.83510099999999998"/>
  </r>
  <r>
    <n v="1614"/>
    <s v="Polygon"/>
    <n v="7.78"/>
    <n v="783.25147600000003"/>
    <n v="31486.983281000001"/>
    <s v="CWF612"/>
    <n v="640"/>
    <s v="CW"/>
    <n v="10"/>
    <n v="86"/>
    <n v="5"/>
    <s v="MS"/>
    <n v="100"/>
    <s v="&lt;Null&gt;"/>
    <s v="&lt;Null&gt;"/>
    <x v="0"/>
    <s v="OFMS"/>
    <s v="COOL VERY MOIST UF"/>
    <n v="8"/>
    <x v="0"/>
    <x v="14"/>
    <x v="0"/>
    <n v="7.7806030000000002"/>
  </r>
  <r>
    <n v="1615"/>
    <s v="Polygon"/>
    <n v="10.93"/>
    <n v="1729.9497699999999"/>
    <n v="44228.169635999999"/>
    <s v="CDS722"/>
    <n v="640"/>
    <s v="CD"/>
    <n v="2"/>
    <n v="20"/>
    <s v="NA"/>
    <s v="SS"/>
    <n v="100"/>
    <s v="&lt;Null&gt;"/>
    <s v="&lt;Null&gt;"/>
    <x v="0"/>
    <s v="SE"/>
    <s v="WARM MOIST UF"/>
    <n v="77"/>
    <x v="2"/>
    <x v="7"/>
    <x v="2"/>
    <n v="10.92902"/>
  </r>
  <r>
    <n v="1616"/>
    <s v="Polygon"/>
    <n v="177.83"/>
    <n v="8222.3086160000003"/>
    <n v="719568.75989600003"/>
    <s v="CES311"/>
    <n v="640"/>
    <s v="CE"/>
    <n v="8"/>
    <n v="70"/>
    <n v="4"/>
    <s v="SS"/>
    <n v="100"/>
    <s v="&lt;Null&gt;"/>
    <s v="&lt;Null&gt;"/>
    <x v="1"/>
    <s v="SE"/>
    <s v="COOL MOIST UF"/>
    <n v="77"/>
    <x v="1"/>
    <x v="9"/>
    <x v="1"/>
    <n v="177.80930000000001"/>
  </r>
  <r>
    <n v="1617"/>
    <s v="Polygon"/>
    <n v="24.18"/>
    <n v="3039.2526800000001"/>
    <n v="97844.663870999997"/>
    <s v="CDS722"/>
    <n v="640"/>
    <s v="CD"/>
    <n v="2"/>
    <n v="78"/>
    <s v="NA"/>
    <s v="SS"/>
    <n v="100"/>
    <s v="&lt;Null&gt;"/>
    <s v="&lt;Null&gt;"/>
    <x v="0"/>
    <s v="SE"/>
    <s v="WARM MOIST UF"/>
    <n v="77"/>
    <x v="2"/>
    <x v="7"/>
    <x v="2"/>
    <n v="24.17794"/>
  </r>
  <r>
    <n v="1618"/>
    <s v="Polygon"/>
    <n v="17.97"/>
    <n v="2473.768705"/>
    <n v="72712.785822999998"/>
    <s v="CWG112"/>
    <n v="640"/>
    <s v="CP"/>
    <n v="10"/>
    <n v="85"/>
    <n v="0"/>
    <s v="MS"/>
    <n v="100"/>
    <s v="&lt;Null&gt;"/>
    <s v="&lt;Null&gt;"/>
    <x v="2"/>
    <s v="OFMS"/>
    <s v="WARM DRY UF"/>
    <n v="8"/>
    <x v="11"/>
    <x v="21"/>
    <x v="6"/>
    <n v="17.96772"/>
  </r>
  <r>
    <n v="1619"/>
    <s v="Polygon"/>
    <n v="2.0299999999999998"/>
    <n v="632.42902400000003"/>
    <n v="8225.1031070000008"/>
    <s v="CDS711"/>
    <n v="640"/>
    <s v="CD"/>
    <n v="10"/>
    <n v="30"/>
    <n v="5"/>
    <s v="TS"/>
    <n v="100"/>
    <s v="&lt;Null&gt;"/>
    <s v="&lt;Null&gt;"/>
    <x v="2"/>
    <s v="UR"/>
    <s v="WARM DRY UF"/>
    <n v="6"/>
    <x v="2"/>
    <x v="5"/>
    <x v="2"/>
    <n v="2.032467"/>
  </r>
  <r>
    <n v="1620"/>
    <s v="Polygon"/>
    <n v="68.959999999999994"/>
    <n v="3619.747965"/>
    <n v="279065.467007"/>
    <s v="CWF421"/>
    <n v="640"/>
    <s v="CW"/>
    <n v="10"/>
    <n v="85"/>
    <n v="5"/>
    <s v="MS"/>
    <n v="100"/>
    <s v="&lt;Null&gt;"/>
    <s v="&lt;Null&gt;"/>
    <x v="0"/>
    <s v="OFMS"/>
    <s v="COOL MOIST UF"/>
    <n v="8"/>
    <x v="0"/>
    <x v="22"/>
    <x v="0"/>
    <n v="68.958579999999998"/>
  </r>
  <r>
    <n v="1621"/>
    <s v="Polygon"/>
    <n v="4.87"/>
    <n v="450.47467799999998"/>
    <n v="25.204339000000001"/>
    <s v="&lt;Null&gt;"/>
    <s v="&lt;Null&gt;"/>
    <s v="&lt;Null&gt;"/>
    <n v="10"/>
    <s v="&lt;Null&gt;"/>
    <s v="&lt;Null&gt;"/>
    <s v="&lt;Null&gt;"/>
    <s v="&lt;Null&gt;"/>
    <s v="&lt;Null&gt;"/>
    <s v="&lt;Null&gt;"/>
    <x v="3"/>
    <s v="&lt;Null&gt;"/>
    <s v="&lt;Null&gt;"/>
    <s v="&lt;Null&gt;"/>
    <x v="3"/>
    <x v="4"/>
    <x v="3"/>
    <n v="6.228E-3"/>
  </r>
  <r>
    <n v="1622"/>
    <s v="Polygon"/>
    <n v="34.159999999999997"/>
    <n v="3348.1074699999999"/>
    <n v="138257.82458300001"/>
    <s v="CWF421"/>
    <n v="640"/>
    <s v="CW"/>
    <n v="8"/>
    <n v="83"/>
    <n v="5"/>
    <s v="MS"/>
    <n v="100"/>
    <s v="&lt;Null&gt;"/>
    <s v="&lt;Null&gt;"/>
    <x v="0"/>
    <s v="OFMS"/>
    <s v="COOL MOIST UF"/>
    <n v="8"/>
    <x v="0"/>
    <x v="22"/>
    <x v="0"/>
    <n v="34.164250000000003"/>
  </r>
  <r>
    <n v="1623"/>
    <s v="Polygon"/>
    <n v="2.14"/>
    <n v="745.38542399999994"/>
    <n v="8674.8653410000006"/>
    <s v="GS12"/>
    <n v="640"/>
    <s v="GX"/>
    <n v="1"/>
    <n v="1"/>
    <n v="0"/>
    <s v="MO"/>
    <n v="100"/>
    <s v="&lt;Null&gt;"/>
    <s v="&lt;Null&gt;"/>
    <x v="1"/>
    <s v="NF"/>
    <s v="COLD MOIST UH"/>
    <n v="8"/>
    <x v="6"/>
    <x v="15"/>
    <x v="4"/>
    <n v="2.1436060000000001"/>
  </r>
  <r>
    <n v="1624"/>
    <s v="Polygon"/>
    <n v="2.48"/>
    <n v="636.03316900000004"/>
    <n v="10048.167104"/>
    <s v="GS10"/>
    <n v="640"/>
    <s v="GX"/>
    <n v="1"/>
    <n v="0"/>
    <s v="NA"/>
    <s v="UA"/>
    <s v="&lt;Null&gt;"/>
    <s v="&lt;Null&gt;"/>
    <s v="&lt;Null&gt;"/>
    <x v="5"/>
    <s v="NF"/>
    <s v="COOL MOIST UH"/>
    <n v="8"/>
    <x v="6"/>
    <x v="29"/>
    <x v="4"/>
    <n v="2.4829560000000002"/>
  </r>
  <r>
    <n v="1625"/>
    <s v="Polygon"/>
    <n v="12.28"/>
    <n v="99.350260000000006"/>
    <n v="0.110553"/>
    <s v="&lt;Null&gt;"/>
    <s v="&lt;Null&gt;"/>
    <s v="&lt;Null&gt;"/>
    <n v="4"/>
    <s v="&lt;Null&gt;"/>
    <s v="&lt;Null&gt;"/>
    <s v="&lt;Null&gt;"/>
    <s v="&lt;Null&gt;"/>
    <s v="&lt;Null&gt;"/>
    <s v="&lt;Null&gt;"/>
    <x v="3"/>
    <s v="&lt;Null&gt;"/>
    <s v="&lt;Null&gt;"/>
    <s v="&lt;Null&gt;"/>
    <x v="3"/>
    <x v="4"/>
    <x v="3"/>
    <n v="2.6999999999999999E-5"/>
  </r>
  <r>
    <n v="1626"/>
    <s v="Polygon"/>
    <n v="37.19"/>
    <n v="1888.8658640000001"/>
    <n v="150495.577529"/>
    <s v="CWS211"/>
    <n v="640"/>
    <s v="CD"/>
    <n v="8"/>
    <n v="84"/>
    <n v="5"/>
    <s v="SS"/>
    <n v="100"/>
    <s v="M"/>
    <s v="&lt;Null&gt;"/>
    <x v="0"/>
    <s v="SE"/>
    <s v="COOL MOIST UF"/>
    <n v="77"/>
    <x v="2"/>
    <x v="6"/>
    <x v="2"/>
    <n v="37.188270000000003"/>
  </r>
  <r>
    <n v="1627"/>
    <s v="Polygon"/>
    <n v="4.4400000000000004"/>
    <n v="846.82298900000001"/>
    <n v="17956.043073000001"/>
    <s v="CDS711"/>
    <n v="640"/>
    <s v="CD"/>
    <n v="8"/>
    <n v="92"/>
    <n v="5"/>
    <s v="SS"/>
    <n v="100"/>
    <s v="&lt;Null&gt;"/>
    <s v="&lt;Null&gt;"/>
    <x v="2"/>
    <s v="SE"/>
    <s v="WARM DRY UF"/>
    <n v="77"/>
    <x v="2"/>
    <x v="5"/>
    <x v="2"/>
    <n v="4.4370349999999998"/>
  </r>
  <r>
    <n v="1628"/>
    <s v="Polygon"/>
    <n v="5.91"/>
    <n v="167.678415"/>
    <n v="1493.784737"/>
    <s v="CWS912"/>
    <n v="640"/>
    <s v="CW"/>
    <n v="4"/>
    <n v="88"/>
    <n v="5"/>
    <s v="MS"/>
    <s v="&lt;Null&gt;"/>
    <s v="&lt;Null&gt;"/>
    <s v="&lt;Null&gt;"/>
    <x v="0"/>
    <s v="OFMS"/>
    <s v="WARM VERY MOIST UF"/>
    <n v="8"/>
    <x v="0"/>
    <x v="34"/>
    <x v="0"/>
    <n v="0.36912200000000001"/>
  </r>
  <r>
    <n v="1629"/>
    <s v="Polygon"/>
    <n v="7.44"/>
    <n v="1186.4188429999999"/>
    <n v="30092.407347"/>
    <s v="CDS722"/>
    <n v="640"/>
    <s v="CD"/>
    <n v="10"/>
    <n v="80"/>
    <s v="NA"/>
    <s v="TS"/>
    <n v="100"/>
    <s v="&lt;Null&gt;"/>
    <s v="&lt;Null&gt;"/>
    <x v="0"/>
    <s v="UR"/>
    <s v="WARM MOIST UF"/>
    <n v="6"/>
    <x v="2"/>
    <x v="7"/>
    <x v="2"/>
    <n v="7.4359960000000003"/>
  </r>
  <r>
    <n v="1630"/>
    <s v="Polygon"/>
    <n v="16.16"/>
    <n v="1709.5116069999999"/>
    <n v="65381.853293"/>
    <s v="CDS611"/>
    <n v="640"/>
    <s v="CD"/>
    <n v="8"/>
    <n v="90"/>
    <n v="5"/>
    <s v="SS"/>
    <n v="100"/>
    <s v="&lt;Null&gt;"/>
    <s v="&lt;Null&gt;"/>
    <x v="0"/>
    <s v="SE"/>
    <s v="WARM MOIST UF"/>
    <n v="77"/>
    <x v="2"/>
    <x v="31"/>
    <x v="2"/>
    <n v="16.156210000000002"/>
  </r>
  <r>
    <n v="1631"/>
    <s v="Polygon"/>
    <n v="6.19"/>
    <n v="824.69341999999995"/>
    <n v="25041.754495000001"/>
    <s v="CDG121"/>
    <n v="640"/>
    <s v="CD"/>
    <n v="8"/>
    <n v="88"/>
    <n v="6"/>
    <s v="SS"/>
    <n v="100"/>
    <s v="&lt;Null&gt;"/>
    <s v="&lt;Null&gt;"/>
    <x v="2"/>
    <s v="SE"/>
    <s v="WARM DRY UF"/>
    <n v="77"/>
    <x v="2"/>
    <x v="27"/>
    <x v="2"/>
    <n v="6.1879530000000003"/>
  </r>
  <r>
    <n v="1632"/>
    <s v="Polygon"/>
    <n v="14.16"/>
    <n v="1838.891196"/>
    <n v="56934.743104000001"/>
    <s v="CWF612"/>
    <n v="640"/>
    <s v="CW"/>
    <n v="10"/>
    <n v="83"/>
    <n v="5"/>
    <s v="MS"/>
    <n v="100"/>
    <s v="&lt;Null&gt;"/>
    <s v="&lt;Null&gt;"/>
    <x v="0"/>
    <s v="OFMS"/>
    <s v="COOL VERY MOIST UF"/>
    <n v="8"/>
    <x v="0"/>
    <x v="14"/>
    <x v="0"/>
    <n v="14.06888"/>
  </r>
  <r>
    <n v="1633"/>
    <s v="Polygon"/>
    <n v="3.12"/>
    <n v="526.89857400000005"/>
    <n v="12637.107214"/>
    <s v="CDS722"/>
    <n v="640"/>
    <s v="CD"/>
    <n v="10"/>
    <n v="80"/>
    <s v="NA"/>
    <s v="TS"/>
    <n v="100"/>
    <s v="&lt;Null&gt;"/>
    <s v="&lt;Null&gt;"/>
    <x v="0"/>
    <s v="UR"/>
    <s v="WARM MOIST UF"/>
    <n v="6"/>
    <x v="2"/>
    <x v="7"/>
    <x v="2"/>
    <n v="3.1226970000000001"/>
  </r>
  <r>
    <n v="1634"/>
    <s v="Polygon"/>
    <n v="5.26"/>
    <n v="714.47700999999995"/>
    <n v="21257.191716000001"/>
    <s v="CDS722"/>
    <n v="640"/>
    <s v="CD"/>
    <n v="10"/>
    <n v="85"/>
    <s v="NA"/>
    <s v="TS"/>
    <n v="100"/>
    <s v="&lt;Null&gt;"/>
    <s v="&lt;Null&gt;"/>
    <x v="0"/>
    <s v="UR"/>
    <s v="WARM MOIST UF"/>
    <n v="6"/>
    <x v="2"/>
    <x v="7"/>
    <x v="2"/>
    <n v="5.2527670000000004"/>
  </r>
  <r>
    <n v="1635"/>
    <s v="Polygon"/>
    <n v="48.87"/>
    <n v="4812.6390650000003"/>
    <n v="197786.56975900001"/>
    <s v="CDS722"/>
    <n v="640"/>
    <s v="CD"/>
    <n v="2"/>
    <n v="75"/>
    <s v="NA"/>
    <s v="SS"/>
    <n v="100"/>
    <s v="&lt;Null&gt;"/>
    <s v="&lt;Null&gt;"/>
    <x v="0"/>
    <s v="OFSS"/>
    <s v="WARM MOIST UF"/>
    <n v="10"/>
    <x v="2"/>
    <x v="7"/>
    <x v="2"/>
    <n v="48.874130000000001"/>
  </r>
  <r>
    <n v="1636"/>
    <s v="Polygon"/>
    <n v="14.44"/>
    <n v="1235.039714"/>
    <n v="58449.323745000002"/>
    <s v="CDS722"/>
    <n v="640"/>
    <s v="CD"/>
    <n v="10"/>
    <n v="76"/>
    <s v="NA"/>
    <s v="MS"/>
    <n v="100"/>
    <s v="&lt;Null&gt;"/>
    <s v="&lt;Null&gt;"/>
    <x v="0"/>
    <s v="OFMS"/>
    <s v="WARM MOIST UF"/>
    <n v="8"/>
    <x v="2"/>
    <x v="7"/>
    <x v="2"/>
    <n v="14.44314"/>
  </r>
  <r>
    <n v="1637"/>
    <s v="Polygon"/>
    <n v="3.7"/>
    <n v="859.75401999999997"/>
    <n v="14990.708417"/>
    <s v="CPS522"/>
    <n v="640"/>
    <s v="CP"/>
    <n v="10"/>
    <n v="80"/>
    <n v="5"/>
    <s v="SS"/>
    <n v="100"/>
    <s v="&lt;Null&gt;"/>
    <s v="&lt;Null&gt;"/>
    <x v="2"/>
    <s v="OFSS"/>
    <s v="WARM DRY UF"/>
    <n v="10"/>
    <x v="11"/>
    <x v="56"/>
    <x v="6"/>
    <n v="3.704285"/>
  </r>
  <r>
    <n v="1638"/>
    <s v="Polygon"/>
    <n v="17.52"/>
    <n v="1577.021661"/>
    <n v="70893.702298000004"/>
    <s v="CDS711"/>
    <n v="640"/>
    <s v="CD"/>
    <n v="10"/>
    <n v="63"/>
    <n v="5"/>
    <s v="TS"/>
    <n v="100"/>
    <s v="&lt;Null&gt;"/>
    <s v="&lt;Null&gt;"/>
    <x v="2"/>
    <s v="UR"/>
    <s v="WARM DRY UF"/>
    <n v="6"/>
    <x v="2"/>
    <x v="5"/>
    <x v="2"/>
    <n v="17.518219999999999"/>
  </r>
  <r>
    <n v="1639"/>
    <s v="Polygon"/>
    <n v="42.18"/>
    <n v="2514.0648139999998"/>
    <n v="170681.745054"/>
    <s v="CAG111"/>
    <n v="640"/>
    <s v="CE"/>
    <n v="10"/>
    <n v="77"/>
    <n v="4"/>
    <s v="MS"/>
    <n v="100"/>
    <s v="&lt;Null&gt;"/>
    <s v="&lt;Null&gt;"/>
    <x v="0"/>
    <s v="OFMS"/>
    <s v="COLD DRY UF"/>
    <n v="8"/>
    <x v="1"/>
    <x v="23"/>
    <x v="1"/>
    <n v="42.176380000000002"/>
  </r>
  <r>
    <n v="1640"/>
    <s v="Polygon"/>
    <n v="67.319999999999993"/>
    <n v="5491.0323950000002"/>
    <n v="272422.62937699998"/>
    <s v="CDS722"/>
    <n v="640"/>
    <s v="CP"/>
    <n v="2"/>
    <n v="82"/>
    <s v="NA"/>
    <s v="SS"/>
    <n v="100"/>
    <s v="&lt;Null&gt;"/>
    <s v="&lt;Null&gt;"/>
    <x v="0"/>
    <s v="OFSS"/>
    <s v="WARM MOIST UF"/>
    <n v="10"/>
    <x v="11"/>
    <x v="7"/>
    <x v="6"/>
    <n v="67.317099999999996"/>
  </r>
  <r>
    <n v="1641"/>
    <s v="Polygon"/>
    <n v="37.68"/>
    <n v="2209.8872919999999"/>
    <n v="152495.785302"/>
    <s v="CWF421"/>
    <n v="640"/>
    <s v="CW"/>
    <n v="10"/>
    <n v="92"/>
    <n v="5"/>
    <s v="TS"/>
    <n v="100"/>
    <s v="&lt;Null&gt;"/>
    <s v="&lt;Null&gt;"/>
    <x v="0"/>
    <s v="UR"/>
    <s v="COOL MOIST UF"/>
    <n v="6"/>
    <x v="0"/>
    <x v="22"/>
    <x v="0"/>
    <n v="37.68253"/>
  </r>
  <r>
    <n v="1642"/>
    <s v="Polygon"/>
    <n v="16"/>
    <n v="1661.6544730000001"/>
    <n v="64748.362697999997"/>
    <s v="CDS625"/>
    <n v="640"/>
    <s v="CP"/>
    <n v="8"/>
    <n v="90"/>
    <n v="7"/>
    <s v="SS"/>
    <n v="100"/>
    <s v="&lt;Null&gt;"/>
    <s v="&lt;Null&gt;"/>
    <x v="2"/>
    <s v="SE"/>
    <s v="WARM DRY UF"/>
    <n v="77"/>
    <x v="11"/>
    <x v="3"/>
    <x v="6"/>
    <n v="15.99967"/>
  </r>
  <r>
    <n v="1643"/>
    <s v="Polygon"/>
    <n v="2.59"/>
    <n v="445.41755599999999"/>
    <n v="10464.959717"/>
    <s v="CDS711"/>
    <n v="640"/>
    <s v="CD"/>
    <n v="2"/>
    <n v="10"/>
    <n v="5"/>
    <s v="SS"/>
    <n v="100"/>
    <s v="&lt;Null&gt;"/>
    <s v="&lt;Null&gt;"/>
    <x v="2"/>
    <s v="SE"/>
    <s v="WARM DRY UF"/>
    <n v="77"/>
    <x v="2"/>
    <x v="5"/>
    <x v="2"/>
    <n v="2.5859480000000001"/>
  </r>
  <r>
    <n v="1644"/>
    <s v="Polygon"/>
    <n v="41.27"/>
    <n v="4546.6802850000004"/>
    <n v="167009.833232"/>
    <s v="CWF612"/>
    <n v="640"/>
    <s v="CW"/>
    <n v="10"/>
    <n v="83"/>
    <n v="5"/>
    <s v="MS"/>
    <n v="99"/>
    <s v="&lt;Null&gt;"/>
    <s v="&lt;Null&gt;"/>
    <x v="0"/>
    <s v="OFMS"/>
    <s v="COOL VERY MOIST UF"/>
    <n v="8"/>
    <x v="0"/>
    <x v="14"/>
    <x v="0"/>
    <n v="41.269030000000001"/>
  </r>
  <r>
    <n v="1645"/>
    <s v="Polygon"/>
    <n v="1.02"/>
    <n v="276.40544299999999"/>
    <n v="4111.9683000000005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1.016089"/>
  </r>
  <r>
    <n v="1646"/>
    <s v="Polygon"/>
    <n v="262.07"/>
    <n v="15987.015609"/>
    <n v="1060427.3503739999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262.03730000000002"/>
  </r>
  <r>
    <n v="1647"/>
    <s v="Polygon"/>
    <n v="3.71"/>
    <n v="729.11483799999996"/>
    <n v="15002.571183"/>
    <s v="CWF311"/>
    <n v="640"/>
    <s v="CW"/>
    <n v="10"/>
    <n v="77"/>
    <n v="5"/>
    <s v="SS"/>
    <n v="100"/>
    <s v="&lt;Null&gt;"/>
    <s v="&lt;Null&gt;"/>
    <x v="0"/>
    <s v="OFSS"/>
    <s v="COOL MOIST UF"/>
    <n v="10"/>
    <x v="0"/>
    <x v="32"/>
    <x v="0"/>
    <n v="3.7072159999999998"/>
  </r>
  <r>
    <n v="1648"/>
    <s v="Polygon"/>
    <n v="3.22"/>
    <n v="628.80682999999999"/>
    <n v="13023.071264"/>
    <s v="SM32"/>
    <n v="640"/>
    <s v="SX"/>
    <n v="1"/>
    <n v="1"/>
    <s v="NA"/>
    <s v="MO"/>
    <n v="100"/>
    <s v="&lt;Null&gt;"/>
    <s v="&lt;Null&gt;"/>
    <x v="5"/>
    <s v="NF"/>
    <s v="WARM MOIST US"/>
    <n v="8"/>
    <x v="8"/>
    <x v="18"/>
    <x v="4"/>
    <n v="3.2180710000000001"/>
  </r>
  <r>
    <n v="1649"/>
    <s v="Polygon"/>
    <n v="11.26"/>
    <n v="654.575423"/>
    <n v="5684.3018959999999"/>
    <s v="GS39"/>
    <n v="640"/>
    <s v="GX"/>
    <n v="101"/>
    <n v="1"/>
    <n v="0"/>
    <s v="MO"/>
    <n v="100"/>
    <s v="&lt;Null&gt;"/>
    <s v="&lt;Null&gt;"/>
    <x v="1"/>
    <s v="NF"/>
    <s v="COOL DRY UH"/>
    <n v="8"/>
    <x v="6"/>
    <x v="44"/>
    <x v="4"/>
    <n v="1.404622"/>
  </r>
  <r>
    <n v="1650"/>
    <s v="Polygon"/>
    <n v="5.66"/>
    <n v="890.43226800000002"/>
    <n v="20647.038771"/>
    <s v="CES311"/>
    <n v="640"/>
    <s v="CE"/>
    <n v="183"/>
    <n v="70"/>
    <n v="4"/>
    <s v="MS"/>
    <n v="100"/>
    <s v="&lt;Null&gt;"/>
    <s v="&lt;Null&gt;"/>
    <x v="1"/>
    <s v="OFMS"/>
    <s v="COOL MOIST UF"/>
    <n v="10"/>
    <x v="1"/>
    <x v="9"/>
    <x v="1"/>
    <n v="5.1019949999999996"/>
  </r>
  <r>
    <n v="1651"/>
    <s v="Polygon"/>
    <n v="2.4700000000000002"/>
    <n v="553.17935399999999"/>
    <n v="7825.0328820000004"/>
    <s v="GS12"/>
    <n v="640"/>
    <s v="GX"/>
    <n v="101"/>
    <s v="&lt;Null&gt;"/>
    <n v="0"/>
    <s v="UA"/>
    <s v="&lt;Null&gt;"/>
    <s v="&lt;Null&gt;"/>
    <s v="&lt;Null&gt;"/>
    <x v="1"/>
    <s v="NF"/>
    <s v="COLD MOIST UH"/>
    <n v="8"/>
    <x v="6"/>
    <x v="15"/>
    <x v="4"/>
    <n v="1.933608"/>
  </r>
  <r>
    <n v="1652"/>
    <s v="Polygon"/>
    <n v="23.54"/>
    <n v="1370.436594"/>
    <n v="47968.545060999997"/>
    <s v="CWG112"/>
    <n v="640"/>
    <s v="CW"/>
    <n v="183"/>
    <n v="65"/>
    <n v="6"/>
    <s v="MS"/>
    <n v="100"/>
    <s v="&lt;Null&gt;"/>
    <s v="&lt;Null&gt;"/>
    <x v="2"/>
    <s v="OFMS"/>
    <s v="COLD DRY UF"/>
    <n v="10"/>
    <x v="0"/>
    <x v="21"/>
    <x v="0"/>
    <n v="11.853289999999999"/>
  </r>
  <r>
    <n v="1653"/>
    <s v="Polygon"/>
    <n v="1.74"/>
    <n v="473.00903799999998"/>
    <n v="7050.8570209999998"/>
    <s v="CWF421"/>
    <n v="640"/>
    <s v="CW"/>
    <n v="2"/>
    <n v="45"/>
    <n v="5"/>
    <s v="TS"/>
    <n v="100"/>
    <s v="&lt;Null&gt;"/>
    <s v="&lt;Null&gt;"/>
    <x v="0"/>
    <s v="UR"/>
    <s v="COOL MOIST UF"/>
    <n v="6"/>
    <x v="0"/>
    <x v="22"/>
    <x v="0"/>
    <n v="1.742305"/>
  </r>
  <r>
    <n v="1654"/>
    <s v="Polygon"/>
    <n v="35.869999999999997"/>
    <n v="2029.568135"/>
    <n v="145153.21492"/>
    <s v="CES411"/>
    <n v="640"/>
    <s v="CE"/>
    <n v="10"/>
    <n v="88"/>
    <n v="5"/>
    <s v="SS"/>
    <n v="100"/>
    <s v="&lt;Null&gt;"/>
    <s v="&lt;Null&gt;"/>
    <x v="1"/>
    <s v="OFSS"/>
    <s v="COLD DRY UF"/>
    <n v="10"/>
    <x v="1"/>
    <x v="10"/>
    <x v="1"/>
    <n v="35.868139999999997"/>
  </r>
  <r>
    <n v="1655"/>
    <s v="Polygon"/>
    <n v="11.08"/>
    <n v="1138.151638"/>
    <n v="44849.865485000002"/>
    <s v="CWS211"/>
    <n v="640"/>
    <s v="CW"/>
    <n v="10"/>
    <n v="89"/>
    <n v="6"/>
    <s v="MS"/>
    <n v="100"/>
    <s v="&lt;Null&gt;"/>
    <s v="&lt;Null&gt;"/>
    <x v="0"/>
    <s v="OFMS"/>
    <s v="COOL MOIST UF"/>
    <n v="8"/>
    <x v="0"/>
    <x v="6"/>
    <x v="0"/>
    <n v="11.08264"/>
  </r>
  <r>
    <n v="1656"/>
    <s v="Polygon"/>
    <n v="10.85"/>
    <n v="1148.2724490000001"/>
    <n v="28380.052626000001"/>
    <s v="CWC811"/>
    <n v="640"/>
    <s v="CE"/>
    <n v="10"/>
    <n v="85"/>
    <n v="3"/>
    <s v="MS"/>
    <s v="&lt;Null&gt;"/>
    <s v="&lt;Null&gt;"/>
    <s v="&lt;Null&gt;"/>
    <x v="0"/>
    <s v="OFMS"/>
    <s v="COOL WET UF"/>
    <n v="10"/>
    <x v="1"/>
    <x v="8"/>
    <x v="1"/>
    <n v="7.0128640000000004"/>
  </r>
  <r>
    <n v="1657"/>
    <s v="Polygon"/>
    <n v="1.59"/>
    <n v="425.93289900000002"/>
    <n v="6217.7767119999999"/>
    <s v="CWS211"/>
    <n v="640"/>
    <s v="CW"/>
    <n v="10"/>
    <n v="75"/>
    <n v="6"/>
    <s v="MS"/>
    <s v="&lt;Null&gt;"/>
    <s v="&lt;Null&gt;"/>
    <s v="&lt;Null&gt;"/>
    <x v="0"/>
    <s v="OFMS"/>
    <s v="COOL MOIST UF"/>
    <n v="10"/>
    <x v="0"/>
    <x v="6"/>
    <x v="0"/>
    <n v="1.536446"/>
  </r>
  <r>
    <n v="1658"/>
    <s v="Polygon"/>
    <n v="117.1"/>
    <n v="335.07401499999997"/>
    <n v="1947.077225"/>
    <s v="CWC811"/>
    <n v="640"/>
    <s v="CW"/>
    <n v="10"/>
    <n v="88"/>
    <n v="4"/>
    <s v="MS"/>
    <n v="100"/>
    <s v="&lt;Null&gt;"/>
    <s v="&lt;Null&gt;"/>
    <x v="0"/>
    <s v="OFMS"/>
    <s v="COOL WET UF"/>
    <n v="10"/>
    <x v="0"/>
    <x v="8"/>
    <x v="0"/>
    <n v="0.48113299999999998"/>
  </r>
  <r>
    <n v="1659"/>
    <s v="Polygon"/>
    <n v="20.9"/>
    <n v="707.31202699999994"/>
    <n v="12966.169567000001"/>
    <s v="CWS912"/>
    <n v="640"/>
    <s v="CW"/>
    <n v="4"/>
    <n v="66"/>
    <n v="5"/>
    <s v="MS"/>
    <n v="100"/>
    <s v="&lt;Null&gt;"/>
    <s v="&lt;Null&gt;"/>
    <x v="0"/>
    <s v="OFMS"/>
    <s v="WARM VERY MOIST UF"/>
    <n v="10"/>
    <x v="0"/>
    <x v="34"/>
    <x v="0"/>
    <n v="3.2040099999999998"/>
  </r>
  <r>
    <n v="1660"/>
    <s v="Polygon"/>
    <n v="7.35"/>
    <n v="1349.778368"/>
    <n v="29750.914814"/>
    <s v="CES411"/>
    <n v="640"/>
    <s v="CE"/>
    <n v="8"/>
    <n v="84"/>
    <n v="5"/>
    <s v="SS"/>
    <n v="100"/>
    <s v="&lt;Null&gt;"/>
    <s v="&lt;Null&gt;"/>
    <x v="1"/>
    <s v="OFSS"/>
    <s v="COLD DRY UF"/>
    <n v="10"/>
    <x v="1"/>
    <x v="10"/>
    <x v="1"/>
    <n v="7.3516110000000001"/>
  </r>
  <r>
    <n v="1661"/>
    <s v="Polygon"/>
    <n v="5.09"/>
    <n v="836.55540199999996"/>
    <n v="20602.621583"/>
    <s v="CES411"/>
    <n v="640"/>
    <s v="SX"/>
    <n v="4"/>
    <n v="1"/>
    <s v="NA"/>
    <s v="MO"/>
    <n v="100"/>
    <s v="&lt;Null&gt;"/>
    <s v="&lt;Null&gt;"/>
    <x v="1"/>
    <s v="BG"/>
    <s v="COLD DRY UF"/>
    <n v="6"/>
    <x v="8"/>
    <x v="10"/>
    <x v="4"/>
    <n v="5.0910190000000002"/>
  </r>
  <r>
    <n v="1662"/>
    <s v="Polygon"/>
    <n v="12.28"/>
    <n v="977.82254699999999"/>
    <n v="38141.745825999998"/>
    <s v="CWG112"/>
    <n v="640"/>
    <s v="CW"/>
    <n v="10"/>
    <n v="83"/>
    <n v="6"/>
    <s v="MS"/>
    <n v="100"/>
    <s v="&lt;Null&gt;"/>
    <s v="&lt;Null&gt;"/>
    <x v="2"/>
    <s v="OFMS"/>
    <s v="WARM DRY UF"/>
    <n v="10"/>
    <x v="0"/>
    <x v="21"/>
    <x v="0"/>
    <n v="9.4250310000000006"/>
  </r>
  <r>
    <n v="1663"/>
    <s v="Polygon"/>
    <n v="2.0299999999999998"/>
    <n v="529.862844"/>
    <n v="8229.2479750000002"/>
    <s v="CDS711"/>
    <n v="640"/>
    <s v="CP"/>
    <n v="2"/>
    <n v="85"/>
    <n v="5"/>
    <s v="SS"/>
    <n v="100"/>
    <s v="&lt;Null&gt;"/>
    <s v="&lt;Null&gt;"/>
    <x v="2"/>
    <s v="SE"/>
    <s v="WARM DRY UF"/>
    <n v="77"/>
    <x v="11"/>
    <x v="5"/>
    <x v="6"/>
    <n v="2.0334910000000002"/>
  </r>
  <r>
    <n v="1664"/>
    <s v="Polygon"/>
    <n v="40.04"/>
    <n v="2638.8416350000002"/>
    <n v="162029.14916599999"/>
    <s v="CES311"/>
    <n v="640"/>
    <s v="CE"/>
    <n v="10"/>
    <n v="70"/>
    <n v="4"/>
    <s v="MS"/>
    <n v="100"/>
    <s v="&lt;Null&gt;"/>
    <s v="&lt;Null&gt;"/>
    <x v="1"/>
    <s v="OFMS"/>
    <s v="COOL MOIST UF"/>
    <n v="8"/>
    <x v="1"/>
    <x v="9"/>
    <x v="1"/>
    <n v="40.038269999999997"/>
  </r>
  <r>
    <n v="1665"/>
    <s v="Polygon"/>
    <n v="3.41"/>
    <n v="731.70314599999995"/>
    <n v="13815.016852000001"/>
    <s v="CWS412"/>
    <n v="640"/>
    <s v="CW"/>
    <n v="10"/>
    <n v="58"/>
    <s v="NA"/>
    <s v="MS"/>
    <s v="&lt;Null&gt;"/>
    <s v="&lt;Null&gt;"/>
    <s v="&lt;Null&gt;"/>
    <x v="0"/>
    <s v="OFMS"/>
    <s v="WARM MOIST UF"/>
    <n v="10"/>
    <x v="0"/>
    <x v="0"/>
    <x v="0"/>
    <n v="3.4137650000000002"/>
  </r>
  <r>
    <n v="1666"/>
    <s v="Polygon"/>
    <n v="1.04"/>
    <n v="310.81794500000001"/>
    <n v="4213.3653130000002"/>
    <s v="CWS211"/>
    <n v="640"/>
    <s v="CW"/>
    <n v="2"/>
    <n v="80"/>
    <n v="6"/>
    <s v="MS"/>
    <n v="100"/>
    <s v="&lt;Null&gt;"/>
    <s v="&lt;Null&gt;"/>
    <x v="0"/>
    <s v="UR"/>
    <s v="COOL MOIST UF"/>
    <n v="8"/>
    <x v="0"/>
    <x v="6"/>
    <x v="0"/>
    <n v="1.041145"/>
  </r>
  <r>
    <n v="1667"/>
    <s v="Polygon"/>
    <n v="12.53"/>
    <n v="1305.2898990000001"/>
    <n v="50712.349427000001"/>
    <s v="CWF612"/>
    <n v="640"/>
    <s v="CW"/>
    <n v="5"/>
    <n v="70"/>
    <n v="5"/>
    <s v="SS"/>
    <n v="100"/>
    <s v="&lt;Null&gt;"/>
    <s v="&lt;Null&gt;"/>
    <x v="0"/>
    <s v="SE"/>
    <s v="COOL VERY MOIST UF"/>
    <n v="77"/>
    <x v="0"/>
    <x v="14"/>
    <x v="0"/>
    <n v="12.53129"/>
  </r>
  <r>
    <n v="1668"/>
    <s v="Polygon"/>
    <n v="121.1"/>
    <n v="4164.053613"/>
    <n v="137794.64448799999"/>
    <s v="CWC811"/>
    <n v="640"/>
    <s v="CW"/>
    <n v="10"/>
    <n v="94"/>
    <n v="4"/>
    <s v="SS"/>
    <s v="&lt;Null&gt;"/>
    <s v="&lt;Null&gt;"/>
    <s v="&lt;Null&gt;"/>
    <x v="0"/>
    <s v="OFSS"/>
    <s v="COOL WET UF"/>
    <n v="10"/>
    <x v="0"/>
    <x v="8"/>
    <x v="0"/>
    <n v="34.049799999999998"/>
  </r>
  <r>
    <n v="1669"/>
    <s v="Polygon"/>
    <n v="3.42"/>
    <n v="789.14562899999999"/>
    <n v="13825.609809"/>
    <s v="CDS611"/>
    <n v="640"/>
    <s v="CD"/>
    <n v="2"/>
    <n v="25"/>
    <n v="5"/>
    <s v="SS"/>
    <n v="100"/>
    <s v="&lt;Null&gt;"/>
    <s v="&lt;Null&gt;"/>
    <x v="0"/>
    <s v="OFSS"/>
    <s v="WARM MOIST UF"/>
    <n v="10"/>
    <x v="2"/>
    <x v="31"/>
    <x v="2"/>
    <n v="3.4163830000000002"/>
  </r>
  <r>
    <n v="1670"/>
    <s v="Polygon"/>
    <n v="163.76"/>
    <n v="6859.826744"/>
    <n v="284430.85602299997"/>
    <s v="CWC811"/>
    <n v="640"/>
    <s v="CW"/>
    <n v="10"/>
    <n v="88"/>
    <n v="4"/>
    <s v="MS"/>
    <n v="100"/>
    <s v="&lt;Null&gt;"/>
    <s v="&lt;Null&gt;"/>
    <x v="0"/>
    <s v="OFMS"/>
    <s v="COOL WET UF"/>
    <n v="10"/>
    <x v="0"/>
    <x v="8"/>
    <x v="0"/>
    <n v="70.284390000000002"/>
  </r>
  <r>
    <n v="1671"/>
    <s v="Polygon"/>
    <n v="9.68"/>
    <n v="1246.732027"/>
    <n v="39183.606165999998"/>
    <s v="CWF421"/>
    <n v="640"/>
    <s v="CX"/>
    <n v="10"/>
    <n v="60"/>
    <n v="4"/>
    <s v="TS"/>
    <n v="100"/>
    <s v="&lt;Null&gt;"/>
    <s v="&lt;Null&gt;"/>
    <x v="0"/>
    <s v="UR"/>
    <s v="COOL MOIST UF"/>
    <n v="6"/>
    <x v="13"/>
    <x v="22"/>
    <x v="7"/>
    <n v="9.68248"/>
  </r>
  <r>
    <n v="1672"/>
    <s v="Polygon"/>
    <n v="9.9"/>
    <n v="912.50875699999995"/>
    <n v="40083.964625000001"/>
    <s v="CWF612"/>
    <n v="640"/>
    <s v="CW"/>
    <n v="10"/>
    <n v="35"/>
    <n v="5"/>
    <s v="TS"/>
    <n v="100"/>
    <s v="&lt;Null&gt;"/>
    <s v="&lt;Null&gt;"/>
    <x v="0"/>
    <s v="UR"/>
    <s v="COOL VERY MOIST UF"/>
    <n v="6"/>
    <x v="0"/>
    <x v="14"/>
    <x v="0"/>
    <n v="9.9049630000000004"/>
  </r>
  <r>
    <n v="1673"/>
    <s v="Polygon"/>
    <n v="1.18"/>
    <n v="468.28387099999998"/>
    <n v="4790.2733660000004"/>
    <s v="CDS722"/>
    <n v="640"/>
    <s v="CD"/>
    <n v="8"/>
    <n v="85"/>
    <s v="NA"/>
    <s v="SS"/>
    <n v="100"/>
    <s v="&lt;Null&gt;"/>
    <s v="&lt;Null&gt;"/>
    <x v="0"/>
    <s v="SE"/>
    <s v="WARM MOIST UF"/>
    <n v="77"/>
    <x v="2"/>
    <x v="7"/>
    <x v="2"/>
    <n v="1.183702"/>
  </r>
  <r>
    <n v="1674"/>
    <s v="Polygon"/>
    <n v="3.87"/>
    <n v="232.74184600000001"/>
    <n v="3645.0407439999999"/>
    <s v="CDS625"/>
    <n v="640"/>
    <s v="CD"/>
    <n v="2"/>
    <n v="83"/>
    <n v="7"/>
    <s v="MS"/>
    <s v="&lt;Null&gt;"/>
    <s v="&lt;Null&gt;"/>
    <s v="&lt;Null&gt;"/>
    <x v="2"/>
    <s v="OFMS"/>
    <s v="WARM DRY UF"/>
    <n v="10"/>
    <x v="2"/>
    <x v="3"/>
    <x v="2"/>
    <n v="0.90070899999999998"/>
  </r>
  <r>
    <n v="1675"/>
    <s v="Polygon"/>
    <n v="37.909999999999997"/>
    <n v="2406.4483169999999"/>
    <n v="153076.135377"/>
    <s v="CWS211"/>
    <n v="640"/>
    <s v="CW"/>
    <n v="4"/>
    <n v="73"/>
    <n v="6"/>
    <s v="MS"/>
    <n v="100"/>
    <s v="&lt;Null&gt;"/>
    <s v="&lt;Null&gt;"/>
    <x v="0"/>
    <s v="UR"/>
    <s v="COOL MOIST UF"/>
    <n v="8"/>
    <x v="0"/>
    <x v="6"/>
    <x v="0"/>
    <n v="37.825940000000003"/>
  </r>
  <r>
    <n v="1676"/>
    <s v="Polygon"/>
    <n v="9.57"/>
    <n v="944.69644200000005"/>
    <n v="38725.915913999997"/>
    <s v="CWS211"/>
    <n v="640"/>
    <s v="CW"/>
    <n v="10"/>
    <n v="63"/>
    <n v="6"/>
    <s v="MS"/>
    <n v="100"/>
    <s v="&lt;Null&gt;"/>
    <s v="&lt;Null&gt;"/>
    <x v="0"/>
    <s v="OFMS"/>
    <s v="COOL MOIST UF"/>
    <n v="10"/>
    <x v="0"/>
    <x v="6"/>
    <x v="0"/>
    <n v="9.5693830000000002"/>
  </r>
  <r>
    <n v="1677"/>
    <s v="Polygon"/>
    <n v="3.3"/>
    <n v="692.11204799999996"/>
    <n v="13369.595074000001"/>
    <s v="CDS611"/>
    <n v="640"/>
    <s v="CD"/>
    <n v="2"/>
    <n v="30"/>
    <n v="5"/>
    <s v="SS"/>
    <n v="100"/>
    <s v="&lt;Null&gt;"/>
    <s v="&lt;Null&gt;"/>
    <x v="0"/>
    <s v="SE"/>
    <s v="WARM MOIST UF"/>
    <n v="77"/>
    <x v="2"/>
    <x v="31"/>
    <x v="2"/>
    <n v="3.3036989999999999"/>
  </r>
  <r>
    <n v="1678"/>
    <s v="Polygon"/>
    <n v="8.31"/>
    <n v="247.09323800000001"/>
    <n v="850.23952999999995"/>
    <s v="CDG121"/>
    <n v="640"/>
    <s v="CD"/>
    <n v="2"/>
    <n v="52"/>
    <n v="6"/>
    <s v="SS"/>
    <s v="&lt;Null&gt;"/>
    <s v="&lt;Null&gt;"/>
    <s v="&lt;Null&gt;"/>
    <x v="2"/>
    <s v="OFSS"/>
    <s v="WARM DRY UF"/>
    <n v="10"/>
    <x v="2"/>
    <x v="27"/>
    <x v="2"/>
    <n v="0.21009900000000001"/>
  </r>
  <r>
    <n v="1679"/>
    <s v="Polygon"/>
    <n v="13.68"/>
    <n v="1251.0464919999999"/>
    <n v="55371.535210000002"/>
    <s v="CWF421"/>
    <n v="640"/>
    <s v="CW"/>
    <n v="10"/>
    <n v="87"/>
    <n v="5"/>
    <s v="SS"/>
    <n v="100"/>
    <s v="&lt;Null&gt;"/>
    <s v="&lt;Null&gt;"/>
    <x v="0"/>
    <s v="OFSS"/>
    <s v="COOL MOIST UF"/>
    <n v="10"/>
    <x v="0"/>
    <x v="22"/>
    <x v="0"/>
    <n v="13.682600000000001"/>
  </r>
  <r>
    <n v="1680"/>
    <s v="Polygon"/>
    <n v="2.87"/>
    <n v="605.44014900000002"/>
    <n v="11617.315703"/>
    <s v="CAG111"/>
    <n v="640"/>
    <s v="CA"/>
    <n v="183"/>
    <n v="85"/>
    <s v="&lt;Null&gt;"/>
    <s v="SS"/>
    <n v="100"/>
    <s v="&lt;Null&gt;"/>
    <s v="&lt;Null&gt;"/>
    <x v="0"/>
    <s v="OFSS"/>
    <s v="COLD DRY UF"/>
    <n v="10"/>
    <x v="4"/>
    <x v="23"/>
    <x v="1"/>
    <n v="2.8707009999999999"/>
  </r>
  <r>
    <n v="1681"/>
    <s v="Polygon"/>
    <n v="2.98"/>
    <n v="1095.986355"/>
    <n v="5922.8961470000004"/>
    <s v="CES411"/>
    <n v="640"/>
    <s v="SX"/>
    <n v="141"/>
    <n v="5"/>
    <s v="&lt;Null&gt;"/>
    <s v="MO"/>
    <n v="100"/>
    <s v="&lt;Null&gt;"/>
    <s v="&lt;Null&gt;"/>
    <x v="1"/>
    <s v="BG"/>
    <s v="COLD DRY UF"/>
    <n v="6"/>
    <x v="8"/>
    <x v="10"/>
    <x v="3"/>
    <n v="1.4635800000000001"/>
  </r>
  <r>
    <n v="1682"/>
    <s v="Polygon"/>
    <n v="13.91"/>
    <n v="2180.3096249999999"/>
    <n v="56273.368344000002"/>
    <s v="CDS622"/>
    <n v="640"/>
    <s v="CD"/>
    <n v="183"/>
    <n v="82"/>
    <s v="&lt;Null&gt;"/>
    <s v="SS"/>
    <n v="100"/>
    <s v="&lt;Null&gt;"/>
    <s v="&lt;Null&gt;"/>
    <x v="2"/>
    <s v="OFSS"/>
    <s v="WARM DRY UF"/>
    <n v="10"/>
    <x v="2"/>
    <x v="26"/>
    <x v="2"/>
    <n v="13.90545"/>
  </r>
  <r>
    <n v="1683"/>
    <s v="Polygon"/>
    <n v="3.27"/>
    <n v="898.20176200000003"/>
    <n v="13214.738115"/>
    <s v="CWS211"/>
    <n v="640"/>
    <s v="CD"/>
    <n v="183"/>
    <n v="75"/>
    <s v="&lt;Null&gt;"/>
    <s v="TS"/>
    <n v="100"/>
    <s v="&lt;Null&gt;"/>
    <s v="&lt;Null&gt;"/>
    <x v="0"/>
    <s v="UR"/>
    <s v="COOL MOIST UF"/>
    <n v="6"/>
    <x v="2"/>
    <x v="6"/>
    <x v="2"/>
    <n v="3.2654329999999998"/>
  </r>
  <r>
    <n v="1684"/>
    <s v="Polygon"/>
    <n v="15.69"/>
    <n v="2450.1055670000001"/>
    <n v="63498.338070999998"/>
    <s v="CAG111"/>
    <n v="640"/>
    <s v="CA"/>
    <n v="102"/>
    <n v="53"/>
    <s v="&lt;Null&gt;"/>
    <s v="MS"/>
    <n v="100"/>
    <s v="&lt;Null&gt;"/>
    <s v="&lt;Null&gt;"/>
    <x v="0"/>
    <s v="OFMS"/>
    <s v="COLD DRY UF"/>
    <n v="8"/>
    <x v="4"/>
    <x v="23"/>
    <x v="1"/>
    <n v="15.69078"/>
  </r>
  <r>
    <n v="1685"/>
    <s v="Polygon"/>
    <n v="8.5"/>
    <n v="1100.6375820000001"/>
    <n v="34397.696964000002"/>
    <s v="CES311"/>
    <n v="640"/>
    <s v="CE"/>
    <n v="183"/>
    <n v="89"/>
    <s v="&lt;Null&gt;"/>
    <s v="MS"/>
    <n v="100"/>
    <s v="&lt;Null&gt;"/>
    <s v="&lt;Null&gt;"/>
    <x v="1"/>
    <s v="OFMS"/>
    <s v="COOL MOIST UF"/>
    <n v="8"/>
    <x v="1"/>
    <x v="9"/>
    <x v="0"/>
    <n v="8.4998559999999994"/>
  </r>
  <r>
    <n v="1686"/>
    <s v="Polygon"/>
    <n v="6"/>
    <n v="1297.797939"/>
    <n v="24289.628439"/>
    <s v="SM20"/>
    <n v="640"/>
    <s v="SM"/>
    <n v="141"/>
    <n v="1"/>
    <s v="NA"/>
    <s v="MO"/>
    <n v="100"/>
    <s v="&lt;Null&gt;"/>
    <s v="&lt;Null&gt;"/>
    <x v="4"/>
    <s v="NF"/>
    <s v="COLD VERY MOIST US"/>
    <n v="8"/>
    <x v="5"/>
    <x v="11"/>
    <x v="4"/>
    <n v="6.0020980000000002"/>
  </r>
  <r>
    <n v="1687"/>
    <s v="Polygon"/>
    <n v="4.5599999999999996"/>
    <n v="763.535707"/>
    <n v="18451.606758000002"/>
    <s v="SM20"/>
    <n v="640"/>
    <s v="SM"/>
    <n v="141"/>
    <n v="2"/>
    <s v="NA"/>
    <s v="MO"/>
    <n v="100"/>
    <s v="&lt;Null&gt;"/>
    <s v="&lt;Null&gt;"/>
    <x v="4"/>
    <s v="NF"/>
    <s v="COLD VERY MOIST US"/>
    <n v="8"/>
    <x v="5"/>
    <x v="11"/>
    <x v="4"/>
    <n v="4.5594910000000004"/>
  </r>
  <r>
    <n v="1688"/>
    <s v="Polygon"/>
    <n v="2.79"/>
    <n v="654.64181599999995"/>
    <n v="11305.828168"/>
    <s v="SM20"/>
    <n v="640"/>
    <s v="SM"/>
    <n v="141"/>
    <n v="1"/>
    <s v="NA"/>
    <s v="MO"/>
    <n v="100"/>
    <s v="&lt;Null&gt;"/>
    <s v="&lt;Null&gt;"/>
    <x v="4"/>
    <s v="NF"/>
    <s v="COLD VERY MOIST US"/>
    <n v="8"/>
    <x v="5"/>
    <x v="11"/>
    <x v="4"/>
    <n v="2.7937310000000002"/>
  </r>
  <r>
    <n v="1689"/>
    <s v="Polygon"/>
    <n v="2.52"/>
    <n v="977.85626000000002"/>
    <n v="3576.7903230000002"/>
    <s v="CES311"/>
    <n v="640"/>
    <s v="GX"/>
    <n v="141"/>
    <n v="0"/>
    <s v="&lt;Null&gt;"/>
    <s v="UA"/>
    <n v="100"/>
    <s v="&lt;Null&gt;"/>
    <s v="&lt;Null&gt;"/>
    <x v="1"/>
    <s v="BG"/>
    <s v="COOL MOIST UF"/>
    <s v="&lt;Null&gt;"/>
    <x v="6"/>
    <x v="9"/>
    <x v="3"/>
    <n v="0.88384399999999996"/>
  </r>
  <r>
    <n v="1690"/>
    <s v="Polygon"/>
    <n v="65"/>
    <n v="3041.4204840000002"/>
    <n v="263035.64682600001"/>
    <s v="CWF612"/>
    <n v="640"/>
    <s v="CW"/>
    <n v="188"/>
    <n v="87"/>
    <s v="&lt;Null&gt;"/>
    <s v="SS"/>
    <n v="100"/>
    <s v="&lt;Null&gt;"/>
    <s v="&lt;Null&gt;"/>
    <x v="0"/>
    <s v="SE"/>
    <s v="COOL MOIST UF"/>
    <n v="77"/>
    <x v="0"/>
    <x v="14"/>
    <x v="0"/>
    <n v="64.997519999999994"/>
  </r>
  <r>
    <n v="1691"/>
    <s v="Polygon"/>
    <n v="5.09"/>
    <n v="787.35318400000006"/>
    <n v="20591.272489999999"/>
    <s v="CEF331"/>
    <n v="640"/>
    <s v="CE"/>
    <n v="183"/>
    <n v="90"/>
    <s v="&lt;Null&gt;"/>
    <s v="SS"/>
    <n v="100"/>
    <s v="&lt;Null&gt;"/>
    <s v="&lt;Null&gt;"/>
    <x v="1"/>
    <s v="OFSS"/>
    <s v="COOL MOIST UF"/>
    <n v="10"/>
    <x v="1"/>
    <x v="1"/>
    <x v="1"/>
    <n v="5.0882139999999998"/>
  </r>
  <r>
    <n v="1692"/>
    <s v="Polygon"/>
    <n v="6.83"/>
    <n v="1221.838831"/>
    <n v="27652.856832000001"/>
    <s v="CES414"/>
    <n v="640"/>
    <s v="CE"/>
    <n v="102"/>
    <n v="57"/>
    <s v="&lt;Null&gt;"/>
    <s v="SS"/>
    <n v="100"/>
    <s v="&lt;Null&gt;"/>
    <s v="&lt;Null&gt;"/>
    <x v="1"/>
    <s v="SE"/>
    <s v="COOL MOIST UF"/>
    <n v="77"/>
    <x v="1"/>
    <x v="13"/>
    <x v="0"/>
    <n v="6.83317"/>
  </r>
  <r>
    <n v="1693"/>
    <s v="Polygon"/>
    <n v="4.47"/>
    <n v="895.56575699999996"/>
    <n v="18086.209407999999"/>
    <s v="SM1111"/>
    <n v="640"/>
    <s v="SX"/>
    <n v="101"/>
    <n v="1"/>
    <s v="NA"/>
    <s v="MO"/>
    <n v="100"/>
    <s v="&lt;Null&gt;"/>
    <s v="&lt;Null&gt;"/>
    <x v="5"/>
    <s v="NF"/>
    <s v="WARM MOIST US"/>
    <n v="8"/>
    <x v="8"/>
    <x v="17"/>
    <x v="4"/>
    <n v="4.4691999999999998"/>
  </r>
  <r>
    <n v="1694"/>
    <s v="Polygon"/>
    <n v="3.14"/>
    <n v="613.33013400000004"/>
    <n v="12706.739138999999"/>
    <s v="CEF331"/>
    <n v="640"/>
    <s v="CD"/>
    <n v="183"/>
    <n v="80"/>
    <s v="&lt;Null&gt;"/>
    <s v="SS"/>
    <n v="100"/>
    <s v="&lt;Null&gt;"/>
    <s v="&lt;Null&gt;"/>
    <x v="1"/>
    <s v="SE"/>
    <s v="COOL MOIST UF"/>
    <n v="77"/>
    <x v="2"/>
    <x v="1"/>
    <x v="2"/>
    <n v="3.139904"/>
  </r>
  <r>
    <n v="1695"/>
    <s v="Polygon"/>
    <n v="5.45"/>
    <n v="330.89482400000003"/>
    <n v="4788.769029"/>
    <s v="GS12"/>
    <n v="640"/>
    <s v="GX"/>
    <n v="101"/>
    <n v="1"/>
    <s v="NA"/>
    <s v="MO"/>
    <n v="100"/>
    <s v="&lt;Null&gt;"/>
    <s v="&lt;Null&gt;"/>
    <x v="1"/>
    <s v="NF"/>
    <s v="COLD MOIST UH"/>
    <n v="8"/>
    <x v="6"/>
    <x v="15"/>
    <x v="4"/>
    <n v="1.1833309999999999"/>
  </r>
  <r>
    <n v="1696"/>
    <s v="Polygon"/>
    <n v="3.08"/>
    <n v="456.51444199999997"/>
    <n v="12464.322141000001"/>
    <s v="GB41"/>
    <n v="640"/>
    <s v="GX"/>
    <n v="101"/>
    <n v="1"/>
    <s v="NA"/>
    <s v="MO"/>
    <n v="100"/>
    <s v="&lt;Null&gt;"/>
    <s v="&lt;Null&gt;"/>
    <x v="5"/>
    <s v="NF"/>
    <s v="HOT DRY UH"/>
    <n v="8"/>
    <x v="6"/>
    <x v="16"/>
    <x v="4"/>
    <n v="3.0800010000000002"/>
  </r>
  <r>
    <n v="1697"/>
    <s v="Polygon"/>
    <n v="8.2799999999999994"/>
    <n v="917.70802500000002"/>
    <n v="23953.278219"/>
    <s v="GB59"/>
    <n v="640"/>
    <s v="GX"/>
    <n v="101"/>
    <n v="0"/>
    <s v="NA"/>
    <s v="MO"/>
    <n v="100"/>
    <s v="&lt;Null&gt;"/>
    <s v="&lt;Null&gt;"/>
    <x v="5"/>
    <s v="NF"/>
    <s v="WARM MOIST UH"/>
    <n v="6"/>
    <x v="6"/>
    <x v="12"/>
    <x v="4"/>
    <n v="5.918984"/>
  </r>
  <r>
    <n v="1698"/>
    <s v="Polygon"/>
    <n v="42.95"/>
    <n v="3021.1034890000001"/>
    <n v="173815.621159"/>
    <s v="CWS811"/>
    <n v="640"/>
    <s v="CW"/>
    <n v="183"/>
    <n v="85"/>
    <s v="&lt;Null&gt;"/>
    <s v="MS"/>
    <n v="100"/>
    <s v="&lt;Null&gt;"/>
    <s v="&lt;Null&gt;"/>
    <x v="0"/>
    <s v="OFMS"/>
    <s v="COLD DRY UF"/>
    <n v="8"/>
    <x v="0"/>
    <x v="53"/>
    <x v="0"/>
    <n v="42.950780000000002"/>
  </r>
  <r>
    <n v="1699"/>
    <s v="Polygon"/>
    <n v="35.24"/>
    <n v="1946.4129929999999"/>
    <n v="142624.611925"/>
    <s v="CWS211"/>
    <n v="640"/>
    <s v="CW"/>
    <n v="188"/>
    <n v="88"/>
    <s v="&lt;Null&gt;"/>
    <s v="SS"/>
    <n v="100"/>
    <s v="&lt;Null&gt;"/>
    <s v="&lt;Null&gt;"/>
    <x v="0"/>
    <s v="OFSS"/>
    <s v="COOL MOIST UF"/>
    <n v="10"/>
    <x v="0"/>
    <x v="6"/>
    <x v="0"/>
    <n v="35.243310000000001"/>
  </r>
  <r>
    <n v="1700"/>
    <s v="Polygon"/>
    <n v="2.6"/>
    <n v="8.7691610000000004"/>
    <n v="1.1919379999999999"/>
    <s v="CAG111"/>
    <n v="640"/>
    <s v="CA"/>
    <n v="102"/>
    <n v="45"/>
    <s v="&lt;Null&gt;"/>
    <s v="SS"/>
    <n v="100"/>
    <s v="&lt;Null&gt;"/>
    <s v="&lt;Null&gt;"/>
    <x v="0"/>
    <s v="OFSS"/>
    <s v="COLD DRY UF"/>
    <n v="10"/>
    <x v="4"/>
    <x v="23"/>
    <x v="1"/>
    <n v="2.9500000000000001E-4"/>
  </r>
  <r>
    <n v="1701"/>
    <s v="Polygon"/>
    <n v="5.8"/>
    <n v="1174.971732"/>
    <n v="23456.851053999999"/>
    <s v="CES411"/>
    <n v="640"/>
    <s v="CL"/>
    <n v="183"/>
    <n v="88"/>
    <s v="&lt;Null&gt;"/>
    <s v="TS"/>
    <n v="100"/>
    <s v="&lt;Null&gt;"/>
    <s v="&lt;Null&gt;"/>
    <x v="1"/>
    <s v="UR"/>
    <s v="COLD DRY UF"/>
    <n v="6"/>
    <x v="7"/>
    <x v="10"/>
    <x v="5"/>
    <n v="5.7963139999999997"/>
  </r>
  <r>
    <n v="1702"/>
    <s v="Polygon"/>
    <n v="8.84"/>
    <n v="2286.9280119999999"/>
    <n v="35793.264887999998"/>
    <s v="CES311"/>
    <n v="640"/>
    <s v="CE"/>
    <n v="183"/>
    <n v="45"/>
    <s v="&lt;Null&gt;"/>
    <s v="MS"/>
    <n v="100"/>
    <s v="&lt;Null&gt;"/>
    <s v="&lt;Null&gt;"/>
    <x v="1"/>
    <s v="OFMS"/>
    <s v="COOL MOIST UF"/>
    <n v="8"/>
    <x v="1"/>
    <x v="9"/>
    <x v="0"/>
    <n v="8.8447080000000007"/>
  </r>
  <r>
    <n v="1703"/>
    <s v="Polygon"/>
    <n v="10.88"/>
    <n v="1999.4158319999999"/>
    <n v="44033.791556999997"/>
    <s v="GS12"/>
    <n v="640"/>
    <s v="GX"/>
    <n v="101"/>
    <n v="1"/>
    <s v="NA"/>
    <s v="MO"/>
    <n v="100"/>
    <s v="&lt;Null&gt;"/>
    <s v="&lt;Null&gt;"/>
    <x v="1"/>
    <s v="NF"/>
    <s v="COLD MOIST UH"/>
    <n v="8"/>
    <x v="6"/>
    <x v="15"/>
    <x v="4"/>
    <n v="10.880990000000001"/>
  </r>
  <r>
    <n v="1704"/>
    <s v="Polygon"/>
    <n v="5.03"/>
    <n v="808.68347900000003"/>
    <n v="20361.296898000001"/>
    <s v="CES411"/>
    <n v="640"/>
    <s v="CE"/>
    <n v="183"/>
    <n v="80"/>
    <s v="&lt;Null&gt;"/>
    <s v="TS"/>
    <n v="100"/>
    <s v="&lt;Null&gt;"/>
    <s v="&lt;Null&gt;"/>
    <x v="1"/>
    <s v="UR"/>
    <s v="COLD DRY UF"/>
    <n v="6"/>
    <x v="1"/>
    <x v="10"/>
    <x v="0"/>
    <n v="5.0313860000000004"/>
  </r>
  <r>
    <n v="1705"/>
    <s v="Polygon"/>
    <n v="5.19"/>
    <n v="810.59077500000001"/>
    <n v="20983.681082999999"/>
    <s v="CWS211"/>
    <n v="640"/>
    <s v="CW"/>
    <n v="188"/>
    <n v="88"/>
    <s v="&lt;Null&gt;"/>
    <s v="SS"/>
    <n v="100"/>
    <s v="&lt;Null&gt;"/>
    <s v="&lt;Null&gt;"/>
    <x v="0"/>
    <s v="OFSS"/>
    <s v="COOL MOIST UF"/>
    <n v="10"/>
    <x v="0"/>
    <x v="6"/>
    <x v="0"/>
    <n v="5.185181"/>
  </r>
  <r>
    <n v="1706"/>
    <s v="Polygon"/>
    <n v="19.850000000000001"/>
    <n v="1969.813844"/>
    <n v="80330.322818000001"/>
    <s v="CES414"/>
    <n v="640"/>
    <s v="CL"/>
    <n v="102"/>
    <n v="40"/>
    <s v="&lt;Null&gt;"/>
    <s v="TS"/>
    <n v="100"/>
    <s v="&lt;Null&gt;"/>
    <s v="&lt;Null&gt;"/>
    <x v="1"/>
    <s v="UR"/>
    <s v="COOL MOIST UF"/>
    <n v="6"/>
    <x v="7"/>
    <x v="13"/>
    <x v="5"/>
    <n v="19.850059999999999"/>
  </r>
  <r>
    <n v="1707"/>
    <s v="Polygon"/>
    <n v="2.4700000000000002"/>
    <n v="767.88455999999996"/>
    <n v="9982.3405970000003"/>
    <s v="GS12"/>
    <n v="640"/>
    <s v="FX"/>
    <n v="101"/>
    <n v="3"/>
    <s v="NA"/>
    <s v="MO"/>
    <n v="100"/>
    <s v="&lt;Null&gt;"/>
    <s v="&lt;Null&gt;"/>
    <x v="1"/>
    <s v="NF"/>
    <s v="COLD MOIST UH"/>
    <n v="8"/>
    <x v="9"/>
    <x v="15"/>
    <x v="4"/>
    <n v="2.4666899999999998"/>
  </r>
  <r>
    <n v="1708"/>
    <s v="Polygon"/>
    <n v="28.42"/>
    <n v="2084.1959000000002"/>
    <n v="115023.42937100001"/>
    <s v="SM20"/>
    <n v="640"/>
    <s v="SX"/>
    <n v="141"/>
    <n v="1"/>
    <s v="NA"/>
    <s v="MO"/>
    <n v="100"/>
    <s v="&lt;Null&gt;"/>
    <s v="&lt;Null&gt;"/>
    <x v="4"/>
    <s v="NF"/>
    <s v="COLD VERY MOIST US"/>
    <n v="8"/>
    <x v="8"/>
    <x v="11"/>
    <x v="4"/>
    <n v="28.422910000000002"/>
  </r>
  <r>
    <n v="1709"/>
    <s v="Polygon"/>
    <n v="1.02"/>
    <n v="261.22595100000001"/>
    <n v="4143.1176340000002"/>
    <s v="SM20"/>
    <n v="640"/>
    <s v="SM"/>
    <n v="141"/>
    <n v="0"/>
    <s v="NA"/>
    <s v="UA"/>
    <n v="100"/>
    <s v="&lt;Null&gt;"/>
    <s v="&lt;Null&gt;"/>
    <x v="4"/>
    <s v="NF"/>
    <s v="COLD VERY MOIST US"/>
    <s v="&lt;Null&gt;"/>
    <x v="5"/>
    <x v="11"/>
    <x v="4"/>
    <n v="1.023787"/>
  </r>
  <r>
    <n v="1710"/>
    <s v="Polygon"/>
    <n v="60.32"/>
    <n v="3992.6259460000001"/>
    <n v="244113.57503499999"/>
    <s v="GB41"/>
    <n v="640"/>
    <s v="GX"/>
    <n v="101"/>
    <n v="1"/>
    <s v="NA"/>
    <s v="MO"/>
    <n v="100"/>
    <s v="&lt;Null&gt;"/>
    <s v="&lt;Null&gt;"/>
    <x v="5"/>
    <s v="NF"/>
    <s v="HOT DRY UH"/>
    <n v="8"/>
    <x v="6"/>
    <x v="16"/>
    <x v="4"/>
    <n v="60.321779999999997"/>
  </r>
  <r>
    <n v="1711"/>
    <s v="Polygon"/>
    <n v="3.07"/>
    <n v="841.75665600000002"/>
    <n v="10998.827288"/>
    <s v="GS12"/>
    <n v="640"/>
    <s v="GX"/>
    <n v="101"/>
    <n v="0"/>
    <s v="NA"/>
    <s v="UA"/>
    <n v="100"/>
    <s v="&lt;Null&gt;"/>
    <s v="&lt;Null&gt;"/>
    <x v="1"/>
    <s v="NF"/>
    <s v="COLD MOIST UH"/>
    <s v="&lt;Null&gt;"/>
    <x v="6"/>
    <x v="15"/>
    <x v="4"/>
    <n v="2.71787"/>
  </r>
  <r>
    <n v="1712"/>
    <s v="Polygon"/>
    <n v="35.340000000000003"/>
    <n v="6745.3671299999996"/>
    <n v="143018.67100999999"/>
    <s v="GB59"/>
    <n v="640"/>
    <s v="GX"/>
    <n v="101"/>
    <n v="1"/>
    <s v="NA"/>
    <s v="MO"/>
    <n v="100"/>
    <s v="&lt;Null&gt;"/>
    <s v="&lt;Null&gt;"/>
    <x v="5"/>
    <s v="NF"/>
    <s v="WARM MOIST UH"/>
    <n v="8"/>
    <x v="6"/>
    <x v="12"/>
    <x v="4"/>
    <n v="35.340679999999999"/>
  </r>
  <r>
    <n v="1713"/>
    <s v="Polygon"/>
    <n v="34.630000000000003"/>
    <n v="4018.8753510000001"/>
    <n v="140139.88716499999"/>
    <s v="CES311"/>
    <n v="640"/>
    <s v="CE"/>
    <n v="183"/>
    <n v="80"/>
    <s v="&lt;Null&gt;"/>
    <s v="MS"/>
    <n v="100"/>
    <s v="&lt;Null&gt;"/>
    <s v="&lt;Null&gt;"/>
    <x v="1"/>
    <s v="OFMS"/>
    <s v="COOL MOIST UF"/>
    <n v="8"/>
    <x v="1"/>
    <x v="9"/>
    <x v="0"/>
    <n v="34.62932"/>
  </r>
  <r>
    <n v="1714"/>
    <s v="Polygon"/>
    <n v="12.78"/>
    <n v="2091.5216500000001"/>
    <n v="51707.869534999998"/>
    <s v="CES311"/>
    <n v="640"/>
    <s v="CE"/>
    <n v="183"/>
    <n v="72"/>
    <s v="&lt;Null&gt;"/>
    <s v="MS"/>
    <n v="100"/>
    <s v="&lt;Null&gt;"/>
    <s v="&lt;Null&gt;"/>
    <x v="1"/>
    <s v="OFMS"/>
    <s v="COOL MOIST UF"/>
    <n v="8"/>
    <x v="1"/>
    <x v="9"/>
    <x v="0"/>
    <n v="12.777290000000001"/>
  </r>
  <r>
    <n v="1715"/>
    <s v="Polygon"/>
    <n v="16.47"/>
    <n v="2025.544764"/>
    <n v="66671.653548000002"/>
    <s v="CWF421"/>
    <n v="640"/>
    <s v="CW"/>
    <n v="188"/>
    <n v="88"/>
    <s v="&lt;Null&gt;"/>
    <s v="SS"/>
    <n v="100"/>
    <s v="&lt;Null&gt;"/>
    <s v="&lt;Null&gt;"/>
    <x v="0"/>
    <s v="SE"/>
    <s v="COOL MOIST UF"/>
    <n v="77"/>
    <x v="0"/>
    <x v="22"/>
    <x v="0"/>
    <n v="16.474920000000001"/>
  </r>
  <r>
    <n v="1716"/>
    <s v="Polygon"/>
    <n v="23.11"/>
    <n v="2589.8666079999998"/>
    <n v="93527.710546000002"/>
    <s v="CWF612"/>
    <n v="640"/>
    <s v="CW"/>
    <n v="188"/>
    <n v="84"/>
    <s v="&lt;Null&gt;"/>
    <s v="SS"/>
    <n v="100"/>
    <s v="&lt;Null&gt;"/>
    <s v="&lt;Null&gt;"/>
    <x v="0"/>
    <s v="OFSS"/>
    <s v="COOL MOIST UF"/>
    <n v="10"/>
    <x v="0"/>
    <x v="14"/>
    <x v="0"/>
    <n v="23.1112"/>
  </r>
  <r>
    <n v="1717"/>
    <s v="Polygon"/>
    <n v="54.63"/>
    <n v="7073.5942750000004"/>
    <n v="205887.339549"/>
    <s v="GS12"/>
    <n v="640"/>
    <s v="GX"/>
    <n v="101"/>
    <n v="1"/>
    <s v="NA"/>
    <s v="MO"/>
    <n v="100"/>
    <s v="&lt;Null&gt;"/>
    <s v="&lt;Null&gt;"/>
    <x v="1"/>
    <s v="NF"/>
    <s v="COLD MOIST UH"/>
    <n v="8"/>
    <x v="6"/>
    <x v="15"/>
    <x v="4"/>
    <n v="50.875869999999999"/>
  </r>
  <r>
    <n v="1718"/>
    <s v="Polygon"/>
    <n v="3.98"/>
    <n v="692.47242200000005"/>
    <n v="10129.43785"/>
    <s v="SM33"/>
    <n v="640"/>
    <s v="SM"/>
    <n v="141"/>
    <n v="1"/>
    <s v="NA"/>
    <s v="MO"/>
    <n v="100"/>
    <s v="&lt;Null&gt;"/>
    <s v="&lt;Null&gt;"/>
    <x v="5"/>
    <s v="NF"/>
    <s v="WARM MOIST US"/>
    <n v="10"/>
    <x v="5"/>
    <x v="55"/>
    <x v="4"/>
    <n v="2.5030389999999998"/>
  </r>
  <r>
    <n v="1719"/>
    <s v="Polygon"/>
    <n v="11.32"/>
    <n v="1583.7818319999999"/>
    <n v="45813.169513000001"/>
    <s v="GB41"/>
    <n v="640"/>
    <s v="GX"/>
    <n v="101"/>
    <n v="1"/>
    <s v="NA"/>
    <s v="MO"/>
    <n v="100"/>
    <s v="&lt;Null&gt;"/>
    <s v="&lt;Null&gt;"/>
    <x v="5"/>
    <s v="NF"/>
    <s v="HOT DRY UH"/>
    <n v="8"/>
    <x v="6"/>
    <x v="16"/>
    <x v="4"/>
    <n v="11.320679999999999"/>
  </r>
  <r>
    <n v="1720"/>
    <s v="Polygon"/>
    <n v="3.04"/>
    <n v="868.37489000000005"/>
    <n v="12321.800807"/>
    <s v="SM20"/>
    <n v="640"/>
    <s v="SM"/>
    <n v="141"/>
    <n v="5"/>
    <s v="NA"/>
    <s v="MO"/>
    <n v="100"/>
    <s v="&lt;Null&gt;"/>
    <s v="&lt;Null&gt;"/>
    <x v="4"/>
    <s v="NF"/>
    <s v="COLD VERY MOIST US"/>
    <n v="8"/>
    <x v="5"/>
    <x v="11"/>
    <x v="4"/>
    <n v="3.0447829999999998"/>
  </r>
  <r>
    <n v="1721"/>
    <s v="Polygon"/>
    <n v="20.83"/>
    <n v="3149.6142420000001"/>
    <n v="84313.695915000004"/>
    <s v="SM32"/>
    <n v="640"/>
    <s v="GX"/>
    <n v="101"/>
    <n v="3"/>
    <s v="NA"/>
    <s v="MO"/>
    <n v="100"/>
    <s v="&lt;Null&gt;"/>
    <s v="&lt;Null&gt;"/>
    <x v="5"/>
    <s v="NF"/>
    <s v="WARM MOIST US"/>
    <n v="8"/>
    <x v="6"/>
    <x v="18"/>
    <x v="4"/>
    <n v="20.83437"/>
  </r>
  <r>
    <n v="1722"/>
    <s v="Polygon"/>
    <n v="2.71"/>
    <n v="445.157017"/>
    <n v="10957.700991"/>
    <s v="SM20"/>
    <n v="640"/>
    <s v="SM"/>
    <n v="141"/>
    <n v="1"/>
    <s v="NA"/>
    <s v="MO"/>
    <n v="100"/>
    <s v="&lt;Null&gt;"/>
    <s v="&lt;Null&gt;"/>
    <x v="4"/>
    <s v="NF"/>
    <s v="COLD VERY MOIST US"/>
    <n v="8"/>
    <x v="5"/>
    <x v="11"/>
    <x v="4"/>
    <n v="2.7077070000000001"/>
  </r>
  <r>
    <n v="1723"/>
    <s v="Polygon"/>
    <n v="3.39"/>
    <n v="925.518146"/>
    <n v="13711.513969"/>
    <s v="SM20"/>
    <n v="640"/>
    <s v="SM"/>
    <n v="141"/>
    <n v="1"/>
    <s v="NA"/>
    <s v="MO"/>
    <n v="100"/>
    <s v="&lt;Null&gt;"/>
    <s v="&lt;Null&gt;"/>
    <x v="4"/>
    <s v="NF"/>
    <s v="COLD VERY MOIST US"/>
    <n v="8"/>
    <x v="5"/>
    <x v="11"/>
    <x v="4"/>
    <n v="3.3881890000000001"/>
  </r>
  <r>
    <n v="1724"/>
    <s v="Polygon"/>
    <n v="26.62"/>
    <n v="3139.9994299999998"/>
    <n v="107717.049962"/>
    <s v="CEF331"/>
    <n v="640"/>
    <s v="CD"/>
    <n v="188"/>
    <n v="80"/>
    <s v="&lt;Null&gt;"/>
    <s v="SS"/>
    <n v="100"/>
    <s v="&lt;Null&gt;"/>
    <s v="&lt;Null&gt;"/>
    <x v="1"/>
    <s v="OFSS"/>
    <s v="COOL MOIST UF"/>
    <n v="10"/>
    <x v="2"/>
    <x v="1"/>
    <x v="2"/>
    <n v="26.617460000000001"/>
  </r>
  <r>
    <n v="1725"/>
    <s v="Polygon"/>
    <n v="1.57"/>
    <n v="368.24860899999999"/>
    <n v="6362.4890260000002"/>
    <s v="CEF331"/>
    <n v="640"/>
    <s v="CE"/>
    <n v="188"/>
    <n v="1"/>
    <n v="4"/>
    <s v="SS"/>
    <n v="100"/>
    <s v="&lt;Null&gt;"/>
    <s v="&lt;Null&gt;"/>
    <x v="1"/>
    <s v="SE"/>
    <s v="COOL MOIST UF"/>
    <n v="77"/>
    <x v="1"/>
    <x v="1"/>
    <x v="1"/>
    <n v="1.5722050000000001"/>
  </r>
  <r>
    <n v="1726"/>
    <s v="Polygon"/>
    <n v="2.93"/>
    <n v="1054.4278360000001"/>
    <n v="11873.563726"/>
    <s v="CWF612"/>
    <n v="640"/>
    <s v="CW"/>
    <n v="102"/>
    <n v="10"/>
    <s v="&lt;Null&gt;"/>
    <s v="MS"/>
    <n v="100"/>
    <s v="&lt;Null&gt;"/>
    <s v="&lt;Null&gt;"/>
    <x v="0"/>
    <s v="OFMS"/>
    <s v="COOL MOIST UF"/>
    <n v="8"/>
    <x v="0"/>
    <x v="14"/>
    <x v="0"/>
    <n v="2.934021"/>
  </r>
  <r>
    <n v="1727"/>
    <s v="Polygon"/>
    <n v="2.6"/>
    <n v="893.27722700000004"/>
    <n v="10513.418055"/>
    <s v="GS10"/>
    <n v="640"/>
    <s v="GX"/>
    <n v="101"/>
    <n v="1"/>
    <s v="NA"/>
    <s v="MO"/>
    <n v="100"/>
    <s v="&lt;Null&gt;"/>
    <s v="&lt;Null&gt;"/>
    <x v="5"/>
    <s v="NF"/>
    <s v="COOL MOIST UH"/>
    <n v="8"/>
    <x v="6"/>
    <x v="29"/>
    <x v="4"/>
    <n v="2.5979220000000001"/>
  </r>
  <r>
    <n v="1728"/>
    <s v="Polygon"/>
    <n v="1.98"/>
    <n v="584.26680399999998"/>
    <n v="8008.1151369999998"/>
    <s v="SM20"/>
    <n v="640"/>
    <s v="SX"/>
    <n v="101"/>
    <n v="0"/>
    <s v="NA"/>
    <s v="UA"/>
    <n v="100"/>
    <s v="&lt;Null&gt;"/>
    <s v="&lt;Null&gt;"/>
    <x v="4"/>
    <s v="NF"/>
    <s v="COLD VERY MOIST US"/>
    <s v="&lt;Null&gt;"/>
    <x v="8"/>
    <x v="11"/>
    <x v="4"/>
    <n v="1.9788479999999999"/>
  </r>
  <r>
    <n v="1729"/>
    <s v="Polygon"/>
    <n v="9.3000000000000007"/>
    <n v="1678.2758510000001"/>
    <n v="37623.601605000003"/>
    <s v="GB59"/>
    <n v="640"/>
    <s v="GX"/>
    <n v="101"/>
    <n v="1"/>
    <s v="NA"/>
    <s v="MO"/>
    <n v="100"/>
    <s v="&lt;Null&gt;"/>
    <s v="&lt;Null&gt;"/>
    <x v="5"/>
    <s v="NF"/>
    <s v="WARM MOIST UH"/>
    <n v="8"/>
    <x v="6"/>
    <x v="12"/>
    <x v="4"/>
    <n v="9.2969939999999998"/>
  </r>
  <r>
    <n v="1730"/>
    <s v="Polygon"/>
    <n v="37.700000000000003"/>
    <n v="6969.2884999999997"/>
    <n v="152570.32083499999"/>
    <s v="SM32"/>
    <n v="640"/>
    <s v="GX"/>
    <n v="101"/>
    <n v="1"/>
    <s v="NA"/>
    <s v="MO"/>
    <n v="100"/>
    <s v="&lt;Null&gt;"/>
    <s v="&lt;Null&gt;"/>
    <x v="5"/>
    <s v="NF"/>
    <s v="WARM MOIST US"/>
    <n v="8"/>
    <x v="6"/>
    <x v="18"/>
    <x v="4"/>
    <n v="37.700949999999999"/>
  </r>
  <r>
    <n v="1731"/>
    <s v="Polygon"/>
    <n v="7.61"/>
    <n v="1133.2376839999999"/>
    <n v="30793.535528"/>
    <s v="CES411"/>
    <n v="640"/>
    <s v="CE"/>
    <n v="183"/>
    <n v="20"/>
    <s v="&lt;Null&gt;"/>
    <s v="SS"/>
    <n v="100"/>
    <s v="&lt;Null&gt;"/>
    <s v="&lt;Null&gt;"/>
    <x v="1"/>
    <s v="SE"/>
    <s v="COLD DRY UF"/>
    <n v="77"/>
    <x v="1"/>
    <x v="10"/>
    <x v="1"/>
    <n v="7.609248"/>
  </r>
  <r>
    <n v="1732"/>
    <s v="Polygon"/>
    <n v="7.83"/>
    <n v="1111.0154279999999"/>
    <n v="31700.093223"/>
    <s v="CWS211"/>
    <n v="640"/>
    <s v="CW"/>
    <n v="102"/>
    <n v="55"/>
    <n v="5"/>
    <s v="MS"/>
    <n v="99"/>
    <s v="&lt;Null&gt;"/>
    <s v="&lt;Null&gt;"/>
    <x v="0"/>
    <s v="UR"/>
    <s v="COOL MOIST UF"/>
    <n v="6"/>
    <x v="0"/>
    <x v="6"/>
    <x v="0"/>
    <n v="7.8332629999999996"/>
  </r>
  <r>
    <n v="1733"/>
    <s v="Polygon"/>
    <n v="3.96"/>
    <n v="759.56852400000002"/>
    <n v="16026.307723"/>
    <s v="GB41"/>
    <n v="640"/>
    <s v="GX"/>
    <n v="101"/>
    <n v="2"/>
    <s v="NA"/>
    <s v="MO"/>
    <n v="100"/>
    <s v="&lt;Null&gt;"/>
    <s v="&lt;Null&gt;"/>
    <x v="5"/>
    <s v="NF"/>
    <s v="HOT DRY UH"/>
    <n v="8"/>
    <x v="6"/>
    <x v="16"/>
    <x v="4"/>
    <n v="3.9601869999999999"/>
  </r>
  <r>
    <n v="1734"/>
    <s v="Polygon"/>
    <n v="4.1399999999999997"/>
    <n v="1078.0037159999999"/>
    <n v="16737.942317000001"/>
    <s v="CES414"/>
    <n v="640"/>
    <s v="CE"/>
    <n v="183"/>
    <n v="30"/>
    <s v="&lt;Null&gt;"/>
    <s v="TS"/>
    <n v="100"/>
    <s v="&lt;Null&gt;"/>
    <s v="&lt;Null&gt;"/>
    <x v="1"/>
    <s v="UR"/>
    <s v="COOL MOIST UF"/>
    <n v="6"/>
    <x v="1"/>
    <x v="13"/>
    <x v="0"/>
    <n v="4.1360349999999997"/>
  </r>
  <r>
    <n v="1735"/>
    <s v="Polygon"/>
    <n v="18.61"/>
    <n v="1696.5476100000001"/>
    <n v="75303.770359999995"/>
    <s v="CES414"/>
    <n v="640"/>
    <s v="CE"/>
    <n v="183"/>
    <n v="78"/>
    <s v="&lt;Null&gt;"/>
    <s v="TS"/>
    <n v="100"/>
    <s v="&lt;Null&gt;"/>
    <s v="&lt;Null&gt;"/>
    <x v="1"/>
    <s v="UR"/>
    <s v="COOL MOIST UF"/>
    <n v="6"/>
    <x v="1"/>
    <x v="13"/>
    <x v="0"/>
    <n v="18.607970000000002"/>
  </r>
  <r>
    <n v="1736"/>
    <s v="Polygon"/>
    <n v="14.56"/>
    <n v="1095.845102"/>
    <n v="58921.733980999998"/>
    <s v="CWS211"/>
    <n v="640"/>
    <s v="CW"/>
    <n v="161"/>
    <n v="78"/>
    <s v="&lt;Null&gt;"/>
    <s v="MS"/>
    <n v="100"/>
    <s v="&lt;Null&gt;"/>
    <s v="&lt;Null&gt;"/>
    <x v="0"/>
    <s v="OFMS"/>
    <s v="COOL MOIST UF"/>
    <n v="8"/>
    <x v="0"/>
    <x v="6"/>
    <x v="0"/>
    <n v="14.55988"/>
  </r>
  <r>
    <n v="1737"/>
    <s v="Polygon"/>
    <n v="5.14"/>
    <n v="966.268238"/>
    <n v="20787.222134"/>
    <s v="SM1111"/>
    <n v="640"/>
    <s v="SX"/>
    <n v="101"/>
    <n v="2"/>
    <s v="NA"/>
    <s v="MO"/>
    <n v="100"/>
    <s v="&lt;Null&gt;"/>
    <s v="&lt;Null&gt;"/>
    <x v="5"/>
    <s v="NF"/>
    <s v="WARM MOIST US"/>
    <n v="8"/>
    <x v="8"/>
    <x v="17"/>
    <x v="4"/>
    <n v="5.1366339999999999"/>
  </r>
  <r>
    <n v="1738"/>
    <s v="Polygon"/>
    <n v="3.35"/>
    <n v="878.57943799999998"/>
    <n v="13546.605903"/>
    <s v="GB59"/>
    <n v="640"/>
    <s v="GX"/>
    <n v="101"/>
    <n v="1"/>
    <s v="NA"/>
    <s v="MO"/>
    <n v="100"/>
    <s v="&lt;Null&gt;"/>
    <s v="&lt;Null&gt;"/>
    <x v="5"/>
    <s v="NF"/>
    <s v="WARM MOIST UH"/>
    <n v="8"/>
    <x v="6"/>
    <x v="12"/>
    <x v="4"/>
    <n v="3.3474390000000001"/>
  </r>
  <r>
    <n v="1739"/>
    <s v="Polygon"/>
    <n v="1.71"/>
    <n v="516.52867300000003"/>
    <n v="6920.7785169999997"/>
    <s v="CES411"/>
    <n v="640"/>
    <s v="CE"/>
    <n v="102"/>
    <n v="45"/>
    <s v="&lt;Null&gt;"/>
    <s v="MS"/>
    <n v="100"/>
    <s v="&lt;Null&gt;"/>
    <s v="&lt;Null&gt;"/>
    <x v="1"/>
    <s v="OFMS"/>
    <s v="COLD DRY UF"/>
    <n v="8"/>
    <x v="1"/>
    <x v="10"/>
    <x v="1"/>
    <n v="1.710162"/>
  </r>
  <r>
    <n v="1740"/>
    <s v="Polygon"/>
    <n v="23.24"/>
    <n v="2266.6414949999998"/>
    <n v="94055.647224"/>
    <s v="CES411"/>
    <n v="640"/>
    <s v="CE"/>
    <n v="183"/>
    <n v="84"/>
    <s v="&lt;Null&gt;"/>
    <s v="MS"/>
    <n v="100"/>
    <s v="&lt;Null&gt;"/>
    <s v="&lt;Null&gt;"/>
    <x v="1"/>
    <s v="OFMS"/>
    <s v="COLD DRY UF"/>
    <n v="8"/>
    <x v="1"/>
    <x v="10"/>
    <x v="0"/>
    <n v="23.24166"/>
  </r>
  <r>
    <n v="1741"/>
    <s v="Polygon"/>
    <n v="53.73"/>
    <n v="9320.3118859999995"/>
    <n v="217450.63663399999"/>
    <s v="GB59"/>
    <n v="640"/>
    <s v="GX"/>
    <n v="101"/>
    <n v="1"/>
    <s v="NA"/>
    <s v="MO"/>
    <n v="100"/>
    <s v="&lt;Null&gt;"/>
    <s v="&lt;Null&gt;"/>
    <x v="5"/>
    <s v="NF"/>
    <s v="WARM MOIST UH"/>
    <n v="8"/>
    <x v="6"/>
    <x v="12"/>
    <x v="4"/>
    <n v="53.733220000000003"/>
  </r>
  <r>
    <n v="1742"/>
    <s v="Polygon"/>
    <n v="1.88"/>
    <n v="473.45751100000001"/>
    <n v="7609.8058069999997"/>
    <s v="GB41"/>
    <n v="640"/>
    <s v="GX"/>
    <n v="101"/>
    <n v="1"/>
    <s v="NA"/>
    <s v="MO"/>
    <n v="100"/>
    <s v="&lt;Null&gt;"/>
    <s v="&lt;Null&gt;"/>
    <x v="5"/>
    <s v="NF"/>
    <s v="HOT DRY UH"/>
    <n v="8"/>
    <x v="6"/>
    <x v="16"/>
    <x v="4"/>
    <n v="1.8804240000000001"/>
  </r>
  <r>
    <n v="1743"/>
    <s v="Polygon"/>
    <n v="3.19"/>
    <n v="569.836141"/>
    <n v="12903.588132000001"/>
    <s v="SM32"/>
    <n v="640"/>
    <s v="GX"/>
    <n v="101"/>
    <n v="4"/>
    <s v="NA"/>
    <s v="MO"/>
    <n v="100"/>
    <s v="&lt;Null&gt;"/>
    <s v="&lt;Null&gt;"/>
    <x v="5"/>
    <s v="NF"/>
    <s v="WARM MOIST US"/>
    <n v="8"/>
    <x v="6"/>
    <x v="18"/>
    <x v="4"/>
    <n v="3.1885460000000001"/>
  </r>
  <r>
    <n v="1744"/>
    <s v="Polygon"/>
    <n v="9.99"/>
    <n v="1632.500728"/>
    <n v="40425.154251"/>
    <s v="GS12"/>
    <n v="640"/>
    <s v="GX"/>
    <n v="101"/>
    <n v="1"/>
    <s v="NA"/>
    <s v="MO"/>
    <n v="100"/>
    <s v="&lt;Null&gt;"/>
    <s v="&lt;Null&gt;"/>
    <x v="1"/>
    <s v="NF"/>
    <s v="COLD MOIST UH"/>
    <n v="8"/>
    <x v="6"/>
    <x v="15"/>
    <x v="4"/>
    <n v="9.9892730000000007"/>
  </r>
  <r>
    <n v="1745"/>
    <s v="Polygon"/>
    <n v="1.46"/>
    <n v="577.01227600000004"/>
    <n v="5892.6227399999998"/>
    <s v="GS39"/>
    <n v="640"/>
    <s v="GX"/>
    <n v="101"/>
    <n v="0"/>
    <s v="NA"/>
    <s v="UA"/>
    <n v="100"/>
    <s v="&lt;Null&gt;"/>
    <s v="&lt;Null&gt;"/>
    <x v="1"/>
    <s v="NF"/>
    <s v="COLD DRY UH"/>
    <s v="&lt;Null&gt;"/>
    <x v="6"/>
    <x v="44"/>
    <x v="4"/>
    <n v="1.456099"/>
  </r>
  <r>
    <n v="1746"/>
    <s v="Polygon"/>
    <n v="24.49"/>
    <n v="2313.039053"/>
    <n v="99116.196922999996"/>
    <s v="CES411"/>
    <n v="640"/>
    <s v="CE"/>
    <n v="188"/>
    <n v="84"/>
    <s v="&lt;Null&gt;"/>
    <s v="TS"/>
    <n v="100"/>
    <s v="&lt;Null&gt;"/>
    <s v="&lt;Null&gt;"/>
    <x v="1"/>
    <s v="UR"/>
    <s v="COLD DRY UF"/>
    <n v="6"/>
    <x v="1"/>
    <x v="10"/>
    <x v="0"/>
    <n v="24.492149999999999"/>
  </r>
  <r>
    <n v="1747"/>
    <s v="Polygon"/>
    <n v="13.37"/>
    <n v="2091.7209509999998"/>
    <n v="54110.800899000002"/>
    <s v="CEF331"/>
    <n v="640"/>
    <s v="CE"/>
    <n v="102"/>
    <n v="12"/>
    <s v="&lt;Null&gt;"/>
    <s v="SS"/>
    <n v="100"/>
    <s v="&lt;Null&gt;"/>
    <s v="&lt;Null&gt;"/>
    <x v="1"/>
    <s v="SE"/>
    <s v="COOL MOIST UF"/>
    <n v="77"/>
    <x v="1"/>
    <x v="1"/>
    <x v="0"/>
    <n v="13.37107"/>
  </r>
  <r>
    <n v="1748"/>
    <s v="Polygon"/>
    <n v="15.01"/>
    <n v="2288.5864489999999"/>
    <n v="60753.964419999997"/>
    <s v="CWC811"/>
    <n v="640"/>
    <s v="SX"/>
    <n v="141"/>
    <n v="1"/>
    <s v="&lt;Null&gt;"/>
    <s v="MO"/>
    <n v="100"/>
    <s v="&lt;Null&gt;"/>
    <s v="&lt;Null&gt;"/>
    <x v="0"/>
    <s v="BG"/>
    <s v="COOL WET UF"/>
    <n v="6"/>
    <x v="8"/>
    <x v="8"/>
    <x v="0"/>
    <n v="15.01263"/>
  </r>
  <r>
    <n v="1749"/>
    <s v="Polygon"/>
    <n v="1.29"/>
    <n v="369.947453"/>
    <n v="5215.8145020000002"/>
    <s v="CES411"/>
    <n v="640"/>
    <s v="CA"/>
    <n v="102"/>
    <n v="30"/>
    <s v="&lt;Null&gt;"/>
    <s v="TS"/>
    <n v="100"/>
    <s v="&lt;Null&gt;"/>
    <s v="&lt;Null&gt;"/>
    <x v="1"/>
    <s v="UR"/>
    <s v="COLD DRY UF"/>
    <n v="6"/>
    <x v="4"/>
    <x v="10"/>
    <x v="3"/>
    <n v="1.288856"/>
  </r>
  <r>
    <n v="1750"/>
    <s v="Polygon"/>
    <n v="16.72"/>
    <n v="1980.203092"/>
    <n v="67647.165603000001"/>
    <s v="CES311"/>
    <n v="640"/>
    <s v="CE"/>
    <n v="102"/>
    <n v="40"/>
    <s v="&lt;Null&gt;"/>
    <s v="SS"/>
    <n v="100"/>
    <s v="&lt;Null&gt;"/>
    <s v="&lt;Null&gt;"/>
    <x v="1"/>
    <s v="OFSS"/>
    <s v="COOL MOIST UF"/>
    <n v="10"/>
    <x v="1"/>
    <x v="9"/>
    <x v="1"/>
    <n v="16.715979999999998"/>
  </r>
  <r>
    <n v="1751"/>
    <s v="Polygon"/>
    <n v="24.02"/>
    <n v="2006.1623790000001"/>
    <n v="97212.709845999998"/>
    <s v="CDS812"/>
    <n v="640"/>
    <s v="CD"/>
    <n v="102"/>
    <n v="30"/>
    <s v="&lt;Null&gt;"/>
    <s v="SS"/>
    <n v="100"/>
    <s v="&lt;Null&gt;"/>
    <s v="&lt;Null&gt;"/>
    <x v="2"/>
    <s v="SE"/>
    <s v="WARM DRY UF"/>
    <n v="77"/>
    <x v="2"/>
    <x v="62"/>
    <x v="2"/>
    <n v="24.02178"/>
  </r>
  <r>
    <n v="1752"/>
    <s v="Polygon"/>
    <n v="2.67"/>
    <n v="546.262337"/>
    <n v="10795.274345"/>
    <s v="CWF421"/>
    <n v="640"/>
    <s v="CW"/>
    <n v="183"/>
    <n v="80"/>
    <s v="&lt;Null&gt;"/>
    <s v="SS"/>
    <n v="100"/>
    <s v="&lt;Null&gt;"/>
    <s v="&lt;Null&gt;"/>
    <x v="0"/>
    <s v="OFSS"/>
    <s v="COOL MOIST UF"/>
    <n v="10"/>
    <x v="0"/>
    <x v="22"/>
    <x v="0"/>
    <n v="2.66757"/>
  </r>
  <r>
    <n v="1753"/>
    <s v="Polygon"/>
    <n v="4.3"/>
    <n v="676.95035900000005"/>
    <n v="17393.113013999999"/>
    <s v="CEF331"/>
    <n v="640"/>
    <s v="CE"/>
    <n v="183"/>
    <n v="78"/>
    <s v="&lt;Null&gt;"/>
    <s v="SS"/>
    <n v="100"/>
    <s v="&lt;Null&gt;"/>
    <s v="&lt;Null&gt;"/>
    <x v="1"/>
    <s v="SE"/>
    <s v="COOL MOIST UF"/>
    <n v="77"/>
    <x v="1"/>
    <x v="1"/>
    <x v="0"/>
    <n v="4.2979320000000003"/>
  </r>
  <r>
    <n v="1754"/>
    <s v="Polygon"/>
    <n v="14.61"/>
    <n v="1418.2515539999999"/>
    <n v="59111.344833000003"/>
    <s v="CDS711"/>
    <n v="640"/>
    <s v="CD"/>
    <n v="183"/>
    <n v="60"/>
    <s v="&lt;Null&gt;"/>
    <s v="TS"/>
    <n v="100"/>
    <s v="&lt;Null&gt;"/>
    <s v="&lt;Null&gt;"/>
    <x v="2"/>
    <s v="UR"/>
    <s v="WARM DRY UF"/>
    <n v="6"/>
    <x v="2"/>
    <x v="5"/>
    <x v="2"/>
    <n v="14.606730000000001"/>
  </r>
  <r>
    <n v="1755"/>
    <s v="Polygon"/>
    <n v="8.1999999999999993"/>
    <n v="1703.607665"/>
    <n v="33173.170604999999"/>
    <s v="GS10"/>
    <n v="640"/>
    <s v="GX"/>
    <n v="101"/>
    <n v="1"/>
    <s v="NA"/>
    <s v="MO"/>
    <n v="100"/>
    <s v="&lt;Null&gt;"/>
    <s v="&lt;Null&gt;"/>
    <x v="5"/>
    <s v="NF"/>
    <s v="COOL MOIST UH"/>
    <n v="8"/>
    <x v="6"/>
    <x v="29"/>
    <x v="4"/>
    <n v="8.1972690000000004"/>
  </r>
  <r>
    <n v="1756"/>
    <s v="Polygon"/>
    <n v="15.72"/>
    <n v="2934.410543"/>
    <n v="63614.523956999998"/>
    <s v="SM20"/>
    <n v="640"/>
    <s v="SX"/>
    <n v="141"/>
    <n v="1"/>
    <s v="NA"/>
    <s v="MO"/>
    <n v="100"/>
    <s v="&lt;Null&gt;"/>
    <s v="&lt;Null&gt;"/>
    <x v="4"/>
    <s v="NF"/>
    <s v="COLD VERY MOIST US"/>
    <n v="8"/>
    <x v="8"/>
    <x v="11"/>
    <x v="4"/>
    <n v="15.71949"/>
  </r>
  <r>
    <n v="1757"/>
    <s v="Polygon"/>
    <n v="12.45"/>
    <n v="1624.6935539999999"/>
    <n v="50385.235904000001"/>
    <s v="SM1111"/>
    <n v="640"/>
    <s v="SX"/>
    <n v="101"/>
    <n v="2"/>
    <s v="NA"/>
    <s v="MO"/>
    <n v="100"/>
    <s v="&lt;Null&gt;"/>
    <s v="&lt;Null&gt;"/>
    <x v="5"/>
    <s v="NF"/>
    <s v="WARM MOIST US"/>
    <n v="8"/>
    <x v="8"/>
    <x v="17"/>
    <x v="4"/>
    <n v="12.45046"/>
  </r>
  <r>
    <n v="1758"/>
    <s v="Polygon"/>
    <n v="1.31"/>
    <n v="337.275642"/>
    <n v="5307.6244200000001"/>
    <s v="NX"/>
    <n v="639"/>
    <s v="NX"/>
    <n v="99"/>
    <n v="2"/>
    <s v="NA"/>
    <s v="MO"/>
    <n v="100"/>
    <s v="&lt;Null&gt;"/>
    <s v="&lt;Null&gt;"/>
    <x v="3"/>
    <s v="NF"/>
    <s v="NON VEG"/>
    <n v="8"/>
    <x v="10"/>
    <x v="25"/>
    <x v="4"/>
    <n v="1.3115429999999999"/>
  </r>
  <r>
    <n v="1759"/>
    <s v="Polygon"/>
    <n v="3.5"/>
    <n v="599.46751099999994"/>
    <n v="14163.311677"/>
    <s v="SM32"/>
    <n v="640"/>
    <s v="SX"/>
    <n v="101"/>
    <n v="1"/>
    <s v="NA"/>
    <s v="MO"/>
    <n v="100"/>
    <s v="&lt;Null&gt;"/>
    <s v="&lt;Null&gt;"/>
    <x v="5"/>
    <s v="NF"/>
    <s v="WARM MOIST US"/>
    <n v="8"/>
    <x v="8"/>
    <x v="18"/>
    <x v="4"/>
    <n v="3.4998300000000002"/>
  </r>
  <r>
    <n v="1760"/>
    <s v="Polygon"/>
    <n v="25.71"/>
    <n v="1881.736486"/>
    <n v="104037.308917"/>
    <s v="SM20"/>
    <n v="640"/>
    <s v="SX"/>
    <n v="141"/>
    <n v="3"/>
    <s v="&lt;Null&gt;"/>
    <s v="MO"/>
    <n v="100"/>
    <s v="&lt;Null&gt;"/>
    <s v="&lt;Null&gt;"/>
    <x v="4"/>
    <s v="BG"/>
    <s v="COLD VERY MOIST US"/>
    <n v="6"/>
    <x v="8"/>
    <x v="11"/>
    <x v="4"/>
    <n v="25.708179999999999"/>
  </r>
  <r>
    <n v="1761"/>
    <s v="Polygon"/>
    <n v="3.75"/>
    <n v="1311.0076590000001"/>
    <n v="7380.544449"/>
    <s v="CES411"/>
    <n v="640"/>
    <s v="SX"/>
    <n v="141"/>
    <n v="0"/>
    <s v="&lt;Null&gt;"/>
    <s v="UA"/>
    <n v="100"/>
    <s v="&lt;Null&gt;"/>
    <s v="&lt;Null&gt;"/>
    <x v="1"/>
    <s v="BG"/>
    <s v="COLD DRY UF"/>
    <s v="&lt;Null&gt;"/>
    <x v="8"/>
    <x v="10"/>
    <x v="3"/>
    <n v="1.8237719999999999"/>
  </r>
  <r>
    <n v="1762"/>
    <s v="Polygon"/>
    <n v="3.25"/>
    <n v="1120.35427"/>
    <n v="13156.015232"/>
    <s v="SM1111"/>
    <n v="640"/>
    <s v="SX"/>
    <n v="141"/>
    <n v="2"/>
    <s v="NA"/>
    <s v="MO"/>
    <n v="100"/>
    <s v="&lt;Null&gt;"/>
    <s v="&lt;Null&gt;"/>
    <x v="5"/>
    <s v="NF"/>
    <s v="WARM MOIST US"/>
    <n v="8"/>
    <x v="8"/>
    <x v="17"/>
    <x v="4"/>
    <n v="3.2509220000000001"/>
  </r>
  <r>
    <n v="1763"/>
    <s v="Polygon"/>
    <n v="44.85"/>
    <n v="3837.009082"/>
    <n v="181496.67881300001"/>
    <s v="CES414"/>
    <n v="640"/>
    <s v="CE"/>
    <n v="183"/>
    <n v="75"/>
    <s v="&lt;Null&gt;"/>
    <s v="SS"/>
    <n v="100"/>
    <s v="&lt;Null&gt;"/>
    <s v="&lt;Null&gt;"/>
    <x v="1"/>
    <s v="SE"/>
    <s v="COOL MOIST UF"/>
    <n v="77"/>
    <x v="1"/>
    <x v="13"/>
    <x v="0"/>
    <n v="44.848799999999997"/>
  </r>
  <r>
    <n v="1764"/>
    <s v="Polygon"/>
    <n v="2.38"/>
    <n v="735.47926600000005"/>
    <n v="9650.6933050000007"/>
    <s v="GB59"/>
    <n v="640"/>
    <s v="GX"/>
    <n v="101"/>
    <n v="1"/>
    <s v="NA"/>
    <s v="MO"/>
    <n v="100"/>
    <s v="&lt;Null&gt;"/>
    <s v="&lt;Null&gt;"/>
    <x v="5"/>
    <s v="NF"/>
    <s v="WARM MOIST UH"/>
    <n v="8"/>
    <x v="6"/>
    <x v="12"/>
    <x v="4"/>
    <n v="2.384738"/>
  </r>
  <r>
    <n v="1765"/>
    <s v="Polygon"/>
    <n v="24.32"/>
    <n v="2654.9106750000001"/>
    <n v="98407.491980999999"/>
    <s v="CAG111"/>
    <n v="640"/>
    <s v="CA"/>
    <n v="102"/>
    <n v="45"/>
    <s v="&lt;Null&gt;"/>
    <s v="SS"/>
    <n v="100"/>
    <s v="&lt;Null&gt;"/>
    <s v="&lt;Null&gt;"/>
    <x v="0"/>
    <s v="SE"/>
    <s v="COLD DRY UF"/>
    <n v="77"/>
    <x v="4"/>
    <x v="23"/>
    <x v="0"/>
    <n v="24.317019999999999"/>
  </r>
  <r>
    <n v="1766"/>
    <s v="Polygon"/>
    <n v="2.99"/>
    <n v="547.58323900000005"/>
    <n v="12106.183881000001"/>
    <s v="CWS211"/>
    <n v="640"/>
    <s v="SX"/>
    <n v="141"/>
    <n v="6"/>
    <s v="&lt;Null&gt;"/>
    <s v="MO"/>
    <n v="100"/>
    <s v="&lt;Null&gt;"/>
    <s v="&lt;Null&gt;"/>
    <x v="0"/>
    <s v="BG"/>
    <s v="COOL MOIST UF"/>
    <n v="6"/>
    <x v="8"/>
    <x v="6"/>
    <x v="0"/>
    <n v="2.9915029999999998"/>
  </r>
  <r>
    <n v="1767"/>
    <s v="Polygon"/>
    <n v="3.65"/>
    <n v="1218.1583740000001"/>
    <n v="14777.937158000001"/>
    <s v="GB59"/>
    <n v="640"/>
    <s v="GX"/>
    <n v="101"/>
    <n v="1"/>
    <s v="NA"/>
    <s v="MO"/>
    <n v="100"/>
    <s v="&lt;Null&gt;"/>
    <s v="&lt;Null&gt;"/>
    <x v="5"/>
    <s v="NF"/>
    <s v="WARM MOIST UH"/>
    <n v="8"/>
    <x v="6"/>
    <x v="12"/>
    <x v="4"/>
    <n v="3.6517080000000002"/>
  </r>
  <r>
    <n v="1768"/>
    <s v="Polygon"/>
    <n v="27.71"/>
    <n v="2673.2035980000001"/>
    <n v="59182.713481999999"/>
    <s v="CES411"/>
    <n v="640"/>
    <s v="CL"/>
    <n v="141"/>
    <n v="18"/>
    <s v="&lt;Null&gt;"/>
    <s v="MS"/>
    <n v="100"/>
    <s v="&lt;Null&gt;"/>
    <s v="&lt;Null&gt;"/>
    <x v="1"/>
    <s v="UR"/>
    <s v="COLD DRY UF"/>
    <n v="6"/>
    <x v="7"/>
    <x v="10"/>
    <x v="3"/>
    <n v="14.624370000000001"/>
  </r>
  <r>
    <n v="1769"/>
    <s v="Polygon"/>
    <n v="4.49"/>
    <n v="907.81408099999999"/>
    <n v="18155.419867000001"/>
    <s v="CWS211"/>
    <n v="640"/>
    <s v="CW"/>
    <n v="102"/>
    <n v="75"/>
    <n v="5"/>
    <s v="SS"/>
    <n v="99"/>
    <s v="&lt;Null&gt;"/>
    <s v="&lt;Null&gt;"/>
    <x v="0"/>
    <s v="OFSS"/>
    <s v="COOL MOIST UF"/>
    <n v="9"/>
    <x v="0"/>
    <x v="6"/>
    <x v="0"/>
    <n v="4.4863020000000002"/>
  </r>
  <r>
    <n v="1770"/>
    <s v="Polygon"/>
    <n v="10.28"/>
    <n v="1580.4355230000001"/>
    <n v="41556.763928"/>
    <s v="CWF612"/>
    <n v="640"/>
    <s v="CD"/>
    <n v="10"/>
    <n v="84"/>
    <n v="5"/>
    <s v="MS"/>
    <n v="100"/>
    <s v="&lt;Null&gt;"/>
    <s v="&lt;Null&gt;"/>
    <x v="0"/>
    <s v="OFMS"/>
    <s v="COOL VERY MOIST UF"/>
    <n v="8"/>
    <x v="2"/>
    <x v="14"/>
    <x v="2"/>
    <n v="10.2689"/>
  </r>
  <r>
    <n v="1771"/>
    <s v="Polygon"/>
    <n v="7.67"/>
    <n v="1083.8900180000001"/>
    <n v="31053.801963999998"/>
    <s v="CWS412"/>
    <n v="640"/>
    <s v="CW"/>
    <n v="8"/>
    <n v="88"/>
    <s v="NA"/>
    <s v="SS"/>
    <n v="100"/>
    <s v="&lt;Null&gt;"/>
    <s v="&lt;Null&gt;"/>
    <x v="0"/>
    <s v="SE"/>
    <s v="WARM MOIST UF"/>
    <n v="77"/>
    <x v="0"/>
    <x v="0"/>
    <x v="0"/>
    <n v="7.6735620000000004"/>
  </r>
  <r>
    <n v="1772"/>
    <s v="Polygon"/>
    <n v="4.82"/>
    <n v="241.99169499999999"/>
    <n v="1031.9083459999999"/>
    <s v="SM1111"/>
    <n v="640"/>
    <s v="GX"/>
    <n v="1"/>
    <n v="1"/>
    <n v="0"/>
    <s v="MO"/>
    <n v="100"/>
    <s v="&lt;Null&gt;"/>
    <s v="&lt;Null&gt;"/>
    <x v="5"/>
    <s v="NF"/>
    <s v="WARM MOIST US"/>
    <n v="8"/>
    <x v="6"/>
    <x v="17"/>
    <x v="4"/>
    <n v="0.25498999999999999"/>
  </r>
  <r>
    <n v="1773"/>
    <s v="Polygon"/>
    <n v="9.33"/>
    <n v="41.891928999999998"/>
    <n v="54.180101000000001"/>
    <s v="CDS622"/>
    <n v="640"/>
    <s v="CD"/>
    <n v="10"/>
    <n v="63"/>
    <n v="5"/>
    <s v="MS"/>
    <n v="100"/>
    <s v="&lt;Null&gt;"/>
    <s v="&lt;Null&gt;"/>
    <x v="2"/>
    <s v="UR"/>
    <s v="WARM DRY UF"/>
    <n v="8"/>
    <x v="2"/>
    <x v="26"/>
    <x v="2"/>
    <n v="1.3388000000000001E-2"/>
  </r>
  <r>
    <n v="1774"/>
    <s v="Polygon"/>
    <n v="6.82"/>
    <n v="922.09313699999996"/>
    <n v="27601.846324999999"/>
    <s v="SM1111"/>
    <n v="640"/>
    <s v="SX"/>
    <n v="1"/>
    <n v="5"/>
    <s v="NA"/>
    <s v="MO"/>
    <n v="100"/>
    <s v="&lt;Null&gt;"/>
    <s v="&lt;Null&gt;"/>
    <x v="5"/>
    <s v="NF"/>
    <s v="WARM MOIST US"/>
    <n v="8"/>
    <x v="8"/>
    <x v="17"/>
    <x v="4"/>
    <n v="6.8205650000000002"/>
  </r>
  <r>
    <n v="1775"/>
    <s v="Polygon"/>
    <n v="4.2300000000000004"/>
    <n v="830.58560699999998"/>
    <n v="17109.313072000001"/>
    <s v="SM1111"/>
    <n v="640"/>
    <s v="SX"/>
    <n v="1"/>
    <n v="1"/>
    <s v="NA"/>
    <s v="MO"/>
    <n v="100"/>
    <s v="&lt;Null&gt;"/>
    <s v="&lt;Null&gt;"/>
    <x v="5"/>
    <s v="NF"/>
    <s v="WARM MOIST US"/>
    <n v="8"/>
    <x v="8"/>
    <x v="17"/>
    <x v="4"/>
    <n v="4.2278029999999998"/>
  </r>
  <r>
    <n v="1776"/>
    <s v="Polygon"/>
    <n v="1.93"/>
    <n v="619.82034599999997"/>
    <n v="7794.5737630000003"/>
    <s v="SM32"/>
    <n v="640"/>
    <s v="SX"/>
    <n v="1"/>
    <n v="3"/>
    <s v="NA"/>
    <s v="MO"/>
    <n v="100"/>
    <s v="&lt;Null&gt;"/>
    <s v="&lt;Null&gt;"/>
    <x v="5"/>
    <s v="NF"/>
    <s v="WARM MOIST US"/>
    <n v="8"/>
    <x v="8"/>
    <x v="18"/>
    <x v="4"/>
    <n v="1.9260809999999999"/>
  </r>
  <r>
    <n v="1777"/>
    <s v="Polygon"/>
    <n v="8.0500000000000007"/>
    <n v="3229.5375319999998"/>
    <n v="10829.635699"/>
    <s v="AB"/>
    <n v="639"/>
    <s v="AB"/>
    <n v="99"/>
    <n v="0"/>
    <s v="NA"/>
    <s v="UA"/>
    <s v="&lt;Null&gt;"/>
    <s v="&lt;Null&gt;"/>
    <s v="&lt;Null&gt;"/>
    <x v="3"/>
    <s v="NF"/>
    <s v="ADMIN"/>
    <s v="&lt;Null&gt;"/>
    <x v="15"/>
    <x v="35"/>
    <x v="4"/>
    <n v="2.6760609999999998"/>
  </r>
  <r>
    <n v="1778"/>
    <s v="Polygon"/>
    <n v="54.73"/>
    <n v="4185.0877600000003"/>
    <n v="221503.21406599999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54.734630000000003"/>
  </r>
  <r>
    <n v="1779"/>
    <s v="Polygon"/>
    <n v="1.72"/>
    <n v="511.407354"/>
    <n v="6950.4019669999998"/>
    <s v="NR"/>
    <n v="639"/>
    <s v="NR"/>
    <n v="99"/>
    <n v="1"/>
    <s v="NA"/>
    <s v="MO"/>
    <n v="100"/>
    <s v="&lt;Null&gt;"/>
    <s v="&lt;Null&gt;"/>
    <x v="3"/>
    <s v="NF"/>
    <s v="NON VEG"/>
    <n v="8"/>
    <x v="16"/>
    <x v="45"/>
    <x v="4"/>
    <n v="1.717482"/>
  </r>
  <r>
    <n v="1780"/>
    <s v="Polygon"/>
    <n v="6.67"/>
    <n v="1680.8392779999999"/>
    <n v="26980.228595"/>
    <s v="SM20"/>
    <n v="640"/>
    <s v="SM"/>
    <n v="5"/>
    <n v="1"/>
    <s v="NA"/>
    <s v="MO"/>
    <n v="100"/>
    <s v="&lt;Null&gt;"/>
    <s v="&lt;Null&gt;"/>
    <x v="4"/>
    <s v="NF"/>
    <s v="COLD VERY MOIST US"/>
    <n v="8"/>
    <x v="5"/>
    <x v="11"/>
    <x v="4"/>
    <n v="6.6669600000000004"/>
  </r>
  <r>
    <n v="1781"/>
    <s v="Polygon"/>
    <n v="3.13"/>
    <n v="807.72806300000002"/>
    <n v="12656.181864"/>
    <s v="GS10"/>
    <n v="640"/>
    <s v="GX"/>
    <n v="1"/>
    <n v="0"/>
    <s v="NA"/>
    <s v="MO"/>
    <n v="100"/>
    <s v="&lt;Null&gt;"/>
    <s v="&lt;Null&gt;"/>
    <x v="5"/>
    <s v="NF"/>
    <s v="COOL MOIST UH"/>
    <n v="8"/>
    <x v="6"/>
    <x v="29"/>
    <x v="4"/>
    <n v="3.1274109999999999"/>
  </r>
  <r>
    <n v="1782"/>
    <s v="Polygon"/>
    <n v="2.81"/>
    <n v="208.21830700000001"/>
    <n v="1953.9237539999999"/>
    <s v="SW1130"/>
    <n v="640"/>
    <s v="GX"/>
    <n v="1"/>
    <n v="1"/>
    <s v="NA"/>
    <s v="MO"/>
    <n v="100"/>
    <s v="&lt;Null&gt;"/>
    <s v="&lt;Null&gt;"/>
    <x v="1"/>
    <s v="NF"/>
    <s v="COOL MOIST US"/>
    <n v="8"/>
    <x v="6"/>
    <x v="43"/>
    <x v="4"/>
    <n v="0.482825"/>
  </r>
  <r>
    <n v="1783"/>
    <s v="Polygon"/>
    <n v="188.66"/>
    <n v="3279.5518259999999"/>
    <n v="106072.53685"/>
    <s v="SM32"/>
    <n v="640"/>
    <s v="GX"/>
    <n v="1"/>
    <n v="1"/>
    <s v="NA"/>
    <s v="MO"/>
    <n v="100"/>
    <s v="&lt;Null&gt;"/>
    <s v="&lt;Null&gt;"/>
    <x v="5"/>
    <s v="NF"/>
    <s v="WARM MOIST US"/>
    <n v="8"/>
    <x v="6"/>
    <x v="18"/>
    <x v="4"/>
    <n v="26.211089999999999"/>
  </r>
  <r>
    <n v="1784"/>
    <s v="Polygon"/>
    <n v="2.0299999999999998"/>
    <n v="653.31940599999996"/>
    <n v="8214.2746509999997"/>
    <s v="CES311"/>
    <n v="640"/>
    <s v="CE"/>
    <n v="2"/>
    <n v="45"/>
    <n v="4"/>
    <s v="SS"/>
    <n v="100"/>
    <s v="&lt;Null&gt;"/>
    <s v="&lt;Null&gt;"/>
    <x v="1"/>
    <s v="OFSS"/>
    <s v="COOL MOIST UF"/>
    <n v="8"/>
    <x v="1"/>
    <x v="9"/>
    <x v="1"/>
    <n v="2.0297909999999999"/>
  </r>
  <r>
    <n v="1785"/>
    <s v="Polygon"/>
    <n v="14.39"/>
    <n v="1385.247404"/>
    <n v="58248.293521"/>
    <s v="CWS211"/>
    <n v="640"/>
    <s v="CX"/>
    <n v="5"/>
    <n v="35"/>
    <n v="5"/>
    <s v="TS"/>
    <n v="100"/>
    <s v="&lt;Null&gt;"/>
    <s v="&lt;Null&gt;"/>
    <x v="0"/>
    <s v="SI"/>
    <s v="COOL MOIST UF"/>
    <n v="4"/>
    <x v="13"/>
    <x v="6"/>
    <x v="7"/>
    <n v="14.393470000000001"/>
  </r>
  <r>
    <n v="1786"/>
    <s v="Polygon"/>
    <n v="1.05"/>
    <n v="460.31825199999997"/>
    <n v="4230.2575159999997"/>
    <s v="SM3111"/>
    <n v="640"/>
    <s v="SX"/>
    <n v="4"/>
    <n v="0"/>
    <s v="NA"/>
    <s v="UA"/>
    <n v="100"/>
    <s v="&lt;Null&gt;"/>
    <s v="&lt;Null&gt;"/>
    <x v="5"/>
    <s v="NF"/>
    <s v="WARM MOIST US"/>
    <s v="&lt;Null&gt;"/>
    <x v="8"/>
    <x v="19"/>
    <x v="4"/>
    <n v="1.0453190000000001"/>
  </r>
  <r>
    <n v="1787"/>
    <s v="Polygon"/>
    <n v="46.39"/>
    <n v="6040.4894709999999"/>
    <n v="187271.74450900001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46.275860000000002"/>
  </r>
  <r>
    <n v="1788"/>
    <s v="Polygon"/>
    <n v="20.55"/>
    <n v="1789.0471889999999"/>
    <n v="83176.845902000001"/>
    <s v="SD1911"/>
    <n v="640"/>
    <s v="SD"/>
    <n v="1"/>
    <n v="2"/>
    <s v="NA"/>
    <s v="MO"/>
    <n v="100"/>
    <s v="&lt;Null&gt;"/>
    <s v="&lt;Null&gt;"/>
    <x v="5"/>
    <s v="NF"/>
    <s v="WARM MOIST US"/>
    <n v="8"/>
    <x v="12"/>
    <x v="24"/>
    <x v="4"/>
    <n v="20.553450000000002"/>
  </r>
  <r>
    <n v="1789"/>
    <s v="Polygon"/>
    <n v="0.87"/>
    <n v="323.05267199999997"/>
    <n v="3522.786771"/>
    <s v="SD1911"/>
    <n v="640"/>
    <s v="GX"/>
    <n v="1"/>
    <n v="1"/>
    <s v="NA"/>
    <s v="MO"/>
    <n v="100"/>
    <s v="&lt;Null&gt;"/>
    <s v="&lt;Null&gt;"/>
    <x v="5"/>
    <s v="NF"/>
    <s v="WARM MOIST US"/>
    <n v="8"/>
    <x v="6"/>
    <x v="24"/>
    <x v="4"/>
    <n v="0.87050000000000005"/>
  </r>
  <r>
    <n v="1790"/>
    <s v="Polygon"/>
    <n v="1.58"/>
    <n v="489.51960200000002"/>
    <n v="6384.5843420000001"/>
    <s v="SM32"/>
    <n v="640"/>
    <s v="GX"/>
    <n v="1"/>
    <n v="3"/>
    <s v="NA"/>
    <s v="MO"/>
    <n v="100"/>
    <s v="&lt;Null&gt;"/>
    <s v="&lt;Null&gt;"/>
    <x v="5"/>
    <s v="NF"/>
    <s v="WARM MOIST US"/>
    <n v="8"/>
    <x v="6"/>
    <x v="18"/>
    <x v="4"/>
    <n v="1.5776650000000001"/>
  </r>
  <r>
    <n v="1791"/>
    <s v="Polygon"/>
    <n v="39.42"/>
    <n v="2864.2027889999999"/>
    <n v="159538.23071199999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39.422759999999997"/>
  </r>
  <r>
    <n v="1792"/>
    <s v="Polygon"/>
    <n v="3.68"/>
    <n v="864.69306600000004"/>
    <n v="14912.479042000001"/>
    <s v="SM1111"/>
    <n v="640"/>
    <s v="SX"/>
    <n v="1"/>
    <n v="2"/>
    <s v="NA"/>
    <s v="MO"/>
    <n v="100"/>
    <s v="&lt;Null&gt;"/>
    <s v="&lt;Null&gt;"/>
    <x v="5"/>
    <s v="NF"/>
    <s v="WARM MOIST US"/>
    <n v="8"/>
    <x v="8"/>
    <x v="17"/>
    <x v="4"/>
    <n v="3.6849539999999998"/>
  </r>
  <r>
    <n v="1793"/>
    <s v="Polygon"/>
    <n v="10.26"/>
    <n v="1892.873495"/>
    <n v="41520.236473999998"/>
    <s v="SM1111"/>
    <n v="640"/>
    <s v="GX"/>
    <n v="1"/>
    <n v="1"/>
    <s v="NA"/>
    <s v="MO"/>
    <n v="100"/>
    <s v="&lt;Null&gt;"/>
    <s v="&lt;Null&gt;"/>
    <x v="5"/>
    <s v="NF"/>
    <s v="WARM MOIST US"/>
    <n v="8"/>
    <x v="6"/>
    <x v="17"/>
    <x v="4"/>
    <n v="10.259869999999999"/>
  </r>
  <r>
    <n v="1794"/>
    <s v="Polygon"/>
    <n v="1.8"/>
    <n v="571.750044"/>
    <n v="7292.9262040000003"/>
    <s v="SM3111"/>
    <n v="640"/>
    <s v="SX"/>
    <n v="4"/>
    <n v="1"/>
    <s v="NA"/>
    <s v="MO"/>
    <n v="100"/>
    <s v="&lt;Null&gt;"/>
    <s v="&lt;Null&gt;"/>
    <x v="5"/>
    <s v="NF"/>
    <s v="WARM MOIST US"/>
    <n v="9"/>
    <x v="8"/>
    <x v="19"/>
    <x v="4"/>
    <n v="1.8021210000000001"/>
  </r>
  <r>
    <n v="1795"/>
    <s v="Polygon"/>
    <n v="0.3"/>
    <n v="173.02085700000001"/>
    <n v="1216.5364480000001"/>
    <s v="SM1111"/>
    <n v="640"/>
    <s v="GX"/>
    <n v="1"/>
    <n v="1"/>
    <s v="NA"/>
    <s v="MO"/>
    <n v="100"/>
    <s v="&lt;Null&gt;"/>
    <s v="&lt;Null&gt;"/>
    <x v="5"/>
    <s v="NF"/>
    <s v="WARM MOIST US"/>
    <n v="8"/>
    <x v="6"/>
    <x v="17"/>
    <x v="4"/>
    <n v="0.30061300000000002"/>
  </r>
  <r>
    <n v="1796"/>
    <s v="Polygon"/>
    <n v="5.42"/>
    <n v="1283.669118"/>
    <n v="21916.528278000002"/>
    <s v="SM1111"/>
    <n v="640"/>
    <s v="GX"/>
    <n v="1"/>
    <n v="1"/>
    <s v="NA"/>
    <s v="MO"/>
    <n v="100"/>
    <s v="&lt;Null&gt;"/>
    <s v="&lt;Null&gt;"/>
    <x v="5"/>
    <s v="NF"/>
    <s v="WARM MOIST US"/>
    <n v="8"/>
    <x v="6"/>
    <x v="17"/>
    <x v="4"/>
    <n v="5.415692"/>
  </r>
  <r>
    <n v="1797"/>
    <s v="Polygon"/>
    <n v="2.06"/>
    <n v="488.25953800000002"/>
    <n v="8321.6207369999993"/>
    <s v="GB9111"/>
    <n v="640"/>
    <s v="GX"/>
    <n v="1"/>
    <n v="1"/>
    <s v="NA"/>
    <s v="MO"/>
    <n v="100"/>
    <s v="&lt;Null&gt;"/>
    <s v="&lt;Null&gt;"/>
    <x v="5"/>
    <s v="NF"/>
    <s v="HOT DRY UH"/>
    <n v="8"/>
    <x v="6"/>
    <x v="28"/>
    <x v="4"/>
    <n v="2.056317"/>
  </r>
  <r>
    <n v="1798"/>
    <s v="Polygon"/>
    <n v="4.0199999999999996"/>
    <n v="695.30538799999999"/>
    <n v="16286.173075999999"/>
    <s v="GS12"/>
    <n v="640"/>
    <s v="GX"/>
    <n v="1"/>
    <n v="1"/>
    <s v="NA"/>
    <s v="MO"/>
    <n v="100"/>
    <s v="&lt;Null&gt;"/>
    <s v="&lt;Null&gt;"/>
    <x v="1"/>
    <s v="NF"/>
    <s v="COLD MOIST UH"/>
    <n v="8"/>
    <x v="6"/>
    <x v="15"/>
    <x v="4"/>
    <n v="4.0244010000000001"/>
  </r>
  <r>
    <n v="1799"/>
    <s v="Polygon"/>
    <n v="2.5099999999999998"/>
    <n v="442.29187999999999"/>
    <n v="10169.339782999999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2.512899"/>
  </r>
  <r>
    <n v="1800"/>
    <s v="Polygon"/>
    <n v="2.89"/>
    <n v="603.548092"/>
    <n v="10004.014474"/>
    <s v="SM20"/>
    <n v="640"/>
    <s v="SM"/>
    <n v="4"/>
    <n v="1"/>
    <s v="NA"/>
    <s v="MO"/>
    <n v="100"/>
    <s v="&lt;Null&gt;"/>
    <s v="&lt;Null&gt;"/>
    <x v="4"/>
    <s v="NF"/>
    <s v="COLD VERY MOIST US"/>
    <n v="8"/>
    <x v="5"/>
    <x v="11"/>
    <x v="4"/>
    <n v="2.4720460000000002"/>
  </r>
  <r>
    <n v="1801"/>
    <s v="Polygon"/>
    <n v="1.36"/>
    <n v="384.64699899999999"/>
    <n v="5489.4720459999999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1.3564780000000001"/>
  </r>
  <r>
    <n v="1802"/>
    <s v="Polygon"/>
    <n v="3.02"/>
    <n v="1122.791923"/>
    <n v="12235.252832"/>
    <s v="SM1111"/>
    <n v="640"/>
    <s v="SX"/>
    <n v="1"/>
    <n v="1"/>
    <s v="NA"/>
    <s v="MO"/>
    <n v="100"/>
    <s v="&lt;Null&gt;"/>
    <s v="&lt;Null&gt;"/>
    <x v="5"/>
    <s v="NF"/>
    <s v="WARM MOIST US"/>
    <n v="8"/>
    <x v="8"/>
    <x v="17"/>
    <x v="4"/>
    <n v="3.0233970000000001"/>
  </r>
  <r>
    <n v="1803"/>
    <s v="Polygon"/>
    <n v="3.83"/>
    <n v="790.12098700000001"/>
    <n v="15507.705062000001"/>
    <s v="SM1111"/>
    <n v="640"/>
    <s v="SX"/>
    <n v="1"/>
    <n v="2"/>
    <s v="NA"/>
    <s v="MO"/>
    <n v="100"/>
    <s v="&lt;Null&gt;"/>
    <s v="&lt;Null&gt;"/>
    <x v="5"/>
    <s v="NF"/>
    <s v="WARM MOIST US"/>
    <n v="8"/>
    <x v="8"/>
    <x v="17"/>
    <x v="4"/>
    <n v="3.8320370000000001"/>
  </r>
  <r>
    <n v="1804"/>
    <s v="Polygon"/>
    <n v="9.39"/>
    <n v="936.42195400000003"/>
    <n v="37981.197416000003"/>
    <s v="SD1911"/>
    <n v="640"/>
    <s v="SD"/>
    <n v="1"/>
    <n v="2"/>
    <s v="NA"/>
    <s v="MO"/>
    <n v="100"/>
    <s v="&lt;Null&gt;"/>
    <s v="&lt;Null&gt;"/>
    <x v="5"/>
    <s v="NF"/>
    <s v="WARM MOIST US"/>
    <n v="8"/>
    <x v="12"/>
    <x v="24"/>
    <x v="4"/>
    <n v="9.3853580000000001"/>
  </r>
  <r>
    <n v="1805"/>
    <s v="Polygon"/>
    <n v="3.65"/>
    <n v="545.85270700000001"/>
    <n v="14770.937934"/>
    <s v="SD1911"/>
    <n v="640"/>
    <s v="SX"/>
    <n v="1"/>
    <n v="6"/>
    <s v="NA"/>
    <s v="MO"/>
    <n v="100"/>
    <s v="&lt;Null&gt;"/>
    <s v="&lt;Null&gt;"/>
    <x v="5"/>
    <s v="NF"/>
    <s v="WARM MOIST US"/>
    <n v="8"/>
    <x v="8"/>
    <x v="24"/>
    <x v="4"/>
    <n v="3.6499779999999999"/>
  </r>
  <r>
    <n v="1806"/>
    <s v="Polygon"/>
    <n v="3.05"/>
    <n v="566.11151199999995"/>
    <n v="12326.138429000001"/>
    <s v="GB59"/>
    <n v="640"/>
    <s v="GX"/>
    <n v="1"/>
    <n v="1"/>
    <s v="NA"/>
    <s v="MO"/>
    <n v="100"/>
    <s v="&lt;Null&gt;"/>
    <s v="&lt;Null&gt;"/>
    <x v="5"/>
    <s v="NF"/>
    <s v="WARM MOIST UH"/>
    <n v="8"/>
    <x v="6"/>
    <x v="12"/>
    <x v="4"/>
    <n v="3.045855"/>
  </r>
  <r>
    <n v="1807"/>
    <s v="Polygon"/>
    <n v="40.33"/>
    <n v="3189.0405430000001"/>
    <n v="146203.53650399999"/>
    <s v="CES411"/>
    <n v="640"/>
    <s v="CE"/>
    <n v="1"/>
    <n v="10"/>
    <n v="5"/>
    <s v="SS"/>
    <n v="100"/>
    <s v="&lt;Null&gt;"/>
    <s v="&lt;Null&gt;"/>
    <x v="1"/>
    <s v="SI"/>
    <s v="COLD DRY UF"/>
    <n v="4"/>
    <x v="1"/>
    <x v="10"/>
    <x v="1"/>
    <n v="36.127679999999998"/>
  </r>
  <r>
    <n v="1808"/>
    <s v="Polygon"/>
    <n v="35.92"/>
    <n v="1566.9030190000001"/>
    <n v="35115.340757999998"/>
    <s v="CWS912"/>
    <n v="640"/>
    <s v="CW"/>
    <n v="10"/>
    <n v="93"/>
    <n v="5"/>
    <s v="MS"/>
    <s v="&lt;Null&gt;"/>
    <s v="&lt;Null&gt;"/>
    <s v="&lt;Null&gt;"/>
    <x v="0"/>
    <s v="OFMS"/>
    <s v="WARM VERY MOIST UF"/>
    <n v="10"/>
    <x v="0"/>
    <x v="34"/>
    <x v="0"/>
    <n v="8.6771899999999995"/>
  </r>
  <r>
    <n v="1809"/>
    <s v="Polygon"/>
    <n v="11"/>
    <n v="1319.2523900000001"/>
    <n v="44528.674268000002"/>
    <s v="CPG112"/>
    <n v="640"/>
    <s v="CP"/>
    <n v="2"/>
    <n v="68"/>
    <n v="6"/>
    <s v="MS"/>
    <n v="100"/>
    <s v="&lt;Null&gt;"/>
    <s v="&lt;Null&gt;"/>
    <x v="2"/>
    <s v="UR"/>
    <s v="HOT DRY UF"/>
    <n v="6"/>
    <x v="11"/>
    <x v="41"/>
    <x v="6"/>
    <n v="11.003270000000001"/>
  </r>
  <r>
    <n v="1810"/>
    <s v="Polygon"/>
    <n v="1.22"/>
    <n v="263.86498999999998"/>
    <n v="3536.9640639999998"/>
    <s v="GB41"/>
    <n v="640"/>
    <s v="GX"/>
    <n v="1"/>
    <n v="1"/>
    <n v="0"/>
    <s v="MO"/>
    <n v="100"/>
    <s v="&lt;Null&gt;"/>
    <s v="&lt;Null&gt;"/>
    <x v="5"/>
    <s v="NF"/>
    <s v="HOT DRY UH"/>
    <n v="8"/>
    <x v="6"/>
    <x v="16"/>
    <x v="4"/>
    <n v="0.87400299999999997"/>
  </r>
  <r>
    <n v="1811"/>
    <s v="Polygon"/>
    <n v="21.64"/>
    <n v="147.06775099999999"/>
    <n v="45.518846000000003"/>
    <s v="CES311"/>
    <n v="640"/>
    <s v="CE"/>
    <n v="10"/>
    <n v="80"/>
    <n v="4"/>
    <s v="MS"/>
    <n v="100"/>
    <s v="&lt;Null&gt;"/>
    <s v="&lt;Null&gt;"/>
    <x v="1"/>
    <s v="OFMS"/>
    <s v="COOL MOIST UF"/>
    <n v="8"/>
    <x v="1"/>
    <x v="9"/>
    <x v="1"/>
    <n v="1.1247999999999999E-2"/>
  </r>
  <r>
    <n v="1812"/>
    <s v="Polygon"/>
    <n v="31.82"/>
    <n v="4280.5454289999998"/>
    <n v="128781.69799499999"/>
    <s v="CES414"/>
    <n v="640"/>
    <s v="CE"/>
    <n v="10"/>
    <n v="85"/>
    <n v="4"/>
    <s v="MS"/>
    <n v="100"/>
    <s v="&lt;Null&gt;"/>
    <s v="&lt;Null&gt;"/>
    <x v="1"/>
    <s v="OFMS"/>
    <s v="COOL MOIST UF"/>
    <n v="8"/>
    <x v="1"/>
    <x v="13"/>
    <x v="1"/>
    <n v="31.822649999999999"/>
  </r>
  <r>
    <n v="1813"/>
    <s v="Polygon"/>
    <n v="10.62"/>
    <n v="1417.92317"/>
    <n v="42993.513984999998"/>
    <s v="CWS912"/>
    <n v="640"/>
    <s v="CW"/>
    <n v="4"/>
    <n v="35"/>
    <n v="5"/>
    <s v="SS"/>
    <n v="100"/>
    <s v="&lt;Null&gt;"/>
    <s v="&lt;Null&gt;"/>
    <x v="0"/>
    <s v="SE"/>
    <s v="WARM VERY MOIST UF"/>
    <n v="5"/>
    <x v="0"/>
    <x v="34"/>
    <x v="0"/>
    <n v="10.62393"/>
  </r>
  <r>
    <n v="1814"/>
    <s v="Polygon"/>
    <n v="90.15"/>
    <n v="2598.2179030000002"/>
    <n v="364820.20268799999"/>
    <s v="CES414"/>
    <n v="640"/>
    <s v="CE"/>
    <n v="11"/>
    <n v="67"/>
    <n v="4"/>
    <s v="SS"/>
    <n v="100"/>
    <s v="&lt;Null&gt;"/>
    <s v="&lt;Null&gt;"/>
    <x v="1"/>
    <s v="OFSS"/>
    <s v="COOL MOIST UF"/>
    <n v="10"/>
    <x v="1"/>
    <x v="13"/>
    <x v="1"/>
    <n v="90.149029999999996"/>
  </r>
  <r>
    <n v="1815"/>
    <s v="Polygon"/>
    <n v="27.62"/>
    <n v="3816.2440059999999"/>
    <n v="111757.55114"/>
    <s v="CDS711"/>
    <n v="640"/>
    <s v="CD"/>
    <n v="10"/>
    <n v="85"/>
    <n v="5"/>
    <s v="MS"/>
    <n v="100"/>
    <s v="&lt;Null&gt;"/>
    <s v="&lt;Null&gt;"/>
    <x v="2"/>
    <s v="OFMS"/>
    <s v="WARM DRY UF"/>
    <n v="8"/>
    <x v="2"/>
    <x v="5"/>
    <x v="2"/>
    <n v="27.61589"/>
  </r>
  <r>
    <n v="1816"/>
    <s v="Polygon"/>
    <n v="2.12"/>
    <n v="674.669308"/>
    <n v="8595.2418170000001"/>
    <s v="CDS722"/>
    <n v="640"/>
    <s v="CD"/>
    <n v="10"/>
    <n v="83"/>
    <s v="NA"/>
    <s v="MS"/>
    <n v="100"/>
    <s v="&lt;Null&gt;"/>
    <s v="&lt;Null&gt;"/>
    <x v="0"/>
    <s v="OFMS"/>
    <s v="WARM MOIST UF"/>
    <n v="8"/>
    <x v="2"/>
    <x v="7"/>
    <x v="2"/>
    <n v="2.1239300000000001"/>
  </r>
  <r>
    <n v="1817"/>
    <s v="Polygon"/>
    <n v="2.74"/>
    <n v="482.93283600000001"/>
    <n v="11095.533665999999"/>
    <s v="SM20"/>
    <n v="640"/>
    <s v="SX"/>
    <n v="4"/>
    <n v="1"/>
    <n v="0"/>
    <s v="MO"/>
    <s v="&lt;Null&gt;"/>
    <s v="&lt;Null&gt;"/>
    <s v="&lt;Null&gt;"/>
    <x v="4"/>
    <s v="NF"/>
    <s v="COLD VERY MOIST US"/>
    <n v="8"/>
    <x v="8"/>
    <x v="11"/>
    <x v="4"/>
    <n v="2.7417660000000001"/>
  </r>
  <r>
    <n v="1818"/>
    <s v="Polygon"/>
    <n v="1.55"/>
    <n v="563.25061600000004"/>
    <n v="6285.6953830000002"/>
    <s v="CWS211"/>
    <n v="640"/>
    <s v="CW"/>
    <n v="10"/>
    <n v="40"/>
    <n v="6"/>
    <s v="MS"/>
    <s v="&lt;Null&gt;"/>
    <s v="&lt;Null&gt;"/>
    <s v="&lt;Null&gt;"/>
    <x v="0"/>
    <s v="OFMS"/>
    <s v="COOL MOIST US"/>
    <n v="10"/>
    <x v="0"/>
    <x v="6"/>
    <x v="0"/>
    <n v="1.553229"/>
  </r>
  <r>
    <n v="1819"/>
    <s v="Polygon"/>
    <n v="23.06"/>
    <n v="1752.9728749999999"/>
    <n v="93305.181454999998"/>
    <s v="CWC811"/>
    <n v="640"/>
    <s v="CW"/>
    <n v="10"/>
    <n v="85"/>
    <n v="4"/>
    <s v="SS"/>
    <n v="100"/>
    <s v="&lt;Null&gt;"/>
    <s v="&lt;Null&gt;"/>
    <x v="0"/>
    <s v="OFSS"/>
    <s v="COOL WET UF"/>
    <n v="10"/>
    <x v="0"/>
    <x v="8"/>
    <x v="0"/>
    <n v="23.05621"/>
  </r>
  <r>
    <n v="1820"/>
    <s v="Polygon"/>
    <n v="12.13"/>
    <n v="2340.0620490000001"/>
    <n v="49101.062487000003"/>
    <s v="CWS211"/>
    <n v="640"/>
    <s v="CD"/>
    <n v="8"/>
    <n v="92"/>
    <n v="5"/>
    <s v="SS"/>
    <n v="100"/>
    <s v="&lt;Null&gt;"/>
    <s v="&lt;Null&gt;"/>
    <x v="0"/>
    <s v="SE"/>
    <s v="COOL MOIST UF"/>
    <n v="88"/>
    <x v="2"/>
    <x v="6"/>
    <x v="2"/>
    <n v="12.133139999999999"/>
  </r>
  <r>
    <n v="1821"/>
    <s v="Polygon"/>
    <n v="43.21"/>
    <n v="2724.1944360000002"/>
    <n v="174856.12873900001"/>
    <s v="CES414"/>
    <n v="640"/>
    <s v="CE"/>
    <n v="10"/>
    <n v="85"/>
    <n v="4"/>
    <s v="MS"/>
    <n v="100"/>
    <s v="&lt;Null&gt;"/>
    <s v="&lt;Null&gt;"/>
    <x v="1"/>
    <s v="OFMS"/>
    <s v="COOL MOIST UF"/>
    <n v="8"/>
    <x v="1"/>
    <x v="13"/>
    <x v="1"/>
    <n v="43.207889999999999"/>
  </r>
  <r>
    <n v="1822"/>
    <s v="Polygon"/>
    <n v="17.62"/>
    <n v="2243.2574180000001"/>
    <n v="71288.275731000002"/>
    <s v="CWF311"/>
    <n v="640"/>
    <s v="CW"/>
    <n v="10"/>
    <n v="87"/>
    <n v="5"/>
    <s v="MS"/>
    <n v="100"/>
    <s v="&lt;Null&gt;"/>
    <s v="&lt;Null&gt;"/>
    <x v="0"/>
    <s v="OFMS"/>
    <s v="COOL MOIST UF"/>
    <n v="8"/>
    <x v="0"/>
    <x v="32"/>
    <x v="0"/>
    <n v="17.61572"/>
  </r>
  <r>
    <n v="1823"/>
    <s v="Polygon"/>
    <n v="10.5"/>
    <n v="1210.088389"/>
    <n v="42504.399122000003"/>
    <s v="CWC811"/>
    <n v="640"/>
    <s v="CW"/>
    <n v="2"/>
    <n v="37"/>
    <n v="4"/>
    <s v="TS"/>
    <n v="100"/>
    <s v="&lt;Null&gt;"/>
    <s v="&lt;Null&gt;"/>
    <x v="0"/>
    <s v="UR"/>
    <s v="COOL WET UF"/>
    <n v="6"/>
    <x v="0"/>
    <x v="8"/>
    <x v="0"/>
    <n v="10.503069999999999"/>
  </r>
  <r>
    <n v="1824"/>
    <s v="Polygon"/>
    <n v="16.350000000000001"/>
    <n v="1927.545341"/>
    <n v="44822.388781000001"/>
    <s v="SM1111"/>
    <n v="640"/>
    <s v="SX"/>
    <n v="5"/>
    <n v="2"/>
    <n v="0"/>
    <s v="MO"/>
    <s v="&lt;Null&gt;"/>
    <s v="&lt;Null&gt;"/>
    <s v="&lt;Null&gt;"/>
    <x v="5"/>
    <s v="NF"/>
    <s v="WARM MOIST US"/>
    <n v="8"/>
    <x v="8"/>
    <x v="17"/>
    <x v="4"/>
    <n v="11.075850000000001"/>
  </r>
  <r>
    <n v="1825"/>
    <s v="Polygon"/>
    <n v="3.17"/>
    <n v="792.50773700000002"/>
    <n v="12842.136114000001"/>
    <s v="CWF421"/>
    <n v="640"/>
    <s v="CW"/>
    <n v="10"/>
    <n v="80"/>
    <n v="5"/>
    <s v="MS"/>
    <n v="100"/>
    <s v="&lt;Null&gt;"/>
    <s v="&lt;Null&gt;"/>
    <x v="0"/>
    <s v="OFMS"/>
    <s v="COOL MOIST UF"/>
    <n v="8"/>
    <x v="0"/>
    <x v="22"/>
    <x v="0"/>
    <n v="3.1733609999999999"/>
  </r>
  <r>
    <n v="1826"/>
    <s v="Polygon"/>
    <n v="4.38"/>
    <n v="409.93754799999999"/>
    <n v="6005.3524239999997"/>
    <s v="CWF421"/>
    <n v="640"/>
    <s v="CW"/>
    <n v="10"/>
    <n v="80"/>
    <n v="5"/>
    <s v="MS"/>
    <n v="100"/>
    <s v="&lt;Null&gt;"/>
    <s v="&lt;Null&gt;"/>
    <x v="0"/>
    <s v="OFMS"/>
    <s v="COOL MOIST UF"/>
    <n v="10"/>
    <x v="0"/>
    <x v="22"/>
    <x v="0"/>
    <n v="1.4839549999999999"/>
  </r>
  <r>
    <n v="1827"/>
    <s v="Polygon"/>
    <n v="8.4499999999999993"/>
    <n v="1297.3404049999999"/>
    <n v="34209.578850999998"/>
    <s v="CWS412"/>
    <n v="640"/>
    <s v="CW"/>
    <n v="8"/>
    <n v="85"/>
    <s v="NA"/>
    <s v="MS"/>
    <n v="100"/>
    <s v="&lt;Null&gt;"/>
    <s v="&lt;Null&gt;"/>
    <x v="0"/>
    <s v="UR"/>
    <s v="WARM MOIST UF"/>
    <n v="8"/>
    <x v="0"/>
    <x v="0"/>
    <x v="0"/>
    <n v="8.4533710000000006"/>
  </r>
  <r>
    <n v="1828"/>
    <s v="Polygon"/>
    <n v="33.24"/>
    <n v="3609.3038550000001"/>
    <n v="134514.51413200001"/>
    <s v="CWS412"/>
    <n v="640"/>
    <s v="CW"/>
    <n v="10"/>
    <n v="88"/>
    <s v="NA"/>
    <s v="MS"/>
    <n v="100"/>
    <s v="&lt;Null&gt;"/>
    <s v="&lt;Null&gt;"/>
    <x v="0"/>
    <s v="OFSS"/>
    <s v="WARM MOIST UF"/>
    <n v="10"/>
    <x v="0"/>
    <x v="0"/>
    <x v="0"/>
    <n v="33.239260000000002"/>
  </r>
  <r>
    <n v="1829"/>
    <s v="Polygon"/>
    <n v="5.83"/>
    <n v="800.504727"/>
    <n v="23600.407428999999"/>
    <s v="CPS522"/>
    <n v="640"/>
    <s v="CP"/>
    <n v="2"/>
    <n v="11"/>
    <n v="5"/>
    <s v="TS"/>
    <n v="100"/>
    <s v="&lt;Null&gt;"/>
    <s v="&lt;Null&gt;"/>
    <x v="2"/>
    <s v="UR"/>
    <s v="WARM DRY UF"/>
    <n v="10"/>
    <x v="11"/>
    <x v="56"/>
    <x v="6"/>
    <n v="5.8317880000000004"/>
  </r>
  <r>
    <n v="1830"/>
    <s v="Polygon"/>
    <n v="29.69"/>
    <n v="1648.9368019999999"/>
    <n v="120171.021339"/>
    <s v="CWC811"/>
    <n v="640"/>
    <s v="CW"/>
    <n v="10"/>
    <n v="87"/>
    <n v="4"/>
    <s v="MS"/>
    <n v="100"/>
    <s v="&lt;Null&gt;"/>
    <s v="&lt;Null&gt;"/>
    <x v="0"/>
    <s v="OFMS"/>
    <s v="COOL WET UF"/>
    <n v="10"/>
    <x v="0"/>
    <x v="8"/>
    <x v="0"/>
    <n v="29.69491"/>
  </r>
  <r>
    <n v="1831"/>
    <s v="Polygon"/>
    <n v="11.31"/>
    <n v="971.78152"/>
    <n v="45750.976306999997"/>
    <s v="CWC811"/>
    <n v="640"/>
    <s v="CW"/>
    <n v="10"/>
    <n v="72"/>
    <n v="4"/>
    <s v="SS"/>
    <n v="75"/>
    <s v="&lt;Null&gt;"/>
    <s v="&lt;Null&gt;"/>
    <x v="0"/>
    <s v="OFSS"/>
    <s v="COOL WET UF"/>
    <n v="10"/>
    <x v="0"/>
    <x v="8"/>
    <x v="0"/>
    <n v="11.30531"/>
  </r>
  <r>
    <n v="1832"/>
    <s v="Polygon"/>
    <n v="21.8"/>
    <n v="1951.266725"/>
    <n v="88229.372025000004"/>
    <s v="GB59"/>
    <n v="640"/>
    <s v="GX"/>
    <n v="1"/>
    <n v="1"/>
    <s v="NA"/>
    <s v="MO"/>
    <n v="100"/>
    <s v="&lt;Null&gt;"/>
    <s v="&lt;Null&gt;"/>
    <x v="5"/>
    <s v="NF"/>
    <s v="WARM MOIST UH"/>
    <n v="8"/>
    <x v="6"/>
    <x v="12"/>
    <x v="4"/>
    <n v="21.801950000000001"/>
  </r>
  <r>
    <n v="1833"/>
    <s v="Polygon"/>
    <n v="29.51"/>
    <n v="2929.7543019999998"/>
    <n v="119437.098338"/>
    <s v="CWF612"/>
    <n v="640"/>
    <s v="CW"/>
    <n v="10"/>
    <n v="25"/>
    <n v="5"/>
    <s v="TS"/>
    <n v="100"/>
    <s v="&lt;Null&gt;"/>
    <s v="&lt;Null&gt;"/>
    <x v="0"/>
    <s v="UR"/>
    <s v="COOL VERY MOIST UF"/>
    <n v="6"/>
    <x v="0"/>
    <x v="14"/>
    <x v="0"/>
    <n v="29.513549999999999"/>
  </r>
  <r>
    <n v="1834"/>
    <s v="Polygon"/>
    <n v="8.6"/>
    <n v="1621.3522459999999"/>
    <n v="34822.237647000002"/>
    <s v="CES131"/>
    <n v="640"/>
    <s v="CE"/>
    <n v="5"/>
    <n v="7"/>
    <n v="4"/>
    <s v="SS"/>
    <n v="100"/>
    <s v="&lt;Null&gt;"/>
    <s v="&lt;Null&gt;"/>
    <x v="1"/>
    <s v="OFSS"/>
    <s v="COOL MOIST UF"/>
    <n v="10"/>
    <x v="1"/>
    <x v="2"/>
    <x v="1"/>
    <n v="8.6047619999999991"/>
  </r>
  <r>
    <n v="1835"/>
    <s v="Polygon"/>
    <n v="7.66"/>
    <n v="1009.869505"/>
    <n v="30993.277611000001"/>
    <s v="CWG112"/>
    <n v="640"/>
    <s v="CD"/>
    <n v="2"/>
    <n v="77"/>
    <n v="5"/>
    <s v="MS"/>
    <n v="100"/>
    <s v="&lt;Null&gt;"/>
    <s v="&lt;Null&gt;"/>
    <x v="2"/>
    <s v="OFMS"/>
    <s v="WARM DRY UF"/>
    <n v="8"/>
    <x v="2"/>
    <x v="21"/>
    <x v="2"/>
    <n v="7.6586059999999998"/>
  </r>
  <r>
    <n v="1836"/>
    <s v="Polygon"/>
    <n v="111.9"/>
    <n v="6139.4516249999997"/>
    <n v="452829.53175899998"/>
    <s v="CES311"/>
    <n v="640"/>
    <s v="CE"/>
    <n v="8"/>
    <n v="85"/>
    <n v="4"/>
    <s v="SS"/>
    <n v="100"/>
    <s v="&lt;Null&gt;"/>
    <s v="&lt;Null&gt;"/>
    <x v="1"/>
    <s v="OFSS"/>
    <s v="COOL MOIST UF"/>
    <n v="10"/>
    <x v="1"/>
    <x v="9"/>
    <x v="1"/>
    <n v="111.89660000000001"/>
  </r>
  <r>
    <n v="1837"/>
    <s v="Polygon"/>
    <n v="17.59"/>
    <n v="2351.2046570000002"/>
    <n v="71163.267208999998"/>
    <s v="GS10"/>
    <n v="640"/>
    <s v="GX"/>
    <n v="1"/>
    <n v="1"/>
    <n v="0"/>
    <s v="MO"/>
    <n v="100"/>
    <s v="&lt;Null&gt;"/>
    <s v="&lt;Null&gt;"/>
    <x v="5"/>
    <s v="NF"/>
    <s v="COOL MOIST UH"/>
    <n v="8"/>
    <x v="6"/>
    <x v="29"/>
    <x v="4"/>
    <n v="17.58483"/>
  </r>
  <r>
    <n v="1838"/>
    <s v="Polygon"/>
    <n v="9.02"/>
    <n v="1281.655479"/>
    <n v="21463.071486000001"/>
    <s v="SM32"/>
    <n v="640"/>
    <s v="GX"/>
    <n v="1"/>
    <n v="1"/>
    <n v="0"/>
    <s v="MO"/>
    <n v="100"/>
    <s v="&lt;Null&gt;"/>
    <s v="&lt;Null&gt;"/>
    <x v="5"/>
    <s v="NF"/>
    <s v="WARM MOIST US"/>
    <n v="8"/>
    <x v="6"/>
    <x v="18"/>
    <x v="4"/>
    <n v="5.3036399999999997"/>
  </r>
  <r>
    <n v="1839"/>
    <s v="Polygon"/>
    <n v="12.96"/>
    <n v="1216.0223980000001"/>
    <n v="52444.757384999997"/>
    <s v="CES411"/>
    <n v="640"/>
    <s v="CA"/>
    <n v="11"/>
    <n v="52"/>
    <n v="5"/>
    <s v="MS"/>
    <n v="100"/>
    <s v="&lt;Null&gt;"/>
    <s v="&lt;Null&gt;"/>
    <x v="1"/>
    <s v="UR"/>
    <s v="COLD DRY UF"/>
    <n v="8"/>
    <x v="4"/>
    <x v="10"/>
    <x v="1"/>
    <n v="12.959379999999999"/>
  </r>
  <r>
    <n v="1840"/>
    <s v="Polygon"/>
    <n v="8.51"/>
    <n v="2153.9142539999998"/>
    <n v="34439.350702000003"/>
    <s v="CWS412"/>
    <n v="640"/>
    <s v="CW"/>
    <n v="183"/>
    <n v="90"/>
    <s v="NA"/>
    <s v="MS"/>
    <n v="95"/>
    <s v="&lt;Null&gt;"/>
    <s v="&lt;Null&gt;"/>
    <x v="0"/>
    <s v="OFMS"/>
    <s v="WARM MOIST UF"/>
    <n v="8"/>
    <x v="0"/>
    <x v="0"/>
    <x v="0"/>
    <n v="8.5101490000000002"/>
  </r>
  <r>
    <n v="1841"/>
    <s v="Polygon"/>
    <n v="10.94"/>
    <n v="949.51232500000003"/>
    <n v="21594.808728"/>
    <s v="SM20"/>
    <n v="640"/>
    <s v="SM"/>
    <n v="141"/>
    <n v="1"/>
    <s v="NA"/>
    <s v="MO"/>
    <n v="95"/>
    <s v="&lt;Null&gt;"/>
    <s v="&lt;Null&gt;"/>
    <x v="4"/>
    <s v="NF"/>
    <s v="COLD VERY MOIST US"/>
    <n v="5"/>
    <x v="5"/>
    <x v="11"/>
    <x v="4"/>
    <n v="5.3361939999999999"/>
  </r>
  <r>
    <n v="1842"/>
    <s v="Polygon"/>
    <n v="3.24"/>
    <n v="555.682997"/>
    <n v="13105.115653999999"/>
    <s v="CES311"/>
    <n v="640"/>
    <s v="CE"/>
    <n v="202"/>
    <n v="35"/>
    <n v="4"/>
    <s v="TS"/>
    <n v="95"/>
    <s v="&lt;Null&gt;"/>
    <s v="&lt;Null&gt;"/>
    <x v="1"/>
    <s v="UR"/>
    <s v="COOL MOIST UF"/>
    <n v="6"/>
    <x v="1"/>
    <x v="9"/>
    <x v="1"/>
    <n v="3.2383449999999998"/>
  </r>
  <r>
    <n v="1843"/>
    <s v="Polygon"/>
    <n v="5.43"/>
    <n v="1065.4721549999999"/>
    <n v="21963.417192000001"/>
    <s v="CWS211"/>
    <n v="640"/>
    <s v="CW"/>
    <n v="183"/>
    <n v="78"/>
    <n v="5"/>
    <s v="MS"/>
    <n v="95"/>
    <s v="&lt;Null&gt;"/>
    <s v="&lt;Null&gt;"/>
    <x v="0"/>
    <s v="OFMS"/>
    <s v="COOL MOIST UF"/>
    <n v="8"/>
    <x v="0"/>
    <x v="6"/>
    <x v="0"/>
    <n v="5.4272790000000004"/>
  </r>
  <r>
    <n v="1844"/>
    <s v="Polygon"/>
    <n v="6.88"/>
    <n v="1303.9377669999999"/>
    <n v="27822.650702999999"/>
    <s v="CES311"/>
    <n v="640"/>
    <s v="CE"/>
    <n v="161"/>
    <n v="25"/>
    <n v="4"/>
    <s v="SS"/>
    <n v="95"/>
    <s v="&lt;Null&gt;"/>
    <s v="&lt;Null&gt;"/>
    <x v="1"/>
    <s v="SI"/>
    <s v="COOL MOIST UF"/>
    <n v="3"/>
    <x v="1"/>
    <x v="9"/>
    <x v="1"/>
    <n v="6.875127"/>
  </r>
  <r>
    <n v="1845"/>
    <s v="Polygon"/>
    <n v="1.76"/>
    <n v="343.955895"/>
    <n v="7104.4962960000003"/>
    <s v="CEF412"/>
    <n v="640"/>
    <s v="GX"/>
    <n v="101"/>
    <n v="5"/>
    <s v="NA"/>
    <s v="MO"/>
    <n v="90"/>
    <s v="&lt;Null&gt;"/>
    <s v="&lt;Null&gt;"/>
    <x v="1"/>
    <s v="BG"/>
    <s v="COOL MOIST UF"/>
    <n v="6"/>
    <x v="6"/>
    <x v="63"/>
    <x v="4"/>
    <n v="1.7555590000000001"/>
  </r>
  <r>
    <n v="1846"/>
    <s v="Polygon"/>
    <n v="95.96"/>
    <n v="7115.6497529999997"/>
    <n v="385133.71515100001"/>
    <s v="CDG121"/>
    <n v="640"/>
    <s v="CD"/>
    <n v="10"/>
    <n v="88"/>
    <n v="6"/>
    <s v="MS"/>
    <n v="100"/>
    <s v="&lt;Null&gt;"/>
    <s v="&lt;Null&gt;"/>
    <x v="2"/>
    <s v="OFMS"/>
    <s v="WARM DRY UF"/>
    <n v="8"/>
    <x v="2"/>
    <x v="27"/>
    <x v="2"/>
    <n v="95.168620000000004"/>
  </r>
  <r>
    <n v="1847"/>
    <s v="Polygon"/>
    <n v="10.29"/>
    <n v="1456.5526540000001"/>
    <n v="41627.557884000002"/>
    <s v="CWG211"/>
    <n v="640"/>
    <s v="CW"/>
    <n v="2"/>
    <n v="25"/>
    <s v="NA"/>
    <s v="SS"/>
    <n v="95"/>
    <s v="&lt;Null&gt;"/>
    <s v="&lt;Null&gt;"/>
    <x v="0"/>
    <s v="NF"/>
    <s v="WARM MOIST UF"/>
    <n v="9"/>
    <x v="0"/>
    <x v="38"/>
    <x v="0"/>
    <n v="10.286390000000001"/>
  </r>
  <r>
    <n v="1848"/>
    <s v="Polygon"/>
    <n v="9.43"/>
    <n v="1295.5085899999999"/>
    <n v="38165.146305000002"/>
    <s v="GB59"/>
    <n v="640"/>
    <s v="GX"/>
    <n v="101"/>
    <n v="1"/>
    <s v="NA"/>
    <s v="MO"/>
    <n v="92"/>
    <s v="&lt;Null&gt;"/>
    <s v="&lt;Null&gt;"/>
    <x v="5"/>
    <s v="NF"/>
    <s v="WARM MOIST UH"/>
    <n v="77"/>
    <x v="6"/>
    <x v="12"/>
    <x v="4"/>
    <n v="9.4308130000000006"/>
  </r>
  <r>
    <n v="1849"/>
    <s v="Polygon"/>
    <n v="1.84"/>
    <n v="375.54372100000001"/>
    <n v="7436.3297940000002"/>
    <s v="GB59"/>
    <n v="640"/>
    <s v="GX"/>
    <n v="101"/>
    <n v="1"/>
    <s v="NA"/>
    <s v="MO"/>
    <n v="90"/>
    <s v="&lt;Null&gt;"/>
    <s v="&lt;Null&gt;"/>
    <x v="5"/>
    <s v="NF"/>
    <s v="WARM MOIST UH"/>
    <n v="8"/>
    <x v="6"/>
    <x v="12"/>
    <x v="4"/>
    <n v="1.8375570000000001"/>
  </r>
  <r>
    <n v="1850"/>
    <s v="Polygon"/>
    <n v="16.73"/>
    <n v="1452.7629159999999"/>
    <n v="67697.447704000006"/>
    <s v="CWF612"/>
    <n v="640"/>
    <s v="CW"/>
    <n v="141"/>
    <n v="65"/>
    <n v="5"/>
    <s v="MS"/>
    <n v="95"/>
    <s v="&lt;Null&gt;"/>
    <s v="&lt;Null&gt;"/>
    <x v="0"/>
    <s v="SI"/>
    <s v="COOL MOIST UF"/>
    <n v="4"/>
    <x v="0"/>
    <x v="14"/>
    <x v="0"/>
    <n v="16.728400000000001"/>
  </r>
  <r>
    <n v="1851"/>
    <s v="Polygon"/>
    <n v="2.92"/>
    <n v="742.29600700000003"/>
    <n v="11818.795319000001"/>
    <s v="GB41"/>
    <n v="640"/>
    <s v="GX"/>
    <n v="101"/>
    <n v="2"/>
    <s v="NA"/>
    <s v="MO"/>
    <n v="90"/>
    <s v="&lt;Null&gt;"/>
    <s v="&lt;Null&gt;"/>
    <x v="5"/>
    <s v="NF"/>
    <s v="HOT DRY UH"/>
    <n v="9"/>
    <x v="6"/>
    <x v="16"/>
    <x v="4"/>
    <n v="2.9204880000000002"/>
  </r>
  <r>
    <n v="1852"/>
    <s v="Polygon"/>
    <n v="9.2200000000000006"/>
    <n v="982.23133299999995"/>
    <n v="37312.823002999998"/>
    <s v="CWG211"/>
    <n v="640"/>
    <s v="CW"/>
    <n v="2"/>
    <n v="50"/>
    <s v="NA"/>
    <s v="SS"/>
    <n v="95"/>
    <s v="&lt;Null&gt;"/>
    <s v="&lt;Null&gt;"/>
    <x v="0"/>
    <s v="OFSS"/>
    <s v="COOL MOIST UF"/>
    <n v="9"/>
    <x v="0"/>
    <x v="38"/>
    <x v="0"/>
    <n v="9.2202000000000002"/>
  </r>
  <r>
    <n v="1853"/>
    <s v="Polygon"/>
    <n v="114.01"/>
    <n v="4450.7701639999996"/>
    <n v="461373.38261199999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114.0078"/>
  </r>
  <r>
    <n v="1854"/>
    <s v="Polygon"/>
    <n v="3.31"/>
    <n v="827.14398900000003"/>
    <n v="13397.431769000001"/>
    <s v="GB59"/>
    <n v="640"/>
    <s v="GX"/>
    <n v="101"/>
    <n v="2"/>
    <s v="NA"/>
    <s v="MO"/>
    <n v="90"/>
    <s v="&lt;Null&gt;"/>
    <s v="&lt;Null&gt;"/>
    <x v="5"/>
    <s v="NF"/>
    <s v="WARM MOIST UH"/>
    <n v="88"/>
    <x v="6"/>
    <x v="12"/>
    <x v="4"/>
    <n v="3.3105769999999999"/>
  </r>
  <r>
    <n v="1855"/>
    <s v="Polygon"/>
    <n v="29.83"/>
    <n v="3870.60851"/>
    <n v="120704.70605399999"/>
    <s v="CWF612"/>
    <n v="640"/>
    <s v="CW"/>
    <n v="10"/>
    <n v="84"/>
    <n v="5"/>
    <s v="MS"/>
    <n v="100"/>
    <s v="&lt;Null&gt;"/>
    <s v="&lt;Null&gt;"/>
    <x v="0"/>
    <s v="OFMS"/>
    <s v="COOL VERY MOIST UF"/>
    <n v="8"/>
    <x v="0"/>
    <x v="14"/>
    <x v="0"/>
    <n v="29.826779999999999"/>
  </r>
  <r>
    <n v="1856"/>
    <s v="Polygon"/>
    <n v="5.07"/>
    <n v="983.48282400000005"/>
    <n v="20527.621491000002"/>
    <s v="CWS912"/>
    <n v="640"/>
    <s v="CW"/>
    <n v="141"/>
    <n v="85"/>
    <n v="5"/>
    <s v="MS"/>
    <n v="95"/>
    <s v="&lt;Null&gt;"/>
    <s v="&lt;Null&gt;"/>
    <x v="0"/>
    <s v="OFMS"/>
    <s v="WARM VERY MOIST UF"/>
    <n v="8"/>
    <x v="0"/>
    <x v="34"/>
    <x v="0"/>
    <n v="5.0724859999999996"/>
  </r>
  <r>
    <n v="1857"/>
    <s v="Polygon"/>
    <n v="11.47"/>
    <n v="1585.81755"/>
    <n v="46397.274989999998"/>
    <s v="CES311"/>
    <n v="640"/>
    <s v="CE"/>
    <n v="161"/>
    <n v="10"/>
    <n v="4"/>
    <s v="SS"/>
    <n v="95"/>
    <s v="&lt;Null&gt;"/>
    <s v="&lt;Null&gt;"/>
    <x v="1"/>
    <s v="SE"/>
    <s v="COOL MOIST UF"/>
    <n v="88"/>
    <x v="1"/>
    <x v="9"/>
    <x v="1"/>
    <n v="11.465020000000001"/>
  </r>
  <r>
    <n v="1858"/>
    <s v="Polygon"/>
    <n v="2.68"/>
    <n v="432.581658"/>
    <n v="10864.038743999999"/>
    <s v="CES131"/>
    <n v="640"/>
    <s v="CA"/>
    <n v="183"/>
    <n v="90"/>
    <n v="4"/>
    <s v="SS"/>
    <n v="95"/>
    <s v="&lt;Null&gt;"/>
    <s v="&lt;Null&gt;"/>
    <x v="1"/>
    <s v="OFSS"/>
    <s v="COOL MOIST UF"/>
    <n v="8"/>
    <x v="4"/>
    <x v="2"/>
    <x v="1"/>
    <n v="2.6845620000000001"/>
  </r>
  <r>
    <n v="1859"/>
    <s v="Polygon"/>
    <n v="10.31"/>
    <n v="2660.3839549999998"/>
    <n v="41741.090343000003"/>
    <s v="GB59"/>
    <n v="640"/>
    <s v="GX"/>
    <n v="101"/>
    <n v="3"/>
    <s v="NA"/>
    <s v="MO"/>
    <n v="90"/>
    <s v="&lt;Null&gt;"/>
    <s v="&lt;Null&gt;"/>
    <x v="5"/>
    <s v="NF"/>
    <s v="WARM MOIST UH"/>
    <n v="8"/>
    <x v="6"/>
    <x v="12"/>
    <x v="4"/>
    <n v="10.314450000000001"/>
  </r>
  <r>
    <n v="1860"/>
    <s v="Polygon"/>
    <n v="2.4"/>
    <n v="712.01380500000005"/>
    <n v="9693.0661909999999"/>
    <s v="CWF512"/>
    <n v="640"/>
    <s v="SX"/>
    <n v="141"/>
    <n v="5"/>
    <s v="NA"/>
    <s v="MO"/>
    <n v="95"/>
    <s v="&lt;Null&gt;"/>
    <s v="&lt;Null&gt;"/>
    <x v="0"/>
    <s v="BG"/>
    <s v="COOL MOIST UF"/>
    <n v="4"/>
    <x v="8"/>
    <x v="40"/>
    <x v="4"/>
    <n v="2.3952089999999999"/>
  </r>
  <r>
    <n v="1861"/>
    <s v="Polygon"/>
    <n v="2.0499999999999998"/>
    <n v="531.24961900000005"/>
    <n v="8287.0734049999992"/>
    <s v="CES311"/>
    <n v="640"/>
    <s v="FX"/>
    <n v="187"/>
    <n v="1"/>
    <s v="NA"/>
    <s v="MO"/>
    <n v="95"/>
    <s v="&lt;Null&gt;"/>
    <s v="&lt;Null&gt;"/>
    <x v="1"/>
    <s v="BG"/>
    <s v="COOL MOIST UF"/>
    <n v="3"/>
    <x v="9"/>
    <x v="9"/>
    <x v="4"/>
    <n v="2.0477810000000001"/>
  </r>
  <r>
    <n v="1862"/>
    <s v="Polygon"/>
    <n v="1.56"/>
    <n v="752.969695"/>
    <n v="6323.9663840000003"/>
    <s v="GB59"/>
    <n v="640"/>
    <s v="GX"/>
    <n v="101"/>
    <n v="1"/>
    <s v="NA"/>
    <s v="MO"/>
    <n v="90"/>
    <s v="&lt;Null&gt;"/>
    <s v="&lt;Null&gt;"/>
    <x v="5"/>
    <s v="NF"/>
    <s v="WARM MOIST UH"/>
    <n v="88"/>
    <x v="6"/>
    <x v="12"/>
    <x v="4"/>
    <n v="1.562686"/>
  </r>
  <r>
    <n v="1863"/>
    <s v="Polygon"/>
    <n v="1.89"/>
    <n v="530.21376999999995"/>
    <n v="7666.8862170000002"/>
    <s v="CES311"/>
    <n v="640"/>
    <s v="CE"/>
    <n v="183"/>
    <n v="80"/>
    <n v="4"/>
    <s v="SS"/>
    <n v="95"/>
    <s v="&lt;Null&gt;"/>
    <s v="&lt;Null&gt;"/>
    <x v="1"/>
    <s v="SE"/>
    <s v="COOL MOIST UF"/>
    <n v="5"/>
    <x v="1"/>
    <x v="9"/>
    <x v="1"/>
    <n v="1.8945289999999999"/>
  </r>
  <r>
    <n v="1864"/>
    <s v="Polygon"/>
    <n v="1.49"/>
    <n v="421.78514200000001"/>
    <n v="6014.7965839999997"/>
    <s v="GB59"/>
    <n v="640"/>
    <s v="GX"/>
    <n v="101"/>
    <n v="1"/>
    <s v="NA"/>
    <s v="MO"/>
    <n v="90"/>
    <s v="&lt;Null&gt;"/>
    <s v="&lt;Null&gt;"/>
    <x v="5"/>
    <s v="NF"/>
    <s v="WARM MOIST UH"/>
    <n v="6"/>
    <x v="6"/>
    <x v="12"/>
    <x v="4"/>
    <n v="1.486289"/>
  </r>
  <r>
    <n v="1865"/>
    <s v="Polygon"/>
    <n v="8.7799999999999994"/>
    <n v="1286.323101"/>
    <n v="35514.421052999998"/>
    <s v="CWS912"/>
    <n v="640"/>
    <s v="CW"/>
    <n v="183"/>
    <n v="90"/>
    <n v="5"/>
    <s v="MS"/>
    <n v="95"/>
    <s v="&lt;Null&gt;"/>
    <s v="&lt;Null&gt;"/>
    <x v="0"/>
    <s v="OFMS"/>
    <s v="WARM VERY MOIST UF"/>
    <n v="8"/>
    <x v="0"/>
    <x v="34"/>
    <x v="0"/>
    <n v="8.7758050000000001"/>
  </r>
  <r>
    <n v="1866"/>
    <s v="Polygon"/>
    <n v="2.16"/>
    <n v="657.29229399999997"/>
    <n v="8752.5590169999996"/>
    <s v="GB59"/>
    <n v="640"/>
    <s v="GX"/>
    <n v="101"/>
    <n v="1"/>
    <s v="NA"/>
    <s v="MO"/>
    <n v="90"/>
    <s v="&lt;Null&gt;"/>
    <s v="&lt;Null&gt;"/>
    <x v="5"/>
    <s v="NF"/>
    <s v="WARM MOIST UH"/>
    <n v="88"/>
    <x v="6"/>
    <x v="12"/>
    <x v="4"/>
    <n v="2.1628039999999999"/>
  </r>
  <r>
    <n v="1867"/>
    <s v="Polygon"/>
    <n v="14.26"/>
    <n v="1921.948046"/>
    <n v="57723.150729000001"/>
    <s v="CPG112"/>
    <n v="640"/>
    <s v="CP"/>
    <n v="102"/>
    <n v="20"/>
    <n v="6"/>
    <s v="SS"/>
    <n v="90"/>
    <s v="&lt;Null&gt;"/>
    <s v="&lt;Null&gt;"/>
    <x v="2"/>
    <s v="NF"/>
    <s v="HOT DRY UF"/>
    <n v="77"/>
    <x v="11"/>
    <x v="41"/>
    <x v="6"/>
    <n v="14.2637"/>
  </r>
  <r>
    <n v="1868"/>
    <s v="Polygon"/>
    <n v="5.35"/>
    <n v="965.07262400000002"/>
    <n v="21639.121749999998"/>
    <s v="CDS611"/>
    <n v="640"/>
    <s v="CD"/>
    <n v="183"/>
    <n v="85"/>
    <n v="5"/>
    <s v="SS"/>
    <n v="95"/>
    <s v="&lt;Null&gt;"/>
    <s v="&lt;Null&gt;"/>
    <x v="0"/>
    <s v="OFMS"/>
    <s v="WARM MOIST UF"/>
    <n v="88"/>
    <x v="2"/>
    <x v="31"/>
    <x v="2"/>
    <n v="5.3471440000000001"/>
  </r>
  <r>
    <n v="1869"/>
    <s v="Polygon"/>
    <n v="9.5299999999999994"/>
    <n v="905.61541299999999"/>
    <n v="38570.050006999998"/>
    <s v="CWF612"/>
    <n v="640"/>
    <s v="CW"/>
    <n v="161"/>
    <n v="60"/>
    <n v="5"/>
    <s v="MS"/>
    <n v="95"/>
    <s v="&lt;Null&gt;"/>
    <s v="&lt;Null&gt;"/>
    <x v="0"/>
    <s v="OFSS"/>
    <s v="COOL MOIST UF"/>
    <n v="8"/>
    <x v="0"/>
    <x v="14"/>
    <x v="0"/>
    <n v="9.5308670000000006"/>
  </r>
  <r>
    <n v="1870"/>
    <s v="Polygon"/>
    <n v="31.67"/>
    <n v="2439.5621209999999"/>
    <n v="128164.821555"/>
    <s v="CWS912"/>
    <n v="640"/>
    <s v="CW"/>
    <n v="183"/>
    <n v="80"/>
    <n v="5"/>
    <s v="MS"/>
    <n v="95"/>
    <s v="&lt;Null&gt;"/>
    <s v="&lt;Null&gt;"/>
    <x v="0"/>
    <s v="OFMS"/>
    <s v="WARM VERY MOIST UF"/>
    <n v="8"/>
    <x v="0"/>
    <x v="34"/>
    <x v="0"/>
    <n v="31.67022"/>
  </r>
  <r>
    <n v="1871"/>
    <s v="Polygon"/>
    <n v="7.26"/>
    <n v="904.89152799999999"/>
    <n v="29371.275721000002"/>
    <s v="CWG111"/>
    <n v="640"/>
    <s v="CW"/>
    <n v="141"/>
    <n v="65"/>
    <n v="6"/>
    <s v="TS"/>
    <n v="95"/>
    <s v="&lt;Null&gt;"/>
    <s v="&lt;Null&gt;"/>
    <x v="2"/>
    <s v="UR"/>
    <s v="WARM DRY UF"/>
    <n v="6"/>
    <x v="0"/>
    <x v="42"/>
    <x v="0"/>
    <n v="7.2577999999999996"/>
  </r>
  <r>
    <n v="1872"/>
    <s v="Polygon"/>
    <n v="5.35"/>
    <n v="719.24779000000001"/>
    <n v="21633.263543000001"/>
    <s v="CDS711"/>
    <n v="640"/>
    <s v="CD"/>
    <n v="183"/>
    <n v="92"/>
    <n v="5"/>
    <s v="MS"/>
    <n v="98"/>
    <s v="&lt;Null&gt;"/>
    <s v="&lt;Null&gt;"/>
    <x v="2"/>
    <s v="OFMS"/>
    <s v="WARM DRY UF"/>
    <n v="8"/>
    <x v="2"/>
    <x v="5"/>
    <x v="2"/>
    <n v="5.3456960000000002"/>
  </r>
  <r>
    <n v="1873"/>
    <s v="Polygon"/>
    <n v="11.06"/>
    <n v="1490.560113"/>
    <n v="44743.305942999999"/>
    <s v="CES311"/>
    <n v="640"/>
    <s v="CE"/>
    <n v="161"/>
    <n v="70"/>
    <n v="4"/>
    <s v="MS"/>
    <n v="95"/>
    <s v="&lt;Null&gt;"/>
    <s v="&lt;Null&gt;"/>
    <x v="1"/>
    <s v="OFMS"/>
    <s v="COOL MOIST UF"/>
    <n v="8"/>
    <x v="1"/>
    <x v="9"/>
    <x v="1"/>
    <n v="11.05631"/>
  </r>
  <r>
    <n v="1874"/>
    <s v="Polygon"/>
    <n v="9.61"/>
    <n v="1406.6789690000001"/>
    <n v="38877.552844999998"/>
    <s v="CPG112"/>
    <n v="640"/>
    <s v="CP"/>
    <n v="102"/>
    <n v="35"/>
    <n v="6"/>
    <s v="MS"/>
    <n v="95"/>
    <s v="&lt;Null&gt;"/>
    <s v="&lt;Null&gt;"/>
    <x v="2"/>
    <s v="SE"/>
    <s v="HOT DRY UF"/>
    <n v="88"/>
    <x v="11"/>
    <x v="41"/>
    <x v="6"/>
    <n v="9.6068529999999992"/>
  </r>
  <r>
    <n v="1875"/>
    <s v="Polygon"/>
    <n v="19.72"/>
    <n v="1089.540847"/>
    <n v="26613.699714999999"/>
    <s v="CAG111"/>
    <n v="640"/>
    <s v="CA"/>
    <n v="202"/>
    <n v="35"/>
    <n v="4"/>
    <s v="SS"/>
    <n v="95"/>
    <s v="&lt;Null&gt;"/>
    <s v="&lt;Null&gt;"/>
    <x v="0"/>
    <s v="SE"/>
    <s v="COLD DRY UF"/>
    <n v="88"/>
    <x v="4"/>
    <x v="23"/>
    <x v="1"/>
    <n v="6.5763879999999997"/>
  </r>
  <r>
    <n v="1876"/>
    <s v="Polygon"/>
    <n v="2.1"/>
    <n v="444.789151"/>
    <n v="8504.5192480000005"/>
    <s v="GB59"/>
    <n v="640"/>
    <s v="GX"/>
    <n v="101"/>
    <n v="2"/>
    <s v="NA"/>
    <s v="MO"/>
    <n v="90"/>
    <s v="&lt;Null&gt;"/>
    <s v="&lt;Null&gt;"/>
    <x v="5"/>
    <s v="NF"/>
    <s v="WARM MOIST UH"/>
    <n v="88"/>
    <x v="6"/>
    <x v="12"/>
    <x v="4"/>
    <n v="2.101512"/>
  </r>
  <r>
    <n v="1877"/>
    <s v="Polygon"/>
    <n v="6.09"/>
    <n v="931.31584899999996"/>
    <n v="24642.770499999999"/>
    <s v="CEF331"/>
    <n v="640"/>
    <s v="CE"/>
    <n v="161"/>
    <n v="25"/>
    <n v="4"/>
    <s v="SS"/>
    <n v="95"/>
    <s v="&lt;Null&gt;"/>
    <s v="&lt;Null&gt;"/>
    <x v="1"/>
    <s v="SE"/>
    <s v="COOL MOIST UF"/>
    <n v="88"/>
    <x v="1"/>
    <x v="1"/>
    <x v="1"/>
    <n v="6.0893610000000002"/>
  </r>
  <r>
    <n v="1878"/>
    <s v="Polygon"/>
    <n v="3.48"/>
    <n v="875.83026600000005"/>
    <n v="12494.477149"/>
    <s v="GS12"/>
    <n v="640"/>
    <s v="GX"/>
    <n v="101"/>
    <s v="&lt;Null&gt;"/>
    <s v="NA"/>
    <s v="UA"/>
    <n v="90"/>
    <s v="&lt;Null&gt;"/>
    <s v="&lt;Null&gt;"/>
    <x v="1"/>
    <s v="NF"/>
    <s v="COLD MOIST UH"/>
    <s v="&lt;Null&gt;"/>
    <x v="6"/>
    <x v="15"/>
    <x v="4"/>
    <n v="3.087453"/>
  </r>
  <r>
    <n v="1879"/>
    <s v="Polygon"/>
    <n v="10.29"/>
    <n v="1696.026431"/>
    <n v="41662.193993000001"/>
    <s v="CWS912"/>
    <n v="640"/>
    <s v="CW"/>
    <n v="183"/>
    <n v="88"/>
    <n v="5"/>
    <s v="MS"/>
    <n v="97"/>
    <s v="&lt;Null&gt;"/>
    <s v="&lt;Null&gt;"/>
    <x v="0"/>
    <s v="OFMS"/>
    <s v="COOL MOIST UF"/>
    <n v="8"/>
    <x v="0"/>
    <x v="34"/>
    <x v="0"/>
    <n v="10.29495"/>
  </r>
  <r>
    <n v="1880"/>
    <s v="Polygon"/>
    <n v="2.4700000000000002"/>
    <n v="454.42056400000001"/>
    <n v="9989.2666900000004"/>
    <s v="CDS611"/>
    <n v="640"/>
    <s v="CD"/>
    <n v="183"/>
    <n v="93"/>
    <n v="5"/>
    <s v="SS"/>
    <n v="97"/>
    <s v="&lt;Null&gt;"/>
    <s v="&lt;Null&gt;"/>
    <x v="0"/>
    <s v="SE"/>
    <s v="WARM MOIST UF"/>
    <n v="77"/>
    <x v="2"/>
    <x v="31"/>
    <x v="2"/>
    <n v="2.4684020000000002"/>
  </r>
  <r>
    <n v="1881"/>
    <s v="Polygon"/>
    <n v="10.57"/>
    <n v="1280.302379"/>
    <n v="42758.995531"/>
    <s v="CWF612"/>
    <n v="640"/>
    <s v="CD"/>
    <n v="161"/>
    <n v="65"/>
    <s v="NA"/>
    <s v="TS"/>
    <n v="95"/>
    <s v="&lt;Null&gt;"/>
    <s v="&lt;Null&gt;"/>
    <x v="0"/>
    <s v="UR"/>
    <s v="COOL MOIST UF"/>
    <n v="6"/>
    <x v="2"/>
    <x v="14"/>
    <x v="2"/>
    <n v="10.56598"/>
  </r>
  <r>
    <n v="1882"/>
    <s v="Polygon"/>
    <n v="36.6"/>
    <n v="2718.033676"/>
    <n v="148114.08786900001"/>
    <s v="CWG111"/>
    <n v="640"/>
    <s v="CW"/>
    <n v="183"/>
    <n v="85"/>
    <n v="6"/>
    <s v="SS"/>
    <n v="95"/>
    <s v="&lt;Null&gt;"/>
    <s v="&lt;Null&gt;"/>
    <x v="2"/>
    <s v="SE"/>
    <s v="WARM DRY UF"/>
    <n v="88"/>
    <x v="0"/>
    <x v="42"/>
    <x v="0"/>
    <n v="36.599789999999999"/>
  </r>
  <r>
    <n v="1883"/>
    <s v="Polygon"/>
    <n v="32.53"/>
    <n v="2622.802604"/>
    <n v="131636.212371"/>
    <s v="CES131"/>
    <n v="640"/>
    <s v="CE"/>
    <n v="161"/>
    <n v="84"/>
    <n v="4"/>
    <s v="TS"/>
    <n v="95"/>
    <s v="&lt;Null&gt;"/>
    <s v="&lt;Null&gt;"/>
    <x v="1"/>
    <s v="OFMS"/>
    <s v="COOL MOIST UF"/>
    <n v="8"/>
    <x v="1"/>
    <x v="2"/>
    <x v="1"/>
    <n v="32.528019999999998"/>
  </r>
  <r>
    <n v="1884"/>
    <s v="Polygon"/>
    <n v="12.23"/>
    <n v="2335.6328619999999"/>
    <n v="49474.999721"/>
    <s v="CDS611"/>
    <n v="640"/>
    <s v="CD"/>
    <n v="102"/>
    <n v="75"/>
    <n v="5"/>
    <s v="TS"/>
    <n v="95"/>
    <s v="&lt;Null&gt;"/>
    <s v="&lt;Null&gt;"/>
    <x v="0"/>
    <s v="OFMS"/>
    <s v="WARM MOIST UF"/>
    <n v="8"/>
    <x v="2"/>
    <x v="31"/>
    <x v="2"/>
    <n v="12.225540000000001"/>
  </r>
  <r>
    <n v="1885"/>
    <s v="Polygon"/>
    <n v="2.36"/>
    <n v="523.48621300000002"/>
    <n v="9569.8452080000006"/>
    <s v="CWF421"/>
    <n v="640"/>
    <s v="CW"/>
    <n v="102"/>
    <n v="75"/>
    <n v="5"/>
    <s v="MS"/>
    <n v="95"/>
    <s v="&lt;Null&gt;"/>
    <s v="&lt;Null&gt;"/>
    <x v="0"/>
    <s v="OFMS"/>
    <s v="COOL MOIST UF"/>
    <n v="8"/>
    <x v="0"/>
    <x v="22"/>
    <x v="0"/>
    <n v="2.36476"/>
  </r>
  <r>
    <n v="1886"/>
    <s v="Polygon"/>
    <n v="10.93"/>
    <n v="880.58907899999997"/>
    <n v="44251.422093000001"/>
    <s v="CWS912"/>
    <n v="640"/>
    <s v="CW"/>
    <n v="183"/>
    <n v="92"/>
    <n v="5"/>
    <s v="SS"/>
    <n v="97"/>
    <s v="&lt;Null&gt;"/>
    <s v="&lt;Null&gt;"/>
    <x v="0"/>
    <s v="SE"/>
    <s v="WARM VERY MOIST UF"/>
    <n v="77"/>
    <x v="0"/>
    <x v="34"/>
    <x v="0"/>
    <n v="10.934760000000001"/>
  </r>
  <r>
    <n v="1887"/>
    <s v="Polygon"/>
    <n v="8.3000000000000007"/>
    <n v="859.67089599999997"/>
    <n v="33587.705413000003"/>
    <s v="CWS912"/>
    <n v="640"/>
    <s v="CW"/>
    <n v="183"/>
    <n v="80"/>
    <n v="5"/>
    <s v="MS"/>
    <n v="95"/>
    <s v="&lt;Null&gt;"/>
    <s v="&lt;Null&gt;"/>
    <x v="0"/>
    <s v="OFMS"/>
    <s v="WARM VERY MOIST UF"/>
    <n v="8"/>
    <x v="0"/>
    <x v="34"/>
    <x v="0"/>
    <n v="8.2997029999999992"/>
  </r>
  <r>
    <n v="1888"/>
    <s v="Polygon"/>
    <n v="1.17"/>
    <n v="437.31915400000003"/>
    <n v="4743.1237849999998"/>
    <s v="GS10"/>
    <n v="640"/>
    <s v="GX"/>
    <n v="101"/>
    <s v="&lt;Null&gt;"/>
    <s v="NA"/>
    <s v="UA"/>
    <n v="90"/>
    <s v="&lt;Null&gt;"/>
    <s v="&lt;Null&gt;"/>
    <x v="5"/>
    <s v="NF"/>
    <s v="COOL MOIST UH"/>
    <s v="&lt;Null&gt;"/>
    <x v="6"/>
    <x v="29"/>
    <x v="4"/>
    <n v="1.172051"/>
  </r>
  <r>
    <n v="1889"/>
    <s v="Polygon"/>
    <n v="3.86"/>
    <n v="554.69029"/>
    <n v="15628.960351"/>
    <s v="CWF421"/>
    <n v="640"/>
    <s v="CW"/>
    <n v="183"/>
    <n v="75"/>
    <n v="5"/>
    <s v="MS"/>
    <n v="95"/>
    <s v="&lt;Null&gt;"/>
    <s v="&lt;Null&gt;"/>
    <x v="0"/>
    <s v="UR"/>
    <s v="COOL MOIST UF"/>
    <n v="6"/>
    <x v="0"/>
    <x v="22"/>
    <x v="0"/>
    <n v="3.8620000000000001"/>
  </r>
  <r>
    <n v="1890"/>
    <s v="Polygon"/>
    <n v="0.5"/>
    <n v="198.19258300000001"/>
    <n v="2017.89762"/>
    <s v="GB59"/>
    <n v="640"/>
    <s v="GX"/>
    <n v="101"/>
    <s v="&lt;Null&gt;"/>
    <s v="NA"/>
    <s v="UA"/>
    <n v="90"/>
    <s v="&lt;Null&gt;"/>
    <s v="&lt;Null&gt;"/>
    <x v="5"/>
    <s v="NF"/>
    <s v="WARM MOIST UH"/>
    <s v="&lt;Null&gt;"/>
    <x v="6"/>
    <x v="12"/>
    <x v="4"/>
    <n v="0.49863299999999999"/>
  </r>
  <r>
    <n v="1891"/>
    <s v="Polygon"/>
    <n v="8.81"/>
    <n v="759.63354300000003"/>
    <n v="13440.018712999999"/>
    <s v="CEF331"/>
    <n v="640"/>
    <s v="FX"/>
    <n v="101"/>
    <n v="3"/>
    <s v="NA"/>
    <s v="MO"/>
    <n v="95"/>
    <s v="&lt;Null&gt;"/>
    <s v="&lt;Null&gt;"/>
    <x v="1"/>
    <s v="BG"/>
    <s v="COOL MOIST UF"/>
    <n v="88"/>
    <x v="9"/>
    <x v="1"/>
    <x v="4"/>
    <n v="3.3211010000000001"/>
  </r>
  <r>
    <n v="1892"/>
    <s v="Polygon"/>
    <n v="4.5"/>
    <n v="1013.0705400000001"/>
    <n v="18215.477284000001"/>
    <s v="GB59"/>
    <n v="640"/>
    <s v="GX"/>
    <n v="101"/>
    <n v="2"/>
    <s v="NA"/>
    <s v="MO"/>
    <n v="90"/>
    <s v="&lt;Null&gt;"/>
    <s v="&lt;Null&gt;"/>
    <x v="5"/>
    <s v="NF"/>
    <s v="WARM MOIST UH"/>
    <n v="88"/>
    <x v="6"/>
    <x v="12"/>
    <x v="4"/>
    <n v="4.5011429999999999"/>
  </r>
  <r>
    <n v="1893"/>
    <s v="Polygon"/>
    <n v="22.72"/>
    <n v="2546.0542959999998"/>
    <n v="91937.096571999995"/>
    <s v="CWS912"/>
    <n v="640"/>
    <s v="CW"/>
    <n v="183"/>
    <n v="82"/>
    <n v="5"/>
    <s v="MS"/>
    <n v="95"/>
    <s v="&lt;Null&gt;"/>
    <s v="&lt;Null&gt;"/>
    <x v="0"/>
    <s v="OFMS"/>
    <s v="WARM VERY MOIST UF"/>
    <n v="8"/>
    <x v="0"/>
    <x v="34"/>
    <x v="0"/>
    <n v="22.718150000000001"/>
  </r>
  <r>
    <n v="1894"/>
    <s v="Polygon"/>
    <n v="10.84"/>
    <n v="1626.828332"/>
    <n v="43864.786335999997"/>
    <s v="CWF612"/>
    <n v="640"/>
    <s v="CW"/>
    <n v="161"/>
    <n v="70"/>
    <n v="5"/>
    <s v="SS"/>
    <n v="95"/>
    <s v="&lt;Null&gt;"/>
    <s v="&lt;Null&gt;"/>
    <x v="0"/>
    <s v="OFSS"/>
    <s v="COOL MOIST UF"/>
    <n v="9"/>
    <x v="0"/>
    <x v="14"/>
    <x v="0"/>
    <n v="10.839219999999999"/>
  </r>
  <r>
    <n v="1895"/>
    <s v="Polygon"/>
    <n v="15.63"/>
    <n v="1140.4389100000001"/>
    <n v="63251.310357000002"/>
    <s v="CWS912"/>
    <n v="640"/>
    <s v="CW"/>
    <n v="183"/>
    <n v="85"/>
    <n v="5"/>
    <s v="MS"/>
    <n v="95"/>
    <s v="&lt;Null&gt;"/>
    <s v="&lt;Null&gt;"/>
    <x v="0"/>
    <s v="OFMS"/>
    <s v="WARM VERY MOIST UF"/>
    <n v="8"/>
    <x v="0"/>
    <x v="34"/>
    <x v="0"/>
    <n v="15.62974"/>
  </r>
  <r>
    <n v="1896"/>
    <s v="Polygon"/>
    <n v="53.88"/>
    <n v="2535.787092"/>
    <n v="218026.982246"/>
    <s v="CWS912"/>
    <n v="640"/>
    <s v="CW"/>
    <n v="183"/>
    <n v="80"/>
    <n v="5"/>
    <s v="MS"/>
    <n v="95"/>
    <s v="&lt;Null&gt;"/>
    <s v="&lt;Null&gt;"/>
    <x v="0"/>
    <s v="OFMS"/>
    <s v="WARM VERY MOIST UF"/>
    <n v="8"/>
    <x v="0"/>
    <x v="34"/>
    <x v="0"/>
    <n v="53.875639999999997"/>
  </r>
  <r>
    <n v="1897"/>
    <s v="Polygon"/>
    <n v="0.77"/>
    <n v="299.02133700000002"/>
    <n v="3101.4880469999998"/>
    <s v="GS10"/>
    <n v="640"/>
    <s v="GX"/>
    <n v="101"/>
    <s v="&lt;Null&gt;"/>
    <s v="NA"/>
    <s v="UA"/>
    <n v="90"/>
    <s v="&lt;Null&gt;"/>
    <s v="&lt;Null&gt;"/>
    <x v="5"/>
    <s v="NF"/>
    <s v="COOL MOIST UH"/>
    <s v="&lt;Null&gt;"/>
    <x v="6"/>
    <x v="29"/>
    <x v="4"/>
    <n v="0.76639400000000002"/>
  </r>
  <r>
    <n v="1898"/>
    <s v="Polygon"/>
    <n v="0.96"/>
    <n v="410.695334"/>
    <n v="3898.4010269999999"/>
    <s v="GB59"/>
    <n v="640"/>
    <s v="GX"/>
    <n v="101"/>
    <n v="1"/>
    <s v="NA"/>
    <s v="MO"/>
    <n v="90"/>
    <s v="&lt;Null&gt;"/>
    <s v="&lt;Null&gt;"/>
    <x v="5"/>
    <s v="NF"/>
    <s v="WARM MOIST UH"/>
    <n v="4"/>
    <x v="6"/>
    <x v="12"/>
    <x v="4"/>
    <n v="0.96331599999999995"/>
  </r>
  <r>
    <n v="1899"/>
    <s v="Polygon"/>
    <n v="10.4"/>
    <n v="1001.672322"/>
    <n v="42081.869911000002"/>
    <s v="CWS912"/>
    <n v="640"/>
    <s v="CW"/>
    <n v="183"/>
    <n v="88"/>
    <n v="5"/>
    <s v="MS"/>
    <n v="95"/>
    <s v="&lt;Null&gt;"/>
    <s v="&lt;Null&gt;"/>
    <x v="0"/>
    <s v="OFMS"/>
    <s v="WARM VERY MOIST UF"/>
    <n v="8"/>
    <x v="0"/>
    <x v="34"/>
    <x v="0"/>
    <n v="10.39866"/>
  </r>
  <r>
    <n v="1900"/>
    <s v="Polygon"/>
    <n v="1.7"/>
    <n v="337.51557500000001"/>
    <n v="6860.7844160000004"/>
    <s v="GB59"/>
    <n v="640"/>
    <s v="GX"/>
    <n v="101"/>
    <n v="1"/>
    <s v="NA"/>
    <s v="MO"/>
    <n v="90"/>
    <s v="&lt;Null&gt;"/>
    <s v="&lt;Null&gt;"/>
    <x v="5"/>
    <s v="NF"/>
    <s v="WARM MOIST UH"/>
    <n v="8"/>
    <x v="6"/>
    <x v="12"/>
    <x v="4"/>
    <n v="1.6953370000000001"/>
  </r>
  <r>
    <n v="1901"/>
    <s v="Polygon"/>
    <n v="12.61"/>
    <n v="2108.4679740000001"/>
    <n v="51043.19528"/>
    <s v="CDG111"/>
    <n v="640"/>
    <s v="CP"/>
    <n v="102"/>
    <n v="40"/>
    <n v="6"/>
    <s v="SS"/>
    <n v="90"/>
    <s v="&lt;Null&gt;"/>
    <s v="&lt;Null&gt;"/>
    <x v="2"/>
    <s v="SE"/>
    <s v="WARM DRY UF"/>
    <n v="88"/>
    <x v="11"/>
    <x v="36"/>
    <x v="6"/>
    <n v="12.613049999999999"/>
  </r>
  <r>
    <n v="1902"/>
    <s v="Polygon"/>
    <n v="22.59"/>
    <n v="1302.461497"/>
    <n v="91417.009711000006"/>
    <s v="CES131"/>
    <n v="640"/>
    <s v="CE"/>
    <n v="141"/>
    <n v="10"/>
    <n v="4"/>
    <s v="TS"/>
    <n v="95"/>
    <s v="&lt;Null&gt;"/>
    <s v="&lt;Null&gt;"/>
    <x v="1"/>
    <s v="SI"/>
    <s v="COOL MOIST UF"/>
    <n v="2"/>
    <x v="1"/>
    <x v="2"/>
    <x v="1"/>
    <n v="22.589639999999999"/>
  </r>
  <r>
    <n v="1903"/>
    <s v="Polygon"/>
    <n v="13.08"/>
    <n v="1406.9659590000001"/>
    <n v="52921.441376000002"/>
    <s v="CWF421"/>
    <n v="640"/>
    <s v="CW"/>
    <n v="183"/>
    <n v="95"/>
    <n v="5"/>
    <s v="SS"/>
    <n v="98"/>
    <s v="&lt;Null&gt;"/>
    <s v="&lt;Null&gt;"/>
    <x v="0"/>
    <s v="SE"/>
    <s v="COOL MOIST UF"/>
    <n v="5"/>
    <x v="0"/>
    <x v="22"/>
    <x v="0"/>
    <n v="13.077170000000001"/>
  </r>
  <r>
    <n v="1904"/>
    <s v="Polygon"/>
    <n v="7.19"/>
    <n v="1442.8960520000001"/>
    <n v="29102.030911999998"/>
    <s v="CWS412"/>
    <n v="640"/>
    <s v="CW"/>
    <n v="183"/>
    <n v="70"/>
    <s v="NA"/>
    <s v="MS"/>
    <n v="95"/>
    <s v="&lt;Null&gt;"/>
    <s v="&lt;Null&gt;"/>
    <x v="0"/>
    <s v="OFMS"/>
    <s v="WARM MOIST UF"/>
    <n v="8"/>
    <x v="0"/>
    <x v="0"/>
    <x v="0"/>
    <n v="7.191268"/>
  </r>
  <r>
    <n v="1905"/>
    <s v="Polygon"/>
    <n v="2.63"/>
    <n v="570.68544799999995"/>
    <n v="10632.304463"/>
    <s v="CWS912"/>
    <n v="640"/>
    <s v="CW"/>
    <n v="161"/>
    <n v="55"/>
    <n v="5"/>
    <s v="TS"/>
    <n v="95"/>
    <s v="&lt;Null&gt;"/>
    <s v="&lt;Null&gt;"/>
    <x v="0"/>
    <s v="UR"/>
    <s v="WARM VERY MOIST UF"/>
    <n v="6"/>
    <x v="0"/>
    <x v="34"/>
    <x v="0"/>
    <n v="2.6273"/>
  </r>
  <r>
    <n v="1906"/>
    <s v="Polygon"/>
    <n v="3.28"/>
    <n v="588.85355600000003"/>
    <n v="13273.351280000001"/>
    <s v="CWG111"/>
    <n v="640"/>
    <s v="CW"/>
    <n v="183"/>
    <n v="85"/>
    <n v="6"/>
    <s v="MS"/>
    <n v="95"/>
    <s v="&lt;Null&gt;"/>
    <s v="&lt;Null&gt;"/>
    <x v="2"/>
    <s v="OFMS"/>
    <s v="WARM DRY UF"/>
    <n v="8"/>
    <x v="0"/>
    <x v="42"/>
    <x v="0"/>
    <n v="3.2799170000000002"/>
  </r>
  <r>
    <n v="1907"/>
    <s v="Polygon"/>
    <n v="1.9"/>
    <n v="534.023233"/>
    <n v="7675.5243360000004"/>
    <s v="CWG111"/>
    <n v="640"/>
    <s v="CW"/>
    <n v="183"/>
    <n v="70"/>
    <n v="6"/>
    <s v="MS"/>
    <n v="95"/>
    <s v="&lt;Null&gt;"/>
    <s v="&lt;Null&gt;"/>
    <x v="2"/>
    <s v="OFMS"/>
    <s v="WARM DRY UF"/>
    <n v="8"/>
    <x v="0"/>
    <x v="42"/>
    <x v="0"/>
    <n v="1.896663"/>
  </r>
  <r>
    <n v="1908"/>
    <s v="Polygon"/>
    <n v="29.02"/>
    <n v="3930.3814520000001"/>
    <n v="117424.891206"/>
    <s v="CWS412"/>
    <n v="640"/>
    <s v="CW"/>
    <n v="161"/>
    <n v="65"/>
    <s v="NA"/>
    <s v="MS"/>
    <n v="95"/>
    <s v="&lt;Null&gt;"/>
    <s v="&lt;Null&gt;"/>
    <x v="0"/>
    <s v="OFMS"/>
    <s v="COOL MOIST UF"/>
    <n v="8"/>
    <x v="0"/>
    <x v="0"/>
    <x v="0"/>
    <n v="29.01632"/>
  </r>
  <r>
    <n v="1909"/>
    <s v="Polygon"/>
    <n v="20.149999999999999"/>
    <n v="2450.2459650000001"/>
    <n v="81553.887184000007"/>
    <s v="CWS412"/>
    <n v="640"/>
    <s v="CW"/>
    <n v="161"/>
    <n v="20"/>
    <s v="NA"/>
    <s v="SS"/>
    <n v="95"/>
    <s v="&lt;Null&gt;"/>
    <s v="&lt;Null&gt;"/>
    <x v="0"/>
    <s v="SE"/>
    <s v="WARM MOIST UF"/>
    <n v="9"/>
    <x v="0"/>
    <x v="0"/>
    <x v="0"/>
    <n v="20.1524"/>
  </r>
  <r>
    <n v="1910"/>
    <s v="Polygon"/>
    <n v="3.71"/>
    <n v="559.91020100000003"/>
    <n v="15025.301450999999"/>
    <s v="CWS912"/>
    <n v="640"/>
    <s v="CW"/>
    <n v="161"/>
    <n v="65"/>
    <n v="5"/>
    <s v="MS"/>
    <n v="95"/>
    <s v="&lt;Null&gt;"/>
    <s v="&lt;Null&gt;"/>
    <x v="0"/>
    <s v="UR"/>
    <s v="WARM VERY MOIST UF"/>
    <n v="6"/>
    <x v="0"/>
    <x v="34"/>
    <x v="0"/>
    <n v="3.7128329999999998"/>
  </r>
  <r>
    <n v="1911"/>
    <s v="Polygon"/>
    <n v="1.89"/>
    <n v="495.67013100000003"/>
    <n v="7659.230673"/>
    <s v="GB59"/>
    <n v="640"/>
    <s v="GX"/>
    <n v="101"/>
    <n v="1"/>
    <s v="NA"/>
    <s v="MO"/>
    <n v="90"/>
    <s v="&lt;Null&gt;"/>
    <s v="&lt;Null&gt;"/>
    <x v="5"/>
    <s v="NF"/>
    <s v="WARM MOIST UH"/>
    <n v="8"/>
    <x v="6"/>
    <x v="12"/>
    <x v="4"/>
    <n v="1.8926369999999999"/>
  </r>
  <r>
    <n v="1912"/>
    <s v="Polygon"/>
    <n v="15.33"/>
    <n v="1874.2768619999999"/>
    <n v="62053.808739"/>
    <s v="CWG111"/>
    <n v="640"/>
    <s v="CD"/>
    <n v="183"/>
    <n v="90"/>
    <n v="5"/>
    <s v="SS"/>
    <n v="98"/>
    <s v="&lt;Null&gt;"/>
    <s v="&lt;Null&gt;"/>
    <x v="2"/>
    <s v="SE"/>
    <s v="WARM DRY UF"/>
    <n v="77"/>
    <x v="2"/>
    <x v="42"/>
    <x v="2"/>
    <n v="15.333830000000001"/>
  </r>
  <r>
    <n v="1913"/>
    <s v="Polygon"/>
    <n v="4.45"/>
    <n v="799.84651599999995"/>
    <n v="18025.988264"/>
    <s v="CWF421"/>
    <n v="640"/>
    <s v="CW"/>
    <n v="183"/>
    <n v="83"/>
    <n v="5"/>
    <s v="SS"/>
    <n v="95"/>
    <s v="&lt;Null&gt;"/>
    <s v="&lt;Null&gt;"/>
    <x v="0"/>
    <s v="SE"/>
    <s v="COOL MOIST UF"/>
    <n v="77"/>
    <x v="0"/>
    <x v="22"/>
    <x v="0"/>
    <n v="4.4543189999999999"/>
  </r>
  <r>
    <n v="1914"/>
    <s v="Polygon"/>
    <n v="9.66"/>
    <n v="991.07389999999998"/>
    <n v="39074.510166"/>
    <s v="CWS912"/>
    <n v="640"/>
    <s v="CW"/>
    <n v="183"/>
    <n v="87"/>
    <n v="5"/>
    <s v="SS"/>
    <n v="95"/>
    <s v="&lt;Null&gt;"/>
    <s v="&lt;Null&gt;"/>
    <x v="0"/>
    <s v="SE"/>
    <s v="WARM VERY MOIST UF"/>
    <n v="88"/>
    <x v="0"/>
    <x v="34"/>
    <x v="0"/>
    <n v="9.6555210000000002"/>
  </r>
  <r>
    <n v="1915"/>
    <s v="Polygon"/>
    <n v="2.06"/>
    <n v="596.59045600000002"/>
    <n v="8331.879304"/>
    <s v="GS10"/>
    <n v="640"/>
    <s v="GX"/>
    <n v="101"/>
    <n v="2"/>
    <s v="NA"/>
    <s v="MO"/>
    <n v="90"/>
    <s v="&lt;Null&gt;"/>
    <s v="&lt;Null&gt;"/>
    <x v="5"/>
    <s v="NF"/>
    <s v="COOL MOIST UH"/>
    <n v="8"/>
    <x v="6"/>
    <x v="29"/>
    <x v="4"/>
    <n v="2.0588519999999999"/>
  </r>
  <r>
    <n v="1916"/>
    <s v="Polygon"/>
    <n v="3.9"/>
    <n v="546.52209200000004"/>
    <n v="15763.626703"/>
    <s v="CWF612"/>
    <n v="640"/>
    <s v="CW"/>
    <n v="161"/>
    <n v="90"/>
    <n v="5"/>
    <s v="SS"/>
    <n v="95"/>
    <s v="&lt;Null&gt;"/>
    <s v="&lt;Null&gt;"/>
    <x v="0"/>
    <s v="SE"/>
    <s v="COOL MOIST UF"/>
    <n v="5"/>
    <x v="0"/>
    <x v="14"/>
    <x v="0"/>
    <n v="3.8952770000000001"/>
  </r>
  <r>
    <n v="1917"/>
    <s v="Polygon"/>
    <n v="0.87"/>
    <n v="287.171201"/>
    <n v="3539.4478730000001"/>
    <s v="CWF512"/>
    <n v="640"/>
    <s v="CE"/>
    <n v="161"/>
    <n v="65"/>
    <s v="NA"/>
    <s v="SS"/>
    <n v="95"/>
    <s v="&lt;Null&gt;"/>
    <s v="&lt;Null&gt;"/>
    <x v="0"/>
    <s v="SE"/>
    <s v="COOL MOIST UF"/>
    <n v="5"/>
    <x v="1"/>
    <x v="40"/>
    <x v="1"/>
    <n v="0.87461699999999998"/>
  </r>
  <r>
    <n v="1918"/>
    <s v="Polygon"/>
    <n v="0.41"/>
    <n v="189.32479000000001"/>
    <n v="1639.930085"/>
    <s v="GB59"/>
    <n v="640"/>
    <s v="GX"/>
    <n v="101"/>
    <n v="1"/>
    <s v="NA"/>
    <s v="MO"/>
    <n v="90"/>
    <s v="&lt;Null&gt;"/>
    <s v="&lt;Null&gt;"/>
    <x v="5"/>
    <s v="NF"/>
    <s v="WARM MOIST UH"/>
    <n v="5"/>
    <x v="6"/>
    <x v="12"/>
    <x v="4"/>
    <n v="0.40523599999999999"/>
  </r>
  <r>
    <n v="1919"/>
    <s v="Polygon"/>
    <n v="6.84"/>
    <n v="1276.1588859999999"/>
    <n v="27695.418616999999"/>
    <s v="GB59"/>
    <n v="640"/>
    <s v="GX"/>
    <n v="101"/>
    <n v="1"/>
    <s v="NA"/>
    <s v="MO"/>
    <n v="91"/>
    <s v="&lt;Null&gt;"/>
    <s v="&lt;Null&gt;"/>
    <x v="5"/>
    <s v="NF"/>
    <s v="WARM MOIST UH"/>
    <n v="5"/>
    <x v="6"/>
    <x v="12"/>
    <x v="4"/>
    <n v="6.8436870000000001"/>
  </r>
  <r>
    <n v="1920"/>
    <s v="Polygon"/>
    <n v="6.66"/>
    <n v="1196.433843"/>
    <n v="26967.905221000001"/>
    <s v="CEF331"/>
    <n v="640"/>
    <s v="CE"/>
    <n v="183"/>
    <n v="90"/>
    <n v="4"/>
    <s v="MS"/>
    <n v="97"/>
    <s v="&lt;Null&gt;"/>
    <s v="&lt;Null&gt;"/>
    <x v="1"/>
    <s v="OFMS"/>
    <s v="COOL MOIST UF"/>
    <n v="8"/>
    <x v="1"/>
    <x v="1"/>
    <x v="1"/>
    <n v="6.6639150000000003"/>
  </r>
  <r>
    <n v="1921"/>
    <s v="Polygon"/>
    <n v="4.0599999999999996"/>
    <n v="698.35959600000001"/>
    <n v="16424.744180000002"/>
    <s v="CEF331"/>
    <n v="640"/>
    <s v="CE"/>
    <n v="141"/>
    <n v="75"/>
    <n v="4"/>
    <s v="TS"/>
    <n v="95"/>
    <s v="&lt;Null&gt;"/>
    <s v="&lt;Null&gt;"/>
    <x v="1"/>
    <s v="OFMS"/>
    <s v="COOL MOIST UF"/>
    <n v="8"/>
    <x v="1"/>
    <x v="1"/>
    <x v="1"/>
    <n v="4.058643"/>
  </r>
  <r>
    <n v="1922"/>
    <s v="Polygon"/>
    <n v="23.25"/>
    <n v="1967.2324739999999"/>
    <n v="94089.217160999993"/>
    <s v="CES311"/>
    <n v="640"/>
    <s v="CE"/>
    <n v="161"/>
    <n v="65"/>
    <n v="4"/>
    <s v="SS"/>
    <n v="95"/>
    <s v="&lt;Null&gt;"/>
    <s v="&lt;Null&gt;"/>
    <x v="1"/>
    <s v="SE"/>
    <s v="COOL MOIST UF"/>
    <n v="5"/>
    <x v="1"/>
    <x v="9"/>
    <x v="1"/>
    <n v="23.249949999999998"/>
  </r>
  <r>
    <n v="1923"/>
    <s v="Polygon"/>
    <n v="23.22"/>
    <n v="2235.0224589999998"/>
    <n v="93964.791857000004"/>
    <s v="CES311"/>
    <n v="640"/>
    <s v="CE"/>
    <n v="102"/>
    <n v="35"/>
    <n v="4"/>
    <s v="MS"/>
    <n v="95"/>
    <s v="&lt;Null&gt;"/>
    <s v="&lt;Null&gt;"/>
    <x v="1"/>
    <s v="OFMS"/>
    <s v="COOL MOIST UF"/>
    <n v="8"/>
    <x v="1"/>
    <x v="9"/>
    <x v="1"/>
    <n v="23.21921"/>
  </r>
  <r>
    <n v="1924"/>
    <s v="Polygon"/>
    <n v="2.46"/>
    <n v="763.27670799999999"/>
    <n v="9943.3721800000003"/>
    <s v="GB59"/>
    <n v="640"/>
    <s v="GX"/>
    <n v="101"/>
    <n v="1"/>
    <s v="NA"/>
    <s v="MO"/>
    <n v="90"/>
    <s v="&lt;Null&gt;"/>
    <s v="&lt;Null&gt;"/>
    <x v="5"/>
    <s v="NF"/>
    <s v="WARM MOIST UH"/>
    <n v="77"/>
    <x v="6"/>
    <x v="12"/>
    <x v="4"/>
    <n v="2.4570609999999999"/>
  </r>
  <r>
    <n v="1925"/>
    <s v="Polygon"/>
    <n v="2.21"/>
    <n v="582.228433"/>
    <n v="8928.5062010000001"/>
    <s v="GS10"/>
    <n v="640"/>
    <s v="GX"/>
    <n v="101"/>
    <n v="1"/>
    <s v="NA"/>
    <s v="MO"/>
    <n v="90"/>
    <s v="&lt;Null&gt;"/>
    <s v="&lt;Null&gt;"/>
    <x v="5"/>
    <s v="NF"/>
    <s v="COOL MOIST UH"/>
    <n v="8"/>
    <x v="6"/>
    <x v="29"/>
    <x v="4"/>
    <n v="2.2062819999999999"/>
  </r>
  <r>
    <n v="1926"/>
    <s v="Polygon"/>
    <n v="7.04"/>
    <n v="863.37151300000005"/>
    <n v="28505.740505999998"/>
    <s v="CWF512"/>
    <n v="640"/>
    <s v="CW"/>
    <n v="102"/>
    <n v="53"/>
    <n v="4"/>
    <s v="MS"/>
    <n v="95"/>
    <s v="&lt;Null&gt;"/>
    <s v="&lt;Null&gt;"/>
    <x v="0"/>
    <s v="UR"/>
    <s v="COOL MOIST UF"/>
    <n v="6"/>
    <x v="0"/>
    <x v="40"/>
    <x v="0"/>
    <n v="7.0439220000000002"/>
  </r>
  <r>
    <n v="1927"/>
    <s v="Polygon"/>
    <n v="10.130000000000001"/>
    <n v="1355.726977"/>
    <n v="41006.813727000001"/>
    <s v="CWC811"/>
    <n v="640"/>
    <s v="CW"/>
    <n v="183"/>
    <n v="80"/>
    <n v="4"/>
    <s v="MS"/>
    <n v="95"/>
    <s v="&lt;Null&gt;"/>
    <s v="&lt;Null&gt;"/>
    <x v="0"/>
    <s v="OFMS"/>
    <s v="COOL WET UF"/>
    <n v="8"/>
    <x v="0"/>
    <x v="8"/>
    <x v="0"/>
    <n v="10.132999999999999"/>
  </r>
  <r>
    <n v="1928"/>
    <s v="Polygon"/>
    <n v="10.97"/>
    <n v="1361.445295"/>
    <n v="44394.493283999996"/>
    <s v="CWG111"/>
    <n v="640"/>
    <s v="CW"/>
    <n v="183"/>
    <n v="70"/>
    <n v="6"/>
    <s v="SS"/>
    <n v="95"/>
    <s v="&lt;Null&gt;"/>
    <s v="&lt;Null&gt;"/>
    <x v="2"/>
    <s v="SE"/>
    <s v="WARM DRY UF"/>
    <n v="88"/>
    <x v="0"/>
    <x v="42"/>
    <x v="0"/>
    <n v="10.97012"/>
  </r>
  <r>
    <n v="1929"/>
    <s v="Polygon"/>
    <n v="1.31"/>
    <n v="311.25804900000003"/>
    <n v="5311.8172809999996"/>
    <s v="GB59"/>
    <n v="640"/>
    <s v="GX"/>
    <n v="101"/>
    <n v="2"/>
    <s v="NA"/>
    <s v="MO"/>
    <n v="90"/>
    <s v="&lt;Null&gt;"/>
    <s v="&lt;Null&gt;"/>
    <x v="5"/>
    <s v="NF"/>
    <s v="WARM MOIST UH"/>
    <n v="88"/>
    <x v="6"/>
    <x v="12"/>
    <x v="4"/>
    <n v="1.3125789999999999"/>
  </r>
  <r>
    <n v="1930"/>
    <s v="Polygon"/>
    <n v="2.1800000000000002"/>
    <n v="512.119235"/>
    <n v="8808.7113289999998"/>
    <s v="CPG112"/>
    <n v="640"/>
    <s v="CP"/>
    <n v="102"/>
    <n v="20"/>
    <n v="6"/>
    <s v="SS"/>
    <n v="91"/>
    <s v="&lt;Null&gt;"/>
    <s v="&lt;Null&gt;"/>
    <x v="2"/>
    <s v="NF"/>
    <s v="HOT DRY UF"/>
    <n v="88"/>
    <x v="11"/>
    <x v="41"/>
    <x v="6"/>
    <n v="2.1766800000000002"/>
  </r>
  <r>
    <n v="1931"/>
    <s v="Polygon"/>
    <n v="1.29"/>
    <n v="304.058784"/>
    <n v="5209.6698189999997"/>
    <s v="GB59"/>
    <n v="640"/>
    <s v="GX"/>
    <n v="101"/>
    <s v="&lt;Null&gt;"/>
    <s v="NA"/>
    <s v="UA"/>
    <n v="90"/>
    <s v="&lt;Null&gt;"/>
    <s v="&lt;Null&gt;"/>
    <x v="5"/>
    <s v="NF"/>
    <s v="WARM MOIST UH"/>
    <s v="&lt;Null&gt;"/>
    <x v="6"/>
    <x v="12"/>
    <x v="4"/>
    <n v="1.287337"/>
  </r>
  <r>
    <n v="1932"/>
    <s v="Polygon"/>
    <n v="2.89"/>
    <n v="618.31003999999996"/>
    <n v="11699.921124"/>
    <s v="CWS912"/>
    <n v="640"/>
    <s v="CW"/>
    <n v="183"/>
    <n v="88"/>
    <n v="5"/>
    <s v="MS"/>
    <n v="95"/>
    <s v="&lt;Null&gt;"/>
    <s v="&lt;Null&gt;"/>
    <x v="0"/>
    <s v="OFMS"/>
    <s v="WARM VERY MOIST UF"/>
    <n v="8"/>
    <x v="0"/>
    <x v="34"/>
    <x v="0"/>
    <n v="2.891114"/>
  </r>
  <r>
    <n v="1933"/>
    <s v="Polygon"/>
    <n v="18.5"/>
    <n v="2211.1507019999999"/>
    <n v="56798.575385999997"/>
    <s v="CAG111"/>
    <n v="640"/>
    <s v="SX"/>
    <n v="141"/>
    <n v="5"/>
    <s v="NA"/>
    <s v="MO"/>
    <n v="90"/>
    <s v="&lt;Null&gt;"/>
    <s v="&lt;Null&gt;"/>
    <x v="0"/>
    <s v="BG"/>
    <s v="COLD DRY UF"/>
    <n v="6"/>
    <x v="8"/>
    <x v="23"/>
    <x v="4"/>
    <n v="14.03523"/>
  </r>
  <r>
    <n v="1934"/>
    <s v="Polygon"/>
    <n v="7.76"/>
    <n v="1575.6601820000001"/>
    <n v="31390.647622"/>
    <s v="CEF412"/>
    <n v="640"/>
    <s v="GX"/>
    <n v="201"/>
    <n v="1"/>
    <s v="NA"/>
    <s v="MO"/>
    <n v="90"/>
    <s v="&lt;Null&gt;"/>
    <s v="&lt;Null&gt;"/>
    <x v="1"/>
    <s v="BG"/>
    <s v="COOL MOIST UF"/>
    <n v="6"/>
    <x v="6"/>
    <x v="63"/>
    <x v="4"/>
    <n v="7.7567979999999999"/>
  </r>
  <r>
    <n v="1935"/>
    <s v="Polygon"/>
    <n v="4.29"/>
    <n v="595.16353500000002"/>
    <n v="28.141770999999999"/>
    <s v="&lt;Null&gt;"/>
    <s v="&lt;Null&gt;"/>
    <s v="&lt;Null&gt;"/>
    <n v="4"/>
    <s v="&lt;Null&gt;"/>
    <s v="&lt;Null&gt;"/>
    <s v="&lt;Null&gt;"/>
    <s v="&lt;Null&gt;"/>
    <s v="&lt;Null&gt;"/>
    <s v="&lt;Null&gt;"/>
    <x v="3"/>
    <s v="&lt;Null&gt;"/>
    <s v="&lt;Null&gt;"/>
    <s v="&lt;Null&gt;"/>
    <x v="3"/>
    <x v="4"/>
    <x v="3"/>
    <n v="6.9540000000000001E-3"/>
  </r>
  <r>
    <n v="1936"/>
    <s v="Polygon"/>
    <n v="7.6"/>
    <n v="1105.6489779999999"/>
    <n v="30774.972482000001"/>
    <s v="CDS711"/>
    <n v="640"/>
    <s v="CD"/>
    <n v="8"/>
    <n v="92"/>
    <n v="5"/>
    <s v="MS"/>
    <n v="100"/>
    <s v="&lt;Null&gt;"/>
    <s v="&lt;Null&gt;"/>
    <x v="0"/>
    <s v="UR"/>
    <s v="WARM DRY UF"/>
    <n v="8"/>
    <x v="2"/>
    <x v="5"/>
    <x v="2"/>
    <n v="7.6046610000000001"/>
  </r>
  <r>
    <n v="1937"/>
    <s v="Polygon"/>
    <n v="20.22"/>
    <n v="1602.4747850000001"/>
    <n v="81807.720167000007"/>
    <s v="CWF612"/>
    <n v="640"/>
    <s v="CW"/>
    <n v="8"/>
    <n v="92"/>
    <n v="0"/>
    <s v="MS"/>
    <n v="100"/>
    <s v="&lt;Null&gt;"/>
    <s v="&lt;Null&gt;"/>
    <x v="0"/>
    <s v="UR"/>
    <s v="COOL VERY MOIST UF"/>
    <n v="8"/>
    <x v="0"/>
    <x v="14"/>
    <x v="0"/>
    <n v="20.215129999999998"/>
  </r>
  <r>
    <n v="1938"/>
    <s v="Polygon"/>
    <n v="2.0299999999999998"/>
    <n v="622.62400300000002"/>
    <n v="8218.1869009999991"/>
    <s v="CES411"/>
    <n v="640"/>
    <s v="SX"/>
    <n v="12"/>
    <n v="1"/>
    <s v="NA"/>
    <s v="MO"/>
    <n v="100"/>
    <s v="&lt;Null&gt;"/>
    <s v="&lt;Null&gt;"/>
    <x v="1"/>
    <s v="BG"/>
    <s v="COLD DRY UF"/>
    <n v="77"/>
    <x v="8"/>
    <x v="10"/>
    <x v="4"/>
    <n v="2.0307580000000001"/>
  </r>
  <r>
    <n v="1939"/>
    <s v="Polygon"/>
    <n v="25.24"/>
    <n v="1475.220736"/>
    <n v="102157.41306399999"/>
    <s v="CWF612"/>
    <n v="640"/>
    <s v="CW"/>
    <n v="2"/>
    <n v="36"/>
    <n v="5"/>
    <s v="TS"/>
    <n v="100"/>
    <s v="&lt;Null&gt;"/>
    <s v="&lt;Null&gt;"/>
    <x v="0"/>
    <s v="UR"/>
    <s v="COOL VERY MOIST UF"/>
    <n v="6"/>
    <x v="0"/>
    <x v="14"/>
    <x v="0"/>
    <n v="25.243649999999999"/>
  </r>
  <r>
    <n v="1940"/>
    <s v="Polygon"/>
    <n v="116.46"/>
    <n v="5997.0700740000002"/>
    <n v="471301.30811099999"/>
    <s v="CWF612"/>
    <n v="640"/>
    <s v="CW"/>
    <n v="8"/>
    <n v="85"/>
    <n v="5"/>
    <s v="MS"/>
    <n v="100"/>
    <s v="&lt;Null&gt;"/>
    <s v="&lt;Null&gt;"/>
    <x v="0"/>
    <s v="OFMS"/>
    <s v="COOL VERY MOIST UF"/>
    <n v="8"/>
    <x v="0"/>
    <x v="14"/>
    <x v="0"/>
    <n v="116.4611"/>
  </r>
  <r>
    <n v="1941"/>
    <s v="Polygon"/>
    <n v="48.46"/>
    <n v="2287.9611869999999"/>
    <n v="196094.19386100001"/>
    <s v="CES311"/>
    <n v="640"/>
    <s v="CE"/>
    <n v="10"/>
    <n v="70"/>
    <n v="4"/>
    <s v="SS"/>
    <n v="100"/>
    <s v="&lt;Null&gt;"/>
    <s v="&lt;Null&gt;"/>
    <x v="1"/>
    <s v="OFSS"/>
    <s v="COOL MOIST UF"/>
    <n v="10"/>
    <x v="1"/>
    <x v="9"/>
    <x v="1"/>
    <n v="48.455930000000002"/>
  </r>
  <r>
    <n v="1942"/>
    <s v="Polygon"/>
    <n v="5.57"/>
    <n v="738.11688900000001"/>
    <n v="22523.254919999999"/>
    <s v="CWF612"/>
    <n v="640"/>
    <s v="CW"/>
    <n v="10"/>
    <n v="85"/>
    <n v="5"/>
    <s v="SS"/>
    <n v="100"/>
    <s v="&lt;Null&gt;"/>
    <s v="&lt;Null&gt;"/>
    <x v="0"/>
    <s v="SE"/>
    <s v="COOL VERY MOIST UF"/>
    <n v="77"/>
    <x v="0"/>
    <x v="14"/>
    <x v="0"/>
    <n v="5.5656179999999997"/>
  </r>
  <r>
    <n v="1943"/>
    <s v="Polygon"/>
    <n v="3.02"/>
    <n v="546.23422700000003"/>
    <n v="12222.568988000001"/>
    <s v="CPS522"/>
    <n v="640"/>
    <s v="CP"/>
    <n v="2"/>
    <n v="45"/>
    <n v="5"/>
    <s v="SS"/>
    <n v="100"/>
    <s v="&lt;Null&gt;"/>
    <s v="&lt;Null&gt;"/>
    <x v="2"/>
    <s v="OFSS"/>
    <s v="WARM DRY UF"/>
    <n v="10"/>
    <x v="11"/>
    <x v="56"/>
    <x v="6"/>
    <n v="3.0202619999999998"/>
  </r>
  <r>
    <n v="1944"/>
    <s v="Polygon"/>
    <n v="7.02"/>
    <n v="806.22017000000005"/>
    <n v="28420.454880000001"/>
    <s v="CWF421"/>
    <n v="640"/>
    <s v="CW"/>
    <n v="2"/>
    <n v="90"/>
    <n v="5"/>
    <s v="SS"/>
    <n v="100"/>
    <s v="&lt;Null&gt;"/>
    <s v="&lt;Null&gt;"/>
    <x v="0"/>
    <s v="OFSS"/>
    <s v="COOL MOIST UF"/>
    <n v="10"/>
    <x v="0"/>
    <x v="22"/>
    <x v="0"/>
    <n v="7.0228469999999996"/>
  </r>
  <r>
    <n v="1945"/>
    <s v="Polygon"/>
    <n v="23.24"/>
    <n v="2028.677461"/>
    <n v="94028.786741999997"/>
    <s v="CDS711"/>
    <n v="640"/>
    <s v="CD"/>
    <n v="8"/>
    <n v="89"/>
    <n v="5"/>
    <s v="SS"/>
    <n v="100"/>
    <s v="&lt;Null&gt;"/>
    <s v="&lt;Null&gt;"/>
    <x v="2"/>
    <s v="SE"/>
    <s v="WARM DRY UF"/>
    <n v="77"/>
    <x v="2"/>
    <x v="5"/>
    <x v="2"/>
    <n v="23.235019999999999"/>
  </r>
  <r>
    <n v="1946"/>
    <s v="Polygon"/>
    <n v="2.17"/>
    <n v="594.11945800000001"/>
    <n v="8773.6706119999999"/>
    <s v="CDS722"/>
    <n v="640"/>
    <s v="CD"/>
    <n v="2"/>
    <n v="10"/>
    <s v="NA"/>
    <s v="SS"/>
    <n v="100"/>
    <s v="&lt;Null&gt;"/>
    <s v="&lt;Null&gt;"/>
    <x v="0"/>
    <s v="OFSS"/>
    <s v="WARM MOIST UF"/>
    <n v="10"/>
    <x v="2"/>
    <x v="7"/>
    <x v="2"/>
    <n v="2.168021"/>
  </r>
  <r>
    <n v="1947"/>
    <s v="Polygon"/>
    <n v="10.98"/>
    <n v="699.35933399999999"/>
    <n v="39.246507999999999"/>
    <s v="&lt;Null&gt;"/>
    <s v="&lt;Null&gt;"/>
    <s v="&lt;Null&gt;"/>
    <n v="10"/>
    <s v="&lt;Null&gt;"/>
    <s v="&lt;Null&gt;"/>
    <s v="&lt;Null&gt;"/>
    <s v="&lt;Null&gt;"/>
    <s v="&lt;Null&gt;"/>
    <s v="&lt;Null&gt;"/>
    <x v="3"/>
    <s v="&lt;Null&gt;"/>
    <s v="&lt;Null&gt;"/>
    <s v="&lt;Null&gt;"/>
    <x v="3"/>
    <x v="4"/>
    <x v="3"/>
    <n v="9.698E-3"/>
  </r>
  <r>
    <n v="1948"/>
    <s v="Polygon"/>
    <n v="3.11"/>
    <n v="598.54667800000004"/>
    <n v="12574.801912000001"/>
    <s v="SM32"/>
    <n v="640"/>
    <s v="SX"/>
    <n v="5"/>
    <n v="4"/>
    <n v="0"/>
    <s v="MO"/>
    <n v="100"/>
    <s v="&lt;Null&gt;"/>
    <s v="&lt;Null&gt;"/>
    <x v="5"/>
    <s v="NF"/>
    <s v="WARM MOIST US"/>
    <n v="8"/>
    <x v="8"/>
    <x v="18"/>
    <x v="4"/>
    <n v="3.1073010000000001"/>
  </r>
  <r>
    <n v="1949"/>
    <s v="Polygon"/>
    <n v="6.85"/>
    <n v="1430.67823"/>
    <n v="27729.882505000001"/>
    <s v="SM32"/>
    <n v="640"/>
    <s v="SX"/>
    <n v="1"/>
    <n v="2"/>
    <n v="0"/>
    <s v="MO"/>
    <s v="&lt;Null&gt;"/>
    <s v="&lt;Null&gt;"/>
    <s v="&lt;Null&gt;"/>
    <x v="5"/>
    <s v="NF"/>
    <s v="WARM MOIST US"/>
    <n v="8"/>
    <x v="8"/>
    <x v="18"/>
    <x v="4"/>
    <n v="6.8522030000000003"/>
  </r>
  <r>
    <n v="1950"/>
    <s v="Polygon"/>
    <n v="1.07"/>
    <n v="347.170748"/>
    <n v="4339.5076399999998"/>
    <s v="SM3111"/>
    <n v="640"/>
    <s v="SX"/>
    <n v="5"/>
    <n v="0"/>
    <s v="NA"/>
    <s v="UA"/>
    <n v="100"/>
    <s v="&lt;Null&gt;"/>
    <s v="&lt;Null&gt;"/>
    <x v="5"/>
    <s v="NF"/>
    <s v="WARM MOIST US"/>
    <n v="8"/>
    <x v="8"/>
    <x v="19"/>
    <x v="4"/>
    <n v="1.072316"/>
  </r>
  <r>
    <n v="1951"/>
    <s v="Polygon"/>
    <n v="10.92"/>
    <n v="1780.881639"/>
    <n v="44184.597458999997"/>
    <s v="CDS711"/>
    <n v="640"/>
    <s v="CD"/>
    <n v="2"/>
    <n v="20"/>
    <n v="5"/>
    <s v="SS"/>
    <n v="100"/>
    <s v="&lt;Null&gt;"/>
    <s v="&lt;Null&gt;"/>
    <x v="2"/>
    <s v="SE"/>
    <s v="WARM DRY UF"/>
    <n v="77"/>
    <x v="2"/>
    <x v="5"/>
    <x v="2"/>
    <n v="10.91825"/>
  </r>
  <r>
    <n v="1952"/>
    <s v="Polygon"/>
    <n v="10.99"/>
    <n v="1746.987079"/>
    <n v="44474.255167000003"/>
    <s v="CDS611"/>
    <n v="640"/>
    <s v="CD"/>
    <n v="10"/>
    <n v="72"/>
    <n v="5"/>
    <s v="TS"/>
    <n v="100"/>
    <s v="&lt;Null&gt;"/>
    <s v="&lt;Null&gt;"/>
    <x v="0"/>
    <s v="UR"/>
    <s v="WARM MOIST UF"/>
    <n v="6"/>
    <x v="2"/>
    <x v="31"/>
    <x v="2"/>
    <n v="10.98983"/>
  </r>
  <r>
    <n v="1953"/>
    <s v="Polygon"/>
    <n v="8.39"/>
    <n v="1231.4511729999999"/>
    <n v="33947.994639999997"/>
    <s v="CWF612"/>
    <n v="640"/>
    <s v="CW"/>
    <n v="2"/>
    <n v="65"/>
    <n v="5"/>
    <s v="MS"/>
    <n v="100"/>
    <s v="&lt;Null&gt;"/>
    <s v="&lt;Null&gt;"/>
    <x v="0"/>
    <s v="OFMS"/>
    <s v="COOL VERY MOIST UF"/>
    <n v="8"/>
    <x v="0"/>
    <x v="14"/>
    <x v="0"/>
    <n v="8.3887319999999992"/>
  </r>
  <r>
    <n v="1954"/>
    <s v="Polygon"/>
    <n v="29.85"/>
    <n v="2567.455719"/>
    <n v="120810.605471"/>
    <s v="CDS622"/>
    <n v="640"/>
    <s v="CD"/>
    <n v="10"/>
    <n v="42"/>
    <n v="5"/>
    <s v="TS"/>
    <n v="100"/>
    <s v="&lt;Null&gt;"/>
    <s v="&lt;Null&gt;"/>
    <x v="2"/>
    <s v="UR"/>
    <s v="WARM DRY UF"/>
    <n v="6"/>
    <x v="2"/>
    <x v="26"/>
    <x v="2"/>
    <n v="29.85295"/>
  </r>
  <r>
    <n v="1955"/>
    <s v="Polygon"/>
    <n v="19.309999999999999"/>
    <n v="3087.9629"/>
    <n v="78163.345625000002"/>
    <s v="CWF421"/>
    <n v="640"/>
    <s v="CD"/>
    <n v="10"/>
    <n v="87"/>
    <n v="5"/>
    <s v="TS"/>
    <n v="100"/>
    <s v="&lt;Null&gt;"/>
    <s v="&lt;Null&gt;"/>
    <x v="0"/>
    <s v="UR"/>
    <s v="COOL MOIST UF"/>
    <n v="6"/>
    <x v="2"/>
    <x v="22"/>
    <x v="2"/>
    <n v="19.314579999999999"/>
  </r>
  <r>
    <n v="1956"/>
    <s v="Polygon"/>
    <n v="7.21"/>
    <n v="721.160483"/>
    <n v="29172.385688999999"/>
    <s v="CWF421"/>
    <n v="640"/>
    <s v="CW"/>
    <n v="10"/>
    <n v="65"/>
    <n v="5"/>
    <s v="TS"/>
    <n v="100"/>
    <s v="&lt;Null&gt;"/>
    <s v="&lt;Null&gt;"/>
    <x v="0"/>
    <s v="UR"/>
    <s v="COOL MOIST UF"/>
    <n v="6"/>
    <x v="0"/>
    <x v="22"/>
    <x v="0"/>
    <n v="7.208653"/>
  </r>
  <r>
    <n v="1957"/>
    <s v="Polygon"/>
    <n v="3.32"/>
    <n v="649.45253500000001"/>
    <n v="13417.217408"/>
    <s v="CDS711"/>
    <n v="640"/>
    <s v="CP"/>
    <n v="2"/>
    <n v="15"/>
    <n v="5"/>
    <s v="SS"/>
    <n v="100"/>
    <s v="&lt;Null&gt;"/>
    <s v="&lt;Null&gt;"/>
    <x v="2"/>
    <s v="SE"/>
    <s v="WARM DRY UF"/>
    <n v="77"/>
    <x v="11"/>
    <x v="5"/>
    <x v="6"/>
    <n v="3.3154669999999999"/>
  </r>
  <r>
    <n v="1958"/>
    <s v="Polygon"/>
    <n v="2.0099999999999998"/>
    <n v="433.45941599999998"/>
    <n v="8123.9707600000002"/>
    <s v="CDS611"/>
    <n v="640"/>
    <s v="CD"/>
    <n v="5"/>
    <n v="88"/>
    <n v="5"/>
    <s v="MS"/>
    <n v="100"/>
    <s v="&lt;Null&gt;"/>
    <s v="&lt;Null&gt;"/>
    <x v="0"/>
    <s v="UR"/>
    <s v="WARM MOIST UF"/>
    <n v="8"/>
    <x v="2"/>
    <x v="31"/>
    <x v="2"/>
    <n v="2.0074770000000002"/>
  </r>
  <r>
    <n v="1959"/>
    <s v="Polygon"/>
    <n v="6.26"/>
    <n v="853.06601499999999"/>
    <n v="25338.371930000001"/>
    <s v="CDS611"/>
    <n v="640"/>
    <s v="CD"/>
    <n v="10"/>
    <n v="60"/>
    <n v="5"/>
    <s v="MS"/>
    <n v="100"/>
    <s v="&lt;Null&gt;"/>
    <s v="&lt;Null&gt;"/>
    <x v="0"/>
    <s v="OFMS"/>
    <s v="WARM MOIST UF"/>
    <n v="8"/>
    <x v="2"/>
    <x v="31"/>
    <x v="2"/>
    <n v="6.2612480000000001"/>
  </r>
  <r>
    <n v="1960"/>
    <s v="Polygon"/>
    <n v="2.11"/>
    <n v="700.75406899999996"/>
    <n v="8535.5108720000007"/>
    <s v="CES411"/>
    <n v="640"/>
    <s v="SX"/>
    <n v="5"/>
    <n v="1"/>
    <s v="NA"/>
    <s v="MO"/>
    <n v="100"/>
    <s v="&lt;Null&gt;"/>
    <s v="&lt;Null&gt;"/>
    <x v="1"/>
    <s v="BG"/>
    <s v="COLD DRY UF"/>
    <n v="6"/>
    <x v="8"/>
    <x v="10"/>
    <x v="4"/>
    <n v="2.1091709999999999"/>
  </r>
  <r>
    <n v="1961"/>
    <s v="Polygon"/>
    <n v="1.44"/>
    <n v="385.07338399999998"/>
    <n v="5836.552216"/>
    <s v="SM1111"/>
    <n v="640"/>
    <s v="SX"/>
    <n v="1"/>
    <n v="2"/>
    <s v="NA"/>
    <s v="MO"/>
    <n v="100"/>
    <s v="&lt;Null&gt;"/>
    <s v="&lt;Null&gt;"/>
    <x v="5"/>
    <s v="NF"/>
    <s v="WARM MOIST US"/>
    <n v="8"/>
    <x v="8"/>
    <x v="17"/>
    <x v="4"/>
    <n v="1.4422429999999999"/>
  </r>
  <r>
    <n v="1962"/>
    <s v="Polygon"/>
    <n v="10.36"/>
    <n v="1939.375423"/>
    <n v="41923.091922"/>
    <s v="SM1111"/>
    <n v="640"/>
    <s v="GX"/>
    <n v="1"/>
    <n v="2"/>
    <s v="NA"/>
    <s v="MO"/>
    <n v="100"/>
    <s v="&lt;Null&gt;"/>
    <s v="&lt;Null&gt;"/>
    <x v="5"/>
    <s v="NF"/>
    <s v="WARM MOIST US"/>
    <n v="8"/>
    <x v="6"/>
    <x v="17"/>
    <x v="4"/>
    <n v="10.35942"/>
  </r>
  <r>
    <n v="1963"/>
    <s v="Polygon"/>
    <n v="10.8"/>
    <n v="1931.9531119999999"/>
    <n v="43700.974306999997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10.79875"/>
  </r>
  <r>
    <n v="1964"/>
    <s v="Polygon"/>
    <n v="5.8"/>
    <n v="722.40907000000004"/>
    <n v="23456.269448999999"/>
    <s v="CPG112"/>
    <n v="640"/>
    <s v="CP"/>
    <n v="2"/>
    <n v="12"/>
    <n v="6"/>
    <s v="SS"/>
    <n v="100"/>
    <s v="&lt;Null&gt;"/>
    <s v="&lt;Null&gt;"/>
    <x v="2"/>
    <s v="SE"/>
    <s v="HOT DRY UF"/>
    <n v="77"/>
    <x v="11"/>
    <x v="41"/>
    <x v="6"/>
    <n v="5.79617"/>
  </r>
  <r>
    <n v="1965"/>
    <s v="Polygon"/>
    <n v="41.3"/>
    <n v="3173.8419009999998"/>
    <n v="167139.94107199999"/>
    <s v="SM32"/>
    <n v="640"/>
    <s v="GX"/>
    <n v="1"/>
    <n v="2"/>
    <s v="NA"/>
    <s v="MO"/>
    <n v="100"/>
    <s v="&lt;Null&gt;"/>
    <s v="&lt;Null&gt;"/>
    <x v="5"/>
    <s v="NF"/>
    <s v="WARM MOIST US"/>
    <n v="8"/>
    <x v="6"/>
    <x v="18"/>
    <x v="4"/>
    <n v="41.301180000000002"/>
  </r>
  <r>
    <n v="1966"/>
    <s v="Polygon"/>
    <n v="15.51"/>
    <n v="2019.002217"/>
    <n v="62754.910056000001"/>
    <s v="CWF612"/>
    <n v="640"/>
    <s v="CW"/>
    <n v="10"/>
    <n v="45"/>
    <n v="5"/>
    <s v="TS"/>
    <n v="100"/>
    <s v="&lt;Null&gt;"/>
    <s v="&lt;Null&gt;"/>
    <x v="0"/>
    <s v="UR"/>
    <s v="COOL VERY MOIST UF"/>
    <n v="6"/>
    <x v="0"/>
    <x v="14"/>
    <x v="0"/>
    <n v="15.50708"/>
  </r>
  <r>
    <n v="1967"/>
    <s v="Polygon"/>
    <n v="8.44"/>
    <n v="1026.0779520000001"/>
    <n v="34135.475229999996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8.43506"/>
  </r>
  <r>
    <n v="1968"/>
    <s v="Polygon"/>
    <n v="11.3"/>
    <n v="1015.869136"/>
    <n v="45723.373063999999"/>
    <s v="SD1911"/>
    <n v="640"/>
    <s v="GX"/>
    <n v="1"/>
    <n v="2"/>
    <s v="NA"/>
    <s v="MO"/>
    <n v="100"/>
    <s v="&lt;Null&gt;"/>
    <s v="&lt;Null&gt;"/>
    <x v="5"/>
    <s v="NF"/>
    <s v="WARM MOIST US"/>
    <n v="8"/>
    <x v="6"/>
    <x v="24"/>
    <x v="4"/>
    <n v="11.298489999999999"/>
  </r>
  <r>
    <n v="1969"/>
    <s v="Polygon"/>
    <n v="18.059999999999999"/>
    <n v="1893.731532"/>
    <n v="73079.199936999998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18.058260000000001"/>
  </r>
  <r>
    <n v="1970"/>
    <s v="Polygon"/>
    <n v="6.17"/>
    <n v="797.67124200000001"/>
    <n v="24949.127241999999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6.165063"/>
  </r>
  <r>
    <n v="1971"/>
    <s v="Polygon"/>
    <n v="2.83"/>
    <n v="782.54803700000002"/>
    <n v="11465.753516000001"/>
    <s v="SM32"/>
    <n v="640"/>
    <s v="SX"/>
    <n v="1"/>
    <n v="1"/>
    <s v="NA"/>
    <s v="MO"/>
    <n v="100"/>
    <s v="&lt;Null&gt;"/>
    <s v="&lt;Null&gt;"/>
    <x v="5"/>
    <s v="NF"/>
    <s v="WARM MOIST US"/>
    <n v="8"/>
    <x v="8"/>
    <x v="18"/>
    <x v="4"/>
    <n v="2.8332489999999999"/>
  </r>
  <r>
    <n v="1972"/>
    <s v="Polygon"/>
    <n v="0.96"/>
    <n v="423.133061"/>
    <n v="3879.8588829999999"/>
    <s v="AB"/>
    <n v="639"/>
    <s v="AB"/>
    <n v="99"/>
    <n v="0"/>
    <s v="NA"/>
    <s v="UA"/>
    <n v="100"/>
    <s v="&lt;Null&gt;"/>
    <s v="&lt;Null&gt;"/>
    <x v="5"/>
    <s v="NF"/>
    <s v="ADMIN"/>
    <s v="&lt;Null&gt;"/>
    <x v="15"/>
    <x v="35"/>
    <x v="4"/>
    <n v="0.95873399999999998"/>
  </r>
  <r>
    <n v="1973"/>
    <s v="Polygon"/>
    <n v="14.96"/>
    <n v="2378.6286960000002"/>
    <n v="60523.119168999998"/>
    <s v="GB59"/>
    <n v="640"/>
    <s v="GX"/>
    <n v="1"/>
    <n v="3"/>
    <s v="NA"/>
    <s v="MO"/>
    <n v="100"/>
    <s v="&lt;Null&gt;"/>
    <s v="&lt;Null&gt;"/>
    <x v="5"/>
    <s v="NF"/>
    <s v="WARM MOIST UH"/>
    <n v="8"/>
    <x v="6"/>
    <x v="12"/>
    <x v="4"/>
    <n v="14.955590000000001"/>
  </r>
  <r>
    <n v="1974"/>
    <s v="Polygon"/>
    <n v="14.41"/>
    <n v="1375.359616"/>
    <n v="58303.757234999997"/>
    <s v="GB9111"/>
    <n v="640"/>
    <s v="GX"/>
    <n v="1"/>
    <n v="2"/>
    <s v="NA"/>
    <s v="MO"/>
    <n v="100"/>
    <s v="&lt;Null&gt;"/>
    <s v="&lt;Null&gt;"/>
    <x v="5"/>
    <s v="NF"/>
    <s v="HOT DRY UH"/>
    <n v="8"/>
    <x v="6"/>
    <x v="28"/>
    <x v="4"/>
    <n v="14.407170000000001"/>
  </r>
  <r>
    <n v="1975"/>
    <s v="Polygon"/>
    <n v="11.65"/>
    <n v="2719.0724909999999"/>
    <n v="47137.768464000001"/>
    <s v="GB59"/>
    <n v="640"/>
    <s v="GX"/>
    <n v="1"/>
    <n v="3"/>
    <s v="NA"/>
    <s v="MO"/>
    <n v="100"/>
    <s v="&lt;Null&gt;"/>
    <s v="&lt;Null&gt;"/>
    <x v="5"/>
    <s v="NF"/>
    <s v="WARM MOIST UH"/>
    <n v="8"/>
    <x v="6"/>
    <x v="12"/>
    <x v="4"/>
    <n v="11.648"/>
  </r>
  <r>
    <n v="1976"/>
    <s v="Polygon"/>
    <n v="1.96"/>
    <n v="642.95782299999996"/>
    <n v="7919.0692470000004"/>
    <s v="SM32"/>
    <n v="640"/>
    <s v="SX"/>
    <n v="1"/>
    <n v="5"/>
    <s v="NA"/>
    <s v="MO"/>
    <n v="100"/>
    <s v="&lt;Null&gt;"/>
    <s v="&lt;Null&gt;"/>
    <x v="5"/>
    <s v="NF"/>
    <s v="WARM MOIST US"/>
    <n v="8"/>
    <x v="8"/>
    <x v="18"/>
    <x v="4"/>
    <n v="1.9568449999999999"/>
  </r>
  <r>
    <n v="1977"/>
    <s v="Polygon"/>
    <n v="1.22"/>
    <n v="471.07016499999997"/>
    <n v="4937.1309199999996"/>
    <s v="GB59"/>
    <n v="640"/>
    <s v="GX"/>
    <n v="1"/>
    <n v="2"/>
    <s v="NA"/>
    <s v="MO"/>
    <n v="100"/>
    <s v="&lt;Null&gt;"/>
    <s v="&lt;Null&gt;"/>
    <x v="5"/>
    <s v="NF"/>
    <s v="WARM MOIST UH"/>
    <n v="8"/>
    <x v="6"/>
    <x v="12"/>
    <x v="4"/>
    <n v="1.219992"/>
  </r>
  <r>
    <n v="1978"/>
    <s v="Polygon"/>
    <n v="0.81"/>
    <n v="308.61078300000003"/>
    <n v="3293.510209"/>
    <s v="GB59"/>
    <n v="640"/>
    <s v="GX"/>
    <n v="1"/>
    <n v="1"/>
    <s v="NA"/>
    <s v="MO"/>
    <n v="100"/>
    <s v="&lt;Null&gt;"/>
    <s v="&lt;Null&gt;"/>
    <x v="5"/>
    <s v="NF"/>
    <s v="WARM MOIST UH"/>
    <n v="8"/>
    <x v="6"/>
    <x v="12"/>
    <x v="4"/>
    <n v="0.81384400000000001"/>
  </r>
  <r>
    <n v="1979"/>
    <s v="Polygon"/>
    <n v="13.98"/>
    <n v="3110.1133129999998"/>
    <n v="56555.834426000001"/>
    <s v="GS10"/>
    <n v="640"/>
    <s v="GX"/>
    <n v="1"/>
    <n v="1"/>
    <s v="NA"/>
    <s v="MO"/>
    <n v="100"/>
    <s v="&lt;Null&gt;"/>
    <s v="&lt;Null&gt;"/>
    <x v="5"/>
    <s v="NF"/>
    <s v="COOL MOIST UH"/>
    <n v="8"/>
    <x v="6"/>
    <x v="29"/>
    <x v="4"/>
    <n v="13.975250000000001"/>
  </r>
  <r>
    <n v="1980"/>
    <s v="Polygon"/>
    <n v="13.44"/>
    <n v="1510.3453529999999"/>
    <n v="54409.805244000003"/>
    <s v="CWS412"/>
    <n v="640"/>
    <s v="CD"/>
    <n v="8"/>
    <n v="75"/>
    <s v="NA"/>
    <s v="MS"/>
    <n v="100"/>
    <s v="&lt;Null&gt;"/>
    <s v="&lt;Null&gt;"/>
    <x v="0"/>
    <s v="OFMS"/>
    <s v="WARM MOIST UF"/>
    <n v="8"/>
    <x v="2"/>
    <x v="0"/>
    <x v="2"/>
    <n v="13.44496"/>
  </r>
  <r>
    <n v="1981"/>
    <s v="Polygon"/>
    <n v="53.73"/>
    <n v="3541.417598"/>
    <n v="217415.698741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53.724589999999999"/>
  </r>
  <r>
    <n v="1982"/>
    <s v="Polygon"/>
    <n v="10.82"/>
    <n v="51.441054000000001"/>
    <n v="55.612650000000002"/>
    <s v="CES311"/>
    <n v="640"/>
    <s v="CE"/>
    <n v="2"/>
    <n v="55"/>
    <n v="4"/>
    <s v="TS"/>
    <n v="100"/>
    <s v="&lt;Null&gt;"/>
    <s v="&lt;Null&gt;"/>
    <x v="1"/>
    <s v="UR"/>
    <s v="COOL MOIST UF"/>
    <n v="6"/>
    <x v="1"/>
    <x v="9"/>
    <x v="1"/>
    <n v="1.3742000000000001E-2"/>
  </r>
  <r>
    <n v="1983"/>
    <s v="Polygon"/>
    <n v="14.12"/>
    <n v="1478.0333419999999"/>
    <n v="57132.869918999997"/>
    <s v="GB59"/>
    <n v="640"/>
    <s v="GX"/>
    <n v="1"/>
    <n v="3"/>
    <s v="NA"/>
    <s v="MO"/>
    <n v="100"/>
    <s v="&lt;Null&gt;"/>
    <s v="&lt;Null&gt;"/>
    <x v="5"/>
    <s v="NF"/>
    <s v="WARM MOIST UH"/>
    <n v="8"/>
    <x v="6"/>
    <x v="12"/>
    <x v="4"/>
    <n v="14.117839999999999"/>
  </r>
  <r>
    <n v="1984"/>
    <s v="Polygon"/>
    <n v="11.72"/>
    <n v="1339.3738539999999"/>
    <n v="47418.675153999997"/>
    <s v="CDS722"/>
    <n v="640"/>
    <s v="CD"/>
    <n v="10"/>
    <n v="82"/>
    <s v="NA"/>
    <s v="MS"/>
    <n v="100"/>
    <s v="&lt;Null&gt;"/>
    <s v="&lt;Null&gt;"/>
    <x v="0"/>
    <s v="OFMS"/>
    <s v="WARM MOIST UF"/>
    <n v="8"/>
    <x v="2"/>
    <x v="7"/>
    <x v="2"/>
    <n v="11.717409999999999"/>
  </r>
  <r>
    <n v="1985"/>
    <s v="Polygon"/>
    <n v="2.75"/>
    <n v="414.45290199999999"/>
    <n v="11149.066650999999"/>
    <s v="CDG121"/>
    <n v="640"/>
    <s v="CD"/>
    <n v="8"/>
    <n v="90"/>
    <n v="6"/>
    <s v="SS"/>
    <n v="100"/>
    <s v="&lt;Null&gt;"/>
    <s v="&lt;Null&gt;"/>
    <x v="2"/>
    <s v="OFSS"/>
    <s v="WARM DRY UF"/>
    <n v="10"/>
    <x v="2"/>
    <x v="27"/>
    <x v="2"/>
    <n v="2.7549939999999999"/>
  </r>
  <r>
    <n v="1986"/>
    <s v="Polygon"/>
    <n v="36.299999999999997"/>
    <n v="437.35382199999998"/>
    <n v="151.61809500000001"/>
    <s v="&lt;Null&gt;"/>
    <s v="&lt;Null&gt;"/>
    <s v="&lt;Null&gt;"/>
    <n v="1"/>
    <s v="&lt;Null&gt;"/>
    <s v="&lt;Null&gt;"/>
    <s v="&lt;Null&gt;"/>
    <s v="&lt;Null&gt;"/>
    <s v="&lt;Null&gt;"/>
    <s v="&lt;Null&gt;"/>
    <x v="3"/>
    <s v="&lt;Null&gt;"/>
    <s v="&lt;Null&gt;"/>
    <s v="&lt;Null&gt;"/>
    <x v="3"/>
    <x v="4"/>
    <x v="3"/>
    <n v="3.7465999999999999E-2"/>
  </r>
  <r>
    <n v="1987"/>
    <s v="Polygon"/>
    <n v="0.91"/>
    <n v="259.59135700000002"/>
    <n v="3671.832954"/>
    <s v="CES131"/>
    <n v="640"/>
    <s v="CE"/>
    <n v="2"/>
    <n v="25"/>
    <n v="4"/>
    <s v="SS"/>
    <n v="100"/>
    <s v="&lt;Null&gt;"/>
    <s v="&lt;Null&gt;"/>
    <x v="1"/>
    <s v="SE"/>
    <s v="COOL MOIST UF"/>
    <n v="77"/>
    <x v="1"/>
    <x v="2"/>
    <x v="1"/>
    <n v="0.90732999999999997"/>
  </r>
  <r>
    <n v="1988"/>
    <s v="Polygon"/>
    <n v="2.2599999999999998"/>
    <n v="495.33547800000002"/>
    <n v="9156.3111150000004"/>
    <s v="CDS611"/>
    <n v="640"/>
    <s v="CP"/>
    <n v="2"/>
    <n v="60"/>
    <n v="5"/>
    <s v="SS"/>
    <n v="100"/>
    <s v="&lt;Null&gt;"/>
    <s v="&lt;Null&gt;"/>
    <x v="0"/>
    <s v="OFSS"/>
    <s v="WARM MOIST UF"/>
    <n v="10"/>
    <x v="11"/>
    <x v="31"/>
    <x v="6"/>
    <n v="2.2625739999999999"/>
  </r>
  <r>
    <n v="1989"/>
    <s v="Polygon"/>
    <n v="22.29"/>
    <n v="1892.5428830000001"/>
    <n v="90192.515471000006"/>
    <s v="CWF421"/>
    <n v="640"/>
    <s v="CE"/>
    <n v="8"/>
    <n v="83"/>
    <n v="4"/>
    <s v="MS"/>
    <n v="100"/>
    <s v="&lt;Null&gt;"/>
    <s v="&lt;Null&gt;"/>
    <x v="0"/>
    <s v="OFMS"/>
    <s v="COOL MOIST UF"/>
    <n v="8"/>
    <x v="1"/>
    <x v="22"/>
    <x v="1"/>
    <n v="22.28706"/>
  </r>
  <r>
    <n v="1990"/>
    <s v="Polygon"/>
    <n v="6.12"/>
    <n v="1007.513424"/>
    <n v="24747.378745000002"/>
    <s v="CDS722"/>
    <n v="640"/>
    <s v="CD"/>
    <n v="10"/>
    <n v="85"/>
    <s v="NA"/>
    <s v="TS"/>
    <n v="100"/>
    <s v="&lt;Null&gt;"/>
    <s v="&lt;Null&gt;"/>
    <x v="0"/>
    <s v="UR"/>
    <s v="WARM MOIST UF"/>
    <n v="6"/>
    <x v="2"/>
    <x v="7"/>
    <x v="2"/>
    <n v="6.1152110000000004"/>
  </r>
  <r>
    <n v="1991"/>
    <s v="Polygon"/>
    <n v="17.260000000000002"/>
    <n v="1843.999049"/>
    <n v="69859.114532000007"/>
    <s v="CES414"/>
    <n v="640"/>
    <s v="CE"/>
    <n v="10"/>
    <n v="85"/>
    <n v="4"/>
    <s v="SS"/>
    <n v="100"/>
    <s v="&lt;Null&gt;"/>
    <s v="&lt;Null&gt;"/>
    <x v="1"/>
    <s v="SE"/>
    <s v="COOL MOIST UF"/>
    <n v="77"/>
    <x v="1"/>
    <x v="13"/>
    <x v="1"/>
    <n v="17.262560000000001"/>
  </r>
  <r>
    <n v="1992"/>
    <s v="Polygon"/>
    <n v="15.92"/>
    <n v="1274.0963650000001"/>
    <n v="64284.792313999998"/>
    <s v="CWF311"/>
    <n v="640"/>
    <s v="CD"/>
    <n v="8"/>
    <n v="75"/>
    <n v="5"/>
    <s v="SS"/>
    <n v="100"/>
    <s v="&lt;Null&gt;"/>
    <s v="&lt;Null&gt;"/>
    <x v="0"/>
    <s v="SE"/>
    <s v="COOL MOIST UF"/>
    <n v="77"/>
    <x v="2"/>
    <x v="32"/>
    <x v="2"/>
    <n v="15.885120000000001"/>
  </r>
  <r>
    <n v="1993"/>
    <s v="Polygon"/>
    <n v="1.56"/>
    <n v="461.02702399999998"/>
    <n v="2305.0429220000001"/>
    <s v="AB"/>
    <n v="639"/>
    <s v="AB"/>
    <n v="99"/>
    <n v="0"/>
    <s v="NA"/>
    <s v="UA"/>
    <n v="100"/>
    <s v="&lt;Null&gt;"/>
    <s v="&lt;Null&gt;"/>
    <x v="3"/>
    <s v="NF"/>
    <s v="ADMIN"/>
    <s v="&lt;Null&gt;"/>
    <x v="15"/>
    <x v="35"/>
    <x v="4"/>
    <n v="0.56958900000000001"/>
  </r>
  <r>
    <n v="1994"/>
    <s v="Polygon"/>
    <n v="4.63"/>
    <n v="819.65540999999996"/>
    <n v="18734.449169"/>
    <s v="CDS722"/>
    <n v="640"/>
    <s v="CD"/>
    <n v="2"/>
    <n v="45"/>
    <s v="NA"/>
    <s v="SS"/>
    <n v="100"/>
    <s v="&lt;Null&gt;"/>
    <s v="&lt;Null&gt;"/>
    <x v="0"/>
    <s v="SE"/>
    <s v="WARM MOIST UF"/>
    <n v="77"/>
    <x v="2"/>
    <x v="7"/>
    <x v="2"/>
    <n v="4.6293829999999998"/>
  </r>
  <r>
    <n v="1995"/>
    <s v="Polygon"/>
    <n v="63.11"/>
    <n v="5095.7609300000004"/>
    <n v="255394.15903000001"/>
    <s v="CES414"/>
    <n v="640"/>
    <s v="CE"/>
    <n v="10"/>
    <n v="86"/>
    <n v="4"/>
    <s v="MS"/>
    <n v="100"/>
    <s v="&lt;Null&gt;"/>
    <s v="&lt;Null&gt;"/>
    <x v="1"/>
    <s v="OFMS"/>
    <s v="COOL MOIST UF"/>
    <n v="8"/>
    <x v="1"/>
    <x v="13"/>
    <x v="1"/>
    <n v="63.109270000000002"/>
  </r>
  <r>
    <n v="1996"/>
    <s v="Polygon"/>
    <n v="1.62"/>
    <n v="366.59096799999998"/>
    <n v="6571.4965689999999"/>
    <s v="CDG121"/>
    <n v="640"/>
    <s v="CD"/>
    <n v="2"/>
    <n v="80"/>
    <n v="6"/>
    <s v="SS"/>
    <n v="100"/>
    <s v="&lt;Null&gt;"/>
    <s v="&lt;Null&gt;"/>
    <x v="2"/>
    <s v="OFSS"/>
    <s v="WARM DRY UF"/>
    <n v="10"/>
    <x v="2"/>
    <x v="27"/>
    <x v="2"/>
    <n v="1.6238520000000001"/>
  </r>
  <r>
    <n v="1997"/>
    <s v="Polygon"/>
    <n v="36.979999999999997"/>
    <n v="1877.5328959999999"/>
    <n v="149667.359318"/>
    <s v="CES414"/>
    <n v="640"/>
    <s v="CX"/>
    <n v="8"/>
    <n v="87"/>
    <n v="5"/>
    <s v="SS"/>
    <n v="100"/>
    <s v="&lt;Null&gt;"/>
    <s v="&lt;Null&gt;"/>
    <x v="1"/>
    <s v="SE"/>
    <s v="COOL MOIST UF"/>
    <n v="77"/>
    <x v="13"/>
    <x v="13"/>
    <x v="7"/>
    <n v="36.983609999999999"/>
  </r>
  <r>
    <n v="1998"/>
    <s v="Polygon"/>
    <n v="35.72"/>
    <n v="1617.8661"/>
    <n v="120687.562255"/>
    <s v="CES311"/>
    <n v="640"/>
    <s v="CX"/>
    <n v="4"/>
    <n v="94"/>
    <n v="5"/>
    <s v="SS"/>
    <n v="100"/>
    <s v="&lt;Null&gt;"/>
    <s v="&lt;Null&gt;"/>
    <x v="1"/>
    <s v="SI"/>
    <s v="COOL MOIST UF"/>
    <n v="3"/>
    <x v="13"/>
    <x v="9"/>
    <x v="7"/>
    <n v="29.82255"/>
  </r>
  <r>
    <n v="1999"/>
    <s v="Polygon"/>
    <n v="39.83"/>
    <n v="2342.924501"/>
    <n v="161188.431373"/>
    <s v="CWS412"/>
    <n v="640"/>
    <s v="CW"/>
    <n v="10"/>
    <n v="87"/>
    <s v="NA"/>
    <s v="MS"/>
    <n v="100"/>
    <s v="&lt;Null&gt;"/>
    <s v="&lt;Null&gt;"/>
    <x v="0"/>
    <s v="OFMS"/>
    <s v="WARM MOIST UF"/>
    <n v="8"/>
    <x v="0"/>
    <x v="0"/>
    <x v="0"/>
    <n v="39.830530000000003"/>
  </r>
  <r>
    <n v="2000"/>
    <s v="Polygon"/>
    <n v="7.06"/>
    <n v="923.14572299999998"/>
    <n v="28575.684851000002"/>
    <s v="CES411"/>
    <n v="640"/>
    <s v="CE"/>
    <n v="2"/>
    <n v="10"/>
    <n v="5"/>
    <s v="TS"/>
    <n v="100"/>
    <s v="&lt;Null&gt;"/>
    <s v="&lt;Null&gt;"/>
    <x v="1"/>
    <s v="UR"/>
    <s v="COLD DRY UF"/>
    <n v="6"/>
    <x v="1"/>
    <x v="10"/>
    <x v="1"/>
    <n v="7.0612050000000002"/>
  </r>
  <r>
    <n v="2001"/>
    <s v="Polygon"/>
    <n v="27"/>
    <n v="2661.5542780000001"/>
    <n v="109282.58119899999"/>
    <s v="CDS722"/>
    <n v="640"/>
    <s v="CD"/>
    <n v="8"/>
    <n v="80"/>
    <s v="NA"/>
    <s v="SS"/>
    <n v="100"/>
    <s v="&lt;Null&gt;"/>
    <s v="&lt;Null&gt;"/>
    <x v="0"/>
    <s v="SE"/>
    <s v="WARM MOIST UF"/>
    <n v="77"/>
    <x v="2"/>
    <x v="7"/>
    <x v="2"/>
    <n v="27.00431"/>
  </r>
  <r>
    <n v="2002"/>
    <s v="Polygon"/>
    <n v="7.11"/>
    <n v="1354.244316"/>
    <n v="28782.441995000001"/>
    <s v="CES414"/>
    <n v="640"/>
    <s v="CE"/>
    <n v="10"/>
    <n v="85"/>
    <n v="4"/>
    <s v="MS"/>
    <n v="100"/>
    <s v="&lt;Null&gt;"/>
    <s v="&lt;Null&gt;"/>
    <x v="1"/>
    <s v="OFMS"/>
    <s v="COOL MOIST UF"/>
    <n v="8"/>
    <x v="1"/>
    <x v="13"/>
    <x v="1"/>
    <n v="7.1122959999999997"/>
  </r>
  <r>
    <n v="2003"/>
    <s v="Polygon"/>
    <n v="16.52"/>
    <n v="1912.4490189999999"/>
    <n v="66853.139676999999"/>
    <s v="CDS711"/>
    <n v="640"/>
    <s v="CD"/>
    <n v="8"/>
    <n v="82"/>
    <n v="5"/>
    <s v="SS"/>
    <n v="100"/>
    <s v="&lt;Null&gt;"/>
    <s v="&lt;Null&gt;"/>
    <x v="2"/>
    <s v="SE"/>
    <s v="WARM DRY UF"/>
    <n v="77"/>
    <x v="2"/>
    <x v="5"/>
    <x v="2"/>
    <n v="16.519770000000001"/>
  </r>
  <r>
    <n v="2004"/>
    <s v="Polygon"/>
    <n v="32.9"/>
    <n v="2441.625317"/>
    <n v="133136.49136300001"/>
    <s v="CWF612"/>
    <n v="640"/>
    <s v="CW"/>
    <n v="10"/>
    <n v="82"/>
    <n v="5"/>
    <s v="MS"/>
    <n v="100"/>
    <s v="&lt;Null&gt;"/>
    <s v="&lt;Null&gt;"/>
    <x v="0"/>
    <s v="OFMS"/>
    <s v="COOL VERY MOIST UF"/>
    <n v="8"/>
    <x v="0"/>
    <x v="14"/>
    <x v="0"/>
    <n v="32.898739999999997"/>
  </r>
  <r>
    <n v="2005"/>
    <s v="Polygon"/>
    <n v="8.89"/>
    <n v="1187.4730709999999"/>
    <n v="35970.355092999998"/>
    <s v="CWF421"/>
    <n v="640"/>
    <s v="CW"/>
    <n v="10"/>
    <n v="80"/>
    <n v="5"/>
    <s v="TS"/>
    <n v="100"/>
    <s v="&lt;Null&gt;"/>
    <s v="&lt;Null&gt;"/>
    <x v="0"/>
    <s v="UR"/>
    <s v="COOL MOIST UF"/>
    <n v="6"/>
    <x v="0"/>
    <x v="22"/>
    <x v="0"/>
    <n v="8.8884690000000006"/>
  </r>
  <r>
    <n v="2006"/>
    <s v="Polygon"/>
    <n v="7.32"/>
    <n v="1741.031436"/>
    <n v="17234.249127999999"/>
    <s v="CES311"/>
    <n v="640"/>
    <s v="GX"/>
    <n v="1"/>
    <n v="1"/>
    <n v="0"/>
    <s v="MO"/>
    <n v="100"/>
    <s v="&lt;Null&gt;"/>
    <s v="&lt;Null&gt;"/>
    <x v="1"/>
    <s v="BG"/>
    <s v="COOL MOIST UF"/>
    <n v="77"/>
    <x v="6"/>
    <x v="9"/>
    <x v="4"/>
    <n v="4.2586760000000004"/>
  </r>
  <r>
    <n v="2007"/>
    <s v="Polygon"/>
    <n v="9.32"/>
    <n v="1345.654295"/>
    <n v="37697.427172999996"/>
    <s v="CWS412"/>
    <n v="640"/>
    <s v="CW"/>
    <n v="10"/>
    <n v="50"/>
    <s v="NA"/>
    <s v="TS"/>
    <n v="100"/>
    <s v="&lt;Null&gt;"/>
    <s v="&lt;Null&gt;"/>
    <x v="0"/>
    <s v="UR"/>
    <s v="WARM MOIST UF"/>
    <n v="6"/>
    <x v="0"/>
    <x v="0"/>
    <x v="0"/>
    <n v="9.3152369999999998"/>
  </r>
  <r>
    <n v="2008"/>
    <s v="Polygon"/>
    <n v="14.43"/>
    <n v="1682.174683"/>
    <n v="58389.161794"/>
    <s v="CWF421"/>
    <n v="640"/>
    <s v="CW"/>
    <n v="8"/>
    <n v="90"/>
    <n v="5"/>
    <s v="MS"/>
    <n v="100"/>
    <s v="&lt;Null&gt;"/>
    <s v="&lt;Null&gt;"/>
    <x v="0"/>
    <s v="OFMS"/>
    <s v="COOL MOIST UF"/>
    <n v="8"/>
    <x v="0"/>
    <x v="22"/>
    <x v="0"/>
    <n v="14.428280000000001"/>
  </r>
  <r>
    <n v="2009"/>
    <s v="Polygon"/>
    <n v="4.92"/>
    <n v="1093.3731009999999"/>
    <n v="19902.592979000001"/>
    <s v="CDS722"/>
    <n v="640"/>
    <s v="CD"/>
    <n v="2"/>
    <n v="35"/>
    <s v="NA"/>
    <s v="SS"/>
    <n v="100"/>
    <s v="&lt;Null&gt;"/>
    <s v="&lt;Null&gt;"/>
    <x v="0"/>
    <s v="SE"/>
    <s v="WARM MOIST UF"/>
    <n v="77"/>
    <x v="2"/>
    <x v="7"/>
    <x v="2"/>
    <n v="4.9180380000000001"/>
  </r>
  <r>
    <n v="2010"/>
    <s v="Polygon"/>
    <n v="5.45"/>
    <n v="839.401837"/>
    <n v="22051.906093000001"/>
    <s v="CES311"/>
    <n v="640"/>
    <s v="CE"/>
    <n v="2"/>
    <n v="40"/>
    <n v="4"/>
    <s v="SS"/>
    <n v="100"/>
    <s v="&lt;Null&gt;"/>
    <s v="&lt;Null&gt;"/>
    <x v="1"/>
    <s v="OFSS"/>
    <s v="COOL MOIST UF"/>
    <n v="10"/>
    <x v="1"/>
    <x v="9"/>
    <x v="1"/>
    <n v="5.4491449999999997"/>
  </r>
  <r>
    <n v="2011"/>
    <s v="Polygon"/>
    <n v="15.89"/>
    <n v="2151.5975469999998"/>
    <n v="64297.128925999998"/>
    <s v="CDS622"/>
    <n v="640"/>
    <s v="CD"/>
    <n v="2"/>
    <n v="77"/>
    <n v="5"/>
    <s v="SS"/>
    <n v="100"/>
    <s v="&lt;Null&gt;"/>
    <s v="&lt;Null&gt;"/>
    <x v="2"/>
    <s v="OFSS"/>
    <s v="WARM DRY UF"/>
    <n v="10"/>
    <x v="2"/>
    <x v="26"/>
    <x v="2"/>
    <n v="15.888170000000001"/>
  </r>
  <r>
    <n v="2012"/>
    <s v="Polygon"/>
    <n v="5.3"/>
    <n v="1077.9916470000001"/>
    <n v="21467.005706"/>
    <s v="CDS722"/>
    <n v="640"/>
    <s v="CD"/>
    <n v="2"/>
    <n v="25"/>
    <s v="NA"/>
    <s v="SS"/>
    <n v="100"/>
    <s v="&lt;Null&gt;"/>
    <s v="&lt;Null&gt;"/>
    <x v="0"/>
    <s v="OFSS"/>
    <s v="WARM MOIST UF"/>
    <n v="10"/>
    <x v="2"/>
    <x v="7"/>
    <x v="2"/>
    <n v="5.3046129999999998"/>
  </r>
  <r>
    <n v="2013"/>
    <s v="Polygon"/>
    <n v="84.64"/>
    <n v="6247.6178410000002"/>
    <n v="342439.62071400002"/>
    <s v="CAG111"/>
    <n v="640"/>
    <s v="CE"/>
    <n v="10"/>
    <n v="87"/>
    <n v="4"/>
    <s v="TS"/>
    <n v="100"/>
    <s v="&lt;Null&gt;"/>
    <s v="&lt;Null&gt;"/>
    <x v="0"/>
    <s v="UR"/>
    <s v="COLD DRY UF"/>
    <n v="6"/>
    <x v="1"/>
    <x v="23"/>
    <x v="1"/>
    <n v="84.618679999999998"/>
  </r>
  <r>
    <n v="2014"/>
    <s v="Polygon"/>
    <n v="8.2899999999999991"/>
    <n v="479.65440999999998"/>
    <n v="4998.6437569999998"/>
    <s v="CES311"/>
    <n v="640"/>
    <s v="CE"/>
    <n v="4"/>
    <n v="45"/>
    <n v="4"/>
    <s v="MS"/>
    <n v="100"/>
    <s v="&lt;Null&gt;"/>
    <s v="&lt;Null&gt;"/>
    <x v="1"/>
    <s v="UR"/>
    <s v="COOL MOIST UF"/>
    <n v="8"/>
    <x v="1"/>
    <x v="9"/>
    <x v="1"/>
    <n v="1.2351920000000001"/>
  </r>
  <r>
    <n v="2015"/>
    <s v="Polygon"/>
    <n v="8.9499999999999993"/>
    <n v="1773.786683"/>
    <n v="36199.972752000001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8.9452090000000002"/>
  </r>
  <r>
    <n v="2016"/>
    <s v="Polygon"/>
    <n v="0.55000000000000004"/>
    <n v="320.87505800000002"/>
    <n v="2224.481824"/>
    <s v="CES311"/>
    <n v="640"/>
    <s v="GX"/>
    <n v="101"/>
    <n v="1"/>
    <s v="NA"/>
    <s v="MO"/>
    <n v="90"/>
    <s v="&lt;Null&gt;"/>
    <s v="&lt;Null&gt;"/>
    <x v="1"/>
    <s v="BG"/>
    <s v="COOL MOIST UF"/>
    <n v="2"/>
    <x v="6"/>
    <x v="9"/>
    <x v="4"/>
    <n v="0.54968099999999998"/>
  </r>
  <r>
    <n v="2017"/>
    <s v="Polygon"/>
    <n v="166.76"/>
    <n v="5012.5287410000001"/>
    <n v="674853.87908800005"/>
    <s v="CWF421"/>
    <n v="640"/>
    <s v="CE"/>
    <n v="10"/>
    <n v="90"/>
    <n v="4"/>
    <s v="MS"/>
    <n v="100"/>
    <s v="&lt;Null&gt;"/>
    <s v="&lt;Null&gt;"/>
    <x v="0"/>
    <s v="OFMS"/>
    <s v="COOL MOIST UF"/>
    <n v="8"/>
    <x v="1"/>
    <x v="22"/>
    <x v="1"/>
    <n v="166.76"/>
  </r>
  <r>
    <n v="2018"/>
    <s v="Polygon"/>
    <n v="4.71"/>
    <n v="636.38453200000004"/>
    <n v="19075.942453"/>
    <s v="CWF612"/>
    <n v="640"/>
    <s v="CW"/>
    <n v="8"/>
    <n v="87"/>
    <n v="5"/>
    <s v="MS"/>
    <n v="100"/>
    <s v="&lt;Null&gt;"/>
    <s v="&lt;Null&gt;"/>
    <x v="0"/>
    <s v="OFMS"/>
    <s v="COOL VERY MOIST UF"/>
    <n v="8"/>
    <x v="0"/>
    <x v="14"/>
    <x v="0"/>
    <n v="4.713768"/>
  </r>
  <r>
    <n v="2019"/>
    <s v="Polygon"/>
    <n v="8.6300000000000008"/>
    <n v="1551.0512209999999"/>
    <n v="34912.917651999996"/>
    <s v="CDS711"/>
    <n v="640"/>
    <s v="CP"/>
    <n v="2"/>
    <n v="20"/>
    <n v="5"/>
    <s v="SS"/>
    <n v="100"/>
    <s v="&lt;Null&gt;"/>
    <s v="&lt;Null&gt;"/>
    <x v="2"/>
    <s v="SE"/>
    <s v="WARM DRY UF"/>
    <n v="77"/>
    <x v="11"/>
    <x v="5"/>
    <x v="6"/>
    <n v="8.6271699999999996"/>
  </r>
  <r>
    <n v="2020"/>
    <s v="Polygon"/>
    <n v="3.69"/>
    <n v="600.03987500000005"/>
    <n v="14920.585351"/>
    <s v="CDG111"/>
    <n v="640"/>
    <s v="CP"/>
    <n v="8"/>
    <n v="95"/>
    <n v="6"/>
    <s v="SS"/>
    <n v="100"/>
    <s v="&lt;Null&gt;"/>
    <s v="&lt;Null&gt;"/>
    <x v="2"/>
    <s v="SE"/>
    <s v="WARM DRY UF"/>
    <n v="77"/>
    <x v="11"/>
    <x v="36"/>
    <x v="6"/>
    <n v="3.686957"/>
  </r>
  <r>
    <n v="2021"/>
    <s v="Polygon"/>
    <n v="13.13"/>
    <n v="2733.9288329999999"/>
    <n v="53153.010019000001"/>
    <s v="CDG121"/>
    <n v="640"/>
    <s v="CP"/>
    <n v="2"/>
    <n v="15"/>
    <n v="5"/>
    <s v="SS"/>
    <n v="100"/>
    <s v="&lt;Null&gt;"/>
    <s v="&lt;Null&gt;"/>
    <x v="2"/>
    <s v="SE"/>
    <s v="WARM DRY UF"/>
    <n v="77"/>
    <x v="11"/>
    <x v="27"/>
    <x v="6"/>
    <n v="13.13439"/>
  </r>
  <r>
    <n v="2022"/>
    <s v="Polygon"/>
    <n v="4.13"/>
    <n v="1146.0219979999999"/>
    <n v="16701.894254999999"/>
    <s v="CDS622"/>
    <n v="640"/>
    <s v="CD"/>
    <n v="10"/>
    <n v="63"/>
    <n v="5"/>
    <s v="SS"/>
    <n v="100"/>
    <s v="&lt;Null&gt;"/>
    <s v="&lt;Null&gt;"/>
    <x v="2"/>
    <s v="SE"/>
    <s v="WARM DRY UF"/>
    <n v="77"/>
    <x v="2"/>
    <x v="26"/>
    <x v="2"/>
    <n v="4.1271279999999999"/>
  </r>
  <r>
    <n v="2023"/>
    <s v="Polygon"/>
    <n v="7.71"/>
    <n v="1720.0365489999999"/>
    <n v="29820.400054999998"/>
    <s v="SM20"/>
    <n v="640"/>
    <s v="SX"/>
    <n v="141"/>
    <n v="1"/>
    <n v="0"/>
    <s v="MO"/>
    <n v="100"/>
    <s v="&lt;Null&gt;"/>
    <s v="&lt;Null&gt;"/>
    <x v="4"/>
    <s v="NF"/>
    <s v="COLD VERY MOIST US"/>
    <n v="8"/>
    <x v="8"/>
    <x v="11"/>
    <x v="4"/>
    <n v="7.3687820000000004"/>
  </r>
  <r>
    <n v="2024"/>
    <s v="Polygon"/>
    <n v="10.11"/>
    <n v="406.09997900000002"/>
    <n v="3008.2945730000001"/>
    <s v="CWF311"/>
    <n v="640"/>
    <s v="CW"/>
    <n v="183"/>
    <n v="78"/>
    <n v="5"/>
    <s v="SS"/>
    <n v="99"/>
    <s v="&lt;Null&gt;"/>
    <s v="&lt;Null&gt;"/>
    <x v="0"/>
    <s v="OFSS"/>
    <s v="COOL MOIST UF"/>
    <n v="10"/>
    <x v="0"/>
    <x v="32"/>
    <x v="0"/>
    <n v="0.74336599999999997"/>
  </r>
  <r>
    <n v="2025"/>
    <s v="Polygon"/>
    <n v="59.94"/>
    <n v="124.289185"/>
    <n v="354.47817500000002"/>
    <s v="CWF421"/>
    <n v="640"/>
    <s v="CW"/>
    <n v="183"/>
    <n v="83"/>
    <n v="5"/>
    <s v="MS"/>
    <n v="100"/>
    <s v="&lt;Null&gt;"/>
    <s v="&lt;Null&gt;"/>
    <x v="0"/>
    <s v="OFMS"/>
    <s v="COOL MOIST UF"/>
    <n v="10"/>
    <x v="0"/>
    <x v="22"/>
    <x v="0"/>
    <n v="8.7593000000000004E-2"/>
  </r>
  <r>
    <n v="2026"/>
    <s v="Polygon"/>
    <n v="9.0299999999999994"/>
    <n v="1103.6221169999999"/>
    <n v="36545.190587999998"/>
    <s v="CES411"/>
    <n v="640"/>
    <s v="CE"/>
    <n v="161"/>
    <n v="70"/>
    <n v="5"/>
    <s v="MS"/>
    <n v="100"/>
    <s v="&lt;Null&gt;"/>
    <s v="&lt;Null&gt;"/>
    <x v="1"/>
    <s v="UR"/>
    <s v="COLD DRY UF"/>
    <n v="6"/>
    <x v="1"/>
    <x v="10"/>
    <x v="1"/>
    <n v="9.0305129999999991"/>
  </r>
  <r>
    <n v="2027"/>
    <s v="Polygon"/>
    <n v="9.4"/>
    <n v="987.170209"/>
    <n v="38033.029599000001"/>
    <s v="CDS711"/>
    <n v="640"/>
    <s v="CP"/>
    <n v="10"/>
    <n v="89"/>
    <n v="5"/>
    <s v="TS"/>
    <n v="100"/>
    <s v="&lt;Null&gt;"/>
    <s v="&lt;Null&gt;"/>
    <x v="2"/>
    <s v="UR"/>
    <s v="WARM DRY UF"/>
    <n v="6"/>
    <x v="11"/>
    <x v="5"/>
    <x v="6"/>
    <n v="9.3981670000000008"/>
  </r>
  <r>
    <n v="2028"/>
    <s v="Polygon"/>
    <n v="32.659999999999997"/>
    <n v="2105.2831430000001"/>
    <n v="132152.256165"/>
    <s v="CDS611"/>
    <n v="640"/>
    <s v="CD"/>
    <n v="10"/>
    <n v="87"/>
    <n v="5"/>
    <s v="MS"/>
    <n v="100"/>
    <s v="&lt;Null&gt;"/>
    <s v="&lt;Null&gt;"/>
    <x v="0"/>
    <s v="OFMS"/>
    <s v="WARM MOIST UF"/>
    <n v="8"/>
    <x v="2"/>
    <x v="31"/>
    <x v="2"/>
    <n v="32.655529999999999"/>
  </r>
  <r>
    <n v="2029"/>
    <s v="Polygon"/>
    <n v="11.79"/>
    <n v="2014.8203120000001"/>
    <n v="47725.668985999997"/>
    <s v="CDS711"/>
    <n v="640"/>
    <s v="CD"/>
    <n v="2"/>
    <n v="45"/>
    <n v="5"/>
    <s v="SS"/>
    <n v="100"/>
    <s v="&lt;Null&gt;"/>
    <s v="&lt;Null&gt;"/>
    <x v="2"/>
    <s v="SE"/>
    <s v="WARM DRY UF"/>
    <n v="77"/>
    <x v="2"/>
    <x v="5"/>
    <x v="2"/>
    <n v="11.79327"/>
  </r>
  <r>
    <n v="2030"/>
    <s v="Polygon"/>
    <n v="2.0099999999999998"/>
    <n v="626.82081600000004"/>
    <n v="8115.0978080000004"/>
    <s v="SM20"/>
    <n v="640"/>
    <s v="SM"/>
    <n v="4"/>
    <n v="0"/>
    <s v="NA"/>
    <s v="UA"/>
    <n v="100"/>
    <s v="&lt;Null&gt;"/>
    <s v="&lt;Null&gt;"/>
    <x v="4"/>
    <s v="NF"/>
    <s v="COLD VERY MOIST US"/>
    <n v="8"/>
    <x v="5"/>
    <x v="11"/>
    <x v="4"/>
    <n v="2.0052840000000001"/>
  </r>
  <r>
    <n v="2031"/>
    <s v="Polygon"/>
    <n v="1.64"/>
    <n v="399.43503399999997"/>
    <n v="6634.3661899999997"/>
    <s v="CES411"/>
    <n v="640"/>
    <s v="CE"/>
    <n v="10"/>
    <n v="70"/>
    <n v="5"/>
    <s v="MS"/>
    <n v="100"/>
    <s v="&lt;Null&gt;"/>
    <s v="&lt;Null&gt;"/>
    <x v="1"/>
    <s v="OFMS"/>
    <s v="COLD DRY UF"/>
    <n v="10"/>
    <x v="1"/>
    <x v="10"/>
    <x v="1"/>
    <n v="1.6393880000000001"/>
  </r>
  <r>
    <n v="2032"/>
    <s v="Polygon"/>
    <n v="0.54"/>
    <n v="233.85520399999999"/>
    <n v="2173.4108940000001"/>
    <s v="CWS412"/>
    <n v="640"/>
    <s v="CW"/>
    <n v="9"/>
    <n v="88"/>
    <s v="NA"/>
    <s v="SS"/>
    <n v="100"/>
    <s v="&lt;Null&gt;"/>
    <s v="&lt;Null&gt;"/>
    <x v="0"/>
    <s v="SE"/>
    <s v="WARM MOIST UF"/>
    <n v="77"/>
    <x v="0"/>
    <x v="0"/>
    <x v="0"/>
    <n v="0.53706100000000001"/>
  </r>
  <r>
    <n v="2033"/>
    <s v="Polygon"/>
    <n v="28.18"/>
    <n v="2253.0741979999998"/>
    <n v="114038.124887"/>
    <s v="CWC811"/>
    <n v="640"/>
    <s v="CW"/>
    <n v="10"/>
    <n v="87"/>
    <n v="4"/>
    <s v="SS"/>
    <n v="95"/>
    <s v="&lt;Null&gt;"/>
    <s v="&lt;Null&gt;"/>
    <x v="0"/>
    <s v="OFSS"/>
    <s v="COOL WET UF"/>
    <n v="10"/>
    <x v="0"/>
    <x v="8"/>
    <x v="0"/>
    <n v="28.17943"/>
  </r>
  <r>
    <n v="2034"/>
    <s v="Polygon"/>
    <n v="43.49"/>
    <n v="113.56987700000001"/>
    <n v="14.40718"/>
    <s v="&lt;Null&gt;"/>
    <s v="&lt;Null&gt;"/>
    <s v="&lt;Null&gt;"/>
    <n v="10"/>
    <s v="&lt;Null&gt;"/>
    <s v="&lt;Null&gt;"/>
    <s v="&lt;Null&gt;"/>
    <s v="&lt;Null&gt;"/>
    <s v="&lt;Null&gt;"/>
    <s v="&lt;Null&gt;"/>
    <x v="3"/>
    <s v="&lt;Null&gt;"/>
    <s v="&lt;Null&gt;"/>
    <s v="&lt;Null&gt;"/>
    <x v="3"/>
    <x v="4"/>
    <x v="3"/>
    <n v="3.5599999999999998E-3"/>
  </r>
  <r>
    <n v="2035"/>
    <s v="Polygon"/>
    <n v="5.57"/>
    <n v="821.20090100000004"/>
    <n v="22532.853191999999"/>
    <s v="CWS211"/>
    <n v="640"/>
    <s v="CW"/>
    <n v="10"/>
    <n v="55"/>
    <n v="6"/>
    <s v="TS"/>
    <n v="100"/>
    <s v="&lt;Null&gt;"/>
    <s v="&lt;Null&gt;"/>
    <x v="0"/>
    <s v="UR"/>
    <s v="COOL MOIST UF"/>
    <n v="6"/>
    <x v="0"/>
    <x v="6"/>
    <x v="0"/>
    <n v="5.5679889999999999"/>
  </r>
  <r>
    <n v="2036"/>
    <s v="Polygon"/>
    <n v="43.67"/>
    <n v="1969.007924"/>
    <n v="91697.430042000007"/>
    <s v="CWC811"/>
    <n v="640"/>
    <s v="CW"/>
    <n v="10"/>
    <n v="88"/>
    <n v="4"/>
    <s v="MS"/>
    <n v="90"/>
    <s v="&lt;Null&gt;"/>
    <s v="&lt;Null&gt;"/>
    <x v="0"/>
    <s v="OFMS"/>
    <s v="COOL WET UF"/>
    <n v="10"/>
    <x v="0"/>
    <x v="8"/>
    <x v="0"/>
    <n v="22.658930000000002"/>
  </r>
  <r>
    <n v="2037"/>
    <s v="Polygon"/>
    <n v="4.9000000000000004"/>
    <n v="868.84928200000002"/>
    <n v="19816.462340999999"/>
    <s v="CDS722"/>
    <n v="640"/>
    <s v="CD"/>
    <n v="10"/>
    <n v="80"/>
    <s v="NA"/>
    <s v="TS"/>
    <n v="100"/>
    <s v="&lt;Null&gt;"/>
    <s v="&lt;Null&gt;"/>
    <x v="0"/>
    <s v="UR"/>
    <s v="WARM MOIST UF"/>
    <n v="6"/>
    <x v="2"/>
    <x v="7"/>
    <x v="2"/>
    <n v="4.8967539999999996"/>
  </r>
  <r>
    <n v="2038"/>
    <s v="Polygon"/>
    <n v="10.01"/>
    <n v="1222.7827219999999"/>
    <n v="40493.059268999998"/>
    <s v="CWS211"/>
    <n v="640"/>
    <s v="CW"/>
    <n v="10"/>
    <n v="90"/>
    <n v="6"/>
    <s v="MS"/>
    <n v="100"/>
    <s v="&lt;Null&gt;"/>
    <s v="&lt;Null&gt;"/>
    <x v="0"/>
    <s v="UR"/>
    <s v="COOL MOIST UF"/>
    <n v="6"/>
    <x v="0"/>
    <x v="6"/>
    <x v="0"/>
    <n v="10.00605"/>
  </r>
  <r>
    <n v="2039"/>
    <s v="Polygon"/>
    <n v="13.08"/>
    <n v="1809.8770509999999"/>
    <n v="52913.039126000003"/>
    <s v="CWF421"/>
    <n v="640"/>
    <s v="CW"/>
    <n v="8"/>
    <n v="85"/>
    <n v="5"/>
    <s v="MS"/>
    <n v="100"/>
    <s v="&lt;Null&gt;"/>
    <s v="&lt;Null&gt;"/>
    <x v="0"/>
    <s v="OFMS"/>
    <s v="COOL MOIST UF"/>
    <n v="8"/>
    <x v="0"/>
    <x v="22"/>
    <x v="0"/>
    <n v="13.075100000000001"/>
  </r>
  <r>
    <n v="2040"/>
    <s v="Polygon"/>
    <n v="8.83"/>
    <n v="2076.5709379999998"/>
    <n v="35749.85873"/>
    <s v="CDS722"/>
    <n v="640"/>
    <s v="CD"/>
    <n v="2"/>
    <n v="35"/>
    <s v="NA"/>
    <s v="SS"/>
    <n v="100"/>
    <s v="&lt;Null&gt;"/>
    <s v="&lt;Null&gt;"/>
    <x v="0"/>
    <s v="OFSS"/>
    <s v="WARM MOIST UF"/>
    <n v="10"/>
    <x v="2"/>
    <x v="7"/>
    <x v="2"/>
    <n v="8.8339820000000007"/>
  </r>
  <r>
    <n v="2041"/>
    <s v="Polygon"/>
    <n v="7.12"/>
    <n v="734.14911500000005"/>
    <n v="28805.564007000001"/>
    <s v="CWC811"/>
    <n v="640"/>
    <s v="CW"/>
    <n v="10"/>
    <n v="90"/>
    <n v="4"/>
    <s v="MS"/>
    <n v="100"/>
    <s v="&lt;Null&gt;"/>
    <s v="&lt;Null&gt;"/>
    <x v="0"/>
    <s v="OFMS"/>
    <s v="COOL WET UF"/>
    <n v="10"/>
    <x v="0"/>
    <x v="8"/>
    <x v="0"/>
    <n v="7.1180099999999999"/>
  </r>
  <r>
    <n v="2042"/>
    <s v="Polygon"/>
    <n v="11.79"/>
    <n v="1351.685804"/>
    <n v="47706.883396999998"/>
    <s v="CWF611"/>
    <n v="640"/>
    <s v="CW"/>
    <n v="8"/>
    <n v="90"/>
    <s v="NA"/>
    <s v="MS"/>
    <n v="100"/>
    <s v="&lt;Null&gt;"/>
    <s v="&lt;Null&gt;"/>
    <x v="0"/>
    <s v="OFMS"/>
    <s v="COOL VERY MOIST UF"/>
    <n v="8"/>
    <x v="0"/>
    <x v="50"/>
    <x v="0"/>
    <n v="11.788629999999999"/>
  </r>
  <r>
    <n v="2043"/>
    <s v="Polygon"/>
    <n v="17.989999999999998"/>
    <n v="2612.3142240000002"/>
    <n v="72792.485094000003"/>
    <s v="CWF612"/>
    <n v="640"/>
    <s v="CW"/>
    <n v="183"/>
    <n v="86"/>
    <s v="&lt;Null&gt;"/>
    <s v="SS"/>
    <n v="100"/>
    <s v="&lt;Null&gt;"/>
    <s v="&lt;Null&gt;"/>
    <x v="0"/>
    <s v="OFSS"/>
    <s v="COOL MOIST UF"/>
    <n v="10"/>
    <x v="0"/>
    <x v="14"/>
    <x v="0"/>
    <n v="17.98742"/>
  </r>
  <r>
    <n v="2044"/>
    <s v="Polygon"/>
    <n v="11.56"/>
    <n v="2183.274148"/>
    <n v="46771.957427000001"/>
    <s v="CEF331"/>
    <n v="640"/>
    <s v="CE"/>
    <n v="102"/>
    <n v="45"/>
    <s v="&lt;Null&gt;"/>
    <s v="SS"/>
    <n v="95"/>
    <s v="&lt;Null&gt;"/>
    <s v="&lt;Null&gt;"/>
    <x v="1"/>
    <s v="OFSS"/>
    <s v="COOL MOIST UF"/>
    <n v="8"/>
    <x v="1"/>
    <x v="1"/>
    <x v="1"/>
    <n v="11.557600000000001"/>
  </r>
  <r>
    <n v="2045"/>
    <s v="Polygon"/>
    <n v="2.69"/>
    <n v="563.49892999999997"/>
    <n v="10877.649561"/>
    <s v="SM20"/>
    <n v="640"/>
    <s v="SM"/>
    <n v="141"/>
    <n v="1"/>
    <n v="0"/>
    <s v="MO"/>
    <n v="99"/>
    <s v="&lt;Null&gt;"/>
    <s v="&lt;Null&gt;"/>
    <x v="4"/>
    <s v="NF"/>
    <s v="COLD VERY MOIST US"/>
    <n v="9"/>
    <x v="5"/>
    <x v="11"/>
    <x v="4"/>
    <n v="2.687926"/>
  </r>
  <r>
    <n v="2046"/>
    <s v="Polygon"/>
    <n v="66.25"/>
    <n v="6199.9218780000001"/>
    <n v="268111.62563099997"/>
    <s v="CWF612"/>
    <n v="640"/>
    <s v="CW"/>
    <n v="183"/>
    <n v="87"/>
    <s v="&lt;Null&gt;"/>
    <s v="SS"/>
    <n v="100"/>
    <s v="&lt;Null&gt;"/>
    <s v="&lt;Null&gt;"/>
    <x v="0"/>
    <s v="SE"/>
    <s v="COOL MOIST UF"/>
    <n v="77"/>
    <x v="0"/>
    <x v="14"/>
    <x v="0"/>
    <n v="66.251819999999995"/>
  </r>
  <r>
    <n v="2047"/>
    <s v="Polygon"/>
    <n v="30.24"/>
    <n v="3657.5549489999999"/>
    <n v="122396.31391899999"/>
    <s v="CDS622"/>
    <n v="640"/>
    <s v="CD"/>
    <n v="102"/>
    <n v="25"/>
    <s v="&lt;Null&gt;"/>
    <s v="SS"/>
    <n v="100"/>
    <s v="&lt;Null&gt;"/>
    <s v="&lt;Null&gt;"/>
    <x v="2"/>
    <s v="SE"/>
    <s v="WARM DRY UF"/>
    <n v="77"/>
    <x v="2"/>
    <x v="26"/>
    <x v="2"/>
    <n v="30.244789999999998"/>
  </r>
  <r>
    <n v="2048"/>
    <s v="Polygon"/>
    <n v="3.01"/>
    <n v="665.47533799999997"/>
    <n v="7066.6352909999996"/>
    <s v="GS10"/>
    <n v="640"/>
    <s v="GX"/>
    <n v="101"/>
    <n v="1"/>
    <s v="NA"/>
    <s v="MO"/>
    <n v="100"/>
    <s v="&lt;Null&gt;"/>
    <s v="&lt;Null&gt;"/>
    <x v="5"/>
    <s v="NF"/>
    <s v="COOL MOIST UH"/>
    <n v="6"/>
    <x v="6"/>
    <x v="29"/>
    <x v="4"/>
    <n v="1.7462040000000001"/>
  </r>
  <r>
    <n v="2049"/>
    <s v="Polygon"/>
    <n v="2.62"/>
    <n v="841.88497400000006"/>
    <n v="10613.10939"/>
    <s v="SM33"/>
    <n v="640"/>
    <s v="SM"/>
    <n v="141"/>
    <n v="0"/>
    <s v="NA"/>
    <s v="MO"/>
    <n v="100"/>
    <s v="&lt;Null&gt;"/>
    <s v="&lt;Null&gt;"/>
    <x v="5"/>
    <s v="NF"/>
    <s v="WARM MOIST US"/>
    <n v="10"/>
    <x v="5"/>
    <x v="55"/>
    <x v="4"/>
    <n v="2.6225559999999999"/>
  </r>
  <r>
    <n v="2050"/>
    <s v="Polygon"/>
    <n v="13.75"/>
    <n v="2476.4164689999998"/>
    <n v="55634.315870999999"/>
    <s v="GB59"/>
    <n v="640"/>
    <s v="GX"/>
    <n v="101"/>
    <n v="2"/>
    <s v="NA"/>
    <s v="MO"/>
    <n v="100"/>
    <s v="&lt;Null&gt;"/>
    <s v="&lt;Null&gt;"/>
    <x v="5"/>
    <s v="NF"/>
    <s v="WARM MOIST UH"/>
    <n v="8"/>
    <x v="6"/>
    <x v="12"/>
    <x v="4"/>
    <n v="13.747540000000001"/>
  </r>
  <r>
    <n v="2051"/>
    <s v="Polygon"/>
    <n v="8.4499999999999993"/>
    <n v="2128.7559369999999"/>
    <n v="34211.074095000004"/>
    <s v="SM1111"/>
    <n v="640"/>
    <s v="FX"/>
    <n v="101"/>
    <n v="2"/>
    <s v="NA"/>
    <s v="MO"/>
    <n v="100"/>
    <s v="&lt;Null&gt;"/>
    <s v="&lt;Null&gt;"/>
    <x v="5"/>
    <s v="NF"/>
    <s v="WARM MOIST US"/>
    <n v="8"/>
    <x v="9"/>
    <x v="17"/>
    <x v="4"/>
    <n v="8.4537399999999998"/>
  </r>
  <r>
    <n v="2052"/>
    <s v="Polygon"/>
    <n v="5.07"/>
    <n v="846.41933300000005"/>
    <n v="20522.494470000001"/>
    <s v="CES311"/>
    <n v="640"/>
    <s v="CE"/>
    <n v="183"/>
    <n v="78"/>
    <s v="&lt;Null&gt;"/>
    <s v="MS"/>
    <n v="100"/>
    <s v="&lt;Null&gt;"/>
    <s v="&lt;Null&gt;"/>
    <x v="1"/>
    <s v="OFMS"/>
    <s v="COOL MOIST UF"/>
    <n v="8"/>
    <x v="1"/>
    <x v="9"/>
    <x v="0"/>
    <n v="5.0712190000000001"/>
  </r>
  <r>
    <n v="2053"/>
    <s v="Polygon"/>
    <n v="5.17"/>
    <n v="1221.1564760000001"/>
    <n v="20924.554677"/>
    <s v="SD1911"/>
    <n v="640"/>
    <s v="GX"/>
    <n v="101"/>
    <n v="1"/>
    <s v="NA"/>
    <s v="MO"/>
    <n v="100"/>
    <s v="&lt;Null&gt;"/>
    <s v="&lt;Null&gt;"/>
    <x v="5"/>
    <s v="NF"/>
    <s v="WARM MOIST US"/>
    <n v="8"/>
    <x v="6"/>
    <x v="24"/>
    <x v="4"/>
    <n v="5.1705699999999997"/>
  </r>
  <r>
    <n v="2054"/>
    <s v="Polygon"/>
    <n v="24.09"/>
    <n v="3729.3328780000002"/>
    <n v="97480.066470999998"/>
    <s v="GB59"/>
    <n v="640"/>
    <s v="GX"/>
    <n v="101"/>
    <n v="2"/>
    <s v="NA"/>
    <s v="MO"/>
    <n v="100"/>
    <s v="&lt;Null&gt;"/>
    <s v="&lt;Null&gt;"/>
    <x v="5"/>
    <s v="NF"/>
    <s v="WARM MOIST UH"/>
    <n v="8"/>
    <x v="6"/>
    <x v="12"/>
    <x v="4"/>
    <n v="24.08785"/>
  </r>
  <r>
    <n v="2055"/>
    <s v="Polygon"/>
    <n v="1.1599999999999999"/>
    <n v="426.00670100000002"/>
    <n v="4698.1164950000002"/>
    <s v="GB59"/>
    <n v="640"/>
    <s v="GX"/>
    <n v="101"/>
    <n v="1"/>
    <s v="NA"/>
    <s v="MO"/>
    <n v="100"/>
    <s v="&lt;Null&gt;"/>
    <s v="&lt;Null&gt;"/>
    <x v="5"/>
    <s v="NF"/>
    <s v="WARM MOIST UH"/>
    <n v="8"/>
    <x v="6"/>
    <x v="12"/>
    <x v="4"/>
    <n v="1.16093"/>
  </r>
  <r>
    <n v="2056"/>
    <s v="Polygon"/>
    <n v="1"/>
    <n v="326.58482900000001"/>
    <n v="4046.7099830000002"/>
    <s v="SM32"/>
    <n v="640"/>
    <s v="SX"/>
    <n v="101"/>
    <n v="1"/>
    <s v="NA"/>
    <s v="MO"/>
    <n v="100"/>
    <s v="&lt;Null&gt;"/>
    <s v="&lt;Null&gt;"/>
    <x v="5"/>
    <s v="NF"/>
    <s v="WARM MOIST US"/>
    <n v="8"/>
    <x v="8"/>
    <x v="18"/>
    <x v="4"/>
    <n v="0.99996399999999996"/>
  </r>
  <r>
    <n v="2057"/>
    <s v="Polygon"/>
    <n v="21.65"/>
    <n v="2464.8833840000002"/>
    <n v="87606.013802000001"/>
    <s v="SM20"/>
    <n v="640"/>
    <s v="SX"/>
    <n v="141"/>
    <n v="1"/>
    <s v="NA"/>
    <s v="MO"/>
    <n v="100"/>
    <s v="&lt;Null&gt;"/>
    <s v="&lt;Null&gt;"/>
    <x v="4"/>
    <s v="NF"/>
    <s v="COLD VERY MOIST US"/>
    <n v="8"/>
    <x v="8"/>
    <x v="11"/>
    <x v="4"/>
    <n v="21.647919999999999"/>
  </r>
  <r>
    <n v="2058"/>
    <s v="Polygon"/>
    <n v="12.55"/>
    <n v="2078.5857959999998"/>
    <n v="50784.333034000003"/>
    <s v="SD9111"/>
    <n v="640"/>
    <s v="GX"/>
    <n v="101"/>
    <n v="1"/>
    <s v="NA"/>
    <s v="MO"/>
    <n v="100"/>
    <s v="&lt;Null&gt;"/>
    <s v="&lt;Null&gt;"/>
    <x v="5"/>
    <s v="NF"/>
    <s v="WARM MOIST US"/>
    <n v="8"/>
    <x v="6"/>
    <x v="30"/>
    <x v="4"/>
    <n v="12.54908"/>
  </r>
  <r>
    <n v="2059"/>
    <s v="Polygon"/>
    <n v="0.57999999999999996"/>
    <n v="285.16629"/>
    <n v="845.28617899999995"/>
    <s v="CES411"/>
    <n v="640"/>
    <s v="GX"/>
    <n v="101"/>
    <n v="0"/>
    <s v="&lt;Null&gt;"/>
    <s v="UA"/>
    <n v="100"/>
    <s v="&lt;Null&gt;"/>
    <s v="&lt;Null&gt;"/>
    <x v="1"/>
    <s v="BG"/>
    <s v="COLD DRY UF"/>
    <s v="&lt;Null&gt;"/>
    <x v="6"/>
    <x v="10"/>
    <x v="3"/>
    <n v="0.20887500000000001"/>
  </r>
  <r>
    <n v="2060"/>
    <s v="Polygon"/>
    <n v="3.38"/>
    <n v="670.96015199999999"/>
    <n v="13692.828536000001"/>
    <s v="CAG111"/>
    <n v="640"/>
    <s v="CA"/>
    <n v="102"/>
    <n v="10"/>
    <s v="&lt;Null&gt;"/>
    <s v="SS"/>
    <n v="100"/>
    <s v="&lt;Null&gt;"/>
    <s v="&lt;Null&gt;"/>
    <x v="0"/>
    <s v="OFSS"/>
    <s v="COLD DRY UF"/>
    <n v="10"/>
    <x v="4"/>
    <x v="23"/>
    <x v="0"/>
    <n v="3.383572"/>
  </r>
  <r>
    <n v="2061"/>
    <s v="Polygon"/>
    <n v="23.37"/>
    <n v="2634.2190660000001"/>
    <n v="94579.781300999995"/>
    <s v="CEF331"/>
    <n v="640"/>
    <s v="CE"/>
    <n v="183"/>
    <n v="85"/>
    <s v="&lt;Null&gt;"/>
    <s v="SS"/>
    <n v="100"/>
    <s v="&lt;Null&gt;"/>
    <s v="&lt;Null&gt;"/>
    <x v="1"/>
    <s v="SE"/>
    <s v="COOL MOIST UF"/>
    <n v="77"/>
    <x v="1"/>
    <x v="1"/>
    <x v="0"/>
    <n v="23.371169999999999"/>
  </r>
  <r>
    <n v="2062"/>
    <s v="Polygon"/>
    <n v="6.95"/>
    <n v="1807.7667389999999"/>
    <n v="28125.203998000001"/>
    <s v="SM1111"/>
    <n v="640"/>
    <s v="GX"/>
    <n v="101"/>
    <n v="1"/>
    <s v="NA"/>
    <s v="MO"/>
    <n v="100"/>
    <s v="&lt;Null&gt;"/>
    <s v="&lt;Null&gt;"/>
    <x v="5"/>
    <s v="NF"/>
    <s v="WARM MOIST US"/>
    <n v="8"/>
    <x v="6"/>
    <x v="17"/>
    <x v="4"/>
    <n v="6.9498889999999998"/>
  </r>
  <r>
    <n v="2063"/>
    <s v="Polygon"/>
    <n v="2.16"/>
    <n v="514.27155200000004"/>
    <n v="8760.9031240000004"/>
    <s v="CWF612"/>
    <n v="640"/>
    <s v="CW"/>
    <n v="183"/>
    <n v="87"/>
    <s v="&lt;Null&gt;"/>
    <s v="MS"/>
    <n v="100"/>
    <s v="&lt;Null&gt;"/>
    <s v="&lt;Null&gt;"/>
    <x v="0"/>
    <s v="OFMS"/>
    <s v="COOL MOIST UF"/>
    <n v="8"/>
    <x v="0"/>
    <x v="14"/>
    <x v="0"/>
    <n v="2.164866"/>
  </r>
  <r>
    <n v="2064"/>
    <s v="Polygon"/>
    <n v="10.46"/>
    <n v="2048.0479690000002"/>
    <n v="42329.968723999998"/>
    <s v="SD9111"/>
    <n v="640"/>
    <s v="SD"/>
    <n v="101"/>
    <n v="2"/>
    <s v="NA"/>
    <s v="MO"/>
    <n v="100"/>
    <s v="&lt;Null&gt;"/>
    <s v="&lt;Null&gt;"/>
    <x v="5"/>
    <s v="NF"/>
    <s v="WARM MOIST US"/>
    <n v="8"/>
    <x v="12"/>
    <x v="30"/>
    <x v="4"/>
    <n v="10.459960000000001"/>
  </r>
  <r>
    <n v="2065"/>
    <s v="Polygon"/>
    <n v="42.87"/>
    <n v="5016.6770690000003"/>
    <n v="173479.76136400001"/>
    <s v="CES411"/>
    <n v="640"/>
    <s v="CE"/>
    <n v="188"/>
    <n v="83"/>
    <s v="&lt;Null&gt;"/>
    <s v="SS"/>
    <n v="100"/>
    <s v="&lt;Null&gt;"/>
    <s v="&lt;Null&gt;"/>
    <x v="1"/>
    <s v="SE"/>
    <s v="COLD DRY UF"/>
    <n v="77"/>
    <x v="1"/>
    <x v="10"/>
    <x v="0"/>
    <n v="42.867780000000003"/>
  </r>
  <r>
    <n v="2066"/>
    <s v="Polygon"/>
    <n v="4.5999999999999996"/>
    <n v="664.74698599999999"/>
    <n v="18597.458578000002"/>
    <s v="SM20"/>
    <n v="640"/>
    <s v="SM"/>
    <n v="141"/>
    <n v="2"/>
    <n v="0"/>
    <s v="MO"/>
    <n v="99"/>
    <s v="&lt;Null&gt;"/>
    <s v="&lt;Null&gt;"/>
    <x v="4"/>
    <s v="NF"/>
    <s v="COLD VERY MOIST US"/>
    <n v="9"/>
    <x v="5"/>
    <x v="11"/>
    <x v="4"/>
    <n v="4.5955320000000004"/>
  </r>
  <r>
    <n v="2067"/>
    <s v="Polygon"/>
    <n v="3.02"/>
    <n v="576.06717800000001"/>
    <n v="12217.056022999999"/>
    <s v="CES411"/>
    <n v="640"/>
    <s v="FX"/>
    <n v="102"/>
    <n v="5"/>
    <s v="&lt;Null&gt;"/>
    <s v="MO"/>
    <n v="100"/>
    <s v="&lt;Null&gt;"/>
    <s v="&lt;Null&gt;"/>
    <x v="1"/>
    <s v="BG"/>
    <s v="COLD DRY UF"/>
    <n v="6"/>
    <x v="9"/>
    <x v="10"/>
    <x v="1"/>
    <n v="3.0188999999999999"/>
  </r>
  <r>
    <n v="2068"/>
    <s v="Polygon"/>
    <n v="2.34"/>
    <n v="690.28490999999997"/>
    <n v="9468.1780359999993"/>
    <s v="CAG111"/>
    <n v="640"/>
    <s v="CA"/>
    <n v="102"/>
    <n v="10"/>
    <s v="&lt;Null&gt;"/>
    <s v="SS"/>
    <n v="100"/>
    <s v="&lt;Null&gt;"/>
    <s v="&lt;Null&gt;"/>
    <x v="0"/>
    <s v="SE"/>
    <s v="COLD DRY UF"/>
    <n v="77"/>
    <x v="4"/>
    <x v="23"/>
    <x v="1"/>
    <n v="2.3396379999999999"/>
  </r>
  <r>
    <n v="2069"/>
    <s v="Polygon"/>
    <n v="1.38"/>
    <n v="437.46736800000002"/>
    <n v="5591.1211499999999"/>
    <s v="GS10"/>
    <n v="640"/>
    <s v="GX"/>
    <n v="101"/>
    <n v="0"/>
    <s v="NA"/>
    <s v="UA"/>
    <n v="100"/>
    <s v="&lt;Null&gt;"/>
    <s v="&lt;Null&gt;"/>
    <x v="5"/>
    <s v="NF"/>
    <s v="COOL MOIST UH"/>
    <s v="&lt;Null&gt;"/>
    <x v="6"/>
    <x v="29"/>
    <x v="4"/>
    <n v="1.381596"/>
  </r>
  <r>
    <n v="2070"/>
    <s v="Polygon"/>
    <n v="3.13"/>
    <n v="916.70390299999997"/>
    <n v="12669.506133000001"/>
    <s v="CDS622"/>
    <n v="640"/>
    <s v="CD"/>
    <n v="161"/>
    <n v="55"/>
    <s v="&lt;Null&gt;"/>
    <s v="SS"/>
    <n v="98"/>
    <s v="&lt;Null&gt;"/>
    <s v="&lt;Null&gt;"/>
    <x v="3"/>
    <s v="OFSS"/>
    <s v="WARM DRY UF"/>
    <n v="9"/>
    <x v="2"/>
    <x v="26"/>
    <x v="2"/>
    <n v="3.130703"/>
  </r>
  <r>
    <n v="2071"/>
    <s v="Polygon"/>
    <n v="6.61"/>
    <n v="1181.8718280000001"/>
    <n v="26739.690173999999"/>
    <s v="CWS211"/>
    <n v="640"/>
    <s v="CW"/>
    <n v="183"/>
    <n v="85"/>
    <s v="&lt;Null&gt;"/>
    <s v="TS"/>
    <n v="100"/>
    <s v="&lt;Null&gt;"/>
    <s v="&lt;Null&gt;"/>
    <x v="0"/>
    <s v="UR"/>
    <s v="COOL MOIST UF"/>
    <n v="6"/>
    <x v="0"/>
    <x v="6"/>
    <x v="0"/>
    <n v="6.6075220000000003"/>
  </r>
  <r>
    <n v="2072"/>
    <s v="Polygon"/>
    <n v="2.8"/>
    <n v="227.94635500000001"/>
    <n v="835.66311199999996"/>
    <s v="SM20"/>
    <n v="640"/>
    <s v="SX"/>
    <n v="141"/>
    <n v="1"/>
    <s v="NA"/>
    <s v="MO"/>
    <n v="100"/>
    <s v="&lt;Null&gt;"/>
    <s v="&lt;Null&gt;"/>
    <x v="4"/>
    <s v="NF"/>
    <s v="COLD VERY MOIST US"/>
    <n v="9"/>
    <x v="8"/>
    <x v="11"/>
    <x v="4"/>
    <n v="0.20649700000000001"/>
  </r>
  <r>
    <n v="2073"/>
    <s v="Polygon"/>
    <n v="1.38"/>
    <n v="322.506956"/>
    <n v="5599.4801310000003"/>
    <s v="GS10"/>
    <n v="640"/>
    <s v="GX"/>
    <n v="101"/>
    <n v="1"/>
    <s v="NA"/>
    <s v="MO"/>
    <n v="100"/>
    <s v="&lt;Null&gt;"/>
    <s v="&lt;Null&gt;"/>
    <x v="5"/>
    <s v="NF"/>
    <s v="COOL MOIST UH"/>
    <n v="8"/>
    <x v="6"/>
    <x v="29"/>
    <x v="4"/>
    <n v="1.3836619999999999"/>
  </r>
  <r>
    <n v="2074"/>
    <s v="Polygon"/>
    <n v="7.62"/>
    <n v="1672.78358"/>
    <n v="30851.779467"/>
    <s v="CEF331"/>
    <n v="640"/>
    <s v="CE"/>
    <n v="183"/>
    <n v="70"/>
    <s v="&lt;Null&gt;"/>
    <s v="SS"/>
    <n v="100"/>
    <s v="&lt;Null&gt;"/>
    <s v="&lt;Null&gt;"/>
    <x v="1"/>
    <s v="SE"/>
    <s v="COOL MOIST UF"/>
    <n v="77"/>
    <x v="1"/>
    <x v="1"/>
    <x v="0"/>
    <n v="7.6236410000000001"/>
  </r>
  <r>
    <n v="2075"/>
    <s v="Polygon"/>
    <n v="38.28"/>
    <n v="1969.2311669999999"/>
    <n v="154933.58505600001"/>
    <s v="CEF331"/>
    <n v="640"/>
    <s v="CE"/>
    <n v="183"/>
    <n v="60"/>
    <s v="&lt;Null&gt;"/>
    <s v="MS"/>
    <n v="100"/>
    <s v="&lt;Null&gt;"/>
    <s v="&lt;Null&gt;"/>
    <x v="1"/>
    <s v="OFMS"/>
    <s v="COOL MOIST UF"/>
    <n v="8"/>
    <x v="1"/>
    <x v="1"/>
    <x v="0"/>
    <n v="38.28492"/>
  </r>
  <r>
    <n v="2076"/>
    <s v="Polygon"/>
    <n v="1.1100000000000001"/>
    <n v="320.64084400000002"/>
    <n v="4510.4438710000004"/>
    <s v="SM20"/>
    <n v="640"/>
    <s v="SM"/>
    <n v="141"/>
    <n v="0"/>
    <s v="NA"/>
    <s v="UA"/>
    <n v="100"/>
    <s v="&lt;Null&gt;"/>
    <s v="&lt;Null&gt;"/>
    <x v="4"/>
    <s v="NF"/>
    <s v="COLD VERY MOIST US"/>
    <s v="&lt;Null&gt;"/>
    <x v="5"/>
    <x v="11"/>
    <x v="4"/>
    <n v="1.114555"/>
  </r>
  <r>
    <n v="2077"/>
    <s v="Polygon"/>
    <n v="15.3"/>
    <n v="1437.7708869999999"/>
    <n v="61906.265119999996"/>
    <s v="SM20"/>
    <n v="640"/>
    <s v="SX"/>
    <n v="141"/>
    <n v="3"/>
    <s v="NA"/>
    <s v="MO"/>
    <n v="100"/>
    <s v="&lt;Null&gt;"/>
    <s v="&lt;Null&gt;"/>
    <x v="4"/>
    <s v="NF"/>
    <s v="COLD VERY MOIST US"/>
    <n v="8"/>
    <x v="8"/>
    <x v="11"/>
    <x v="4"/>
    <n v="15.297370000000001"/>
  </r>
  <r>
    <n v="2078"/>
    <s v="Polygon"/>
    <n v="1.7"/>
    <n v="491.98544399999997"/>
    <n v="6875.7105819999997"/>
    <s v="CEF331"/>
    <n v="640"/>
    <s v="CE"/>
    <n v="183"/>
    <n v="80"/>
    <s v="&lt;Null&gt;"/>
    <s v="SS"/>
    <n v="100"/>
    <s v="&lt;Null&gt;"/>
    <s v="&lt;Null&gt;"/>
    <x v="1"/>
    <s v="SE"/>
    <s v="COOL MOIST UF"/>
    <n v="77"/>
    <x v="1"/>
    <x v="1"/>
    <x v="0"/>
    <n v="1.699025"/>
  </r>
  <r>
    <n v="2079"/>
    <s v="Polygon"/>
    <n v="2.54"/>
    <n v="775.38057300000003"/>
    <n v="10294.681812999999"/>
    <s v="GB59"/>
    <n v="640"/>
    <s v="GX"/>
    <n v="101"/>
    <n v="1"/>
    <s v="NA"/>
    <s v="MO"/>
    <n v="100"/>
    <s v="&lt;Null&gt;"/>
    <s v="&lt;Null&gt;"/>
    <x v="5"/>
    <s v="NF"/>
    <s v="WARM MOIST UH"/>
    <n v="8"/>
    <x v="6"/>
    <x v="12"/>
    <x v="4"/>
    <n v="2.5438710000000002"/>
  </r>
  <r>
    <n v="2080"/>
    <s v="Polygon"/>
    <n v="1.74"/>
    <n v="392.02235100000001"/>
    <n v="7024.2544170000001"/>
    <s v="GS12"/>
    <n v="640"/>
    <s v="GX"/>
    <n v="101"/>
    <n v="1"/>
    <s v="NA"/>
    <s v="MO"/>
    <n v="100"/>
    <s v="&lt;Null&gt;"/>
    <s v="&lt;Null&gt;"/>
    <x v="1"/>
    <s v="NF"/>
    <s v="COLD MOIST UH"/>
    <n v="8"/>
    <x v="6"/>
    <x v="15"/>
    <x v="4"/>
    <n v="1.7357309999999999"/>
  </r>
  <r>
    <n v="2081"/>
    <s v="Polygon"/>
    <n v="10.72"/>
    <n v="1412.046979"/>
    <n v="43394.615742000002"/>
    <s v="CES414"/>
    <n v="640"/>
    <s v="CE"/>
    <n v="183"/>
    <n v="75"/>
    <s v="&lt;Null&gt;"/>
    <s v="SS"/>
    <n v="100"/>
    <s v="&lt;Null&gt;"/>
    <s v="&lt;Null&gt;"/>
    <x v="1"/>
    <s v="SE"/>
    <s v="COOL MOIST UF"/>
    <n v="77"/>
    <x v="1"/>
    <x v="13"/>
    <x v="0"/>
    <n v="10.723039999999999"/>
  </r>
  <r>
    <n v="2082"/>
    <s v="Polygon"/>
    <n v="12.17"/>
    <n v="2303.7841680000001"/>
    <n v="49269.766733999997"/>
    <s v="CWS211"/>
    <n v="640"/>
    <s v="CW"/>
    <n v="102"/>
    <n v="25"/>
    <s v="&lt;Null&gt;"/>
    <s v="MS"/>
    <n v="100"/>
    <s v="&lt;Null&gt;"/>
    <s v="&lt;Null&gt;"/>
    <x v="0"/>
    <s v="OFMS"/>
    <s v="COOL MOIST UF"/>
    <n v="8"/>
    <x v="0"/>
    <x v="6"/>
    <x v="0"/>
    <n v="12.17482"/>
  </r>
  <r>
    <n v="2083"/>
    <s v="Polygon"/>
    <n v="31.43"/>
    <n v="3207.6659880000002"/>
    <n v="127181.684909"/>
    <s v="CWF612"/>
    <n v="640"/>
    <s v="CW"/>
    <n v="183"/>
    <n v="83"/>
    <s v="&lt;Null&gt;"/>
    <s v="MS"/>
    <n v="100"/>
    <s v="&lt;Null&gt;"/>
    <s v="&lt;Null&gt;"/>
    <x v="0"/>
    <s v="OFMS"/>
    <s v="COOL MOIST UF"/>
    <n v="8"/>
    <x v="0"/>
    <x v="14"/>
    <x v="0"/>
    <n v="31.42728"/>
  </r>
  <r>
    <n v="2084"/>
    <s v="Polygon"/>
    <n v="44.59"/>
    <n v="4279.6492689999995"/>
    <n v="180458.17253700001"/>
    <s v="CES411"/>
    <n v="640"/>
    <s v="CE"/>
    <n v="188"/>
    <n v="88"/>
    <s v="&lt;Null&gt;"/>
    <s v="MS"/>
    <n v="100"/>
    <s v="&lt;Null&gt;"/>
    <s v="&lt;Null&gt;"/>
    <x v="1"/>
    <s v="OFMS"/>
    <s v="COLD DRY UF"/>
    <n v="8"/>
    <x v="1"/>
    <x v="10"/>
    <x v="1"/>
    <n v="44.592190000000002"/>
  </r>
  <r>
    <n v="2085"/>
    <s v="Polygon"/>
    <n v="2.5"/>
    <n v="627.48977600000001"/>
    <n v="10112.250026"/>
    <s v="CAG111"/>
    <n v="640"/>
    <s v="CA"/>
    <n v="102"/>
    <n v="70"/>
    <s v="&lt;Null&gt;"/>
    <s v="SS"/>
    <n v="100"/>
    <s v="&lt;Null&gt;"/>
    <s v="&lt;Null&gt;"/>
    <x v="0"/>
    <s v="SE"/>
    <s v="COLD DRY UF"/>
    <n v="77"/>
    <x v="4"/>
    <x v="23"/>
    <x v="0"/>
    <n v="2.4987910000000002"/>
  </r>
  <r>
    <n v="2086"/>
    <s v="Polygon"/>
    <n v="2.96"/>
    <n v="804.31989399999998"/>
    <n v="11990.011821"/>
    <s v="GS10"/>
    <n v="640"/>
    <s v="GX"/>
    <n v="101"/>
    <n v="2"/>
    <s v="NA"/>
    <s v="MO"/>
    <n v="100"/>
    <s v="&lt;Null&gt;"/>
    <s v="&lt;Null&gt;"/>
    <x v="5"/>
    <s v="NF"/>
    <s v="COOL MOIST UH"/>
    <n v="8"/>
    <x v="6"/>
    <x v="29"/>
    <x v="4"/>
    <n v="2.962796"/>
  </r>
  <r>
    <n v="2087"/>
    <s v="Polygon"/>
    <n v="4.21"/>
    <n v="691.689257"/>
    <n v="17046.246567999999"/>
    <s v="CES411"/>
    <n v="640"/>
    <s v="CA"/>
    <n v="102"/>
    <n v="25"/>
    <s v="&lt;Null&gt;"/>
    <s v="SS"/>
    <n v="100"/>
    <s v="&lt;Null&gt;"/>
    <s v="&lt;Null&gt;"/>
    <x v="1"/>
    <s v="OFSS"/>
    <s v="COLD DRY UF"/>
    <n v="10"/>
    <x v="4"/>
    <x v="10"/>
    <x v="1"/>
    <n v="4.2122190000000002"/>
  </r>
  <r>
    <n v="2088"/>
    <s v="Polygon"/>
    <n v="9.26"/>
    <n v="1482.168449"/>
    <n v="37489.571297000002"/>
    <s v="CWF612"/>
    <n v="640"/>
    <s v="CW"/>
    <n v="188"/>
    <n v="87"/>
    <s v="&lt;Null&gt;"/>
    <s v="SS"/>
    <n v="100"/>
    <s v="&lt;Null&gt;"/>
    <s v="&lt;Null&gt;"/>
    <x v="0"/>
    <s v="OFSS"/>
    <s v="COOL MOIST UF"/>
    <n v="10"/>
    <x v="0"/>
    <x v="14"/>
    <x v="2"/>
    <n v="9.2638750000000005"/>
  </r>
  <r>
    <n v="2089"/>
    <s v="Polygon"/>
    <n v="3.51"/>
    <n v="599.93485999999996"/>
    <n v="14203.558489999999"/>
    <s v="CES311"/>
    <n v="640"/>
    <s v="CE"/>
    <n v="183"/>
    <n v="72"/>
    <s v="&lt;Null&gt;"/>
    <s v="MS"/>
    <n v="100"/>
    <s v="&lt;Null&gt;"/>
    <s v="&lt;Null&gt;"/>
    <x v="1"/>
    <s v="OFMS"/>
    <s v="COOL MOIST UF"/>
    <n v="8"/>
    <x v="1"/>
    <x v="9"/>
    <x v="1"/>
    <n v="3.509776"/>
  </r>
  <r>
    <n v="2090"/>
    <s v="Polygon"/>
    <n v="6.4"/>
    <n v="1048.73587"/>
    <n v="25880.024837000001"/>
    <s v="SM20"/>
    <n v="640"/>
    <s v="SX"/>
    <n v="141"/>
    <n v="1"/>
    <s v="NA"/>
    <s v="MO"/>
    <n v="100"/>
    <s v="&lt;Null&gt;"/>
    <s v="&lt;Null&gt;"/>
    <x v="4"/>
    <s v="NF"/>
    <s v="COLD VERY MOIST US"/>
    <n v="8"/>
    <x v="8"/>
    <x v="11"/>
    <x v="4"/>
    <n v="6.3950930000000001"/>
  </r>
  <r>
    <n v="2091"/>
    <s v="Polygon"/>
    <n v="13.31"/>
    <n v="2127.7841589999998"/>
    <n v="53865.859387999997"/>
    <s v="CES311"/>
    <n v="640"/>
    <s v="CE"/>
    <n v="183"/>
    <n v="87"/>
    <s v="&lt;Null&gt;"/>
    <s v="MS"/>
    <n v="100"/>
    <s v="&lt;Null&gt;"/>
    <s v="&lt;Null&gt;"/>
    <x v="1"/>
    <s v="OFMS"/>
    <s v="COOL MOIST UF"/>
    <n v="8"/>
    <x v="1"/>
    <x v="9"/>
    <x v="0"/>
    <n v="13.31054"/>
  </r>
  <r>
    <n v="2092"/>
    <s v="Polygon"/>
    <n v="9.6"/>
    <n v="1242.3871959999999"/>
    <n v="38849.014368999997"/>
    <s v="CES414"/>
    <n v="640"/>
    <s v="CL"/>
    <n v="102"/>
    <n v="30"/>
    <s v="&lt;Null&gt;"/>
    <s v="SS"/>
    <n v="100"/>
    <s v="&lt;Null&gt;"/>
    <s v="&lt;Null&gt;"/>
    <x v="1"/>
    <s v="SE"/>
    <s v="COOL MOIST UF"/>
    <n v="77"/>
    <x v="7"/>
    <x v="13"/>
    <x v="5"/>
    <n v="9.5998000000000001"/>
  </r>
  <r>
    <n v="2093"/>
    <s v="Polygon"/>
    <n v="0.7"/>
    <n v="229.25796399999999"/>
    <n v="2819.0413149999999"/>
    <s v="GB59"/>
    <n v="640"/>
    <s v="GX"/>
    <n v="101"/>
    <n v="1"/>
    <s v="NA"/>
    <s v="MO"/>
    <n v="100"/>
    <s v="&lt;Null&gt;"/>
    <s v="&lt;Null&gt;"/>
    <x v="5"/>
    <s v="NF"/>
    <s v="WARM MOIST UH"/>
    <n v="8"/>
    <x v="6"/>
    <x v="12"/>
    <x v="4"/>
    <n v="0.6966"/>
  </r>
  <r>
    <n v="2094"/>
    <s v="Polygon"/>
    <n v="7.71"/>
    <n v="1692.8556699999999"/>
    <n v="31188.386074999999"/>
    <s v="SM1111"/>
    <n v="640"/>
    <s v="GX"/>
    <n v="101"/>
    <n v="1"/>
    <s v="NA"/>
    <s v="MO"/>
    <n v="100"/>
    <s v="&lt;Null&gt;"/>
    <s v="&lt;Null&gt;"/>
    <x v="5"/>
    <s v="NF"/>
    <s v="WARM MOIST US"/>
    <n v="8"/>
    <x v="6"/>
    <x v="17"/>
    <x v="4"/>
    <n v="7.7068180000000002"/>
  </r>
  <r>
    <n v="2095"/>
    <s v="Polygon"/>
    <n v="2.21"/>
    <n v="643.03930500000001"/>
    <n v="8933.2198549999994"/>
    <s v="GB59"/>
    <n v="640"/>
    <s v="GX"/>
    <n v="101"/>
    <n v="1"/>
    <s v="NA"/>
    <s v="MO"/>
    <n v="100"/>
    <s v="&lt;Null&gt;"/>
    <s v="&lt;Null&gt;"/>
    <x v="5"/>
    <s v="NF"/>
    <s v="WARM MOIST UH"/>
    <n v="8"/>
    <x v="6"/>
    <x v="12"/>
    <x v="4"/>
    <n v="2.2074470000000002"/>
  </r>
  <r>
    <n v="2096"/>
    <s v="Polygon"/>
    <n v="4.72"/>
    <n v="892.65064299999995"/>
    <n v="19098.014364999999"/>
    <s v="CES411"/>
    <n v="640"/>
    <s v="CA"/>
    <n v="183"/>
    <n v="70"/>
    <s v="&lt;Null&gt;"/>
    <s v="MS"/>
    <n v="100"/>
    <s v="&lt;Null&gt;"/>
    <s v="&lt;Null&gt;"/>
    <x v="1"/>
    <s v="OFMS"/>
    <s v="COLD DRY UF"/>
    <n v="8"/>
    <x v="4"/>
    <x v="10"/>
    <x v="1"/>
    <n v="4.7192220000000002"/>
  </r>
  <r>
    <n v="2097"/>
    <s v="Polygon"/>
    <n v="7.6"/>
    <n v="1284.3942420000001"/>
    <n v="30767.341220999999"/>
    <s v="SM1111"/>
    <n v="640"/>
    <s v="SX"/>
    <n v="101"/>
    <n v="2"/>
    <s v="NA"/>
    <s v="MO"/>
    <n v="100"/>
    <s v="&lt;Null&gt;"/>
    <s v="&lt;Null&gt;"/>
    <x v="5"/>
    <s v="NF"/>
    <s v="WARM MOIST US"/>
    <n v="8"/>
    <x v="8"/>
    <x v="17"/>
    <x v="4"/>
    <n v="7.6027760000000004"/>
  </r>
  <r>
    <n v="2098"/>
    <s v="Polygon"/>
    <n v="152.68"/>
    <n v="18182.016810000001"/>
    <n v="612471.19089199998"/>
    <s v="GB59"/>
    <n v="640"/>
    <s v="GX"/>
    <n v="101"/>
    <n v="1"/>
    <s v="NA"/>
    <s v="MO"/>
    <n v="100"/>
    <s v="&lt;Null&gt;"/>
    <s v="&lt;Null&gt;"/>
    <x v="5"/>
    <s v="NF"/>
    <s v="WARM MOIST UH"/>
    <n v="8"/>
    <x v="6"/>
    <x v="12"/>
    <x v="4"/>
    <n v="151.3449"/>
  </r>
  <r>
    <n v="2099"/>
    <s v="Polygon"/>
    <n v="1.52"/>
    <n v="500.34333900000001"/>
    <n v="6170.9699430000001"/>
    <s v="SM32"/>
    <n v="640"/>
    <s v="GX"/>
    <n v="101"/>
    <n v="1"/>
    <s v="NA"/>
    <s v="MO"/>
    <n v="100"/>
    <s v="&lt;Null&gt;"/>
    <s v="&lt;Null&gt;"/>
    <x v="5"/>
    <s v="NF"/>
    <s v="WARM MOIST US"/>
    <n v="8"/>
    <x v="6"/>
    <x v="18"/>
    <x v="4"/>
    <n v="1.52488"/>
  </r>
  <r>
    <n v="2100"/>
    <s v="Polygon"/>
    <n v="15.34"/>
    <n v="1440.550884"/>
    <n v="62098.431164000001"/>
    <s v="CWF612"/>
    <n v="640"/>
    <s v="CW"/>
    <n v="8"/>
    <n v="85"/>
    <n v="5"/>
    <s v="MS"/>
    <n v="100"/>
    <s v="&lt;Null&gt;"/>
    <s v="&lt;Null&gt;"/>
    <x v="0"/>
    <s v="OFMS"/>
    <s v="COOL VERY MOIST UF"/>
    <n v="8"/>
    <x v="0"/>
    <x v="14"/>
    <x v="0"/>
    <n v="15.344860000000001"/>
  </r>
  <r>
    <n v="2101"/>
    <s v="Polygon"/>
    <n v="2.4700000000000002"/>
    <n v="769.20680900000002"/>
    <n v="6256.3886499999999"/>
    <s v="CES414"/>
    <n v="640"/>
    <s v="GX"/>
    <n v="101"/>
    <n v="70"/>
    <s v="&lt;Null&gt;"/>
    <s v="UA"/>
    <n v="100"/>
    <s v="&lt;Null&gt;"/>
    <s v="&lt;Null&gt;"/>
    <x v="1"/>
    <s v="BG"/>
    <s v="COOL MOIST UF"/>
    <n v="77"/>
    <x v="6"/>
    <x v="13"/>
    <x v="5"/>
    <n v="1.545987"/>
  </r>
  <r>
    <n v="2102"/>
    <s v="Polygon"/>
    <n v="3.1"/>
    <n v="468.06798700000002"/>
    <n v="12556.717934"/>
    <s v="CEF411"/>
    <n v="640"/>
    <s v="CA"/>
    <n v="101"/>
    <n v="10"/>
    <n v="8"/>
    <s v="SS"/>
    <n v="90"/>
    <s v="&lt;Null&gt;"/>
    <s v="&lt;Null&gt;"/>
    <x v="1"/>
    <s v="NF"/>
    <s v="COLD DRY UF"/>
    <n v="88"/>
    <x v="4"/>
    <x v="20"/>
    <x v="1"/>
    <n v="3.102833"/>
  </r>
  <r>
    <n v="2103"/>
    <s v="Polygon"/>
    <n v="2.33"/>
    <n v="443.30525599999999"/>
    <n v="9448.8057649999992"/>
    <s v="CWS912"/>
    <n v="640"/>
    <s v="CW"/>
    <n v="141"/>
    <n v="35"/>
    <s v="&lt;Null&gt;"/>
    <s v="SS"/>
    <n v="100"/>
    <s v="&lt;Null&gt;"/>
    <s v="&lt;Null&gt;"/>
    <x v="0"/>
    <s v="SE"/>
    <s v="WARM VERY MOIST UF"/>
    <n v="77"/>
    <x v="0"/>
    <x v="34"/>
    <x v="0"/>
    <n v="2.334851"/>
  </r>
  <r>
    <n v="2104"/>
    <s v="Polygon"/>
    <n v="18.61"/>
    <n v="2434.8017060000002"/>
    <n v="75325.695445000005"/>
    <s v="CES311"/>
    <n v="640"/>
    <s v="CE"/>
    <n v="183"/>
    <n v="45"/>
    <s v="&lt;Null&gt;"/>
    <s v="SS"/>
    <n v="100"/>
    <s v="&lt;Null&gt;"/>
    <s v="&lt;Null&gt;"/>
    <x v="1"/>
    <s v="SE"/>
    <s v="COOL MOIST UF"/>
    <n v="77"/>
    <x v="1"/>
    <x v="9"/>
    <x v="0"/>
    <n v="18.613379999999999"/>
  </r>
  <r>
    <n v="2105"/>
    <s v="Polygon"/>
    <n v="6.51"/>
    <n v="842.30580199999997"/>
    <n v="26358.968296999999"/>
    <s v="CDS722"/>
    <n v="640"/>
    <s v="CD"/>
    <n v="10"/>
    <n v="75"/>
    <s v="NA"/>
    <s v="MS"/>
    <n v="100"/>
    <s v="&lt;Null&gt;"/>
    <s v="&lt;Null&gt;"/>
    <x v="0"/>
    <s v="OFMS"/>
    <s v="WARM MOIST UF"/>
    <n v="9"/>
    <x v="2"/>
    <x v="7"/>
    <x v="2"/>
    <n v="6.5134429999999996"/>
  </r>
  <r>
    <n v="2106"/>
    <s v="Polygon"/>
    <n v="6.54"/>
    <n v="826.36248599999999"/>
    <n v="26446.894543999999"/>
    <s v="CWS412"/>
    <n v="640"/>
    <s v="CW"/>
    <n v="2"/>
    <n v="36"/>
    <s v="NA"/>
    <s v="SS"/>
    <n v="100"/>
    <s v="&lt;Null&gt;"/>
    <s v="&lt;Null&gt;"/>
    <x v="0"/>
    <s v="OFSS"/>
    <s v="WARM MOIST UF"/>
    <n v="10"/>
    <x v="0"/>
    <x v="0"/>
    <x v="0"/>
    <n v="6.5351699999999999"/>
  </r>
  <r>
    <n v="2107"/>
    <s v="Polygon"/>
    <n v="7.96"/>
    <n v="1750.519352"/>
    <n v="32225.585239"/>
    <s v="SM1111"/>
    <n v="640"/>
    <s v="SX"/>
    <n v="5"/>
    <n v="2"/>
    <s v="NA"/>
    <s v="MO"/>
    <n v="100"/>
    <s v="&lt;Null&gt;"/>
    <s v="&lt;Null&gt;"/>
    <x v="5"/>
    <s v="NF"/>
    <s v="WARM MOIST US"/>
    <n v="8"/>
    <x v="8"/>
    <x v="17"/>
    <x v="4"/>
    <n v="7.9631160000000003"/>
  </r>
  <r>
    <n v="2108"/>
    <s v="Polygon"/>
    <n v="3.22"/>
    <n v="879.24055099999998"/>
    <n v="13042.676013"/>
    <s v="SM1111"/>
    <n v="640"/>
    <s v="SX"/>
    <n v="1"/>
    <n v="1"/>
    <s v="NA"/>
    <s v="MO"/>
    <n v="100"/>
    <s v="&lt;Null&gt;"/>
    <s v="&lt;Null&gt;"/>
    <x v="5"/>
    <s v="NF"/>
    <s v="WARM MOIST US"/>
    <n v="8"/>
    <x v="8"/>
    <x v="17"/>
    <x v="4"/>
    <n v="3.222915"/>
  </r>
  <r>
    <n v="2109"/>
    <s v="Polygon"/>
    <n v="6.05"/>
    <n v="1215.515101"/>
    <n v="24502.740856"/>
    <s v="SM32"/>
    <n v="640"/>
    <s v="SX"/>
    <n v="5"/>
    <n v="4"/>
    <s v="NA"/>
    <s v="MO"/>
    <n v="100"/>
    <s v="&lt;Null&gt;"/>
    <s v="&lt;Null&gt;"/>
    <x v="5"/>
    <s v="NF"/>
    <s v="WARM MOIST US"/>
    <n v="8"/>
    <x v="8"/>
    <x v="18"/>
    <x v="4"/>
    <n v="6.0547589999999998"/>
  </r>
  <r>
    <n v="2110"/>
    <s v="Polygon"/>
    <n v="8.84"/>
    <n v="1679.6627539999999"/>
    <n v="35786.540055999998"/>
    <s v="SM1111"/>
    <n v="640"/>
    <s v="GX"/>
    <n v="1"/>
    <n v="1"/>
    <s v="NA"/>
    <s v="MO"/>
    <n v="100"/>
    <s v="&lt;Null&gt;"/>
    <s v="&lt;Null&gt;"/>
    <x v="5"/>
    <s v="NF"/>
    <s v="WARM MOIST US"/>
    <n v="8"/>
    <x v="6"/>
    <x v="17"/>
    <x v="4"/>
    <n v="8.8430459999999993"/>
  </r>
  <r>
    <n v="2111"/>
    <s v="Polygon"/>
    <n v="16.88"/>
    <n v="3632.7859429999999"/>
    <n v="68312.269667"/>
    <s v="SM32"/>
    <n v="640"/>
    <s v="GX"/>
    <n v="1"/>
    <n v="2"/>
    <s v="NA"/>
    <s v="MO"/>
    <n v="100"/>
    <s v="&lt;Null&gt;"/>
    <s v="&lt;Null&gt;"/>
    <x v="5"/>
    <s v="NF"/>
    <s v="WARM MOIST US"/>
    <n v="8"/>
    <x v="6"/>
    <x v="18"/>
    <x v="4"/>
    <n v="16.880330000000001"/>
  </r>
  <r>
    <n v="2112"/>
    <s v="Polygon"/>
    <n v="33.83"/>
    <n v="1815.0698749999999"/>
    <n v="136909.87781599999"/>
    <s v="CDS622"/>
    <n v="640"/>
    <s v="CP"/>
    <n v="8"/>
    <n v="87"/>
    <n v="5"/>
    <s v="SS"/>
    <n v="100"/>
    <s v="&lt;Null&gt;"/>
    <s v="&lt;Null&gt;"/>
    <x v="2"/>
    <s v="SE"/>
    <s v="WARM DRY UF"/>
    <n v="77"/>
    <x v="11"/>
    <x v="26"/>
    <x v="6"/>
    <n v="33.83117"/>
  </r>
  <r>
    <n v="2113"/>
    <s v="Polygon"/>
    <n v="5.27"/>
    <n v="966.08810700000004"/>
    <n v="21324.359541000002"/>
    <s v="CDG121"/>
    <n v="640"/>
    <s v="CD"/>
    <n v="2"/>
    <n v="65"/>
    <n v="6"/>
    <s v="TS"/>
    <n v="100"/>
    <s v="&lt;Null&gt;"/>
    <s v="&lt;Null&gt;"/>
    <x v="2"/>
    <s v="SE"/>
    <s v="WARM DRY UF"/>
    <n v="77"/>
    <x v="2"/>
    <x v="27"/>
    <x v="2"/>
    <n v="5.2693640000000004"/>
  </r>
  <r>
    <n v="2114"/>
    <s v="Polygon"/>
    <n v="1.46"/>
    <n v="468.53297199999997"/>
    <n v="5914.1206110000003"/>
    <s v="SM20"/>
    <n v="640"/>
    <s v="SM"/>
    <n v="4"/>
    <n v="1"/>
    <s v="NA"/>
    <s v="MO"/>
    <n v="100"/>
    <s v="&lt;Null&gt;"/>
    <s v="&lt;Null&gt;"/>
    <x v="4"/>
    <s v="NF"/>
    <s v="COLD VERY MOIST US"/>
    <n v="8"/>
    <x v="5"/>
    <x v="11"/>
    <x v="4"/>
    <n v="1.461411"/>
  </r>
  <r>
    <n v="2115"/>
    <s v="Polygon"/>
    <n v="2.21"/>
    <n v="509.02227199999999"/>
    <n v="8955.5986059999996"/>
    <s v="SM1111"/>
    <n v="640"/>
    <s v="SX"/>
    <n v="1"/>
    <n v="1"/>
    <s v="NA"/>
    <s v="MO"/>
    <n v="100"/>
    <s v="&lt;Null&gt;"/>
    <s v="&lt;Null&gt;"/>
    <x v="5"/>
    <s v="NF"/>
    <s v="WARM MOIST US"/>
    <n v="8"/>
    <x v="8"/>
    <x v="17"/>
    <x v="4"/>
    <n v="2.212977"/>
  </r>
  <r>
    <n v="2116"/>
    <s v="Polygon"/>
    <n v="5.35"/>
    <n v="1084.3796890000001"/>
    <n v="21659.95868"/>
    <s v="GB59"/>
    <n v="640"/>
    <s v="GX"/>
    <n v="1"/>
    <n v="1"/>
    <s v="NA"/>
    <s v="MO"/>
    <n v="100"/>
    <s v="&lt;Null&gt;"/>
    <s v="&lt;Null&gt;"/>
    <x v="5"/>
    <s v="NF"/>
    <s v="WARM MOIST UH"/>
    <n v="8"/>
    <x v="6"/>
    <x v="12"/>
    <x v="4"/>
    <n v="5.3522930000000004"/>
  </r>
  <r>
    <n v="2117"/>
    <s v="Polygon"/>
    <n v="7.98"/>
    <n v="1785.17803"/>
    <n v="32284.621466000001"/>
    <s v="SD1911"/>
    <n v="640"/>
    <s v="SX"/>
    <n v="1"/>
    <n v="1"/>
    <s v="NA"/>
    <s v="MO"/>
    <n v="100"/>
    <s v="&lt;Null&gt;"/>
    <s v="&lt;Null&gt;"/>
    <x v="5"/>
    <s v="NF"/>
    <s v="WARM MOIST US"/>
    <n v="77"/>
    <x v="8"/>
    <x v="24"/>
    <x v="4"/>
    <n v="7.9777040000000001"/>
  </r>
  <r>
    <n v="2118"/>
    <s v="Polygon"/>
    <n v="15.37"/>
    <n v="1128.2909850000001"/>
    <n v="62212.322956000004"/>
    <s v="CWF311"/>
    <n v="640"/>
    <s v="CD"/>
    <n v="8"/>
    <n v="88"/>
    <n v="5"/>
    <s v="SS"/>
    <n v="100"/>
    <s v="&lt;Null&gt;"/>
    <s v="&lt;Null&gt;"/>
    <x v="0"/>
    <s v="SE"/>
    <s v="COOL MOIST UF"/>
    <n v="77"/>
    <x v="2"/>
    <x v="32"/>
    <x v="2"/>
    <n v="15.372999999999999"/>
  </r>
  <r>
    <n v="2119"/>
    <s v="Polygon"/>
    <n v="29.6"/>
    <n v="4059.0689539999998"/>
    <n v="119779.864993"/>
    <s v="SM32"/>
    <n v="640"/>
    <s v="GX"/>
    <n v="1"/>
    <n v="2"/>
    <s v="NA"/>
    <s v="MO"/>
    <n v="100"/>
    <s v="&lt;Null&gt;"/>
    <s v="&lt;Null&gt;"/>
    <x v="5"/>
    <s v="NF"/>
    <s v="WARM MOIST US"/>
    <n v="8"/>
    <x v="6"/>
    <x v="18"/>
    <x v="4"/>
    <n v="29.59825"/>
  </r>
  <r>
    <n v="2120"/>
    <s v="Polygon"/>
    <n v="5.42"/>
    <n v="1348.6545490000001"/>
    <n v="21922.672180000001"/>
    <s v="GB9111"/>
    <n v="640"/>
    <s v="GX"/>
    <n v="1"/>
    <n v="3"/>
    <s v="NA"/>
    <s v="MO"/>
    <n v="100"/>
    <s v="&lt;Null&gt;"/>
    <s v="&lt;Null&gt;"/>
    <x v="5"/>
    <s v="NF"/>
    <s v="HOT DRY UH"/>
    <n v="8"/>
    <x v="6"/>
    <x v="28"/>
    <x v="4"/>
    <n v="5.4172099999999999"/>
  </r>
  <r>
    <n v="2121"/>
    <s v="Polygon"/>
    <n v="7.17"/>
    <n v="1247.9324320000001"/>
    <n v="29003.136909000001"/>
    <s v="GS10"/>
    <n v="640"/>
    <s v="GX"/>
    <n v="1"/>
    <n v="1"/>
    <s v="NA"/>
    <s v="MO"/>
    <n v="100"/>
    <s v="&lt;Null&gt;"/>
    <s v="&lt;Null&gt;"/>
    <x v="5"/>
    <s v="NF"/>
    <s v="COOL MOIST UH"/>
    <n v="8"/>
    <x v="6"/>
    <x v="29"/>
    <x v="4"/>
    <n v="7.1668310000000002"/>
  </r>
  <r>
    <n v="2122"/>
    <s v="Polygon"/>
    <n v="0.88"/>
    <n v="296.602192"/>
    <n v="3577.3741399999999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0.883988"/>
  </r>
  <r>
    <n v="2123"/>
    <s v="Polygon"/>
    <n v="2.21"/>
    <n v="682.19746899999996"/>
    <n v="8962.4253040000003"/>
    <s v="FW5121"/>
    <n v="640"/>
    <s v="FX"/>
    <n v="1"/>
    <n v="1"/>
    <s v="NA"/>
    <s v="MO"/>
    <n v="100"/>
    <s v="&lt;Null&gt;"/>
    <s v="&lt;Null&gt;"/>
    <x v="1"/>
    <s v="NF"/>
    <s v="WARM MODERATE SM RH"/>
    <n v="8"/>
    <x v="9"/>
    <x v="52"/>
    <x v="4"/>
    <n v="2.214664"/>
  </r>
  <r>
    <n v="2124"/>
    <s v="Polygon"/>
    <n v="7.3"/>
    <n v="840.958079"/>
    <n v="29533.909101000001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7.2979880000000001"/>
  </r>
  <r>
    <n v="2125"/>
    <s v="Polygon"/>
    <n v="1"/>
    <n v="289.697048"/>
    <n v="4057.3001319999998"/>
    <s v="GB59"/>
    <n v="640"/>
    <s v="GX"/>
    <n v="1"/>
    <n v="1"/>
    <s v="NA"/>
    <s v="MO"/>
    <n v="100"/>
    <s v="&lt;Null&gt;"/>
    <s v="&lt;Null&gt;"/>
    <x v="5"/>
    <s v="NF"/>
    <s v="WARM MOIST UH"/>
    <n v="8"/>
    <x v="6"/>
    <x v="12"/>
    <x v="4"/>
    <n v="1.0025809999999999"/>
  </r>
  <r>
    <n v="2126"/>
    <s v="Polygon"/>
    <n v="2.77"/>
    <n v="659.72317399999997"/>
    <n v="11198.316698000001"/>
    <s v="NR"/>
    <n v="639"/>
    <s v="NR"/>
    <n v="99"/>
    <n v="1"/>
    <s v="NA"/>
    <s v="MO"/>
    <n v="100"/>
    <s v="&lt;Null&gt;"/>
    <s v="&lt;Null&gt;"/>
    <x v="3"/>
    <s v="NF"/>
    <s v="NON VEG"/>
    <n v="8"/>
    <x v="16"/>
    <x v="45"/>
    <x v="4"/>
    <n v="2.7671640000000002"/>
  </r>
  <r>
    <n v="2127"/>
    <s v="Polygon"/>
    <n v="6.23"/>
    <n v="1437.7575059999999"/>
    <n v="25219.791675"/>
    <s v="CDS711"/>
    <n v="640"/>
    <s v="CD"/>
    <n v="10"/>
    <n v="60"/>
    <n v="5"/>
    <s v="SS"/>
    <n v="100"/>
    <s v="&lt;Null&gt;"/>
    <s v="&lt;Null&gt;"/>
    <x v="2"/>
    <s v="OFSS"/>
    <s v="WARM DRY UF"/>
    <n v="10"/>
    <x v="2"/>
    <x v="5"/>
    <x v="2"/>
    <n v="6.2319459999999998"/>
  </r>
  <r>
    <n v="2128"/>
    <s v="Polygon"/>
    <n v="8.01"/>
    <n v="1874.0829470000001"/>
    <n v="32429.855223999999"/>
    <s v="SD1911"/>
    <n v="640"/>
    <s v="GX"/>
    <n v="1"/>
    <n v="1"/>
    <s v="NA"/>
    <s v="MO"/>
    <n v="100"/>
    <s v="&lt;Null&gt;"/>
    <s v="&lt;Null&gt;"/>
    <x v="5"/>
    <s v="NF"/>
    <s v="WARM MOIST US"/>
    <n v="8"/>
    <x v="6"/>
    <x v="24"/>
    <x v="4"/>
    <n v="8.0135919999999992"/>
  </r>
  <r>
    <n v="2129"/>
    <s v="Polygon"/>
    <n v="11.42"/>
    <n v="1339.4075250000001"/>
    <n v="46232.465792000003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11.424289999999999"/>
  </r>
  <r>
    <n v="2130"/>
    <s v="Polygon"/>
    <n v="1.66"/>
    <n v="485.13118100000003"/>
    <n v="6714.1116899999997"/>
    <s v="SM32"/>
    <n v="640"/>
    <s v="SX"/>
    <n v="1"/>
    <n v="2"/>
    <s v="NA"/>
    <s v="MO"/>
    <n v="100"/>
    <s v="&lt;Null&gt;"/>
    <s v="&lt;Null&gt;"/>
    <x v="5"/>
    <s v="NF"/>
    <s v="WARM MOIST US"/>
    <n v="8"/>
    <x v="8"/>
    <x v="18"/>
    <x v="4"/>
    <n v="1.6590929999999999"/>
  </r>
  <r>
    <n v="2131"/>
    <s v="Polygon"/>
    <n v="30.82"/>
    <n v="3041.8338399999998"/>
    <n v="124708.02379399999"/>
    <s v="CDS722"/>
    <n v="640"/>
    <s v="CD"/>
    <n v="10"/>
    <n v="38"/>
    <s v="NA"/>
    <s v="SS"/>
    <n v="100"/>
    <s v="&lt;Null&gt;"/>
    <s v="&lt;Null&gt;"/>
    <x v="0"/>
    <s v="SE"/>
    <s v="WARM MOIST UF"/>
    <n v="77"/>
    <x v="2"/>
    <x v="7"/>
    <x v="2"/>
    <n v="30.816020000000002"/>
  </r>
  <r>
    <n v="2132"/>
    <s v="Polygon"/>
    <n v="30.34"/>
    <n v="1570.6795279999999"/>
    <n v="117871.897273"/>
    <s v="CWF421"/>
    <n v="640"/>
    <s v="CW"/>
    <n v="8"/>
    <n v="78"/>
    <n v="5"/>
    <s v="SS"/>
    <n v="100"/>
    <s v="&lt;Null&gt;"/>
    <s v="&lt;Null&gt;"/>
    <x v="0"/>
    <s v="SE"/>
    <s v="COOL MOIST UF"/>
    <n v="77"/>
    <x v="0"/>
    <x v="22"/>
    <x v="0"/>
    <n v="29.12678"/>
  </r>
  <r>
    <n v="2133"/>
    <s v="Polygon"/>
    <n v="4.57"/>
    <n v="1145.120795"/>
    <n v="18487.849531"/>
    <s v="CES411"/>
    <n v="640"/>
    <s v="CE"/>
    <n v="8"/>
    <n v="84"/>
    <n v="5"/>
    <s v="SS"/>
    <n v="100"/>
    <s v="&lt;Null&gt;"/>
    <s v="&lt;Null&gt;"/>
    <x v="1"/>
    <s v="OFSS"/>
    <s v="COLD DRY UF"/>
    <n v="10"/>
    <x v="1"/>
    <x v="10"/>
    <x v="1"/>
    <n v="4.5684469999999999"/>
  </r>
  <r>
    <n v="2134"/>
    <s v="Polygon"/>
    <n v="8.65"/>
    <n v="1276.320974"/>
    <n v="35020.312761000001"/>
    <s v="GS12"/>
    <n v="640"/>
    <s v="GX"/>
    <n v="1"/>
    <n v="1"/>
    <n v="0"/>
    <s v="MO"/>
    <n v="100"/>
    <s v="&lt;Null&gt;"/>
    <s v="&lt;Null&gt;"/>
    <x v="1"/>
    <s v="NF"/>
    <s v="COLD MOIST UH"/>
    <n v="8"/>
    <x v="6"/>
    <x v="15"/>
    <x v="4"/>
    <n v="8.653708"/>
  </r>
  <r>
    <n v="2135"/>
    <s v="Polygon"/>
    <n v="2.4900000000000002"/>
    <n v="639.92990899999995"/>
    <n v="10078.929462"/>
    <s v="GS12"/>
    <n v="640"/>
    <s v="GX"/>
    <n v="1"/>
    <n v="2"/>
    <n v="0"/>
    <s v="MO"/>
    <s v="&lt;Null&gt;"/>
    <s v="&lt;Null&gt;"/>
    <s v="&lt;Null&gt;"/>
    <x v="1"/>
    <s v="NF"/>
    <s v="COLD MOIST UH"/>
    <n v="8"/>
    <x v="6"/>
    <x v="15"/>
    <x v="4"/>
    <n v="2.490558"/>
  </r>
  <r>
    <n v="2136"/>
    <s v="Polygon"/>
    <n v="3.45"/>
    <n v="760.56828399999995"/>
    <n v="13966.96508"/>
    <s v="CWS211"/>
    <n v="640"/>
    <s v="CW"/>
    <n v="2"/>
    <n v="15"/>
    <n v="6"/>
    <s v="TS"/>
    <n v="100"/>
    <s v="&lt;Null&gt;"/>
    <s v="&lt;Null&gt;"/>
    <x v="0"/>
    <s v="UR"/>
    <s v="COOL MOIST UF"/>
    <n v="6"/>
    <x v="0"/>
    <x v="6"/>
    <x v="0"/>
    <n v="3.4513120000000002"/>
  </r>
  <r>
    <n v="2137"/>
    <s v="Polygon"/>
    <n v="19.059999999999999"/>
    <n v="1840.0230220000001"/>
    <n v="48962.727000999999"/>
    <s v="CWS211"/>
    <n v="640"/>
    <s v="CW"/>
    <n v="10"/>
    <n v="94"/>
    <n v="6"/>
    <s v="MS"/>
    <s v="&lt;Null&gt;"/>
    <s v="&lt;Null&gt;"/>
    <s v="&lt;Null&gt;"/>
    <x v="0"/>
    <s v="OFMS"/>
    <s v="COOL MOIST UF"/>
    <n v="10"/>
    <x v="0"/>
    <x v="6"/>
    <x v="0"/>
    <n v="12.09895"/>
  </r>
  <r>
    <n v="2138"/>
    <s v="Polygon"/>
    <n v="5.09"/>
    <n v="797.68502599999999"/>
    <n v="20382.586858999999"/>
    <s v="MM1912"/>
    <n v="640"/>
    <s v="MM"/>
    <n v="1"/>
    <n v="1"/>
    <n v="0"/>
    <s v="MO"/>
    <n v="100"/>
    <s v="&lt;Null&gt;"/>
    <s v="&lt;Null&gt;"/>
    <x v="1"/>
    <s v="NF"/>
    <s v="WARM MODERATE SM RH"/>
    <n v="8"/>
    <x v="14"/>
    <x v="33"/>
    <x v="4"/>
    <n v="5.0366470000000003"/>
  </r>
  <r>
    <n v="2139"/>
    <s v="Polygon"/>
    <n v="4.18"/>
    <n v="927.47965599999998"/>
    <n v="16911.078581000002"/>
    <s v="SM32"/>
    <n v="640"/>
    <s v="GX"/>
    <n v="1"/>
    <n v="1"/>
    <n v="0"/>
    <s v="MO"/>
    <n v="100"/>
    <s v="&lt;Null&gt;"/>
    <s v="&lt;Null&gt;"/>
    <x v="5"/>
    <s v="NF"/>
    <s v="WARM MOIST US"/>
    <n v="8"/>
    <x v="6"/>
    <x v="18"/>
    <x v="4"/>
    <n v="4.1788189999999998"/>
  </r>
  <r>
    <n v="2140"/>
    <s v="Polygon"/>
    <n v="15.49"/>
    <n v="2395.810309"/>
    <n v="62703.077118000001"/>
    <s v="CDS711"/>
    <n v="640"/>
    <s v="CD"/>
    <n v="2"/>
    <n v="30"/>
    <n v="5"/>
    <s v="SS"/>
    <n v="100"/>
    <s v="&lt;Null&gt;"/>
    <s v="&lt;Null&gt;"/>
    <x v="2"/>
    <s v="SE"/>
    <s v="WARM DRY UF"/>
    <n v="77"/>
    <x v="2"/>
    <x v="5"/>
    <x v="2"/>
    <n v="15.49427"/>
  </r>
  <r>
    <n v="2141"/>
    <s v="Polygon"/>
    <n v="26.42"/>
    <n v="2139.812754"/>
    <n v="84988.594066999998"/>
    <s v="CWS211"/>
    <n v="640"/>
    <s v="CP"/>
    <n v="4"/>
    <n v="68"/>
    <n v="5"/>
    <s v="MS"/>
    <n v="60"/>
    <s v="&lt;Null&gt;"/>
    <s v="&lt;Null&gt;"/>
    <x v="0"/>
    <s v="UR"/>
    <s v="COOL MOIST UF"/>
    <n v="8"/>
    <x v="11"/>
    <x v="6"/>
    <x v="6"/>
    <n v="21.001139999999999"/>
  </r>
  <r>
    <n v="2142"/>
    <s v="Polygon"/>
    <n v="22.7"/>
    <n v="2106.9235180000001"/>
    <n v="91879.566439000002"/>
    <s v="SM20"/>
    <n v="640"/>
    <s v="SM"/>
    <n v="4"/>
    <n v="1"/>
    <n v="0"/>
    <s v="MO"/>
    <n v="100"/>
    <s v="&lt;Null&gt;"/>
    <s v="&lt;Null&gt;"/>
    <x v="4"/>
    <s v="NF"/>
    <s v="COLD VERY MOIST US"/>
    <n v="8"/>
    <x v="5"/>
    <x v="11"/>
    <x v="4"/>
    <n v="22.703939999999999"/>
  </r>
  <r>
    <n v="2143"/>
    <s v="Polygon"/>
    <n v="2.41"/>
    <n v="693.95239200000003"/>
    <n v="9751.1846260000002"/>
    <s v="SM3111"/>
    <n v="640"/>
    <s v="GX"/>
    <n v="1"/>
    <n v="1"/>
    <n v="0"/>
    <s v="MO"/>
    <n v="100"/>
    <s v="&lt;Null&gt;"/>
    <s v="&lt;Null&gt;"/>
    <x v="5"/>
    <s v="NF"/>
    <s v="WARM MOIST US"/>
    <n v="8"/>
    <x v="6"/>
    <x v="19"/>
    <x v="4"/>
    <n v="2.40957"/>
  </r>
  <r>
    <n v="2144"/>
    <s v="Polygon"/>
    <n v="19.239999999999998"/>
    <n v="856.38865599999997"/>
    <n v="12035.104259"/>
    <s v="CWS412"/>
    <n v="640"/>
    <s v="CW"/>
    <n v="4"/>
    <n v="10"/>
    <s v="NA"/>
    <s v="SS"/>
    <n v="100"/>
    <s v="&lt;Null&gt;"/>
    <s v="&lt;Null&gt;"/>
    <x v="0"/>
    <s v="SE"/>
    <s v="WARM MOIST UF"/>
    <n v="8"/>
    <x v="0"/>
    <x v="0"/>
    <x v="0"/>
    <n v="2.9739390000000001"/>
  </r>
  <r>
    <n v="2145"/>
    <s v="Polygon"/>
    <n v="1.76"/>
    <n v="426.29833600000001"/>
    <n v="7136.9715859999997"/>
    <s v="SM1111"/>
    <n v="640"/>
    <s v="GX"/>
    <n v="1"/>
    <n v="1"/>
    <n v="0"/>
    <s v="MO"/>
    <n v="100"/>
    <s v="&lt;Null&gt;"/>
    <s v="&lt;Null&gt;"/>
    <x v="5"/>
    <s v="NF"/>
    <s v="WARM MOIST US"/>
    <n v="8"/>
    <x v="6"/>
    <x v="17"/>
    <x v="4"/>
    <n v="1.763584"/>
  </r>
  <r>
    <n v="2146"/>
    <s v="Polygon"/>
    <n v="1.47"/>
    <n v="370.93151"/>
    <n v="5962.9968909999998"/>
    <s v="SM33"/>
    <n v="640"/>
    <s v="SX"/>
    <n v="4"/>
    <n v="1"/>
    <n v="0"/>
    <s v="MO"/>
    <n v="100"/>
    <s v="&lt;Null&gt;"/>
    <s v="&lt;Null&gt;"/>
    <x v="5"/>
    <s v="NF"/>
    <s v="WARM MOIST US"/>
    <n v="8"/>
    <x v="8"/>
    <x v="55"/>
    <x v="4"/>
    <n v="1.473489"/>
  </r>
  <r>
    <n v="2147"/>
    <s v="Polygon"/>
    <n v="7.9"/>
    <n v="1282.4654029999999"/>
    <n v="30912.739280000002"/>
    <s v="SM32"/>
    <n v="640"/>
    <s v="GX"/>
    <n v="1"/>
    <n v="3"/>
    <n v="0"/>
    <s v="MO"/>
    <n v="100"/>
    <s v="&lt;Null&gt;"/>
    <s v="&lt;Null&gt;"/>
    <x v="5"/>
    <s v="NF"/>
    <s v="WARM MOIST US"/>
    <n v="8"/>
    <x v="6"/>
    <x v="18"/>
    <x v="4"/>
    <n v="7.6387039999999997"/>
  </r>
  <r>
    <n v="2148"/>
    <s v="Polygon"/>
    <n v="11.15"/>
    <n v="1473.3931"/>
    <n v="44923.090221999999"/>
    <s v="CDS611"/>
    <n v="640"/>
    <s v="CD"/>
    <n v="2"/>
    <n v="66"/>
    <n v="5"/>
    <s v="MS"/>
    <n v="75"/>
    <s v="&lt;Null&gt;"/>
    <s v="&lt;Null&gt;"/>
    <x v="0"/>
    <s v="OFMS"/>
    <s v="WARM MOIST UF"/>
    <n v="10"/>
    <x v="2"/>
    <x v="31"/>
    <x v="2"/>
    <n v="11.10074"/>
  </r>
  <r>
    <n v="2149"/>
    <s v="Polygon"/>
    <n v="1.95"/>
    <n v="595.67702799999995"/>
    <n v="7902.8991480000004"/>
    <s v="MM1912"/>
    <n v="640"/>
    <s v="MM"/>
    <n v="1"/>
    <n v="1"/>
    <n v="0"/>
    <s v="MO"/>
    <n v="100"/>
    <s v="&lt;Null&gt;"/>
    <s v="&lt;Null&gt;"/>
    <x v="1"/>
    <s v="NF"/>
    <s v="WARM MODERATE SM RH"/>
    <n v="8"/>
    <x v="14"/>
    <x v="33"/>
    <x v="4"/>
    <n v="1.9528490000000001"/>
  </r>
  <r>
    <n v="2150"/>
    <s v="Polygon"/>
    <n v="1.58"/>
    <n v="367.121038"/>
    <n v="6413.0376749999996"/>
    <s v="CDS711"/>
    <n v="640"/>
    <s v="CP"/>
    <n v="10"/>
    <n v="80"/>
    <n v="5"/>
    <s v="MO"/>
    <n v="100"/>
    <s v="&lt;Null&gt;"/>
    <s v="&lt;Null&gt;"/>
    <x v="2"/>
    <s v="OFSS"/>
    <s v="WARM DRY UF"/>
    <n v="10"/>
    <x v="11"/>
    <x v="5"/>
    <x v="6"/>
    <n v="1.5846960000000001"/>
  </r>
  <r>
    <n v="2151"/>
    <s v="Polygon"/>
    <n v="2.42"/>
    <n v="565.57709599999998"/>
    <n v="9792.2405620000009"/>
    <s v="CDS711"/>
    <n v="640"/>
    <s v="CP"/>
    <n v="10"/>
    <n v="83"/>
    <n v="5"/>
    <s v="TS"/>
    <n v="100"/>
    <s v="&lt;Null&gt;"/>
    <s v="&lt;Null&gt;"/>
    <x v="2"/>
    <s v="UR"/>
    <s v="WARM DRY UF"/>
    <n v="6"/>
    <x v="11"/>
    <x v="5"/>
    <x v="6"/>
    <n v="2.4197150000000001"/>
  </r>
  <r>
    <n v="2152"/>
    <s v="Polygon"/>
    <n v="3.34"/>
    <n v="735.21017600000005"/>
    <n v="13533.969267"/>
    <s v="CDS625"/>
    <n v="640"/>
    <s v="CD"/>
    <n v="2"/>
    <n v="85"/>
    <n v="7"/>
    <s v="MS"/>
    <n v="100"/>
    <s v="&lt;Null&gt;"/>
    <s v="&lt;Null&gt;"/>
    <x v="2"/>
    <s v="OFMS"/>
    <s v="WARM DRY UF"/>
    <n v="10"/>
    <x v="2"/>
    <x v="3"/>
    <x v="2"/>
    <n v="3.3443170000000002"/>
  </r>
  <r>
    <n v="2153"/>
    <s v="Polygon"/>
    <n v="4.47"/>
    <n v="848.82872699999996"/>
    <n v="18080.833204999999"/>
    <s v="SM20"/>
    <n v="640"/>
    <s v="SM"/>
    <n v="4"/>
    <n v="1"/>
    <n v="0"/>
    <s v="MO"/>
    <n v="100"/>
    <s v="&lt;Null&gt;"/>
    <s v="&lt;Null&gt;"/>
    <x v="4"/>
    <s v="NF"/>
    <s v="COLD VERY MOIST US"/>
    <n v="8"/>
    <x v="5"/>
    <x v="11"/>
    <x v="4"/>
    <n v="4.4678709999999997"/>
  </r>
  <r>
    <n v="2154"/>
    <s v="Polygon"/>
    <n v="34.07"/>
    <n v="3067.62538"/>
    <n v="118317.83219099999"/>
    <s v="CWS211"/>
    <n v="640"/>
    <s v="CW"/>
    <n v="10"/>
    <n v="94"/>
    <n v="6"/>
    <s v="SS"/>
    <n v="80"/>
    <s v="&lt;Null&gt;"/>
    <s v="&lt;Null&gt;"/>
    <x v="0"/>
    <s v="SE"/>
    <s v="COOL MOIST UF"/>
    <n v="5"/>
    <x v="0"/>
    <x v="6"/>
    <x v="0"/>
    <n v="29.236969999999999"/>
  </r>
  <r>
    <n v="2155"/>
    <s v="Polygon"/>
    <n v="3.45"/>
    <n v="901.22388999999998"/>
    <n v="13954.403984"/>
    <s v="SM1111"/>
    <n v="640"/>
    <s v="SX"/>
    <n v="5"/>
    <n v="3"/>
    <n v="0"/>
    <s v="MO"/>
    <s v="&lt;Null&gt;"/>
    <s v="&lt;Null&gt;"/>
    <s v="&lt;Null&gt;"/>
    <x v="5"/>
    <s v="NF"/>
    <s v="WARM MOIST US"/>
    <n v="8"/>
    <x v="8"/>
    <x v="17"/>
    <x v="4"/>
    <n v="3.4482080000000002"/>
  </r>
  <r>
    <n v="2156"/>
    <s v="Polygon"/>
    <n v="4"/>
    <n v="716.42071999999996"/>
    <n v="12263.459706"/>
    <s v="CDS722"/>
    <n v="640"/>
    <s v="CD"/>
    <n v="4"/>
    <n v="35"/>
    <s v="NA"/>
    <s v="MS"/>
    <s v="&lt;Null&gt;"/>
    <s v="&lt;Null&gt;"/>
    <s v="&lt;Null&gt;"/>
    <x v="0"/>
    <s v="UR"/>
    <s v="WARM MOIST UF"/>
    <n v="8"/>
    <x v="2"/>
    <x v="7"/>
    <x v="2"/>
    <n v="3.030367"/>
  </r>
  <r>
    <n v="2157"/>
    <s v="Polygon"/>
    <n v="1.67"/>
    <n v="362.96622000000002"/>
    <n v="6741.7205800000002"/>
    <s v="GB41"/>
    <n v="640"/>
    <s v="GX"/>
    <n v="1"/>
    <n v="1"/>
    <n v="0"/>
    <s v="MO"/>
    <n v="100"/>
    <s v="&lt;Null&gt;"/>
    <s v="&lt;Null&gt;"/>
    <x v="5"/>
    <s v="NF"/>
    <s v="HOT DRY UH"/>
    <n v="8"/>
    <x v="6"/>
    <x v="16"/>
    <x v="4"/>
    <n v="1.665915"/>
  </r>
  <r>
    <n v="2158"/>
    <s v="Polygon"/>
    <n v="5.46"/>
    <n v="406.74859700000002"/>
    <n v="5132.190372"/>
    <s v="CDS622"/>
    <n v="640"/>
    <s v="CD"/>
    <n v="2"/>
    <n v="33"/>
    <n v="5"/>
    <s v="MS"/>
    <n v="100"/>
    <s v="&lt;Null&gt;"/>
    <s v="&lt;Null&gt;"/>
    <x v="2"/>
    <s v="UR"/>
    <s v="WARM DRY UF"/>
    <n v="8"/>
    <x v="2"/>
    <x v="26"/>
    <x v="2"/>
    <n v="1.268192"/>
  </r>
  <r>
    <n v="2159"/>
    <s v="Polygon"/>
    <n v="5.75"/>
    <n v="642.98834399999998"/>
    <n v="16852.829309000001"/>
    <s v="CWS211"/>
    <n v="640"/>
    <s v="CX"/>
    <n v="10"/>
    <n v="84"/>
    <n v="5"/>
    <s v="TS"/>
    <n v="100"/>
    <s v="&lt;Null&gt;"/>
    <s v="&lt;Null&gt;"/>
    <x v="0"/>
    <s v="UR"/>
    <s v="COOL MOIST UF"/>
    <n v="8"/>
    <x v="13"/>
    <x v="6"/>
    <x v="7"/>
    <n v="4.1644249999999996"/>
  </r>
  <r>
    <n v="2160"/>
    <s v="Polygon"/>
    <n v="22.12"/>
    <n v="1366.0292979999999"/>
    <n v="89530.922376000002"/>
    <s v="CWC811"/>
    <n v="640"/>
    <s v="CW"/>
    <n v="10"/>
    <n v="66"/>
    <n v="4"/>
    <s v="MS"/>
    <n v="100"/>
    <s v="&lt;Null&gt;"/>
    <s v="&lt;Null&gt;"/>
    <x v="0"/>
    <s v="OFMS"/>
    <s v="COOL WET UF"/>
    <n v="10"/>
    <x v="0"/>
    <x v="8"/>
    <x v="0"/>
    <n v="22.123570000000001"/>
  </r>
  <r>
    <n v="2161"/>
    <s v="Polygon"/>
    <n v="16.91"/>
    <n v="2305.1640109999998"/>
    <n v="68422.281359000001"/>
    <s v="CES414"/>
    <n v="640"/>
    <s v="CE"/>
    <n v="10"/>
    <n v="88"/>
    <n v="4"/>
    <s v="SS"/>
    <n v="100"/>
    <s v="&lt;Null&gt;"/>
    <s v="&lt;Null&gt;"/>
    <x v="1"/>
    <s v="OFSS"/>
    <s v="COOL MOIST UF"/>
    <n v="10"/>
    <x v="1"/>
    <x v="13"/>
    <x v="1"/>
    <n v="16.907509999999998"/>
  </r>
  <r>
    <n v="2162"/>
    <s v="Polygon"/>
    <n v="3.53"/>
    <n v="556.79945099999998"/>
    <n v="14270.624239999999"/>
    <s v="SM20"/>
    <n v="640"/>
    <s v="SM"/>
    <n v="4"/>
    <n v="1"/>
    <s v="NA"/>
    <s v="MO"/>
    <n v="100"/>
    <s v="&lt;Null&gt;"/>
    <s v="&lt;Null&gt;"/>
    <x v="4"/>
    <s v="NF"/>
    <s v="COLD VERY MOIST US"/>
    <n v="8"/>
    <x v="5"/>
    <x v="11"/>
    <x v="4"/>
    <n v="3.526348"/>
  </r>
  <r>
    <n v="2163"/>
    <s v="Polygon"/>
    <n v="14.41"/>
    <n v="1609.5998509999999"/>
    <n v="58322.172860999999"/>
    <s v="CWS211"/>
    <n v="640"/>
    <s v="CE"/>
    <n v="10"/>
    <n v="65"/>
    <n v="5"/>
    <s v="TS"/>
    <n v="100"/>
    <s v="&lt;Null&gt;"/>
    <s v="&lt;Null&gt;"/>
    <x v="0"/>
    <s v="UR"/>
    <s v="COOL MOIST UF"/>
    <n v="6"/>
    <x v="1"/>
    <x v="6"/>
    <x v="1"/>
    <n v="14.411720000000001"/>
  </r>
  <r>
    <n v="2164"/>
    <s v="Polygon"/>
    <n v="3.52"/>
    <n v="806.00288499999999"/>
    <n v="14233.566350999999"/>
    <s v="CWF612"/>
    <n v="640"/>
    <s v="CW"/>
    <n v="8"/>
    <n v="89"/>
    <n v="5"/>
    <s v="SS"/>
    <n v="100"/>
    <s v="&lt;Null&gt;"/>
    <s v="&lt;Null&gt;"/>
    <x v="0"/>
    <s v="OFSS"/>
    <s v="COOL VERY MOIST UF"/>
    <n v="10"/>
    <x v="0"/>
    <x v="14"/>
    <x v="0"/>
    <n v="3.517191"/>
  </r>
  <r>
    <n v="2165"/>
    <s v="Polygon"/>
    <n v="2.97"/>
    <n v="516.90490899999998"/>
    <n v="12030.067510999999"/>
    <s v="CEF331"/>
    <n v="640"/>
    <s v="CA"/>
    <n v="4"/>
    <n v="60"/>
    <s v="NA"/>
    <s v="MS"/>
    <n v="100"/>
    <s v="&lt;Null&gt;"/>
    <s v="&lt;Null&gt;"/>
    <x v="1"/>
    <s v="UR"/>
    <s v="COOL MOIST UF"/>
    <n v="8"/>
    <x v="4"/>
    <x v="1"/>
    <x v="1"/>
    <n v="2.9726940000000002"/>
  </r>
  <r>
    <n v="2166"/>
    <s v="Polygon"/>
    <n v="3.01"/>
    <n v="727.25407199999995"/>
    <n v="12195.260201999999"/>
    <s v="CES411"/>
    <n v="640"/>
    <s v="CE"/>
    <n v="2"/>
    <n v="10"/>
    <n v="5"/>
    <s v="TS"/>
    <n v="100"/>
    <s v="&lt;Null&gt;"/>
    <s v="&lt;Null&gt;"/>
    <x v="1"/>
    <s v="UR"/>
    <s v="COLD DRY UF"/>
    <n v="6"/>
    <x v="1"/>
    <x v="10"/>
    <x v="1"/>
    <n v="3.0135149999999999"/>
  </r>
  <r>
    <n v="2167"/>
    <s v="Polygon"/>
    <n v="22.86"/>
    <n v="1923.688879"/>
    <n v="92521.292927999995"/>
    <s v="CDS722"/>
    <n v="640"/>
    <s v="CD"/>
    <n v="2"/>
    <n v="85"/>
    <s v="NA"/>
    <s v="MS"/>
    <n v="100"/>
    <s v="&lt;Null&gt;"/>
    <s v="&lt;Null&gt;"/>
    <x v="0"/>
    <s v="OFMS"/>
    <s v="WARM MOIST UF"/>
    <n v="9"/>
    <x v="2"/>
    <x v="7"/>
    <x v="2"/>
    <n v="22.86251"/>
  </r>
  <r>
    <n v="2168"/>
    <s v="Polygon"/>
    <n v="11.97"/>
    <n v="649.84061799999995"/>
    <n v="19264.243490000001"/>
    <s v="CDS625"/>
    <n v="640"/>
    <s v="CD"/>
    <n v="2"/>
    <n v="85"/>
    <n v="7"/>
    <s v="MS"/>
    <n v="100"/>
    <s v="&lt;Null&gt;"/>
    <s v="&lt;Null&gt;"/>
    <x v="2"/>
    <s v="OFMS"/>
    <s v="WARM DRY UF"/>
    <n v="10"/>
    <x v="2"/>
    <x v="3"/>
    <x v="2"/>
    <n v="4.7602979999999997"/>
  </r>
  <r>
    <n v="2169"/>
    <s v="Polygon"/>
    <n v="2.83"/>
    <n v="518.92402600000003"/>
    <n v="11471.329641"/>
    <s v="CES411"/>
    <n v="640"/>
    <s v="CE"/>
    <n v="8"/>
    <n v="90"/>
    <n v="5"/>
    <s v="TS"/>
    <n v="100"/>
    <s v="&lt;Null&gt;"/>
    <s v="&lt;Null&gt;"/>
    <x v="1"/>
    <s v="UR"/>
    <s v="COLD DRY UF"/>
    <n v="6"/>
    <x v="1"/>
    <x v="10"/>
    <x v="1"/>
    <n v="2.8346269999999998"/>
  </r>
  <r>
    <n v="2170"/>
    <s v="Polygon"/>
    <n v="40.090000000000003"/>
    <n v="285.58019999999999"/>
    <n v="1366.325362"/>
    <s v="CWS912"/>
    <n v="640"/>
    <s v="CW"/>
    <n v="10"/>
    <n v="94"/>
    <n v="5"/>
    <s v="MS"/>
    <s v="&lt;Null&gt;"/>
    <s v="&lt;Null&gt;"/>
    <s v="&lt;Null&gt;"/>
    <x v="0"/>
    <s v="OFMS"/>
    <s v="WARM VERY MOIST UF"/>
    <n v="10"/>
    <x v="0"/>
    <x v="34"/>
    <x v="0"/>
    <n v="0.33762599999999998"/>
  </r>
  <r>
    <n v="2171"/>
    <s v="Polygon"/>
    <n v="3.31"/>
    <n v="709.62261699999999"/>
    <n v="13412.088078999999"/>
    <s v="CDS611"/>
    <n v="640"/>
    <s v="CW"/>
    <n v="4"/>
    <n v="45"/>
    <n v="5"/>
    <s v="MS"/>
    <n v="95"/>
    <s v="&lt;Null&gt;"/>
    <s v="&lt;Null&gt;"/>
    <x v="0"/>
    <s v="OFMS"/>
    <s v="WARM MOIST UF"/>
    <n v="8"/>
    <x v="0"/>
    <x v="31"/>
    <x v="2"/>
    <n v="3.3141989999999999"/>
  </r>
  <r>
    <n v="2172"/>
    <s v="Polygon"/>
    <n v="9.98"/>
    <n v="1305.050653"/>
    <n v="40392.383907000003"/>
    <s v="CWF311"/>
    <n v="640"/>
    <s v="CW"/>
    <n v="2"/>
    <n v="55"/>
    <n v="5"/>
    <s v="SS"/>
    <n v="95"/>
    <s v="&lt;Null&gt;"/>
    <s v="&lt;Null&gt;"/>
    <x v="0"/>
    <s v="OFSS"/>
    <s v="COOL MOIST UF"/>
    <n v="9"/>
    <x v="0"/>
    <x v="32"/>
    <x v="0"/>
    <n v="9.9811750000000004"/>
  </r>
  <r>
    <n v="2173"/>
    <s v="Polygon"/>
    <n v="15.73"/>
    <n v="1563.5048609999999"/>
    <n v="63651.682286000003"/>
    <s v="SM3111"/>
    <n v="640"/>
    <s v="SX"/>
    <n v="1"/>
    <n v="1"/>
    <s v="NA"/>
    <s v="MO"/>
    <n v="100"/>
    <s v="&lt;Null&gt;"/>
    <s v="&lt;Null&gt;"/>
    <x v="5"/>
    <s v="NF"/>
    <s v="WARM MOIST US"/>
    <n v="8"/>
    <x v="8"/>
    <x v="19"/>
    <x v="4"/>
    <n v="15.728669999999999"/>
  </r>
  <r>
    <n v="2174"/>
    <s v="Polygon"/>
    <n v="5.28"/>
    <n v="678.59389199999998"/>
    <n v="21368.383684"/>
    <s v="CWF612"/>
    <n v="640"/>
    <s v="CW"/>
    <n v="10"/>
    <n v="46"/>
    <n v="5"/>
    <s v="TS"/>
    <n v="100"/>
    <s v="&lt;Null&gt;"/>
    <s v="&lt;Null&gt;"/>
    <x v="0"/>
    <s v="UR"/>
    <s v="COOL VERY MOIST UF"/>
    <n v="6"/>
    <x v="0"/>
    <x v="14"/>
    <x v="0"/>
    <n v="5.2802420000000003"/>
  </r>
  <r>
    <n v="2175"/>
    <s v="Polygon"/>
    <n v="15.64"/>
    <n v="1618.886949"/>
    <n v="62899.906844999998"/>
    <s v="CWS211"/>
    <n v="640"/>
    <s v="CD"/>
    <n v="10"/>
    <n v="83"/>
    <n v="5"/>
    <s v="MS"/>
    <n v="100"/>
    <s v="&lt;Null&gt;"/>
    <s v="&lt;Null&gt;"/>
    <x v="0"/>
    <s v="OFMS"/>
    <s v="COOL MOIST UF"/>
    <n v="8"/>
    <x v="2"/>
    <x v="6"/>
    <x v="2"/>
    <n v="15.542909999999999"/>
  </r>
  <r>
    <n v="2176"/>
    <s v="Polygon"/>
    <n v="20.25"/>
    <n v="2525.1306690000001"/>
    <n v="81938.988001999998"/>
    <s v="CWF311"/>
    <n v="640"/>
    <s v="CW"/>
    <n v="2"/>
    <n v="25"/>
    <n v="5"/>
    <s v="MS"/>
    <n v="95"/>
    <s v="&lt;Null&gt;"/>
    <s v="&lt;Null&gt;"/>
    <x v="0"/>
    <s v="UR"/>
    <s v="COOL MOIST UF"/>
    <n v="6"/>
    <x v="0"/>
    <x v="32"/>
    <x v="0"/>
    <n v="20.24756"/>
  </r>
  <r>
    <n v="2177"/>
    <s v="Polygon"/>
    <n v="11.59"/>
    <n v="1156.576791"/>
    <n v="46884.137543999997"/>
    <s v="CWS912"/>
    <n v="640"/>
    <s v="CW"/>
    <n v="161"/>
    <n v="83"/>
    <n v="5"/>
    <s v="MS"/>
    <n v="95"/>
    <s v="&lt;Null&gt;"/>
    <s v="&lt;Null&gt;"/>
    <x v="0"/>
    <s v="OFMS"/>
    <s v="WARM VERY MOIST UF"/>
    <n v="8"/>
    <x v="0"/>
    <x v="34"/>
    <x v="0"/>
    <n v="11.585319999999999"/>
  </r>
  <r>
    <n v="2178"/>
    <s v="Polygon"/>
    <n v="31.08"/>
    <n v="4349.3442619999996"/>
    <n v="125764.75193699999"/>
    <s v="GB59"/>
    <n v="640"/>
    <s v="GX"/>
    <n v="1"/>
    <n v="2"/>
    <s v="NA"/>
    <s v="MO"/>
    <n v="100"/>
    <s v="&lt;Null&gt;"/>
    <s v="&lt;Null&gt;"/>
    <x v="5"/>
    <s v="NF"/>
    <s v="WARM MOIST UH"/>
    <n v="8"/>
    <x v="6"/>
    <x v="12"/>
    <x v="4"/>
    <n v="31.07715"/>
  </r>
  <r>
    <n v="2179"/>
    <s v="Polygon"/>
    <n v="4.62"/>
    <n v="769.04956800000002"/>
    <n v="18709.129242999999"/>
    <s v="CAG111"/>
    <n v="640"/>
    <s v="CA"/>
    <n v="101"/>
    <n v="15"/>
    <n v="4"/>
    <s v="SS"/>
    <n v="95"/>
    <s v="&lt;Null&gt;"/>
    <s v="&lt;Null&gt;"/>
    <x v="0"/>
    <s v="SE"/>
    <s v="COLD DRY UF"/>
    <n v="77"/>
    <x v="4"/>
    <x v="23"/>
    <x v="1"/>
    <n v="4.6231270000000002"/>
  </r>
  <r>
    <n v="2180"/>
    <s v="Polygon"/>
    <n v="8.82"/>
    <n v="1454.3492160000001"/>
    <n v="35710.186005000003"/>
    <s v="SM20"/>
    <n v="640"/>
    <s v="SM"/>
    <n v="141"/>
    <n v="1"/>
    <s v="NA"/>
    <s v="MO"/>
    <n v="98"/>
    <s v="&lt;Null&gt;"/>
    <s v="&lt;Null&gt;"/>
    <x v="4"/>
    <s v="NF"/>
    <s v="COLD VERY MOIST US"/>
    <n v="88"/>
    <x v="5"/>
    <x v="11"/>
    <x v="4"/>
    <n v="8.8241790000000009"/>
  </r>
  <r>
    <n v="2181"/>
    <s v="Polygon"/>
    <n v="16.940000000000001"/>
    <n v="2066.393646"/>
    <n v="68529.703905999995"/>
    <s v="CWF612"/>
    <n v="640"/>
    <s v="CW"/>
    <n v="10"/>
    <n v="88"/>
    <n v="5"/>
    <s v="MS"/>
    <n v="100"/>
    <s v="&lt;Null&gt;"/>
    <s v="&lt;Null&gt;"/>
    <x v="0"/>
    <s v="OFMS"/>
    <s v="COOL VERY MOIST UF"/>
    <n v="8"/>
    <x v="0"/>
    <x v="14"/>
    <x v="0"/>
    <n v="16.934059999999999"/>
  </r>
  <r>
    <n v="2182"/>
    <s v="Polygon"/>
    <n v="1.7"/>
    <n v="348.09101199999998"/>
    <n v="6860.6416099999997"/>
    <s v="GB59"/>
    <n v="640"/>
    <s v="GX"/>
    <n v="1"/>
    <n v="2"/>
    <s v="NA"/>
    <s v="MO"/>
    <n v="100"/>
    <s v="&lt;Null&gt;"/>
    <s v="&lt;Null&gt;"/>
    <x v="5"/>
    <s v="NF"/>
    <s v="WARM MOIST UH"/>
    <n v="8"/>
    <x v="6"/>
    <x v="12"/>
    <x v="4"/>
    <n v="1.6953009999999999"/>
  </r>
  <r>
    <n v="2183"/>
    <s v="Polygon"/>
    <n v="269.99"/>
    <n v="24110.992307"/>
    <n v="1092619.538372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269.99220000000003"/>
  </r>
  <r>
    <n v="2184"/>
    <s v="Polygon"/>
    <n v="2.66"/>
    <n v="606.28384500000004"/>
    <n v="10772.089411999999"/>
    <s v="SM20"/>
    <n v="640"/>
    <s v="SM"/>
    <n v="141"/>
    <n v="1"/>
    <s v="NA"/>
    <s v="MO"/>
    <n v="98"/>
    <s v="&lt;Null&gt;"/>
    <s v="&lt;Null&gt;"/>
    <x v="4"/>
    <s v="NF"/>
    <s v="COLD VERY MOIST US"/>
    <n v="9"/>
    <x v="5"/>
    <x v="11"/>
    <x v="4"/>
    <n v="2.6618409999999999"/>
  </r>
  <r>
    <n v="2185"/>
    <s v="Polygon"/>
    <n v="0.98"/>
    <n v="317.33318500000001"/>
    <n v="3968.0037689999999"/>
    <s v="CES311"/>
    <n v="640"/>
    <s v="CE"/>
    <n v="161"/>
    <n v="85"/>
    <n v="4"/>
    <s v="SS"/>
    <n v="95"/>
    <s v="&lt;Null&gt;"/>
    <s v="&lt;Null&gt;"/>
    <x v="1"/>
    <s v="SE"/>
    <s v="COOL MOIST UF"/>
    <n v="5"/>
    <x v="1"/>
    <x v="9"/>
    <x v="1"/>
    <n v="0.98051500000000003"/>
  </r>
  <r>
    <n v="2186"/>
    <s v="Polygon"/>
    <n v="11.02"/>
    <n v="1900.926397"/>
    <n v="44600.518633"/>
    <s v="CWS412"/>
    <n v="640"/>
    <s v="CW"/>
    <n v="183"/>
    <n v="75"/>
    <s v="NA"/>
    <s v="MS"/>
    <n v="95"/>
    <s v="&lt;Null&gt;"/>
    <s v="&lt;Null&gt;"/>
    <x v="0"/>
    <s v="UR"/>
    <s v="WARM MOIST UF"/>
    <n v="6"/>
    <x v="0"/>
    <x v="0"/>
    <x v="0"/>
    <n v="11.02103"/>
  </r>
  <r>
    <n v="2187"/>
    <s v="Polygon"/>
    <n v="1.06"/>
    <n v="372.70419199999998"/>
    <n v="4276.1482249999999"/>
    <s v="SM1111"/>
    <n v="640"/>
    <s v="GX"/>
    <n v="101"/>
    <n v="1"/>
    <s v="NA"/>
    <s v="MO"/>
    <n v="90"/>
    <s v="&lt;Null&gt;"/>
    <s v="&lt;Null&gt;"/>
    <x v="5"/>
    <s v="NF"/>
    <s v="WARM MOIST US"/>
    <n v="10"/>
    <x v="6"/>
    <x v="17"/>
    <x v="4"/>
    <n v="1.056659"/>
  </r>
  <r>
    <n v="2188"/>
    <s v="Polygon"/>
    <n v="8.7799999999999994"/>
    <n v="2066.9369809999998"/>
    <n v="35537.010189000001"/>
    <s v="GB59"/>
    <n v="640"/>
    <s v="GX"/>
    <n v="101"/>
    <n v="1"/>
    <s v="NA"/>
    <s v="MO"/>
    <n v="90"/>
    <s v="&lt;Null&gt;"/>
    <s v="&lt;Null&gt;"/>
    <x v="5"/>
    <s v="NF"/>
    <s v="WARM MOIST UH"/>
    <n v="8"/>
    <x v="6"/>
    <x v="12"/>
    <x v="4"/>
    <n v="8.7813859999999995"/>
  </r>
  <r>
    <n v="2189"/>
    <s v="Polygon"/>
    <n v="27.06"/>
    <n v="1934.4754869999999"/>
    <n v="109487.931512"/>
    <s v="CWS912"/>
    <n v="640"/>
    <s v="CW"/>
    <n v="183"/>
    <n v="80"/>
    <n v="5"/>
    <s v="MS"/>
    <n v="95"/>
    <s v="&lt;Null&gt;"/>
    <s v="&lt;Null&gt;"/>
    <x v="0"/>
    <s v="OFMS"/>
    <s v="WARM VERY MOIST UF"/>
    <n v="8"/>
    <x v="0"/>
    <x v="34"/>
    <x v="0"/>
    <n v="27.055060000000001"/>
  </r>
  <r>
    <n v="2190"/>
    <s v="Polygon"/>
    <n v="17.77"/>
    <n v="1405.839005"/>
    <n v="71925.950337000002"/>
    <s v="CWG211"/>
    <n v="640"/>
    <s v="CW"/>
    <n v="183"/>
    <n v="90"/>
    <n v="5"/>
    <s v="MS"/>
    <n v="97"/>
    <s v="&lt;Null&gt;"/>
    <s v="&lt;Null&gt;"/>
    <x v="0"/>
    <s v="OFMS"/>
    <s v="WARM MOIST UF"/>
    <n v="8"/>
    <x v="0"/>
    <x v="38"/>
    <x v="0"/>
    <n v="17.773289999999999"/>
  </r>
  <r>
    <n v="2191"/>
    <s v="Polygon"/>
    <n v="3.65"/>
    <n v="1378.9693239999999"/>
    <n v="14788.533246000001"/>
    <s v="GB59"/>
    <n v="640"/>
    <s v="GX"/>
    <n v="101"/>
    <n v="1"/>
    <s v="NA"/>
    <s v="MO"/>
    <n v="90"/>
    <s v="&lt;Null&gt;"/>
    <s v="&lt;Null&gt;"/>
    <x v="5"/>
    <s v="NF"/>
    <s v="WARM MOIST UH"/>
    <n v="88"/>
    <x v="6"/>
    <x v="12"/>
    <x v="4"/>
    <n v="3.6543260000000002"/>
  </r>
  <r>
    <n v="2192"/>
    <s v="Polygon"/>
    <n v="7.49"/>
    <n v="976.50339099999997"/>
    <n v="30303.924124000001"/>
    <s v="CWS912"/>
    <n v="640"/>
    <s v="CW"/>
    <n v="183"/>
    <n v="92"/>
    <n v="5"/>
    <s v="TS"/>
    <n v="97"/>
    <s v="&lt;Null&gt;"/>
    <s v="&lt;Null&gt;"/>
    <x v="0"/>
    <s v="UR"/>
    <s v="WARM VERY MOIST UF"/>
    <n v="6"/>
    <x v="0"/>
    <x v="34"/>
    <x v="0"/>
    <n v="7.4882629999999999"/>
  </r>
  <r>
    <n v="2193"/>
    <s v="Polygon"/>
    <n v="7.08"/>
    <n v="1618.9168070000001"/>
    <n v="28666.315414000001"/>
    <s v="GB59"/>
    <n v="640"/>
    <s v="GX"/>
    <n v="101"/>
    <n v="1"/>
    <s v="NA"/>
    <s v="MO"/>
    <n v="90"/>
    <s v="&lt;Null&gt;"/>
    <s v="&lt;Null&gt;"/>
    <x v="5"/>
    <s v="NF"/>
    <s v="WARM MOIST UH"/>
    <n v="4"/>
    <x v="6"/>
    <x v="12"/>
    <x v="4"/>
    <n v="7.0836009999999998"/>
  </r>
  <r>
    <n v="2194"/>
    <s v="Polygon"/>
    <n v="13.77"/>
    <n v="1418.0119560000001"/>
    <n v="55736.960223000002"/>
    <s v="CDS711"/>
    <n v="640"/>
    <s v="CD"/>
    <n v="183"/>
    <n v="88"/>
    <n v="5"/>
    <s v="MS"/>
    <n v="95"/>
    <s v="&lt;Null&gt;"/>
    <s v="&lt;Null&gt;"/>
    <x v="2"/>
    <s v="OFMS"/>
    <s v="WARM DRY UF"/>
    <n v="8"/>
    <x v="2"/>
    <x v="5"/>
    <x v="2"/>
    <n v="13.7729"/>
  </r>
  <r>
    <n v="2195"/>
    <s v="Polygon"/>
    <n v="4.28"/>
    <n v="710.99375799999996"/>
    <n v="17325.209900000002"/>
    <s v="CWG111"/>
    <n v="640"/>
    <s v="CD"/>
    <n v="183"/>
    <n v="91"/>
    <n v="5"/>
    <s v="SS"/>
    <n v="95"/>
    <s v="&lt;Null&gt;"/>
    <s v="&lt;Null&gt;"/>
    <x v="2"/>
    <s v="SE"/>
    <s v="WARM DRY UF"/>
    <n v="6"/>
    <x v="2"/>
    <x v="42"/>
    <x v="2"/>
    <n v="4.2811529999999998"/>
  </r>
  <r>
    <n v="2196"/>
    <s v="Polygon"/>
    <n v="1.41"/>
    <n v="365.77248800000001"/>
    <n v="5724.2322050000002"/>
    <s v="GS10"/>
    <n v="640"/>
    <s v="GX"/>
    <n v="101"/>
    <n v="2"/>
    <s v="NA"/>
    <s v="MO"/>
    <n v="95"/>
    <s v="&lt;Null&gt;"/>
    <s v="&lt;Null&gt;"/>
    <x v="5"/>
    <s v="NF"/>
    <s v="COOL MOIST UH"/>
    <n v="88"/>
    <x v="6"/>
    <x v="29"/>
    <x v="4"/>
    <n v="1.4144890000000001"/>
  </r>
  <r>
    <n v="2197"/>
    <s v="Polygon"/>
    <n v="6.06"/>
    <n v="1380.997801"/>
    <n v="24541.869364999999"/>
    <s v="CES131"/>
    <n v="640"/>
    <s v="CE"/>
    <n v="161"/>
    <n v="45"/>
    <n v="4"/>
    <s v="SS"/>
    <n v="95"/>
    <s v="&lt;Null&gt;"/>
    <s v="&lt;Null&gt;"/>
    <x v="1"/>
    <s v="OFSS"/>
    <s v="COOL MOIST UF"/>
    <n v="9"/>
    <x v="1"/>
    <x v="2"/>
    <x v="1"/>
    <n v="6.0644280000000004"/>
  </r>
  <r>
    <n v="2198"/>
    <s v="Polygon"/>
    <n v="17.95"/>
    <n v="1655.306517"/>
    <n v="72632.727322000006"/>
    <s v="CWS912"/>
    <n v="640"/>
    <s v="CW"/>
    <n v="183"/>
    <n v="88"/>
    <n v="5"/>
    <s v="MS"/>
    <n v="95"/>
    <s v="&lt;Null&gt;"/>
    <s v="&lt;Null&gt;"/>
    <x v="0"/>
    <s v="OFMS"/>
    <s v="WARM VERY MOIST UF"/>
    <n v="8"/>
    <x v="0"/>
    <x v="34"/>
    <x v="0"/>
    <n v="17.947939999999999"/>
  </r>
  <r>
    <n v="2199"/>
    <s v="Polygon"/>
    <n v="10.49"/>
    <n v="1299.47739"/>
    <n v="42441.733133000002"/>
    <s v="CWS211"/>
    <n v="640"/>
    <s v="CD"/>
    <n v="141"/>
    <n v="55"/>
    <n v="5"/>
    <s v="TS"/>
    <n v="95"/>
    <s v="&lt;Null&gt;"/>
    <s v="&lt;Null&gt;"/>
    <x v="0"/>
    <s v="UR"/>
    <s v="COOL MOIST UF"/>
    <n v="6"/>
    <x v="2"/>
    <x v="6"/>
    <x v="2"/>
    <n v="10.487579999999999"/>
  </r>
  <r>
    <n v="2200"/>
    <s v="Polygon"/>
    <n v="4.1100000000000003"/>
    <n v="687.03333399999997"/>
    <n v="16613.673555000001"/>
    <s v="CES311"/>
    <n v="640"/>
    <s v="CE"/>
    <n v="161"/>
    <n v="60"/>
    <n v="4"/>
    <s v="TS"/>
    <n v="95"/>
    <s v="&lt;Null&gt;"/>
    <s v="&lt;Null&gt;"/>
    <x v="1"/>
    <s v="UR"/>
    <s v="COOL MOIST UF"/>
    <n v="6"/>
    <x v="1"/>
    <x v="9"/>
    <x v="1"/>
    <n v="4.1053280000000001"/>
  </r>
  <r>
    <n v="2201"/>
    <s v="Polygon"/>
    <n v="4.22"/>
    <n v="675.02006900000003"/>
    <n v="17091.692193999999"/>
    <s v="CES311"/>
    <n v="640"/>
    <s v="CE"/>
    <n v="102"/>
    <n v="25"/>
    <n v="4"/>
    <s v="SS"/>
    <n v="95"/>
    <s v="&lt;Null&gt;"/>
    <s v="&lt;Null&gt;"/>
    <x v="1"/>
    <s v="SE"/>
    <s v="COOL MOIST UF"/>
    <n v="77"/>
    <x v="1"/>
    <x v="9"/>
    <x v="1"/>
    <n v="4.2234489999999996"/>
  </r>
  <r>
    <n v="2202"/>
    <s v="Polygon"/>
    <n v="2.2400000000000002"/>
    <n v="507.95371"/>
    <n v="9083.5541319999993"/>
    <s v="CDG121"/>
    <n v="640"/>
    <s v="CD"/>
    <n v="183"/>
    <n v="85"/>
    <n v="6"/>
    <s v="MS"/>
    <n v="95"/>
    <s v="&lt;Null&gt;"/>
    <s v="&lt;Null&gt;"/>
    <x v="2"/>
    <s v="OFMS"/>
    <s v="WARM DRY UF"/>
    <n v="8"/>
    <x v="2"/>
    <x v="27"/>
    <x v="2"/>
    <n v="2.2445949999999999"/>
  </r>
  <r>
    <n v="2203"/>
    <s v="Polygon"/>
    <n v="7.82"/>
    <n v="1436.5069109999999"/>
    <n v="31664.655432"/>
    <s v="CWS912"/>
    <n v="640"/>
    <s v="CW"/>
    <n v="183"/>
    <n v="82"/>
    <n v="5"/>
    <s v="SS"/>
    <n v="95"/>
    <s v="&lt;Null&gt;"/>
    <s v="&lt;Null&gt;"/>
    <x v="0"/>
    <s v="SE"/>
    <s v="WARM VERY MOIST UF"/>
    <n v="77"/>
    <x v="0"/>
    <x v="34"/>
    <x v="0"/>
    <n v="7.8245069999999997"/>
  </r>
  <r>
    <n v="2204"/>
    <s v="Polygon"/>
    <n v="10.59"/>
    <n v="1339.2569800000001"/>
    <n v="42839.549004"/>
    <s v="CWF612"/>
    <n v="640"/>
    <s v="CW"/>
    <n v="141"/>
    <n v="25"/>
    <n v="5"/>
    <s v="SS"/>
    <n v="95"/>
    <s v="&lt;Null&gt;"/>
    <s v="&lt;Null&gt;"/>
    <x v="0"/>
    <s v="SE"/>
    <s v="COOL MOIST UF"/>
    <n v="88"/>
    <x v="0"/>
    <x v="14"/>
    <x v="0"/>
    <n v="10.58588"/>
  </r>
  <r>
    <n v="2205"/>
    <s v="Polygon"/>
    <n v="3.33"/>
    <n v="861.08773799999994"/>
    <n v="13466.966148"/>
    <s v="CWS912"/>
    <n v="640"/>
    <s v="CW"/>
    <n v="161"/>
    <n v="80"/>
    <n v="5"/>
    <s v="MS"/>
    <n v="95"/>
    <s v="&lt;Null&gt;"/>
    <s v="&lt;Null&gt;"/>
    <x v="0"/>
    <s v="OFMS"/>
    <s v="COOL MOIST UF"/>
    <n v="8"/>
    <x v="0"/>
    <x v="34"/>
    <x v="0"/>
    <n v="3.3277600000000001"/>
  </r>
  <r>
    <n v="2206"/>
    <s v="Polygon"/>
    <n v="2.12"/>
    <n v="567.51293199999998"/>
    <n v="8597.121099"/>
    <s v="CES311"/>
    <n v="640"/>
    <s v="CE"/>
    <n v="161"/>
    <n v="92"/>
    <n v="4"/>
    <s v="SS"/>
    <n v="95"/>
    <s v="&lt;Null&gt;"/>
    <s v="&lt;Null&gt;"/>
    <x v="1"/>
    <s v="SI"/>
    <s v="COOL MOIST UF"/>
    <n v="3"/>
    <x v="1"/>
    <x v="9"/>
    <x v="1"/>
    <n v="2.1243949999999998"/>
  </r>
  <r>
    <n v="2207"/>
    <s v="Polygon"/>
    <n v="3.33"/>
    <n v="667.40247099999999"/>
    <n v="13485.011069"/>
    <s v="CWS211"/>
    <n v="640"/>
    <s v="CD"/>
    <n v="141"/>
    <n v="80"/>
    <n v="5"/>
    <s v="SS"/>
    <n v="95"/>
    <s v="&lt;Null&gt;"/>
    <s v="&lt;Null&gt;"/>
    <x v="0"/>
    <s v="SE"/>
    <s v="COOL MOIST UF"/>
    <n v="5"/>
    <x v="2"/>
    <x v="6"/>
    <x v="2"/>
    <n v="3.3322189999999998"/>
  </r>
  <r>
    <n v="2208"/>
    <s v="Polygon"/>
    <n v="10.11"/>
    <n v="1335.91203"/>
    <n v="40908.652778999996"/>
    <s v="CWS211"/>
    <n v="640"/>
    <s v="CW"/>
    <n v="161"/>
    <n v="60"/>
    <n v="5"/>
    <s v="MS"/>
    <n v="95"/>
    <s v="&lt;Null&gt;"/>
    <s v="&lt;Null&gt;"/>
    <x v="0"/>
    <s v="OFMS"/>
    <s v="COOL MOIST UF"/>
    <n v="8"/>
    <x v="0"/>
    <x v="6"/>
    <x v="0"/>
    <n v="10.108750000000001"/>
  </r>
  <r>
    <n v="2209"/>
    <s v="Polygon"/>
    <n v="16.04"/>
    <n v="2207.1560840000002"/>
    <n v="64908.785986000003"/>
    <s v="CWS912"/>
    <n v="640"/>
    <s v="CW"/>
    <n v="183"/>
    <n v="80"/>
    <n v="5"/>
    <s v="MS"/>
    <n v="95"/>
    <s v="&lt;Null&gt;"/>
    <s v="&lt;Null&gt;"/>
    <x v="0"/>
    <s v="OFMS"/>
    <s v="WARM VERY MOIST UF"/>
    <n v="8"/>
    <x v="0"/>
    <x v="34"/>
    <x v="0"/>
    <n v="16.03931"/>
  </r>
  <r>
    <n v="2210"/>
    <s v="Polygon"/>
    <n v="11.99"/>
    <n v="1668.6454659999999"/>
    <n v="48506.312598999997"/>
    <s v="CWS912"/>
    <n v="640"/>
    <s v="CW"/>
    <n v="183"/>
    <n v="85"/>
    <n v="5"/>
    <s v="MS"/>
    <n v="95"/>
    <s v="&lt;Null&gt;"/>
    <s v="&lt;Null&gt;"/>
    <x v="0"/>
    <s v="SE"/>
    <s v="WARM VERY MOIST UF"/>
    <n v="88"/>
    <x v="0"/>
    <x v="34"/>
    <x v="0"/>
    <n v="11.98617"/>
  </r>
  <r>
    <n v="2211"/>
    <s v="Polygon"/>
    <n v="12.1"/>
    <n v="1110.9472229999999"/>
    <n v="48951.995328999998"/>
    <s v="CWG111"/>
    <n v="640"/>
    <s v="CW"/>
    <n v="183"/>
    <n v="75"/>
    <n v="6"/>
    <s v="MS"/>
    <n v="95"/>
    <s v="&lt;Null&gt;"/>
    <s v="&lt;Null&gt;"/>
    <x v="2"/>
    <s v="OFMS"/>
    <s v="WARM DRY UF"/>
    <n v="8"/>
    <x v="0"/>
    <x v="42"/>
    <x v="0"/>
    <n v="12.096299999999999"/>
  </r>
  <r>
    <n v="2212"/>
    <s v="Polygon"/>
    <n v="15.13"/>
    <n v="1522.5266750000001"/>
    <n v="61211.182545999996"/>
    <s v="CWS211"/>
    <n v="640"/>
    <s v="CP"/>
    <n v="161"/>
    <n v="65"/>
    <n v="5"/>
    <s v="TS"/>
    <n v="95"/>
    <s v="&lt;Null&gt;"/>
    <s v="&lt;Null&gt;"/>
    <x v="0"/>
    <s v="UR"/>
    <s v="COOL MOIST UF"/>
    <n v="6"/>
    <x v="11"/>
    <x v="6"/>
    <x v="6"/>
    <n v="15.12561"/>
  </r>
  <r>
    <n v="2213"/>
    <s v="Polygon"/>
    <n v="1.2"/>
    <n v="401.65375799999998"/>
    <n v="4848.4360210000004"/>
    <s v="CDS722"/>
    <n v="640"/>
    <s v="CP"/>
    <n v="102"/>
    <n v="68"/>
    <s v="NA"/>
    <s v="TS"/>
    <n v="95"/>
    <s v="&lt;Null&gt;"/>
    <s v="&lt;Null&gt;"/>
    <x v="0"/>
    <s v="UR"/>
    <s v="WARM MOIST UF"/>
    <n v="6"/>
    <x v="11"/>
    <x v="7"/>
    <x v="6"/>
    <n v="1.198075"/>
  </r>
  <r>
    <n v="2214"/>
    <s v="Polygon"/>
    <n v="35.409999999999997"/>
    <n v="820.51986699999998"/>
    <n v="1674.421742"/>
    <s v="CES311"/>
    <n v="640"/>
    <s v="SX"/>
    <n v="101"/>
    <n v="5"/>
    <s v="NA"/>
    <s v="MO"/>
    <n v="95"/>
    <s v="&lt;Null&gt;"/>
    <s v="&lt;Null&gt;"/>
    <x v="1"/>
    <s v="BG"/>
    <s v="COOL MOIST UF"/>
    <n v="4"/>
    <x v="8"/>
    <x v="9"/>
    <x v="4"/>
    <n v="0.41375899999999999"/>
  </r>
  <r>
    <n v="2215"/>
    <s v="Polygon"/>
    <n v="2.06"/>
    <n v="389.66371600000002"/>
    <n v="8348.8903910000008"/>
    <s v="CWG111"/>
    <n v="640"/>
    <s v="CW"/>
    <n v="183"/>
    <n v="97"/>
    <n v="6"/>
    <s v="SS"/>
    <n v="98"/>
    <s v="&lt;Null&gt;"/>
    <s v="&lt;Null&gt;"/>
    <x v="2"/>
    <s v="SE"/>
    <s v="WARM DRY UF"/>
    <n v="77"/>
    <x v="0"/>
    <x v="42"/>
    <x v="0"/>
    <n v="2.063056"/>
  </r>
  <r>
    <n v="2216"/>
    <s v="Polygon"/>
    <n v="1.32"/>
    <n v="310.29039"/>
    <n v="5326.058943"/>
    <s v="CES311"/>
    <n v="640"/>
    <s v="CE"/>
    <n v="141"/>
    <n v="40"/>
    <n v="4"/>
    <s v="SS"/>
    <n v="95"/>
    <s v="&lt;Null&gt;"/>
    <s v="&lt;Null&gt;"/>
    <x v="1"/>
    <s v="SI"/>
    <s v="COOL MOIST UF"/>
    <n v="4"/>
    <x v="1"/>
    <x v="9"/>
    <x v="1"/>
    <n v="1.316098"/>
  </r>
  <r>
    <n v="2217"/>
    <s v="Polygon"/>
    <n v="11.16"/>
    <n v="1026.8807730000001"/>
    <n v="45165.551170999999"/>
    <s v="CEF331"/>
    <n v="640"/>
    <s v="CE"/>
    <n v="183"/>
    <n v="85"/>
    <n v="4"/>
    <s v="SS"/>
    <n v="95"/>
    <s v="&lt;Null&gt;"/>
    <s v="&lt;Null&gt;"/>
    <x v="1"/>
    <s v="SE"/>
    <s v="COOL MOIST UF"/>
    <n v="77"/>
    <x v="1"/>
    <x v="1"/>
    <x v="1"/>
    <n v="11.16065"/>
  </r>
  <r>
    <n v="2218"/>
    <s v="Polygon"/>
    <n v="40.47"/>
    <n v="2426.164479"/>
    <n v="163760.46066400001"/>
    <s v="CES311"/>
    <n v="640"/>
    <s v="CA"/>
    <n v="161"/>
    <n v="65"/>
    <n v="4"/>
    <s v="SS"/>
    <n v="95"/>
    <s v="&lt;Null&gt;"/>
    <s v="&lt;Null&gt;"/>
    <x v="1"/>
    <s v="SE"/>
    <s v="COOL MOIST UF"/>
    <n v="5"/>
    <x v="4"/>
    <x v="9"/>
    <x v="1"/>
    <n v="40.466090000000001"/>
  </r>
  <r>
    <n v="2219"/>
    <s v="Polygon"/>
    <n v="23.31"/>
    <n v="2221.6452490000001"/>
    <n v="94346.312285000007"/>
    <s v="CWS912"/>
    <n v="640"/>
    <s v="CW"/>
    <n v="183"/>
    <n v="75"/>
    <n v="5"/>
    <s v="MS"/>
    <n v="95"/>
    <s v="&lt;Null&gt;"/>
    <s v="&lt;Null&gt;"/>
    <x v="0"/>
    <s v="OFMS"/>
    <s v="WARM VERY MOIST UF"/>
    <n v="8"/>
    <x v="0"/>
    <x v="34"/>
    <x v="0"/>
    <n v="23.313479999999998"/>
  </r>
  <r>
    <n v="2220"/>
    <s v="Polygon"/>
    <n v="4.07"/>
    <n v="602.37066800000002"/>
    <n v="16464.596683"/>
    <s v="CWF421"/>
    <n v="640"/>
    <s v="CW"/>
    <n v="161"/>
    <n v="87"/>
    <n v="5"/>
    <s v="SS"/>
    <n v="95"/>
    <s v="&lt;Null&gt;"/>
    <s v="&lt;Null&gt;"/>
    <x v="0"/>
    <s v="SE"/>
    <s v="COOL MOIST UF"/>
    <n v="77"/>
    <x v="0"/>
    <x v="22"/>
    <x v="0"/>
    <n v="4.0684909999999999"/>
  </r>
  <r>
    <n v="2221"/>
    <s v="Polygon"/>
    <n v="31.46"/>
    <n v="4416.8885019999998"/>
    <n v="127310.746418"/>
    <s v="CWF421"/>
    <n v="640"/>
    <s v="CW"/>
    <n v="183"/>
    <n v="80"/>
    <n v="5"/>
    <s v="TS"/>
    <n v="95"/>
    <s v="&lt;Null&gt;"/>
    <s v="&lt;Null&gt;"/>
    <x v="0"/>
    <s v="OFMS"/>
    <s v="COOL MOIST UF"/>
    <n v="8"/>
    <x v="0"/>
    <x v="22"/>
    <x v="0"/>
    <n v="31.45917"/>
  </r>
  <r>
    <n v="2222"/>
    <s v="Polygon"/>
    <n v="2.4"/>
    <n v="591.39780199999996"/>
    <n v="9716.6292830000002"/>
    <s v="GB59"/>
    <n v="640"/>
    <s v="GX"/>
    <n v="101"/>
    <n v="2"/>
    <s v="NA"/>
    <s v="MO"/>
    <n v="90"/>
    <s v="&lt;Null&gt;"/>
    <s v="&lt;Null&gt;"/>
    <x v="5"/>
    <s v="NF"/>
    <s v="WARM MOIST UH"/>
    <n v="8"/>
    <x v="6"/>
    <x v="12"/>
    <x v="4"/>
    <n v="2.4010310000000001"/>
  </r>
  <r>
    <n v="2223"/>
    <s v="Polygon"/>
    <n v="2.71"/>
    <n v="778.59013000000004"/>
    <n v="10954.323141000001"/>
    <s v="SW2216"/>
    <n v="640"/>
    <s v="SM"/>
    <n v="141"/>
    <n v="1"/>
    <s v="NA"/>
    <s v="MO"/>
    <n v="98"/>
    <s v="&lt;Null&gt;"/>
    <s v="&lt;Null&gt;"/>
    <x v="4"/>
    <s v="NF"/>
    <s v="WARM MODERATE SM RS"/>
    <n v="8"/>
    <x v="5"/>
    <x v="39"/>
    <x v="4"/>
    <n v="2.7068720000000002"/>
  </r>
  <r>
    <n v="2224"/>
    <s v="Polygon"/>
    <n v="1.78"/>
    <n v="353.15260000000001"/>
    <n v="7209.3065640000004"/>
    <s v="GB59"/>
    <n v="640"/>
    <s v="GX"/>
    <n v="101"/>
    <n v="1"/>
    <s v="NA"/>
    <s v="MO"/>
    <n v="90"/>
    <s v="&lt;Null&gt;"/>
    <s v="&lt;Null&gt;"/>
    <x v="5"/>
    <s v="NF"/>
    <s v="WARM MOIST UH"/>
    <n v="6"/>
    <x v="6"/>
    <x v="12"/>
    <x v="4"/>
    <n v="1.781458"/>
  </r>
  <r>
    <n v="2225"/>
    <s v="Polygon"/>
    <n v="4.34"/>
    <n v="832.08790199999999"/>
    <n v="17551.806797000001"/>
    <s v="SM20"/>
    <n v="640"/>
    <s v="SM"/>
    <n v="141"/>
    <n v="2"/>
    <s v="NA"/>
    <s v="MO"/>
    <n v="98"/>
    <s v="&lt;Null&gt;"/>
    <s v="&lt;Null&gt;"/>
    <x v="4"/>
    <s v="NF"/>
    <s v="COLD VERY MOIST US"/>
    <n v="9"/>
    <x v="5"/>
    <x v="11"/>
    <x v="4"/>
    <n v="4.3371459999999997"/>
  </r>
  <r>
    <n v="2226"/>
    <s v="Polygon"/>
    <n v="6.23"/>
    <n v="817.37781199999995"/>
    <n v="25208.742634999999"/>
    <s v="CWS211"/>
    <n v="640"/>
    <s v="CW"/>
    <n v="183"/>
    <n v="70"/>
    <n v="5"/>
    <s v="SS"/>
    <n v="95"/>
    <s v="&lt;Null&gt;"/>
    <s v="&lt;Null&gt;"/>
    <x v="0"/>
    <s v="OFMS"/>
    <s v="COOL MOIST UF"/>
    <n v="8"/>
    <x v="0"/>
    <x v="6"/>
    <x v="0"/>
    <n v="6.2292160000000001"/>
  </r>
  <r>
    <n v="2227"/>
    <s v="Polygon"/>
    <n v="8.08"/>
    <n v="1412.3706460000001"/>
    <n v="32691.214559"/>
    <s v="CES411"/>
    <n v="640"/>
    <s v="CE"/>
    <n v="161"/>
    <n v="63"/>
    <n v="5"/>
    <s v="TS"/>
    <n v="95"/>
    <s v="&lt;Null&gt;"/>
    <s v="&lt;Null&gt;"/>
    <x v="1"/>
    <s v="UR"/>
    <s v="COLD DRY UF"/>
    <n v="6"/>
    <x v="1"/>
    <x v="10"/>
    <x v="1"/>
    <n v="8.0781749999999999"/>
  </r>
  <r>
    <n v="2228"/>
    <s v="Polygon"/>
    <n v="8.0299999999999994"/>
    <n v="1098.4775649999999"/>
    <n v="32486.673739000002"/>
    <s v="CDS711"/>
    <n v="640"/>
    <s v="CD"/>
    <n v="183"/>
    <n v="93"/>
    <n v="5"/>
    <s v="SS"/>
    <n v="97"/>
    <s v="&lt;Null&gt;"/>
    <s v="&lt;Null&gt;"/>
    <x v="2"/>
    <s v="SE"/>
    <s v="WARM DRY UF"/>
    <n v="77"/>
    <x v="2"/>
    <x v="5"/>
    <x v="2"/>
    <n v="8.0276320000000005"/>
  </r>
  <r>
    <n v="2229"/>
    <s v="Polygon"/>
    <n v="7.62"/>
    <n v="876.56614000000002"/>
    <n v="30837.130181"/>
    <s v="CWF612"/>
    <n v="640"/>
    <s v="CW"/>
    <n v="161"/>
    <n v="55"/>
    <n v="5"/>
    <s v="MS"/>
    <n v="95"/>
    <s v="&lt;Null&gt;"/>
    <s v="&lt;Null&gt;"/>
    <x v="0"/>
    <s v="OFSS"/>
    <s v="COOL MOIST UF"/>
    <n v="9"/>
    <x v="0"/>
    <x v="14"/>
    <x v="0"/>
    <n v="7.6200210000000004"/>
  </r>
  <r>
    <n v="2230"/>
    <s v="Polygon"/>
    <n v="9.02"/>
    <n v="1445.0720449999999"/>
    <n v="36516.269594999998"/>
    <s v="CPG111"/>
    <n v="640"/>
    <s v="CP"/>
    <n v="102"/>
    <n v="25"/>
    <n v="6"/>
    <s v="SS"/>
    <n v="95"/>
    <s v="&lt;Null&gt;"/>
    <s v="&lt;Null&gt;"/>
    <x v="2"/>
    <s v="SE"/>
    <s v="HOT DRY UF"/>
    <n v="88"/>
    <x v="11"/>
    <x v="47"/>
    <x v="6"/>
    <n v="9.0233670000000004"/>
  </r>
  <r>
    <n v="2231"/>
    <s v="Polygon"/>
    <n v="4.18"/>
    <n v="591.26524400000005"/>
    <n v="16899.608164000001"/>
    <s v="CPG112"/>
    <n v="640"/>
    <s v="CP"/>
    <n v="102"/>
    <n v="60"/>
    <n v="6"/>
    <s v="SS"/>
    <n v="95"/>
    <s v="&lt;Null&gt;"/>
    <s v="&lt;Null&gt;"/>
    <x v="2"/>
    <s v="SE"/>
    <s v="HOT DRY UF"/>
    <n v="88"/>
    <x v="11"/>
    <x v="41"/>
    <x v="6"/>
    <n v="4.1759839999999997"/>
  </r>
  <r>
    <n v="2232"/>
    <s v="Polygon"/>
    <n v="2.63"/>
    <n v="748.51199399999996"/>
    <n v="10648.773385"/>
    <s v="GS10"/>
    <n v="640"/>
    <s v="GX"/>
    <n v="101"/>
    <n v="1"/>
    <s v="NA"/>
    <s v="MO"/>
    <n v="95"/>
    <s v="&lt;Null&gt;"/>
    <s v="&lt;Null&gt;"/>
    <x v="5"/>
    <s v="NF"/>
    <s v="COOL MOIST UH"/>
    <n v="6"/>
    <x v="6"/>
    <x v="29"/>
    <x v="4"/>
    <n v="2.6313689999999998"/>
  </r>
  <r>
    <n v="2233"/>
    <s v="Polygon"/>
    <n v="15.63"/>
    <n v="1817.1115609999999"/>
    <n v="63249.259848000002"/>
    <s v="CWG111"/>
    <n v="640"/>
    <s v="CW"/>
    <n v="183"/>
    <n v="88"/>
    <n v="6"/>
    <s v="SS"/>
    <n v="97"/>
    <s v="&lt;Null&gt;"/>
    <s v="&lt;Null&gt;"/>
    <x v="2"/>
    <s v="SE"/>
    <s v="WARM DRY UF"/>
    <n v="77"/>
    <x v="0"/>
    <x v="42"/>
    <x v="0"/>
    <n v="15.62923"/>
  </r>
  <r>
    <n v="2234"/>
    <s v="Polygon"/>
    <n v="6.91"/>
    <n v="937.70873500000005"/>
    <n v="27977.6774"/>
    <s v="CWF612"/>
    <n v="640"/>
    <s v="CW"/>
    <n v="183"/>
    <n v="75"/>
    <n v="5"/>
    <s v="MS"/>
    <n v="95"/>
    <s v="&lt;Null&gt;"/>
    <s v="&lt;Null&gt;"/>
    <x v="0"/>
    <s v="OFMS"/>
    <s v="COOL MOIST UF"/>
    <n v="8"/>
    <x v="0"/>
    <x v="14"/>
    <x v="0"/>
    <n v="6.9134349999999998"/>
  </r>
  <r>
    <n v="2235"/>
    <s v="Polygon"/>
    <n v="12.59"/>
    <n v="1215.0061049999999"/>
    <n v="50949.772837999997"/>
    <s v="CWF612"/>
    <n v="640"/>
    <s v="CW"/>
    <n v="183"/>
    <n v="80"/>
    <n v="5"/>
    <s v="MS"/>
    <n v="95"/>
    <s v="&lt;Null&gt;"/>
    <s v="&lt;Null&gt;"/>
    <x v="0"/>
    <s v="UR"/>
    <s v="COOL MOIST UF"/>
    <n v="6"/>
    <x v="0"/>
    <x v="14"/>
    <x v="0"/>
    <n v="12.58996"/>
  </r>
  <r>
    <n v="2236"/>
    <s v="Polygon"/>
    <n v="16.16"/>
    <n v="2118.3191710000001"/>
    <n v="65381.304798999998"/>
    <s v="CEF331"/>
    <n v="640"/>
    <s v="CE"/>
    <n v="161"/>
    <n v="60"/>
    <n v="4"/>
    <s v="MS"/>
    <n v="95"/>
    <s v="&lt;Null&gt;"/>
    <s v="&lt;Null&gt;"/>
    <x v="1"/>
    <s v="OFSS"/>
    <s v="COOL MOIST UF"/>
    <n v="8"/>
    <x v="1"/>
    <x v="1"/>
    <x v="1"/>
    <n v="16.15607"/>
  </r>
  <r>
    <n v="2237"/>
    <s v="Polygon"/>
    <n v="23.59"/>
    <n v="2566.0901669999998"/>
    <n v="95463.022433999999"/>
    <s v="SM20"/>
    <n v="640"/>
    <s v="SM"/>
    <n v="141"/>
    <n v="3"/>
    <s v="NA"/>
    <s v="MO"/>
    <n v="98"/>
    <s v="&lt;Null&gt;"/>
    <s v="&lt;Null&gt;"/>
    <x v="4"/>
    <s v="NF"/>
    <s v="COLD VERY MOIST US"/>
    <n v="10"/>
    <x v="5"/>
    <x v="11"/>
    <x v="4"/>
    <n v="23.58943"/>
  </r>
  <r>
    <n v="2238"/>
    <s v="Polygon"/>
    <n v="1.01"/>
    <n v="410.36894599999999"/>
    <n v="4078.0746819999999"/>
    <s v="GB59"/>
    <n v="640"/>
    <s v="GX"/>
    <n v="101"/>
    <n v="1"/>
    <s v="NA"/>
    <s v="MO"/>
    <n v="90"/>
    <s v="&lt;Null&gt;"/>
    <s v="&lt;Null&gt;"/>
    <x v="5"/>
    <s v="NF"/>
    <s v="WARM MOIST UH"/>
    <n v="77"/>
    <x v="6"/>
    <x v="12"/>
    <x v="4"/>
    <n v="1.007714"/>
  </r>
  <r>
    <n v="2239"/>
    <s v="Polygon"/>
    <n v="16.37"/>
    <n v="1588.4989370000001"/>
    <n v="66233.379230999999"/>
    <s v="CWF612"/>
    <n v="640"/>
    <s v="CW"/>
    <n v="183"/>
    <n v="85"/>
    <n v="5"/>
    <s v="TS"/>
    <n v="95"/>
    <s v="&lt;Null&gt;"/>
    <s v="&lt;Null&gt;"/>
    <x v="0"/>
    <s v="UR"/>
    <s v="COOL MOIST UF"/>
    <n v="6"/>
    <x v="0"/>
    <x v="14"/>
    <x v="0"/>
    <n v="16.366620000000001"/>
  </r>
  <r>
    <n v="2240"/>
    <s v="Polygon"/>
    <n v="3.31"/>
    <n v="514.75708199999997"/>
    <n v="13409.104171999999"/>
    <s v="CWF421"/>
    <n v="640"/>
    <s v="CW"/>
    <n v="102"/>
    <n v="75"/>
    <n v="5"/>
    <s v="MS"/>
    <n v="95"/>
    <s v="&lt;Null&gt;"/>
    <s v="&lt;Null&gt;"/>
    <x v="0"/>
    <s v="OFMS"/>
    <s v="COOL MOIST UF"/>
    <n v="8"/>
    <x v="0"/>
    <x v="22"/>
    <x v="0"/>
    <n v="3.3134619999999999"/>
  </r>
  <r>
    <n v="2241"/>
    <s v="Polygon"/>
    <n v="4.63"/>
    <n v="965.30837599999995"/>
    <n v="18717.904724"/>
    <s v="CWF421"/>
    <n v="640"/>
    <s v="CW"/>
    <n v="183"/>
    <n v="90"/>
    <n v="5"/>
    <s v="SS"/>
    <n v="95"/>
    <s v="&lt;Null&gt;"/>
    <s v="&lt;Null&gt;"/>
    <x v="0"/>
    <s v="SE"/>
    <s v="COOL MOIST UF"/>
    <n v="88"/>
    <x v="0"/>
    <x v="22"/>
    <x v="0"/>
    <n v="4.6252950000000004"/>
  </r>
  <r>
    <n v="2242"/>
    <s v="Polygon"/>
    <n v="25.74"/>
    <n v="2184.646855"/>
    <n v="104163.52479"/>
    <s v="CWS912"/>
    <n v="640"/>
    <s v="CW"/>
    <n v="161"/>
    <n v="90"/>
    <n v="5"/>
    <s v="MS"/>
    <n v="95"/>
    <s v="&lt;Null&gt;"/>
    <s v="&lt;Null&gt;"/>
    <x v="0"/>
    <s v="OFMS"/>
    <s v="WARM VERY MOIST UF"/>
    <n v="8"/>
    <x v="0"/>
    <x v="34"/>
    <x v="0"/>
    <n v="25.739370000000001"/>
  </r>
  <r>
    <n v="2243"/>
    <s v="Polygon"/>
    <n v="5.86"/>
    <n v="1187.642818"/>
    <n v="23704.322279"/>
    <s v="CES311"/>
    <n v="640"/>
    <s v="CE"/>
    <n v="161"/>
    <n v="70"/>
    <n v="4"/>
    <s v="SS"/>
    <n v="95"/>
    <s v="&lt;Null&gt;"/>
    <s v="&lt;Null&gt;"/>
    <x v="1"/>
    <s v="SE"/>
    <s v="COOL MOIST UF"/>
    <n v="5"/>
    <x v="1"/>
    <x v="9"/>
    <x v="1"/>
    <n v="5.8574659999999996"/>
  </r>
  <r>
    <n v="2244"/>
    <s v="Polygon"/>
    <n v="3.19"/>
    <n v="727.19848200000001"/>
    <n v="12889.290627"/>
    <s v="CWF421"/>
    <n v="640"/>
    <s v="CW"/>
    <n v="183"/>
    <n v="75"/>
    <n v="5"/>
    <s v="MS"/>
    <n v="95"/>
    <s v="&lt;Null&gt;"/>
    <s v="&lt;Null&gt;"/>
    <x v="0"/>
    <s v="OFMS"/>
    <s v="COOL MOIST UF"/>
    <n v="8"/>
    <x v="0"/>
    <x v="22"/>
    <x v="0"/>
    <n v="3.1850130000000001"/>
  </r>
  <r>
    <n v="2245"/>
    <s v="Polygon"/>
    <n v="4.67"/>
    <n v="748.31620699999996"/>
    <n v="18891.450326999999"/>
    <s v="CES311"/>
    <n v="640"/>
    <s v="GX"/>
    <n v="184"/>
    <n v="5"/>
    <s v="NA"/>
    <s v="MO"/>
    <n v="95"/>
    <s v="&lt;Null&gt;"/>
    <s v="&lt;Null&gt;"/>
    <x v="1"/>
    <s v="BG"/>
    <s v="COOL MOIST UF"/>
    <n v="77"/>
    <x v="6"/>
    <x v="9"/>
    <x v="4"/>
    <n v="4.6681790000000003"/>
  </r>
  <r>
    <n v="2246"/>
    <s v="Polygon"/>
    <n v="5.3"/>
    <n v="1049.590915"/>
    <n v="21435.040299"/>
    <s v="GB59"/>
    <n v="640"/>
    <s v="GX"/>
    <n v="101"/>
    <n v="1"/>
    <s v="NA"/>
    <s v="MO"/>
    <n v="90"/>
    <s v="&lt;Null&gt;"/>
    <s v="&lt;Null&gt;"/>
    <x v="5"/>
    <s v="NF"/>
    <s v="WARM MOIST UH"/>
    <n v="4"/>
    <x v="6"/>
    <x v="12"/>
    <x v="4"/>
    <n v="5.2967139999999997"/>
  </r>
  <r>
    <n v="2247"/>
    <s v="Polygon"/>
    <n v="6"/>
    <n v="682.14664700000003"/>
    <n v="24285.640386999999"/>
    <s v="CES311"/>
    <n v="640"/>
    <s v="CE"/>
    <n v="161"/>
    <n v="65"/>
    <n v="4"/>
    <s v="SS"/>
    <n v="95"/>
    <s v="&lt;Null&gt;"/>
    <s v="&lt;Null&gt;"/>
    <x v="1"/>
    <s v="SI"/>
    <s v="COOL MOIST UF"/>
    <n v="3"/>
    <x v="1"/>
    <x v="9"/>
    <x v="1"/>
    <n v="6.001112"/>
  </r>
  <r>
    <n v="2248"/>
    <s v="Polygon"/>
    <n v="4.05"/>
    <n v="610.40216599999997"/>
    <n v="16370.385499"/>
    <s v="CES311"/>
    <n v="640"/>
    <s v="CL"/>
    <n v="161"/>
    <n v="65"/>
    <n v="5"/>
    <s v="MS"/>
    <n v="95"/>
    <s v="&lt;Null&gt;"/>
    <s v="&lt;Null&gt;"/>
    <x v="1"/>
    <s v="OFSS"/>
    <s v="COOL MOIST UF"/>
    <n v="8"/>
    <x v="7"/>
    <x v="9"/>
    <x v="5"/>
    <n v="4.04521"/>
  </r>
  <r>
    <n v="2249"/>
    <s v="Polygon"/>
    <n v="7.28"/>
    <n v="905.74536499999999"/>
    <n v="29461.376790999999"/>
    <s v="CES311"/>
    <n v="640"/>
    <s v="CE"/>
    <n v="183"/>
    <n v="65"/>
    <n v="4"/>
    <s v="MS"/>
    <n v="95"/>
    <s v="&lt;Null&gt;"/>
    <s v="&lt;Null&gt;"/>
    <x v="1"/>
    <s v="OFMS"/>
    <s v="COOL MOIST UF"/>
    <n v="8"/>
    <x v="1"/>
    <x v="9"/>
    <x v="1"/>
    <n v="7.2800649999999996"/>
  </r>
  <r>
    <n v="2250"/>
    <s v="Polygon"/>
    <n v="15.78"/>
    <n v="1176.2067"/>
    <n v="62522.329379000003"/>
    <s v="CWS912"/>
    <n v="640"/>
    <s v="CW"/>
    <n v="161"/>
    <n v="87"/>
    <n v="5"/>
    <s v="MS"/>
    <n v="95"/>
    <s v="&lt;Null&gt;"/>
    <s v="&lt;Null&gt;"/>
    <x v="0"/>
    <s v="OFMS"/>
    <s v="WARM VERY MOIST UF"/>
    <n v="8"/>
    <x v="0"/>
    <x v="34"/>
    <x v="0"/>
    <n v="15.4496"/>
  </r>
  <r>
    <n v="2251"/>
    <s v="Polygon"/>
    <n v="7.79"/>
    <n v="762.04323799999997"/>
    <n v="31507.604862"/>
    <s v="CES311"/>
    <n v="640"/>
    <s v="CE"/>
    <n v="102"/>
    <n v="45"/>
    <n v="4"/>
    <s v="TS"/>
    <n v="95"/>
    <s v="&lt;Null&gt;"/>
    <s v="&lt;Null&gt;"/>
    <x v="1"/>
    <s v="UR"/>
    <s v="COOL MOIST UF"/>
    <n v="6"/>
    <x v="1"/>
    <x v="9"/>
    <x v="1"/>
    <n v="7.7856990000000001"/>
  </r>
  <r>
    <n v="2252"/>
    <s v="Polygon"/>
    <n v="4.43"/>
    <n v="614.75405899999998"/>
    <n v="17908.036468999999"/>
    <s v="CWF611"/>
    <n v="640"/>
    <s v="CW"/>
    <n v="161"/>
    <n v="87"/>
    <s v="NA"/>
    <s v="SS"/>
    <n v="95"/>
    <s v="&lt;Null&gt;"/>
    <s v="&lt;Null&gt;"/>
    <x v="0"/>
    <s v="SE"/>
    <s v="COOL MOIST UF"/>
    <n v="5"/>
    <x v="0"/>
    <x v="50"/>
    <x v="0"/>
    <n v="4.4251719999999999"/>
  </r>
  <r>
    <n v="2253"/>
    <s v="Polygon"/>
    <n v="3.89"/>
    <n v="779.62842000000001"/>
    <n v="15728.081584"/>
    <s v="CWG112"/>
    <n v="640"/>
    <s v="CW"/>
    <n v="102"/>
    <n v="55"/>
    <n v="6"/>
    <s v="SS"/>
    <n v="95"/>
    <s v="&lt;Null&gt;"/>
    <s v="&lt;Null&gt;"/>
    <x v="2"/>
    <s v="SE"/>
    <s v="WARM DRY UF"/>
    <n v="88"/>
    <x v="0"/>
    <x v="21"/>
    <x v="0"/>
    <n v="3.8864939999999999"/>
  </r>
  <r>
    <n v="2254"/>
    <s v="Polygon"/>
    <n v="1.71"/>
    <n v="424.952067"/>
    <n v="6938.265128"/>
    <s v="CWS412"/>
    <n v="640"/>
    <s v="CW"/>
    <n v="102"/>
    <n v="20"/>
    <s v="NA"/>
    <s v="SS"/>
    <n v="95"/>
    <s v="&lt;Null&gt;"/>
    <s v="&lt;Null&gt;"/>
    <x v="0"/>
    <s v="SE"/>
    <s v="WARM MOIST UF"/>
    <n v="88"/>
    <x v="0"/>
    <x v="0"/>
    <x v="0"/>
    <n v="1.714483"/>
  </r>
  <r>
    <n v="2255"/>
    <s v="Polygon"/>
    <n v="1.81"/>
    <n v="386.53859299999999"/>
    <n v="7320.3525010000003"/>
    <s v="CWS912"/>
    <n v="640"/>
    <s v="CW"/>
    <n v="183"/>
    <n v="80"/>
    <n v="5"/>
    <s v="MS"/>
    <n v="95"/>
    <s v="&lt;Null&gt;"/>
    <s v="&lt;Null&gt;"/>
    <x v="0"/>
    <s v="OFMS"/>
    <s v="WARM VERY MOIST UF"/>
    <n v="8"/>
    <x v="0"/>
    <x v="34"/>
    <x v="0"/>
    <n v="1.8088979999999999"/>
  </r>
  <r>
    <n v="2256"/>
    <s v="Polygon"/>
    <n v="26.55"/>
    <n v="3132.4083909999999"/>
    <n v="107425.706219"/>
    <s v="SM20"/>
    <n v="640"/>
    <s v="SM"/>
    <n v="141"/>
    <n v="3"/>
    <s v="NA"/>
    <s v="MO"/>
    <n v="95"/>
    <s v="&lt;Null&gt;"/>
    <s v="&lt;Null&gt;"/>
    <x v="4"/>
    <s v="NF"/>
    <s v="COLD VERY MOIST US"/>
    <n v="9"/>
    <x v="5"/>
    <x v="11"/>
    <x v="4"/>
    <n v="26.545470000000002"/>
  </r>
  <r>
    <n v="2257"/>
    <s v="Polygon"/>
    <n v="4.32"/>
    <n v="544.78032499999995"/>
    <n v="17489.824570000001"/>
    <s v="CEF331"/>
    <n v="640"/>
    <s v="CE"/>
    <n v="183"/>
    <n v="85"/>
    <n v="4"/>
    <s v="MS"/>
    <n v="95"/>
    <s v="&lt;Null&gt;"/>
    <s v="&lt;Null&gt;"/>
    <x v="1"/>
    <s v="SE"/>
    <s v="COOL MOIST UF"/>
    <n v="88"/>
    <x v="1"/>
    <x v="1"/>
    <x v="1"/>
    <n v="4.3218300000000003"/>
  </r>
  <r>
    <n v="2258"/>
    <s v="Polygon"/>
    <n v="79.849999999999994"/>
    <n v="5774.1676440000001"/>
    <n v="323154.59026500001"/>
    <s v="SM20"/>
    <n v="640"/>
    <s v="SM"/>
    <n v="141"/>
    <n v="2"/>
    <s v="NA"/>
    <s v="MO"/>
    <n v="98"/>
    <s v="&lt;Null&gt;"/>
    <s v="&lt;Null&gt;"/>
    <x v="4"/>
    <s v="NF"/>
    <s v="COLD VERY MOIST US"/>
    <n v="9"/>
    <x v="5"/>
    <x v="11"/>
    <x v="4"/>
    <n v="79.85324"/>
  </r>
  <r>
    <n v="2259"/>
    <s v="Polygon"/>
    <n v="2.5099999999999998"/>
    <n v="635.87121200000001"/>
    <n v="10139.243321"/>
    <s v="SM20"/>
    <n v="640"/>
    <s v="SM"/>
    <n v="141"/>
    <n v="2"/>
    <s v="NA"/>
    <s v="MO"/>
    <n v="98"/>
    <s v="&lt;Null&gt;"/>
    <s v="&lt;Null&gt;"/>
    <x v="4"/>
    <s v="NF"/>
    <s v="COLD VERY MOIST US"/>
    <n v="8"/>
    <x v="5"/>
    <x v="11"/>
    <x v="4"/>
    <n v="2.5054620000000001"/>
  </r>
  <r>
    <n v="2260"/>
    <s v="Polygon"/>
    <n v="17.25"/>
    <n v="689.57814800000006"/>
    <n v="3692.7157149999998"/>
    <s v="CES311"/>
    <n v="640"/>
    <s v="SX"/>
    <n v="141"/>
    <n v="5"/>
    <s v="NA"/>
    <s v="MO"/>
    <n v="95"/>
    <s v="&lt;Null&gt;"/>
    <s v="&lt;Null&gt;"/>
    <x v="1"/>
    <s v="BG"/>
    <s v="COOL MOIST UF"/>
    <n v="6"/>
    <x v="8"/>
    <x v="9"/>
    <x v="4"/>
    <n v="0.91249000000000002"/>
  </r>
  <r>
    <n v="2261"/>
    <s v="Polygon"/>
    <n v="1.81"/>
    <n v="645.65475400000003"/>
    <n v="7340.612513"/>
    <s v="CES311"/>
    <n v="640"/>
    <s v="GX"/>
    <n v="184"/>
    <n v="2"/>
    <s v="NA"/>
    <s v="MO"/>
    <n v="95"/>
    <s v="&lt;Null&gt;"/>
    <s v="&lt;Null&gt;"/>
    <x v="1"/>
    <s v="BG"/>
    <s v="COOL MOIST UF"/>
    <n v="6"/>
    <x v="6"/>
    <x v="9"/>
    <x v="4"/>
    <n v="1.8139050000000001"/>
  </r>
  <r>
    <n v="2262"/>
    <s v="Polygon"/>
    <n v="7.96"/>
    <n v="745.33489499999996"/>
    <n v="32222.931637999998"/>
    <s v="CWC811"/>
    <n v="640"/>
    <s v="CW"/>
    <n v="183"/>
    <n v="20"/>
    <n v="4"/>
    <s v="MS"/>
    <n v="97"/>
    <s v="&lt;Null&gt;"/>
    <s v="&lt;Null&gt;"/>
    <x v="0"/>
    <s v="OFMS"/>
    <s v="COOL WET UF"/>
    <n v="8"/>
    <x v="0"/>
    <x v="8"/>
    <x v="0"/>
    <n v="7.9624600000000001"/>
  </r>
  <r>
    <n v="2263"/>
    <s v="Polygon"/>
    <n v="5.25"/>
    <n v="972.06440299999997"/>
    <n v="21238.810826000001"/>
    <s v="CWF611"/>
    <n v="640"/>
    <s v="CW"/>
    <n v="161"/>
    <n v="92"/>
    <s v="NA"/>
    <s v="MS"/>
    <n v="95"/>
    <s v="&lt;Null&gt;"/>
    <s v="&lt;Null&gt;"/>
    <x v="0"/>
    <s v="OFMS"/>
    <s v="COOL MOIST UF"/>
    <n v="8"/>
    <x v="0"/>
    <x v="50"/>
    <x v="0"/>
    <n v="5.2482240000000004"/>
  </r>
  <r>
    <n v="2264"/>
    <s v="Polygon"/>
    <n v="6.13"/>
    <n v="804.70577700000001"/>
    <n v="24825.817534000002"/>
    <s v="GB59"/>
    <n v="640"/>
    <s v="GX"/>
    <n v="101"/>
    <n v="1"/>
    <s v="NA"/>
    <s v="MO"/>
    <n v="90"/>
    <s v="&lt;Null&gt;"/>
    <s v="&lt;Null&gt;"/>
    <x v="5"/>
    <s v="NF"/>
    <s v="WARM MOIST UH"/>
    <n v="88"/>
    <x v="6"/>
    <x v="12"/>
    <x v="4"/>
    <n v="6.1345929999999997"/>
  </r>
  <r>
    <n v="2265"/>
    <s v="Polygon"/>
    <n v="4.29"/>
    <n v="772.03801699999997"/>
    <n v="17358.456509"/>
    <s v="CWF612"/>
    <n v="640"/>
    <s v="CW"/>
    <n v="10"/>
    <n v="46"/>
    <n v="5"/>
    <s v="TS"/>
    <n v="100"/>
    <s v="&lt;Null&gt;"/>
    <s v="&lt;Null&gt;"/>
    <x v="0"/>
    <s v="UR"/>
    <s v="COOL VERY MOIST UF"/>
    <n v="6"/>
    <x v="0"/>
    <x v="14"/>
    <x v="0"/>
    <n v="4.2893679999999996"/>
  </r>
  <r>
    <n v="2266"/>
    <s v="Polygon"/>
    <n v="34.47"/>
    <n v="2612.6984699999998"/>
    <n v="139364.334351"/>
    <s v="CES311"/>
    <n v="640"/>
    <s v="CE"/>
    <n v="10"/>
    <n v="90"/>
    <n v="4"/>
    <s v="SS"/>
    <n v="100"/>
    <s v="&lt;Null&gt;"/>
    <s v="&lt;Null&gt;"/>
    <x v="1"/>
    <s v="SI"/>
    <s v="COOL MOIST UF"/>
    <n v="3"/>
    <x v="1"/>
    <x v="9"/>
    <x v="1"/>
    <n v="34.43768"/>
  </r>
  <r>
    <n v="2267"/>
    <s v="Polygon"/>
    <n v="20.14"/>
    <n v="1411.0154199999999"/>
    <n v="81487.963302000004"/>
    <s v="CWF421"/>
    <n v="640"/>
    <s v="CW"/>
    <n v="10"/>
    <n v="63"/>
    <n v="5"/>
    <s v="TS"/>
    <n v="100"/>
    <s v="&lt;Null&gt;"/>
    <s v="&lt;Null&gt;"/>
    <x v="0"/>
    <s v="UR"/>
    <s v="COOL MOIST UF"/>
    <n v="6"/>
    <x v="0"/>
    <x v="22"/>
    <x v="0"/>
    <n v="20.136109999999999"/>
  </r>
  <r>
    <n v="2268"/>
    <s v="Polygon"/>
    <n v="10.79"/>
    <n v="1184.292989"/>
    <n v="43675.570978999996"/>
    <s v="CWS211"/>
    <n v="640"/>
    <s v="CE"/>
    <n v="2"/>
    <n v="55"/>
    <n v="5"/>
    <s v="MS"/>
    <n v="100"/>
    <s v="&lt;Null&gt;"/>
    <s v="&lt;Null&gt;"/>
    <x v="0"/>
    <s v="OFMS"/>
    <s v="COOL MOIST UF"/>
    <n v="10"/>
    <x v="1"/>
    <x v="6"/>
    <x v="1"/>
    <n v="10.79247"/>
  </r>
  <r>
    <n v="2269"/>
    <s v="Polygon"/>
    <n v="8.69"/>
    <n v="1089.6615380000001"/>
    <n v="35140.392890000003"/>
    <s v="CWS211"/>
    <n v="640"/>
    <s v="CE"/>
    <n v="2"/>
    <n v="32"/>
    <n v="5"/>
    <s v="MS"/>
    <n v="100"/>
    <s v="&lt;Null&gt;"/>
    <s v="&lt;Null&gt;"/>
    <x v="0"/>
    <s v="UR"/>
    <s v="COOL MOIST UF"/>
    <n v="8"/>
    <x v="1"/>
    <x v="6"/>
    <x v="1"/>
    <n v="8.6833799999999997"/>
  </r>
  <r>
    <n v="2270"/>
    <s v="Polygon"/>
    <n v="6.09"/>
    <n v="786.47892400000001"/>
    <n v="24626.513318000001"/>
    <s v="CEF331"/>
    <n v="640"/>
    <s v="CE"/>
    <n v="11"/>
    <n v="15"/>
    <n v="4"/>
    <s v="TS"/>
    <n v="100"/>
    <s v="&lt;Null&gt;"/>
    <s v="&lt;Null&gt;"/>
    <x v="1"/>
    <s v="UR"/>
    <s v="COOL MOIST UF"/>
    <n v="8"/>
    <x v="1"/>
    <x v="1"/>
    <x v="1"/>
    <n v="6.0853440000000001"/>
  </r>
  <r>
    <n v="2271"/>
    <s v="Polygon"/>
    <n v="58.82"/>
    <n v="3376.0279970000001"/>
    <n v="130526.815179"/>
    <s v="CEF331"/>
    <n v="640"/>
    <s v="CE"/>
    <n v="10"/>
    <n v="70"/>
    <n v="4"/>
    <s v="MS"/>
    <n v="100"/>
    <s v="&lt;Null&gt;"/>
    <s v="&lt;Null&gt;"/>
    <x v="1"/>
    <s v="OFMS"/>
    <s v="COOL MOIST UF"/>
    <n v="10"/>
    <x v="1"/>
    <x v="1"/>
    <x v="1"/>
    <n v="32.253880000000002"/>
  </r>
  <r>
    <n v="2272"/>
    <s v="Polygon"/>
    <n v="50.28"/>
    <n v="2832.815462"/>
    <n v="203484.34866700001"/>
    <s v="CWF421"/>
    <n v="640"/>
    <s v="CW"/>
    <n v="10"/>
    <n v="90"/>
    <n v="5"/>
    <s v="MS"/>
    <n v="100"/>
    <s v="&lt;Null&gt;"/>
    <s v="&lt;Null&gt;"/>
    <x v="0"/>
    <s v="OFMS"/>
    <s v="COOL MOIST UF"/>
    <n v="8"/>
    <x v="0"/>
    <x v="22"/>
    <x v="0"/>
    <n v="50.282080000000001"/>
  </r>
  <r>
    <n v="2273"/>
    <s v="Polygon"/>
    <n v="20.84"/>
    <n v="1849.071036"/>
    <n v="84354.035675000006"/>
    <s v="CWC811"/>
    <n v="640"/>
    <s v="CW"/>
    <n v="5"/>
    <n v="33"/>
    <n v="4"/>
    <s v="SS"/>
    <n v="100"/>
    <s v="&lt;Null&gt;"/>
    <s v="&lt;Null&gt;"/>
    <x v="0"/>
    <s v="SI"/>
    <s v="COOL WET UF"/>
    <n v="2"/>
    <x v="0"/>
    <x v="8"/>
    <x v="0"/>
    <n v="20.844339999999999"/>
  </r>
  <r>
    <n v="2274"/>
    <s v="Polygon"/>
    <n v="4.1100000000000003"/>
    <n v="724.11984600000005"/>
    <n v="13471.492409"/>
    <s v="SM3111"/>
    <n v="640"/>
    <s v="SX"/>
    <n v="5"/>
    <n v="1"/>
    <n v="0"/>
    <s v="MO"/>
    <n v="100"/>
    <s v="&lt;Null&gt;"/>
    <s v="&lt;Null&gt;"/>
    <x v="5"/>
    <s v="NF"/>
    <s v="WARM MOIST US"/>
    <n v="8"/>
    <x v="8"/>
    <x v="19"/>
    <x v="4"/>
    <n v="3.328878"/>
  </r>
  <r>
    <n v="2275"/>
    <s v="Polygon"/>
    <n v="0.84"/>
    <n v="257.109151"/>
    <n v="3395.9108959999999"/>
    <s v="CWS211"/>
    <n v="640"/>
    <s v="SX"/>
    <n v="4"/>
    <n v="1"/>
    <s v="NA"/>
    <s v="MO"/>
    <n v="100"/>
    <s v="&lt;Null&gt;"/>
    <s v="&lt;Null&gt;"/>
    <x v="0"/>
    <s v="BG"/>
    <s v="COOL MOIST UF"/>
    <n v="2"/>
    <x v="8"/>
    <x v="6"/>
    <x v="4"/>
    <n v="0.83914800000000001"/>
  </r>
  <r>
    <n v="2276"/>
    <s v="Polygon"/>
    <n v="52.8"/>
    <n v="4052.6312339999999"/>
    <n v="199632.82040900001"/>
    <s v="CWC811"/>
    <n v="640"/>
    <s v="CW"/>
    <n v="4"/>
    <n v="87"/>
    <n v="4"/>
    <s v="SS"/>
    <s v="&lt;Null&gt;"/>
    <s v="&lt;Null&gt;"/>
    <s v="&lt;Null&gt;"/>
    <x v="0"/>
    <s v="SE"/>
    <s v="COOL WET UF"/>
    <n v="5"/>
    <x v="0"/>
    <x v="8"/>
    <x v="0"/>
    <n v="49.330350000000003"/>
  </r>
  <r>
    <n v="2277"/>
    <s v="Polygon"/>
    <n v="25.75"/>
    <n v="1916.7940120000001"/>
    <n v="104215.22633400001"/>
    <s v="CPG112"/>
    <n v="640"/>
    <s v="CP"/>
    <n v="2"/>
    <n v="35"/>
    <n v="6"/>
    <s v="SS"/>
    <n v="100"/>
    <s v="&lt;Null&gt;"/>
    <s v="&lt;Null&gt;"/>
    <x v="2"/>
    <s v="OFSS"/>
    <s v="HOT DRY UF"/>
    <n v="10"/>
    <x v="11"/>
    <x v="41"/>
    <x v="6"/>
    <n v="25.752140000000001"/>
  </r>
  <r>
    <n v="2278"/>
    <s v="Polygon"/>
    <n v="19.87"/>
    <n v="2347.604245"/>
    <n v="79642.278112999993"/>
    <s v="CES414"/>
    <n v="640"/>
    <s v="CE"/>
    <n v="10"/>
    <n v="85"/>
    <n v="4"/>
    <s v="SS"/>
    <n v="100"/>
    <s v="&lt;Null&gt;"/>
    <s v="&lt;Null&gt;"/>
    <x v="1"/>
    <s v="SE"/>
    <s v="COOL MOIST UF"/>
    <n v="77"/>
    <x v="1"/>
    <x v="13"/>
    <x v="1"/>
    <n v="19.680029999999999"/>
  </r>
  <r>
    <n v="2279"/>
    <s v="Polygon"/>
    <n v="108.56"/>
    <n v="11915.146047"/>
    <n v="439312.41611400002"/>
    <s v="CWF612"/>
    <n v="640"/>
    <s v="CW"/>
    <n v="10"/>
    <n v="85"/>
    <n v="5"/>
    <s v="TS"/>
    <n v="100"/>
    <s v="&lt;Null&gt;"/>
    <s v="&lt;Null&gt;"/>
    <x v="0"/>
    <s v="UR"/>
    <s v="COOL VERY MOIST UF"/>
    <n v="6"/>
    <x v="0"/>
    <x v="14"/>
    <x v="0"/>
    <n v="108.5565"/>
  </r>
  <r>
    <n v="2280"/>
    <s v="Polygon"/>
    <n v="15.01"/>
    <n v="1314.9806570000001"/>
    <n v="60749.788685"/>
    <s v="CWF421"/>
    <n v="640"/>
    <s v="CW"/>
    <n v="10"/>
    <n v="74"/>
    <n v="5"/>
    <s v="SS"/>
    <n v="100"/>
    <s v="&lt;Null&gt;"/>
    <s v="&lt;Null&gt;"/>
    <x v="0"/>
    <s v="SE"/>
    <s v="COOL MOIST UF"/>
    <n v="77"/>
    <x v="0"/>
    <x v="22"/>
    <x v="0"/>
    <n v="15.0116"/>
  </r>
  <r>
    <n v="2281"/>
    <s v="Polygon"/>
    <n v="6.26"/>
    <n v="785.02927999999997"/>
    <n v="25314.477490000001"/>
    <s v="CWF421"/>
    <n v="640"/>
    <s v="CD"/>
    <n v="2"/>
    <n v="78"/>
    <n v="5"/>
    <s v="TS"/>
    <n v="100"/>
    <s v="&lt;Null&gt;"/>
    <s v="&lt;Null&gt;"/>
    <x v="0"/>
    <s v="UR"/>
    <s v="COOL MOIST UF"/>
    <n v="6"/>
    <x v="2"/>
    <x v="22"/>
    <x v="2"/>
    <n v="6.2553429999999999"/>
  </r>
  <r>
    <n v="2282"/>
    <s v="Polygon"/>
    <n v="6.06"/>
    <n v="967.12428299999999"/>
    <n v="24515.191033999999"/>
    <s v="CWS211"/>
    <n v="640"/>
    <s v="CW"/>
    <n v="8"/>
    <n v="94"/>
    <n v="6"/>
    <s v="TS"/>
    <n v="100"/>
    <s v="&lt;Null&gt;"/>
    <s v="&lt;Null&gt;"/>
    <x v="0"/>
    <s v="UR"/>
    <s v="COOL MOIST UF"/>
    <n v="6"/>
    <x v="0"/>
    <x v="6"/>
    <x v="0"/>
    <n v="6.057836"/>
  </r>
  <r>
    <n v="2283"/>
    <s v="Polygon"/>
    <n v="85.15"/>
    <n v="3218.2749389999999"/>
    <n v="344602.18630200002"/>
    <s v="CWF421"/>
    <n v="640"/>
    <s v="CW"/>
    <n v="8"/>
    <n v="85"/>
    <n v="5"/>
    <s v="MS"/>
    <n v="100"/>
    <s v="&lt;Null&gt;"/>
    <s v="&lt;Null&gt;"/>
    <x v="0"/>
    <s v="OFMS"/>
    <s v="COOL MOIST UF"/>
    <n v="8"/>
    <x v="0"/>
    <x v="22"/>
    <x v="0"/>
    <n v="85.153049999999993"/>
  </r>
  <r>
    <n v="2284"/>
    <s v="Polygon"/>
    <n v="25.7"/>
    <n v="1635.9052300000001"/>
    <n v="103642.677475"/>
    <s v="CWS412"/>
    <n v="640"/>
    <s v="CW"/>
    <n v="9"/>
    <n v="88"/>
    <s v="NA"/>
    <s v="SS"/>
    <n v="100"/>
    <s v="&lt;Null&gt;"/>
    <s v="&lt;Null&gt;"/>
    <x v="0"/>
    <s v="SE"/>
    <s v="WARM MOIST UF"/>
    <n v="77"/>
    <x v="0"/>
    <x v="0"/>
    <x v="0"/>
    <n v="25.610659999999999"/>
  </r>
  <r>
    <n v="2285"/>
    <s v="Polygon"/>
    <n v="45.79"/>
    <n v="3342.5912199999998"/>
    <n v="185308.23994"/>
    <s v="CWF612"/>
    <n v="640"/>
    <s v="CW"/>
    <n v="10"/>
    <n v="88"/>
    <n v="5"/>
    <s v="MS"/>
    <n v="100"/>
    <s v="&lt;Null&gt;"/>
    <s v="&lt;Null&gt;"/>
    <x v="0"/>
    <s v="OFMS"/>
    <s v="COOL VERY MOIST UF"/>
    <n v="8"/>
    <x v="0"/>
    <x v="14"/>
    <x v="0"/>
    <n v="45.790660000000003"/>
  </r>
  <r>
    <n v="2286"/>
    <s v="Polygon"/>
    <n v="6.66"/>
    <n v="994.08386399999995"/>
    <n v="26945.04751"/>
    <s v="CWF311"/>
    <n v="640"/>
    <s v="CW"/>
    <n v="183"/>
    <n v="85"/>
    <s v="&lt;Null&gt;"/>
    <s v="SS"/>
    <n v="100"/>
    <s v="&lt;Null&gt;"/>
    <s v="&lt;Null&gt;"/>
    <x v="0"/>
    <s v="OFSS"/>
    <s v="COOL MOIST UF"/>
    <n v="10"/>
    <x v="0"/>
    <x v="32"/>
    <x v="0"/>
    <n v="6.6582660000000002"/>
  </r>
  <r>
    <n v="2287"/>
    <s v="Polygon"/>
    <n v="14.66"/>
    <n v="1997.2483"/>
    <n v="59323.632654000001"/>
    <s v="CDS711"/>
    <n v="640"/>
    <s v="CD"/>
    <n v="2"/>
    <n v="68"/>
    <n v="5"/>
    <s v="TS"/>
    <n v="100"/>
    <s v="&lt;Null&gt;"/>
    <s v="&lt;Null&gt;"/>
    <x v="2"/>
    <s v="UR"/>
    <s v="WARM DRY UF"/>
    <n v="6"/>
    <x v="2"/>
    <x v="5"/>
    <x v="2"/>
    <n v="14.659190000000001"/>
  </r>
  <r>
    <n v="2288"/>
    <s v="Polygon"/>
    <n v="16.36"/>
    <n v="2644.9477310000002"/>
    <n v="66212.779045000003"/>
    <s v="CDS611"/>
    <n v="640"/>
    <s v="CD"/>
    <n v="8"/>
    <n v="87"/>
    <n v="5"/>
    <s v="MS"/>
    <n v="100"/>
    <s v="&lt;Null&gt;"/>
    <s v="&lt;Null&gt;"/>
    <x v="0"/>
    <s v="OFMS"/>
    <s v="WARM MOIST UF"/>
    <n v="8"/>
    <x v="2"/>
    <x v="31"/>
    <x v="2"/>
    <n v="16.361529999999998"/>
  </r>
  <r>
    <n v="2289"/>
    <s v="Polygon"/>
    <n v="41.16"/>
    <n v="4375.5169130000004"/>
    <n v="166558.451844"/>
    <s v="CWF612"/>
    <n v="640"/>
    <s v="CW"/>
    <n v="10"/>
    <n v="85"/>
    <n v="5"/>
    <s v="TS"/>
    <n v="100"/>
    <s v="&lt;Null&gt;"/>
    <s v="&lt;Null&gt;"/>
    <x v="0"/>
    <s v="UR"/>
    <s v="COOL VERY MOIST UF"/>
    <n v="6"/>
    <x v="0"/>
    <x v="14"/>
    <x v="0"/>
    <n v="41.157490000000003"/>
  </r>
  <r>
    <n v="2290"/>
    <s v="Polygon"/>
    <n v="18.989999999999998"/>
    <n v="1722.5631880000001"/>
    <n v="76844.721663999997"/>
    <s v="CWF612"/>
    <n v="640"/>
    <s v="CW"/>
    <n v="10"/>
    <n v="72"/>
    <n v="5"/>
    <s v="MS"/>
    <n v="100"/>
    <s v="&lt;Null&gt;"/>
    <s v="&lt;Null&gt;"/>
    <x v="0"/>
    <s v="OFMS"/>
    <s v="COOL VERY MOIST UF"/>
    <n v="8"/>
    <x v="0"/>
    <x v="14"/>
    <x v="0"/>
    <n v="18.98874"/>
  </r>
  <r>
    <n v="2291"/>
    <s v="Polygon"/>
    <n v="17.11"/>
    <n v="1980.498063"/>
    <n v="69227.050184000007"/>
    <s v="CEF331"/>
    <n v="640"/>
    <s v="FX"/>
    <n v="1"/>
    <n v="3"/>
    <s v="NA"/>
    <s v="MO"/>
    <n v="100"/>
    <s v="&lt;Null&gt;"/>
    <s v="&lt;Null&gt;"/>
    <x v="1"/>
    <s v="BG"/>
    <s v="COOL MOIST UF"/>
    <n v="88"/>
    <x v="9"/>
    <x v="1"/>
    <x v="1"/>
    <n v="17.106380000000001"/>
  </r>
  <r>
    <n v="2292"/>
    <s v="Polygon"/>
    <n v="9.1999999999999993"/>
    <n v="1423.250499"/>
    <n v="37246.247447000002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9.2037479999999992"/>
  </r>
  <r>
    <n v="2293"/>
    <s v="Polygon"/>
    <n v="1.43"/>
    <n v="430.36511999999999"/>
    <n v="5778.6977690000003"/>
    <s v="GS10"/>
    <n v="640"/>
    <s v="GX"/>
    <n v="1"/>
    <n v="1"/>
    <s v="NA"/>
    <s v="MO"/>
    <n v="100"/>
    <s v="&lt;Null&gt;"/>
    <s v="&lt;Null&gt;"/>
    <x v="5"/>
    <s v="NF"/>
    <s v="COOL MOIST UH"/>
    <n v="8"/>
    <x v="6"/>
    <x v="29"/>
    <x v="4"/>
    <n v="1.4279470000000001"/>
  </r>
  <r>
    <n v="2294"/>
    <s v="Polygon"/>
    <n v="2.13"/>
    <n v="593.42387199999996"/>
    <n v="8610.9347319999997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2.1278079999999999"/>
  </r>
  <r>
    <n v="2295"/>
    <s v="Polygon"/>
    <n v="2.46"/>
    <n v="778.92563299999995"/>
    <n v="9949.7291800000003"/>
    <s v="SM32"/>
    <n v="640"/>
    <s v="GX"/>
    <n v="1"/>
    <n v="1"/>
    <s v="NA"/>
    <s v="UA"/>
    <n v="100"/>
    <s v="&lt;Null&gt;"/>
    <s v="&lt;Null&gt;"/>
    <x v="5"/>
    <s v="NF"/>
    <s v="WARM MOIST US"/>
    <n v="8"/>
    <x v="6"/>
    <x v="18"/>
    <x v="4"/>
    <n v="2.4586320000000002"/>
  </r>
  <r>
    <n v="2296"/>
    <s v="Polygon"/>
    <n v="3.54"/>
    <n v="601.88281600000005"/>
    <n v="14302.418758"/>
    <s v="SM1111"/>
    <n v="640"/>
    <s v="GX"/>
    <n v="1"/>
    <n v="1"/>
    <s v="NA"/>
    <s v="MO"/>
    <n v="100"/>
    <s v="&lt;Null&gt;"/>
    <s v="&lt;Null&gt;"/>
    <x v="5"/>
    <s v="NF"/>
    <s v="WARM MOIST US"/>
    <n v="8"/>
    <x v="6"/>
    <x v="17"/>
    <x v="4"/>
    <n v="3.534205"/>
  </r>
  <r>
    <n v="2297"/>
    <s v="Polygon"/>
    <n v="2.78"/>
    <n v="881.07364500000006"/>
    <n v="11232.085894"/>
    <s v="SM1111"/>
    <n v="640"/>
    <s v="SX"/>
    <n v="5"/>
    <n v="1"/>
    <s v="NA"/>
    <s v="MO"/>
    <n v="100"/>
    <s v="&lt;Null&gt;"/>
    <s v="&lt;Null&gt;"/>
    <x v="5"/>
    <s v="NF"/>
    <s v="WARM MOIST US"/>
    <n v="8"/>
    <x v="8"/>
    <x v="17"/>
    <x v="4"/>
    <n v="2.775509"/>
  </r>
  <r>
    <n v="2298"/>
    <s v="Polygon"/>
    <n v="3.76"/>
    <n v="810.894046"/>
    <n v="15218.707907"/>
    <s v="SM1111"/>
    <n v="640"/>
    <s v="SX"/>
    <n v="1"/>
    <n v="1"/>
    <s v="NA"/>
    <s v="MO"/>
    <n v="100"/>
    <s v="&lt;Null&gt;"/>
    <s v="&lt;Null&gt;"/>
    <x v="5"/>
    <s v="NF"/>
    <s v="WARM MOIST US"/>
    <n v="8"/>
    <x v="8"/>
    <x v="17"/>
    <x v="4"/>
    <n v="3.7606250000000001"/>
  </r>
  <r>
    <n v="2299"/>
    <s v="Polygon"/>
    <n v="39.57"/>
    <n v="2703.98396"/>
    <n v="160126.47229199999"/>
    <s v="GB41"/>
    <n v="640"/>
    <s v="GX"/>
    <n v="1"/>
    <n v="3"/>
    <s v="NA"/>
    <s v="MO"/>
    <n v="100"/>
    <s v="&lt;Null&gt;"/>
    <s v="&lt;Null&gt;"/>
    <x v="5"/>
    <s v="NF"/>
    <s v="HOT DRY UH"/>
    <n v="8"/>
    <x v="6"/>
    <x v="16"/>
    <x v="4"/>
    <n v="39.568109999999997"/>
  </r>
  <r>
    <n v="2300"/>
    <s v="Polygon"/>
    <n v="8.2799999999999994"/>
    <n v="1256.119017"/>
    <n v="33524.661931000002"/>
    <s v="GB59"/>
    <n v="640"/>
    <s v="GX"/>
    <n v="1"/>
    <n v="1"/>
    <s v="NA"/>
    <s v="MO"/>
    <n v="100"/>
    <s v="&lt;Null&gt;"/>
    <s v="&lt;Null&gt;"/>
    <x v="5"/>
    <s v="NF"/>
    <s v="WARM MOIST UH"/>
    <n v="8"/>
    <x v="6"/>
    <x v="12"/>
    <x v="4"/>
    <n v="8.2841240000000003"/>
  </r>
  <r>
    <n v="2301"/>
    <s v="Polygon"/>
    <n v="1.04"/>
    <n v="277.55883599999999"/>
    <n v="4176.6934510000001"/>
    <s v="GB59"/>
    <n v="640"/>
    <s v="GX"/>
    <n v="1"/>
    <n v="1"/>
    <s v="NA"/>
    <s v="MO"/>
    <n v="100"/>
    <s v="&lt;Null&gt;"/>
    <s v="&lt;Null&gt;"/>
    <x v="5"/>
    <s v="NF"/>
    <s v="WARM MOIST UH"/>
    <n v="8"/>
    <x v="6"/>
    <x v="12"/>
    <x v="4"/>
    <n v="1.0320830000000001"/>
  </r>
  <r>
    <n v="2302"/>
    <s v="Polygon"/>
    <n v="46.76"/>
    <n v="5413.0043759999999"/>
    <n v="189222.82035200001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46.757980000000003"/>
  </r>
  <r>
    <n v="2303"/>
    <s v="Polygon"/>
    <n v="1.96"/>
    <n v="353.83029299999998"/>
    <n v="7921.4934430000003"/>
    <s v="SM1111"/>
    <n v="640"/>
    <s v="SX"/>
    <n v="1"/>
    <n v="1"/>
    <s v="NA"/>
    <s v="MO"/>
    <n v="100"/>
    <s v="&lt;Null&gt;"/>
    <s v="&lt;Null&gt;"/>
    <x v="5"/>
    <s v="NF"/>
    <s v="WARM MOIST US"/>
    <n v="8"/>
    <x v="8"/>
    <x v="17"/>
    <x v="4"/>
    <n v="1.957444"/>
  </r>
  <r>
    <n v="2304"/>
    <s v="Polygon"/>
    <n v="4.3899999999999997"/>
    <n v="810.06593799999996"/>
    <n v="17753.486235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4.3869819999999997"/>
  </r>
  <r>
    <n v="2305"/>
    <s v="Polygon"/>
    <n v="4.03"/>
    <n v="1135.835503"/>
    <n v="16305.472731"/>
    <s v="CDS622"/>
    <n v="640"/>
    <s v="CD"/>
    <n v="10"/>
    <n v="87"/>
    <n v="5"/>
    <s v="SS"/>
    <n v="100"/>
    <s v="&lt;Null&gt;"/>
    <s v="&lt;Null&gt;"/>
    <x v="2"/>
    <s v="OFSS"/>
    <s v="WARM DRY UF"/>
    <n v="10"/>
    <x v="2"/>
    <x v="26"/>
    <x v="2"/>
    <n v="4.0291699999999997"/>
  </r>
  <r>
    <n v="2306"/>
    <s v="Polygon"/>
    <n v="1.44"/>
    <n v="429.17716999999999"/>
    <n v="5833.9383909999997"/>
    <s v="MD3112"/>
    <n v="640"/>
    <s v="MD"/>
    <n v="1"/>
    <n v="1"/>
    <s v="NA"/>
    <s v="MO"/>
    <n v="100"/>
    <s v="&lt;Null&gt;"/>
    <s v="&lt;Null&gt;"/>
    <x v="5"/>
    <s v="NF"/>
    <s v="COOL MOIST UH"/>
    <n v="8"/>
    <x v="17"/>
    <x v="57"/>
    <x v="4"/>
    <n v="1.4415979999999999"/>
  </r>
  <r>
    <n v="2307"/>
    <s v="Polygon"/>
    <n v="8.9700000000000006"/>
    <n v="1450.6746009999999"/>
    <n v="36320.198940000002"/>
    <s v="CWG112"/>
    <n v="640"/>
    <s v="CP"/>
    <n v="2"/>
    <n v="40"/>
    <n v="0"/>
    <s v="TS"/>
    <n v="100"/>
    <s v="&lt;Null&gt;"/>
    <s v="&lt;Null&gt;"/>
    <x v="2"/>
    <s v="UR"/>
    <s v="WARM DRY UF"/>
    <n v="6"/>
    <x v="11"/>
    <x v="21"/>
    <x v="6"/>
    <n v="8.9749160000000003"/>
  </r>
  <r>
    <n v="2308"/>
    <s v="Polygon"/>
    <n v="1.2"/>
    <n v="276.70206899999999"/>
    <n v="4837.7225090000002"/>
    <s v="GS10"/>
    <n v="640"/>
    <s v="GX"/>
    <n v="1"/>
    <n v="4"/>
    <s v="NA"/>
    <s v="MO"/>
    <n v="100"/>
    <s v="&lt;Null&gt;"/>
    <s v="&lt;Null&gt;"/>
    <x v="5"/>
    <s v="NF"/>
    <s v="COOL MOIST UH"/>
    <n v="8"/>
    <x v="6"/>
    <x v="29"/>
    <x v="4"/>
    <n v="1.195427"/>
  </r>
  <r>
    <n v="2309"/>
    <s v="Polygon"/>
    <n v="4.67"/>
    <n v="1424.936009"/>
    <n v="18891.734716999999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4.6682490000000003"/>
  </r>
  <r>
    <n v="2310"/>
    <s v="Polygon"/>
    <n v="5.53"/>
    <n v="1023.799939"/>
    <n v="22375.024932"/>
    <s v="SM1111"/>
    <n v="640"/>
    <s v="SX"/>
    <n v="1"/>
    <n v="1"/>
    <s v="NA"/>
    <s v="MO"/>
    <n v="100"/>
    <s v="&lt;Null&gt;"/>
    <s v="&lt;Null&gt;"/>
    <x v="5"/>
    <s v="NF"/>
    <s v="WARM MOIST US"/>
    <n v="8"/>
    <x v="8"/>
    <x v="17"/>
    <x v="4"/>
    <n v="5.5289890000000002"/>
  </r>
  <r>
    <n v="2311"/>
    <s v="Polygon"/>
    <n v="36.950000000000003"/>
    <n v="2153.9871360000002"/>
    <n v="149522.74354299999"/>
    <s v="CEF331"/>
    <n v="640"/>
    <s v="CE"/>
    <n v="10"/>
    <n v="67"/>
    <n v="4"/>
    <s v="SS"/>
    <n v="100"/>
    <s v="&lt;Null&gt;"/>
    <s v="&lt;Null&gt;"/>
    <x v="1"/>
    <s v="OFSS"/>
    <s v="COOL MOIST UF"/>
    <n v="10"/>
    <x v="1"/>
    <x v="1"/>
    <x v="1"/>
    <n v="36.947879999999998"/>
  </r>
  <r>
    <n v="2312"/>
    <s v="Polygon"/>
    <n v="1.99"/>
    <n v="709.57869600000004"/>
    <n v="8034.9325719999997"/>
    <s v="SM32"/>
    <n v="640"/>
    <s v="GX"/>
    <n v="1"/>
    <n v="2"/>
    <s v="NA"/>
    <s v="MO"/>
    <n v="100"/>
    <s v="&lt;Null&gt;"/>
    <s v="&lt;Null&gt;"/>
    <x v="5"/>
    <s v="NF"/>
    <s v="WARM MOIST US"/>
    <n v="8"/>
    <x v="6"/>
    <x v="18"/>
    <x v="4"/>
    <n v="1.9854750000000001"/>
  </r>
  <r>
    <n v="2313"/>
    <s v="Polygon"/>
    <n v="1.21"/>
    <n v="349.065472"/>
    <n v="4910.9091950000002"/>
    <s v="GB59"/>
    <n v="640"/>
    <s v="GX"/>
    <n v="1"/>
    <n v="1"/>
    <s v="NA"/>
    <s v="MO"/>
    <n v="100"/>
    <s v="&lt;Null&gt;"/>
    <s v="&lt;Null&gt;"/>
    <x v="5"/>
    <s v="NF"/>
    <s v="WARM MOIST UH"/>
    <n v="8"/>
    <x v="6"/>
    <x v="12"/>
    <x v="4"/>
    <n v="1.2135119999999999"/>
  </r>
  <r>
    <n v="2314"/>
    <s v="Polygon"/>
    <n v="13.96"/>
    <n v="1762.5003549999999"/>
    <n v="56504.412721000001"/>
    <s v="CWS211"/>
    <n v="640"/>
    <s v="CD"/>
    <n v="10"/>
    <n v="83"/>
    <n v="5"/>
    <s v="SS"/>
    <n v="100"/>
    <s v="H"/>
    <s v="&lt;Null&gt;"/>
    <x v="0"/>
    <s v="SE"/>
    <s v="COOL MOIST UF"/>
    <n v="77"/>
    <x v="2"/>
    <x v="6"/>
    <x v="2"/>
    <n v="13.962540000000001"/>
  </r>
  <r>
    <n v="2315"/>
    <s v="Polygon"/>
    <n v="14.87"/>
    <n v="1499.8604560000001"/>
    <n v="60178.566034000003"/>
    <s v="CWS412"/>
    <n v="640"/>
    <s v="CW"/>
    <n v="2"/>
    <n v="17"/>
    <s v="NA"/>
    <s v="SS"/>
    <n v="100"/>
    <s v="&lt;Null&gt;"/>
    <s v="&lt;Null&gt;"/>
    <x v="0"/>
    <s v="SE"/>
    <s v="WARM MOIST UF"/>
    <n v="77"/>
    <x v="0"/>
    <x v="0"/>
    <x v="0"/>
    <n v="14.87045"/>
  </r>
  <r>
    <n v="2316"/>
    <s v="Polygon"/>
    <n v="12.6"/>
    <n v="1916.995175"/>
    <n v="50975.397282999998"/>
    <s v="CES311"/>
    <n v="640"/>
    <s v="CE"/>
    <n v="2"/>
    <n v="70"/>
    <n v="4"/>
    <s v="SS"/>
    <n v="100"/>
    <s v="&lt;Null&gt;"/>
    <s v="&lt;Null&gt;"/>
    <x v="1"/>
    <s v="SE"/>
    <s v="COOL MOIST UF"/>
    <n v="77"/>
    <x v="1"/>
    <x v="9"/>
    <x v="1"/>
    <n v="12.596299999999999"/>
  </r>
  <r>
    <n v="2317"/>
    <s v="Polygon"/>
    <n v="20.81"/>
    <n v="1790.5183959999999"/>
    <n v="84204.495555000001"/>
    <s v="CDS722"/>
    <n v="640"/>
    <s v="CP"/>
    <n v="10"/>
    <n v="86"/>
    <s v="NA"/>
    <s v="SS"/>
    <n v="100"/>
    <s v="&lt;Null&gt;"/>
    <s v="&lt;Null&gt;"/>
    <x v="0"/>
    <s v="OFSS"/>
    <s v="WARM MOIST UF"/>
    <n v="10"/>
    <x v="11"/>
    <x v="7"/>
    <x v="6"/>
    <n v="20.807379999999998"/>
  </r>
  <r>
    <n v="2318"/>
    <s v="Polygon"/>
    <n v="10.32"/>
    <n v="1456.496298"/>
    <n v="41778.673629999998"/>
    <s v="GB59"/>
    <n v="640"/>
    <s v="GX"/>
    <n v="1"/>
    <n v="2"/>
    <s v="NA"/>
    <s v="MO"/>
    <n v="100"/>
    <s v="&lt;Null&gt;"/>
    <s v="&lt;Null&gt;"/>
    <x v="5"/>
    <s v="NF"/>
    <s v="WARM MOIST UH"/>
    <n v="8"/>
    <x v="6"/>
    <x v="12"/>
    <x v="4"/>
    <n v="10.323740000000001"/>
  </r>
  <r>
    <n v="2319"/>
    <s v="Polygon"/>
    <n v="17.12"/>
    <n v="1989.3799240000001"/>
    <n v="69272.482275999995"/>
    <s v="CDS611"/>
    <n v="640"/>
    <s v="CD"/>
    <n v="10"/>
    <n v="90"/>
    <n v="5"/>
    <s v="MS"/>
    <n v="100"/>
    <s v="&lt;Null&gt;"/>
    <s v="&lt;Null&gt;"/>
    <x v="0"/>
    <s v="OFMS"/>
    <s v="WARM MOIST UF"/>
    <n v="8"/>
    <x v="2"/>
    <x v="31"/>
    <x v="2"/>
    <n v="17.117599999999999"/>
  </r>
  <r>
    <n v="2320"/>
    <s v="Polygon"/>
    <n v="6.01"/>
    <n v="1025.0998990000001"/>
    <n v="24322.629437"/>
    <s v="SM1111"/>
    <n v="640"/>
    <s v="SX"/>
    <n v="1"/>
    <n v="3"/>
    <s v="NA"/>
    <s v="MO"/>
    <n v="100"/>
    <s v="&lt;Null&gt;"/>
    <s v="&lt;Null&gt;"/>
    <x v="5"/>
    <s v="NF"/>
    <s v="WARM MOIST US"/>
    <n v="8"/>
    <x v="8"/>
    <x v="17"/>
    <x v="4"/>
    <n v="6.0102520000000004"/>
  </r>
  <r>
    <n v="2321"/>
    <s v="Polygon"/>
    <n v="9.2200000000000006"/>
    <n v="1337.879079"/>
    <n v="37292.385305999996"/>
    <s v="CDS711"/>
    <n v="640"/>
    <s v="CD"/>
    <n v="2"/>
    <n v="40"/>
    <n v="5"/>
    <s v="SS"/>
    <n v="100"/>
    <s v="&lt;Null&gt;"/>
    <s v="&lt;Null&gt;"/>
    <x v="2"/>
    <s v="OFSS"/>
    <s v="WARM DRY UF"/>
    <n v="10"/>
    <x v="2"/>
    <x v="5"/>
    <x v="2"/>
    <n v="9.2151490000000003"/>
  </r>
  <r>
    <n v="2322"/>
    <s v="Polygon"/>
    <n v="6.22"/>
    <n v="870.97101199999997"/>
    <n v="25160.573089000001"/>
    <s v="GS10"/>
    <n v="640"/>
    <s v="GX"/>
    <n v="1"/>
    <n v="1"/>
    <n v="0"/>
    <s v="MO"/>
    <n v="100"/>
    <s v="&lt;Null&gt;"/>
    <s v="&lt;Null&gt;"/>
    <x v="5"/>
    <s v="NF"/>
    <s v="COOL MOIST UH"/>
    <n v="8"/>
    <x v="6"/>
    <x v="29"/>
    <x v="4"/>
    <n v="6.2173129999999999"/>
  </r>
  <r>
    <n v="2323"/>
    <s v="Polygon"/>
    <n v="1.24"/>
    <n v="297.70814300000001"/>
    <n v="5012.583987"/>
    <s v="GS10"/>
    <n v="640"/>
    <s v="GX"/>
    <n v="1"/>
    <n v="0"/>
    <s v="NA"/>
    <s v="UA"/>
    <s v="&lt;Null&gt;"/>
    <s v="&lt;Null&gt;"/>
    <s v="&lt;Null&gt;"/>
    <x v="5"/>
    <s v="NF"/>
    <s v="COOL MOIST UH"/>
    <n v="8"/>
    <x v="6"/>
    <x v="29"/>
    <x v="4"/>
    <n v="1.2386360000000001"/>
  </r>
  <r>
    <n v="2324"/>
    <s v="Polygon"/>
    <n v="1.1200000000000001"/>
    <n v="323.37274200000002"/>
    <n v="4542.8627770000003"/>
    <s v="CWS211"/>
    <n v="640"/>
    <s v="CE"/>
    <n v="4"/>
    <n v="88"/>
    <n v="5"/>
    <s v="SS"/>
    <n v="100"/>
    <s v="&lt;Null&gt;"/>
    <s v="&lt;Null&gt;"/>
    <x v="0"/>
    <s v="SI"/>
    <s v="COOL MOIST UF"/>
    <n v="3"/>
    <x v="1"/>
    <x v="6"/>
    <x v="1"/>
    <n v="1.122566"/>
  </r>
  <r>
    <n v="2325"/>
    <s v="Polygon"/>
    <n v="12.15"/>
    <n v="1722.7133309999999"/>
    <n v="49169.233590000003"/>
    <s v="CPS522"/>
    <n v="640"/>
    <s v="CP"/>
    <n v="8"/>
    <n v="82"/>
    <n v="5"/>
    <s v="SS"/>
    <n v="100"/>
    <s v="&lt;Null&gt;"/>
    <s v="&lt;Null&gt;"/>
    <x v="2"/>
    <s v="SE"/>
    <s v="WARM DRY UF"/>
    <n v="77"/>
    <x v="11"/>
    <x v="56"/>
    <x v="6"/>
    <n v="12.149979999999999"/>
  </r>
  <r>
    <n v="2326"/>
    <s v="Polygon"/>
    <n v="22.24"/>
    <n v="3020.6065349999999"/>
    <n v="90009.473324999999"/>
    <s v="CWF612"/>
    <n v="640"/>
    <s v="CW"/>
    <n v="10"/>
    <n v="78"/>
    <n v="5"/>
    <s v="MS"/>
    <n v="100"/>
    <s v="&lt;Null&gt;"/>
    <s v="&lt;Null&gt;"/>
    <x v="0"/>
    <s v="OFMS"/>
    <s v="COOL VERY MOIST UF"/>
    <n v="8"/>
    <x v="0"/>
    <x v="14"/>
    <x v="0"/>
    <n v="22.24183"/>
  </r>
  <r>
    <n v="2327"/>
    <s v="Polygon"/>
    <n v="15.06"/>
    <n v="360.87366300000002"/>
    <n v="33.349500999999997"/>
    <s v="&lt;Null&gt;"/>
    <s v="&lt;Null&gt;"/>
    <s v="&lt;Null&gt;"/>
    <n v="10"/>
    <s v="&lt;Null&gt;"/>
    <s v="&lt;Null&gt;"/>
    <s v="&lt;Null&gt;"/>
    <s v="&lt;Null&gt;"/>
    <s v="&lt;Null&gt;"/>
    <s v="&lt;Null&gt;"/>
    <x v="3"/>
    <s v="&lt;Null&gt;"/>
    <s v="&lt;Null&gt;"/>
    <s v="&lt;Null&gt;"/>
    <x v="3"/>
    <x v="4"/>
    <x v="3"/>
    <n v="8.2410000000000001E-3"/>
  </r>
  <r>
    <n v="2328"/>
    <s v="Polygon"/>
    <n v="4.66"/>
    <n v="5.4944240000000004"/>
    <n v="0.57225099999999995"/>
    <s v="CES311"/>
    <n v="640"/>
    <s v="CE"/>
    <n v="4"/>
    <n v="55"/>
    <n v="4"/>
    <s v="SS"/>
    <n v="100"/>
    <s v="&lt;Null&gt;"/>
    <s v="&lt;Null&gt;"/>
    <x v="1"/>
    <s v="OFSS"/>
    <s v="COOL MOIST UF"/>
    <n v="10"/>
    <x v="1"/>
    <x v="9"/>
    <x v="1"/>
    <n v="1.4100000000000001E-4"/>
  </r>
  <r>
    <n v="2329"/>
    <s v="Polygon"/>
    <n v="7.78"/>
    <n v="975.41927699999997"/>
    <n v="29539.927348000001"/>
    <s v="CWS912"/>
    <n v="640"/>
    <s v="CW"/>
    <n v="10"/>
    <n v="94"/>
    <n v="5"/>
    <s v="SS"/>
    <n v="100"/>
    <s v="&lt;Null&gt;"/>
    <s v="&lt;Null&gt;"/>
    <x v="0"/>
    <s v="SE"/>
    <s v="WARM VERY MOIST UF"/>
    <n v="88"/>
    <x v="0"/>
    <x v="34"/>
    <x v="0"/>
    <n v="7.2994750000000002"/>
  </r>
  <r>
    <n v="2330"/>
    <s v="Polygon"/>
    <n v="11.43"/>
    <n v="2275.4341199999999"/>
    <n v="46251.788199000002"/>
    <s v="CDS711"/>
    <n v="640"/>
    <s v="CD"/>
    <n v="2"/>
    <n v="10"/>
    <n v="5"/>
    <s v="TS"/>
    <n v="100"/>
    <s v="&lt;Null&gt;"/>
    <s v="&lt;Null&gt;"/>
    <x v="2"/>
    <s v="UR"/>
    <s v="WARM DRY UF"/>
    <n v="6"/>
    <x v="2"/>
    <x v="5"/>
    <x v="2"/>
    <n v="11.429069999999999"/>
  </r>
  <r>
    <n v="2331"/>
    <s v="Polygon"/>
    <n v="7.83"/>
    <n v="1635.41182"/>
    <n v="31672.569002"/>
    <s v="CWF612"/>
    <n v="640"/>
    <s v="CW"/>
    <n v="10"/>
    <n v="72"/>
    <n v="5"/>
    <s v="MS"/>
    <n v="100"/>
    <s v="&lt;Null&gt;"/>
    <s v="&lt;Null&gt;"/>
    <x v="0"/>
    <s v="OFMS"/>
    <s v="COOL VERY MOIST UF"/>
    <n v="8"/>
    <x v="0"/>
    <x v="14"/>
    <x v="0"/>
    <n v="7.8264620000000003"/>
  </r>
  <r>
    <n v="2332"/>
    <s v="Polygon"/>
    <n v="5.56"/>
    <n v="787.25451699999996"/>
    <n v="22504.034253999998"/>
    <s v="CWF612"/>
    <n v="640"/>
    <s v="CW"/>
    <n v="10"/>
    <n v="88"/>
    <n v="5"/>
    <s v="MS"/>
    <n v="100"/>
    <s v="&lt;Null&gt;"/>
    <s v="&lt;Null&gt;"/>
    <x v="0"/>
    <s v="OFMS"/>
    <s v="COOL VERY MOIST UF"/>
    <n v="8"/>
    <x v="0"/>
    <x v="14"/>
    <x v="0"/>
    <n v="5.5608680000000001"/>
  </r>
  <r>
    <n v="2333"/>
    <s v="Polygon"/>
    <n v="14.9"/>
    <n v="1284.338039"/>
    <n v="60292.109536999997"/>
    <s v="CES311"/>
    <n v="640"/>
    <s v="CE"/>
    <n v="10"/>
    <n v="82"/>
    <n v="4"/>
    <s v="MS"/>
    <n v="100"/>
    <s v="&lt;Null&gt;"/>
    <s v="&lt;Null&gt;"/>
    <x v="1"/>
    <s v="OFMS"/>
    <s v="COOL MOIST UF"/>
    <n v="8"/>
    <x v="1"/>
    <x v="9"/>
    <x v="1"/>
    <n v="14.8985"/>
  </r>
  <r>
    <n v="2334"/>
    <s v="Polygon"/>
    <n v="7.84"/>
    <n v="777.80881699999998"/>
    <n v="31713.046464999999"/>
    <s v="CDS722"/>
    <n v="640"/>
    <s v="CD"/>
    <n v="10"/>
    <n v="88"/>
    <s v="NA"/>
    <s v="SS"/>
    <n v="100"/>
    <s v="&lt;Null&gt;"/>
    <s v="&lt;Null&gt;"/>
    <x v="0"/>
    <s v="SE"/>
    <s v="WARM MOIST UF"/>
    <n v="77"/>
    <x v="2"/>
    <x v="7"/>
    <x v="2"/>
    <n v="7.8364640000000003"/>
  </r>
  <r>
    <n v="2335"/>
    <s v="Polygon"/>
    <n v="8.3800000000000008"/>
    <n v="825.57228199999997"/>
    <n v="33904.688331999998"/>
    <s v="CWF612"/>
    <n v="640"/>
    <s v="CW"/>
    <n v="8"/>
    <n v="88"/>
    <n v="5"/>
    <s v="SS"/>
    <n v="100"/>
    <s v="&lt;Null&gt;"/>
    <s v="&lt;Null&gt;"/>
    <x v="0"/>
    <s v="SE"/>
    <s v="COOL VERY MOIST UF"/>
    <n v="77"/>
    <x v="0"/>
    <x v="14"/>
    <x v="0"/>
    <n v="8.378031"/>
  </r>
  <r>
    <n v="2336"/>
    <s v="Polygon"/>
    <n v="6.32"/>
    <n v="1337.143536"/>
    <n v="25588.045333999999"/>
    <s v="SM1111"/>
    <n v="640"/>
    <s v="SX"/>
    <n v="1"/>
    <n v="3"/>
    <s v="NA"/>
    <s v="MO"/>
    <n v="100"/>
    <s v="&lt;Null&gt;"/>
    <s v="&lt;Null&gt;"/>
    <x v="5"/>
    <s v="NF"/>
    <s v="WARM MOIST US"/>
    <n v="8"/>
    <x v="8"/>
    <x v="17"/>
    <x v="4"/>
    <n v="6.3229439999999997"/>
  </r>
  <r>
    <n v="2337"/>
    <s v="Polygon"/>
    <n v="12.72"/>
    <n v="1330.5690629999999"/>
    <n v="51483.374758999998"/>
    <s v="CWS211"/>
    <n v="640"/>
    <s v="CD"/>
    <n v="8"/>
    <n v="83"/>
    <n v="5"/>
    <s v="SS"/>
    <n v="100"/>
    <s v="H"/>
    <s v="&lt;Null&gt;"/>
    <x v="0"/>
    <s v="SE"/>
    <s v="COOL MOIST UF"/>
    <n v="77"/>
    <x v="2"/>
    <x v="6"/>
    <x v="2"/>
    <n v="12.721819999999999"/>
  </r>
  <r>
    <n v="2338"/>
    <s v="Polygon"/>
    <n v="17.350000000000001"/>
    <n v="2516.3903919999998"/>
    <n v="70226.107038999995"/>
    <s v="GS10"/>
    <n v="640"/>
    <s v="GX"/>
    <n v="1"/>
    <n v="2"/>
    <s v="NA"/>
    <s v="MO"/>
    <n v="100"/>
    <s v="&lt;Null&gt;"/>
    <s v="&lt;Null&gt;"/>
    <x v="5"/>
    <s v="NF"/>
    <s v="COOL MOIST UH"/>
    <n v="8"/>
    <x v="6"/>
    <x v="29"/>
    <x v="4"/>
    <n v="17.353249999999999"/>
  </r>
  <r>
    <n v="2339"/>
    <s v="Polygon"/>
    <n v="10.91"/>
    <n v="942.87300900000002"/>
    <n v="44152.694366000003"/>
    <s v="CDG111"/>
    <n v="640"/>
    <s v="CP"/>
    <n v="2"/>
    <n v="67"/>
    <n v="6"/>
    <s v="MS"/>
    <n v="100"/>
    <s v="&lt;Null&gt;"/>
    <s v="&lt;Null&gt;"/>
    <x v="2"/>
    <s v="OFMS"/>
    <s v="WARM DRY UF"/>
    <n v="8"/>
    <x v="11"/>
    <x v="36"/>
    <x v="6"/>
    <n v="10.91037"/>
  </r>
  <r>
    <n v="2340"/>
    <s v="Polygon"/>
    <n v="3.52"/>
    <n v="955.340643"/>
    <n v="14225.006163"/>
    <s v="CEF331"/>
    <n v="640"/>
    <s v="CA"/>
    <n v="2"/>
    <n v="66"/>
    <s v="NA"/>
    <s v="MS"/>
    <n v="100"/>
    <s v="&lt;Null&gt;"/>
    <s v="&lt;Null&gt;"/>
    <x v="1"/>
    <s v="UR"/>
    <s v="COOL MOIST UF"/>
    <n v="8"/>
    <x v="4"/>
    <x v="1"/>
    <x v="1"/>
    <n v="3.5150760000000001"/>
  </r>
  <r>
    <n v="2341"/>
    <s v="Polygon"/>
    <n v="51.93"/>
    <n v="4534.9264780000003"/>
    <n v="210167.00391199999"/>
    <s v="CWS211"/>
    <n v="640"/>
    <s v="CW"/>
    <n v="2"/>
    <n v="67"/>
    <n v="6"/>
    <s v="SS"/>
    <n v="100"/>
    <s v="&lt;Null&gt;"/>
    <s v="&lt;Null&gt;"/>
    <x v="0"/>
    <s v="SE"/>
    <s v="COOL MOIST UF"/>
    <n v="77"/>
    <x v="0"/>
    <x v="6"/>
    <x v="0"/>
    <n v="51.933399999999999"/>
  </r>
  <r>
    <n v="2342"/>
    <s v="Polygon"/>
    <n v="23.21"/>
    <n v="1625.754289"/>
    <n v="93911.460592999996"/>
    <s v="CDS711"/>
    <n v="640"/>
    <s v="CD"/>
    <n v="10"/>
    <n v="40"/>
    <n v="5"/>
    <s v="TS"/>
    <n v="100"/>
    <s v="&lt;Null&gt;"/>
    <s v="&lt;Null&gt;"/>
    <x v="2"/>
    <s v="UR"/>
    <s v="WARM DRY UF"/>
    <n v="6"/>
    <x v="2"/>
    <x v="5"/>
    <x v="2"/>
    <n v="23.206029999999998"/>
  </r>
  <r>
    <n v="2343"/>
    <s v="Polygon"/>
    <n v="1.37"/>
    <n v="346.07848899999999"/>
    <n v="5533.9701109999996"/>
    <s v="CDS711"/>
    <n v="640"/>
    <s v="CP"/>
    <n v="2"/>
    <n v="40"/>
    <n v="5"/>
    <s v="SS"/>
    <n v="100"/>
    <s v="&lt;Null&gt;"/>
    <s v="&lt;Null&gt;"/>
    <x v="2"/>
    <s v="SE"/>
    <s v="WARM DRY UF"/>
    <n v="77"/>
    <x v="11"/>
    <x v="5"/>
    <x v="6"/>
    <n v="1.3674740000000001"/>
  </r>
  <r>
    <n v="2344"/>
    <s v="Polygon"/>
    <n v="5.15"/>
    <n v="712.16709900000001"/>
    <n v="20830.289642"/>
    <s v="CES411"/>
    <n v="640"/>
    <s v="CE"/>
    <n v="2"/>
    <n v="25"/>
    <n v="5"/>
    <s v="SS"/>
    <n v="100"/>
    <s v="&lt;Null&gt;"/>
    <s v="&lt;Null&gt;"/>
    <x v="1"/>
    <s v="UR"/>
    <s v="COLD DRY UF"/>
    <n v="6"/>
    <x v="1"/>
    <x v="10"/>
    <x v="1"/>
    <n v="5.1472769999999999"/>
  </r>
  <r>
    <n v="2345"/>
    <s v="Polygon"/>
    <n v="30.77"/>
    <n v="4027.9137970000002"/>
    <n v="124512.62011600001"/>
    <s v="CDS722"/>
    <n v="640"/>
    <s v="CD"/>
    <n v="10"/>
    <n v="15"/>
    <s v="NA"/>
    <s v="TS"/>
    <n v="100"/>
    <s v="&lt;Null&gt;"/>
    <s v="&lt;Null&gt;"/>
    <x v="0"/>
    <s v="UR"/>
    <s v="WARM MOIST UF"/>
    <n v="6"/>
    <x v="2"/>
    <x v="7"/>
    <x v="2"/>
    <n v="30.76774"/>
  </r>
  <r>
    <n v="2346"/>
    <s v="Polygon"/>
    <n v="4.91"/>
    <n v="929.35533399999997"/>
    <n v="19885.718510999999"/>
    <s v="CWF421"/>
    <n v="640"/>
    <s v="CD"/>
    <n v="2"/>
    <n v="70"/>
    <n v="5"/>
    <s v="MS"/>
    <n v="100"/>
    <s v="&lt;Null&gt;"/>
    <s v="&lt;Null&gt;"/>
    <x v="0"/>
    <s v="OFMS"/>
    <s v="COOL MOIST UF"/>
    <n v="9"/>
    <x v="2"/>
    <x v="22"/>
    <x v="2"/>
    <n v="4.9138679999999999"/>
  </r>
  <r>
    <n v="2347"/>
    <s v="Polygon"/>
    <n v="7.06"/>
    <n v="1590.821901"/>
    <n v="28574.040512"/>
    <s v="SM3111"/>
    <n v="640"/>
    <s v="SX"/>
    <n v="1"/>
    <n v="2"/>
    <s v="NA"/>
    <s v="MO"/>
    <n v="100"/>
    <s v="&lt;Null&gt;"/>
    <s v="&lt;Null&gt;"/>
    <x v="5"/>
    <s v="NF"/>
    <s v="WARM MOIST US"/>
    <n v="8"/>
    <x v="8"/>
    <x v="19"/>
    <x v="4"/>
    <n v="7.0607990000000003"/>
  </r>
  <r>
    <n v="2348"/>
    <s v="Polygon"/>
    <n v="11.34"/>
    <n v="1416.4699230000001"/>
    <n v="45875.303451"/>
    <s v="CWF612"/>
    <n v="640"/>
    <s v="CW"/>
    <n v="10"/>
    <n v="72"/>
    <n v="5"/>
    <s v="MS"/>
    <n v="100"/>
    <s v="&lt;Null&gt;"/>
    <s v="&lt;Null&gt;"/>
    <x v="0"/>
    <s v="OFMS"/>
    <s v="COOL VERY MOIST UF"/>
    <n v="8"/>
    <x v="0"/>
    <x v="14"/>
    <x v="0"/>
    <n v="11.336029999999999"/>
  </r>
  <r>
    <n v="2349"/>
    <s v="Polygon"/>
    <n v="7.15"/>
    <n v="718.64151100000004"/>
    <n v="28951.345173999998"/>
    <s v="CDS622"/>
    <n v="640"/>
    <s v="CD"/>
    <n v="10"/>
    <n v="57"/>
    <n v="5"/>
    <s v="TS"/>
    <n v="100"/>
    <s v="&lt;Null&gt;"/>
    <s v="&lt;Null&gt;"/>
    <x v="2"/>
    <s v="UR"/>
    <s v="WARM DRY UF"/>
    <n v="6"/>
    <x v="2"/>
    <x v="26"/>
    <x v="2"/>
    <n v="7.1540330000000001"/>
  </r>
  <r>
    <n v="2350"/>
    <s v="Polygon"/>
    <n v="2.27"/>
    <n v="521.91212499999995"/>
    <n v="9183.1145180000003"/>
    <s v="CDS611"/>
    <n v="640"/>
    <s v="CD"/>
    <n v="5"/>
    <n v="15"/>
    <n v="5"/>
    <s v="MO"/>
    <n v="100"/>
    <s v="&lt;Null&gt;"/>
    <s v="&lt;Null&gt;"/>
    <x v="0"/>
    <s v="OFSS"/>
    <s v="WARM MOIST UF"/>
    <n v="6"/>
    <x v="2"/>
    <x v="31"/>
    <x v="2"/>
    <n v="2.2691970000000001"/>
  </r>
  <r>
    <n v="2351"/>
    <s v="Polygon"/>
    <n v="61.31"/>
    <n v="6458.0135399999999"/>
    <n v="248128.329864"/>
    <s v="SD1911"/>
    <n v="640"/>
    <s v="GX"/>
    <n v="1"/>
    <n v="2"/>
    <s v="NA"/>
    <s v="MO"/>
    <n v="100"/>
    <s v="&lt;Null&gt;"/>
    <s v="&lt;Null&gt;"/>
    <x v="5"/>
    <s v="NF"/>
    <s v="WARM MOIST US"/>
    <n v="8"/>
    <x v="6"/>
    <x v="24"/>
    <x v="4"/>
    <n v="61.313850000000002"/>
  </r>
  <r>
    <n v="2352"/>
    <s v="Polygon"/>
    <n v="2.89"/>
    <n v="525.74079200000006"/>
    <n v="8441.8052329999991"/>
    <s v="CWS211"/>
    <n v="640"/>
    <s v="CD"/>
    <n v="164"/>
    <n v="88"/>
    <n v="5"/>
    <s v="SS"/>
    <n v="100"/>
    <s v="&lt;Null&gt;"/>
    <s v="&lt;Null&gt;"/>
    <x v="0"/>
    <s v="SE"/>
    <s v="COOL MOIST UF"/>
    <n v="4"/>
    <x v="2"/>
    <x v="6"/>
    <x v="2"/>
    <n v="2.0860150000000002"/>
  </r>
  <r>
    <n v="2353"/>
    <s v="Polygon"/>
    <n v="4.71"/>
    <n v="355.13962299999997"/>
    <n v="1092.97747"/>
    <s v="GS10"/>
    <n v="640"/>
    <s v="GX"/>
    <n v="101"/>
    <n v="1"/>
    <n v="0"/>
    <s v="MO"/>
    <n v="100"/>
    <s v="&lt;Null&gt;"/>
    <s v="&lt;Null&gt;"/>
    <x v="5"/>
    <s v="NF"/>
    <s v="COOL MOIST UH"/>
    <n v="8"/>
    <x v="6"/>
    <x v="29"/>
    <x v="4"/>
    <n v="0.27008100000000002"/>
  </r>
  <r>
    <n v="2354"/>
    <s v="Polygon"/>
    <n v="15.19"/>
    <n v="279.56663300000002"/>
    <n v="1936.8379629999999"/>
    <s v="CES311"/>
    <n v="640"/>
    <s v="CA"/>
    <n v="183"/>
    <n v="85"/>
    <n v="4"/>
    <s v="SS"/>
    <n v="100"/>
    <s v="&lt;Null&gt;"/>
    <s v="&lt;Null&gt;"/>
    <x v="1"/>
    <s v="SE"/>
    <s v="COOL MOIST UF"/>
    <n v="77"/>
    <x v="4"/>
    <x v="9"/>
    <x v="1"/>
    <n v="0.478603"/>
  </r>
  <r>
    <n v="2355"/>
    <s v="Polygon"/>
    <n v="28.33"/>
    <n v="426.97658899999999"/>
    <n v="1446.6952550000001"/>
    <s v="CAG111"/>
    <n v="640"/>
    <s v="SX"/>
    <n v="202"/>
    <n v="3"/>
    <n v="7"/>
    <s v="MO"/>
    <n v="100"/>
    <s v="&lt;Null&gt;"/>
    <s v="&lt;Null&gt;"/>
    <x v="0"/>
    <s v="BG"/>
    <s v="COLD DRY UF"/>
    <n v="4"/>
    <x v="8"/>
    <x v="23"/>
    <x v="4"/>
    <n v="0.35748600000000003"/>
  </r>
  <r>
    <n v="2356"/>
    <s v="Polygon"/>
    <n v="9.6300000000000008"/>
    <n v="1145.6307099999999"/>
    <n v="32737.897894000002"/>
    <s v="CES411"/>
    <n v="640"/>
    <s v="CE"/>
    <n v="183"/>
    <n v="70"/>
    <n v="5"/>
    <s v="MS"/>
    <n v="100"/>
    <s v="&lt;Null&gt;"/>
    <s v="&lt;Null&gt;"/>
    <x v="1"/>
    <s v="OFMS"/>
    <s v="COLD DRY UF"/>
    <n v="10"/>
    <x v="1"/>
    <x v="10"/>
    <x v="1"/>
    <n v="8.0897109999999994"/>
  </r>
  <r>
    <n v="2357"/>
    <s v="Polygon"/>
    <n v="9.2799999999999994"/>
    <n v="1013.1633859999999"/>
    <n v="30855.375318999999"/>
    <s v="CES411"/>
    <n v="640"/>
    <s v="CE"/>
    <n v="183"/>
    <n v="57"/>
    <n v="5"/>
    <s v="SS"/>
    <n v="100"/>
    <s v="&lt;Null&gt;"/>
    <s v="&lt;Null&gt;"/>
    <x v="1"/>
    <s v="OFSS"/>
    <s v="COLD DRY UF"/>
    <n v="10"/>
    <x v="1"/>
    <x v="10"/>
    <x v="1"/>
    <n v="7.6245289999999999"/>
  </r>
  <r>
    <n v="2358"/>
    <s v="Polygon"/>
    <n v="8.36"/>
    <n v="1332.113155"/>
    <n v="32129.450260000001"/>
    <s v="CWS211"/>
    <n v="640"/>
    <s v="CD"/>
    <n v="183"/>
    <n v="58"/>
    <n v="5"/>
    <s v="SS"/>
    <n v="100"/>
    <s v="&lt;Null&gt;"/>
    <s v="&lt;Null&gt;"/>
    <x v="0"/>
    <s v="SE"/>
    <s v="COOL MOIST UF"/>
    <n v="4"/>
    <x v="2"/>
    <x v="6"/>
    <x v="2"/>
    <n v="7.9393599999999998"/>
  </r>
  <r>
    <n v="2359"/>
    <s v="Polygon"/>
    <n v="5.61"/>
    <n v="1614.9631850000001"/>
    <n v="22704.153986000001"/>
    <s v="CDS622"/>
    <n v="640"/>
    <s v="CD"/>
    <n v="8"/>
    <n v="75"/>
    <n v="5"/>
    <s v="SS"/>
    <n v="100"/>
    <s v="&lt;Null&gt;"/>
    <s v="&lt;Null&gt;"/>
    <x v="2"/>
    <s v="OFSS"/>
    <s v="WARM DRY UF"/>
    <n v="10"/>
    <x v="2"/>
    <x v="26"/>
    <x v="2"/>
    <n v="5.6103189999999996"/>
  </r>
  <r>
    <n v="2360"/>
    <s v="Polygon"/>
    <n v="9.6"/>
    <n v="540.12468899999999"/>
    <n v="7229.9816929999997"/>
    <s v="CEF331"/>
    <n v="640"/>
    <s v="CE"/>
    <n v="2"/>
    <n v="35"/>
    <n v="4"/>
    <s v="TS"/>
    <n v="100"/>
    <s v="&lt;Null&gt;"/>
    <s v="&lt;Null&gt;"/>
    <x v="1"/>
    <s v="UR"/>
    <s v="COOL MOIST UF"/>
    <n v="8"/>
    <x v="1"/>
    <x v="1"/>
    <x v="1"/>
    <n v="1.786567"/>
  </r>
  <r>
    <n v="2361"/>
    <s v="Polygon"/>
    <n v="9.4700000000000006"/>
    <n v="1422.1855370000001"/>
    <n v="38263.919708000001"/>
    <s v="CES131"/>
    <n v="640"/>
    <s v="CE"/>
    <n v="8"/>
    <n v="88"/>
    <n v="4"/>
    <s v="SS"/>
    <n v="100"/>
    <s v="&lt;Null&gt;"/>
    <s v="&lt;Null&gt;"/>
    <x v="1"/>
    <s v="SE"/>
    <s v="COOL MOIST UF"/>
    <n v="77"/>
    <x v="1"/>
    <x v="2"/>
    <x v="1"/>
    <n v="9.4552200000000006"/>
  </r>
  <r>
    <n v="2362"/>
    <s v="Polygon"/>
    <n v="47.42"/>
    <n v="4099.5513940000001"/>
    <n v="191669.26311"/>
    <s v="CEF331"/>
    <n v="640"/>
    <s v="CE"/>
    <n v="2"/>
    <n v="58"/>
    <n v="4"/>
    <s v="MS"/>
    <n v="100"/>
    <s v="&lt;Null&gt;"/>
    <s v="&lt;Null&gt;"/>
    <x v="1"/>
    <s v="OFSS"/>
    <s v="COOL MOIST UF"/>
    <n v="10"/>
    <x v="1"/>
    <x v="1"/>
    <x v="1"/>
    <n v="47.36251"/>
  </r>
  <r>
    <n v="2363"/>
    <s v="Polygon"/>
    <n v="1.33"/>
    <n v="370.495161"/>
    <n v="5388.7427989999996"/>
    <s v="SM20"/>
    <n v="640"/>
    <s v="SX"/>
    <n v="4"/>
    <n v="1"/>
    <n v="0"/>
    <s v="MO"/>
    <n v="100"/>
    <s v="&lt;Null&gt;"/>
    <s v="&lt;Null&gt;"/>
    <x v="4"/>
    <s v="NF"/>
    <s v="COLD VERY MOIST US"/>
    <n v="88"/>
    <x v="8"/>
    <x v="11"/>
    <x v="4"/>
    <n v="1.3315870000000001"/>
  </r>
  <r>
    <n v="2364"/>
    <s v="Polygon"/>
    <n v="9.5399999999999991"/>
    <n v="1888.2502030000001"/>
    <n v="38598.189300999999"/>
    <s v="CWS211"/>
    <n v="640"/>
    <s v="CW"/>
    <n v="4"/>
    <n v="25"/>
    <n v="6"/>
    <s v="MS"/>
    <n v="100"/>
    <s v="&lt;Null&gt;"/>
    <s v="&lt;Null&gt;"/>
    <x v="0"/>
    <s v="UR"/>
    <s v="COOL MOIST UF"/>
    <n v="8"/>
    <x v="0"/>
    <x v="6"/>
    <x v="0"/>
    <n v="9.53782"/>
  </r>
  <r>
    <n v="2365"/>
    <s v="Polygon"/>
    <n v="12.59"/>
    <n v="1276.9721199999999"/>
    <n v="50941.012849999999"/>
    <s v="CWF311"/>
    <n v="640"/>
    <s v="CE"/>
    <n v="10"/>
    <n v="74"/>
    <n v="4"/>
    <s v="SS"/>
    <n v="100"/>
    <s v="&lt;Null&gt;"/>
    <s v="&lt;Null&gt;"/>
    <x v="0"/>
    <s v="SE"/>
    <s v="COOL MOIST UF"/>
    <n v="77"/>
    <x v="1"/>
    <x v="32"/>
    <x v="1"/>
    <n v="12.5878"/>
  </r>
  <r>
    <n v="2366"/>
    <s v="Polygon"/>
    <n v="30.65"/>
    <n v="2505.7883440000001"/>
    <n v="124041.31636700001"/>
    <s v="CES414"/>
    <n v="640"/>
    <s v="CE"/>
    <n v="2"/>
    <n v="85"/>
    <n v="4"/>
    <s v="MS"/>
    <n v="100"/>
    <s v="&lt;Null&gt;"/>
    <s v="&lt;Null&gt;"/>
    <x v="1"/>
    <s v="OFMS"/>
    <s v="COOL MOIST UF"/>
    <n v="8"/>
    <x v="1"/>
    <x v="13"/>
    <x v="1"/>
    <n v="30.65128"/>
  </r>
  <r>
    <n v="2367"/>
    <s v="Polygon"/>
    <n v="8.73"/>
    <n v="1180.225369"/>
    <n v="35346.109842999998"/>
    <s v="CWF311"/>
    <n v="640"/>
    <s v="CW"/>
    <n v="2"/>
    <n v="77"/>
    <n v="5"/>
    <s v="SS"/>
    <n v="100"/>
    <s v="&lt;Null&gt;"/>
    <s v="&lt;Null&gt;"/>
    <x v="0"/>
    <s v="OFSS"/>
    <s v="COOL MOIST UF"/>
    <n v="10"/>
    <x v="0"/>
    <x v="32"/>
    <x v="0"/>
    <n v="8.7342139999999997"/>
  </r>
  <r>
    <n v="2368"/>
    <s v="Polygon"/>
    <n v="15"/>
    <n v="140.68086099999999"/>
    <n v="947.61732199999994"/>
    <s v="CWS211"/>
    <n v="640"/>
    <s v="CW"/>
    <n v="2"/>
    <n v="68"/>
    <n v="6"/>
    <s v="TS"/>
    <n v="100"/>
    <s v="&lt;Null&gt;"/>
    <s v="&lt;Null&gt;"/>
    <x v="0"/>
    <s v="UR"/>
    <s v="COOL MOIST UF"/>
    <n v="8"/>
    <x v="0"/>
    <x v="6"/>
    <x v="0"/>
    <n v="0.23416100000000001"/>
  </r>
  <r>
    <n v="2369"/>
    <s v="Polygon"/>
    <n v="4.47"/>
    <n v="836.22223399999996"/>
    <n v="18093.656294"/>
    <s v="CWS211"/>
    <n v="640"/>
    <s v="CW"/>
    <n v="10"/>
    <n v="90"/>
    <n v="6"/>
    <s v="TS"/>
    <n v="98"/>
    <s v="&lt;Null&gt;"/>
    <s v="&lt;Null&gt;"/>
    <x v="0"/>
    <s v="UR"/>
    <s v="COOL MOIST UF"/>
    <n v="6"/>
    <x v="0"/>
    <x v="6"/>
    <x v="0"/>
    <n v="4.4710400000000003"/>
  </r>
  <r>
    <n v="2370"/>
    <s v="Polygon"/>
    <n v="28.26"/>
    <n v="5046.7692129999996"/>
    <n v="114354.392633"/>
    <s v="CWF421"/>
    <n v="640"/>
    <s v="CW"/>
    <n v="10"/>
    <n v="86"/>
    <n v="5"/>
    <s v="MS"/>
    <n v="100"/>
    <s v="&lt;Null&gt;"/>
    <s v="&lt;Null&gt;"/>
    <x v="0"/>
    <s v="OFMS"/>
    <s v="COOL MOIST UF"/>
    <n v="8"/>
    <x v="0"/>
    <x v="22"/>
    <x v="0"/>
    <n v="28.25759"/>
  </r>
  <r>
    <n v="2371"/>
    <s v="Polygon"/>
    <n v="8.5299999999999994"/>
    <n v="1365.1976950000001"/>
    <n v="34509.432029000003"/>
    <s v="CWS211"/>
    <n v="640"/>
    <s v="CW"/>
    <n v="10"/>
    <n v="83"/>
    <n v="6"/>
    <s v="MS"/>
    <n v="100"/>
    <s v="&lt;Null&gt;"/>
    <s v="&lt;Null&gt;"/>
    <x v="0"/>
    <s v="OFMS"/>
    <s v="COOL MOIST UF"/>
    <n v="10"/>
    <x v="0"/>
    <x v="6"/>
    <x v="0"/>
    <n v="8.5274669999999997"/>
  </r>
  <r>
    <n v="2372"/>
    <s v="Polygon"/>
    <n v="8.5399999999999991"/>
    <n v="117.484799"/>
    <n v="33.356372"/>
    <s v="&lt;Null&gt;"/>
    <s v="&lt;Null&gt;"/>
    <s v="&lt;Null&gt;"/>
    <n v="10"/>
    <s v="&lt;Null&gt;"/>
    <s v="&lt;Null&gt;"/>
    <s v="&lt;Null&gt;"/>
    <s v="&lt;Null&gt;"/>
    <s v="&lt;Null&gt;"/>
    <s v="&lt;Null&gt;"/>
    <x v="3"/>
    <s v="&lt;Null&gt;"/>
    <s v="&lt;Null&gt;"/>
    <s v="&lt;Null&gt;"/>
    <x v="3"/>
    <x v="4"/>
    <x v="3"/>
    <n v="8.2430000000000003E-3"/>
  </r>
  <r>
    <n v="2373"/>
    <s v="Polygon"/>
    <n v="31.78"/>
    <n v="1778.739617"/>
    <n v="128616.551724"/>
    <s v="CDS722"/>
    <n v="640"/>
    <s v="CD"/>
    <n v="10"/>
    <n v="45"/>
    <s v="NA"/>
    <s v="SS"/>
    <n v="100"/>
    <s v="&lt;Null&gt;"/>
    <s v="&lt;Null&gt;"/>
    <x v="0"/>
    <s v="SE"/>
    <s v="WARM MOIST UF"/>
    <n v="77"/>
    <x v="2"/>
    <x v="7"/>
    <x v="2"/>
    <n v="31.781839999999999"/>
  </r>
  <r>
    <n v="2374"/>
    <s v="Polygon"/>
    <n v="12.98"/>
    <n v="2598.1085349999998"/>
    <n v="52511.659333000003"/>
    <s v="CES411"/>
    <n v="640"/>
    <s v="CE"/>
    <n v="8"/>
    <n v="84"/>
    <n v="5"/>
    <s v="SS"/>
    <n v="100"/>
    <s v="&lt;Null&gt;"/>
    <s v="&lt;Null&gt;"/>
    <x v="1"/>
    <s v="OFSS"/>
    <s v="COLD DRY UF"/>
    <n v="10"/>
    <x v="1"/>
    <x v="10"/>
    <x v="1"/>
    <n v="12.975910000000001"/>
  </r>
  <r>
    <n v="2375"/>
    <s v="Polygon"/>
    <n v="1.98"/>
    <n v="96.741175999999996"/>
    <n v="545.86645699999997"/>
    <s v="CDS722"/>
    <n v="640"/>
    <s v="CD"/>
    <n v="10"/>
    <n v="70"/>
    <s v="NA"/>
    <s v="TS"/>
    <n v="100"/>
    <s v="&lt;Null&gt;"/>
    <s v="&lt;Null&gt;"/>
    <x v="0"/>
    <s v="UR"/>
    <s v="WARM MOIST UF"/>
    <n v="8"/>
    <x v="2"/>
    <x v="7"/>
    <x v="2"/>
    <n v="0.13488600000000001"/>
  </r>
  <r>
    <n v="2376"/>
    <s v="Polygon"/>
    <n v="55.66"/>
    <n v="3004.3369120000002"/>
    <n v="225241.07769899999"/>
    <s v="CDS625"/>
    <n v="640"/>
    <s v="CD"/>
    <n v="2"/>
    <n v="35"/>
    <n v="7"/>
    <s v="MS"/>
    <n v="100"/>
    <s v="&lt;Null&gt;"/>
    <s v="&lt;Null&gt;"/>
    <x v="2"/>
    <s v="UR"/>
    <s v="WARM DRY UF"/>
    <n v="8"/>
    <x v="2"/>
    <x v="3"/>
    <x v="2"/>
    <n v="55.658279999999998"/>
  </r>
  <r>
    <n v="2377"/>
    <s v="Polygon"/>
    <n v="11.71"/>
    <n v="1424.268636"/>
    <n v="45734.115392"/>
    <s v="CDS711"/>
    <n v="640"/>
    <s v="CD"/>
    <n v="4"/>
    <n v="35"/>
    <n v="5"/>
    <s v="SS"/>
    <n v="100"/>
    <s v="&lt;Null&gt;"/>
    <s v="&lt;Null&gt;"/>
    <x v="2"/>
    <s v="SE"/>
    <s v="WARM DRY UF"/>
    <n v="6"/>
    <x v="2"/>
    <x v="5"/>
    <x v="2"/>
    <n v="11.30115"/>
  </r>
  <r>
    <n v="2378"/>
    <s v="Polygon"/>
    <n v="9.1999999999999993"/>
    <n v="162.63636600000001"/>
    <n v="0.39060899999999998"/>
    <s v="&lt;Null&gt;"/>
    <s v="&lt;Null&gt;"/>
    <s v="&lt;Null&gt;"/>
    <n v="10"/>
    <s v="&lt;Null&gt;"/>
    <s v="&lt;Null&gt;"/>
    <s v="&lt;Null&gt;"/>
    <s v="&lt;Null&gt;"/>
    <s v="&lt;Null&gt;"/>
    <s v="&lt;Null&gt;"/>
    <x v="3"/>
    <s v="&lt;Null&gt;"/>
    <s v="&lt;Null&gt;"/>
    <s v="&lt;Null&gt;"/>
    <x v="3"/>
    <x v="4"/>
    <x v="3"/>
    <n v="9.7E-5"/>
  </r>
  <r>
    <n v="2379"/>
    <s v="Polygon"/>
    <n v="4.5"/>
    <n v="919.49434199999996"/>
    <n v="18226.152053000002"/>
    <s v="CWF612"/>
    <n v="640"/>
    <s v="CW"/>
    <n v="102"/>
    <n v="30"/>
    <s v="&lt;Null&gt;"/>
    <s v="TS"/>
    <n v="100"/>
    <s v="&lt;Null&gt;"/>
    <s v="&lt;Null&gt;"/>
    <x v="0"/>
    <s v="UR"/>
    <s v="COOL MOIST UF"/>
    <n v="6"/>
    <x v="0"/>
    <x v="14"/>
    <x v="0"/>
    <n v="4.5037799999999999"/>
  </r>
  <r>
    <n v="2380"/>
    <s v="Polygon"/>
    <n v="1.02"/>
    <n v="414.87188700000002"/>
    <n v="4109.2471519999999"/>
    <s v="GS12"/>
    <n v="640"/>
    <s v="FX"/>
    <n v="101"/>
    <n v="1"/>
    <s v="NA"/>
    <s v="MO"/>
    <n v="100"/>
    <s v="&lt;Null&gt;"/>
    <s v="&lt;Null&gt;"/>
    <x v="1"/>
    <s v="NF"/>
    <s v="COLD MOIST UH"/>
    <n v="8"/>
    <x v="9"/>
    <x v="15"/>
    <x v="4"/>
    <n v="1.015417"/>
  </r>
  <r>
    <n v="2381"/>
    <s v="Polygon"/>
    <n v="1.98"/>
    <n v="486.12494400000003"/>
    <n v="8022.5101290000002"/>
    <s v="CES411"/>
    <n v="640"/>
    <s v="CE"/>
    <n v="183"/>
    <n v="72"/>
    <s v="&lt;Null&gt;"/>
    <s v="MS"/>
    <n v="100"/>
    <s v="&lt;Null&gt;"/>
    <s v="&lt;Null&gt;"/>
    <x v="1"/>
    <s v="OFMS"/>
    <s v="COLD DRY UF"/>
    <n v="8"/>
    <x v="1"/>
    <x v="10"/>
    <x v="0"/>
    <n v="1.982405"/>
  </r>
  <r>
    <n v="2382"/>
    <s v="Polygon"/>
    <n v="6.39"/>
    <n v="1262.2543929999999"/>
    <n v="25847.456687999998"/>
    <s v="CES131"/>
    <n v="640"/>
    <s v="CE"/>
    <n v="102"/>
    <n v="72"/>
    <s v="&lt;Null&gt;"/>
    <s v="SS"/>
    <n v="100"/>
    <s v="&lt;Null&gt;"/>
    <s v="&lt;Null&gt;"/>
    <x v="1"/>
    <s v="OFSS"/>
    <s v="COOL MOIST UF"/>
    <n v="10"/>
    <x v="1"/>
    <x v="2"/>
    <x v="0"/>
    <n v="6.3870459999999998"/>
  </r>
  <r>
    <n v="2383"/>
    <s v="Polygon"/>
    <n v="22.25"/>
    <n v="2689.8293509999999"/>
    <n v="90047.885871000006"/>
    <s v="CES131"/>
    <n v="640"/>
    <s v="CE"/>
    <n v="183"/>
    <n v="78"/>
    <s v="&lt;Null&gt;"/>
    <s v="MS"/>
    <n v="100"/>
    <s v="&lt;Null&gt;"/>
    <s v="&lt;Null&gt;"/>
    <x v="1"/>
    <s v="OFMS"/>
    <s v="COOL MOIST UF"/>
    <n v="8"/>
    <x v="1"/>
    <x v="2"/>
    <x v="1"/>
    <n v="22.25132"/>
  </r>
  <r>
    <n v="2384"/>
    <s v="Polygon"/>
    <n v="28.61"/>
    <n v="3519.4782380000001"/>
    <n v="115775.340839"/>
    <s v="CES311"/>
    <n v="640"/>
    <s v="CE"/>
    <n v="183"/>
    <n v="84"/>
    <s v="&lt;Null&gt;"/>
    <s v="MS"/>
    <n v="100"/>
    <s v="&lt;Null&gt;"/>
    <s v="&lt;Null&gt;"/>
    <x v="1"/>
    <s v="OFMS"/>
    <s v="COOL MOIST UF"/>
    <n v="8"/>
    <x v="1"/>
    <x v="9"/>
    <x v="0"/>
    <n v="28.608709999999999"/>
  </r>
  <r>
    <n v="2385"/>
    <s v="Polygon"/>
    <n v="5.72"/>
    <n v="1139.968466"/>
    <n v="23137.224610000001"/>
    <s v="GS12"/>
    <n v="640"/>
    <s v="GX"/>
    <n v="101"/>
    <n v="1"/>
    <s v="NA"/>
    <s v="MO"/>
    <n v="100"/>
    <s v="&lt;Null&gt;"/>
    <s v="&lt;Null&gt;"/>
    <x v="1"/>
    <s v="NF"/>
    <s v="COLD MOIST UH"/>
    <n v="8"/>
    <x v="6"/>
    <x v="15"/>
    <x v="4"/>
    <n v="5.717333"/>
  </r>
  <r>
    <n v="2386"/>
    <s v="Polygon"/>
    <n v="1.99"/>
    <n v="463.00354399999998"/>
    <n v="8034.0913179999998"/>
    <s v="CDS622"/>
    <n v="640"/>
    <s v="CD"/>
    <n v="161"/>
    <n v="55"/>
    <s v="&lt;Null&gt;"/>
    <s v="SS"/>
    <n v="98"/>
    <s v="&lt;Null&gt;"/>
    <s v="&lt;Null&gt;"/>
    <x v="3"/>
    <s v="OFSS"/>
    <s v="WARM DRY UF"/>
    <n v="9"/>
    <x v="2"/>
    <x v="26"/>
    <x v="2"/>
    <n v="1.9852669999999999"/>
  </r>
  <r>
    <n v="2387"/>
    <s v="Polygon"/>
    <n v="3.34"/>
    <n v="577.58589300000006"/>
    <n v="13499.408975"/>
    <s v="CAG111"/>
    <n v="640"/>
    <s v="CA"/>
    <n v="102"/>
    <n v="10"/>
    <s v="&lt;Null&gt;"/>
    <s v="TS"/>
    <n v="100"/>
    <s v="&lt;Null&gt;"/>
    <s v="&lt;Null&gt;"/>
    <x v="0"/>
    <s v="UR"/>
    <s v="COLD DRY UF"/>
    <n v="6"/>
    <x v="4"/>
    <x v="23"/>
    <x v="0"/>
    <n v="3.3357770000000002"/>
  </r>
  <r>
    <n v="2388"/>
    <s v="Polygon"/>
    <n v="14.67"/>
    <n v="1832.2955649999999"/>
    <n v="59348.581542"/>
    <s v="CDS622"/>
    <n v="640"/>
    <s v="CD"/>
    <n v="183"/>
    <n v="75"/>
    <s v="&lt;Null&gt;"/>
    <s v="SS"/>
    <n v="100"/>
    <s v="&lt;Null&gt;"/>
    <s v="&lt;Null&gt;"/>
    <x v="2"/>
    <s v="OFSS"/>
    <s v="WARM DRY UF"/>
    <n v="10"/>
    <x v="2"/>
    <x v="26"/>
    <x v="2"/>
    <n v="14.66535"/>
  </r>
  <r>
    <n v="2389"/>
    <s v="Polygon"/>
    <n v="2.48"/>
    <n v="510.87644299999999"/>
    <n v="10034.214732"/>
    <s v="CES131"/>
    <n v="640"/>
    <s v="CE"/>
    <n v="183"/>
    <n v="82"/>
    <s v="&lt;Null&gt;"/>
    <s v="SS"/>
    <n v="100"/>
    <s v="&lt;Null&gt;"/>
    <s v="&lt;Null&gt;"/>
    <x v="1"/>
    <s v="OFSS"/>
    <s v="COOL MOIST UF"/>
    <n v="10"/>
    <x v="1"/>
    <x v="2"/>
    <x v="0"/>
    <n v="2.479508"/>
  </r>
  <r>
    <n v="2390"/>
    <s v="Polygon"/>
    <n v="5.92"/>
    <n v="1779.005985"/>
    <n v="23969.286165000001"/>
    <s v="SM1111"/>
    <n v="640"/>
    <s v="GX"/>
    <n v="101"/>
    <n v="1"/>
    <s v="NA"/>
    <s v="MO"/>
    <n v="100"/>
    <s v="&lt;Null&gt;"/>
    <s v="&lt;Null&gt;"/>
    <x v="5"/>
    <s v="NF"/>
    <s v="WARM MOIST US"/>
    <n v="8"/>
    <x v="6"/>
    <x v="17"/>
    <x v="4"/>
    <n v="5.9229399999999996"/>
  </r>
  <r>
    <n v="2391"/>
    <s v="Polygon"/>
    <n v="3.52"/>
    <n v="477.12570799999997"/>
    <n v="14258.664210999999"/>
    <s v="SM32"/>
    <n v="640"/>
    <s v="GX"/>
    <n v="101"/>
    <n v="1"/>
    <s v="NA"/>
    <s v="MO"/>
    <n v="100"/>
    <s v="&lt;Null&gt;"/>
    <s v="&lt;Null&gt;"/>
    <x v="5"/>
    <s v="NF"/>
    <s v="WARM MOIST US"/>
    <n v="8"/>
    <x v="6"/>
    <x v="18"/>
    <x v="4"/>
    <n v="3.523393"/>
  </r>
  <r>
    <n v="2392"/>
    <s v="Polygon"/>
    <n v="59.01"/>
    <n v="3294.842764"/>
    <n v="238801.22726799999"/>
    <s v="CES411"/>
    <n v="640"/>
    <s v="CE"/>
    <n v="188"/>
    <n v="85"/>
    <s v="&lt;Null&gt;"/>
    <s v="MS"/>
    <n v="100"/>
    <s v="&lt;Null&gt;"/>
    <s v="&lt;Null&gt;"/>
    <x v="1"/>
    <s v="OFMS"/>
    <s v="COLD DRY UF"/>
    <n v="8"/>
    <x v="1"/>
    <x v="10"/>
    <x v="0"/>
    <n v="59.009070000000001"/>
  </r>
  <r>
    <n v="2393"/>
    <s v="Polygon"/>
    <n v="4.46"/>
    <n v="1323.711575"/>
    <n v="18035.133502000001"/>
    <s v="GB59"/>
    <n v="640"/>
    <s v="GX"/>
    <n v="101"/>
    <n v="1"/>
    <s v="NA"/>
    <s v="MO"/>
    <n v="100"/>
    <s v="&lt;Null&gt;"/>
    <s v="&lt;Null&gt;"/>
    <x v="5"/>
    <s v="NF"/>
    <s v="WARM MOIST UH"/>
    <n v="8"/>
    <x v="6"/>
    <x v="12"/>
    <x v="4"/>
    <n v="4.4565789999999996"/>
  </r>
  <r>
    <n v="2394"/>
    <s v="Polygon"/>
    <n v="5.76"/>
    <n v="816.75705200000004"/>
    <n v="11648.711249"/>
    <s v="GS10"/>
    <n v="640"/>
    <s v="GX"/>
    <n v="101"/>
    <n v="1"/>
    <s v="NA"/>
    <s v="MO"/>
    <n v="100"/>
    <s v="&lt;Null&gt;"/>
    <s v="&lt;Null&gt;"/>
    <x v="5"/>
    <s v="NF"/>
    <s v="COOL MOIST UH"/>
    <n v="77"/>
    <x v="6"/>
    <x v="29"/>
    <x v="4"/>
    <n v="2.8784589999999999"/>
  </r>
  <r>
    <n v="2395"/>
    <s v="Polygon"/>
    <n v="2.3199999999999998"/>
    <n v="396.03980000000001"/>
    <n v="9391.2831590000005"/>
    <s v="CWF421"/>
    <n v="640"/>
    <s v="CW"/>
    <n v="188"/>
    <n v="90"/>
    <s v="&lt;Null&gt;"/>
    <s v="SS"/>
    <n v="100"/>
    <s v="&lt;Null&gt;"/>
    <s v="&lt;Null&gt;"/>
    <x v="0"/>
    <s v="SE"/>
    <s v="COOL MOIST UF"/>
    <n v="77"/>
    <x v="0"/>
    <x v="22"/>
    <x v="0"/>
    <n v="2.3206370000000001"/>
  </r>
  <r>
    <n v="2396"/>
    <s v="Polygon"/>
    <n v="31.13"/>
    <n v="3396.9975060000002"/>
    <n v="125964.38924600001"/>
    <s v="CWF421"/>
    <n v="640"/>
    <s v="CW"/>
    <n v="183"/>
    <n v="82"/>
    <s v="&lt;Null&gt;"/>
    <s v="SS"/>
    <n v="100"/>
    <s v="&lt;Null&gt;"/>
    <s v="&lt;Null&gt;"/>
    <x v="0"/>
    <s v="OFSS"/>
    <s v="COOL MOIST UF"/>
    <n v="10"/>
    <x v="0"/>
    <x v="22"/>
    <x v="0"/>
    <n v="31.126480000000001"/>
  </r>
  <r>
    <n v="2397"/>
    <s v="Polygon"/>
    <n v="12.64"/>
    <n v="2753.7174839999998"/>
    <n v="51136.404986000001"/>
    <s v="CWF421"/>
    <n v="640"/>
    <s v="CW"/>
    <n v="183"/>
    <n v="75"/>
    <s v="&lt;Null&gt;"/>
    <s v="MS"/>
    <n v="100"/>
    <s v="&lt;Null&gt;"/>
    <s v="&lt;Null&gt;"/>
    <x v="0"/>
    <s v="OFMS"/>
    <s v="COOL MOIST UF"/>
    <n v="8"/>
    <x v="0"/>
    <x v="22"/>
    <x v="0"/>
    <n v="12.63608"/>
  </r>
  <r>
    <n v="2398"/>
    <s v="Polygon"/>
    <n v="9.73"/>
    <n v="935.23340299999995"/>
    <n v="39365.342079000002"/>
    <s v="CWF612"/>
    <n v="640"/>
    <s v="CW"/>
    <n v="102"/>
    <n v="37"/>
    <s v="&lt;Null&gt;"/>
    <s v="MS"/>
    <n v="100"/>
    <s v="&lt;Null&gt;"/>
    <s v="&lt;Null&gt;"/>
    <x v="0"/>
    <s v="OFMS"/>
    <s v="COOL MOIST UF"/>
    <n v="8"/>
    <x v="0"/>
    <x v="14"/>
    <x v="0"/>
    <n v="9.7273870000000002"/>
  </r>
  <r>
    <n v="2399"/>
    <s v="Polygon"/>
    <n v="7.48"/>
    <n v="1497.4072189999999"/>
    <n v="30284.299148999999"/>
    <s v="GB41"/>
    <n v="640"/>
    <s v="GX"/>
    <n v="101"/>
    <n v="1"/>
    <s v="NA"/>
    <s v="MO"/>
    <n v="100"/>
    <s v="&lt;Null&gt;"/>
    <s v="&lt;Null&gt;"/>
    <x v="5"/>
    <s v="NF"/>
    <s v="HOT DRY UH"/>
    <n v="8"/>
    <x v="6"/>
    <x v="16"/>
    <x v="4"/>
    <n v="7.4834129999999996"/>
  </r>
  <r>
    <n v="2400"/>
    <s v="Polygon"/>
    <n v="2.5499999999999998"/>
    <n v="893.48338200000001"/>
    <n v="10323.455774"/>
    <s v="SM20"/>
    <n v="640"/>
    <s v="SX"/>
    <n v="141"/>
    <n v="1"/>
    <s v="NA"/>
    <s v="MO"/>
    <n v="100"/>
    <s v="&lt;Null&gt;"/>
    <s v="&lt;Null&gt;"/>
    <x v="4"/>
    <s v="NF"/>
    <s v="COLD VERY MOIST US"/>
    <n v="8"/>
    <x v="8"/>
    <x v="11"/>
    <x v="4"/>
    <n v="2.5509819999999999"/>
  </r>
  <r>
    <n v="2401"/>
    <s v="Polygon"/>
    <n v="1.8"/>
    <n v="639.50310300000001"/>
    <n v="3997.6244879999999"/>
    <s v="CAG111"/>
    <n v="640"/>
    <s v="SX"/>
    <n v="141"/>
    <n v="1"/>
    <s v="&lt;Null&gt;"/>
    <s v="MO"/>
    <n v="100"/>
    <s v="&lt;Null&gt;"/>
    <s v="&lt;Null&gt;"/>
    <x v="0"/>
    <s v="BG"/>
    <s v="COLD DRY UF"/>
    <n v="6"/>
    <x v="8"/>
    <x v="23"/>
    <x v="1"/>
    <n v="0.98783399999999999"/>
  </r>
  <r>
    <n v="2402"/>
    <s v="Polygon"/>
    <n v="33.14"/>
    <n v="3414.8983389999999"/>
    <n v="134112.32987700001"/>
    <s v="CES311"/>
    <n v="640"/>
    <s v="CE"/>
    <n v="183"/>
    <n v="84"/>
    <s v="&lt;Null&gt;"/>
    <s v="MS"/>
    <n v="100"/>
    <s v="&lt;Null&gt;"/>
    <s v="&lt;Null&gt;"/>
    <x v="1"/>
    <s v="OFMS"/>
    <s v="COOL MOIST UF"/>
    <n v="8"/>
    <x v="1"/>
    <x v="9"/>
    <x v="1"/>
    <n v="33.139879999999998"/>
  </r>
  <r>
    <n v="2403"/>
    <s v="Polygon"/>
    <n v="12.2"/>
    <n v="2057.2251759999999"/>
    <n v="49382.594043999998"/>
    <s v="GB59"/>
    <n v="640"/>
    <s v="GX"/>
    <n v="101"/>
    <n v="2"/>
    <s v="NA"/>
    <s v="MO"/>
    <n v="100"/>
    <s v="&lt;Null&gt;"/>
    <s v="&lt;Null&gt;"/>
    <x v="5"/>
    <s v="NF"/>
    <s v="WARM MOIST UH"/>
    <n v="8"/>
    <x v="6"/>
    <x v="12"/>
    <x v="4"/>
    <n v="12.2027"/>
  </r>
  <r>
    <n v="2404"/>
    <s v="Polygon"/>
    <n v="9.16"/>
    <n v="1669.1448130000001"/>
    <n v="37075.748019999999"/>
    <s v="SM32"/>
    <n v="640"/>
    <s v="SX"/>
    <n v="101"/>
    <n v="1"/>
    <s v="NA"/>
    <s v="MO"/>
    <n v="100"/>
    <s v="&lt;Null&gt;"/>
    <s v="&lt;Null&gt;"/>
    <x v="5"/>
    <s v="NF"/>
    <s v="WARM MOIST US"/>
    <n v="8"/>
    <x v="8"/>
    <x v="18"/>
    <x v="4"/>
    <n v="9.1616169999999997"/>
  </r>
  <r>
    <n v="2405"/>
    <s v="Polygon"/>
    <n v="51.89"/>
    <n v="8696.26505"/>
    <n v="210009.49345400001"/>
    <s v="GB59"/>
    <n v="640"/>
    <s v="GX"/>
    <n v="101"/>
    <n v="2"/>
    <s v="NA"/>
    <s v="MO"/>
    <n v="100"/>
    <s v="&lt;Null&gt;"/>
    <s v="&lt;Null&gt;"/>
    <x v="5"/>
    <s v="NF"/>
    <s v="WARM MOIST UH"/>
    <n v="8"/>
    <x v="6"/>
    <x v="12"/>
    <x v="4"/>
    <n v="51.894480000000001"/>
  </r>
  <r>
    <n v="2406"/>
    <s v="Polygon"/>
    <n v="24"/>
    <n v="2775.0415250000001"/>
    <n v="97121.378115"/>
    <s v="CWF311"/>
    <n v="640"/>
    <s v="CW"/>
    <n v="183"/>
    <n v="74"/>
    <s v="&lt;Null&gt;"/>
    <s v="MS"/>
    <n v="100"/>
    <s v="&lt;Null&gt;"/>
    <s v="&lt;Null&gt;"/>
    <x v="0"/>
    <s v="OFMS"/>
    <s v="COOL MOIST UF"/>
    <n v="8"/>
    <x v="0"/>
    <x v="32"/>
    <x v="0"/>
    <n v="23.999220000000001"/>
  </r>
  <r>
    <n v="2407"/>
    <s v="Polygon"/>
    <n v="24.02"/>
    <n v="1850.439398"/>
    <n v="97187.587891999996"/>
    <s v="CEF331"/>
    <n v="640"/>
    <s v="CE"/>
    <n v="102"/>
    <n v="60"/>
    <s v="&lt;Null&gt;"/>
    <s v="SS"/>
    <n v="100"/>
    <s v="&lt;Null&gt;"/>
    <s v="&lt;Null&gt;"/>
    <x v="1"/>
    <s v="OFSS"/>
    <s v="COOL MOIST UF"/>
    <n v="10"/>
    <x v="1"/>
    <x v="1"/>
    <x v="0"/>
    <n v="24.01558"/>
  </r>
  <r>
    <n v="2408"/>
    <s v="Polygon"/>
    <n v="4.32"/>
    <n v="744.93304599999999"/>
    <n v="17496.032888999998"/>
    <s v="CEF331"/>
    <n v="640"/>
    <s v="CE"/>
    <n v="188"/>
    <n v="90"/>
    <s v="&lt;Null&gt;"/>
    <s v="SS"/>
    <n v="100"/>
    <s v="&lt;Null&gt;"/>
    <s v="&lt;Null&gt;"/>
    <x v="1"/>
    <s v="SE"/>
    <s v="COOL MOIST UF"/>
    <n v="77"/>
    <x v="1"/>
    <x v="1"/>
    <x v="0"/>
    <n v="4.3233639999999998"/>
  </r>
  <r>
    <n v="2409"/>
    <s v="Polygon"/>
    <n v="42.56"/>
    <n v="5578.7117630000002"/>
    <n v="172232.66152600001"/>
    <s v="CWS811"/>
    <n v="640"/>
    <s v="CW"/>
    <n v="183"/>
    <n v="82"/>
    <s v="&lt;Null&gt;"/>
    <s v="SS"/>
    <n v="100"/>
    <s v="&lt;Null&gt;"/>
    <s v="&lt;Null&gt;"/>
    <x v="0"/>
    <s v="OFSS"/>
    <s v="COLD DRY UF"/>
    <n v="10"/>
    <x v="0"/>
    <x v="53"/>
    <x v="0"/>
    <n v="42.559620000000002"/>
  </r>
  <r>
    <n v="2410"/>
    <s v="Polygon"/>
    <n v="0.89"/>
    <n v="255.854242"/>
    <n v="3613.0182249999998"/>
    <s v="GB59"/>
    <n v="640"/>
    <s v="GX"/>
    <n v="101"/>
    <n v="1"/>
    <s v="NA"/>
    <s v="MO"/>
    <n v="100"/>
    <s v="&lt;Null&gt;"/>
    <s v="&lt;Null&gt;"/>
    <x v="5"/>
    <s v="NF"/>
    <s v="WARM MOIST UH"/>
    <n v="8"/>
    <x v="6"/>
    <x v="12"/>
    <x v="4"/>
    <n v="0.89279600000000003"/>
  </r>
  <r>
    <n v="2411"/>
    <s v="Polygon"/>
    <n v="15.43"/>
    <n v="2329.8278660000001"/>
    <n v="62438.849167"/>
    <s v="SD9111"/>
    <n v="640"/>
    <s v="SD"/>
    <n v="101"/>
    <n v="1"/>
    <s v="NA"/>
    <s v="MO"/>
    <n v="100"/>
    <s v="&lt;Null&gt;"/>
    <s v="&lt;Null&gt;"/>
    <x v="5"/>
    <s v="NF"/>
    <s v="WARM MOIST US"/>
    <n v="8"/>
    <x v="12"/>
    <x v="30"/>
    <x v="4"/>
    <n v="15.428979999999999"/>
  </r>
  <r>
    <n v="2412"/>
    <s v="Polygon"/>
    <n v="16.27"/>
    <n v="2205.5308500000001"/>
    <n v="65832.592825"/>
    <s v="SM1111"/>
    <n v="640"/>
    <s v="SX"/>
    <n v="101"/>
    <n v="1"/>
    <s v="NA"/>
    <s v="MO"/>
    <n v="100"/>
    <s v="&lt;Null&gt;"/>
    <s v="&lt;Null&gt;"/>
    <x v="5"/>
    <s v="NF"/>
    <s v="WARM MOIST US"/>
    <n v="8"/>
    <x v="8"/>
    <x v="17"/>
    <x v="4"/>
    <n v="16.267589999999998"/>
  </r>
  <r>
    <n v="2413"/>
    <s v="Polygon"/>
    <n v="4.91"/>
    <n v="1489.6295889999999"/>
    <n v="19858.251908999999"/>
    <s v="GB59"/>
    <n v="640"/>
    <s v="GX"/>
    <n v="101"/>
    <n v="1"/>
    <s v="NA"/>
    <s v="MO"/>
    <n v="100"/>
    <s v="&lt;Null&gt;"/>
    <s v="&lt;Null&gt;"/>
    <x v="5"/>
    <s v="NF"/>
    <s v="WARM MOIST UH"/>
    <n v="8"/>
    <x v="6"/>
    <x v="12"/>
    <x v="4"/>
    <n v="4.9070809999999998"/>
  </r>
  <r>
    <n v="2414"/>
    <s v="Polygon"/>
    <n v="8.4"/>
    <n v="1560.479409"/>
    <n v="34001.736106999997"/>
    <s v="GB41"/>
    <n v="640"/>
    <s v="GX"/>
    <n v="101"/>
    <n v="1"/>
    <s v="NA"/>
    <s v="MO"/>
    <n v="100"/>
    <s v="&lt;Null&gt;"/>
    <s v="&lt;Null&gt;"/>
    <x v="5"/>
    <s v="NF"/>
    <s v="HOT DRY UH"/>
    <n v="8"/>
    <x v="6"/>
    <x v="16"/>
    <x v="4"/>
    <n v="8.4020119999999991"/>
  </r>
  <r>
    <n v="2415"/>
    <s v="Polygon"/>
    <n v="4.21"/>
    <n v="1107.129923"/>
    <n v="17021.070404999999"/>
    <s v="GS12"/>
    <n v="640"/>
    <s v="GX"/>
    <n v="101"/>
    <n v="1"/>
    <s v="NA"/>
    <s v="MO"/>
    <n v="100"/>
    <s v="&lt;Null&gt;"/>
    <s v="&lt;Null&gt;"/>
    <x v="1"/>
    <s v="NF"/>
    <s v="COLD MOIST UH"/>
    <n v="8"/>
    <x v="6"/>
    <x v="15"/>
    <x v="4"/>
    <n v="4.2059980000000001"/>
  </r>
  <r>
    <n v="2416"/>
    <s v="Polygon"/>
    <n v="3.12"/>
    <n v="816.91363000000001"/>
    <n v="12646.178413"/>
    <s v="CEF331"/>
    <n v="640"/>
    <s v="CE"/>
    <n v="188"/>
    <n v="78"/>
    <s v="&lt;Null&gt;"/>
    <s v="SS"/>
    <n v="100"/>
    <s v="&lt;Null&gt;"/>
    <s v="&lt;Null&gt;"/>
    <x v="1"/>
    <s v="SE"/>
    <s v="COOL MOIST UF"/>
    <n v="77"/>
    <x v="1"/>
    <x v="1"/>
    <x v="0"/>
    <n v="3.1249389999999999"/>
  </r>
  <r>
    <n v="2417"/>
    <s v="Polygon"/>
    <n v="12.65"/>
    <n v="1619.2471740000001"/>
    <n v="51189.838894"/>
    <s v="CES411"/>
    <n v="640"/>
    <s v="CE"/>
    <n v="102"/>
    <n v="30"/>
    <s v="&lt;Null&gt;"/>
    <s v="SS"/>
    <n v="100"/>
    <s v="&lt;Null&gt;"/>
    <s v="&lt;Null&gt;"/>
    <x v="1"/>
    <s v="SE"/>
    <s v="COLD DRY UF"/>
    <n v="77"/>
    <x v="1"/>
    <x v="10"/>
    <x v="0"/>
    <n v="12.649279999999999"/>
  </r>
  <r>
    <n v="2418"/>
    <s v="Polygon"/>
    <n v="17.559999999999999"/>
    <n v="2942.0779189999998"/>
    <n v="71048.416062999997"/>
    <s v="SM1111"/>
    <n v="640"/>
    <s v="SX"/>
    <n v="101"/>
    <n v="1"/>
    <s v="NA"/>
    <s v="MO"/>
    <n v="100"/>
    <s v="&lt;Null&gt;"/>
    <s v="&lt;Null&gt;"/>
    <x v="5"/>
    <s v="NF"/>
    <s v="WARM MOIST US"/>
    <n v="8"/>
    <x v="8"/>
    <x v="17"/>
    <x v="4"/>
    <n v="17.556450000000002"/>
  </r>
  <r>
    <n v="2419"/>
    <s v="Polygon"/>
    <n v="12.05"/>
    <n v="1625.3403579999999"/>
    <n v="48761.516945000003"/>
    <s v="CES414"/>
    <n v="640"/>
    <s v="CE"/>
    <n v="102"/>
    <n v="40"/>
    <s v="&lt;Null&gt;"/>
    <s v="TS"/>
    <n v="100"/>
    <s v="&lt;Null&gt;"/>
    <s v="&lt;Null&gt;"/>
    <x v="1"/>
    <s v="UR"/>
    <s v="COOL MOIST UF"/>
    <n v="6"/>
    <x v="1"/>
    <x v="13"/>
    <x v="0"/>
    <n v="12.04923"/>
  </r>
  <r>
    <n v="2420"/>
    <s v="Polygon"/>
    <n v="20.9"/>
    <n v="2855.6682860000001"/>
    <n v="84575.491181999998"/>
    <s v="CDS622"/>
    <n v="640"/>
    <s v="CD"/>
    <n v="102"/>
    <n v="53"/>
    <s v="&lt;Null&gt;"/>
    <s v="TS"/>
    <n v="100"/>
    <s v="&lt;Null&gt;"/>
    <s v="&lt;Null&gt;"/>
    <x v="2"/>
    <s v="UR"/>
    <s v="WARM DRY UF"/>
    <n v="6"/>
    <x v="2"/>
    <x v="26"/>
    <x v="2"/>
    <n v="20.899059999999999"/>
  </r>
  <r>
    <n v="2421"/>
    <s v="Polygon"/>
    <n v="13.67"/>
    <n v="1906.393734"/>
    <n v="55311.394239000001"/>
    <s v="CDS622"/>
    <n v="640"/>
    <s v="CD"/>
    <n v="183"/>
    <n v="67"/>
    <s v="&lt;Null&gt;"/>
    <s v="MS"/>
    <n v="100"/>
    <s v="&lt;Null&gt;"/>
    <s v="&lt;Null&gt;"/>
    <x v="2"/>
    <s v="OFMS"/>
    <s v="WARM DRY UF"/>
    <n v="8"/>
    <x v="2"/>
    <x v="26"/>
    <x v="2"/>
    <n v="13.66774"/>
  </r>
  <r>
    <n v="2422"/>
    <s v="Polygon"/>
    <n v="20.9"/>
    <n v="3539.667649"/>
    <n v="84571.426517999993"/>
    <s v="SM20"/>
    <n v="640"/>
    <s v="SM"/>
    <n v="141"/>
    <n v="2"/>
    <s v="NA"/>
    <s v="MO"/>
    <n v="100"/>
    <s v="&lt;Null&gt;"/>
    <s v="&lt;Null&gt;"/>
    <x v="4"/>
    <s v="NF"/>
    <s v="COLD VERY MOIST US"/>
    <n v="8"/>
    <x v="5"/>
    <x v="11"/>
    <x v="4"/>
    <n v="20.898050000000001"/>
  </r>
  <r>
    <n v="2423"/>
    <s v="Polygon"/>
    <n v="11.53"/>
    <n v="1360.6736000000001"/>
    <n v="46668.623853999998"/>
    <s v="CES414"/>
    <n v="640"/>
    <s v="CE"/>
    <n v="183"/>
    <n v="78"/>
    <s v="&lt;Null&gt;"/>
    <s v="TS"/>
    <n v="100"/>
    <s v="&lt;Null&gt;"/>
    <s v="&lt;Null&gt;"/>
    <x v="1"/>
    <s v="UR"/>
    <s v="COOL MOIST UF"/>
    <n v="6"/>
    <x v="1"/>
    <x v="13"/>
    <x v="0"/>
    <n v="11.532069999999999"/>
  </r>
  <r>
    <n v="2424"/>
    <s v="Polygon"/>
    <n v="7.73"/>
    <n v="1095.1981430000001"/>
    <n v="31286.346665000001"/>
    <s v="SM20"/>
    <n v="640"/>
    <s v="SX"/>
    <n v="141"/>
    <n v="3"/>
    <s v="NA"/>
    <s v="MO"/>
    <n v="100"/>
    <s v="&lt;Null&gt;"/>
    <s v="&lt;Null&gt;"/>
    <x v="4"/>
    <s v="NF"/>
    <s v="COLD VERY MOIST US"/>
    <n v="8"/>
    <x v="8"/>
    <x v="11"/>
    <x v="4"/>
    <n v="7.7310249999999998"/>
  </r>
  <r>
    <n v="2425"/>
    <s v="Polygon"/>
    <n v="1.42"/>
    <n v="328.545771"/>
    <n v="5754.3852900000002"/>
    <s v="SM1111"/>
    <n v="640"/>
    <s v="SX"/>
    <n v="101"/>
    <n v="1"/>
    <s v="NA"/>
    <s v="MO"/>
    <n v="100"/>
    <s v="&lt;Null&gt;"/>
    <s v="&lt;Null&gt;"/>
    <x v="5"/>
    <s v="NF"/>
    <s v="WARM MOIST US"/>
    <n v="8"/>
    <x v="8"/>
    <x v="17"/>
    <x v="4"/>
    <n v="1.42194"/>
  </r>
  <r>
    <n v="2426"/>
    <s v="Polygon"/>
    <n v="2.21"/>
    <n v="595.58629599999995"/>
    <n v="8953.9146689999998"/>
    <s v="SM20"/>
    <n v="640"/>
    <s v="SM"/>
    <n v="141"/>
    <n v="1"/>
    <s v="NA"/>
    <s v="MO"/>
    <n v="100"/>
    <s v="&lt;Null&gt;"/>
    <s v="&lt;Null&gt;"/>
    <x v="4"/>
    <s v="NF"/>
    <s v="COLD VERY MOIST US"/>
    <n v="8"/>
    <x v="5"/>
    <x v="11"/>
    <x v="4"/>
    <n v="2.2125599999999999"/>
  </r>
  <r>
    <n v="2427"/>
    <s v="Polygon"/>
    <n v="11.28"/>
    <n v="1282.7244820000001"/>
    <n v="45653.107519999998"/>
    <s v="CWF612"/>
    <n v="640"/>
    <s v="CW"/>
    <n v="183"/>
    <n v="72"/>
    <s v="&lt;Null&gt;"/>
    <s v="TS"/>
    <n v="100"/>
    <s v="&lt;Null&gt;"/>
    <s v="&lt;Null&gt;"/>
    <x v="0"/>
    <s v="UR"/>
    <s v="COOL MOIST UF"/>
    <n v="6"/>
    <x v="0"/>
    <x v="14"/>
    <x v="0"/>
    <n v="11.281129999999999"/>
  </r>
  <r>
    <n v="2428"/>
    <s v="Polygon"/>
    <n v="2.56"/>
    <n v="721.01189799999997"/>
    <n v="10353.426458"/>
    <s v="CEF331"/>
    <n v="640"/>
    <s v="CE"/>
    <n v="183"/>
    <n v="78"/>
    <s v="&lt;Null&gt;"/>
    <s v="SS"/>
    <n v="100"/>
    <s v="&lt;Null&gt;"/>
    <s v="&lt;Null&gt;"/>
    <x v="1"/>
    <s v="SE"/>
    <s v="COOL MOIST UF"/>
    <n v="77"/>
    <x v="1"/>
    <x v="1"/>
    <x v="0"/>
    <n v="2.5583870000000002"/>
  </r>
  <r>
    <n v="2429"/>
    <s v="Polygon"/>
    <n v="8.49"/>
    <n v="1852.326677"/>
    <n v="34365.798433000004"/>
    <s v="CES311"/>
    <n v="640"/>
    <s v="CE"/>
    <n v="183"/>
    <n v="70"/>
    <s v="&lt;Null&gt;"/>
    <s v="SS"/>
    <n v="100"/>
    <s v="&lt;Null&gt;"/>
    <s v="&lt;Null&gt;"/>
    <x v="1"/>
    <s v="SE"/>
    <s v="COOL MOIST UF"/>
    <n v="77"/>
    <x v="1"/>
    <x v="9"/>
    <x v="2"/>
    <n v="8.4919740000000008"/>
  </r>
  <r>
    <n v="2430"/>
    <s v="Polygon"/>
    <n v="22.05"/>
    <n v="3561.117182"/>
    <n v="89241.639616"/>
    <s v="GB59"/>
    <n v="640"/>
    <s v="GX"/>
    <n v="101"/>
    <n v="1"/>
    <s v="NA"/>
    <s v="MO"/>
    <n v="100"/>
    <s v="&lt;Null&gt;"/>
    <s v="&lt;Null&gt;"/>
    <x v="5"/>
    <s v="NF"/>
    <s v="WARM MOIST UH"/>
    <n v="8"/>
    <x v="6"/>
    <x v="12"/>
    <x v="4"/>
    <n v="22.05209"/>
  </r>
  <r>
    <n v="2431"/>
    <s v="Polygon"/>
    <n v="6.62"/>
    <n v="1251.0625869999999"/>
    <n v="26797.195350999998"/>
    <s v="CEF331"/>
    <n v="640"/>
    <s v="CE"/>
    <n v="183"/>
    <n v="68"/>
    <s v="&lt;Null&gt;"/>
    <s v="SS"/>
    <n v="100"/>
    <s v="&lt;Null&gt;"/>
    <s v="&lt;Null&gt;"/>
    <x v="1"/>
    <s v="SE"/>
    <s v="COOL MOIST UF"/>
    <n v="77"/>
    <x v="1"/>
    <x v="1"/>
    <x v="0"/>
    <n v="6.6217309999999996"/>
  </r>
  <r>
    <n v="2432"/>
    <s v="Polygon"/>
    <n v="3.26"/>
    <n v="820.72450400000002"/>
    <n v="13208.586044"/>
    <s v="CWG112"/>
    <n v="640"/>
    <s v="CD"/>
    <n v="102"/>
    <n v="12"/>
    <s v="&lt;Null&gt;"/>
    <s v="SS"/>
    <n v="100"/>
    <s v="&lt;Null&gt;"/>
    <s v="&lt;Null&gt;"/>
    <x v="2"/>
    <s v="OFSS"/>
    <s v="WARM DRY UF"/>
    <n v="10"/>
    <x v="2"/>
    <x v="21"/>
    <x v="2"/>
    <n v="3.2639130000000001"/>
  </r>
  <r>
    <n v="2433"/>
    <s v="Polygon"/>
    <n v="35.450000000000003"/>
    <n v="5596.8279300000004"/>
    <n v="143466.433984"/>
    <s v="GB59"/>
    <n v="640"/>
    <s v="GX"/>
    <n v="101"/>
    <n v="2"/>
    <s v="NA"/>
    <s v="MO"/>
    <n v="100"/>
    <s v="&lt;Null&gt;"/>
    <s v="&lt;Null&gt;"/>
    <x v="5"/>
    <s v="NF"/>
    <s v="WARM MOIST UH"/>
    <n v="8"/>
    <x v="6"/>
    <x v="12"/>
    <x v="4"/>
    <n v="35.451329999999999"/>
  </r>
  <r>
    <n v="2434"/>
    <s v="Polygon"/>
    <n v="5.0599999999999996"/>
    <n v="727.25292200000001"/>
    <n v="20487.620582"/>
    <s v="SM1111"/>
    <n v="640"/>
    <s v="SX"/>
    <n v="101"/>
    <n v="1"/>
    <s v="NA"/>
    <s v="MO"/>
    <n v="100"/>
    <s v="&lt;Null&gt;"/>
    <s v="&lt;Null&gt;"/>
    <x v="5"/>
    <s v="NF"/>
    <s v="WARM MOIST US"/>
    <n v="8"/>
    <x v="8"/>
    <x v="17"/>
    <x v="4"/>
    <n v="5.0626009999999999"/>
  </r>
  <r>
    <n v="2435"/>
    <s v="Polygon"/>
    <n v="11.09"/>
    <n v="1448.516116"/>
    <n v="44894.412787000001"/>
    <s v="CAG111"/>
    <n v="640"/>
    <s v="CL"/>
    <n v="188"/>
    <n v="92"/>
    <s v="&lt;Null&gt;"/>
    <s v="SS"/>
    <n v="100"/>
    <s v="&lt;Null&gt;"/>
    <s v="&lt;Null&gt;"/>
    <x v="0"/>
    <s v="SE"/>
    <s v="COLD DRY UF"/>
    <n v="77"/>
    <x v="7"/>
    <x v="23"/>
    <x v="5"/>
    <n v="11.09365"/>
  </r>
  <r>
    <n v="2436"/>
    <s v="Polygon"/>
    <n v="23.87"/>
    <n v="3529.6946720000001"/>
    <n v="96591.386509000004"/>
    <s v="GB59"/>
    <n v="640"/>
    <s v="GX"/>
    <n v="101"/>
    <n v="1"/>
    <s v="NA"/>
    <s v="MO"/>
    <n v="100"/>
    <s v="&lt;Null&gt;"/>
    <s v="&lt;Null&gt;"/>
    <x v="5"/>
    <s v="NF"/>
    <s v="WARM MOIST UH"/>
    <n v="8"/>
    <x v="6"/>
    <x v="12"/>
    <x v="4"/>
    <n v="23.86825"/>
  </r>
  <r>
    <n v="2437"/>
    <s v="Polygon"/>
    <n v="3.66"/>
    <n v="689.805881"/>
    <n v="14804.167808"/>
    <s v="CPS522"/>
    <n v="640"/>
    <s v="CP"/>
    <n v="102"/>
    <n v="80"/>
    <n v="5"/>
    <s v="SS"/>
    <n v="100"/>
    <s v="&lt;Null&gt;"/>
    <s v="&lt;Null&gt;"/>
    <x v="2"/>
    <s v="OFSS"/>
    <s v="WARM DRY UF"/>
    <n v="9"/>
    <x v="11"/>
    <x v="56"/>
    <x v="6"/>
    <n v="3.6581899999999998"/>
  </r>
  <r>
    <n v="2438"/>
    <s v="Polygon"/>
    <n v="10.16"/>
    <n v="1326.8189640000001"/>
    <n v="41126.964861"/>
    <s v="CES311"/>
    <n v="640"/>
    <s v="CE"/>
    <n v="188"/>
    <n v="87"/>
    <s v="&lt;Null&gt;"/>
    <s v="MS"/>
    <n v="100"/>
    <s v="&lt;Null&gt;"/>
    <s v="&lt;Null&gt;"/>
    <x v="1"/>
    <s v="OFMS"/>
    <s v="COOL MOIST UF"/>
    <n v="8"/>
    <x v="1"/>
    <x v="9"/>
    <x v="1"/>
    <n v="10.16269"/>
  </r>
  <r>
    <n v="2439"/>
    <s v="Polygon"/>
    <n v="16.84"/>
    <n v="2607.7045899999998"/>
    <n v="68130.839917000005"/>
    <s v="SM20"/>
    <n v="640"/>
    <s v="SM"/>
    <n v="141"/>
    <n v="1"/>
    <s v="NA"/>
    <s v="MO"/>
    <n v="100"/>
    <s v="&lt;Null&gt;"/>
    <s v="&lt;Null&gt;"/>
    <x v="4"/>
    <s v="NF"/>
    <s v="COLD VERY MOIST US"/>
    <n v="8"/>
    <x v="5"/>
    <x v="11"/>
    <x v="4"/>
    <n v="16.8355"/>
  </r>
  <r>
    <n v="2440"/>
    <s v="Polygon"/>
    <n v="9.86"/>
    <n v="882.81847100000005"/>
    <n v="39916.000998000003"/>
    <s v="CES311"/>
    <n v="640"/>
    <s v="CE"/>
    <n v="183"/>
    <n v="65"/>
    <s v="&lt;Null&gt;"/>
    <s v="MS"/>
    <n v="100"/>
    <s v="&lt;Null&gt;"/>
    <s v="&lt;Null&gt;"/>
    <x v="1"/>
    <s v="OFMS"/>
    <s v="COOL MOIST UF"/>
    <n v="8"/>
    <x v="1"/>
    <x v="9"/>
    <x v="1"/>
    <n v="9.8634590000000006"/>
  </r>
  <r>
    <n v="2441"/>
    <s v="Polygon"/>
    <n v="53.61"/>
    <n v="7862.4785929999998"/>
    <n v="216943.86527099999"/>
    <s v="SM1111"/>
    <n v="640"/>
    <s v="GX"/>
    <n v="101"/>
    <n v="1"/>
    <s v="NA"/>
    <s v="MO"/>
    <n v="100"/>
    <s v="&lt;Null&gt;"/>
    <s v="&lt;Null&gt;"/>
    <x v="5"/>
    <s v="NF"/>
    <s v="WARM MOIST US"/>
    <n v="8"/>
    <x v="6"/>
    <x v="17"/>
    <x v="4"/>
    <n v="53.607999999999997"/>
  </r>
  <r>
    <n v="2442"/>
    <s v="Polygon"/>
    <n v="5.86"/>
    <n v="853.68230200000005"/>
    <n v="23709.081053000002"/>
    <s v="CES311"/>
    <n v="640"/>
    <s v="CE"/>
    <n v="183"/>
    <n v="70"/>
    <s v="&lt;Null&gt;"/>
    <s v="MS"/>
    <n v="100"/>
    <s v="&lt;Null&gt;"/>
    <s v="&lt;Null&gt;"/>
    <x v="1"/>
    <s v="OFMS"/>
    <s v="COOL MOIST UF"/>
    <n v="8"/>
    <x v="1"/>
    <x v="9"/>
    <x v="1"/>
    <n v="5.8586419999999997"/>
  </r>
  <r>
    <n v="2443"/>
    <s v="Polygon"/>
    <n v="8.0399999999999991"/>
    <n v="1909.6814649999999"/>
    <n v="32534.847072"/>
    <s v="GS12"/>
    <n v="640"/>
    <s v="GX"/>
    <n v="101"/>
    <n v="1"/>
    <s v="NA"/>
    <s v="MO"/>
    <n v="100"/>
    <s v="&lt;Null&gt;"/>
    <s v="&lt;Null&gt;"/>
    <x v="1"/>
    <s v="NF"/>
    <s v="COLD MOIST UH"/>
    <n v="8"/>
    <x v="6"/>
    <x v="15"/>
    <x v="4"/>
    <n v="8.039536"/>
  </r>
  <r>
    <n v="2444"/>
    <s v="Polygon"/>
    <n v="36.35"/>
    <n v="4680.4115309999997"/>
    <n v="147119.99651999999"/>
    <s v="CES414"/>
    <n v="640"/>
    <s v="CE"/>
    <n v="183"/>
    <n v="75"/>
    <s v="&lt;Null&gt;"/>
    <s v="SS"/>
    <n v="100"/>
    <s v="&lt;Null&gt;"/>
    <s v="&lt;Null&gt;"/>
    <x v="1"/>
    <s v="SE"/>
    <s v="COOL MOIST UF"/>
    <n v="77"/>
    <x v="1"/>
    <x v="13"/>
    <x v="0"/>
    <n v="36.354140000000001"/>
  </r>
  <r>
    <n v="2445"/>
    <s v="Polygon"/>
    <n v="102.7"/>
    <n v="9392.5353770000002"/>
    <n v="415593.78352499998"/>
    <s v="CES311"/>
    <n v="640"/>
    <s v="CE"/>
    <n v="188"/>
    <n v="85"/>
    <s v="&lt;Null&gt;"/>
    <s v="SS"/>
    <n v="100"/>
    <s v="&lt;Null&gt;"/>
    <s v="&lt;Null&gt;"/>
    <x v="1"/>
    <s v="SE"/>
    <s v="COOL MOIST UF"/>
    <n v="77"/>
    <x v="1"/>
    <x v="9"/>
    <x v="1"/>
    <n v="102.6955"/>
  </r>
  <r>
    <n v="2446"/>
    <s v="Polygon"/>
    <n v="18.61"/>
    <n v="1638.324161"/>
    <n v="75324.593513999993"/>
    <s v="CES311"/>
    <n v="640"/>
    <s v="CE"/>
    <n v="102"/>
    <n v="20"/>
    <s v="&lt;Null&gt;"/>
    <s v="SS"/>
    <n v="100"/>
    <s v="&lt;Null&gt;"/>
    <s v="&lt;Null&gt;"/>
    <x v="1"/>
    <s v="SE"/>
    <s v="COOL MOIST UF"/>
    <n v="77"/>
    <x v="1"/>
    <x v="9"/>
    <x v="1"/>
    <n v="18.613109999999999"/>
  </r>
  <r>
    <n v="2447"/>
    <s v="Polygon"/>
    <n v="1.01"/>
    <n v="282.20654200000001"/>
    <n v="4106.6655940000001"/>
    <s v="GB59"/>
    <n v="640"/>
    <s v="GX"/>
    <n v="101"/>
    <n v="0"/>
    <s v="NA"/>
    <s v="UA"/>
    <n v="100"/>
    <s v="&lt;Null&gt;"/>
    <s v="&lt;Null&gt;"/>
    <x v="5"/>
    <s v="NF"/>
    <s v="WARM MOIST UH"/>
    <s v="&lt;Null&gt;"/>
    <x v="6"/>
    <x v="12"/>
    <x v="4"/>
    <n v="1.0147790000000001"/>
  </r>
  <r>
    <n v="2448"/>
    <s v="Polygon"/>
    <n v="10.71"/>
    <n v="2247.0955690000001"/>
    <n v="43321.854889000002"/>
    <s v="CWS412"/>
    <n v="640"/>
    <s v="CW"/>
    <n v="10"/>
    <n v="75"/>
    <s v="NA"/>
    <s v="SS"/>
    <n v="100"/>
    <s v="&lt;Null&gt;"/>
    <s v="&lt;Null&gt;"/>
    <x v="0"/>
    <s v="OFSS"/>
    <s v="WARM MOIST UF"/>
    <n v="10"/>
    <x v="0"/>
    <x v="0"/>
    <x v="0"/>
    <n v="10.70506"/>
  </r>
  <r>
    <n v="2449"/>
    <s v="Polygon"/>
    <n v="17.75"/>
    <n v="2638.28631"/>
    <n v="67623.592720999994"/>
    <s v="CES414"/>
    <n v="640"/>
    <s v="CE"/>
    <n v="102"/>
    <n v="30"/>
    <s v="&lt;Null&gt;"/>
    <s v="SS"/>
    <n v="100"/>
    <s v="&lt;Null&gt;"/>
    <s v="&lt;Null&gt;"/>
    <x v="1"/>
    <s v="SE"/>
    <s v="COOL MOIST UF"/>
    <n v="77"/>
    <x v="1"/>
    <x v="13"/>
    <x v="0"/>
    <n v="16.710149999999999"/>
  </r>
  <r>
    <n v="2450"/>
    <s v="Polygon"/>
    <n v="3.75"/>
    <n v="694.68699800000002"/>
    <n v="15182.513077"/>
    <s v="SM20"/>
    <n v="640"/>
    <s v="SM"/>
    <n v="141"/>
    <n v="1"/>
    <s v="NA"/>
    <s v="MO"/>
    <n v="100"/>
    <s v="&lt;Null&gt;"/>
    <s v="&lt;Null&gt;"/>
    <x v="4"/>
    <s v="NF"/>
    <s v="COLD VERY MOIST US"/>
    <n v="8"/>
    <x v="5"/>
    <x v="11"/>
    <x v="4"/>
    <n v="3.751681"/>
  </r>
  <r>
    <n v="2451"/>
    <s v="Polygon"/>
    <n v="8.43"/>
    <n v="1317.2103460000001"/>
    <n v="34107.466873999998"/>
    <s v="SM1111"/>
    <n v="640"/>
    <s v="SX"/>
    <n v="101"/>
    <n v="2"/>
    <s v="NA"/>
    <s v="MO"/>
    <n v="100"/>
    <s v="&lt;Null&gt;"/>
    <s v="&lt;Null&gt;"/>
    <x v="5"/>
    <s v="NF"/>
    <s v="WARM MOIST US"/>
    <n v="8"/>
    <x v="8"/>
    <x v="17"/>
    <x v="4"/>
    <n v="8.4281389999999998"/>
  </r>
  <r>
    <n v="2452"/>
    <s v="Polygon"/>
    <n v="34.659999999999997"/>
    <n v="4665.9694570000001"/>
    <n v="140283.62684700001"/>
    <s v="CDS722"/>
    <n v="640"/>
    <s v="CD"/>
    <n v="10"/>
    <n v="88"/>
    <s v="NA"/>
    <s v="SS"/>
    <n v="100"/>
    <s v="&lt;Null&gt;"/>
    <s v="&lt;Null&gt;"/>
    <x v="0"/>
    <s v="SE"/>
    <s v="WARM MOIST UF"/>
    <n v="77"/>
    <x v="2"/>
    <x v="7"/>
    <x v="2"/>
    <n v="34.664839999999998"/>
  </r>
  <r>
    <n v="2453"/>
    <s v="Polygon"/>
    <n v="7.15"/>
    <n v="1015.334178"/>
    <n v="28953.382965000001"/>
    <s v="CWF311"/>
    <n v="640"/>
    <s v="CW"/>
    <n v="2"/>
    <n v="25"/>
    <n v="5"/>
    <s v="SS"/>
    <n v="100"/>
    <s v="&lt;Null&gt;"/>
    <s v="&lt;Null&gt;"/>
    <x v="0"/>
    <s v="OFSS"/>
    <s v="COOL MOIST UF"/>
    <n v="10"/>
    <x v="0"/>
    <x v="32"/>
    <x v="0"/>
    <n v="7.1545370000000004"/>
  </r>
  <r>
    <n v="2454"/>
    <s v="Polygon"/>
    <n v="4.54"/>
    <n v="801.15703099999996"/>
    <n v="18387.104329999998"/>
    <s v="CWF612"/>
    <n v="640"/>
    <s v="CE"/>
    <n v="4"/>
    <n v="10"/>
    <s v="NA"/>
    <s v="TS"/>
    <n v="100"/>
    <s v="&lt;Null&gt;"/>
    <s v="&lt;Null&gt;"/>
    <x v="0"/>
    <s v="UR"/>
    <s v="COOL VERY MOIST UF"/>
    <n v="6"/>
    <x v="1"/>
    <x v="14"/>
    <x v="1"/>
    <n v="4.543552"/>
  </r>
  <r>
    <n v="2455"/>
    <s v="Polygon"/>
    <n v="2.78"/>
    <n v="811.11855100000002"/>
    <n v="11255.014660999999"/>
    <s v="SM1111"/>
    <n v="640"/>
    <s v="SX"/>
    <n v="1"/>
    <n v="1"/>
    <s v="NA"/>
    <s v="MO"/>
    <n v="100"/>
    <s v="&lt;Null&gt;"/>
    <s v="&lt;Null&gt;"/>
    <x v="5"/>
    <s v="NF"/>
    <s v="WARM MOIST US"/>
    <n v="8"/>
    <x v="8"/>
    <x v="17"/>
    <x v="4"/>
    <n v="2.7811750000000002"/>
  </r>
  <r>
    <n v="2456"/>
    <s v="Polygon"/>
    <n v="4.22"/>
    <n v="184.80435499999999"/>
    <n v="1730.5380729999999"/>
    <s v="GS10"/>
    <n v="640"/>
    <s v="GX"/>
    <n v="1"/>
    <n v="1"/>
    <s v="NA"/>
    <s v="MO"/>
    <n v="100"/>
    <s v="&lt;Null&gt;"/>
    <s v="&lt;Null&gt;"/>
    <x v="5"/>
    <s v="NF"/>
    <s v="COOL MOIST UH"/>
    <n v="8"/>
    <x v="6"/>
    <x v="29"/>
    <x v="4"/>
    <n v="0.42762499999999998"/>
  </r>
  <r>
    <n v="2457"/>
    <s v="Polygon"/>
    <n v="7.45"/>
    <n v="1179.8002280000001"/>
    <n v="30129.314616"/>
    <s v="SD1911"/>
    <n v="640"/>
    <s v="SD"/>
    <n v="1"/>
    <n v="2"/>
    <s v="NA"/>
    <s v="MO"/>
    <n v="100"/>
    <s v="&lt;Null&gt;"/>
    <s v="&lt;Null&gt;"/>
    <x v="5"/>
    <s v="NF"/>
    <s v="WARM MOIST US"/>
    <n v="8"/>
    <x v="12"/>
    <x v="24"/>
    <x v="4"/>
    <n v="7.4451159999999996"/>
  </r>
  <r>
    <n v="2458"/>
    <s v="Polygon"/>
    <n v="2.36"/>
    <n v="680.55575499999998"/>
    <n v="9570.4880460000004"/>
    <s v="SM1111"/>
    <n v="640"/>
    <s v="SX"/>
    <n v="1"/>
    <n v="3"/>
    <s v="NA"/>
    <s v="MO"/>
    <n v="100"/>
    <s v="&lt;Null&gt;"/>
    <s v="&lt;Null&gt;"/>
    <x v="5"/>
    <s v="NF"/>
    <s v="WARM MOIST US"/>
    <n v="8"/>
    <x v="8"/>
    <x v="17"/>
    <x v="4"/>
    <n v="2.364919"/>
  </r>
  <r>
    <n v="2459"/>
    <s v="Polygon"/>
    <n v="1.42"/>
    <n v="370.855861"/>
    <n v="5722.3228419999996"/>
    <s v="SM1111"/>
    <n v="640"/>
    <s v="SX"/>
    <n v="1"/>
    <n v="1"/>
    <s v="NA"/>
    <s v="MO"/>
    <n v="100"/>
    <s v="&lt;Null&gt;"/>
    <s v="&lt;Null&gt;"/>
    <x v="5"/>
    <s v="NF"/>
    <s v="WARM MOIST US"/>
    <n v="8"/>
    <x v="8"/>
    <x v="17"/>
    <x v="4"/>
    <n v="1.4140170000000001"/>
  </r>
  <r>
    <n v="2460"/>
    <s v="Polygon"/>
    <n v="20.190000000000001"/>
    <n v="1558.5632519999999"/>
    <n v="46856.74512"/>
    <s v="GS10"/>
    <n v="640"/>
    <s v="GX"/>
    <n v="1"/>
    <n v="1"/>
    <s v="NA"/>
    <s v="MO"/>
    <n v="100"/>
    <s v="&lt;Null&gt;"/>
    <s v="&lt;Null&gt;"/>
    <x v="5"/>
    <s v="NF"/>
    <s v="COOL MOIST UH"/>
    <n v="8"/>
    <x v="6"/>
    <x v="29"/>
    <x v="4"/>
    <n v="11.57855"/>
  </r>
  <r>
    <n v="2461"/>
    <s v="Polygon"/>
    <n v="0.84"/>
    <n v="658.91107499999998"/>
    <n v="3407.7098559999999"/>
    <s v="AB"/>
    <n v="639"/>
    <s v="AB"/>
    <n v="99"/>
    <n v="0"/>
    <s v="NA"/>
    <s v="UA"/>
    <s v="&lt;Null&gt;"/>
    <s v="&lt;Null&gt;"/>
    <s v="&lt;Null&gt;"/>
    <x v="3"/>
    <s v="NF"/>
    <s v="ADMIN"/>
    <s v="&lt;Null&gt;"/>
    <x v="15"/>
    <x v="35"/>
    <x v="4"/>
    <n v="0.84206300000000001"/>
  </r>
  <r>
    <n v="2462"/>
    <s v="Polygon"/>
    <n v="2.12"/>
    <n v="387.40075300000001"/>
    <n v="8560.6896949999991"/>
    <s v="GS10"/>
    <n v="640"/>
    <s v="GX"/>
    <n v="1"/>
    <n v="0"/>
    <s v="NA"/>
    <s v="UA"/>
    <s v="&lt;Null&gt;"/>
    <s v="&lt;Null&gt;"/>
    <s v="&lt;Null&gt;"/>
    <x v="5"/>
    <s v="NF"/>
    <s v="COOL MOIST UH"/>
    <n v="8"/>
    <x v="6"/>
    <x v="29"/>
    <x v="4"/>
    <n v="2.1153919999999999"/>
  </r>
  <r>
    <n v="2463"/>
    <s v="Polygon"/>
    <n v="7.32"/>
    <n v="1888.285087"/>
    <n v="29638.617042999998"/>
    <s v="SM32"/>
    <n v="640"/>
    <s v="GX"/>
    <n v="1"/>
    <n v="2"/>
    <s v="NA"/>
    <s v="MO"/>
    <n v="100"/>
    <s v="&lt;Null&gt;"/>
    <s v="&lt;Null&gt;"/>
    <x v="5"/>
    <s v="NF"/>
    <s v="WARM MOIST US"/>
    <n v="8"/>
    <x v="6"/>
    <x v="18"/>
    <x v="4"/>
    <n v="7.3238620000000001"/>
  </r>
  <r>
    <n v="2464"/>
    <s v="Polygon"/>
    <n v="2.58"/>
    <n v="721.85229100000004"/>
    <n v="10427.473346000001"/>
    <s v="GB59"/>
    <n v="640"/>
    <s v="GX"/>
    <n v="1"/>
    <n v="1"/>
    <s v="NA"/>
    <s v="MO"/>
    <n v="100"/>
    <s v="&lt;Null&gt;"/>
    <s v="&lt;Null&gt;"/>
    <x v="5"/>
    <s v="NF"/>
    <s v="WARM MOIST UH"/>
    <n v="8"/>
    <x v="6"/>
    <x v="12"/>
    <x v="4"/>
    <n v="2.5766849999999999"/>
  </r>
  <r>
    <n v="2465"/>
    <s v="Polygon"/>
    <n v="4.12"/>
    <n v="700.67815900000005"/>
    <n v="16676.812980999999"/>
    <s v="FW5121"/>
    <n v="640"/>
    <s v="FX"/>
    <n v="1"/>
    <n v="1"/>
    <s v="NA"/>
    <s v="MO"/>
    <n v="100"/>
    <s v="&lt;Null&gt;"/>
    <s v="&lt;Null&gt;"/>
    <x v="1"/>
    <s v="NF"/>
    <s v="WARM MODERATE SM RH"/>
    <n v="8"/>
    <x v="9"/>
    <x v="52"/>
    <x v="4"/>
    <n v="4.1209300000000004"/>
  </r>
  <r>
    <n v="2466"/>
    <s v="Polygon"/>
    <n v="86.34"/>
    <n v="4356.6775040000002"/>
    <n v="349423.467771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86.34442"/>
  </r>
  <r>
    <n v="2467"/>
    <s v="Polygon"/>
    <n v="15.87"/>
    <n v="2094.4403499999999"/>
    <n v="64243.322774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15.87487"/>
  </r>
  <r>
    <n v="2468"/>
    <s v="Polygon"/>
    <n v="16.09"/>
    <n v="3188.1217299999998"/>
    <n v="65104.930524000003"/>
    <s v="GS10"/>
    <n v="640"/>
    <s v="GX"/>
    <n v="1"/>
    <n v="1"/>
    <s v="NA"/>
    <s v="MO"/>
    <n v="100"/>
    <s v="&lt;Null&gt;"/>
    <s v="&lt;Null&gt;"/>
    <x v="5"/>
    <s v="NF"/>
    <s v="COOL MOIST UH"/>
    <n v="8"/>
    <x v="6"/>
    <x v="29"/>
    <x v="4"/>
    <n v="16.087779999999999"/>
  </r>
  <r>
    <n v="2469"/>
    <s v="Polygon"/>
    <n v="3.48"/>
    <n v="25.154623000000001"/>
    <n v="32.927480000000003"/>
    <s v="CES411"/>
    <n v="640"/>
    <s v="CA"/>
    <n v="5"/>
    <n v="10"/>
    <n v="5"/>
    <s v="SS"/>
    <n v="100"/>
    <s v="&lt;Null&gt;"/>
    <s v="&lt;Null&gt;"/>
    <x v="1"/>
    <s v="SE"/>
    <s v="COLD DRY UF"/>
    <n v="6"/>
    <x v="4"/>
    <x v="10"/>
    <x v="1"/>
    <n v="8.1370000000000001E-3"/>
  </r>
  <r>
    <n v="2470"/>
    <s v="Polygon"/>
    <n v="4.34"/>
    <n v="954.77790400000004"/>
    <n v="17556.182885999999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4.3382269999999998"/>
  </r>
  <r>
    <n v="2471"/>
    <s v="Polygon"/>
    <n v="4.2"/>
    <n v="614.50831000000005"/>
    <n v="17006.567726000001"/>
    <s v="GB9111"/>
    <n v="640"/>
    <s v="GX"/>
    <n v="1"/>
    <n v="1"/>
    <s v="NA"/>
    <s v="MO"/>
    <n v="100"/>
    <s v="&lt;Null&gt;"/>
    <s v="&lt;Null&gt;"/>
    <x v="5"/>
    <s v="NF"/>
    <s v="HOT DRY UH"/>
    <n v="8"/>
    <x v="6"/>
    <x v="28"/>
    <x v="4"/>
    <n v="4.2024150000000002"/>
  </r>
  <r>
    <n v="2472"/>
    <s v="Polygon"/>
    <n v="49.58"/>
    <n v="3080.8043349999998"/>
    <n v="200662.45290599999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49.584769999999999"/>
  </r>
  <r>
    <n v="2473"/>
    <s v="Polygon"/>
    <n v="1.64"/>
    <n v="381.37524100000002"/>
    <n v="6625.4603909999996"/>
    <s v="SM1111"/>
    <n v="640"/>
    <s v="SX"/>
    <n v="1"/>
    <n v="1"/>
    <s v="NA"/>
    <s v="MO"/>
    <n v="100"/>
    <s v="&lt;Null&gt;"/>
    <s v="&lt;Null&gt;"/>
    <x v="5"/>
    <s v="NF"/>
    <s v="WARM MOIST US"/>
    <n v="8"/>
    <x v="8"/>
    <x v="17"/>
    <x v="4"/>
    <n v="1.6371869999999999"/>
  </r>
  <r>
    <n v="2474"/>
    <s v="Polygon"/>
    <n v="2.91"/>
    <n v="669.10249499999998"/>
    <n v="11786.550859000001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2.9125200000000002"/>
  </r>
  <r>
    <n v="2475"/>
    <s v="Polygon"/>
    <n v="32.869999999999997"/>
    <n v="2381.1989680000001"/>
    <n v="50880.152706000001"/>
    <s v="GS10"/>
    <n v="640"/>
    <s v="GX"/>
    <n v="1"/>
    <n v="1"/>
    <s v="NA"/>
    <s v="MO"/>
    <s v="&lt;Null&gt;"/>
    <s v="&lt;Null&gt;"/>
    <s v="&lt;Null&gt;"/>
    <x v="5"/>
    <s v="NF"/>
    <s v="COOL MOIST UH"/>
    <n v="8"/>
    <x v="6"/>
    <x v="29"/>
    <x v="4"/>
    <n v="12.572760000000001"/>
  </r>
  <r>
    <n v="2476"/>
    <s v="Polygon"/>
    <n v="1.1100000000000001"/>
    <n v="312.55614200000002"/>
    <n v="4485.188948"/>
    <s v="SD1911"/>
    <n v="640"/>
    <s v="GX"/>
    <n v="1"/>
    <n v="1"/>
    <s v="NA"/>
    <s v="MO"/>
    <n v="100"/>
    <s v="&lt;Null&gt;"/>
    <s v="&lt;Null&gt;"/>
    <x v="5"/>
    <s v="NF"/>
    <s v="WARM MOIST US"/>
    <n v="8"/>
    <x v="6"/>
    <x v="24"/>
    <x v="4"/>
    <n v="1.108314"/>
  </r>
  <r>
    <n v="2477"/>
    <s v="Polygon"/>
    <n v="1.29"/>
    <n v="343.85393299999998"/>
    <n v="5238.6467780000003"/>
    <s v="SM1111"/>
    <n v="640"/>
    <s v="SX"/>
    <n v="1"/>
    <n v="1"/>
    <s v="NA"/>
    <s v="MO"/>
    <n v="100"/>
    <s v="&lt;Null&gt;"/>
    <s v="&lt;Null&gt;"/>
    <x v="5"/>
    <s v="NF"/>
    <s v="WARM MOIST US"/>
    <n v="8"/>
    <x v="8"/>
    <x v="17"/>
    <x v="4"/>
    <n v="1.2944979999999999"/>
  </r>
  <r>
    <n v="2478"/>
    <s v="Polygon"/>
    <n v="0.83"/>
    <n v="284.46606400000002"/>
    <n v="3364.8627000000001"/>
    <s v="GB9111"/>
    <n v="640"/>
    <s v="GX"/>
    <n v="1"/>
    <n v="1"/>
    <s v="NA"/>
    <s v="MO"/>
    <n v="100"/>
    <s v="&lt;Null&gt;"/>
    <s v="&lt;Null&gt;"/>
    <x v="5"/>
    <s v="NF"/>
    <s v="HOT DRY UH"/>
    <n v="8"/>
    <x v="6"/>
    <x v="28"/>
    <x v="4"/>
    <n v="0.83147599999999999"/>
  </r>
  <r>
    <n v="2479"/>
    <s v="Polygon"/>
    <n v="5.54"/>
    <n v="961.15394700000002"/>
    <n v="22423.880021000001"/>
    <s v="SM1111"/>
    <n v="640"/>
    <s v="SX"/>
    <n v="1"/>
    <n v="2"/>
    <s v="NA"/>
    <s v="MO"/>
    <n v="100"/>
    <s v="&lt;Null&gt;"/>
    <s v="&lt;Null&gt;"/>
    <x v="5"/>
    <s v="NF"/>
    <s v="WARM MOIST US"/>
    <n v="8"/>
    <x v="8"/>
    <x v="17"/>
    <x v="4"/>
    <n v="5.541061"/>
  </r>
  <r>
    <n v="2480"/>
    <s v="Polygon"/>
    <n v="12.54"/>
    <n v="1657.7283709999999"/>
    <n v="50754.796550999999"/>
    <s v="GB9111"/>
    <n v="640"/>
    <s v="GX"/>
    <n v="1"/>
    <n v="2"/>
    <s v="NA"/>
    <s v="MO"/>
    <n v="100"/>
    <s v="&lt;Null&gt;"/>
    <s v="&lt;Null&gt;"/>
    <x v="5"/>
    <s v="NF"/>
    <s v="HOT DRY UH"/>
    <n v="8"/>
    <x v="6"/>
    <x v="28"/>
    <x v="4"/>
    <n v="12.541779999999999"/>
  </r>
  <r>
    <n v="2481"/>
    <s v="Polygon"/>
    <n v="46.47"/>
    <n v="1027.3390440000001"/>
    <n v="11081.301004000001"/>
    <s v="SM32"/>
    <n v="640"/>
    <s v="GX"/>
    <n v="1"/>
    <n v="1"/>
    <s v="NA"/>
    <s v="MO"/>
    <n v="100"/>
    <s v="&lt;Null&gt;"/>
    <s v="&lt;Null&gt;"/>
    <x v="5"/>
    <s v="NF"/>
    <s v="WARM MOIST US"/>
    <n v="8"/>
    <x v="6"/>
    <x v="18"/>
    <x v="4"/>
    <n v="2.7382490000000002"/>
  </r>
  <r>
    <n v="2482"/>
    <s v="Polygon"/>
    <n v="56.38"/>
    <n v="8482.9487179999996"/>
    <n v="228163.378478"/>
    <s v="GB59"/>
    <n v="640"/>
    <s v="GX"/>
    <n v="1"/>
    <n v="2"/>
    <s v="NA"/>
    <s v="MO"/>
    <n v="100"/>
    <s v="&lt;Null&gt;"/>
    <s v="&lt;Null&gt;"/>
    <x v="5"/>
    <s v="NF"/>
    <s v="WARM MOIST UH"/>
    <n v="8"/>
    <x v="6"/>
    <x v="12"/>
    <x v="4"/>
    <n v="56.380400000000002"/>
  </r>
  <r>
    <n v="2483"/>
    <s v="Polygon"/>
    <n v="6.36"/>
    <n v="1347.999847"/>
    <n v="25718.653262"/>
    <s v="SD1911"/>
    <n v="640"/>
    <s v="GX"/>
    <n v="1"/>
    <n v="1"/>
    <s v="NA"/>
    <s v="MO"/>
    <n v="100"/>
    <s v="&lt;Null&gt;"/>
    <s v="&lt;Null&gt;"/>
    <x v="5"/>
    <s v="NF"/>
    <s v="WARM MOIST US"/>
    <n v="8"/>
    <x v="6"/>
    <x v="24"/>
    <x v="4"/>
    <n v="6.3552169999999997"/>
  </r>
  <r>
    <n v="2484"/>
    <s v="Polygon"/>
    <n v="3.79"/>
    <n v="687.51401599999997"/>
    <n v="15345.594798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3.791979"/>
  </r>
  <r>
    <n v="2485"/>
    <s v="Polygon"/>
    <n v="1.1100000000000001"/>
    <n v="319.56927899999999"/>
    <n v="4505.8970920000002"/>
    <s v="SM20"/>
    <n v="640"/>
    <s v="SM"/>
    <n v="4"/>
    <n v="1"/>
    <s v="NA"/>
    <s v="MO"/>
    <n v="100"/>
    <s v="&lt;Null&gt;"/>
    <s v="&lt;Null&gt;"/>
    <x v="4"/>
    <s v="NF"/>
    <s v="COLD VERY MOIST US"/>
    <n v="8"/>
    <x v="5"/>
    <x v="11"/>
    <x v="4"/>
    <n v="1.1134310000000001"/>
  </r>
  <r>
    <n v="2486"/>
    <s v="Polygon"/>
    <n v="0.52"/>
    <n v="222.48036500000001"/>
    <n v="2100.26487"/>
    <s v="NM"/>
    <n v="639"/>
    <s v="NM"/>
    <n v="99"/>
    <n v="0"/>
    <s v="NA"/>
    <s v="UA"/>
    <n v="100"/>
    <s v="&lt;Null&gt;"/>
    <s v="&lt;Null&gt;"/>
    <x v="3"/>
    <s v="NF"/>
    <s v="ADMIN"/>
    <s v="&lt;Null&gt;"/>
    <x v="18"/>
    <x v="58"/>
    <x v="4"/>
    <n v="0.51898699999999998"/>
  </r>
  <r>
    <n v="2487"/>
    <s v="Polygon"/>
    <n v="6.7"/>
    <n v="716.80608900000004"/>
    <n v="27116.761888000001"/>
    <s v="CWF612"/>
    <n v="640"/>
    <s v="CW"/>
    <n v="10"/>
    <n v="45"/>
    <n v="5"/>
    <s v="TS"/>
    <n v="100"/>
    <s v="&lt;Null&gt;"/>
    <s v="&lt;Null&gt;"/>
    <x v="0"/>
    <s v="OFMS"/>
    <s v="COOL VERY MOIST UF"/>
    <n v="6"/>
    <x v="0"/>
    <x v="14"/>
    <x v="0"/>
    <n v="6.700698"/>
  </r>
  <r>
    <n v="2488"/>
    <s v="Polygon"/>
    <n v="5.54"/>
    <n v="678.092804"/>
    <n v="22437.699642"/>
    <s v="CDS722"/>
    <n v="640"/>
    <s v="CD"/>
    <n v="2"/>
    <n v="30"/>
    <s v="NA"/>
    <s v="TS"/>
    <n v="100"/>
    <s v="&lt;Null&gt;"/>
    <s v="&lt;Null&gt;"/>
    <x v="0"/>
    <s v="UR"/>
    <s v="WARM MOIST UF"/>
    <n v="6"/>
    <x v="2"/>
    <x v="7"/>
    <x v="2"/>
    <n v="5.5444769999999997"/>
  </r>
  <r>
    <n v="2489"/>
    <s v="Polygon"/>
    <n v="175.02"/>
    <n v="2682.9156360000002"/>
    <n v="102280.26618599999"/>
    <s v="CES414"/>
    <n v="640"/>
    <s v="CE"/>
    <n v="10"/>
    <n v="85"/>
    <n v="4"/>
    <s v="MS"/>
    <n v="100"/>
    <s v="&lt;Null&gt;"/>
    <s v="&lt;Null&gt;"/>
    <x v="1"/>
    <s v="OFMS"/>
    <s v="COOL MOIST UF"/>
    <n v="10"/>
    <x v="1"/>
    <x v="13"/>
    <x v="1"/>
    <n v="25.274000000000001"/>
  </r>
  <r>
    <n v="2490"/>
    <s v="Polygon"/>
    <n v="1.69"/>
    <n v="387.01105000000001"/>
    <n v="6851.805077"/>
    <s v="CWS912"/>
    <n v="640"/>
    <s v="CW"/>
    <n v="4"/>
    <n v="85"/>
    <n v="5"/>
    <s v="SS"/>
    <n v="100"/>
    <s v="&lt;Null&gt;"/>
    <s v="&lt;Null&gt;"/>
    <x v="0"/>
    <s v="SI"/>
    <s v="WARM VERY MOIST UF"/>
    <n v="4"/>
    <x v="0"/>
    <x v="34"/>
    <x v="0"/>
    <n v="1.6931179999999999"/>
  </r>
  <r>
    <n v="2491"/>
    <s v="Polygon"/>
    <n v="6.65"/>
    <n v="1708.0143149999999"/>
    <n v="26922.927505"/>
    <s v="GS12"/>
    <n v="640"/>
    <s v="GX"/>
    <n v="1"/>
    <n v="1"/>
    <n v="0"/>
    <s v="MO"/>
    <s v="&lt;Null&gt;"/>
    <s v="&lt;Null&gt;"/>
    <s v="&lt;Null&gt;"/>
    <x v="1"/>
    <s v="NF"/>
    <s v="COLD MOIST UH"/>
    <n v="8"/>
    <x v="6"/>
    <x v="15"/>
    <x v="4"/>
    <n v="6.6528"/>
  </r>
  <r>
    <n v="2492"/>
    <s v="Polygon"/>
    <n v="1.03"/>
    <n v="483.27446900000001"/>
    <n v="4158.2741210000004"/>
    <s v="GS12"/>
    <n v="640"/>
    <s v="GX"/>
    <n v="1"/>
    <n v="0"/>
    <s v="NA"/>
    <s v="UA"/>
    <s v="&lt;Null&gt;"/>
    <s v="&lt;Null&gt;"/>
    <s v="&lt;Null&gt;"/>
    <x v="1"/>
    <s v="NF"/>
    <s v="COLD MOIST UH"/>
    <n v="8"/>
    <x v="6"/>
    <x v="15"/>
    <x v="4"/>
    <n v="1.0275319999999999"/>
  </r>
  <r>
    <n v="2493"/>
    <s v="Polygon"/>
    <n v="27.67"/>
    <n v="2941.4961189999999"/>
    <n v="111970.009772"/>
    <s v="CDS611"/>
    <n v="640"/>
    <s v="CP"/>
    <n v="10"/>
    <n v="85"/>
    <n v="5"/>
    <s v="MS"/>
    <n v="100"/>
    <s v="&lt;Null&gt;"/>
    <s v="&lt;Null&gt;"/>
    <x v="0"/>
    <s v="OFMS"/>
    <s v="WARM MOIST UF"/>
    <n v="8"/>
    <x v="11"/>
    <x v="31"/>
    <x v="6"/>
    <n v="27.668389999999999"/>
  </r>
  <r>
    <n v="2494"/>
    <s v="Polygon"/>
    <n v="8.89"/>
    <n v="1248.645591"/>
    <n v="33785.921979999999"/>
    <s v="GB41"/>
    <n v="640"/>
    <s v="GX"/>
    <n v="1"/>
    <n v="1"/>
    <n v="0"/>
    <s v="MO"/>
    <n v="100"/>
    <s v="&lt;Null&gt;"/>
    <s v="&lt;Null&gt;"/>
    <x v="5"/>
    <s v="NF"/>
    <s v="HOT DRY UH"/>
    <n v="8"/>
    <x v="6"/>
    <x v="16"/>
    <x v="4"/>
    <n v="8.3486829999999994"/>
  </r>
  <r>
    <n v="2495"/>
    <s v="Polygon"/>
    <n v="3.13"/>
    <n v="624.63701400000002"/>
    <n v="12679.027658999999"/>
    <s v="CWF311"/>
    <n v="640"/>
    <s v="CW"/>
    <n v="4"/>
    <n v="63"/>
    <n v="5"/>
    <s v="TS"/>
    <n v="100"/>
    <s v="&lt;Null&gt;"/>
    <s v="&lt;Null&gt;"/>
    <x v="0"/>
    <s v="UR"/>
    <s v="COOL MOIST UF"/>
    <n v="6"/>
    <x v="0"/>
    <x v="32"/>
    <x v="0"/>
    <n v="3.1330559999999998"/>
  </r>
  <r>
    <n v="2496"/>
    <s v="Polygon"/>
    <n v="4.3099999999999996"/>
    <n v="797.80570299999999"/>
    <n v="10495.531051"/>
    <s v="SM1111"/>
    <n v="640"/>
    <s v="SX"/>
    <n v="1"/>
    <n v="3"/>
    <n v="0"/>
    <s v="MO"/>
    <s v="&lt;Null&gt;"/>
    <s v="&lt;Null&gt;"/>
    <s v="&lt;Null&gt;"/>
    <x v="5"/>
    <s v="NF"/>
    <s v="WARM MOIST US"/>
    <n v="8"/>
    <x v="8"/>
    <x v="17"/>
    <x v="4"/>
    <n v="2.593502"/>
  </r>
  <r>
    <n v="2497"/>
    <s v="Polygon"/>
    <n v="3.3"/>
    <n v="566.79671199999996"/>
    <n v="13363.911894000001"/>
    <s v="CES411"/>
    <n v="640"/>
    <s v="CE"/>
    <n v="4"/>
    <n v="68"/>
    <n v="5"/>
    <s v="SS"/>
    <n v="100"/>
    <s v="&lt;Null&gt;"/>
    <s v="&lt;Null&gt;"/>
    <x v="1"/>
    <s v="SI"/>
    <s v="COLD DRY UF"/>
    <n v="4"/>
    <x v="1"/>
    <x v="10"/>
    <x v="1"/>
    <n v="3.3022939999999998"/>
  </r>
  <r>
    <n v="2498"/>
    <s v="Polygon"/>
    <n v="2.66"/>
    <n v="466.07954899999999"/>
    <n v="9988.0228129999996"/>
    <s v="GB41"/>
    <n v="640"/>
    <s v="GX"/>
    <n v="1"/>
    <n v="1"/>
    <n v="0"/>
    <s v="MO"/>
    <n v="100"/>
    <s v="&lt;Null&gt;"/>
    <s v="&lt;Null&gt;"/>
    <x v="5"/>
    <s v="NF"/>
    <s v="HOT DRY UH"/>
    <n v="8"/>
    <x v="6"/>
    <x v="16"/>
    <x v="4"/>
    <n v="2.4680939999999998"/>
  </r>
  <r>
    <n v="2499"/>
    <s v="Polygon"/>
    <n v="3.37"/>
    <n v="603.14094899999998"/>
    <n v="13655.991695000001"/>
    <s v="CDS711"/>
    <n v="640"/>
    <s v="CD"/>
    <n v="5"/>
    <n v="10"/>
    <n v="5"/>
    <s v="SS"/>
    <s v="&lt;Null&gt;"/>
    <s v="&lt;Null&gt;"/>
    <s v="&lt;Null&gt;"/>
    <x v="2"/>
    <s v="SE"/>
    <s v="WARM DRY UF"/>
    <n v="8"/>
    <x v="2"/>
    <x v="5"/>
    <x v="2"/>
    <n v="3.3744689999999999"/>
  </r>
  <r>
    <n v="2500"/>
    <s v="Polygon"/>
    <n v="11.15"/>
    <n v="1491.3095820000001"/>
    <n v="42004.517086"/>
    <s v="MM1912"/>
    <n v="640"/>
    <s v="MM"/>
    <n v="1"/>
    <n v="1"/>
    <n v="0"/>
    <s v="MO"/>
    <n v="100"/>
    <s v="&lt;Null&gt;"/>
    <s v="&lt;Null&gt;"/>
    <x v="1"/>
    <s v="NF"/>
    <s v="WARM MODERATE SM RH"/>
    <n v="8"/>
    <x v="14"/>
    <x v="33"/>
    <x v="4"/>
    <n v="10.37954"/>
  </r>
  <r>
    <n v="2501"/>
    <s v="Polygon"/>
    <n v="34.96"/>
    <n v="128.734633"/>
    <n v="623.67593799999997"/>
    <s v="CPS131"/>
    <n v="640"/>
    <s v="CP"/>
    <n v="2"/>
    <n v="56"/>
    <n v="6"/>
    <s v="SS"/>
    <n v="100"/>
    <s v="&lt;Null&gt;"/>
    <s v="&lt;Null&gt;"/>
    <x v="2"/>
    <s v="OFSS"/>
    <s v="HOT DRY UF"/>
    <n v="10"/>
    <x v="11"/>
    <x v="64"/>
    <x v="6"/>
    <n v="0.154114"/>
  </r>
  <r>
    <n v="2502"/>
    <s v="Polygon"/>
    <n v="3.22"/>
    <n v="742.77262499999995"/>
    <n v="13046.952316000001"/>
    <s v="CWS211"/>
    <n v="640"/>
    <s v="CD"/>
    <n v="5"/>
    <n v="40"/>
    <n v="5"/>
    <s v="SS"/>
    <n v="100"/>
    <s v="&lt;Null&gt;"/>
    <s v="&lt;Null&gt;"/>
    <x v="0"/>
    <s v="OFSS"/>
    <s v="COOL MOIST UF"/>
    <n v="10"/>
    <x v="2"/>
    <x v="6"/>
    <x v="2"/>
    <n v="3.2239719999999998"/>
  </r>
  <r>
    <n v="2503"/>
    <s v="Polygon"/>
    <n v="8.31"/>
    <n v="1052.785934"/>
    <n v="33646.048453000003"/>
    <s v="CDS625"/>
    <n v="640"/>
    <s v="CP"/>
    <n v="2"/>
    <n v="58"/>
    <n v="7"/>
    <s v="SS"/>
    <n v="100"/>
    <s v="&lt;Null&gt;"/>
    <s v="&lt;Null&gt;"/>
    <x v="2"/>
    <s v="OFSS"/>
    <s v="WARM DRY UF"/>
    <n v="10"/>
    <x v="11"/>
    <x v="3"/>
    <x v="6"/>
    <n v="8.3141189999999998"/>
  </r>
  <r>
    <n v="2504"/>
    <s v="Polygon"/>
    <n v="10.17"/>
    <n v="1422.3571919999999"/>
    <n v="41144.464787999997"/>
    <s v="CWS211"/>
    <n v="640"/>
    <s v="CD"/>
    <n v="8"/>
    <n v="90"/>
    <n v="5"/>
    <s v="MS"/>
    <n v="70"/>
    <s v="&lt;Null&gt;"/>
    <s v="&lt;Null&gt;"/>
    <x v="0"/>
    <s v="UR"/>
    <s v="COOL MOIST UF"/>
    <n v="8"/>
    <x v="2"/>
    <x v="6"/>
    <x v="2"/>
    <n v="10.167020000000001"/>
  </r>
  <r>
    <n v="2505"/>
    <s v="Polygon"/>
    <n v="17.88"/>
    <n v="2225.3865040000001"/>
    <n v="72337.614082"/>
    <s v="CWS211"/>
    <n v="640"/>
    <s v="CD"/>
    <n v="8"/>
    <n v="89"/>
    <n v="5"/>
    <s v="MS"/>
    <n v="70"/>
    <s v="&lt;Null&gt;"/>
    <s v="&lt;Null&gt;"/>
    <x v="0"/>
    <s v="OFMS"/>
    <s v="COOL MOIST UF"/>
    <n v="10"/>
    <x v="2"/>
    <x v="6"/>
    <x v="2"/>
    <n v="17.87501"/>
  </r>
  <r>
    <n v="2506"/>
    <s v="Polygon"/>
    <n v="10.29"/>
    <n v="1296.000612"/>
    <n v="41635.297159000002"/>
    <s v="CWS211"/>
    <n v="640"/>
    <s v="CD"/>
    <n v="8"/>
    <n v="85"/>
    <n v="5"/>
    <s v="MS"/>
    <n v="70"/>
    <s v="&lt;Null&gt;"/>
    <s v="&lt;Null&gt;"/>
    <x v="0"/>
    <s v="OFMS"/>
    <s v="COOL MOIST UF"/>
    <n v="10"/>
    <x v="2"/>
    <x v="6"/>
    <x v="2"/>
    <n v="10.288309999999999"/>
  </r>
  <r>
    <n v="2507"/>
    <s v="Polygon"/>
    <n v="7.83"/>
    <n v="1588.6151379999999"/>
    <n v="31693.895918999999"/>
    <s v="SM3111"/>
    <n v="640"/>
    <s v="SX"/>
    <n v="4"/>
    <n v="1"/>
    <n v="0"/>
    <s v="MO"/>
    <n v="100"/>
    <s v="&lt;Null&gt;"/>
    <s v="&lt;Null&gt;"/>
    <x v="5"/>
    <s v="NF"/>
    <s v="WARM MOIST US"/>
    <n v="8"/>
    <x v="8"/>
    <x v="19"/>
    <x v="4"/>
    <n v="7.8317319999999997"/>
  </r>
  <r>
    <n v="2508"/>
    <s v="Polygon"/>
    <n v="9.0399999999999991"/>
    <n v="934.93657499999995"/>
    <n v="36582.705833"/>
    <s v="CWC811"/>
    <n v="640"/>
    <s v="CW"/>
    <n v="10"/>
    <n v="72"/>
    <n v="4"/>
    <s v="SS"/>
    <s v="&lt;Null&gt;"/>
    <s v="&lt;Null&gt;"/>
    <s v="&lt;Null&gt;"/>
    <x v="0"/>
    <s v="OFSS"/>
    <s v="COOL WET UF"/>
    <n v="10"/>
    <x v="0"/>
    <x v="8"/>
    <x v="0"/>
    <n v="9.0397829999999999"/>
  </r>
  <r>
    <n v="2509"/>
    <s v="Polygon"/>
    <n v="9.32"/>
    <n v="969.26386500000001"/>
    <n v="35601.830067000003"/>
    <s v="CWS211"/>
    <n v="640"/>
    <s v="CD"/>
    <n v="8"/>
    <n v="90"/>
    <n v="5"/>
    <s v="MS"/>
    <n v="50"/>
    <s v="&lt;Null&gt;"/>
    <s v="&lt;Null&gt;"/>
    <x v="0"/>
    <s v="UR"/>
    <s v="COOL MOIST UF"/>
    <n v="8"/>
    <x v="2"/>
    <x v="6"/>
    <x v="2"/>
    <n v="8.7974029999999992"/>
  </r>
  <r>
    <n v="2510"/>
    <s v="Polygon"/>
    <n v="7.4"/>
    <n v="428.24903599999999"/>
    <n v="7102.3161449999998"/>
    <s v="CDS625"/>
    <n v="640"/>
    <s v="CD"/>
    <n v="2"/>
    <n v="17"/>
    <n v="7"/>
    <s v="SS"/>
    <n v="100"/>
    <s v="&lt;Null&gt;"/>
    <s v="&lt;Null&gt;"/>
    <x v="2"/>
    <s v="SE"/>
    <s v="WARM DRY UF"/>
    <n v="88"/>
    <x v="2"/>
    <x v="3"/>
    <x v="2"/>
    <n v="1.75502"/>
  </r>
  <r>
    <n v="2511"/>
    <s v="Polygon"/>
    <n v="1.7"/>
    <n v="639.54023600000005"/>
    <n v="6879.5196180000003"/>
    <s v="CWS412"/>
    <n v="640"/>
    <s v="CW"/>
    <n v="2"/>
    <n v="10"/>
    <s v="NA"/>
    <s v="MS"/>
    <n v="100"/>
    <s v="&lt;Null&gt;"/>
    <s v="&lt;Null&gt;"/>
    <x v="0"/>
    <s v="SE"/>
    <s v="WARM MOIST UF"/>
    <n v="9"/>
    <x v="0"/>
    <x v="0"/>
    <x v="0"/>
    <n v="1.6999660000000001"/>
  </r>
  <r>
    <n v="2512"/>
    <s v="Polygon"/>
    <n v="1.5"/>
    <n v="582.78725999999995"/>
    <n v="6051.3086839999996"/>
    <s v="CDS622"/>
    <n v="640"/>
    <s v="CD"/>
    <n v="8"/>
    <n v="88"/>
    <n v="5"/>
    <s v="SS"/>
    <n v="100"/>
    <s v="&lt;Null&gt;"/>
    <s v="&lt;Null&gt;"/>
    <x v="2"/>
    <s v="OFSS"/>
    <s v="WARM DRY UF"/>
    <n v="10"/>
    <x v="2"/>
    <x v="26"/>
    <x v="2"/>
    <n v="1.4953110000000001"/>
  </r>
  <r>
    <n v="2513"/>
    <s v="Polygon"/>
    <n v="7.8"/>
    <n v="916.83324600000003"/>
    <n v="12356.874811"/>
    <s v="SM32"/>
    <n v="640"/>
    <s v="GX"/>
    <n v="1"/>
    <n v="1"/>
    <n v="0"/>
    <s v="MO"/>
    <n v="100"/>
    <s v="&lt;Null&gt;"/>
    <s v="&lt;Null&gt;"/>
    <x v="5"/>
    <s v="NF"/>
    <s v="WARM MOIST US"/>
    <n v="8"/>
    <x v="6"/>
    <x v="18"/>
    <x v="4"/>
    <n v="3.0534500000000002"/>
  </r>
  <r>
    <n v="2514"/>
    <s v="Polygon"/>
    <n v="2.57"/>
    <n v="433.62001400000003"/>
    <n v="10383.371232"/>
    <s v="CDS611"/>
    <n v="640"/>
    <s v="CP"/>
    <n v="8"/>
    <n v="97"/>
    <n v="5"/>
    <s v="SS"/>
    <n v="100"/>
    <s v="&lt;Null&gt;"/>
    <s v="&lt;Null&gt;"/>
    <x v="0"/>
    <s v="SE"/>
    <s v="WARM MOIST UF"/>
    <n v="77"/>
    <x v="11"/>
    <x v="31"/>
    <x v="6"/>
    <n v="2.5657869999999998"/>
  </r>
  <r>
    <n v="2515"/>
    <s v="Polygon"/>
    <n v="8.3800000000000008"/>
    <n v="2268.4818839999998"/>
    <n v="33894.276522"/>
    <s v="CDS625"/>
    <n v="640"/>
    <s v="CD"/>
    <n v="10"/>
    <n v="87"/>
    <n v="7"/>
    <s v="MS"/>
    <n v="100"/>
    <s v="&lt;Null&gt;"/>
    <s v="&lt;Null&gt;"/>
    <x v="2"/>
    <s v="OFMS"/>
    <s v="WARM DRY UF"/>
    <n v="10"/>
    <x v="2"/>
    <x v="3"/>
    <x v="2"/>
    <n v="8.3754580000000001"/>
  </r>
  <r>
    <n v="2516"/>
    <s v="Polygon"/>
    <n v="10.02"/>
    <n v="1021.049309"/>
    <n v="25218.082525000002"/>
    <s v="CWS211"/>
    <n v="640"/>
    <s v="CX"/>
    <n v="4"/>
    <n v="87"/>
    <n v="5"/>
    <s v="MS"/>
    <n v="100"/>
    <s v="&lt;Null&gt;"/>
    <s v="&lt;Null&gt;"/>
    <x v="0"/>
    <s v="UR"/>
    <s v="COOL MOIST UF"/>
    <n v="8"/>
    <x v="13"/>
    <x v="6"/>
    <x v="7"/>
    <n v="6.2315240000000003"/>
  </r>
  <r>
    <n v="2517"/>
    <s v="Polygon"/>
    <n v="3.42"/>
    <n v="998.19852500000002"/>
    <n v="13839.662353"/>
    <s v="SM32"/>
    <n v="640"/>
    <s v="GX"/>
    <n v="1"/>
    <n v="1"/>
    <n v="0"/>
    <s v="MO"/>
    <n v="100"/>
    <s v="&lt;Null&gt;"/>
    <s v="&lt;Null&gt;"/>
    <x v="5"/>
    <s v="NF"/>
    <s v="WARM MOIST US"/>
    <n v="8"/>
    <x v="6"/>
    <x v="18"/>
    <x v="4"/>
    <n v="3.4198550000000001"/>
  </r>
  <r>
    <n v="2518"/>
    <s v="Polygon"/>
    <n v="7.19"/>
    <n v="868.92298500000004"/>
    <n v="15332.494065000001"/>
    <s v="SM32"/>
    <n v="640"/>
    <s v="GX"/>
    <n v="1"/>
    <n v="1"/>
    <n v="0"/>
    <s v="MO"/>
    <n v="100"/>
    <s v="&lt;Null&gt;"/>
    <s v="&lt;Null&gt;"/>
    <x v="5"/>
    <s v="NF"/>
    <s v="WARM MOIST US"/>
    <n v="8"/>
    <x v="6"/>
    <x v="18"/>
    <x v="4"/>
    <n v="3.7887420000000001"/>
  </r>
  <r>
    <n v="2519"/>
    <s v="Polygon"/>
    <n v="1.27"/>
    <n v="538.26921000000004"/>
    <n v="5121.2289879999998"/>
    <s v="SM3111"/>
    <n v="640"/>
    <s v="GX"/>
    <n v="1"/>
    <n v="1"/>
    <n v="0"/>
    <s v="MO"/>
    <n v="100"/>
    <s v="&lt;Null&gt;"/>
    <s v="&lt;Null&gt;"/>
    <x v="5"/>
    <s v="NF"/>
    <s v="WARM MOIST US"/>
    <n v="8"/>
    <x v="6"/>
    <x v="19"/>
    <x v="4"/>
    <n v="1.2654829999999999"/>
  </r>
  <r>
    <n v="2520"/>
    <s v="Polygon"/>
    <n v="13.6"/>
    <n v="1375.501692"/>
    <n v="24766.798940000001"/>
    <s v="SM3111"/>
    <n v="640"/>
    <s v="GX"/>
    <n v="1"/>
    <n v="1"/>
    <n v="0"/>
    <s v="MO"/>
    <n v="100"/>
    <s v="&lt;Null&gt;"/>
    <s v="&lt;Null&gt;"/>
    <x v="5"/>
    <s v="NF"/>
    <s v="WARM MOIST US"/>
    <n v="8"/>
    <x v="6"/>
    <x v="19"/>
    <x v="4"/>
    <n v="6.1200089999999996"/>
  </r>
  <r>
    <n v="2521"/>
    <s v="Polygon"/>
    <n v="3.24"/>
    <n v="661.80312400000003"/>
    <n v="13113.266598"/>
    <s v="CDG121"/>
    <n v="640"/>
    <s v="CD"/>
    <n v="2"/>
    <n v="70"/>
    <n v="6"/>
    <s v="SS"/>
    <n v="100"/>
    <s v="&lt;Null&gt;"/>
    <s v="&lt;Null&gt;"/>
    <x v="2"/>
    <s v="SE"/>
    <s v="WARM DRY UF"/>
    <n v="77"/>
    <x v="2"/>
    <x v="27"/>
    <x v="2"/>
    <n v="3.2403590000000002"/>
  </r>
  <r>
    <n v="2522"/>
    <s v="Polygon"/>
    <n v="1.73"/>
    <n v="538.41991700000005"/>
    <n v="6816.4406760000002"/>
    <s v="GB41"/>
    <n v="640"/>
    <s v="GX"/>
    <n v="1"/>
    <n v="1"/>
    <n v="0"/>
    <s v="MO"/>
    <n v="100"/>
    <s v="&lt;Null&gt;"/>
    <s v="&lt;Null&gt;"/>
    <x v="5"/>
    <s v="NF"/>
    <s v="HOT DRY UH"/>
    <n v="8"/>
    <x v="6"/>
    <x v="16"/>
    <x v="4"/>
    <n v="1.6843790000000001"/>
  </r>
  <r>
    <n v="2523"/>
    <s v="Polygon"/>
    <n v="1.98"/>
    <n v="685.28293599999995"/>
    <n v="7977.0934900000002"/>
    <s v="GS10"/>
    <n v="640"/>
    <s v="GX"/>
    <n v="1"/>
    <n v="1"/>
    <n v="0"/>
    <s v="MO"/>
    <s v="&lt;Null&gt;"/>
    <s v="&lt;Null&gt;"/>
    <s v="&lt;Null&gt;"/>
    <x v="5"/>
    <s v="NF"/>
    <s v="COOL MOIST UH"/>
    <n v="8"/>
    <x v="6"/>
    <x v="29"/>
    <x v="4"/>
    <n v="1.9711829999999999"/>
  </r>
  <r>
    <n v="2524"/>
    <s v="Polygon"/>
    <n v="75.14"/>
    <n v="2787.2323959999999"/>
    <n v="304086.02287099999"/>
    <s v="CWF421"/>
    <n v="640"/>
    <s v="CW"/>
    <n v="10"/>
    <n v="85"/>
    <n v="5"/>
    <s v="MS"/>
    <n v="100"/>
    <s v="&lt;Null&gt;"/>
    <s v="&lt;Null&gt;"/>
    <x v="0"/>
    <s v="OFMS"/>
    <s v="COOL MOIST UF"/>
    <n v="8"/>
    <x v="0"/>
    <x v="22"/>
    <x v="0"/>
    <n v="75.141300000000001"/>
  </r>
  <r>
    <n v="2525"/>
    <s v="Polygon"/>
    <n v="8.31"/>
    <n v="975.24083599999994"/>
    <n v="33634.749316000001"/>
    <s v="CWF421"/>
    <n v="640"/>
    <s v="CD"/>
    <n v="2"/>
    <n v="10"/>
    <n v="5"/>
    <s v="SS"/>
    <n v="100"/>
    <s v="&lt;Null&gt;"/>
    <s v="&lt;Null&gt;"/>
    <x v="0"/>
    <s v="SE"/>
    <s v="COOL MOIST UF"/>
    <n v="77"/>
    <x v="2"/>
    <x v="22"/>
    <x v="2"/>
    <n v="8.3113279999999996"/>
  </r>
  <r>
    <n v="2526"/>
    <s v="Polygon"/>
    <n v="9.02"/>
    <n v="1255.967979"/>
    <n v="36515.723330000001"/>
    <s v="SM1111"/>
    <n v="640"/>
    <s v="GX"/>
    <n v="1"/>
    <n v="3"/>
    <s v="NA"/>
    <s v="MO"/>
    <n v="100"/>
    <s v="H"/>
    <s v="&lt;Null&gt;"/>
    <x v="5"/>
    <s v="NF"/>
    <s v="WARM MOIST US"/>
    <n v="8"/>
    <x v="6"/>
    <x v="17"/>
    <x v="4"/>
    <n v="9.0232320000000001"/>
  </r>
  <r>
    <n v="2527"/>
    <s v="Polygon"/>
    <n v="16.72"/>
    <n v="1118.7860069999999"/>
    <n v="67682.033924000003"/>
    <s v="CES311"/>
    <n v="640"/>
    <s v="CE"/>
    <n v="8"/>
    <n v="94"/>
    <n v="4"/>
    <s v="SS"/>
    <n v="100"/>
    <s v="&lt;Null&gt;"/>
    <s v="&lt;Null&gt;"/>
    <x v="1"/>
    <s v="SI"/>
    <s v="COOL MOIST UF"/>
    <n v="3"/>
    <x v="1"/>
    <x v="9"/>
    <x v="1"/>
    <n v="16.724589999999999"/>
  </r>
  <r>
    <n v="2528"/>
    <s v="Polygon"/>
    <n v="11.23"/>
    <n v="1531.9096380000001"/>
    <n v="45441.980554000002"/>
    <s v="CWS211"/>
    <n v="640"/>
    <s v="CW"/>
    <n v="10"/>
    <n v="33"/>
    <n v="6"/>
    <s v="TS"/>
    <n v="100"/>
    <s v="&lt;Null&gt;"/>
    <s v="&lt;Null&gt;"/>
    <x v="0"/>
    <s v="UR"/>
    <s v="COOL MOIST UF"/>
    <n v="6"/>
    <x v="0"/>
    <x v="6"/>
    <x v="0"/>
    <n v="11.228960000000001"/>
  </r>
  <r>
    <n v="2529"/>
    <s v="Polygon"/>
    <n v="5.0199999999999996"/>
    <n v="1285.046636"/>
    <n v="20327.735148"/>
    <s v="CWF311"/>
    <n v="640"/>
    <s v="CP"/>
    <n v="2"/>
    <n v="55"/>
    <n v="5"/>
    <s v="SS"/>
    <n v="100"/>
    <s v="&lt;Null&gt;"/>
    <s v="&lt;Null&gt;"/>
    <x v="0"/>
    <s v="OFSS"/>
    <s v="COOL MOIST UF"/>
    <n v="10"/>
    <x v="11"/>
    <x v="32"/>
    <x v="6"/>
    <n v="5.0230930000000003"/>
  </r>
  <r>
    <n v="2530"/>
    <s v="Polygon"/>
    <n v="4.68"/>
    <n v="645.56920100000002"/>
    <n v="18955.639716999998"/>
    <s v="CWF421"/>
    <n v="640"/>
    <s v="CW"/>
    <n v="10"/>
    <n v="90"/>
    <n v="5"/>
    <s v="SS"/>
    <n v="100"/>
    <s v="&lt;Null&gt;"/>
    <s v="&lt;Null&gt;"/>
    <x v="0"/>
    <s v="SE"/>
    <s v="COOL MOIST UF"/>
    <n v="77"/>
    <x v="0"/>
    <x v="22"/>
    <x v="0"/>
    <n v="4.6840409999999997"/>
  </r>
  <r>
    <n v="2531"/>
    <s v="Polygon"/>
    <n v="2.62"/>
    <n v="627.69446000000005"/>
    <n v="10591.045979"/>
    <s v="CDS711"/>
    <n v="640"/>
    <s v="CD"/>
    <n v="2"/>
    <n v="35"/>
    <n v="5"/>
    <s v="SS"/>
    <n v="100"/>
    <s v="&lt;Null&gt;"/>
    <s v="&lt;Null&gt;"/>
    <x v="2"/>
    <s v="SE"/>
    <s v="WARM DRY UF"/>
    <n v="77"/>
    <x v="2"/>
    <x v="5"/>
    <x v="2"/>
    <n v="2.617105"/>
  </r>
  <r>
    <n v="2532"/>
    <s v="Polygon"/>
    <n v="9.67"/>
    <n v="1968.6968890000001"/>
    <n v="39070.794945000001"/>
    <s v="GS11"/>
    <n v="640"/>
    <s v="GX"/>
    <n v="1"/>
    <n v="1"/>
    <n v="0"/>
    <s v="MO"/>
    <n v="100"/>
    <s v="&lt;Null&gt;"/>
    <s v="&lt;Null&gt;"/>
    <x v="1"/>
    <s v="NF"/>
    <s v="COLD MOIST UH"/>
    <n v="8"/>
    <x v="6"/>
    <x v="46"/>
    <x v="4"/>
    <n v="9.6546040000000009"/>
  </r>
  <r>
    <n v="2533"/>
    <s v="Polygon"/>
    <n v="9.5"/>
    <n v="898.31885599999998"/>
    <n v="38436.389473000003"/>
    <s v="CAG111"/>
    <n v="640"/>
    <s v="CA"/>
    <n v="11"/>
    <n v="35"/>
    <n v="4"/>
    <s v="MS"/>
    <n v="100"/>
    <s v="&lt;Null&gt;"/>
    <s v="&lt;Null&gt;"/>
    <x v="0"/>
    <s v="UR"/>
    <s v="COLD DRY UF"/>
    <n v="8"/>
    <x v="4"/>
    <x v="23"/>
    <x v="1"/>
    <n v="9.4978390000000008"/>
  </r>
  <r>
    <n v="2534"/>
    <s v="Polygon"/>
    <n v="1.35"/>
    <n v="508.24979200000001"/>
    <n v="5471.5927540000002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1.35206"/>
  </r>
  <r>
    <n v="2535"/>
    <s v="Polygon"/>
    <n v="1.32"/>
    <n v="367.14876900000002"/>
    <n v="5350.6926169999997"/>
    <s v="GB59"/>
    <n v="640"/>
    <s v="GX"/>
    <n v="101"/>
    <s v="&lt;Null&gt;"/>
    <s v="NA"/>
    <s v="UA"/>
    <n v="90"/>
    <s v="&lt;Null&gt;"/>
    <s v="&lt;Null&gt;"/>
    <x v="5"/>
    <s v="NF"/>
    <s v="WARM MOIST UH"/>
    <s v="&lt;Null&gt;"/>
    <x v="6"/>
    <x v="12"/>
    <x v="4"/>
    <n v="1.3221849999999999"/>
  </r>
  <r>
    <n v="2536"/>
    <s v="Polygon"/>
    <n v="16.260000000000002"/>
    <n v="1447.9200069999999"/>
    <n v="65801.014116000006"/>
    <s v="CWG211"/>
    <n v="640"/>
    <s v="CW"/>
    <n v="183"/>
    <n v="90"/>
    <n v="5"/>
    <s v="SS"/>
    <n v="95"/>
    <s v="&lt;Null&gt;"/>
    <s v="&lt;Null&gt;"/>
    <x v="0"/>
    <s v="SE"/>
    <s v="WARM MOIST UF"/>
    <n v="6"/>
    <x v="0"/>
    <x v="38"/>
    <x v="0"/>
    <n v="16.259779999999999"/>
  </r>
  <r>
    <n v="2537"/>
    <s v="Polygon"/>
    <n v="1.22"/>
    <n v="411.72511900000001"/>
    <n v="4952.4389739999997"/>
    <s v="GS12"/>
    <n v="640"/>
    <s v="GX"/>
    <n v="101"/>
    <n v="1"/>
    <s v="NA"/>
    <s v="MO"/>
    <n v="90"/>
    <s v="&lt;Null&gt;"/>
    <s v="&lt;Null&gt;"/>
    <x v="1"/>
    <s v="NF"/>
    <s v="COLD MOIST UH"/>
    <n v="4"/>
    <x v="6"/>
    <x v="15"/>
    <x v="4"/>
    <n v="1.2237739999999999"/>
  </r>
  <r>
    <n v="2538"/>
    <s v="Polygon"/>
    <n v="23.54"/>
    <n v="2890.3737930000002"/>
    <n v="95261.106044999993"/>
    <s v="CDS611"/>
    <n v="640"/>
    <s v="CD"/>
    <n v="10"/>
    <n v="60"/>
    <n v="5"/>
    <s v="MS"/>
    <n v="100"/>
    <s v="&lt;Null&gt;"/>
    <s v="&lt;Null&gt;"/>
    <x v="0"/>
    <s v="OFMS"/>
    <s v="WARM MOIST UF"/>
    <n v="8"/>
    <x v="2"/>
    <x v="31"/>
    <x v="2"/>
    <n v="23.539529999999999"/>
  </r>
  <r>
    <n v="2539"/>
    <s v="Polygon"/>
    <n v="1.17"/>
    <n v="295.828169"/>
    <n v="4733.9070389999997"/>
    <s v="GB59"/>
    <n v="640"/>
    <s v="GX"/>
    <n v="101"/>
    <s v="&lt;Null&gt;"/>
    <s v="NA"/>
    <s v="UA"/>
    <n v="90"/>
    <s v="&lt;Null&gt;"/>
    <s v="&lt;Null&gt;"/>
    <x v="5"/>
    <s v="NF"/>
    <s v="WARM MOIST UH"/>
    <s v="&lt;Null&gt;"/>
    <x v="6"/>
    <x v="12"/>
    <x v="4"/>
    <n v="1.1697740000000001"/>
  </r>
  <r>
    <n v="2540"/>
    <s v="Polygon"/>
    <n v="1.01"/>
    <n v="373.08484099999998"/>
    <n v="4089.6872910000002"/>
    <s v="GB59"/>
    <n v="640"/>
    <s v="GX"/>
    <n v="101"/>
    <n v="1"/>
    <s v="NA"/>
    <s v="MO"/>
    <n v="90"/>
    <s v="&lt;Null&gt;"/>
    <s v="&lt;Null&gt;"/>
    <x v="5"/>
    <s v="NF"/>
    <s v="WARM MOIST UH"/>
    <n v="77"/>
    <x v="6"/>
    <x v="12"/>
    <x v="4"/>
    <n v="1.0105839999999999"/>
  </r>
  <r>
    <n v="2541"/>
    <s v="Polygon"/>
    <n v="4.08"/>
    <n v="749.85217799999998"/>
    <n v="16523.186375000001"/>
    <s v="CES311"/>
    <n v="640"/>
    <s v="CE"/>
    <n v="102"/>
    <n v="70"/>
    <n v="4"/>
    <s v="SS"/>
    <n v="95"/>
    <s v="&lt;Null&gt;"/>
    <s v="&lt;Null&gt;"/>
    <x v="1"/>
    <s v="OFSS"/>
    <s v="COOL MOIST UF"/>
    <n v="10"/>
    <x v="1"/>
    <x v="9"/>
    <x v="1"/>
    <n v="4.0829680000000002"/>
  </r>
  <r>
    <n v="2542"/>
    <s v="Polygon"/>
    <n v="1.04"/>
    <n v="302.46551899999997"/>
    <n v="4215.639142"/>
    <s v="CWS412"/>
    <n v="640"/>
    <s v="CW"/>
    <n v="183"/>
    <n v="75"/>
    <s v="NA"/>
    <s v="MS"/>
    <n v="95"/>
    <s v="&lt;Null&gt;"/>
    <s v="&lt;Null&gt;"/>
    <x v="0"/>
    <s v="UR"/>
    <s v="WARM MOIST UF"/>
    <n v="6"/>
    <x v="0"/>
    <x v="0"/>
    <x v="0"/>
    <n v="1.0417069999999999"/>
  </r>
  <r>
    <n v="2543"/>
    <s v="Polygon"/>
    <n v="2.15"/>
    <n v="562.97361599999999"/>
    <n v="8719.8770110000005"/>
    <s v="SM20"/>
    <n v="640"/>
    <s v="SM"/>
    <n v="141"/>
    <n v="1"/>
    <s v="NA"/>
    <s v="MO"/>
    <n v="96"/>
    <s v="&lt;Null&gt;"/>
    <s v="&lt;Null&gt;"/>
    <x v="4"/>
    <s v="NF"/>
    <s v="COLD VERY MOIST US"/>
    <n v="9"/>
    <x v="5"/>
    <x v="11"/>
    <x v="4"/>
    <n v="2.1547290000000001"/>
  </r>
  <r>
    <n v="2544"/>
    <s v="Polygon"/>
    <n v="32.270000000000003"/>
    <n v="3697.4700469999998"/>
    <n v="130579.258376"/>
    <s v="CWF311"/>
    <n v="640"/>
    <s v="CW"/>
    <n v="10"/>
    <n v="86"/>
    <n v="5"/>
    <s v="MS"/>
    <n v="100"/>
    <s v="&lt;Null&gt;"/>
    <s v="&lt;Null&gt;"/>
    <x v="0"/>
    <s v="OFMS"/>
    <s v="COOL MOIST UF"/>
    <n v="8"/>
    <x v="0"/>
    <x v="32"/>
    <x v="0"/>
    <n v="32.266840000000002"/>
  </r>
  <r>
    <n v="2545"/>
    <s v="Polygon"/>
    <n v="60.4"/>
    <n v="4691.6102099999998"/>
    <n v="244418.90446300001"/>
    <s v="CDS611"/>
    <n v="640"/>
    <s v="CD"/>
    <n v="10"/>
    <n v="52"/>
    <n v="5"/>
    <s v="TS"/>
    <n v="100"/>
    <s v="&lt;Null&gt;"/>
    <s v="&lt;Null&gt;"/>
    <x v="0"/>
    <s v="UR"/>
    <s v="WARM MOIST UF"/>
    <n v="6"/>
    <x v="2"/>
    <x v="31"/>
    <x v="2"/>
    <n v="60.39723"/>
  </r>
  <r>
    <n v="2546"/>
    <s v="Polygon"/>
    <n v="25.13"/>
    <n v="1734.9474230000001"/>
    <n v="101377.333484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25.050879999999999"/>
  </r>
  <r>
    <n v="2547"/>
    <s v="Polygon"/>
    <n v="11.71"/>
    <n v="1715.827039"/>
    <n v="47391.069910999999"/>
    <s v="CEF331"/>
    <n v="640"/>
    <s v="CA"/>
    <n v="122"/>
    <n v="65"/>
    <s v="NA"/>
    <s v="MS"/>
    <n v="95"/>
    <s v="&lt;Null&gt;"/>
    <s v="&lt;Null&gt;"/>
    <x v="1"/>
    <s v="UR"/>
    <s v="COOL MOIST UF"/>
    <n v="6"/>
    <x v="4"/>
    <x v="1"/>
    <x v="1"/>
    <n v="11.71059"/>
  </r>
  <r>
    <n v="2548"/>
    <s v="Polygon"/>
    <n v="1.2"/>
    <n v="309.10267199999998"/>
    <n v="4865.9024069999996"/>
    <s v="SM32"/>
    <n v="640"/>
    <s v="SX"/>
    <n v="1"/>
    <n v="2"/>
    <s v="NA"/>
    <s v="MO"/>
    <n v="100"/>
    <s v="&lt;Null&gt;"/>
    <s v="&lt;Null&gt;"/>
    <x v="5"/>
    <s v="NF"/>
    <s v="WARM MOIST US"/>
    <n v="8"/>
    <x v="8"/>
    <x v="18"/>
    <x v="4"/>
    <n v="1.202391"/>
  </r>
  <r>
    <n v="2549"/>
    <s v="Polygon"/>
    <n v="5.57"/>
    <n v="1061.666332"/>
    <n v="22545.846810999999"/>
    <s v="CDS622"/>
    <n v="640"/>
    <s v="CD"/>
    <n v="2"/>
    <n v="65"/>
    <n v="5"/>
    <s v="SS"/>
    <n v="100"/>
    <s v="&lt;Null&gt;"/>
    <s v="&lt;Null&gt;"/>
    <x v="2"/>
    <s v="OFSS"/>
    <s v="WARM DRY UF"/>
    <n v="10"/>
    <x v="2"/>
    <x v="26"/>
    <x v="2"/>
    <n v="5.5712000000000002"/>
  </r>
  <r>
    <n v="2550"/>
    <s v="Polygon"/>
    <n v="2.58"/>
    <n v="553.57040400000005"/>
    <n v="10443.713188"/>
    <s v="CDS625"/>
    <n v="640"/>
    <s v="CD"/>
    <n v="8"/>
    <n v="95"/>
    <n v="7"/>
    <s v="SS"/>
    <n v="100"/>
    <s v="&lt;Null&gt;"/>
    <s v="&lt;Null&gt;"/>
    <x v="2"/>
    <s v="OFSS"/>
    <s v="WARM DRY UF"/>
    <n v="10"/>
    <x v="2"/>
    <x v="3"/>
    <x v="2"/>
    <n v="2.5806979999999999"/>
  </r>
  <r>
    <n v="2551"/>
    <s v="Polygon"/>
    <n v="20.9"/>
    <n v="276.02355399999999"/>
    <n v="1163.1279709999999"/>
    <s v="CES311"/>
    <n v="640"/>
    <s v="SX"/>
    <n v="141"/>
    <n v="1"/>
    <s v="NA"/>
    <s v="MO"/>
    <n v="93"/>
    <s v="&lt;Null&gt;"/>
    <s v="&lt;Null&gt;"/>
    <x v="1"/>
    <s v="BG"/>
    <s v="COOL MOIST UF"/>
    <n v="6"/>
    <x v="8"/>
    <x v="9"/>
    <x v="4"/>
    <n v="0.28741499999999998"/>
  </r>
  <r>
    <n v="2552"/>
    <s v="Polygon"/>
    <n v="0.63"/>
    <n v="291.96580299999999"/>
    <n v="2537.4188279999998"/>
    <s v="CWS412"/>
    <n v="640"/>
    <s v="CW"/>
    <n v="183"/>
    <n v="88"/>
    <s v="NA"/>
    <s v="MS"/>
    <n v="95"/>
    <s v="&lt;Null&gt;"/>
    <s v="&lt;Null&gt;"/>
    <x v="0"/>
    <s v="OFMS"/>
    <s v="WARM MOIST UF"/>
    <n v="8"/>
    <x v="0"/>
    <x v="0"/>
    <x v="0"/>
    <n v="0.62700999999999996"/>
  </r>
  <r>
    <n v="2553"/>
    <s v="Polygon"/>
    <n v="5.91"/>
    <n v="340.15422699999999"/>
    <n v="6240.4057110000003"/>
    <s v="GS12"/>
    <n v="640"/>
    <s v="GX"/>
    <n v="101"/>
    <n v="2"/>
    <s v="NA"/>
    <s v="MO"/>
    <n v="90"/>
    <s v="&lt;Null&gt;"/>
    <s v="&lt;Null&gt;"/>
    <x v="1"/>
    <s v="NF"/>
    <s v="COLD MOIST UH"/>
    <n v="8"/>
    <x v="6"/>
    <x v="15"/>
    <x v="4"/>
    <n v="1.542038"/>
  </r>
  <r>
    <n v="2554"/>
    <s v="Polygon"/>
    <n v="13.31"/>
    <n v="1366.684882"/>
    <n v="53848.279423"/>
    <s v="CWS412"/>
    <n v="640"/>
    <s v="CW"/>
    <n v="102"/>
    <n v="65"/>
    <s v="NA"/>
    <s v="MS"/>
    <n v="95"/>
    <s v="&lt;Null&gt;"/>
    <s v="&lt;Null&gt;"/>
    <x v="0"/>
    <s v="OFMS"/>
    <s v="COOL MOIST UF"/>
    <n v="8"/>
    <x v="0"/>
    <x v="0"/>
    <x v="0"/>
    <n v="13.3062"/>
  </r>
  <r>
    <n v="2555"/>
    <s v="Polygon"/>
    <n v="8.43"/>
    <n v="1272.778155"/>
    <n v="34106.524302999998"/>
    <s v="CWF612"/>
    <n v="640"/>
    <s v="CW"/>
    <n v="161"/>
    <n v="70"/>
    <n v="5"/>
    <s v="MS"/>
    <n v="95"/>
    <s v="&lt;Null&gt;"/>
    <s v="&lt;Null&gt;"/>
    <x v="0"/>
    <s v="OFMS"/>
    <s v="COOL MOIST UF"/>
    <n v="8"/>
    <x v="0"/>
    <x v="14"/>
    <x v="0"/>
    <n v="8.4279060000000001"/>
  </r>
  <r>
    <n v="2556"/>
    <s v="Polygon"/>
    <n v="5.4"/>
    <n v="1071.7319769999999"/>
    <n v="21844.305883000001"/>
    <s v="SW2216"/>
    <n v="640"/>
    <s v="SX"/>
    <n v="141"/>
    <n v="3"/>
    <s v="NA"/>
    <s v="MO"/>
    <n v="98"/>
    <s v="&lt;Null&gt;"/>
    <s v="&lt;Null&gt;"/>
    <x v="1"/>
    <s v="NF"/>
    <s v="WARM MODERATE SM RS"/>
    <n v="8"/>
    <x v="8"/>
    <x v="39"/>
    <x v="4"/>
    <n v="5.3978460000000004"/>
  </r>
  <r>
    <n v="2557"/>
    <s v="Polygon"/>
    <n v="3.31"/>
    <n v="1062.773418"/>
    <n v="13413.465724"/>
    <s v="GB59"/>
    <n v="640"/>
    <s v="GX"/>
    <n v="101"/>
    <n v="1"/>
    <s v="NA"/>
    <s v="MO"/>
    <n v="90"/>
    <s v="&lt;Null&gt;"/>
    <s v="&lt;Null&gt;"/>
    <x v="5"/>
    <s v="NF"/>
    <s v="WARM MOIST UH"/>
    <n v="88"/>
    <x v="6"/>
    <x v="12"/>
    <x v="4"/>
    <n v="3.31454"/>
  </r>
  <r>
    <n v="2558"/>
    <s v="Polygon"/>
    <n v="10.68"/>
    <n v="1446.1226859999999"/>
    <n v="43215.476532000001"/>
    <s v="CWF421"/>
    <n v="640"/>
    <s v="CW"/>
    <n v="183"/>
    <n v="94"/>
    <n v="5"/>
    <s v="SS"/>
    <n v="98"/>
    <s v="&lt;Null&gt;"/>
    <s v="&lt;Null&gt;"/>
    <x v="0"/>
    <s v="SE"/>
    <s v="COOL MOIST UF"/>
    <n v="5"/>
    <x v="0"/>
    <x v="22"/>
    <x v="0"/>
    <n v="10.67878"/>
  </r>
  <r>
    <n v="2559"/>
    <s v="Polygon"/>
    <n v="14.83"/>
    <n v="1211.7946549999999"/>
    <n v="60000.481312000004"/>
    <s v="CWS912"/>
    <n v="640"/>
    <s v="CW"/>
    <n v="183"/>
    <n v="88"/>
    <n v="5"/>
    <s v="MS"/>
    <n v="95"/>
    <s v="&lt;Null&gt;"/>
    <s v="&lt;Null&gt;"/>
    <x v="0"/>
    <s v="OFMS"/>
    <s v="WARM VERY MOIST UF"/>
    <n v="8"/>
    <x v="0"/>
    <x v="34"/>
    <x v="0"/>
    <n v="14.82644"/>
  </r>
  <r>
    <n v="2560"/>
    <s v="Polygon"/>
    <n v="2.66"/>
    <n v="546.686823"/>
    <n v="10757.420260000001"/>
    <s v="CWF512"/>
    <n v="640"/>
    <s v="CW"/>
    <n v="141"/>
    <n v="10"/>
    <n v="4"/>
    <s v="SS"/>
    <n v="97"/>
    <s v="&lt;Null&gt;"/>
    <s v="&lt;Null&gt;"/>
    <x v="0"/>
    <s v="SE"/>
    <s v="COOL MOIST UF"/>
    <n v="9"/>
    <x v="0"/>
    <x v="40"/>
    <x v="0"/>
    <n v="2.6582159999999999"/>
  </r>
  <r>
    <n v="2561"/>
    <s v="Polygon"/>
    <n v="7.54"/>
    <n v="1345.3294020000001"/>
    <n v="30499.456977999998"/>
    <s v="CWS912"/>
    <n v="640"/>
    <s v="CW"/>
    <n v="183"/>
    <n v="88"/>
    <n v="5"/>
    <s v="MS"/>
    <n v="95"/>
    <s v="&lt;Null&gt;"/>
    <s v="&lt;Null&gt;"/>
    <x v="0"/>
    <s v="OFMS"/>
    <s v="WARM VERY MOIST UF"/>
    <n v="8"/>
    <x v="0"/>
    <x v="34"/>
    <x v="0"/>
    <n v="7.5365799999999998"/>
  </r>
  <r>
    <n v="2562"/>
    <s v="Polygon"/>
    <n v="3.75"/>
    <n v="887.13452400000006"/>
    <n v="15181.001992"/>
    <s v="GB59"/>
    <n v="640"/>
    <s v="GX"/>
    <n v="101"/>
    <n v="1"/>
    <s v="NA"/>
    <s v="MO"/>
    <n v="90"/>
    <s v="&lt;Null&gt;"/>
    <s v="&lt;Null&gt;"/>
    <x v="5"/>
    <s v="NF"/>
    <s v="WARM MOIST UH"/>
    <n v="5"/>
    <x v="6"/>
    <x v="12"/>
    <x v="4"/>
    <n v="3.7513070000000002"/>
  </r>
  <r>
    <n v="2563"/>
    <s v="Polygon"/>
    <n v="3.4"/>
    <n v="610.91527900000006"/>
    <n v="13741.062828"/>
    <s v="CES311"/>
    <n v="640"/>
    <s v="CE"/>
    <n v="102"/>
    <n v="65"/>
    <n v="4"/>
    <s v="SS"/>
    <n v="95"/>
    <s v="&lt;Null&gt;"/>
    <s v="&lt;Null&gt;"/>
    <x v="1"/>
    <s v="SE"/>
    <s v="COOL MOIST UF"/>
    <n v="77"/>
    <x v="1"/>
    <x v="9"/>
    <x v="1"/>
    <n v="3.3954909999999998"/>
  </r>
  <r>
    <n v="2564"/>
    <s v="Polygon"/>
    <n v="8.8800000000000008"/>
    <n v="1062.162658"/>
    <n v="35918.660854000002"/>
    <s v="CES131"/>
    <n v="640"/>
    <s v="CA"/>
    <n v="183"/>
    <n v="85"/>
    <n v="4"/>
    <s v="SS"/>
    <n v="95"/>
    <s v="&lt;Null&gt;"/>
    <s v="&lt;Null&gt;"/>
    <x v="1"/>
    <s v="SE"/>
    <s v="COOL MOIST UF"/>
    <n v="77"/>
    <x v="4"/>
    <x v="2"/>
    <x v="1"/>
    <n v="8.8756939999999993"/>
  </r>
  <r>
    <n v="2565"/>
    <s v="Polygon"/>
    <n v="12.75"/>
    <n v="1556.6939179999999"/>
    <n v="51578.367557999998"/>
    <s v="CWF512"/>
    <n v="640"/>
    <s v="CW"/>
    <n v="183"/>
    <n v="70"/>
    <n v="4"/>
    <s v="MS"/>
    <n v="95"/>
    <s v="&lt;Null&gt;"/>
    <s v="&lt;Null&gt;"/>
    <x v="0"/>
    <s v="OFMS"/>
    <s v="COOL MOIST UF"/>
    <n v="8"/>
    <x v="0"/>
    <x v="40"/>
    <x v="0"/>
    <n v="12.745290000000001"/>
  </r>
  <r>
    <n v="2566"/>
    <s v="Polygon"/>
    <n v="13.58"/>
    <n v="1237.697134"/>
    <n v="54964.538192"/>
    <s v="CWS912"/>
    <n v="640"/>
    <s v="CW"/>
    <n v="161"/>
    <n v="90"/>
    <n v="5"/>
    <s v="MS"/>
    <n v="95"/>
    <s v="&lt;Null&gt;"/>
    <s v="&lt;Null&gt;"/>
    <x v="0"/>
    <s v="OFMS"/>
    <s v="WARM VERY MOIST UF"/>
    <n v="8"/>
    <x v="0"/>
    <x v="34"/>
    <x v="0"/>
    <n v="13.58203"/>
  </r>
  <r>
    <n v="2567"/>
    <s v="Polygon"/>
    <n v="6.4"/>
    <n v="1304.560528"/>
    <n v="25911.684474999998"/>
    <s v="CWC811"/>
    <n v="640"/>
    <s v="CW"/>
    <n v="183"/>
    <n v="80"/>
    <n v="4"/>
    <s v="SS"/>
    <n v="95"/>
    <s v="&lt;Null&gt;"/>
    <s v="&lt;Null&gt;"/>
    <x v="0"/>
    <s v="OFSS"/>
    <s v="COOL WET UF"/>
    <n v="9"/>
    <x v="0"/>
    <x v="8"/>
    <x v="0"/>
    <n v="6.4029170000000004"/>
  </r>
  <r>
    <n v="2568"/>
    <s v="Polygon"/>
    <n v="5.32"/>
    <n v="768.63164500000005"/>
    <n v="21543.047336"/>
    <s v="CWS912"/>
    <n v="640"/>
    <s v="CW"/>
    <n v="141"/>
    <n v="65"/>
    <n v="5"/>
    <s v="SS"/>
    <n v="95"/>
    <s v="&lt;Null&gt;"/>
    <s v="&lt;Null&gt;"/>
    <x v="0"/>
    <s v="SE"/>
    <s v="WARM VERY MOIST UF"/>
    <n v="77"/>
    <x v="0"/>
    <x v="34"/>
    <x v="0"/>
    <n v="5.3234029999999999"/>
  </r>
  <r>
    <n v="2569"/>
    <s v="Polygon"/>
    <n v="12.98"/>
    <n v="1154.5094939999999"/>
    <n v="52532.722078999999"/>
    <s v="CWF311"/>
    <n v="640"/>
    <s v="CW"/>
    <n v="183"/>
    <n v="85"/>
    <n v="5"/>
    <s v="SS"/>
    <n v="95"/>
    <s v="&lt;Null&gt;"/>
    <s v="&lt;Null&gt;"/>
    <x v="0"/>
    <s v="SE"/>
    <s v="COOL MOIST UF"/>
    <n v="77"/>
    <x v="0"/>
    <x v="32"/>
    <x v="0"/>
    <n v="12.981120000000001"/>
  </r>
  <r>
    <n v="2570"/>
    <s v="Polygon"/>
    <n v="4.54"/>
    <n v="1141.8026500000001"/>
    <n v="18371.510338"/>
    <s v="GB59"/>
    <n v="640"/>
    <s v="GX"/>
    <n v="101"/>
    <n v="5"/>
    <s v="NA"/>
    <s v="MO"/>
    <n v="90"/>
    <s v="&lt;Null&gt;"/>
    <s v="&lt;Null&gt;"/>
    <x v="5"/>
    <s v="NF"/>
    <s v="WARM MOIST UH"/>
    <n v="8"/>
    <x v="6"/>
    <x v="12"/>
    <x v="4"/>
    <n v="4.5396989999999997"/>
  </r>
  <r>
    <n v="2571"/>
    <s v="Polygon"/>
    <n v="2.91"/>
    <n v="748.40002900000002"/>
    <n v="11760.244423"/>
    <s v="CWF421"/>
    <n v="640"/>
    <s v="CD"/>
    <n v="141"/>
    <n v="75"/>
    <n v="5"/>
    <s v="TS"/>
    <n v="95"/>
    <s v="&lt;Null&gt;"/>
    <s v="&lt;Null&gt;"/>
    <x v="0"/>
    <s v="UR"/>
    <s v="COOL MOIST UF"/>
    <n v="6"/>
    <x v="2"/>
    <x v="22"/>
    <x v="2"/>
    <n v="2.9060199999999998"/>
  </r>
  <r>
    <n v="2572"/>
    <s v="Polygon"/>
    <n v="2.31"/>
    <n v="606.115681"/>
    <n v="9333.7226859999992"/>
    <s v="CWS912"/>
    <n v="640"/>
    <s v="CW"/>
    <n v="161"/>
    <n v="45"/>
    <n v="5"/>
    <s v="TS"/>
    <n v="95"/>
    <s v="&lt;Null&gt;"/>
    <s v="&lt;Null&gt;"/>
    <x v="0"/>
    <s v="UR"/>
    <s v="WARM VERY MOIST UF"/>
    <n v="6"/>
    <x v="0"/>
    <x v="34"/>
    <x v="0"/>
    <n v="2.306413"/>
  </r>
  <r>
    <n v="2573"/>
    <s v="Polygon"/>
    <n v="1.42"/>
    <n v="379.21553399999999"/>
    <n v="5728.8282650000001"/>
    <s v="GB59"/>
    <n v="640"/>
    <s v="GX"/>
    <n v="101"/>
    <n v="1"/>
    <s v="NA"/>
    <s v="MO"/>
    <n v="90"/>
    <s v="&lt;Null&gt;"/>
    <s v="&lt;Null&gt;"/>
    <x v="5"/>
    <s v="NF"/>
    <s v="WARM MOIST UH"/>
    <n v="6"/>
    <x v="6"/>
    <x v="12"/>
    <x v="4"/>
    <n v="1.415624"/>
  </r>
  <r>
    <n v="2574"/>
    <s v="Polygon"/>
    <n v="4.82"/>
    <n v="1296.5391139999999"/>
    <n v="19516.737884999999"/>
    <s v="GB59"/>
    <n v="640"/>
    <s v="GX"/>
    <n v="101"/>
    <n v="1"/>
    <s v="NA"/>
    <s v="MO"/>
    <n v="90"/>
    <s v="&lt;Null&gt;"/>
    <s v="&lt;Null&gt;"/>
    <x v="5"/>
    <s v="NF"/>
    <s v="WARM MOIST UH"/>
    <n v="77"/>
    <x v="6"/>
    <x v="12"/>
    <x v="4"/>
    <n v="4.8226909999999998"/>
  </r>
  <r>
    <n v="2575"/>
    <s v="Polygon"/>
    <n v="15.75"/>
    <n v="1761.19361"/>
    <n v="63736.986937000001"/>
    <s v="CES311"/>
    <n v="640"/>
    <s v="CE"/>
    <n v="161"/>
    <n v="70"/>
    <n v="4"/>
    <s v="TS"/>
    <n v="95"/>
    <s v="&lt;Null&gt;"/>
    <s v="&lt;Null&gt;"/>
    <x v="1"/>
    <s v="OFMS"/>
    <s v="COOL MOIST UF"/>
    <n v="8"/>
    <x v="1"/>
    <x v="9"/>
    <x v="1"/>
    <n v="15.749750000000001"/>
  </r>
  <r>
    <n v="2576"/>
    <s v="Polygon"/>
    <n v="2.4"/>
    <n v="687.62007000000006"/>
    <n v="9714.7596900000008"/>
    <s v="CWS211"/>
    <n v="640"/>
    <s v="CW"/>
    <n v="183"/>
    <n v="88"/>
    <n v="5"/>
    <s v="MS"/>
    <n v="95"/>
    <s v="&lt;Null&gt;"/>
    <s v="&lt;Null&gt;"/>
    <x v="0"/>
    <s v="OFMS"/>
    <s v="COOL MOIST UF"/>
    <n v="8"/>
    <x v="0"/>
    <x v="6"/>
    <x v="0"/>
    <n v="2.400569"/>
  </r>
  <r>
    <n v="2577"/>
    <s v="Polygon"/>
    <n v="4.1100000000000003"/>
    <n v="889.95968500000004"/>
    <n v="16632.361446999999"/>
    <s v="CWG111"/>
    <n v="640"/>
    <s v="CD"/>
    <n v="183"/>
    <n v="85"/>
    <n v="5"/>
    <s v="MS"/>
    <n v="95"/>
    <s v="&lt;Null&gt;"/>
    <s v="&lt;Null&gt;"/>
    <x v="2"/>
    <s v="OFMS"/>
    <s v="WARM DRY UF"/>
    <n v="8"/>
    <x v="2"/>
    <x v="42"/>
    <x v="2"/>
    <n v="4.1099459999999999"/>
  </r>
  <r>
    <n v="2578"/>
    <s v="Polygon"/>
    <n v="1.98"/>
    <n v="607.58147899999994"/>
    <n v="8004.5348549999999"/>
    <s v="SW1111"/>
    <n v="640"/>
    <s v="SX"/>
    <n v="141"/>
    <n v="3"/>
    <s v="NA"/>
    <s v="MO"/>
    <n v="90"/>
    <s v="&lt;Null&gt;"/>
    <s v="&lt;Null&gt;"/>
    <x v="1"/>
    <s v="NF"/>
    <s v="WARM LOW SM RS"/>
    <n v="8"/>
    <x v="8"/>
    <x v="65"/>
    <x v="4"/>
    <n v="1.9779640000000001"/>
  </r>
  <r>
    <n v="2579"/>
    <s v="Polygon"/>
    <n v="3.35"/>
    <n v="647.86285499999997"/>
    <n v="13548.405396"/>
    <s v="CDG121"/>
    <n v="640"/>
    <s v="CD"/>
    <n v="102"/>
    <n v="55"/>
    <n v="6"/>
    <s v="MS"/>
    <n v="95"/>
    <s v="&lt;Null&gt;"/>
    <s v="&lt;Null&gt;"/>
    <x v="2"/>
    <s v="OFSS"/>
    <s v="WARM DRY UF"/>
    <n v="9"/>
    <x v="2"/>
    <x v="27"/>
    <x v="2"/>
    <n v="3.3478840000000001"/>
  </r>
  <r>
    <n v="2580"/>
    <s v="Polygon"/>
    <n v="5.38"/>
    <n v="893.91859899999997"/>
    <n v="21775.366243"/>
    <s v="CES311"/>
    <n v="640"/>
    <s v="CA"/>
    <n v="183"/>
    <n v="85"/>
    <n v="4"/>
    <s v="TS"/>
    <n v="95"/>
    <s v="&lt;Null&gt;"/>
    <s v="&lt;Null&gt;"/>
    <x v="1"/>
    <s v="UR"/>
    <s v="COOL MOIST UF"/>
    <n v="6"/>
    <x v="4"/>
    <x v="9"/>
    <x v="1"/>
    <n v="5.3808100000000003"/>
  </r>
  <r>
    <n v="2581"/>
    <s v="Polygon"/>
    <n v="29.87"/>
    <n v="3678.7193729999999"/>
    <n v="120889.913374"/>
    <s v="CPG111"/>
    <n v="640"/>
    <s v="CP"/>
    <n v="102"/>
    <n v="10"/>
    <n v="6"/>
    <s v="SS"/>
    <n v="95"/>
    <s v="&lt;Null&gt;"/>
    <s v="&lt;Null&gt;"/>
    <x v="2"/>
    <s v="SE"/>
    <s v="HOT DRY UF"/>
    <n v="88"/>
    <x v="11"/>
    <x v="47"/>
    <x v="6"/>
    <n v="29.87255"/>
  </r>
  <r>
    <n v="2582"/>
    <s v="Polygon"/>
    <n v="2.98"/>
    <n v="571.86303499999997"/>
    <n v="12053.483136999999"/>
    <s v="CES131"/>
    <n v="640"/>
    <s v="CA"/>
    <n v="102"/>
    <n v="55"/>
    <n v="4"/>
    <s v="TS"/>
    <n v="95"/>
    <s v="&lt;Null&gt;"/>
    <s v="&lt;Null&gt;"/>
    <x v="1"/>
    <s v="UR"/>
    <s v="COOL MOIST UF"/>
    <n v="6"/>
    <x v="4"/>
    <x v="2"/>
    <x v="1"/>
    <n v="2.9784809999999999"/>
  </r>
  <r>
    <n v="2583"/>
    <s v="Polygon"/>
    <n v="13.28"/>
    <n v="2761.03791"/>
    <n v="53754.021645000001"/>
    <s v="CES311"/>
    <n v="640"/>
    <s v="SX"/>
    <n v="141"/>
    <n v="2"/>
    <s v="NA"/>
    <s v="MO"/>
    <n v="95"/>
    <s v="&lt;Null&gt;"/>
    <s v="&lt;Null&gt;"/>
    <x v="1"/>
    <s v="BG"/>
    <s v="COOL MOIST UF"/>
    <n v="8"/>
    <x v="8"/>
    <x v="9"/>
    <x v="4"/>
    <n v="13.282909999999999"/>
  </r>
  <r>
    <n v="2584"/>
    <s v="Polygon"/>
    <n v="3.32"/>
    <n v="903.74800600000003"/>
    <n v="13431.153404000001"/>
    <s v="GS12"/>
    <n v="640"/>
    <s v="GX"/>
    <n v="101"/>
    <n v="1"/>
    <s v="NA"/>
    <s v="MO"/>
    <n v="90"/>
    <s v="&lt;Null&gt;"/>
    <s v="&lt;Null&gt;"/>
    <x v="1"/>
    <s v="NF"/>
    <s v="COLD MOIST UH"/>
    <n v="4"/>
    <x v="6"/>
    <x v="15"/>
    <x v="4"/>
    <n v="3.3189099999999998"/>
  </r>
  <r>
    <n v="2585"/>
    <s v="Polygon"/>
    <n v="25.89"/>
    <n v="2388.0483250000002"/>
    <n v="104776.42204"/>
    <s v="CWG211"/>
    <n v="640"/>
    <s v="CW"/>
    <n v="102"/>
    <n v="63"/>
    <n v="5"/>
    <s v="MS"/>
    <n v="95"/>
    <s v="&lt;Null&gt;"/>
    <s v="&lt;Null&gt;"/>
    <x v="0"/>
    <s v="OFSS"/>
    <s v="WARM MOIST UF"/>
    <n v="8"/>
    <x v="0"/>
    <x v="38"/>
    <x v="0"/>
    <n v="25.890820000000001"/>
  </r>
  <r>
    <n v="2586"/>
    <s v="Polygon"/>
    <n v="5.24"/>
    <n v="1183.926183"/>
    <n v="21211.575809000002"/>
    <s v="CWG211"/>
    <n v="640"/>
    <s v="CW"/>
    <n v="183"/>
    <n v="70"/>
    <n v="5"/>
    <s v="SS"/>
    <n v="95"/>
    <s v="&lt;Null&gt;"/>
    <s v="&lt;Null&gt;"/>
    <x v="0"/>
    <s v="OFSS"/>
    <s v="WARM MOIST UF"/>
    <n v="9"/>
    <x v="0"/>
    <x v="38"/>
    <x v="0"/>
    <n v="5.2414949999999996"/>
  </r>
  <r>
    <n v="2587"/>
    <s v="Polygon"/>
    <n v="1.1200000000000001"/>
    <n v="305.94856499999997"/>
    <n v="4535.1103469999998"/>
    <s v="GB59"/>
    <n v="640"/>
    <s v="GX"/>
    <n v="101"/>
    <n v="1"/>
    <s v="NA"/>
    <s v="MO"/>
    <n v="90"/>
    <s v="&lt;Null&gt;"/>
    <s v="&lt;Null&gt;"/>
    <x v="5"/>
    <s v="NF"/>
    <s v="WARM MOIST UH"/>
    <n v="8"/>
    <x v="6"/>
    <x v="12"/>
    <x v="4"/>
    <n v="1.1206499999999999"/>
  </r>
  <r>
    <n v="2588"/>
    <s v="Polygon"/>
    <n v="2.4300000000000002"/>
    <n v="465.69878699999998"/>
    <n v="9847.4768960000001"/>
    <s v="CWF421"/>
    <n v="640"/>
    <s v="CW"/>
    <n v="183"/>
    <n v="88"/>
    <n v="5"/>
    <s v="MS"/>
    <n v="95"/>
    <s v="&lt;Null&gt;"/>
    <s v="&lt;Null&gt;"/>
    <x v="0"/>
    <s v="OFMS"/>
    <s v="COOL MOIST UF"/>
    <n v="8"/>
    <x v="0"/>
    <x v="22"/>
    <x v="0"/>
    <n v="2.4333649999999998"/>
  </r>
  <r>
    <n v="2589"/>
    <s v="Polygon"/>
    <n v="3.42"/>
    <n v="812.98582799999997"/>
    <n v="13828.021387999999"/>
    <s v="GB59"/>
    <n v="640"/>
    <s v="GX"/>
    <n v="101"/>
    <n v="1"/>
    <s v="NA"/>
    <s v="MO"/>
    <n v="90"/>
    <s v="&lt;Null&gt;"/>
    <s v="&lt;Null&gt;"/>
    <x v="5"/>
    <s v="NF"/>
    <s v="WARM MOIST UH"/>
    <n v="8"/>
    <x v="6"/>
    <x v="12"/>
    <x v="4"/>
    <n v="3.416979"/>
  </r>
  <r>
    <n v="2590"/>
    <s v="Polygon"/>
    <n v="0.51"/>
    <n v="217.78981300000001"/>
    <n v="2049.997993"/>
    <s v="GS12"/>
    <n v="640"/>
    <s v="GX"/>
    <n v="101"/>
    <n v="2"/>
    <s v="NA"/>
    <s v="MO"/>
    <n v="93"/>
    <s v="&lt;Null&gt;"/>
    <s v="&lt;Null&gt;"/>
    <x v="1"/>
    <s v="NF"/>
    <s v="COLD MOIST UH"/>
    <n v="5"/>
    <x v="6"/>
    <x v="15"/>
    <x v="4"/>
    <n v="0.50656599999999996"/>
  </r>
  <r>
    <n v="2591"/>
    <s v="Polygon"/>
    <n v="2.98"/>
    <n v="518.10708899999997"/>
    <n v="12068.116228000001"/>
    <s v="SM3111"/>
    <n v="640"/>
    <s v="SX"/>
    <n v="141"/>
    <n v="1"/>
    <s v="NA"/>
    <s v="MO"/>
    <n v="90"/>
    <s v="&lt;Null&gt;"/>
    <s v="&lt;Null&gt;"/>
    <x v="5"/>
    <s v="NF"/>
    <s v="WARM MOIST US"/>
    <n v="6"/>
    <x v="8"/>
    <x v="19"/>
    <x v="4"/>
    <n v="2.9820959999999999"/>
  </r>
  <r>
    <n v="2592"/>
    <s v="Polygon"/>
    <n v="7.24"/>
    <n v="717.04780300000004"/>
    <n v="29281.517839"/>
    <s v="CES311"/>
    <n v="640"/>
    <s v="CE"/>
    <n v="161"/>
    <n v="65"/>
    <n v="4"/>
    <s v="MS"/>
    <n v="95"/>
    <s v="&lt;Null&gt;"/>
    <s v="&lt;Null&gt;"/>
    <x v="1"/>
    <s v="UR"/>
    <s v="COOL MOIST UF"/>
    <n v="6"/>
    <x v="1"/>
    <x v="9"/>
    <x v="1"/>
    <n v="7.2356199999999999"/>
  </r>
  <r>
    <n v="2593"/>
    <s v="Polygon"/>
    <n v="3.71"/>
    <n v="651.40460499999995"/>
    <n v="15017.996837999999"/>
    <s v="CES131"/>
    <n v="640"/>
    <s v="CE"/>
    <n v="161"/>
    <n v="92"/>
    <n v="4"/>
    <s v="MS"/>
    <n v="95"/>
    <s v="&lt;Null&gt;"/>
    <s v="&lt;Null&gt;"/>
    <x v="1"/>
    <s v="OFMS"/>
    <s v="COOL MOIST UF"/>
    <n v="8"/>
    <x v="1"/>
    <x v="2"/>
    <x v="1"/>
    <n v="3.7110280000000002"/>
  </r>
  <r>
    <n v="2594"/>
    <s v="Polygon"/>
    <n v="4.8499999999999996"/>
    <n v="826.05481499999996"/>
    <n v="19615.212787"/>
    <s v="GB59"/>
    <n v="640"/>
    <s v="GX"/>
    <n v="101"/>
    <n v="3"/>
    <s v="NA"/>
    <s v="MO"/>
    <n v="90"/>
    <s v="&lt;Null&gt;"/>
    <s v="&lt;Null&gt;"/>
    <x v="5"/>
    <s v="NF"/>
    <s v="WARM MOIST UH"/>
    <n v="6"/>
    <x v="6"/>
    <x v="12"/>
    <x v="4"/>
    <n v="4.8470240000000002"/>
  </r>
  <r>
    <n v="2595"/>
    <s v="Polygon"/>
    <n v="4.3600000000000003"/>
    <n v="747.47902199999999"/>
    <n v="17629.595253"/>
    <s v="GB59"/>
    <n v="640"/>
    <s v="GX"/>
    <n v="101"/>
    <n v="1"/>
    <s v="NA"/>
    <s v="MO"/>
    <n v="90"/>
    <s v="&lt;Null&gt;"/>
    <s v="&lt;Null&gt;"/>
    <x v="5"/>
    <s v="NF"/>
    <s v="WARM MOIST UH"/>
    <n v="8"/>
    <x v="6"/>
    <x v="12"/>
    <x v="4"/>
    <n v="4.3563679999999998"/>
  </r>
  <r>
    <n v="2596"/>
    <s v="Polygon"/>
    <n v="1.75"/>
    <n v="627.27852199999995"/>
    <n v="7075.6133550000004"/>
    <s v="SM20"/>
    <n v="640"/>
    <s v="SM"/>
    <n v="141"/>
    <n v="3"/>
    <s v="NA"/>
    <s v="MO"/>
    <n v="98"/>
    <s v="&lt;Null&gt;"/>
    <s v="&lt;Null&gt;"/>
    <x v="4"/>
    <s v="NF"/>
    <s v="COLD VERY MOIST US"/>
    <n v="8"/>
    <x v="5"/>
    <x v="11"/>
    <x v="4"/>
    <n v="1.7484219999999999"/>
  </r>
  <r>
    <n v="2597"/>
    <s v="Polygon"/>
    <n v="7.06"/>
    <n v="1572.7658060000001"/>
    <n v="28482.590451"/>
    <s v="CES131"/>
    <n v="640"/>
    <s v="CA"/>
    <n v="102"/>
    <n v="35"/>
    <n v="4"/>
    <s v="SS"/>
    <n v="95"/>
    <s v="&lt;Null&gt;"/>
    <s v="&lt;Null&gt;"/>
    <x v="1"/>
    <s v="SI"/>
    <s v="COOL MOIST UF"/>
    <n v="4"/>
    <x v="4"/>
    <x v="2"/>
    <x v="1"/>
    <n v="7.0382009999999999"/>
  </r>
  <r>
    <n v="2598"/>
    <s v="Polygon"/>
    <n v="9.23"/>
    <n v="1422.6544329999999"/>
    <n v="37370.915642"/>
    <s v="CWF612"/>
    <n v="640"/>
    <s v="CW"/>
    <n v="102"/>
    <n v="70"/>
    <n v="5"/>
    <s v="MS"/>
    <n v="95"/>
    <s v="&lt;Null&gt;"/>
    <s v="&lt;Null&gt;"/>
    <x v="0"/>
    <s v="OFMS"/>
    <s v="COOL MOIST UF"/>
    <n v="88"/>
    <x v="0"/>
    <x v="14"/>
    <x v="0"/>
    <n v="9.2345539999999993"/>
  </r>
  <r>
    <n v="2599"/>
    <s v="Polygon"/>
    <n v="11.47"/>
    <n v="975.59695099999999"/>
    <n v="46428.341827999997"/>
    <s v="CWS912"/>
    <n v="640"/>
    <s v="CW"/>
    <n v="183"/>
    <n v="85"/>
    <n v="5"/>
    <s v="MS"/>
    <n v="95"/>
    <s v="&lt;Null&gt;"/>
    <s v="&lt;Null&gt;"/>
    <x v="0"/>
    <s v="OFMS"/>
    <s v="WARM VERY MOIST UF"/>
    <n v="8"/>
    <x v="0"/>
    <x v="34"/>
    <x v="0"/>
    <n v="11.47269"/>
  </r>
  <r>
    <n v="2600"/>
    <s v="Polygon"/>
    <n v="5.07"/>
    <n v="762.46514300000001"/>
    <n v="20518.567879999999"/>
    <s v="CWF612"/>
    <n v="640"/>
    <s v="CW"/>
    <n v="183"/>
    <n v="95"/>
    <n v="5"/>
    <s v="MS"/>
    <n v="96"/>
    <s v="&lt;Null&gt;"/>
    <s v="&lt;Null&gt;"/>
    <x v="0"/>
    <s v="UR"/>
    <s v="COOL MOIST UF"/>
    <n v="6"/>
    <x v="0"/>
    <x v="14"/>
    <x v="0"/>
    <n v="5.0702489999999996"/>
  </r>
  <r>
    <n v="2601"/>
    <s v="Polygon"/>
    <n v="10.199999999999999"/>
    <n v="842.49954600000001"/>
    <n v="41278.600121000003"/>
    <s v="CWF612"/>
    <n v="640"/>
    <s v="CW"/>
    <n v="161"/>
    <n v="80"/>
    <n v="5"/>
    <s v="TS"/>
    <n v="95"/>
    <s v="&lt;Null&gt;"/>
    <s v="&lt;Null&gt;"/>
    <x v="0"/>
    <s v="UR"/>
    <s v="COOL MOIST UF"/>
    <n v="6"/>
    <x v="0"/>
    <x v="14"/>
    <x v="0"/>
    <n v="10.20016"/>
  </r>
  <r>
    <n v="2602"/>
    <s v="Polygon"/>
    <n v="2.31"/>
    <n v="681.41398300000003"/>
    <n v="9338.1051449999995"/>
    <s v="CWS412"/>
    <n v="640"/>
    <s v="CW"/>
    <n v="141"/>
    <n v="10"/>
    <s v="NA"/>
    <s v="SS"/>
    <n v="95"/>
    <s v="&lt;Null&gt;"/>
    <s v="&lt;Null&gt;"/>
    <x v="0"/>
    <s v="SE"/>
    <s v="WARM MOIST UF"/>
    <n v="88"/>
    <x v="0"/>
    <x v="0"/>
    <x v="0"/>
    <n v="2.307496"/>
  </r>
  <r>
    <n v="2603"/>
    <s v="Polygon"/>
    <n v="13.84"/>
    <n v="1148.750507"/>
    <n v="55989.183643999997"/>
    <s v="CWG111"/>
    <n v="640"/>
    <s v="CW"/>
    <n v="183"/>
    <n v="90"/>
    <n v="6"/>
    <s v="MS"/>
    <n v="95"/>
    <s v="&lt;Null&gt;"/>
    <s v="&lt;Null&gt;"/>
    <x v="2"/>
    <s v="OFMS"/>
    <s v="WARM DRY UF"/>
    <n v="8"/>
    <x v="0"/>
    <x v="42"/>
    <x v="0"/>
    <n v="13.835229999999999"/>
  </r>
  <r>
    <n v="2604"/>
    <s v="Polygon"/>
    <n v="2.31"/>
    <n v="584.473747"/>
    <n v="9362.0146339999992"/>
    <s v="GB59"/>
    <n v="640"/>
    <s v="GX"/>
    <n v="101"/>
    <n v="2"/>
    <s v="NA"/>
    <s v="MO"/>
    <n v="90"/>
    <s v="&lt;Null&gt;"/>
    <s v="&lt;Null&gt;"/>
    <x v="5"/>
    <s v="NF"/>
    <s v="WARM MOIST UH"/>
    <n v="6"/>
    <x v="6"/>
    <x v="12"/>
    <x v="4"/>
    <n v="2.3134039999999998"/>
  </r>
  <r>
    <n v="2605"/>
    <s v="Polygon"/>
    <n v="2.57"/>
    <n v="935.03358500000002"/>
    <n v="10415.871841"/>
    <s v="GB59"/>
    <n v="640"/>
    <s v="GX"/>
    <n v="101"/>
    <n v="1"/>
    <s v="NA"/>
    <s v="MO"/>
    <n v="90"/>
    <s v="&lt;Null&gt;"/>
    <s v="&lt;Null&gt;"/>
    <x v="5"/>
    <s v="NF"/>
    <s v="WARM MOIST UH"/>
    <n v="9"/>
    <x v="6"/>
    <x v="12"/>
    <x v="4"/>
    <n v="2.5738180000000002"/>
  </r>
  <r>
    <n v="2606"/>
    <s v="Polygon"/>
    <n v="6.31"/>
    <n v="1408.5126290000001"/>
    <n v="25547.754646000001"/>
    <s v="GS10"/>
    <n v="640"/>
    <s v="GX"/>
    <n v="101"/>
    <n v="2"/>
    <s v="NA"/>
    <s v="MO"/>
    <n v="90"/>
    <s v="&lt;Null&gt;"/>
    <s v="&lt;Null&gt;"/>
    <x v="5"/>
    <s v="NF"/>
    <s v="COOL MOIST UH"/>
    <n v="8"/>
    <x v="6"/>
    <x v="29"/>
    <x v="4"/>
    <n v="6.3129879999999998"/>
  </r>
  <r>
    <n v="2607"/>
    <s v="Polygon"/>
    <n v="10.14"/>
    <n v="1095.562909"/>
    <n v="41045.828622000001"/>
    <s v="CWF612"/>
    <n v="640"/>
    <s v="CW"/>
    <n v="161"/>
    <n v="85"/>
    <n v="5"/>
    <s v="TS"/>
    <n v="95"/>
    <s v="&lt;Null&gt;"/>
    <s v="&lt;Null&gt;"/>
    <x v="0"/>
    <s v="UR"/>
    <s v="COOL MOIST UF"/>
    <n v="6"/>
    <x v="0"/>
    <x v="14"/>
    <x v="0"/>
    <n v="10.14264"/>
  </r>
  <r>
    <n v="2608"/>
    <s v="Polygon"/>
    <n v="12.81"/>
    <n v="1497.951204"/>
    <n v="51841.739061"/>
    <s v="CWF612"/>
    <n v="640"/>
    <s v="CW"/>
    <n v="161"/>
    <n v="75"/>
    <n v="5"/>
    <s v="MS"/>
    <n v="95"/>
    <s v="&lt;Null&gt;"/>
    <s v="&lt;Null&gt;"/>
    <x v="0"/>
    <s v="UR"/>
    <s v="COOL MOIST UF"/>
    <n v="6"/>
    <x v="0"/>
    <x v="14"/>
    <x v="0"/>
    <n v="12.810370000000001"/>
  </r>
  <r>
    <n v="2609"/>
    <s v="Polygon"/>
    <n v="25.45"/>
    <n v="2172.4897759999999"/>
    <n v="103010.98293699999"/>
    <s v="CWF421"/>
    <n v="640"/>
    <s v="CW"/>
    <n v="161"/>
    <n v="55"/>
    <n v="5"/>
    <s v="MS"/>
    <n v="95"/>
    <s v="&lt;Null&gt;"/>
    <s v="&lt;Null&gt;"/>
    <x v="0"/>
    <s v="UR"/>
    <s v="COOL MOIST UF"/>
    <n v="6"/>
    <x v="0"/>
    <x v="22"/>
    <x v="0"/>
    <n v="25.45457"/>
  </r>
  <r>
    <n v="2610"/>
    <s v="Polygon"/>
    <n v="28.76"/>
    <n v="2993.3876340000002"/>
    <n v="116403.88411"/>
    <s v="CWS912"/>
    <n v="640"/>
    <s v="CW"/>
    <n v="183"/>
    <n v="80"/>
    <n v="5"/>
    <s v="MS"/>
    <n v="95"/>
    <s v="&lt;Null&gt;"/>
    <s v="&lt;Null&gt;"/>
    <x v="0"/>
    <s v="OFMS"/>
    <s v="WARM VERY MOIST UF"/>
    <n v="8"/>
    <x v="0"/>
    <x v="34"/>
    <x v="0"/>
    <n v="28.764030000000002"/>
  </r>
  <r>
    <n v="2611"/>
    <s v="Polygon"/>
    <n v="9.07"/>
    <n v="987.98348399999998"/>
    <n v="36716.737354999997"/>
    <s v="CWS912"/>
    <n v="640"/>
    <s v="CW"/>
    <n v="183"/>
    <n v="80"/>
    <n v="5"/>
    <s v="SS"/>
    <n v="95"/>
    <s v="&lt;Null&gt;"/>
    <s v="&lt;Null&gt;"/>
    <x v="0"/>
    <s v="SE"/>
    <s v="WARM VERY MOIST UF"/>
    <n v="88"/>
    <x v="0"/>
    <x v="34"/>
    <x v="0"/>
    <n v="9.0729039999999994"/>
  </r>
  <r>
    <n v="2612"/>
    <s v="Polygon"/>
    <n v="7.05"/>
    <n v="1190.008096"/>
    <n v="28523.976882999999"/>
    <s v="CWF421"/>
    <n v="640"/>
    <s v="CW"/>
    <n v="161"/>
    <n v="80"/>
    <n v="5"/>
    <s v="MS"/>
    <n v="95"/>
    <s v="&lt;Null&gt;"/>
    <s v="&lt;Null&gt;"/>
    <x v="0"/>
    <s v="OFMS"/>
    <s v="COOL MOIST UF"/>
    <n v="8"/>
    <x v="0"/>
    <x v="22"/>
    <x v="0"/>
    <n v="7.0484280000000004"/>
  </r>
  <r>
    <n v="2613"/>
    <s v="Polygon"/>
    <n v="1.1000000000000001"/>
    <n v="298.04670900000002"/>
    <n v="4462.6275740000001"/>
    <s v="GB59"/>
    <n v="640"/>
    <s v="GX"/>
    <n v="101"/>
    <n v="1"/>
    <s v="NA"/>
    <s v="MO"/>
    <n v="90"/>
    <s v="&lt;Null&gt;"/>
    <s v="&lt;Null&gt;"/>
    <x v="5"/>
    <s v="NF"/>
    <s v="WARM MOIST UH"/>
    <n v="5"/>
    <x v="6"/>
    <x v="12"/>
    <x v="4"/>
    <n v="1.1027389999999999"/>
  </r>
  <r>
    <n v="2614"/>
    <s v="Polygon"/>
    <n v="8.0500000000000007"/>
    <n v="1407.4030090000001"/>
    <n v="32562.903386000002"/>
    <s v="CWF512"/>
    <n v="640"/>
    <s v="CW"/>
    <n v="102"/>
    <n v="20"/>
    <n v="4"/>
    <s v="MS"/>
    <n v="95"/>
    <s v="&lt;Null&gt;"/>
    <s v="&lt;Null&gt;"/>
    <x v="0"/>
    <s v="UR"/>
    <s v="COOL MOIST UF"/>
    <n v="6"/>
    <x v="0"/>
    <x v="40"/>
    <x v="0"/>
    <n v="8.0464690000000001"/>
  </r>
  <r>
    <n v="2615"/>
    <s v="Polygon"/>
    <n v="7.7"/>
    <n v="1737.0151149999999"/>
    <n v="31169.216892"/>
    <s v="GB59"/>
    <n v="640"/>
    <s v="GX"/>
    <n v="101"/>
    <n v="1"/>
    <s v="NA"/>
    <s v="MO"/>
    <n v="90"/>
    <s v="&lt;Null&gt;"/>
    <s v="&lt;Null&gt;"/>
    <x v="5"/>
    <s v="NF"/>
    <s v="WARM MOIST UH"/>
    <n v="9"/>
    <x v="6"/>
    <x v="12"/>
    <x v="4"/>
    <n v="7.7020809999999997"/>
  </r>
  <r>
    <n v="2616"/>
    <s v="Polygon"/>
    <n v="11.9"/>
    <n v="2035.2197550000001"/>
    <n v="48143.010151000002"/>
    <s v="CES131"/>
    <n v="640"/>
    <s v="CE"/>
    <n v="183"/>
    <n v="85"/>
    <n v="4"/>
    <s v="MS"/>
    <n v="95"/>
    <s v="&lt;Null&gt;"/>
    <s v="&lt;Null&gt;"/>
    <x v="0"/>
    <s v="OFMS"/>
    <s v="COOL MOIST UF"/>
    <n v="8"/>
    <x v="1"/>
    <x v="2"/>
    <x v="1"/>
    <n v="11.8964"/>
  </r>
  <r>
    <n v="2617"/>
    <s v="Polygon"/>
    <n v="5.53"/>
    <n v="950.08704899999998"/>
    <n v="22390.555177999999"/>
    <s v="CWG111"/>
    <n v="640"/>
    <s v="CD"/>
    <n v="183"/>
    <n v="93"/>
    <n v="5"/>
    <s v="SS"/>
    <n v="95"/>
    <s v="&lt;Null&gt;"/>
    <s v="&lt;Null&gt;"/>
    <x v="2"/>
    <s v="SE"/>
    <s v="WARM DRY UF"/>
    <n v="6"/>
    <x v="2"/>
    <x v="42"/>
    <x v="2"/>
    <n v="5.5328270000000002"/>
  </r>
  <r>
    <n v="2618"/>
    <s v="Polygon"/>
    <n v="8.68"/>
    <n v="1491.5462090000001"/>
    <n v="35137.477498"/>
    <s v="CES311"/>
    <n v="640"/>
    <s v="CE"/>
    <n v="141"/>
    <n v="88"/>
    <n v="4"/>
    <s v="MS"/>
    <n v="97"/>
    <s v="&lt;Null&gt;"/>
    <s v="&lt;Null&gt;"/>
    <x v="1"/>
    <s v="OFMS"/>
    <s v="COOL MOIST UF"/>
    <n v="8"/>
    <x v="1"/>
    <x v="9"/>
    <x v="1"/>
    <n v="8.6826600000000003"/>
  </r>
  <r>
    <n v="2619"/>
    <s v="Polygon"/>
    <n v="2.15"/>
    <n v="531.44042999999999"/>
    <n v="8684.2755570000008"/>
    <s v="GS10"/>
    <n v="640"/>
    <s v="GX"/>
    <n v="101"/>
    <n v="1"/>
    <s v="NA"/>
    <s v="MO"/>
    <n v="90"/>
    <s v="&lt;Null&gt;"/>
    <s v="&lt;Null&gt;"/>
    <x v="5"/>
    <s v="NF"/>
    <s v="COOL MOIST UH"/>
    <n v="88"/>
    <x v="6"/>
    <x v="29"/>
    <x v="4"/>
    <n v="2.145931"/>
  </r>
  <r>
    <n v="2620"/>
    <s v="Polygon"/>
    <n v="78.760000000000005"/>
    <n v="2754.1534390000002"/>
    <n v="318625.67155700002"/>
    <s v="CWF421"/>
    <n v="640"/>
    <s v="CW"/>
    <n v="183"/>
    <n v="75"/>
    <n v="5"/>
    <s v="MS"/>
    <n v="95"/>
    <s v="&lt;Null&gt;"/>
    <s v="&lt;Null&gt;"/>
    <x v="0"/>
    <s v="OFMS"/>
    <s v="COOL MOIST UF"/>
    <n v="8"/>
    <x v="0"/>
    <x v="22"/>
    <x v="0"/>
    <n v="78.734120000000004"/>
  </r>
  <r>
    <n v="2621"/>
    <s v="Polygon"/>
    <n v="12.05"/>
    <n v="1528.417602"/>
    <n v="48761.965333"/>
    <s v="CEF331"/>
    <n v="640"/>
    <s v="CE"/>
    <n v="183"/>
    <n v="90"/>
    <n v="4"/>
    <s v="SS"/>
    <n v="95"/>
    <s v="&lt;Null&gt;"/>
    <s v="&lt;Null&gt;"/>
    <x v="1"/>
    <s v="SE"/>
    <s v="COOL MOIST UF"/>
    <n v="88"/>
    <x v="1"/>
    <x v="1"/>
    <x v="1"/>
    <n v="12.049340000000001"/>
  </r>
  <r>
    <n v="2622"/>
    <s v="Polygon"/>
    <n v="6.31"/>
    <n v="667.09096"/>
    <n v="25537.218390000002"/>
    <s v="CWS211"/>
    <n v="640"/>
    <s v="CD"/>
    <n v="161"/>
    <n v="60"/>
    <n v="5"/>
    <s v="SS"/>
    <n v="95"/>
    <s v="&lt;Null&gt;"/>
    <s v="&lt;Null&gt;"/>
    <x v="0"/>
    <s v="SI"/>
    <s v="COOL MOIST UF"/>
    <n v="3"/>
    <x v="2"/>
    <x v="6"/>
    <x v="2"/>
    <n v="6.310384"/>
  </r>
  <r>
    <n v="2623"/>
    <s v="Polygon"/>
    <n v="1.94"/>
    <n v="379.44282800000002"/>
    <n v="7862.9138860000003"/>
    <s v="CAG111"/>
    <n v="640"/>
    <s v="CL"/>
    <n v="141"/>
    <n v="85"/>
    <n v="5"/>
    <s v="TS"/>
    <n v="95"/>
    <s v="&lt;Null&gt;"/>
    <s v="&lt;Null&gt;"/>
    <x v="0"/>
    <s v="UR"/>
    <s v="COLD DRY UF"/>
    <n v="6"/>
    <x v="7"/>
    <x v="23"/>
    <x v="5"/>
    <n v="1.942968"/>
  </r>
  <r>
    <n v="2624"/>
    <s v="Polygon"/>
    <n v="2.4"/>
    <n v="462.15922499999999"/>
    <n v="9704.6103050000002"/>
    <s v="CWF421"/>
    <n v="640"/>
    <s v="CW"/>
    <n v="183"/>
    <n v="86"/>
    <n v="5"/>
    <s v="SS"/>
    <n v="95"/>
    <s v="&lt;Null&gt;"/>
    <s v="&lt;Null&gt;"/>
    <x v="0"/>
    <s v="SE"/>
    <s v="COOL MOIST UF"/>
    <n v="77"/>
    <x v="0"/>
    <x v="22"/>
    <x v="0"/>
    <n v="2.3980619999999999"/>
  </r>
  <r>
    <n v="2625"/>
    <s v="Polygon"/>
    <n v="1.02"/>
    <n v="564.76385900000002"/>
    <n v="4135.6081729999996"/>
    <s v="CAG111"/>
    <n v="640"/>
    <s v="CA"/>
    <n v="141"/>
    <n v="10"/>
    <n v="4"/>
    <s v="SS"/>
    <n v="95"/>
    <s v="&lt;Null&gt;"/>
    <s v="&lt;Null&gt;"/>
    <x v="0"/>
    <s v="SE"/>
    <s v="COLD DRY UF"/>
    <n v="77"/>
    <x v="4"/>
    <x v="23"/>
    <x v="1"/>
    <n v="1.0219309999999999"/>
  </r>
  <r>
    <n v="2626"/>
    <s v="Polygon"/>
    <n v="43.19"/>
    <n v="2252.720781"/>
    <n v="174797.93168000001"/>
    <s v="CWF512"/>
    <n v="640"/>
    <s v="CW"/>
    <n v="161"/>
    <n v="70"/>
    <n v="4"/>
    <s v="MS"/>
    <n v="95"/>
    <s v="&lt;Null&gt;"/>
    <s v="&lt;Null&gt;"/>
    <x v="0"/>
    <s v="OFMS"/>
    <s v="COOL MOIST UF"/>
    <n v="8"/>
    <x v="0"/>
    <x v="40"/>
    <x v="0"/>
    <n v="43.193510000000003"/>
  </r>
  <r>
    <n v="2627"/>
    <s v="Polygon"/>
    <n v="5.03"/>
    <n v="908.57253500000002"/>
    <n v="20345.915569000001"/>
    <s v="GB59"/>
    <n v="640"/>
    <s v="GX"/>
    <n v="101"/>
    <n v="1"/>
    <s v="NA"/>
    <s v="MO"/>
    <n v="90"/>
    <s v="&lt;Null&gt;"/>
    <s v="&lt;Null&gt;"/>
    <x v="5"/>
    <s v="NF"/>
    <s v="WARM MOIST UH"/>
    <n v="6"/>
    <x v="6"/>
    <x v="12"/>
    <x v="4"/>
    <n v="5.0275850000000002"/>
  </r>
  <r>
    <n v="2628"/>
    <s v="Polygon"/>
    <n v="1.46"/>
    <n v="402.310766"/>
    <n v="5926.1111360000004"/>
    <s v="GB59"/>
    <n v="640"/>
    <s v="GX"/>
    <n v="101"/>
    <n v="1"/>
    <s v="NA"/>
    <s v="MO"/>
    <n v="90"/>
    <s v="&lt;Null&gt;"/>
    <s v="&lt;Null&gt;"/>
    <x v="5"/>
    <s v="NF"/>
    <s v="WARM MOIST UH"/>
    <n v="6"/>
    <x v="6"/>
    <x v="12"/>
    <x v="4"/>
    <n v="1.4643740000000001"/>
  </r>
  <r>
    <n v="2629"/>
    <s v="Polygon"/>
    <n v="10.24"/>
    <n v="1319.9193210000001"/>
    <n v="41452.803087"/>
    <s v="CDS722"/>
    <n v="640"/>
    <s v="CD"/>
    <n v="10"/>
    <n v="86"/>
    <s v="NA"/>
    <s v="SS"/>
    <n v="100"/>
    <s v="&lt;Null&gt;"/>
    <s v="&lt;Null&gt;"/>
    <x v="0"/>
    <s v="SE"/>
    <s v="WARM MOIST UF"/>
    <n v="77"/>
    <x v="2"/>
    <x v="7"/>
    <x v="2"/>
    <n v="10.243209999999999"/>
  </r>
  <r>
    <n v="2630"/>
    <s v="Polygon"/>
    <n v="14.89"/>
    <n v="1529.072277"/>
    <n v="60259.475810999997"/>
    <s v="CWF421"/>
    <n v="640"/>
    <s v="CW"/>
    <n v="2"/>
    <n v="78"/>
    <n v="5"/>
    <s v="SS"/>
    <n v="100"/>
    <s v="&lt;Null&gt;"/>
    <s v="&lt;Null&gt;"/>
    <x v="0"/>
    <s v="OFSS"/>
    <s v="COOL MOIST UF"/>
    <n v="10"/>
    <x v="0"/>
    <x v="22"/>
    <x v="0"/>
    <n v="14.89044"/>
  </r>
  <r>
    <n v="2631"/>
    <s v="Polygon"/>
    <n v="1.81"/>
    <n v="536.99346300000002"/>
    <n v="7315.7596059999996"/>
    <s v="CES311"/>
    <n v="640"/>
    <s v="CE"/>
    <n v="2"/>
    <n v="15"/>
    <n v="4"/>
    <s v="SS"/>
    <n v="100"/>
    <s v="&lt;Null&gt;"/>
    <s v="&lt;Null&gt;"/>
    <x v="1"/>
    <s v="SE"/>
    <s v="COOL MOIST UF"/>
    <n v="77"/>
    <x v="1"/>
    <x v="9"/>
    <x v="1"/>
    <n v="1.8077639999999999"/>
  </r>
  <r>
    <n v="2632"/>
    <s v="Polygon"/>
    <n v="4.67"/>
    <n v="834.51029700000004"/>
    <n v="18900.257439000001"/>
    <s v="CES411"/>
    <n v="640"/>
    <s v="CE"/>
    <n v="10"/>
    <n v="86"/>
    <n v="5"/>
    <s v="SS"/>
    <n v="100"/>
    <s v="&lt;Null&gt;"/>
    <s v="&lt;Null&gt;"/>
    <x v="1"/>
    <s v="OFSS"/>
    <s v="COLD DRY UF"/>
    <n v="10"/>
    <x v="1"/>
    <x v="10"/>
    <x v="1"/>
    <n v="4.6703549999999998"/>
  </r>
  <r>
    <n v="2633"/>
    <s v="Polygon"/>
    <n v="27.59"/>
    <n v="1976.4541670000001"/>
    <n v="111637.277122"/>
    <s v="CES411"/>
    <n v="640"/>
    <s v="CE"/>
    <n v="10"/>
    <n v="70"/>
    <n v="5"/>
    <s v="MS"/>
    <n v="100"/>
    <s v="&lt;Null&gt;"/>
    <s v="&lt;Null&gt;"/>
    <x v="1"/>
    <s v="UR"/>
    <s v="COLD DRY UF"/>
    <n v="8"/>
    <x v="1"/>
    <x v="10"/>
    <x v="1"/>
    <n v="27.586169999999999"/>
  </r>
  <r>
    <n v="2634"/>
    <s v="Polygon"/>
    <n v="20.51"/>
    <n v="2544.8323380000002"/>
    <n v="82994.926531999998"/>
    <s v="CWS412"/>
    <n v="640"/>
    <s v="CW"/>
    <n v="2"/>
    <n v="38"/>
    <s v="NA"/>
    <s v="MS"/>
    <n v="100"/>
    <s v="&lt;Null&gt;"/>
    <s v="&lt;Null&gt;"/>
    <x v="0"/>
    <s v="OFMS"/>
    <s v="WARM MOIST UF"/>
    <n v="8"/>
    <x v="0"/>
    <x v="0"/>
    <x v="0"/>
    <n v="20.508489999999998"/>
  </r>
  <r>
    <n v="2635"/>
    <s v="Polygon"/>
    <n v="17.25"/>
    <n v="3405.3856470000001"/>
    <n v="69804.766201999999"/>
    <s v="CDS711"/>
    <n v="640"/>
    <s v="CD"/>
    <n v="10"/>
    <n v="88"/>
    <n v="5"/>
    <s v="MS"/>
    <n v="100"/>
    <s v="&lt;Null&gt;"/>
    <s v="&lt;Null&gt;"/>
    <x v="2"/>
    <s v="OFMS"/>
    <s v="WARM DRY UF"/>
    <n v="8"/>
    <x v="2"/>
    <x v="5"/>
    <x v="2"/>
    <n v="17.249130000000001"/>
  </r>
  <r>
    <n v="2636"/>
    <s v="Polygon"/>
    <n v="6.61"/>
    <n v="1138.0039449999999"/>
    <n v="26749.93922"/>
    <s v="CES411"/>
    <n v="640"/>
    <s v="CE"/>
    <n v="10"/>
    <n v="80"/>
    <n v="5"/>
    <s v="SS"/>
    <n v="100"/>
    <s v="&lt;Null&gt;"/>
    <s v="&lt;Null&gt;"/>
    <x v="1"/>
    <s v="OFSS"/>
    <s v="COLD DRY UF"/>
    <n v="10"/>
    <x v="1"/>
    <x v="10"/>
    <x v="1"/>
    <n v="6.6100539999999999"/>
  </r>
  <r>
    <n v="2637"/>
    <s v="Polygon"/>
    <n v="4.71"/>
    <n v="774.11931500000003"/>
    <n v="19047.221099999999"/>
    <s v="CWF612"/>
    <n v="640"/>
    <s v="CW"/>
    <n v="8"/>
    <n v="92"/>
    <n v="5"/>
    <s v="SS"/>
    <n v="100"/>
    <s v="&lt;Null&gt;"/>
    <s v="&lt;Null&gt;"/>
    <x v="0"/>
    <s v="OFSS"/>
    <s v="COOL VERY MOIST UF"/>
    <n v="10"/>
    <x v="0"/>
    <x v="14"/>
    <x v="0"/>
    <n v="4.706671"/>
  </r>
  <r>
    <n v="2638"/>
    <s v="Polygon"/>
    <n v="8.92"/>
    <n v="1246.079794"/>
    <n v="36111.541972999999"/>
    <s v="CES131"/>
    <n v="640"/>
    <s v="CE"/>
    <n v="10"/>
    <n v="35"/>
    <n v="4"/>
    <s v="TS"/>
    <n v="100"/>
    <s v="&lt;Null&gt;"/>
    <s v="&lt;Null&gt;"/>
    <x v="1"/>
    <s v="UR"/>
    <s v="COOL MOIST UF"/>
    <n v="6"/>
    <x v="1"/>
    <x v="2"/>
    <x v="1"/>
    <n v="8.9233560000000001"/>
  </r>
  <r>
    <n v="2639"/>
    <s v="Polygon"/>
    <n v="6.37"/>
    <n v="1402.9889189999999"/>
    <n v="25772.482241000002"/>
    <s v="CEF331"/>
    <n v="640"/>
    <s v="CE"/>
    <n v="12"/>
    <n v="40"/>
    <n v="4"/>
    <s v="SS"/>
    <n v="100"/>
    <s v="&lt;Null&gt;"/>
    <s v="&lt;Null&gt;"/>
    <x v="1"/>
    <s v="OFSS"/>
    <s v="COOL MOIST UF"/>
    <n v="10"/>
    <x v="1"/>
    <x v="1"/>
    <x v="1"/>
    <n v="6.368519"/>
  </r>
  <r>
    <n v="2640"/>
    <s v="Polygon"/>
    <n v="2.23"/>
    <n v="577.359691"/>
    <n v="9008.4934059999996"/>
    <s v="CWS211"/>
    <n v="640"/>
    <s v="CW"/>
    <n v="2"/>
    <n v="10"/>
    <n v="6"/>
    <s v="SS"/>
    <n v="100"/>
    <s v="&lt;Null&gt;"/>
    <s v="&lt;Null&gt;"/>
    <x v="0"/>
    <s v="SE"/>
    <s v="COOL MOIST UF"/>
    <n v="77"/>
    <x v="0"/>
    <x v="6"/>
    <x v="0"/>
    <n v="2.2260469999999999"/>
  </r>
  <r>
    <n v="2641"/>
    <s v="Polygon"/>
    <n v="8.92"/>
    <n v="1871.9037719999999"/>
    <n v="36097.673740999999"/>
    <s v="CDS625"/>
    <n v="640"/>
    <s v="CD"/>
    <n v="2"/>
    <n v="47"/>
    <n v="7"/>
    <s v="SS"/>
    <n v="100"/>
    <s v="&lt;Null&gt;"/>
    <s v="&lt;Null&gt;"/>
    <x v="2"/>
    <s v="OFSS"/>
    <s v="WARM DRY UF"/>
    <n v="10"/>
    <x v="2"/>
    <x v="3"/>
    <x v="2"/>
    <n v="8.9199300000000008"/>
  </r>
  <r>
    <n v="2642"/>
    <s v="Polygon"/>
    <n v="35.36"/>
    <n v="1981.7723920000001"/>
    <n v="143116.402711"/>
    <s v="CWS211"/>
    <n v="640"/>
    <s v="CE"/>
    <n v="8"/>
    <n v="94"/>
    <n v="5"/>
    <s v="SS"/>
    <n v="95"/>
    <s v="&lt;Null&gt;"/>
    <s v="&lt;Null&gt;"/>
    <x v="0"/>
    <s v="SE"/>
    <s v="COOL MOIST UF"/>
    <n v="5"/>
    <x v="1"/>
    <x v="6"/>
    <x v="1"/>
    <n v="35.364829999999998"/>
  </r>
  <r>
    <n v="2643"/>
    <s v="Polygon"/>
    <n v="11.54"/>
    <n v="1619.596622"/>
    <n v="46684.390191999999"/>
    <s v="CDS711"/>
    <n v="640"/>
    <s v="CD"/>
    <n v="2"/>
    <n v="10"/>
    <n v="5"/>
    <s v="SS"/>
    <n v="100"/>
    <s v="&lt;Null&gt;"/>
    <s v="&lt;Null&gt;"/>
    <x v="2"/>
    <s v="SE"/>
    <s v="WARM DRY UF"/>
    <n v="77"/>
    <x v="2"/>
    <x v="5"/>
    <x v="2"/>
    <n v="11.535959999999999"/>
  </r>
  <r>
    <n v="2644"/>
    <s v="Polygon"/>
    <n v="32.82"/>
    <n v="2910.14462"/>
    <n v="132798.45548199999"/>
    <s v="CWS412"/>
    <n v="640"/>
    <s v="CW"/>
    <n v="8"/>
    <n v="86"/>
    <s v="NA"/>
    <s v="SS"/>
    <n v="100"/>
    <s v="&lt;Null&gt;"/>
    <s v="&lt;Null&gt;"/>
    <x v="0"/>
    <s v="SE"/>
    <s v="WARM MOIST UF"/>
    <n v="77"/>
    <x v="0"/>
    <x v="0"/>
    <x v="0"/>
    <n v="32.81521"/>
  </r>
  <r>
    <n v="2645"/>
    <s v="Polygon"/>
    <n v="6.23"/>
    <n v="1009.693359"/>
    <n v="25211.788089000001"/>
    <s v="CDS611"/>
    <n v="640"/>
    <s v="CD"/>
    <n v="10"/>
    <n v="76"/>
    <n v="5"/>
    <s v="MS"/>
    <n v="100"/>
    <s v="&lt;Null&gt;"/>
    <s v="&lt;Null&gt;"/>
    <x v="0"/>
    <s v="UR"/>
    <s v="WARM MOIST UF"/>
    <n v="6"/>
    <x v="2"/>
    <x v="31"/>
    <x v="2"/>
    <n v="6.2299689999999996"/>
  </r>
  <r>
    <n v="2646"/>
    <s v="Polygon"/>
    <n v="21.86"/>
    <n v="1693.630339"/>
    <n v="88475.961916"/>
    <s v="CWS412"/>
    <n v="640"/>
    <s v="CW"/>
    <n v="2"/>
    <n v="45"/>
    <s v="NA"/>
    <s v="SS"/>
    <n v="100"/>
    <s v="&lt;Null&gt;"/>
    <s v="&lt;Null&gt;"/>
    <x v="0"/>
    <s v="SE"/>
    <s v="WARM MOIST UF"/>
    <n v="77"/>
    <x v="0"/>
    <x v="0"/>
    <x v="0"/>
    <n v="21.86289"/>
  </r>
  <r>
    <n v="2647"/>
    <s v="Polygon"/>
    <n v="3.97"/>
    <n v="888.35558700000001"/>
    <n v="16077.837753"/>
    <s v="CDG121"/>
    <n v="640"/>
    <s v="CP"/>
    <n v="2"/>
    <n v="10"/>
    <n v="5"/>
    <s v="MO"/>
    <n v="100"/>
    <s v="&lt;Null&gt;"/>
    <s v="&lt;Null&gt;"/>
    <x v="2"/>
    <s v="SE"/>
    <s v="WARM DRY UF"/>
    <n v="77"/>
    <x v="11"/>
    <x v="27"/>
    <x v="6"/>
    <n v="3.9729199999999998"/>
  </r>
  <r>
    <n v="2648"/>
    <s v="Polygon"/>
    <n v="18.53"/>
    <n v="2165.6917450000001"/>
    <n v="74988.830931999997"/>
    <s v="CDS611"/>
    <n v="640"/>
    <s v="CD"/>
    <n v="8"/>
    <n v="90"/>
    <n v="5"/>
    <s v="SS"/>
    <n v="100"/>
    <s v="&lt;Null&gt;"/>
    <s v="&lt;Null&gt;"/>
    <x v="0"/>
    <s v="SE"/>
    <s v="WARM MOIST UF"/>
    <n v="77"/>
    <x v="2"/>
    <x v="31"/>
    <x v="2"/>
    <n v="18.530139999999999"/>
  </r>
  <r>
    <n v="2649"/>
    <s v="Polygon"/>
    <n v="5.53"/>
    <n v="1738.825945"/>
    <n v="19852.632269000002"/>
    <s v="CES311"/>
    <n v="640"/>
    <s v="CE"/>
    <n v="8"/>
    <n v="70"/>
    <n v="4"/>
    <s v="MO"/>
    <n v="100"/>
    <s v="&lt;Null&gt;"/>
    <s v="&lt;Null&gt;"/>
    <x v="1"/>
    <s v="BG"/>
    <s v="COOL MOIST UF"/>
    <n v="77"/>
    <x v="1"/>
    <x v="9"/>
    <x v="1"/>
    <n v="4.9056920000000002"/>
  </r>
  <r>
    <n v="2650"/>
    <s v="Polygon"/>
    <n v="19"/>
    <n v="1324.0277209999999"/>
    <n v="76878.743579999995"/>
    <s v="CES414"/>
    <n v="640"/>
    <s v="CE"/>
    <n v="10"/>
    <n v="85"/>
    <n v="4"/>
    <s v="SS"/>
    <n v="100"/>
    <s v="&lt;Null&gt;"/>
    <s v="&lt;Null&gt;"/>
    <x v="1"/>
    <s v="SE"/>
    <s v="COOL MOIST UF"/>
    <n v="77"/>
    <x v="1"/>
    <x v="13"/>
    <x v="1"/>
    <n v="18.997150000000001"/>
  </r>
  <r>
    <n v="2651"/>
    <s v="Polygon"/>
    <n v="3.06"/>
    <n v="472.26356199999998"/>
    <n v="12384.876565"/>
    <s v="CEF331"/>
    <n v="640"/>
    <s v="FX"/>
    <n v="1"/>
    <n v="1"/>
    <s v="NA"/>
    <s v="MO"/>
    <s v="&lt;Null&gt;"/>
    <s v="&lt;Null&gt;"/>
    <s v="&lt;Null&gt;"/>
    <x v="1"/>
    <s v="BG"/>
    <s v="COOL MOIST UF"/>
    <n v="4"/>
    <x v="9"/>
    <x v="1"/>
    <x v="4"/>
    <n v="3.0603699999999998"/>
  </r>
  <r>
    <n v="2652"/>
    <s v="Polygon"/>
    <n v="3.43"/>
    <n v="781.72713499999998"/>
    <n v="13880.875853"/>
    <s v="CDS722"/>
    <n v="640"/>
    <s v="CD"/>
    <n v="10"/>
    <n v="93"/>
    <s v="NA"/>
    <s v="SS"/>
    <n v="100"/>
    <s v="&lt;Null&gt;"/>
    <s v="&lt;Null&gt;"/>
    <x v="0"/>
    <s v="OFSS"/>
    <s v="WARM MOIST UF"/>
    <n v="10"/>
    <x v="2"/>
    <x v="7"/>
    <x v="2"/>
    <n v="3.4300389999999998"/>
  </r>
  <r>
    <n v="2653"/>
    <s v="Polygon"/>
    <n v="5.89"/>
    <n v="840.71577000000002"/>
    <n v="23826.288206000001"/>
    <s v="SD1911"/>
    <n v="640"/>
    <s v="GX"/>
    <n v="1"/>
    <n v="1"/>
    <s v="NA"/>
    <s v="MO"/>
    <n v="100"/>
    <s v="&lt;Null&gt;"/>
    <s v="&lt;Null&gt;"/>
    <x v="5"/>
    <s v="NF"/>
    <s v="WARM MOIST US"/>
    <n v="8"/>
    <x v="6"/>
    <x v="24"/>
    <x v="4"/>
    <n v="5.8876039999999996"/>
  </r>
  <r>
    <n v="2654"/>
    <s v="Polygon"/>
    <n v="3.16"/>
    <n v="547.38128900000004"/>
    <n v="12782.223582000001"/>
    <s v="CES311"/>
    <n v="640"/>
    <s v="CW"/>
    <n v="10"/>
    <n v="82"/>
    <n v="5"/>
    <s v="SS"/>
    <n v="100"/>
    <s v="&lt;Null&gt;"/>
    <s v="&lt;Null&gt;"/>
    <x v="1"/>
    <s v="OFSS"/>
    <s v="COOL MOIST UF"/>
    <n v="10"/>
    <x v="0"/>
    <x v="9"/>
    <x v="0"/>
    <n v="3.1585559999999999"/>
  </r>
  <r>
    <n v="2655"/>
    <s v="Polygon"/>
    <n v="52.44"/>
    <n v="5488.8444129999998"/>
    <n v="212212.745326"/>
    <s v="CWF612"/>
    <n v="640"/>
    <s v="CW"/>
    <n v="8"/>
    <n v="88"/>
    <n v="5"/>
    <s v="MS"/>
    <n v="100"/>
    <s v="&lt;Null&gt;"/>
    <s v="&lt;Null&gt;"/>
    <x v="0"/>
    <s v="OFMS"/>
    <s v="COOL VERY MOIST UF"/>
    <n v="8"/>
    <x v="0"/>
    <x v="14"/>
    <x v="0"/>
    <n v="52.43891"/>
  </r>
  <r>
    <n v="2656"/>
    <s v="Polygon"/>
    <n v="7.17"/>
    <n v="1665.7524000000001"/>
    <n v="29033.528843"/>
    <s v="SM32"/>
    <n v="640"/>
    <s v="GX"/>
    <n v="1"/>
    <n v="2"/>
    <s v="NA"/>
    <s v="MO"/>
    <n v="100"/>
    <s v="&lt;Null&gt;"/>
    <s v="&lt;Null&gt;"/>
    <x v="5"/>
    <s v="NF"/>
    <s v="WARM MOIST US"/>
    <n v="8"/>
    <x v="6"/>
    <x v="18"/>
    <x v="4"/>
    <n v="7.1743410000000001"/>
  </r>
  <r>
    <n v="2657"/>
    <s v="Polygon"/>
    <n v="22.02"/>
    <n v="3006.6043319999999"/>
    <n v="59808.830338"/>
    <s v="GS10"/>
    <n v="640"/>
    <s v="GX"/>
    <n v="1"/>
    <n v="1"/>
    <s v="NA"/>
    <s v="MO"/>
    <n v="100"/>
    <s v="&lt;Null&gt;"/>
    <s v="&lt;Null&gt;"/>
    <x v="5"/>
    <s v="NF"/>
    <s v="COOL MOIST UH"/>
    <n v="8"/>
    <x v="6"/>
    <x v="29"/>
    <x v="4"/>
    <n v="14.77908"/>
  </r>
  <r>
    <n v="2658"/>
    <s v="Polygon"/>
    <n v="3.61"/>
    <n v="855.03897400000005"/>
    <n v="14620.356426"/>
    <s v="GB59"/>
    <n v="640"/>
    <s v="GX"/>
    <n v="1"/>
    <n v="3"/>
    <s v="NA"/>
    <s v="MO"/>
    <n v="100"/>
    <s v="&lt;Null&gt;"/>
    <s v="&lt;Null&gt;"/>
    <x v="5"/>
    <s v="NF"/>
    <s v="WARM MOIST UH"/>
    <n v="8"/>
    <x v="6"/>
    <x v="12"/>
    <x v="4"/>
    <n v="3.6127690000000001"/>
  </r>
  <r>
    <n v="2659"/>
    <s v="Polygon"/>
    <n v="1.3"/>
    <n v="416.94686300000001"/>
    <n v="5279.0447679999997"/>
    <s v="SM1111"/>
    <n v="640"/>
    <s v="SX"/>
    <n v="1"/>
    <n v="1"/>
    <s v="NA"/>
    <s v="MO"/>
    <n v="100"/>
    <s v="&lt;Null&gt;"/>
    <s v="&lt;Null&gt;"/>
    <x v="5"/>
    <s v="NF"/>
    <s v="WARM MOIST US"/>
    <n v="8"/>
    <x v="8"/>
    <x v="17"/>
    <x v="4"/>
    <n v="1.3044800000000001"/>
  </r>
  <r>
    <n v="2660"/>
    <s v="Polygon"/>
    <n v="7.99"/>
    <n v="1236.801291"/>
    <n v="32349.334447000001"/>
    <s v="GS12"/>
    <n v="640"/>
    <s v="GX"/>
    <n v="1"/>
    <n v="1"/>
    <s v="NA"/>
    <s v="MO"/>
    <n v="100"/>
    <s v="&lt;Null&gt;"/>
    <s v="&lt;Null&gt;"/>
    <x v="1"/>
    <s v="NF"/>
    <s v="COLD MOIST UH"/>
    <n v="8"/>
    <x v="6"/>
    <x v="15"/>
    <x v="4"/>
    <n v="7.9936949999999998"/>
  </r>
  <r>
    <n v="2661"/>
    <s v="Polygon"/>
    <n v="2.6"/>
    <n v="650.24655900000005"/>
    <n v="10532.06351"/>
    <s v="SM32"/>
    <n v="640"/>
    <s v="SX"/>
    <n v="1"/>
    <n v="1"/>
    <s v="NA"/>
    <s v="MO"/>
    <n v="100"/>
    <s v="&lt;Null&gt;"/>
    <s v="&lt;Null&gt;"/>
    <x v="5"/>
    <s v="NF"/>
    <s v="WARM MOIST US"/>
    <n v="8"/>
    <x v="8"/>
    <x v="18"/>
    <x v="4"/>
    <n v="2.6025299999999998"/>
  </r>
  <r>
    <n v="2662"/>
    <s v="Polygon"/>
    <n v="7.56"/>
    <n v="2014.587329"/>
    <n v="30593.879375"/>
    <s v="GB41"/>
    <n v="640"/>
    <s v="GX"/>
    <n v="1"/>
    <n v="2"/>
    <s v="NA"/>
    <s v="MO"/>
    <n v="100"/>
    <s v="&lt;Null&gt;"/>
    <s v="&lt;Null&gt;"/>
    <x v="5"/>
    <s v="NF"/>
    <s v="HOT DRY UH"/>
    <n v="8"/>
    <x v="6"/>
    <x v="16"/>
    <x v="4"/>
    <n v="7.5599119999999997"/>
  </r>
  <r>
    <n v="2663"/>
    <s v="Polygon"/>
    <n v="2.89"/>
    <n v="511.841655"/>
    <n v="11694.494382000001"/>
    <s v="SM1111"/>
    <n v="640"/>
    <s v="SX"/>
    <n v="1"/>
    <n v="4"/>
    <s v="NA"/>
    <s v="MO"/>
    <n v="100"/>
    <s v="&lt;Null&gt;"/>
    <s v="&lt;Null&gt;"/>
    <x v="5"/>
    <s v="NF"/>
    <s v="WARM MOIST US"/>
    <n v="8"/>
    <x v="8"/>
    <x v="17"/>
    <x v="4"/>
    <n v="2.8897719999999998"/>
  </r>
  <r>
    <n v="2664"/>
    <s v="Polygon"/>
    <n v="3.97"/>
    <n v="916.78769599999998"/>
    <n v="16059.445522"/>
    <s v="SM20"/>
    <n v="640"/>
    <s v="SX"/>
    <n v="5"/>
    <n v="1"/>
    <s v="NA"/>
    <s v="MO"/>
    <n v="100"/>
    <s v="&lt;Null&gt;"/>
    <s v="&lt;Null&gt;"/>
    <x v="4"/>
    <s v="NF"/>
    <s v="COLD VERY MOIST US"/>
    <n v="8"/>
    <x v="8"/>
    <x v="11"/>
    <x v="4"/>
    <n v="3.968375"/>
  </r>
  <r>
    <n v="2665"/>
    <s v="Polygon"/>
    <n v="7.13"/>
    <n v="1459.7323739999999"/>
    <n v="28842.959454"/>
    <s v="GB59"/>
    <n v="640"/>
    <s v="GX"/>
    <n v="1"/>
    <n v="1"/>
    <s v="NA"/>
    <s v="MO"/>
    <n v="100"/>
    <s v="&lt;Null&gt;"/>
    <s v="&lt;Null&gt;"/>
    <x v="5"/>
    <s v="NF"/>
    <s v="WARM MOIST UH"/>
    <n v="8"/>
    <x v="6"/>
    <x v="12"/>
    <x v="4"/>
    <n v="7.1272510000000002"/>
  </r>
  <r>
    <n v="2666"/>
    <s v="Polygon"/>
    <n v="5.14"/>
    <n v="908.76942299999996"/>
    <n v="20786.370774999999"/>
    <s v="SM32"/>
    <n v="640"/>
    <s v="GX"/>
    <n v="1"/>
    <n v="1"/>
    <s v="NA"/>
    <s v="MO"/>
    <n v="100"/>
    <s v="&lt;Null&gt;"/>
    <s v="&lt;Null&gt;"/>
    <x v="5"/>
    <s v="NF"/>
    <s v="WARM MOIST US"/>
    <n v="8"/>
    <x v="6"/>
    <x v="18"/>
    <x v="4"/>
    <n v="5.1364239999999999"/>
  </r>
  <r>
    <n v="2667"/>
    <s v="Polygon"/>
    <n v="1.59"/>
    <n v="655.41811199999995"/>
    <n v="6418.3960429999997"/>
    <s v="SM32"/>
    <n v="640"/>
    <s v="SX"/>
    <n v="5"/>
    <n v="2"/>
    <s v="NA"/>
    <s v="MO"/>
    <n v="100"/>
    <s v="&lt;Null&gt;"/>
    <s v="&lt;Null&gt;"/>
    <x v="5"/>
    <s v="NF"/>
    <s v="WARM MOIST US"/>
    <n v="8"/>
    <x v="8"/>
    <x v="18"/>
    <x v="4"/>
    <n v="1.58602"/>
  </r>
  <r>
    <n v="2668"/>
    <s v="Polygon"/>
    <n v="160.26"/>
    <n v="5909.9910179999997"/>
    <n v="648546.93222299998"/>
    <s v="CES411"/>
    <n v="640"/>
    <s v="CE"/>
    <n v="10"/>
    <n v="68"/>
    <n v="5"/>
    <s v="TS"/>
    <n v="100"/>
    <s v="&lt;Null&gt;"/>
    <s v="&lt;Null&gt;"/>
    <x v="1"/>
    <s v="UR"/>
    <s v="COLD DRY UF"/>
    <n v="6"/>
    <x v="1"/>
    <x v="10"/>
    <x v="1"/>
    <n v="160.2594"/>
  </r>
  <r>
    <n v="2669"/>
    <s v="Polygon"/>
    <n v="0.74"/>
    <n v="273.53590600000001"/>
    <n v="2954.978404"/>
    <s v="FW5121"/>
    <n v="640"/>
    <s v="FX"/>
    <n v="1"/>
    <n v="0"/>
    <s v="NA"/>
    <s v="MO"/>
    <n v="100"/>
    <s v="&lt;Null&gt;"/>
    <s v="&lt;Null&gt;"/>
    <x v="1"/>
    <s v="NF"/>
    <s v="WARM MODERATE SM RH"/>
    <n v="8"/>
    <x v="9"/>
    <x v="52"/>
    <x v="4"/>
    <n v="0.73019100000000003"/>
  </r>
  <r>
    <n v="2670"/>
    <s v="Polygon"/>
    <n v="7"/>
    <n v="920.69878700000004"/>
    <n v="28346.509505000002"/>
    <s v="CDS711"/>
    <n v="640"/>
    <s v="CD"/>
    <n v="10"/>
    <n v="90"/>
    <n v="5"/>
    <s v="TS"/>
    <n v="100"/>
    <s v="&lt;Null&gt;"/>
    <s v="&lt;Null&gt;"/>
    <x v="2"/>
    <s v="UR"/>
    <s v="WARM DRY UF"/>
    <n v="6"/>
    <x v="2"/>
    <x v="5"/>
    <x v="2"/>
    <n v="7.004575"/>
  </r>
  <r>
    <n v="2671"/>
    <s v="Polygon"/>
    <n v="2.79"/>
    <n v="1042.729212"/>
    <n v="4392.7949049999997"/>
    <s v="AB"/>
    <n v="639"/>
    <s v="AB"/>
    <n v="99"/>
    <n v="0"/>
    <s v="NA"/>
    <s v="UA"/>
    <n v="100"/>
    <s v="&lt;Null&gt;"/>
    <s v="&lt;Null&gt;"/>
    <x v="3"/>
    <s v="NF"/>
    <s v="ADMIN"/>
    <s v="&lt;Null&gt;"/>
    <x v="15"/>
    <x v="35"/>
    <x v="4"/>
    <n v="1.085483"/>
  </r>
  <r>
    <n v="2672"/>
    <s v="Polygon"/>
    <n v="3.75"/>
    <n v="920.855908"/>
    <n v="15180.721887"/>
    <s v="GB41"/>
    <n v="640"/>
    <s v="GX"/>
    <n v="1"/>
    <n v="1"/>
    <n v="0"/>
    <s v="MO"/>
    <s v="&lt;Null&gt;"/>
    <s v="&lt;Null&gt;"/>
    <s v="&lt;Null&gt;"/>
    <x v="5"/>
    <s v="NF"/>
    <s v="HOT DRY UH"/>
    <n v="8"/>
    <x v="6"/>
    <x v="16"/>
    <x v="4"/>
    <n v="3.7512379999999999"/>
  </r>
  <r>
    <n v="2673"/>
    <s v="Polygon"/>
    <n v="2.2000000000000002"/>
    <n v="571.12383899999998"/>
    <n v="8903.8745579999995"/>
    <s v="GS10"/>
    <n v="640"/>
    <s v="GX"/>
    <n v="1"/>
    <n v="4"/>
    <s v="NA"/>
    <s v="MO"/>
    <n v="100"/>
    <s v="&lt;Null&gt;"/>
    <s v="&lt;Null&gt;"/>
    <x v="5"/>
    <s v="NF"/>
    <s v="COOL MOIST UH"/>
    <n v="8"/>
    <x v="6"/>
    <x v="29"/>
    <x v="4"/>
    <n v="2.2001949999999999"/>
  </r>
  <r>
    <n v="2674"/>
    <s v="Polygon"/>
    <n v="90.82"/>
    <n v="5424.3657380000004"/>
    <n v="367516.83340900001"/>
    <s v="CES414"/>
    <n v="640"/>
    <s v="CE"/>
    <n v="8"/>
    <n v="85"/>
    <n v="4"/>
    <s v="MS"/>
    <n v="100"/>
    <s v="&lt;Null&gt;"/>
    <s v="&lt;Null&gt;"/>
    <x v="1"/>
    <s v="OFMS"/>
    <s v="COOL MOIST UF"/>
    <n v="8"/>
    <x v="1"/>
    <x v="13"/>
    <x v="1"/>
    <n v="90.815380000000005"/>
  </r>
  <r>
    <n v="2675"/>
    <s v="Polygon"/>
    <n v="20.09"/>
    <n v="1688.5973300000001"/>
    <n v="81319.915961000006"/>
    <s v="CWS211"/>
    <n v="640"/>
    <s v="CW"/>
    <n v="8"/>
    <n v="80"/>
    <n v="6"/>
    <s v="TS"/>
    <n v="100"/>
    <s v="&lt;Null&gt;"/>
    <s v="&lt;Null&gt;"/>
    <x v="0"/>
    <s v="UR"/>
    <s v="COOL MOIST UF"/>
    <n v="6"/>
    <x v="0"/>
    <x v="6"/>
    <x v="0"/>
    <n v="20.09459"/>
  </r>
  <r>
    <n v="2676"/>
    <s v="Polygon"/>
    <n v="9.8800000000000008"/>
    <n v="1139.1749319999999"/>
    <n v="38507.029068999997"/>
    <s v="CDG121"/>
    <n v="640"/>
    <s v="CD"/>
    <n v="2"/>
    <n v="45"/>
    <n v="6"/>
    <s v="SS"/>
    <n v="100"/>
    <s v="&lt;Null&gt;"/>
    <s v="&lt;Null&gt;"/>
    <x v="2"/>
    <s v="OFSS"/>
    <s v="WARM DRY UF"/>
    <n v="10"/>
    <x v="2"/>
    <x v="27"/>
    <x v="2"/>
    <n v="9.5152940000000008"/>
  </r>
  <r>
    <n v="2677"/>
    <s v="Polygon"/>
    <n v="31.55"/>
    <n v="2686.4905760000001"/>
    <n v="127659.04294299999"/>
    <s v="CWF421"/>
    <n v="640"/>
    <s v="CW"/>
    <n v="8"/>
    <n v="80"/>
    <n v="5"/>
    <s v="SS"/>
    <n v="100"/>
    <s v="&lt;Null&gt;"/>
    <s v="&lt;Null&gt;"/>
    <x v="0"/>
    <s v="SE"/>
    <s v="COOL MOIST UF"/>
    <n v="77"/>
    <x v="0"/>
    <x v="22"/>
    <x v="0"/>
    <n v="31.54524"/>
  </r>
  <r>
    <n v="2678"/>
    <s v="Polygon"/>
    <n v="10.88"/>
    <n v="1108.640292"/>
    <n v="44048.120458999998"/>
    <s v="CDS611"/>
    <n v="640"/>
    <s v="CD"/>
    <n v="2"/>
    <n v="20"/>
    <n v="5"/>
    <s v="SS"/>
    <n v="100"/>
    <s v="&lt;Null&gt;"/>
    <s v="&lt;Null&gt;"/>
    <x v="0"/>
    <s v="OFSS"/>
    <s v="WARM MOIST UF"/>
    <n v="10"/>
    <x v="2"/>
    <x v="31"/>
    <x v="2"/>
    <n v="10.88453"/>
  </r>
  <r>
    <n v="2679"/>
    <s v="Polygon"/>
    <n v="24.53"/>
    <n v="2449.3322039999998"/>
    <n v="99257.993958999999"/>
    <s v="CWF612"/>
    <n v="640"/>
    <s v="CW"/>
    <n v="10"/>
    <n v="78"/>
    <n v="5"/>
    <s v="MS"/>
    <n v="100"/>
    <s v="&lt;Null&gt;"/>
    <s v="&lt;Null&gt;"/>
    <x v="0"/>
    <s v="OFMS"/>
    <s v="COOL VERY MOIST UF"/>
    <n v="8"/>
    <x v="0"/>
    <x v="14"/>
    <x v="0"/>
    <n v="24.527180000000001"/>
  </r>
  <r>
    <n v="2680"/>
    <s v="Polygon"/>
    <n v="13.91"/>
    <n v="1357.1015540000001"/>
    <n v="56280.300565999998"/>
    <s v="CWS412"/>
    <n v="640"/>
    <s v="CW"/>
    <n v="10"/>
    <n v="17"/>
    <s v="NA"/>
    <s v="TS"/>
    <n v="100"/>
    <s v="&lt;Null&gt;"/>
    <s v="&lt;Null&gt;"/>
    <x v="0"/>
    <s v="UR"/>
    <s v="WARM MOIST UF"/>
    <n v="6"/>
    <x v="0"/>
    <x v="0"/>
    <x v="0"/>
    <n v="13.907170000000001"/>
  </r>
  <r>
    <n v="2681"/>
    <s v="Polygon"/>
    <n v="0.74"/>
    <n v="309.16044099999999"/>
    <n v="2983.003068"/>
    <s v="CES414"/>
    <n v="640"/>
    <s v="CL"/>
    <n v="10"/>
    <n v="70"/>
    <n v="6"/>
    <s v="SS"/>
    <n v="100"/>
    <s v="&lt;Null&gt;"/>
    <s v="&lt;Null&gt;"/>
    <x v="1"/>
    <s v="SE"/>
    <s v="COOL MOIST UF"/>
    <n v="77"/>
    <x v="7"/>
    <x v="13"/>
    <x v="5"/>
    <n v="0.73711599999999999"/>
  </r>
  <r>
    <n v="2682"/>
    <s v="Polygon"/>
    <n v="18.190000000000001"/>
    <n v="1086.0500609999999"/>
    <n v="39806.111947999998"/>
    <s v="CWS211"/>
    <n v="640"/>
    <s v="CD"/>
    <n v="4"/>
    <n v="89"/>
    <n v="5"/>
    <s v="MS"/>
    <n v="70"/>
    <s v="&lt;Null&gt;"/>
    <s v="&lt;Null&gt;"/>
    <x v="0"/>
    <s v="UR"/>
    <s v="COOL MOIST UF"/>
    <n v="8"/>
    <x v="2"/>
    <x v="6"/>
    <x v="2"/>
    <n v="9.8363049999999994"/>
  </r>
  <r>
    <n v="2683"/>
    <s v="Polygon"/>
    <n v="10.28"/>
    <n v="1660.697175"/>
    <n v="41582.549622999999"/>
    <s v="SM1111"/>
    <n v="640"/>
    <s v="GX"/>
    <n v="1"/>
    <n v="1"/>
    <s v="NA"/>
    <s v="MO"/>
    <n v="100"/>
    <s v="&lt;Null&gt;"/>
    <s v="&lt;Null&gt;"/>
    <x v="5"/>
    <s v="NF"/>
    <s v="WARM MOIST US"/>
    <n v="8"/>
    <x v="6"/>
    <x v="17"/>
    <x v="4"/>
    <n v="10.275270000000001"/>
  </r>
  <r>
    <n v="2684"/>
    <s v="Polygon"/>
    <n v="2.27"/>
    <n v="790.31213600000001"/>
    <n v="9174.0455700000002"/>
    <s v="CDS722"/>
    <n v="640"/>
    <s v="CD"/>
    <n v="2"/>
    <n v="10"/>
    <s v="NA"/>
    <s v="TS"/>
    <n v="100"/>
    <s v="&lt;Null&gt;"/>
    <s v="&lt;Null&gt;"/>
    <x v="0"/>
    <s v="UR"/>
    <s v="WARM MOIST UF"/>
    <n v="6"/>
    <x v="2"/>
    <x v="7"/>
    <x v="2"/>
    <n v="2.266956"/>
  </r>
  <r>
    <n v="2685"/>
    <s v="Polygon"/>
    <n v="15.43"/>
    <n v="2257.9599119999998"/>
    <n v="62436.201302000001"/>
    <s v="CWS412"/>
    <n v="640"/>
    <s v="CW"/>
    <n v="8"/>
    <n v="88"/>
    <s v="NA"/>
    <s v="SS"/>
    <n v="100"/>
    <s v="&lt;Null&gt;"/>
    <s v="&lt;Null&gt;"/>
    <x v="0"/>
    <s v="SE"/>
    <s v="WARM MOIST UF"/>
    <n v="77"/>
    <x v="0"/>
    <x v="0"/>
    <x v="0"/>
    <n v="15.428319999999999"/>
  </r>
  <r>
    <n v="2686"/>
    <s v="Polygon"/>
    <n v="18.79"/>
    <n v="1246.3985600000001"/>
    <n v="75885.613819999999"/>
    <s v="CES131"/>
    <n v="640"/>
    <s v="CE"/>
    <n v="10"/>
    <n v="80"/>
    <n v="4"/>
    <s v="SS"/>
    <n v="100"/>
    <s v="&lt;Null&gt;"/>
    <s v="&lt;Null&gt;"/>
    <x v="1"/>
    <s v="SE"/>
    <s v="COOL MOIST UF"/>
    <n v="77"/>
    <x v="1"/>
    <x v="2"/>
    <x v="1"/>
    <n v="18.751740000000002"/>
  </r>
  <r>
    <n v="2687"/>
    <s v="Polygon"/>
    <n v="39.159999999999997"/>
    <n v="2910.5842069999999"/>
    <n v="158469.03113700001"/>
    <s v="CWF421"/>
    <n v="640"/>
    <s v="CW"/>
    <n v="8"/>
    <n v="90"/>
    <n v="5"/>
    <s v="SS"/>
    <n v="100"/>
    <s v="&lt;Null&gt;"/>
    <s v="&lt;Null&gt;"/>
    <x v="0"/>
    <s v="SE"/>
    <s v="COOL MOIST UF"/>
    <n v="77"/>
    <x v="0"/>
    <x v="22"/>
    <x v="0"/>
    <n v="39.158549999999998"/>
  </r>
  <r>
    <n v="2688"/>
    <s v="Polygon"/>
    <n v="9.8000000000000007"/>
    <n v="4237.7329559999998"/>
    <n v="39649.254350000003"/>
    <s v="AB"/>
    <n v="639"/>
    <s v="AB"/>
    <n v="99"/>
    <n v="0"/>
    <s v="NA"/>
    <s v="UA"/>
    <n v="100"/>
    <s v="&lt;Null&gt;"/>
    <s v="&lt;Null&gt;"/>
    <x v="3"/>
    <s v="NF"/>
    <s v="ADMIN"/>
    <n v="8"/>
    <x v="15"/>
    <x v="35"/>
    <x v="4"/>
    <n v="9.7975440000000003"/>
  </r>
  <r>
    <n v="2689"/>
    <s v="Polygon"/>
    <n v="4.6500000000000004"/>
    <n v="902.92339000000004"/>
    <n v="18830.298040000001"/>
    <s v="CDS722"/>
    <n v="640"/>
    <s v="CD"/>
    <n v="2"/>
    <n v="10"/>
    <s v="NA"/>
    <s v="SS"/>
    <n v="100"/>
    <s v="&lt;Null&gt;"/>
    <s v="&lt;Null&gt;"/>
    <x v="0"/>
    <s v="SE"/>
    <s v="WARM MOIST UF"/>
    <n v="77"/>
    <x v="2"/>
    <x v="7"/>
    <x v="2"/>
    <n v="4.6530680000000002"/>
  </r>
  <r>
    <n v="2690"/>
    <s v="Polygon"/>
    <n v="12.02"/>
    <n v="1699.688461"/>
    <n v="48631.496799"/>
    <s v="CDS711"/>
    <n v="640"/>
    <s v="CD"/>
    <n v="2"/>
    <n v="38"/>
    <n v="5"/>
    <s v="TS"/>
    <n v="100"/>
    <s v="&lt;Null&gt;"/>
    <s v="&lt;Null&gt;"/>
    <x v="2"/>
    <s v="UR"/>
    <s v="WARM DRY UF"/>
    <n v="6"/>
    <x v="2"/>
    <x v="5"/>
    <x v="2"/>
    <n v="12.017099999999999"/>
  </r>
  <r>
    <n v="2691"/>
    <s v="Polygon"/>
    <n v="4.63"/>
    <n v="911.59743000000003"/>
    <n v="18722.118351000001"/>
    <s v="CDS622"/>
    <n v="640"/>
    <s v="CD"/>
    <n v="8"/>
    <n v="90"/>
    <n v="5"/>
    <s v="SS"/>
    <n v="100"/>
    <s v="&lt;Null&gt;"/>
    <s v="&lt;Null&gt;"/>
    <x v="2"/>
    <s v="SE"/>
    <s v="WARM DRY UF"/>
    <n v="77"/>
    <x v="2"/>
    <x v="26"/>
    <x v="2"/>
    <n v="4.6263360000000002"/>
  </r>
  <r>
    <n v="2692"/>
    <s v="Polygon"/>
    <n v="2.0499999999999998"/>
    <n v="689.13412300000005"/>
    <n v="8280.3320019999992"/>
    <s v="CDS711"/>
    <n v="640"/>
    <s v="CD"/>
    <n v="8"/>
    <n v="90"/>
    <n v="5"/>
    <s v="SS"/>
    <n v="100"/>
    <s v="&lt;Null&gt;"/>
    <s v="&lt;Null&gt;"/>
    <x v="2"/>
    <s v="SE"/>
    <s v="WARM DRY UF"/>
    <n v="77"/>
    <x v="2"/>
    <x v="5"/>
    <x v="2"/>
    <n v="2.0461149999999999"/>
  </r>
  <r>
    <n v="2693"/>
    <s v="Polygon"/>
    <n v="8.3000000000000007"/>
    <n v="876.01840800000002"/>
    <n v="33572.481335999997"/>
    <s v="CWF421"/>
    <n v="640"/>
    <s v="CW"/>
    <n v="2"/>
    <n v="80"/>
    <n v="5"/>
    <s v="TS"/>
    <n v="100"/>
    <s v="&lt;Null&gt;"/>
    <s v="&lt;Null&gt;"/>
    <x v="0"/>
    <s v="UR"/>
    <s v="COOL MOIST UF"/>
    <n v="6"/>
    <x v="0"/>
    <x v="22"/>
    <x v="0"/>
    <n v="8.2959399999999999"/>
  </r>
  <r>
    <n v="2694"/>
    <s v="Polygon"/>
    <n v="9.9499999999999993"/>
    <n v="1737.442061"/>
    <n v="40286.342829000001"/>
    <s v="CDS711"/>
    <n v="640"/>
    <s v="CD"/>
    <n v="8"/>
    <n v="77"/>
    <n v="5"/>
    <s v="TS"/>
    <n v="100"/>
    <s v="&lt;Null&gt;"/>
    <s v="&lt;Null&gt;"/>
    <x v="2"/>
    <s v="UR"/>
    <s v="WARM DRY UF"/>
    <n v="6"/>
    <x v="2"/>
    <x v="5"/>
    <x v="2"/>
    <n v="9.9549719999999997"/>
  </r>
  <r>
    <n v="2695"/>
    <s v="Polygon"/>
    <n v="28.86"/>
    <n v="4408.3960079999997"/>
    <n v="116784.689556"/>
    <s v="GB41"/>
    <n v="640"/>
    <s v="GX"/>
    <n v="1"/>
    <n v="1"/>
    <s v="NA"/>
    <s v="MO"/>
    <n v="100"/>
    <s v="&lt;Null&gt;"/>
    <s v="&lt;Null&gt;"/>
    <x v="5"/>
    <s v="NF"/>
    <s v="HOT DRY UH"/>
    <n v="8"/>
    <x v="6"/>
    <x v="16"/>
    <x v="4"/>
    <n v="28.858129999999999"/>
  </r>
  <r>
    <n v="2696"/>
    <s v="Polygon"/>
    <n v="7.62"/>
    <n v="1017.688118"/>
    <n v="30832.684883999998"/>
    <s v="CWF612"/>
    <n v="640"/>
    <s v="CW"/>
    <n v="4"/>
    <n v="55"/>
    <n v="5"/>
    <s v="MS"/>
    <n v="95"/>
    <s v="&lt;Null&gt;"/>
    <s v="&lt;Null&gt;"/>
    <x v="0"/>
    <s v="UR"/>
    <s v="COOL VERY MOIST UF"/>
    <n v="6"/>
    <x v="0"/>
    <x v="14"/>
    <x v="0"/>
    <n v="7.6189220000000004"/>
  </r>
  <r>
    <n v="2697"/>
    <s v="Polygon"/>
    <n v="160.79"/>
    <n v="4811.4391409999998"/>
    <n v="650694.59261299996"/>
    <s v="CWF612"/>
    <n v="640"/>
    <s v="CW"/>
    <n v="10"/>
    <n v="84"/>
    <n v="5"/>
    <s v="MS"/>
    <n v="100"/>
    <s v="&lt;Null&gt;"/>
    <s v="&lt;Null&gt;"/>
    <x v="0"/>
    <s v="OFMS"/>
    <s v="COOL VERY MOIST UF"/>
    <n v="8"/>
    <x v="0"/>
    <x v="14"/>
    <x v="0"/>
    <n v="160.7901"/>
  </r>
  <r>
    <n v="2698"/>
    <s v="Polygon"/>
    <n v="9.66"/>
    <n v="1953.5544420000001"/>
    <n v="39084.560355000001"/>
    <s v="CWF311"/>
    <n v="640"/>
    <s v="CW"/>
    <n v="2"/>
    <n v="82"/>
    <n v="5"/>
    <s v="MS"/>
    <n v="100"/>
    <s v="&lt;Null&gt;"/>
    <s v="&lt;Null&gt;"/>
    <x v="0"/>
    <s v="OFMS"/>
    <s v="COOL MOIST UF"/>
    <n v="8"/>
    <x v="0"/>
    <x v="32"/>
    <x v="0"/>
    <n v="9.6580049999999993"/>
  </r>
  <r>
    <n v="2699"/>
    <s v="Polygon"/>
    <n v="10.38"/>
    <n v="778.66865800000005"/>
    <n v="17942.695444000001"/>
    <s v="CDG121"/>
    <n v="640"/>
    <s v="CD"/>
    <n v="161"/>
    <n v="38"/>
    <n v="6"/>
    <s v="SS"/>
    <n v="100"/>
    <s v="&lt;Null&gt;"/>
    <s v="&lt;Null&gt;"/>
    <x v="2"/>
    <s v="OFSS"/>
    <s v="WARM DRY UF"/>
    <n v="9"/>
    <x v="2"/>
    <x v="27"/>
    <x v="2"/>
    <n v="4.4337369999999998"/>
  </r>
  <r>
    <n v="2700"/>
    <s v="Polygon"/>
    <n v="3.54"/>
    <n v="637.86598500000002"/>
    <n v="14340.496424000001"/>
    <s v="SM20"/>
    <n v="640"/>
    <s v="SM"/>
    <n v="141"/>
    <n v="1"/>
    <n v="0"/>
    <s v="MO"/>
    <n v="100"/>
    <s v="&lt;Null&gt;"/>
    <s v="&lt;Null&gt;"/>
    <x v="4"/>
    <s v="NF"/>
    <s v="COLD VERY MOIST US"/>
    <n v="8"/>
    <x v="5"/>
    <x v="11"/>
    <x v="4"/>
    <n v="3.5436139999999998"/>
  </r>
  <r>
    <n v="2701"/>
    <s v="Polygon"/>
    <n v="30.18"/>
    <n v="1014.522912"/>
    <n v="6061.2380720000001"/>
    <s v="CES311"/>
    <n v="640"/>
    <s v="CE"/>
    <n v="141"/>
    <n v="26"/>
    <n v="4"/>
    <s v="SS"/>
    <n v="100"/>
    <s v="&lt;Null&gt;"/>
    <s v="&lt;Null&gt;"/>
    <x v="1"/>
    <s v="OFSS"/>
    <s v="COOL MOIST UF"/>
    <n v="10"/>
    <x v="1"/>
    <x v="9"/>
    <x v="1"/>
    <n v="1.49776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CF09DB5-7312-428E-8168-6F81EC334B2C}" name="PivotTable4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G12:H45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7">
        <item x="2"/>
        <item x="5"/>
        <item x="0"/>
        <item x="1"/>
        <item x="4"/>
        <item x="3"/>
        <item t="default"/>
      </items>
    </pivotField>
    <pivotField showAll="0"/>
    <pivotField showAll="0"/>
    <pivotField showAll="0"/>
    <pivotField showAll="0">
      <items count="20">
        <item x="3"/>
        <item x="4"/>
        <item x="15"/>
        <item x="13"/>
        <item x="2"/>
        <item x="17"/>
        <item x="12"/>
        <item x="9"/>
        <item x="0"/>
        <item x="7"/>
        <item x="5"/>
        <item x="18"/>
        <item x="14"/>
        <item x="10"/>
        <item x="6"/>
        <item x="8"/>
        <item x="11"/>
        <item x="16"/>
        <item x="1"/>
        <item t="default"/>
      </items>
    </pivotField>
    <pivotField showAll="0">
      <items count="67">
        <item x="4"/>
        <item x="11"/>
        <item x="16"/>
        <item x="35"/>
        <item x="19"/>
        <item x="62"/>
        <item x="26"/>
        <item x="36"/>
        <item x="3"/>
        <item x="5"/>
        <item x="27"/>
        <item x="7"/>
        <item x="52"/>
        <item x="44"/>
        <item x="6"/>
        <item x="38"/>
        <item x="42"/>
        <item x="40"/>
        <item x="53"/>
        <item x="37"/>
        <item x="50"/>
        <item x="8"/>
        <item x="60"/>
        <item x="21"/>
        <item x="22"/>
        <item x="34"/>
        <item x="0"/>
        <item x="14"/>
        <item x="32"/>
        <item x="46"/>
        <item x="15"/>
        <item x="12"/>
        <item x="57"/>
        <item x="59"/>
        <item x="24"/>
        <item x="17"/>
        <item x="58"/>
        <item x="61"/>
        <item x="39"/>
        <item x="48"/>
        <item x="18"/>
        <item x="25"/>
        <item x="47"/>
        <item x="56"/>
        <item x="41"/>
        <item x="64"/>
        <item x="49"/>
        <item x="54"/>
        <item x="31"/>
        <item x="45"/>
        <item x="28"/>
        <item x="43"/>
        <item x="51"/>
        <item x="55"/>
        <item x="30"/>
        <item x="9"/>
        <item x="23"/>
        <item x="1"/>
        <item x="10"/>
        <item x="63"/>
        <item x="20"/>
        <item x="2"/>
        <item x="13"/>
        <item x="33"/>
        <item x="29"/>
        <item x="65"/>
        <item t="default"/>
      </items>
    </pivotField>
    <pivotField axis="axisRow" showAll="0">
      <items count="9">
        <item x="3"/>
        <item x="1"/>
        <item x="0"/>
        <item x="2"/>
        <item x="6"/>
        <item x="5"/>
        <item x="4"/>
        <item x="7"/>
        <item t="default"/>
      </items>
    </pivotField>
    <pivotField dataField="1" showAll="0"/>
  </pivotFields>
  <rowFields count="2">
    <field x="15"/>
    <field x="21"/>
  </rowFields>
  <rowItems count="33">
    <i>
      <x/>
    </i>
    <i r="1">
      <x v="2"/>
    </i>
    <i r="1">
      <x v="3"/>
    </i>
    <i r="1">
      <x v="4"/>
    </i>
    <i r="1">
      <x v="6"/>
    </i>
    <i>
      <x v="1"/>
    </i>
    <i r="1">
      <x v="4"/>
    </i>
    <i r="1">
      <x v="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4"/>
    </i>
    <i r="1">
      <x v="6"/>
    </i>
    <i>
      <x v="5"/>
    </i>
    <i r="1">
      <x/>
    </i>
    <i r="1">
      <x v="3"/>
    </i>
    <i r="1">
      <x v="6"/>
    </i>
    <i t="grand">
      <x/>
    </i>
  </rowItems>
  <colItems count="1">
    <i/>
  </colItems>
  <dataFields count="1">
    <dataField name="Sum of Project_Acres" fld="22" baseField="0" baseItem="0" numFmtId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3AB693C-F12F-4AF3-B2E1-1D9C494E47AC}" name="PivotTable1" cacheId="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2:C9" firstHeaderRow="0" firstDataRow="1" firstDataCol="1"/>
  <pivotFields count="60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>
      <items count="2682">
        <item x="1198"/>
        <item x="2554"/>
        <item x="345"/>
        <item x="324"/>
        <item x="1224"/>
        <item x="2241"/>
        <item x="2232"/>
        <item x="139"/>
        <item x="2244"/>
        <item x="413"/>
        <item x="2605"/>
        <item x="378"/>
        <item x="2246"/>
        <item x="320"/>
        <item x="65"/>
        <item x="1237"/>
        <item x="2218"/>
        <item x="2245"/>
        <item x="387"/>
        <item x="303"/>
        <item x="2280"/>
        <item x="2549"/>
        <item x="2225"/>
        <item x="2454"/>
        <item x="2451"/>
        <item x="251"/>
        <item x="2642"/>
        <item x="2571"/>
        <item x="289"/>
        <item x="2678"/>
        <item x="277"/>
        <item x="190"/>
        <item x="1446"/>
        <item x="372"/>
        <item x="401"/>
        <item x="113"/>
        <item x="22"/>
        <item x="325"/>
        <item x="2441"/>
        <item x="2520"/>
        <item x="306"/>
        <item x="214"/>
        <item x="95"/>
        <item x="1012"/>
        <item x="2250"/>
        <item x="2325"/>
        <item x="72"/>
        <item x="510"/>
        <item x="280"/>
        <item x="2242"/>
        <item x="151"/>
        <item x="2671"/>
        <item x="278"/>
        <item x="577"/>
        <item x="191"/>
        <item x="2453"/>
        <item x="2231"/>
        <item x="405"/>
        <item x="1448"/>
        <item x="290"/>
        <item x="150"/>
        <item x="404"/>
        <item x="348"/>
        <item x="826"/>
        <item x="496"/>
        <item x="2621"/>
        <item x="2243"/>
        <item x="2572"/>
        <item x="375"/>
        <item x="112"/>
        <item x="2448"/>
        <item x="573"/>
        <item x="71"/>
        <item x="367"/>
        <item x="323"/>
        <item x="281"/>
        <item x="2631"/>
        <item x="301"/>
        <item x="1500"/>
        <item x="2550"/>
        <item x="383"/>
        <item x="2449"/>
        <item x="1522"/>
        <item x="832"/>
        <item x="366"/>
        <item x="849"/>
        <item x="2544"/>
        <item x="1855"/>
        <item x="1850"/>
        <item x="2084"/>
        <item x="2443"/>
        <item x="2421"/>
        <item x="1700"/>
        <item x="204"/>
        <item x="327"/>
        <item x="292"/>
        <item x="1528"/>
        <item x="1244"/>
        <item x="291"/>
        <item x="153"/>
        <item x="2055"/>
        <item x="1436"/>
        <item x="1199"/>
        <item x="1516"/>
        <item x="1429"/>
        <item x="1196"/>
        <item x="319"/>
        <item x="2239"/>
        <item x="1496"/>
        <item x="2459"/>
        <item x="1498"/>
        <item x="2639"/>
        <item x="399"/>
        <item x="1011"/>
        <item x="2223"/>
        <item x="2034"/>
        <item x="968"/>
        <item x="1501"/>
        <item x="332"/>
        <item x="246"/>
        <item x="359"/>
        <item x="393"/>
        <item x="2049"/>
        <item x="1352"/>
        <item x="1898"/>
        <item x="1886"/>
        <item x="997"/>
        <item x="257"/>
        <item x="2532"/>
        <item x="1900"/>
        <item x="1378"/>
        <item x="1876"/>
        <item x="1078"/>
        <item x="2076"/>
        <item x="2024"/>
        <item x="2071"/>
        <item x="192"/>
        <item x="152"/>
        <item x="494"/>
        <item x="243"/>
        <item x="1403"/>
        <item x="1942"/>
        <item x="2085"/>
        <item x="1018"/>
        <item x="1497"/>
        <item x="26"/>
        <item x="2233"/>
        <item x="2530"/>
        <item x="2380"/>
        <item x="2427"/>
        <item x="579"/>
        <item x="1849"/>
        <item x="245"/>
        <item x="2622"/>
        <item x="2423"/>
        <item x="2064"/>
        <item x="1463"/>
        <item x="1489"/>
        <item x="1301"/>
        <item x="2391"/>
        <item x="135"/>
        <item x="131"/>
        <item x="94"/>
        <item x="574"/>
        <item x="1322"/>
        <item x="1017"/>
        <item x="1428"/>
        <item x="1490"/>
        <item x="1858"/>
        <item x="1483"/>
        <item x="1515"/>
        <item x="2619"/>
        <item x="121"/>
        <item x="1879"/>
        <item x="268"/>
        <item x="2018"/>
        <item x="2377"/>
        <item x="1499"/>
        <item x="373"/>
        <item x="1940"/>
        <item x="1379"/>
        <item x="983"/>
        <item x="379"/>
        <item x="2065"/>
        <item x="1349"/>
        <item x="1890"/>
        <item x="15"/>
        <item x="516"/>
        <item x="252"/>
        <item x="2650"/>
        <item x="2398"/>
        <item x="1318"/>
        <item x="2462"/>
        <item x="2618"/>
        <item x="2626"/>
        <item x="149"/>
        <item x="304"/>
        <item x="2546"/>
        <item x="2479"/>
        <item x="418"/>
        <item x="1024"/>
        <item x="2548"/>
        <item x="1440"/>
        <item x="2518"/>
        <item x="1315"/>
        <item x="1690"/>
        <item x="2444"/>
        <item x="1360"/>
        <item x="2419"/>
        <item x="1359"/>
        <item x="2066"/>
        <item x="1004"/>
        <item x="1915"/>
        <item x="2611"/>
        <item x="2072"/>
        <item x="310"/>
        <item x="31"/>
        <item x="1314"/>
        <item x="2227"/>
        <item x="163"/>
        <item x="2217"/>
        <item x="137"/>
        <item x="67"/>
        <item x="2092"/>
        <item x="1321"/>
        <item x="513"/>
        <item x="1479"/>
        <item x="2238"/>
        <item x="218"/>
        <item x="1021"/>
        <item x="2628"/>
        <item x="357"/>
        <item x="1025"/>
        <item x="2149"/>
        <item x="2506"/>
        <item x="1870"/>
        <item x="1572"/>
        <item x="2220"/>
        <item x="2635"/>
        <item x="1523"/>
        <item x="2067"/>
        <item x="272"/>
        <item x="300"/>
        <item x="1857"/>
        <item x="1470"/>
        <item x="1373"/>
        <item x="1202"/>
        <item x="1702"/>
        <item x="1124"/>
        <item x="2360"/>
        <item x="2653"/>
        <item x="2251"/>
        <item x="1427"/>
        <item x="1240"/>
        <item x="2390"/>
        <item x="116"/>
        <item x="2415"/>
        <item x="1506"/>
        <item x="1856"/>
        <item x="1458"/>
        <item x="1354"/>
        <item x="2543"/>
        <item x="2610"/>
        <item x="279"/>
        <item x="1423"/>
        <item x="1406"/>
        <item x="1943"/>
        <item x="1916"/>
        <item x="575"/>
        <item x="1380"/>
        <item x="1361"/>
        <item x="2363"/>
        <item x="1339"/>
        <item x="569"/>
        <item x="1520"/>
        <item x="1941"/>
        <item x="1051"/>
        <item x="864"/>
        <item x="965"/>
        <item x="1002"/>
        <item x="1484"/>
        <item x="167"/>
        <item x="2424"/>
        <item x="227"/>
        <item x="355"/>
        <item x="1754"/>
        <item x="165"/>
        <item x="129"/>
        <item x="1504"/>
        <item x="570"/>
        <item x="2249"/>
        <item x="394"/>
        <item x="518"/>
        <item x="1917"/>
        <item x="2519"/>
        <item x="1853"/>
        <item x="2629"/>
        <item x="917"/>
        <item x="1771"/>
        <item x="2613"/>
        <item x="295"/>
        <item x="1001"/>
        <item x="541"/>
        <item x="1584"/>
        <item x="2235"/>
        <item x="2226"/>
        <item x="2050"/>
        <item x="975"/>
        <item x="808"/>
        <item x="2136"/>
        <item x="767"/>
        <item x="1169"/>
        <item x="92"/>
        <item x="940"/>
        <item x="1958"/>
        <item x="154"/>
        <item x="1080"/>
        <item x="1045"/>
        <item x="222"/>
        <item x="2420"/>
        <item x="2636"/>
        <item x="1901"/>
        <item x="1351"/>
        <item x="2632"/>
        <item x="2281"/>
        <item x="2670"/>
        <item x="915"/>
        <item x="1365"/>
        <item x="273"/>
        <item x="1392"/>
        <item x="1518"/>
        <item x="1088"/>
        <item x="1399"/>
        <item x="1808"/>
        <item x="174"/>
        <item x="276"/>
        <item x="2535"/>
        <item x="2090"/>
        <item x="1248"/>
        <item x="1041"/>
        <item x="2388"/>
        <item x="672"/>
        <item x="1022"/>
        <item x="255"/>
        <item x="235"/>
        <item x="2045"/>
        <item x="2257"/>
        <item x="1494"/>
        <item x="1056"/>
        <item x="160"/>
        <item x="1933"/>
        <item x="244"/>
        <item x="534"/>
        <item x="627"/>
        <item x="256"/>
        <item x="296"/>
        <item x="408"/>
        <item x="2529"/>
        <item x="1450"/>
        <item x="1517"/>
        <item x="2029"/>
        <item x="208"/>
        <item x="2016"/>
        <item x="2480"/>
        <item x="2002"/>
        <item x="1549"/>
        <item x="567"/>
        <item x="1521"/>
        <item x="1510"/>
        <item x="1472"/>
        <item x="2054"/>
        <item x="2557"/>
        <item x="2475"/>
        <item x="653"/>
        <item x="2634"/>
        <item x="2510"/>
        <item x="99"/>
        <item x="2525"/>
        <item x="512"/>
        <item x="563"/>
        <item x="996"/>
        <item x="260"/>
        <item x="1469"/>
        <item x="2624"/>
        <item x="1492"/>
        <item x="322"/>
        <item x="517"/>
        <item x="2327"/>
        <item x="1986"/>
        <item x="1430"/>
        <item x="1129"/>
        <item x="1558"/>
        <item x="259"/>
        <item x="2651"/>
        <item x="2547"/>
        <item x="186"/>
        <item x="130"/>
        <item x="2524"/>
        <item x="2612"/>
        <item x="1508"/>
        <item x="1411"/>
        <item x="269"/>
        <item x="2477"/>
        <item x="1820"/>
        <item x="2456"/>
        <item x="356"/>
        <item x="1821"/>
        <item x="508"/>
        <item x="2643"/>
        <item x="1878"/>
        <item x="2436"/>
        <item x="2606"/>
        <item x="1823"/>
        <item x="308"/>
        <item x="1880"/>
        <item x="675"/>
        <item x="1317"/>
        <item x="1653"/>
        <item x="1135"/>
        <item x="285"/>
        <item x="364"/>
        <item x="1077"/>
        <item x="623"/>
        <item x="354"/>
        <item x="305"/>
        <item x="2020"/>
        <item x="1945"/>
        <item x="1338"/>
        <item x="1646"/>
        <item x="2169"/>
        <item x="144"/>
        <item x="1404"/>
        <item x="544"/>
        <item x="143"/>
        <item x="748"/>
        <item x="1010"/>
        <item x="509"/>
        <item x="1881"/>
        <item x="2033"/>
        <item x="1167"/>
        <item x="2151"/>
        <item x="2271"/>
        <item x="1408"/>
        <item x="2236"/>
        <item x="274"/>
        <item x="816"/>
        <item x="1431"/>
        <item x="770"/>
        <item x="1079"/>
        <item x="1400"/>
        <item x="1130"/>
        <item x="317"/>
        <item x="2017"/>
        <item x="1161"/>
        <item x="1122"/>
        <item x="458"/>
        <item x="2556"/>
        <item x="2392"/>
        <item x="2627"/>
        <item x="961"/>
        <item x="2129"/>
        <item x="1906"/>
        <item x="730"/>
        <item x="1564"/>
        <item x="1138"/>
        <item x="1358"/>
        <item x="1405"/>
        <item x="1595"/>
        <item x="1995"/>
        <item x="155"/>
        <item x="293"/>
        <item x="2473"/>
        <item x="1963"/>
        <item x="1897"/>
        <item x="1487"/>
        <item x="635"/>
        <item x="2553"/>
        <item x="363"/>
        <item x="555"/>
        <item x="1166"/>
        <item x="2661"/>
        <item x="1819"/>
        <item x="1410"/>
        <item x="2154"/>
        <item x="23"/>
        <item x="1865"/>
        <item x="1936"/>
        <item x="1478"/>
        <item x="2637"/>
        <item x="2422"/>
        <item x="2161"/>
        <item x="1171"/>
        <item x="68"/>
        <item x="1299"/>
        <item x="1833"/>
        <item x="391"/>
        <item x="2620"/>
        <item x="1439"/>
        <item x="2123"/>
        <item x="1719"/>
        <item x="1859"/>
        <item x="2397"/>
        <item x="2035"/>
        <item x="2074"/>
        <item x="954"/>
        <item x="374"/>
        <item x="56"/>
        <item x="2614"/>
        <item x="823"/>
        <item x="957"/>
        <item x="967"/>
        <item x="530"/>
        <item x="1832"/>
        <item x="371"/>
        <item x="1256"/>
        <item x="2578"/>
        <item x="1193"/>
        <item x="897"/>
        <item x="1204"/>
        <item x="1972"/>
        <item x="1303"/>
        <item x="1682"/>
        <item x="1899"/>
        <item x="1752"/>
        <item x="1806"/>
        <item x="1926"/>
        <item x="2004"/>
        <item x="2165"/>
        <item x="2623"/>
        <item x="1990"/>
        <item x="390"/>
        <item x="1666"/>
        <item x="1065"/>
        <item x="556"/>
        <item x="443"/>
        <item x="2362"/>
        <item x="2531"/>
        <item x="1659"/>
        <item x="927"/>
        <item x="1692"/>
        <item x="1887"/>
        <item x="1602"/>
        <item x="1694"/>
        <item x="169"/>
        <item x="2386"/>
        <item x="1973"/>
        <item x="423"/>
        <item x="1847"/>
        <item x="194"/>
        <item x="1663"/>
        <item x="1633"/>
        <item x="189"/>
        <item x="315"/>
        <item x="2630"/>
        <item x="1074"/>
        <item x="2228"/>
        <item x="919"/>
        <item x="2063"/>
        <item x="157"/>
        <item x="1631"/>
        <item x="353"/>
        <item x="2570"/>
        <item x="2131"/>
        <item x="34"/>
        <item x="2331"/>
        <item x="128"/>
        <item x="2254"/>
        <item x="1862"/>
        <item x="531"/>
        <item x="176"/>
        <item x="947"/>
        <item x="2450"/>
        <item x="2500"/>
        <item x="2625"/>
        <item x="2458"/>
        <item x="2383"/>
        <item x="1243"/>
        <item x="2395"/>
        <item x="2040"/>
        <item x="2335"/>
        <item x="2108"/>
        <item x="2437"/>
        <item x="686"/>
        <item x="540"/>
        <item x="1885"/>
        <item x="1656"/>
        <item x="1355"/>
        <item x="1272"/>
        <item x="1290"/>
        <item x="806"/>
        <item x="511"/>
        <item x="2252"/>
        <item x="2079"/>
        <item x="1075"/>
        <item x="307"/>
        <item x="1957"/>
        <item x="1099"/>
        <item x="1911"/>
        <item x="1159"/>
        <item x="851"/>
        <item x="701"/>
        <item x="2452"/>
        <item x="1726"/>
        <item x="1725"/>
        <item x="172"/>
        <item x="1848"/>
        <item x="2319"/>
        <item x="914"/>
        <item x="1589"/>
        <item x="1791"/>
        <item x="2501"/>
        <item x="173"/>
        <item x="1485"/>
        <item x="2654"/>
        <item x="1996"/>
        <item x="1309"/>
        <item x="1308"/>
        <item x="1366"/>
        <item x="122"/>
        <item x="63"/>
        <item x="1304"/>
        <item x="2499"/>
        <item x="1680"/>
        <item x="962"/>
        <item x="1888"/>
        <item x="2481"/>
        <item x="1939"/>
        <item x="2675"/>
        <item x="1775"/>
        <item x="727"/>
        <item x="1209"/>
        <item x="2509"/>
        <item x="346"/>
        <item x="377"/>
        <item x="411"/>
        <item x="2471"/>
        <item x="1174"/>
        <item x="127"/>
        <item x="2253"/>
        <item x="229"/>
        <item x="621"/>
        <item x="45"/>
        <item x="263"/>
        <item x="1419"/>
        <item x="1386"/>
        <item x="286"/>
        <item x="1364"/>
        <item x="978"/>
        <item x="80"/>
        <item x="1023"/>
        <item x="1866"/>
        <item x="2514"/>
        <item x="2006"/>
        <item x="2457"/>
        <item x="1435"/>
        <item x="2324"/>
        <item x="533"/>
        <item x="545"/>
        <item x="415"/>
        <item x="1675"/>
        <item x="46"/>
        <item x="1093"/>
        <item x="747"/>
        <item x="2460"/>
        <item x="1982"/>
        <item x="553"/>
        <item x="648"/>
        <item x="818"/>
        <item x="764"/>
        <item x="1985"/>
        <item x="398"/>
        <item x="1722"/>
        <item x="2107"/>
        <item x="1644"/>
        <item x="519"/>
        <item x="2607"/>
        <item x="999"/>
        <item x="955"/>
        <item x="1617"/>
        <item x="1583"/>
        <item x="1735"/>
        <item x="1828"/>
        <item x="1434"/>
        <item x="960"/>
        <item x="2219"/>
        <item x="1851"/>
        <item x="1529"/>
        <item x="1965"/>
        <item x="595"/>
        <item x="1486"/>
        <item x="318"/>
        <item x="1530"/>
        <item x="2075"/>
        <item x="1475"/>
        <item x="330"/>
        <item x="342"/>
        <item x="2656"/>
        <item x="1503"/>
        <item x="2277"/>
        <item x="1092"/>
        <item x="1057"/>
        <item x="2348"/>
        <item x="2001"/>
        <item x="1076"/>
        <item x="2234"/>
        <item x="1145"/>
        <item x="1102"/>
        <item x="2150"/>
        <item x="732"/>
        <item x="1000"/>
        <item x="2464"/>
        <item x="66"/>
        <item x="772"/>
        <item x="2098"/>
        <item x="562"/>
        <item x="1337"/>
        <item x="156"/>
        <item x="2649"/>
        <item x="335"/>
        <item x="1635"/>
        <item x="1689"/>
        <item x="1511"/>
        <item x="1123"/>
        <item x="434"/>
        <item x="2488"/>
        <item x="211"/>
        <item x="2677"/>
        <item x="1852"/>
        <item x="1910"/>
        <item x="2117"/>
        <item x="2521"/>
        <item x="2323"/>
        <item x="265"/>
        <item x="2105"/>
        <item x="1236"/>
        <item x="861"/>
        <item x="1993"/>
        <item x="1433"/>
        <item x="33"/>
        <item x="2270"/>
        <item x="1162"/>
        <item x="1914"/>
        <item x="1060"/>
        <item x="1950"/>
        <item x="943"/>
        <item x="2633"/>
        <item x="2172"/>
        <item x="1066"/>
        <item x="314"/>
        <item x="2640"/>
        <item x="1320"/>
        <item x="900"/>
        <item x="580"/>
        <item x="119"/>
        <item x="1594"/>
        <item x="980"/>
        <item x="1778"/>
        <item x="2056"/>
        <item x="1826"/>
        <item x="175"/>
        <item x="2309"/>
        <item x="2673"/>
        <item x="1459"/>
        <item x="2022"/>
        <item x="953"/>
        <item x="43"/>
        <item x="2528"/>
        <item x="671"/>
        <item x="2038"/>
        <item x="2173"/>
        <item x="1991"/>
        <item x="2021"/>
        <item x="1422"/>
        <item x="1652"/>
        <item x="981"/>
        <item x="1813"/>
        <item x="2197"/>
        <item x="1998"/>
        <item x="2405"/>
        <item x="64"/>
        <item x="341"/>
        <item x="786"/>
        <item x="1987"/>
        <item x="2617"/>
        <item x="1660"/>
        <item x="1254"/>
        <item x="1935"/>
        <item x="1121"/>
        <item x="1457"/>
        <item x="2608"/>
        <item x="2555"/>
        <item x="1133"/>
        <item x="1805"/>
        <item x="3"/>
        <item x="266"/>
        <item x="1835"/>
        <item x="1540"/>
        <item x="500"/>
        <item x="1168"/>
        <item x="1956"/>
        <item x="18"/>
        <item x="421"/>
        <item x="1298"/>
        <item x="412"/>
        <item x="2404"/>
        <item x="1774"/>
        <item x="1697"/>
        <item x="2128"/>
        <item x="1559"/>
        <item x="90"/>
        <item x="1981"/>
        <item x="2222"/>
        <item x="2096"/>
        <item x="2014"/>
        <item x="2185"/>
        <item x="1579"/>
        <item x="1311"/>
        <item x="187"/>
        <item x="703"/>
        <item x="1882"/>
        <item x="170"/>
        <item x="2118"/>
        <item x="1649"/>
        <item x="1154"/>
        <item x="1716"/>
        <item x="1895"/>
        <item x="988"/>
        <item x="1170"/>
        <item x="117"/>
        <item x="2048"/>
        <item x="473"/>
        <item x="565"/>
        <item x="2130"/>
        <item x="2385"/>
        <item x="1553"/>
        <item x="2095"/>
        <item x="1363"/>
        <item x="2053"/>
        <item x="1989"/>
        <item x="1718"/>
        <item x="2156"/>
        <item x="334"/>
        <item x="2267"/>
        <item x="1082"/>
        <item x="2492"/>
        <item x="2046"/>
        <item x="1438"/>
        <item x="576"/>
        <item x="309"/>
        <item x="1637"/>
        <item x="1264"/>
        <item x="547"/>
        <item x="1008"/>
        <item x="2660"/>
        <item x="2298"/>
        <item x="1534"/>
        <item x="990"/>
        <item x="146"/>
        <item x="1053"/>
        <item x="2320"/>
        <item x="158"/>
        <item x="791"/>
        <item x="358"/>
        <item x="2371"/>
        <item x="956"/>
        <item x="136"/>
        <item x="2086"/>
        <item x="1873"/>
        <item x="2306"/>
        <item x="1409"/>
        <item x="1398"/>
        <item x="1687"/>
        <item x="1872"/>
        <item x="2446"/>
        <item x="944"/>
        <item x="1118"/>
        <item x="1417"/>
        <item x="2435"/>
        <item x="1482"/>
        <item x="1238"/>
        <item x="1195"/>
        <item x="1273"/>
        <item x="2583"/>
        <item x="1381"/>
        <item x="1537"/>
        <item x="1054"/>
        <item x="2155"/>
        <item x="2370"/>
        <item x="1992"/>
        <item x="261"/>
        <item x="1127"/>
        <item x="735"/>
        <item x="29"/>
        <item x="1877"/>
        <item x="2482"/>
        <item x="898"/>
        <item x="542"/>
        <item x="138"/>
        <item x="982"/>
        <item x="725"/>
        <item x="1577"/>
        <item x="483"/>
        <item x="1514"/>
        <item x="1837"/>
        <item x="800"/>
        <item x="2502"/>
        <item x="1922"/>
        <item x="1203"/>
        <item x="1902"/>
        <item x="1003"/>
        <item x="232"/>
        <item x="2489"/>
        <item x="1938"/>
        <item x="2359"/>
        <item x="2393"/>
        <item x="1621"/>
        <item x="763"/>
        <item x="2152"/>
        <item x="2256"/>
        <item x="2205"/>
        <item x="1893"/>
        <item x="1842"/>
        <item x="1513"/>
        <item x="493"/>
        <item x="794"/>
        <item x="1758"/>
        <item x="889"/>
        <item x="1326"/>
        <item x="299"/>
        <item x="1794"/>
        <item x="614"/>
        <item x="928"/>
        <item x="1955"/>
        <item x="1966"/>
        <item x="2044"/>
        <item x="1937"/>
        <item x="526"/>
        <item x="1089"/>
        <item x="2200"/>
        <item x="284"/>
        <item x="2517"/>
        <item x="1097"/>
        <item x="1571"/>
        <item x="352"/>
        <item x="572"/>
        <item x="916"/>
        <item x="1067"/>
        <item x="717"/>
        <item x="1784"/>
        <item x="1781"/>
        <item x="949"/>
        <item x="1221"/>
        <item x="1843"/>
        <item x="25"/>
        <item x="1622"/>
        <item x="1645"/>
        <item x="1313"/>
        <item x="2116"/>
        <item x="2647"/>
        <item x="437"/>
        <item x="1815"/>
        <item x="2552"/>
        <item x="361"/>
        <item x="1263"/>
        <item x="2564"/>
        <item x="1743"/>
        <item x="2104"/>
        <item x="1740"/>
        <item x="1969"/>
        <item x="1139"/>
        <item x="215"/>
        <item x="2282"/>
        <item x="1331"/>
        <item x="1215"/>
        <item x="264"/>
        <item x="2328"/>
        <item x="2115"/>
        <item x="935"/>
        <item x="1214"/>
        <item x="1903"/>
        <item x="2470"/>
        <item x="2560"/>
        <item x="1974"/>
        <item x="1792"/>
        <item x="986"/>
        <item x="2041"/>
        <item x="972"/>
        <item x="1034"/>
        <item x="1789"/>
        <item x="559"/>
        <item x="1561"/>
        <item x="1217"/>
        <item x="2289"/>
        <item x="2334"/>
        <item x="1547"/>
        <item x="1999"/>
        <item x="1783"/>
        <item x="1493"/>
        <item x="1569"/>
        <item x="950"/>
        <item x="1250"/>
        <item x="1512"/>
        <item x="1863"/>
        <item x="1827"/>
        <item x="1050"/>
        <item x="1545"/>
        <item x="1425"/>
        <item x="959"/>
        <item x="298"/>
        <item x="2658"/>
        <item x="1071"/>
        <item x="439"/>
        <item x="2672"/>
        <item x="1816"/>
        <item x="171"/>
        <item x="760"/>
        <item x="1367"/>
        <item x="1665"/>
        <item x="2426"/>
        <item x="39"/>
        <item x="2668"/>
        <item x="132"/>
        <item x="2083"/>
        <item x="877"/>
        <item x="288"/>
        <item x="2355"/>
        <item x="2259"/>
        <item x="1869"/>
        <item x="2206"/>
        <item x="845"/>
        <item x="985"/>
        <item x="2099"/>
        <item x="1912"/>
        <item x="1177"/>
        <item x="2229"/>
        <item x="1312"/>
        <item x="2094"/>
        <item x="1205"/>
        <item x="1930"/>
        <item x="647"/>
        <item x="2445"/>
        <item x="1703"/>
        <item x="2037"/>
        <item x="1961"/>
        <item x="2516"/>
        <item x="525"/>
        <item x="2042"/>
        <item x="488"/>
        <item x="1302"/>
        <item x="1723"/>
        <item x="2214"/>
        <item x="840"/>
        <item x="768"/>
        <item x="1271"/>
        <item x="166"/>
        <item x="678"/>
        <item x="830"/>
        <item x="2527"/>
        <item x="1345"/>
        <item x="86"/>
        <item x="2565"/>
        <item x="1923"/>
        <item x="465"/>
        <item x="1038"/>
        <item x="2447"/>
        <item x="321"/>
        <item x="462"/>
        <item x="2026"/>
        <item x="1251"/>
        <item x="2356"/>
        <item x="2276"/>
        <item x="389"/>
        <item x="908"/>
        <item x="2406"/>
        <item x="1046"/>
        <item x="456"/>
        <item x="1868"/>
        <item x="395"/>
        <item x="1544"/>
        <item x="1219"/>
        <item x="1673"/>
        <item x="2230"/>
        <item x="340"/>
        <item x="2132"/>
        <item x="1377"/>
        <item x="1925"/>
        <item x="1474"/>
        <item x="860"/>
        <item x="1507"/>
        <item x="1063"/>
        <item x="2587"/>
        <item x="2533"/>
        <item x="1382"/>
        <item x="1200"/>
        <item x="109"/>
        <item x="24"/>
        <item x="673"/>
        <item x="785"/>
        <item x="362"/>
        <item x="2087"/>
        <item x="869"/>
        <item x="446"/>
        <item x="1412"/>
        <item x="765"/>
        <item x="1347"/>
        <item x="618"/>
        <item x="2659"/>
        <item x="213"/>
        <item x="2073"/>
        <item x="1928"/>
        <item x="1451"/>
        <item x="729"/>
        <item x="1713"/>
        <item x="1875"/>
        <item x="1624"/>
        <item x="2202"/>
        <item x="141"/>
        <item x="302"/>
        <item x="841"/>
        <item x="1967"/>
        <item x="1836"/>
        <item x="2413"/>
        <item x="1536"/>
        <item x="2303"/>
        <item x="1578"/>
        <item x="1310"/>
        <item x="1891"/>
        <item x="2341"/>
        <item x="819"/>
        <item x="89"/>
        <item x="521"/>
        <item x="951"/>
        <item x="2082"/>
        <item x="351"/>
        <item x="1786"/>
        <item x="118"/>
        <item x="360"/>
        <item x="2468"/>
        <item x="1932"/>
        <item x="2379"/>
        <item x="2349"/>
        <item x="2679"/>
        <item x="1015"/>
        <item x="856"/>
        <item x="733"/>
        <item x="2059"/>
        <item x="1144"/>
        <item x="1793"/>
        <item x="1638"/>
        <item x="2580"/>
        <item x="854"/>
        <item x="1346"/>
        <item x="147"/>
        <item x="1461"/>
        <item x="1087"/>
        <item x="933"/>
        <item x="1773"/>
        <item x="1216"/>
        <item x="1976"/>
        <item x="164"/>
        <item x="1918"/>
        <item x="515"/>
        <item x="913"/>
        <item x="1213"/>
        <item x="952"/>
        <item x="2615"/>
        <item x="2403"/>
        <item x="1332"/>
        <item x="658"/>
        <item x="1822"/>
        <item x="271"/>
        <item x="1643"/>
        <item x="1636"/>
        <item x="561"/>
        <item x="275"/>
        <item x="1905"/>
        <item x="2297"/>
        <item x="1276"/>
        <item x="2574"/>
        <item x="1591"/>
        <item x="1871"/>
        <item x="2602"/>
        <item x="984"/>
        <item x="32"/>
        <item x="1374"/>
        <item x="969"/>
        <item x="447"/>
        <item x="1323"/>
        <item x="2463"/>
        <item x="1678"/>
        <item x="2187"/>
        <item x="1128"/>
        <item x="241"/>
        <item x="1962"/>
        <item x="546"/>
        <item x="2279"/>
        <item x="1920"/>
        <item x="1641"/>
        <item x="2103"/>
        <item x="1394"/>
        <item x="1560"/>
        <item x="1009"/>
        <item x="469"/>
        <item x="148"/>
        <item x="586"/>
        <item x="659"/>
        <item x="677"/>
        <item x="1280"/>
        <item x="484"/>
        <item x="1988"/>
        <item x="338"/>
        <item x="920"/>
        <item x="1744"/>
        <item x="1449"/>
        <item x="597"/>
        <item x="1674"/>
        <item x="1247"/>
        <item x="1509"/>
        <item x="1931"/>
        <item x="971"/>
        <item x="2025"/>
        <item x="2476"/>
        <item x="1006"/>
        <item x="1565"/>
        <item x="2542"/>
        <item x="1336"/>
        <item x="254"/>
        <item x="558"/>
        <item x="30"/>
        <item x="2310"/>
        <item x="1407"/>
        <item x="1601"/>
        <item x="2342"/>
        <item x="1437"/>
        <item x="599"/>
        <item x="2102"/>
        <item x="231"/>
        <item x="93"/>
        <item x="994"/>
        <item x="974"/>
        <item x="1824"/>
        <item x="396"/>
        <item x="2646"/>
        <item x="2147"/>
        <item x="817"/>
        <item x="1330"/>
        <item x="859"/>
        <item x="1889"/>
        <item x="979"/>
        <item x="2442"/>
        <item x="973"/>
        <item x="1684"/>
        <item x="2157"/>
        <item x="2401"/>
        <item x="2347"/>
        <item x="224"/>
        <item x="571"/>
        <item x="2545"/>
        <item x="2148"/>
        <item x="1769"/>
        <item x="1841"/>
        <item x="1362"/>
        <item x="1904"/>
        <item x="406"/>
        <item x="1194"/>
        <item x="690"/>
        <item x="1838"/>
        <item x="2097"/>
        <item x="1048"/>
        <item x="836"/>
        <item x="2100"/>
        <item x="1369"/>
        <item x="1737"/>
        <item x="2478"/>
        <item x="1335"/>
        <item x="726"/>
        <item x="2569"/>
        <item x="1574"/>
        <item x="2582"/>
        <item x="1258"/>
        <item x="202"/>
        <item x="108"/>
        <item x="1844"/>
        <item x="1657"/>
        <item x="2008"/>
        <item x="35"/>
        <item x="316"/>
        <item x="852"/>
        <item x="2031"/>
        <item x="168"/>
        <item x="1491"/>
        <item x="1397"/>
        <item x="1275"/>
        <item x="1164"/>
        <item x="1711"/>
        <item x="1058"/>
        <item x="1016"/>
        <item x="1968"/>
        <item x="905"/>
        <item x="1026"/>
        <item x="28"/>
        <item x="1807"/>
        <item x="2585"/>
        <item x="1131"/>
        <item x="216"/>
        <item x="1134"/>
        <item x="2262"/>
        <item x="2039"/>
        <item x="661"/>
        <item x="611"/>
        <item x="2609"/>
        <item x="2579"/>
        <item x="875"/>
        <item x="1907"/>
        <item x="492"/>
        <item x="1047"/>
        <item x="1790"/>
        <item x="47"/>
        <item x="1368"/>
        <item x="1804"/>
        <item x="1785"/>
        <item x="73"/>
        <item x="2284"/>
        <item x="2414"/>
        <item x="1736"/>
        <item x="97"/>
        <item x="1668"/>
        <item x="2558"/>
        <item x="407"/>
        <item x="1197"/>
        <item x="2378"/>
        <item x="2638"/>
        <item x="1188"/>
        <item x="863"/>
        <item x="681"/>
        <item x="619"/>
        <item x="79"/>
        <item x="776"/>
        <item x="1894"/>
        <item x="1796"/>
        <item x="2332"/>
        <item x="21"/>
        <item x="750"/>
        <item x="2326"/>
        <item x="1971"/>
        <item x="2522"/>
        <item x="1739"/>
        <item x="507"/>
        <item x="124"/>
        <item x="2269"/>
        <item x="1218"/>
        <item x="1255"/>
        <item x="1799"/>
        <item x="1420"/>
        <item x="349"/>
        <item x="911"/>
        <item x="650"/>
        <item x="497"/>
        <item x="2366"/>
        <item x="583"/>
        <item x="2027"/>
        <item x="766"/>
        <item x="2120"/>
        <item x="2340"/>
        <item x="1292"/>
        <item x="936"/>
        <item x="1415"/>
        <item x="1033"/>
        <item x="2293"/>
        <item x="948"/>
        <item x="425"/>
        <item x="941"/>
        <item x="1005"/>
        <item x="2000"/>
        <item x="1268"/>
        <item x="1921"/>
        <item x="1226"/>
        <item x="267"/>
        <item x="2523"/>
        <item x="1353"/>
        <item x="2418"/>
        <item x="1829"/>
        <item x="248"/>
        <item x="1745"/>
        <item x="687"/>
        <item x="1709"/>
        <item x="2124"/>
        <item x="2402"/>
        <item x="2032"/>
        <item x="2680"/>
        <item x="210"/>
        <item x="520"/>
        <item x="749"/>
        <item x="333"/>
        <item x="217"/>
        <item x="203"/>
        <item x="714"/>
        <item x="1606"/>
        <item x="2539"/>
        <item x="1062"/>
        <item x="2655"/>
        <item x="1146"/>
        <item x="2333"/>
        <item x="1924"/>
        <item x="1230"/>
        <item x="196"/>
        <item x="560"/>
        <item x="1341"/>
        <item x="123"/>
        <item x="1840"/>
        <item x="331"/>
        <item x="1245"/>
        <item x="452"/>
        <item x="369"/>
        <item x="1413"/>
        <item x="1701"/>
        <item x="803"/>
        <item x="69"/>
        <item x="1106"/>
        <item x="1319"/>
        <item x="459"/>
        <item x="1788"/>
        <item x="1803"/>
        <item x="524"/>
        <item x="392"/>
        <item x="1260"/>
        <item x="1357"/>
        <item x="1800"/>
        <item x="1538"/>
        <item x="1207"/>
        <item x="1108"/>
        <item x="2030"/>
        <item x="1488"/>
        <item x="1728"/>
        <item x="587"/>
        <item x="2213"/>
        <item x="862"/>
        <item x="1705"/>
        <item x="930"/>
        <item x="0"/>
        <item x="1761"/>
        <item x="1997"/>
        <item x="2487"/>
        <item x="1630"/>
        <item x="2604"/>
        <item x="2573"/>
        <item x="1527"/>
        <item x="1343"/>
        <item x="1567"/>
        <item x="1662"/>
        <item x="337"/>
        <item x="1344"/>
        <item x="477"/>
        <item x="2028"/>
        <item x="2644"/>
        <item x="2425"/>
        <item x="843"/>
        <item x="2009"/>
        <item x="2207"/>
        <item x="1291"/>
        <item x="1707"/>
        <item x="480"/>
        <item x="1994"/>
        <item x="159"/>
        <item x="865"/>
        <item x="2301"/>
        <item x="1211"/>
        <item x="695"/>
        <item x="1867"/>
        <item x="1854"/>
        <item x="1732"/>
        <item x="1770"/>
        <item x="2036"/>
        <item x="388"/>
        <item x="2372"/>
        <item x="532"/>
        <item x="2562"/>
        <item x="804"/>
        <item x="1839"/>
        <item x="976"/>
        <item x="178"/>
        <item x="1677"/>
        <item x="1085"/>
        <item x="258"/>
        <item x="2337"/>
        <item x="755"/>
        <item x="1348"/>
        <item x="133"/>
        <item x="1609"/>
        <item x="550"/>
        <item x="2312"/>
        <item x="683"/>
        <item x="966"/>
        <item x="1300"/>
        <item x="287"/>
        <item x="2616"/>
        <item x="1468"/>
        <item x="2315"/>
        <item x="1607"/>
        <item x="225"/>
        <item x="992"/>
        <item x="963"/>
        <item x="578"/>
        <item x="1746"/>
        <item x="1984"/>
        <item x="1375"/>
        <item x="543"/>
        <item x="11"/>
        <item x="1642"/>
        <item x="2410"/>
        <item x="1546"/>
        <item x="2596"/>
        <item x="1112"/>
        <item x="1064"/>
        <item x="1495"/>
        <item x="1014"/>
        <item x="98"/>
        <item x="185"/>
        <item x="1072"/>
        <item x="1049"/>
        <item x="2567"/>
        <item x="923"/>
        <item x="420"/>
        <item x="2101"/>
        <item x="2062"/>
        <item x="2373"/>
        <item x="2429"/>
        <item x="1613"/>
        <item x="1586"/>
        <item x="1191"/>
        <item x="588"/>
        <item x="926"/>
        <item x="738"/>
        <item x="1333"/>
        <item x="431"/>
        <item x="83"/>
        <item x="1883"/>
        <item x="756"/>
        <item x="1846"/>
        <item x="1416"/>
        <item x="1648"/>
        <item x="2663"/>
        <item x="1421"/>
        <item x="645"/>
        <item x="262"/>
        <item x="365"/>
        <item x="1618"/>
        <item x="2274"/>
        <item x="82"/>
        <item x="669"/>
        <item x="2198"/>
        <item x="461"/>
        <item x="2343"/>
        <item x="2496"/>
        <item x="1818"/>
        <item x="198"/>
        <item x="613"/>
        <item x="1603"/>
        <item x="2368"/>
        <item x="1696"/>
        <item x="946"/>
        <item x="633"/>
        <item x="206"/>
        <item x="2508"/>
        <item x="1432"/>
        <item x="2264"/>
        <item x="2278"/>
        <item x="1620"/>
        <item x="219"/>
        <item x="489"/>
        <item x="2316"/>
        <item x="2168"/>
        <item x="1305"/>
        <item x="101"/>
        <item x="444"/>
        <item x="1550"/>
        <item x="1327"/>
        <item x="1220"/>
        <item x="1664"/>
        <item x="2141"/>
        <item x="1120"/>
        <item x="2669"/>
        <item x="125"/>
        <item x="326"/>
        <item x="1610"/>
        <item x="2551"/>
        <item x="402"/>
        <item x="1587"/>
        <item x="230"/>
        <item x="106"/>
        <item x="1307"/>
        <item x="2339"/>
        <item x="501"/>
        <item x="582"/>
        <item x="486"/>
        <item x="481"/>
        <item x="2322"/>
        <item x="2575"/>
        <item x="1679"/>
        <item x="1519"/>
        <item x="2023"/>
        <item x="44"/>
        <item x="1480"/>
        <item x="1143"/>
        <item x="2109"/>
        <item x="528"/>
        <item x="1960"/>
        <item x="795"/>
        <item x="581"/>
        <item x="811"/>
        <item x="1733"/>
        <item x="42"/>
        <item x="2466"/>
        <item x="19"/>
        <item x="1212"/>
        <item x="180"/>
        <item x="247"/>
        <item x="1117"/>
        <item x="1683"/>
        <item x="637"/>
        <item x="1471"/>
        <item x="1787"/>
        <item x="368"/>
        <item x="904"/>
        <item x="1285"/>
        <item x="2389"/>
        <item x="858"/>
        <item x="311"/>
        <item x="1650"/>
        <item x="1043"/>
        <item x="1328"/>
        <item x="910"/>
        <item x="220"/>
        <item x="1623"/>
        <item x="1831"/>
        <item x="1599"/>
        <item x="784"/>
        <item x="1259"/>
        <item x="632"/>
        <item x="551"/>
        <item x="2121"/>
        <item x="433"/>
        <item x="2143"/>
        <item x="1126"/>
        <item x="1"/>
        <item x="2060"/>
        <item x="1768"/>
        <item x="223"/>
        <item x="1350"/>
        <item x="2588"/>
        <item x="607"/>
        <item x="1137"/>
        <item x="1533"/>
        <item x="1288"/>
        <item x="1710"/>
        <item x="2160"/>
        <item x="617"/>
        <item x="2375"/>
        <item x="2061"/>
        <item x="700"/>
        <item x="2536"/>
        <item x="2011"/>
        <item x="1964"/>
        <item x="931"/>
        <item x="1086"/>
        <item x="422"/>
        <item x="529"/>
        <item x="76"/>
        <item x="644"/>
        <item x="1505"/>
        <item x="1103"/>
        <item x="60"/>
        <item x="1929"/>
        <item x="2240"/>
        <item x="27"/>
        <item x="2674"/>
        <item x="495"/>
        <item x="54"/>
        <item x="792"/>
        <item x="2493"/>
        <item x="689"/>
        <item x="1919"/>
        <item x="1708"/>
        <item x="104"/>
        <item x="2676"/>
        <item x="612"/>
        <item x="2005"/>
        <item x="9"/>
        <item x="1681"/>
        <item x="107"/>
        <item x="2290"/>
        <item x="932"/>
        <item x="2666"/>
        <item x="2174"/>
        <item x="2498"/>
        <item x="1685"/>
        <item x="1782"/>
        <item x="514"/>
        <item x="1670"/>
        <item x="1283"/>
        <item x="1593"/>
        <item x="664"/>
        <item x="2594"/>
        <item x="884"/>
        <item x="989"/>
        <item x="2158"/>
        <item x="1555"/>
        <item x="474"/>
        <item x="1340"/>
        <item x="1951"/>
        <item x="2648"/>
        <item x="140"/>
        <item x="1042"/>
        <item x="2043"/>
        <item x="385"/>
        <item x="787"/>
        <item x="893"/>
        <item x="2146"/>
        <item x="427"/>
        <item x="457"/>
        <item x="1454"/>
        <item x="1582"/>
        <item x="1286"/>
        <item x="2411"/>
        <item x="51"/>
        <item x="1585"/>
        <item x="1576"/>
        <item x="1615"/>
        <item x="38"/>
        <item x="2203"/>
        <item x="616"/>
        <item x="1052"/>
        <item x="162"/>
        <item x="504"/>
        <item x="1393"/>
        <item x="1802"/>
        <item x="539"/>
        <item x="1611"/>
        <item x="798"/>
        <item x="1756"/>
        <item x="2321"/>
        <item x="182"/>
        <item x="20"/>
        <item x="1721"/>
        <item x="848"/>
        <item x="754"/>
        <item x="1020"/>
        <item x="536"/>
        <item x="1747"/>
        <item x="1297"/>
        <item x="1044"/>
        <item x="1717"/>
        <item x="1261"/>
        <item x="1279"/>
        <item x="184"/>
        <item x="1801"/>
        <item x="205"/>
        <item x="1502"/>
        <item x="1442"/>
        <item x="925"/>
        <item x="938"/>
        <item x="142"/>
        <item x="2586"/>
        <item x="2329"/>
        <item x="2088"/>
        <item x="1672"/>
        <item x="53"/>
        <item x="721"/>
        <item x="2221"/>
        <item x="2093"/>
        <item x="1750"/>
        <item x="796"/>
        <item x="1548"/>
        <item x="409"/>
        <item x="2186"/>
        <item x="410"/>
        <item x="2593"/>
        <item x="1465"/>
        <item x="1798"/>
        <item x="697"/>
        <item x="1100"/>
        <item x="2314"/>
        <item x="797"/>
        <item x="197"/>
        <item x="626"/>
        <item x="2119"/>
        <item x="105"/>
        <item x="1401"/>
        <item x="2430"/>
        <item x="1712"/>
        <item x="2601"/>
        <item x="2534"/>
        <item x="2641"/>
        <item x="2469"/>
        <item x="676"/>
        <item x="1180"/>
        <item x="1158"/>
        <item x="1140"/>
        <item x="1669"/>
        <item x="2490"/>
        <item x="640"/>
        <item x="2512"/>
        <item x="2080"/>
        <item x="1592"/>
        <item x="1119"/>
        <item x="876"/>
        <item x="1817"/>
        <item x="1655"/>
        <item x="2199"/>
        <item x="2196"/>
        <item x="2645"/>
        <item x="115"/>
        <item x="722"/>
        <item x="1764"/>
        <item x="1949"/>
        <item x="96"/>
        <item x="2351"/>
        <item x="1627"/>
        <item x="1570"/>
        <item x="1007"/>
        <item x="1173"/>
        <item x="48"/>
        <item x="2494"/>
        <item x="1777"/>
        <item x="790"/>
        <item x="414"/>
        <item x="1765"/>
        <item x="1208"/>
        <item x="2139"/>
        <item x="554"/>
        <item x="221"/>
        <item x="13"/>
        <item x="2486"/>
        <item x="1445"/>
        <item x="1269"/>
        <item x="1172"/>
        <item x="1453"/>
        <item x="945"/>
        <item x="441"/>
        <item x="2667"/>
        <item x="1334"/>
        <item x="1524"/>
        <item x="1116"/>
        <item x="2265"/>
        <item x="829"/>
        <item x="88"/>
        <item x="2318"/>
        <item x="381"/>
        <item x="2538"/>
        <item x="1136"/>
        <item x="1861"/>
        <item x="1185"/>
        <item x="1069"/>
        <item x="998"/>
        <item x="270"/>
        <item x="1306"/>
        <item x="1225"/>
        <item x="453"/>
        <item x="1776"/>
        <item x="696"/>
        <item x="601"/>
        <item x="1110"/>
        <item x="615"/>
        <item x="2472"/>
        <item x="1946"/>
        <item x="1552"/>
        <item x="1947"/>
        <item x="283"/>
        <item x="1267"/>
        <item x="1753"/>
        <item x="885"/>
        <item x="36"/>
        <item x="2013"/>
        <item x="1573"/>
        <item x="1763"/>
        <item x="1175"/>
        <item x="403"/>
        <item x="1385"/>
        <item x="81"/>
        <item x="1096"/>
        <item x="699"/>
        <item x="2336"/>
        <item x="706"/>
        <item x="2381"/>
        <item x="1944"/>
        <item x="1686"/>
        <item x="1810"/>
        <item x="490"/>
        <item x="397"/>
        <item x="2070"/>
        <item x="2189"/>
        <item x="212"/>
        <item x="642"/>
        <item x="2417"/>
        <item x="1132"/>
        <item x="1543"/>
        <item x="464"/>
        <item x="821"/>
        <item x="417"/>
        <item x="995"/>
        <item x="2058"/>
        <item x="833"/>
        <item x="380"/>
        <item x="2657"/>
        <item x="2484"/>
        <item x="1109"/>
        <item x="1715"/>
        <item x="1201"/>
        <item x="1324"/>
        <item x="1153"/>
        <item x="2019"/>
        <item x="1830"/>
        <item x="2353"/>
        <item x="1953"/>
        <item x="610"/>
        <item x="892"/>
        <item x="87"/>
        <item x="1329"/>
        <item x="1742"/>
        <item x="2291"/>
        <item x="1892"/>
        <item x="1757"/>
        <item x="842"/>
        <item x="590"/>
        <item x="463"/>
        <item x="55"/>
        <item x="1206"/>
        <item x="1628"/>
        <item x="1580"/>
        <item x="100"/>
        <item x="1182"/>
        <item x="799"/>
        <item x="2592"/>
        <item x="250"/>
        <item x="1390"/>
        <item x="1293"/>
        <item x="707"/>
        <item x="2081"/>
        <item x="1114"/>
        <item x="1277"/>
        <item x="1081"/>
        <item x="1934"/>
        <item x="1541"/>
        <item x="1526"/>
        <item x="2145"/>
        <item x="1845"/>
        <item x="1477"/>
        <item x="2416"/>
        <item x="145"/>
        <item x="598"/>
        <item x="1952"/>
        <item x="1738"/>
        <item x="674"/>
        <item x="631"/>
        <item x="445"/>
        <item x="743"/>
        <item x="2307"/>
        <item x="899"/>
        <item x="654"/>
        <item x="2212"/>
        <item x="1402"/>
        <item x="2568"/>
        <item x="2142"/>
        <item x="2110"/>
        <item x="660"/>
        <item x="2434"/>
        <item x="2215"/>
        <item x="2382"/>
        <item x="2248"/>
        <item x="1772"/>
        <item x="1812"/>
        <item x="2260"/>
        <item x="895"/>
        <item x="652"/>
        <item x="2111"/>
        <item x="779"/>
        <item x="193"/>
        <item x="736"/>
        <item x="878"/>
        <item x="382"/>
        <item x="1325"/>
        <item x="666"/>
        <item x="2159"/>
        <item x="705"/>
        <item x="958"/>
        <item x="1551"/>
        <item x="1443"/>
        <item x="1626"/>
        <item x="924"/>
        <item x="1282"/>
        <item x="2015"/>
        <item x="2563"/>
        <item x="692"/>
        <item x="102"/>
        <item x="2515"/>
        <item x="59"/>
        <item x="1766"/>
        <item x="2210"/>
        <item x="200"/>
        <item x="549"/>
        <item x="1566"/>
        <item x="609"/>
        <item x="970"/>
        <item x="781"/>
        <item x="679"/>
        <item x="2135"/>
        <item x="741"/>
        <item x="2559"/>
        <item x="2166"/>
        <item x="2127"/>
        <item x="2261"/>
        <item x="41"/>
        <item x="2295"/>
        <item x="2540"/>
        <item x="1395"/>
        <item x="400"/>
        <item x="1107"/>
        <item x="2304"/>
        <item x="694"/>
        <item x="57"/>
        <item x="657"/>
        <item x="370"/>
        <item x="1581"/>
        <item x="789"/>
        <item x="708"/>
        <item x="1640"/>
        <item x="802"/>
        <item x="780"/>
        <item x="728"/>
        <item x="1228"/>
        <item x="977"/>
        <item x="883"/>
        <item x="537"/>
        <item x="1070"/>
        <item x="1563"/>
        <item x="719"/>
        <item x="1176"/>
        <item x="2"/>
        <item x="670"/>
        <item x="2012"/>
        <item x="2300"/>
        <item x="1590"/>
        <item x="2201"/>
        <item x="2305"/>
        <item x="2584"/>
        <item x="846"/>
        <item x="2288"/>
        <item x="896"/>
        <item x="2409"/>
        <item x="228"/>
        <item x="1661"/>
        <item x="460"/>
        <item x="604"/>
        <item x="2069"/>
        <item x="793"/>
        <item x="2361"/>
        <item x="2541"/>
        <item x="2384"/>
        <item x="906"/>
        <item x="426"/>
        <item x="1265"/>
        <item x="2051"/>
        <item x="249"/>
        <item x="1316"/>
        <item x="1647"/>
        <item x="1604"/>
        <item x="2183"/>
        <item x="2258"/>
        <item x="1210"/>
        <item x="2428"/>
        <item x="1061"/>
        <item x="2600"/>
        <item x="912"/>
        <item x="847"/>
        <item x="964"/>
        <item x="909"/>
        <item x="430"/>
        <item x="1387"/>
        <item x="636"/>
        <item x="2400"/>
        <item x="1751"/>
        <item x="1671"/>
        <item x="2195"/>
        <item x="1389"/>
        <item x="177"/>
        <item x="2438"/>
        <item x="1797"/>
        <item x="704"/>
        <item x="775"/>
        <item x="1467"/>
        <item x="1531"/>
        <item x="2367"/>
        <item x="181"/>
        <item x="663"/>
        <item x="485"/>
        <item x="651"/>
        <item x="1535"/>
        <item x="1814"/>
        <item x="2268"/>
        <item x="2275"/>
        <item x="2010"/>
        <item x="761"/>
        <item x="2364"/>
        <item x="584"/>
        <item x="1481"/>
        <item x="2179"/>
        <item x="10"/>
        <item x="1539"/>
        <item x="2483"/>
        <item x="432"/>
        <item x="1356"/>
        <item x="2346"/>
        <item x="1152"/>
        <item x="1532"/>
        <item x="589"/>
        <item x="1632"/>
        <item x="329"/>
        <item x="702"/>
        <item x="1959"/>
        <item x="1542"/>
        <item x="442"/>
        <item x="2537"/>
        <item x="479"/>
        <item x="343"/>
        <item x="1741"/>
        <item x="527"/>
        <item x="1441"/>
        <item x="2526"/>
        <item x="1767"/>
        <item x="1084"/>
        <item x="634"/>
        <item x="1704"/>
        <item x="737"/>
        <item x="2465"/>
        <item x="1190"/>
        <item x="37"/>
        <item x="783"/>
        <item x="1372"/>
        <item x="1954"/>
        <item x="2052"/>
        <item x="1612"/>
        <item x="1639"/>
        <item x="1575"/>
        <item x="1706"/>
        <item x="1274"/>
        <item x="103"/>
        <item x="183"/>
        <item x="1667"/>
        <item x="937"/>
        <item x="888"/>
        <item x="2140"/>
        <item x="522"/>
        <item x="629"/>
        <item x="1281"/>
        <item x="2047"/>
        <item x="753"/>
        <item x="1913"/>
        <item x="1619"/>
        <item x="643"/>
        <item x="777"/>
        <item x="1748"/>
        <item x="1874"/>
        <item x="1977"/>
        <item x="2133"/>
        <item x="622"/>
        <item x="4"/>
        <item x="161"/>
        <item x="2266"/>
        <item x="2180"/>
        <item x="2292"/>
        <item x="1651"/>
        <item x="120"/>
        <item x="815"/>
        <item x="1688"/>
        <item x="454"/>
        <item x="1556"/>
        <item x="891"/>
        <item x="475"/>
        <item x="716"/>
        <item x="740"/>
        <item x="2078"/>
        <item x="77"/>
        <item x="1948"/>
        <item x="870"/>
        <item x="253"/>
        <item x="1691"/>
        <item x="1568"/>
        <item x="630"/>
        <item x="239"/>
        <item x="655"/>
        <item x="478"/>
        <item x="894"/>
        <item x="2134"/>
        <item x="2177"/>
        <item x="807"/>
        <item x="879"/>
        <item x="2474"/>
        <item x="2485"/>
        <item x="2358"/>
        <item x="1418"/>
        <item x="2598"/>
        <item x="134"/>
        <item x="1811"/>
        <item x="1600"/>
        <item x="903"/>
        <item x="1149"/>
        <item x="1729"/>
        <item x="2599"/>
        <item x="603"/>
        <item x="1278"/>
        <item x="1608"/>
        <item x="282"/>
        <item x="774"/>
        <item x="535"/>
        <item x="2209"/>
        <item x="2247"/>
        <item x="625"/>
        <item x="872"/>
        <item x="667"/>
        <item x="2153"/>
        <item x="745"/>
        <item x="2412"/>
        <item x="720"/>
        <item x="111"/>
        <item x="2394"/>
        <item x="2113"/>
        <item x="179"/>
        <item x="2338"/>
        <item x="2181"/>
        <item x="2590"/>
        <item x="2184"/>
        <item x="751"/>
        <item x="2365"/>
        <item x="1634"/>
        <item x="2211"/>
        <item x="2408"/>
        <item x="1562"/>
        <item x="1460"/>
        <item x="2077"/>
        <item x="1444"/>
        <item x="809"/>
        <item x="2273"/>
        <item x="2283"/>
        <item x="1163"/>
        <item x="1287"/>
        <item x="1246"/>
        <item x="2505"/>
        <item x="2068"/>
        <item x="8"/>
        <item x="857"/>
        <item x="2190"/>
        <item x="901"/>
        <item x="2167"/>
        <item x="2175"/>
        <item x="757"/>
        <item x="2597"/>
        <item x="2595"/>
        <item x="2591"/>
        <item x="75"/>
        <item x="336"/>
        <item x="744"/>
        <item x="126"/>
        <item x="1625"/>
        <item x="742"/>
        <item x="2652"/>
        <item x="868"/>
        <item x="2589"/>
        <item x="606"/>
        <item x="835"/>
        <item x="234"/>
        <item x="240"/>
        <item x="827"/>
        <item x="2162"/>
        <item x="294"/>
        <item x="1113"/>
        <item x="1779"/>
        <item x="620"/>
        <item x="2194"/>
        <item x="2664"/>
        <item x="1629"/>
        <item x="668"/>
        <item x="1598"/>
        <item x="2330"/>
        <item x="564"/>
        <item x="1184"/>
        <item x="1834"/>
        <item x="1095"/>
        <item x="1908"/>
        <item x="1090"/>
        <item x="1083"/>
        <item x="2561"/>
        <item x="2089"/>
        <item x="2112"/>
        <item x="2285"/>
        <item x="2007"/>
        <item x="1557"/>
        <item x="1115"/>
        <item x="2431"/>
        <item x="1616"/>
        <item x="825"/>
        <item x="2566"/>
        <item x="419"/>
        <item x="5"/>
        <item x="2106"/>
        <item x="638"/>
        <item x="2296"/>
        <item x="594"/>
        <item x="991"/>
        <item x="1464"/>
        <item x="820"/>
        <item x="1181"/>
        <item x="1927"/>
        <item x="2387"/>
        <item x="1055"/>
        <item x="2091"/>
        <item x="1693"/>
        <item x="1384"/>
        <item x="424"/>
        <item x="344"/>
        <item x="1780"/>
        <item x="1759"/>
        <item x="1147"/>
        <item x="788"/>
        <item x="834"/>
        <item x="942"/>
        <item x="1695"/>
        <item x="2345"/>
        <item x="14"/>
        <item x="2357"/>
        <item x="839"/>
        <item x="1588"/>
        <item x="824"/>
        <item x="709"/>
        <item x="1227"/>
        <item x="2126"/>
        <item x="1884"/>
        <item x="880"/>
        <item x="498"/>
        <item x="376"/>
        <item x="665"/>
        <item x="1864"/>
        <item x="1983"/>
        <item x="1388"/>
        <item x="1383"/>
        <item x="871"/>
        <item x="1525"/>
        <item x="2176"/>
        <item x="1731"/>
        <item x="297"/>
        <item x="2182"/>
        <item x="2461"/>
        <item x="110"/>
        <item x="591"/>
        <item x="1035"/>
        <item x="838"/>
        <item x="2204"/>
        <item x="1156"/>
        <item x="1142"/>
        <item x="502"/>
        <item x="2603"/>
        <item x="85"/>
        <item x="1040"/>
        <item x="1125"/>
        <item x="49"/>
        <item x="429"/>
        <item x="886"/>
        <item x="2407"/>
        <item x="724"/>
        <item x="2294"/>
        <item x="1760"/>
        <item x="1614"/>
        <item x="1979"/>
        <item x="1059"/>
        <item x="2503"/>
        <item x="608"/>
        <item x="7"/>
        <item x="1720"/>
        <item x="1370"/>
        <item x="822"/>
        <item x="887"/>
        <item x="91"/>
        <item x="226"/>
        <item x="1262"/>
        <item x="688"/>
        <item x="855"/>
        <item x="2665"/>
        <item x="987"/>
        <item x="602"/>
        <item x="12"/>
        <item x="1554"/>
        <item x="1795"/>
        <item x="386"/>
        <item x="1294"/>
        <item x="1094"/>
        <item x="1676"/>
        <item x="1031"/>
        <item x="592"/>
        <item x="2191"/>
        <item x="2216"/>
        <item x="1091"/>
        <item x="2125"/>
        <item x="1186"/>
        <item x="718"/>
        <item x="758"/>
        <item x="907"/>
        <item x="812"/>
        <item x="1447"/>
        <item x="810"/>
        <item x="2122"/>
        <item x="639"/>
        <item x="624"/>
        <item x="2188"/>
        <item x="1658"/>
        <item x="1151"/>
        <item x="1105"/>
        <item x="762"/>
        <item x="428"/>
        <item x="1724"/>
        <item x="866"/>
        <item x="70"/>
        <item x="1231"/>
        <item x="805"/>
        <item x="605"/>
        <item x="74"/>
        <item x="1284"/>
        <item x="2433"/>
        <item x="2163"/>
        <item x="2581"/>
        <item x="837"/>
        <item x="769"/>
        <item x="710"/>
        <item x="1068"/>
        <item x="1727"/>
        <item x="2144"/>
        <item x="1141"/>
        <item x="207"/>
        <item x="713"/>
        <item x="1698"/>
        <item x="17"/>
        <item x="782"/>
        <item x="682"/>
        <item x="1178"/>
        <item x="449"/>
        <item x="2003"/>
        <item x="40"/>
        <item x="698"/>
        <item x="58"/>
        <item x="649"/>
        <item x="1975"/>
        <item x="759"/>
        <item x="1734"/>
        <item x="2504"/>
        <item x="1476"/>
        <item x="2354"/>
        <item x="1242"/>
        <item x="2374"/>
        <item x="209"/>
        <item x="538"/>
        <item x="2439"/>
        <item x="1160"/>
        <item x="237"/>
        <item x="828"/>
        <item x="2272"/>
        <item x="600"/>
        <item x="853"/>
        <item x="2497"/>
        <item x="350"/>
        <item x="922"/>
        <item x="16"/>
        <item x="2287"/>
        <item x="1762"/>
        <item x="711"/>
        <item x="313"/>
        <item x="1229"/>
        <item x="468"/>
        <item x="199"/>
        <item x="50"/>
        <item x="890"/>
        <item x="1027"/>
        <item x="921"/>
        <item x="882"/>
        <item x="2495"/>
        <item x="201"/>
        <item x="1187"/>
        <item x="6"/>
        <item x="939"/>
        <item x="1111"/>
        <item x="684"/>
        <item x="2313"/>
        <item x="656"/>
        <item x="874"/>
        <item x="881"/>
        <item x="1036"/>
        <item x="1032"/>
        <item x="831"/>
        <item x="1809"/>
        <item x="867"/>
        <item x="78"/>
        <item x="1192"/>
        <item x="2577"/>
        <item x="2369"/>
        <item x="1424"/>
        <item x="691"/>
        <item x="436"/>
        <item x="1253"/>
        <item x="1414"/>
        <item x="114"/>
        <item x="680"/>
        <item x="471"/>
        <item x="487"/>
        <item x="384"/>
        <item x="195"/>
        <item x="2311"/>
        <item x="2237"/>
        <item x="850"/>
        <item x="2263"/>
        <item x="1970"/>
        <item x="2576"/>
        <item x="1232"/>
        <item x="685"/>
        <item x="1257"/>
        <item x="1222"/>
        <item x="2164"/>
        <item x="2376"/>
        <item x="2513"/>
        <item x="2224"/>
        <item x="2286"/>
        <item x="2344"/>
        <item x="455"/>
        <item x="585"/>
        <item x="1730"/>
        <item x="1013"/>
        <item x="1019"/>
        <item x="2396"/>
        <item x="233"/>
        <item x="778"/>
        <item x="2193"/>
        <item x="438"/>
        <item x="2662"/>
        <item x="1241"/>
        <item x="52"/>
        <item x="731"/>
        <item x="1234"/>
        <item x="236"/>
        <item x="646"/>
        <item x="1391"/>
        <item x="1101"/>
        <item x="1371"/>
        <item x="188"/>
        <item x="1342"/>
        <item x="813"/>
        <item x="467"/>
        <item x="1157"/>
        <item x="1654"/>
        <item x="712"/>
        <item x="2455"/>
        <item x="2255"/>
        <item x="723"/>
        <item x="2399"/>
        <item x="472"/>
        <item x="339"/>
        <item x="1270"/>
        <item x="1896"/>
        <item x="2432"/>
        <item x="435"/>
        <item x="873"/>
        <item x="1714"/>
        <item x="918"/>
        <item x="693"/>
        <item x="2491"/>
        <item x="1030"/>
        <item x="2057"/>
        <item x="1605"/>
        <item x="1039"/>
        <item x="902"/>
        <item x="242"/>
        <item x="238"/>
        <item x="1073"/>
        <item x="628"/>
        <item x="1150"/>
        <item x="734"/>
        <item x="470"/>
        <item x="328"/>
        <item x="2192"/>
        <item x="1699"/>
        <item x="1980"/>
        <item x="1909"/>
        <item x="2467"/>
        <item x="1249"/>
        <item x="2352"/>
        <item x="62"/>
        <item x="1376"/>
        <item x="2317"/>
        <item x="1755"/>
        <item x="641"/>
        <item x="1189"/>
        <item x="715"/>
        <item x="1825"/>
        <item x="771"/>
        <item x="2308"/>
        <item x="1233"/>
        <item x="2178"/>
        <item x="1266"/>
        <item x="2114"/>
        <item x="662"/>
        <item x="503"/>
        <item x="814"/>
        <item x="1148"/>
        <item x="1456"/>
        <item x="84"/>
        <item x="844"/>
        <item x="416"/>
        <item x="1597"/>
        <item x="548"/>
        <item x="466"/>
        <item x="1183"/>
        <item x="523"/>
        <item x="440"/>
        <item x="1466"/>
        <item x="746"/>
        <item x="1596"/>
        <item x="2511"/>
        <item x="1860"/>
        <item x="552"/>
        <item x="752"/>
        <item x="2350"/>
        <item x="499"/>
        <item x="2171"/>
        <item x="1978"/>
        <item x="451"/>
        <item x="568"/>
        <item x="1749"/>
        <item x="1426"/>
        <item x="1037"/>
        <item x="312"/>
        <item x="476"/>
        <item x="450"/>
        <item x="347"/>
        <item x="1029"/>
        <item x="739"/>
        <item x="1239"/>
        <item x="2170"/>
        <item x="993"/>
        <item x="1295"/>
        <item x="2208"/>
        <item x="801"/>
        <item x="566"/>
        <item x="2507"/>
        <item x="1396"/>
        <item x="505"/>
        <item x="491"/>
        <item x="2138"/>
        <item x="1028"/>
        <item x="934"/>
        <item x="929"/>
        <item x="482"/>
        <item x="2137"/>
        <item x="773"/>
        <item x="1104"/>
        <item x="2302"/>
        <item x="1098"/>
        <item x="1296"/>
        <item x="2440"/>
        <item x="1165"/>
        <item x="1223"/>
        <item x="596"/>
        <item x="557"/>
        <item x="1155"/>
        <item x="1235"/>
        <item x="61"/>
        <item x="593"/>
        <item x="2299"/>
        <item x="1289"/>
        <item x="448"/>
        <item x="506"/>
        <item x="1462"/>
        <item x="1452"/>
        <item x="1252"/>
        <item x="1455"/>
        <item x="1473"/>
        <item x="117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7">
        <item x="5"/>
        <item x="2"/>
        <item x="4"/>
        <item x="0"/>
        <item x="1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45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DA_ACRES" fld="9" baseField="45" baseItem="0" numFmtId="1"/>
    <dataField name="Sum of DA_ACRES2" fld="9" showDataAs="percentOfCol" baseField="45" baseItem="0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5F98F68-4143-4518-80F9-7B91D28EC411}" name="PivotTable3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7" indent="0" outline="1" outlineData="1" multipleFieldFilters="0">
  <location ref="D12:E45" firstHeaderRow="1" firstDataRow="1" firstDataCol="1"/>
  <pivotFields count="60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7">
        <item x="5"/>
        <item x="2"/>
        <item x="4"/>
        <item x="0"/>
        <item x="1"/>
        <item x="3"/>
        <item t="default"/>
      </items>
    </pivotField>
    <pivotField showAll="0"/>
    <pivotField showAll="0"/>
    <pivotField showAll="0"/>
    <pivotField axis="axisRow" showAll="0">
      <items count="16">
        <item x="8"/>
        <item x="1"/>
        <item x="3"/>
        <item x="4"/>
        <item x="2"/>
        <item x="6"/>
        <item x="11"/>
        <item x="12"/>
        <item x="5"/>
        <item x="14"/>
        <item x="10"/>
        <item x="13"/>
        <item x="0"/>
        <item x="9"/>
        <item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45"/>
    <field x="49"/>
  </rowFields>
  <rowItems count="33">
    <i>
      <x/>
    </i>
    <i r="1">
      <x/>
    </i>
    <i r="1">
      <x v="4"/>
    </i>
    <i>
      <x v="1"/>
    </i>
    <i r="1">
      <x v="4"/>
    </i>
    <i>
      <x v="2"/>
    </i>
    <i r="1">
      <x/>
    </i>
    <i r="1">
      <x v="2"/>
    </i>
    <i r="1">
      <x v="4"/>
    </i>
    <i r="1">
      <x v="5"/>
    </i>
    <i r="1">
      <x v="6"/>
    </i>
    <i r="1">
      <x v="13"/>
    </i>
    <i r="1">
      <x v="14"/>
    </i>
    <i>
      <x v="3"/>
    </i>
    <i r="1">
      <x v="1"/>
    </i>
    <i r="1">
      <x v="4"/>
    </i>
    <i r="1">
      <x v="7"/>
    </i>
    <i r="1">
      <x v="12"/>
    </i>
    <i r="1">
      <x v="14"/>
    </i>
    <i>
      <x v="4"/>
    </i>
    <i r="1">
      <x v="1"/>
    </i>
    <i r="1">
      <x v="2"/>
    </i>
    <i r="1">
      <x v="3"/>
    </i>
    <i r="1">
      <x v="4"/>
    </i>
    <i r="1">
      <x v="8"/>
    </i>
    <i r="1">
      <x v="9"/>
    </i>
    <i r="1">
      <x v="10"/>
    </i>
    <i r="1">
      <x v="11"/>
    </i>
    <i r="1">
      <x v="12"/>
    </i>
    <i>
      <x v="5"/>
    </i>
    <i r="1">
      <x v="3"/>
    </i>
    <i r="1">
      <x v="11"/>
    </i>
    <i t="grand">
      <x/>
    </i>
  </rowItems>
  <colItems count="1">
    <i/>
  </colItems>
  <dataFields count="1">
    <dataField name="Sum of DA_ACRES" fld="9" baseField="45" baseItem="0" numFmtId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7687E8E-2D2E-444B-BCF1-B0C2F4BA3230}" name="PivotTable2" cacheId="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12:B51" firstHeaderRow="1" firstDataRow="1" firstDataCol="1"/>
  <pivotFields count="60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7">
        <item x="5"/>
        <item x="2"/>
        <item x="4"/>
        <item x="0"/>
        <item x="1"/>
        <item x="3"/>
        <item t="default"/>
      </items>
    </pivotField>
    <pivotField showAll="0"/>
    <pivotField showAll="0"/>
    <pivotField showAll="0"/>
    <pivotField showAll="0"/>
    <pivotField axis="axisRow" showAll="0">
      <items count="14">
        <item x="6"/>
        <item x="7"/>
        <item x="3"/>
        <item x="9"/>
        <item x="0"/>
        <item x="5"/>
        <item x="10"/>
        <item x="2"/>
        <item x="8"/>
        <item x="12"/>
        <item x="4"/>
        <item x="1"/>
        <item x="1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50"/>
    <field x="45"/>
  </rowFields>
  <rowItems count="39">
    <i>
      <x/>
    </i>
    <i r="1">
      <x/>
    </i>
    <i r="1">
      <x v="2"/>
    </i>
    <i r="1">
      <x v="4"/>
    </i>
    <i r="1">
      <x v="5"/>
    </i>
    <i>
      <x v="1"/>
    </i>
    <i r="1">
      <x v="2"/>
    </i>
    <i>
      <x v="2"/>
    </i>
    <i r="1">
      <x v="4"/>
    </i>
    <i>
      <x v="3"/>
    </i>
    <i r="1">
      <x/>
    </i>
    <i r="1">
      <x v="1"/>
    </i>
    <i r="1">
      <x v="3"/>
    </i>
    <i r="1">
      <x v="4"/>
    </i>
    <i>
      <x v="4"/>
    </i>
    <i r="1">
      <x v="3"/>
    </i>
    <i>
      <x v="5"/>
    </i>
    <i r="1">
      <x v="2"/>
    </i>
    <i>
      <x v="6"/>
    </i>
    <i r="1">
      <x v="1"/>
    </i>
    <i>
      <x v="7"/>
    </i>
    <i r="1">
      <x v="1"/>
    </i>
    <i r="1">
      <x v="2"/>
    </i>
    <i>
      <x v="8"/>
    </i>
    <i r="1">
      <x v="3"/>
    </i>
    <i>
      <x v="9"/>
    </i>
    <i r="1">
      <x v="2"/>
    </i>
    <i>
      <x v="10"/>
    </i>
    <i r="1">
      <x v="2"/>
    </i>
    <i r="1">
      <x v="3"/>
    </i>
    <i r="1">
      <x v="4"/>
    </i>
    <i r="1">
      <x v="5"/>
    </i>
    <i>
      <x v="11"/>
    </i>
    <i r="1">
      <x v="3"/>
    </i>
    <i r="1">
      <x v="4"/>
    </i>
    <i>
      <x v="12"/>
    </i>
    <i r="1">
      <x v="2"/>
    </i>
    <i r="1">
      <x v="4"/>
    </i>
    <i t="grand">
      <x/>
    </i>
  </rowItems>
  <colItems count="1">
    <i/>
  </colItems>
  <dataFields count="1">
    <dataField name="Sum of DA_ACRES" fld="9" baseField="50" baseItem="0" numFmtId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2E8889D-6C0F-4441-AF27-7FF97BA86B6A}" name="Table1" displayName="Table1" ref="A1:BH2682" totalsRowShown="0">
  <autoFilter ref="A1:BH2682" xr:uid="{B2E8889D-6C0F-4441-AF27-7FF97BA86B6A}"/>
  <tableColumns count="60">
    <tableColumn id="1" xr3:uid="{74C3B6DF-CF0B-4809-8178-86133DD10A18}" name="FID *"/>
    <tableColumn id="2" xr3:uid="{2AD6EB82-6611-474E-AE44-62FD6E672EEF}" name="Shape *"/>
    <tableColumn id="3" xr3:uid="{F48003EF-F9F1-42AA-A276-35AA7D0FBCC0}" name="OBJECTID"/>
    <tableColumn id="4" xr3:uid="{B8988669-2243-41FF-B702-0D6AF5CDB639}" name="SPATIAL_ID"/>
    <tableColumn id="5" xr3:uid="{F40B08B4-2F32-4F58-AB55-187284FF4898}" name="LOCATION"/>
    <tableColumn id="6" xr3:uid="{335121F2-7183-43DE-A5A8-1389F6CAF687}" name="USGS_ANDER"/>
    <tableColumn id="7" xr3:uid="{5B13968F-7A87-4825-8203-E7E8B6437573}" name="AGENCY"/>
    <tableColumn id="8" xr3:uid="{9F5E2F5E-EF0A-4970-AC7A-7CDDE56B1B60}" name="USGS_AND_1"/>
    <tableColumn id="9" xr3:uid="{B5AED122-9A09-4402-BFE8-E25FA8482CE0}" name="DA_SETTING"/>
    <tableColumn id="10" xr3:uid="{6AB6E13A-9CE0-4AF1-95FF-EADF1D862A74}" name="DA_ACRES"/>
    <tableColumn id="11" xr3:uid="{40B9234F-C079-4D28-A0A6-975F3A7E9745}" name="Stratum_1_"/>
    <tableColumn id="12" xr3:uid="{E095784C-77BC-45E0-A238-2F1F35D89CEE}" name="Stratum_11"/>
    <tableColumn id="13" xr3:uid="{5C8E59D7-8FB3-4800-8913-568E3947693C}" name="Stratum_12"/>
    <tableColumn id="14" xr3:uid="{815A340C-603B-4284-B9E3-E24B68C3F16B}" name="Stratum_13"/>
    <tableColumn id="15" xr3:uid="{58F018C1-32D1-401F-9E73-21D9CB6A7622}" name="Stratum_14"/>
    <tableColumn id="16" xr3:uid="{4C6660EC-E079-499A-A327-8FD720AB482A}" name="Stratum_2_"/>
    <tableColumn id="17" xr3:uid="{166F1FE8-50CA-41BD-A547-33FC27A11AD5}" name="Stratum_21"/>
    <tableColumn id="18" xr3:uid="{1EF13794-AF8C-4628-88E4-18DA29360A22}" name="Stratum_22"/>
    <tableColumn id="19" xr3:uid="{A3F12E48-3AC7-44FD-A180-AB5663BAE34C}" name="Stratum_23"/>
    <tableColumn id="20" xr3:uid="{916B6BA3-2F4B-44A7-B05E-0C97CF78D767}" name="Stratum_24"/>
    <tableColumn id="21" xr3:uid="{386AC9A4-18D2-4734-A963-31DA4CBE564E}" name="Stratum_3_"/>
    <tableColumn id="22" xr3:uid="{38EBA88B-C96E-44C4-8854-BF34A01C047F}" name="Stratum_31"/>
    <tableColumn id="23" xr3:uid="{53F9CC9B-4EE8-402F-B289-5C46C690E186}" name="Stratum_32"/>
    <tableColumn id="24" xr3:uid="{B871BD31-9322-476D-9567-9962081713C2}" name="Stratum_33"/>
    <tableColumn id="25" xr3:uid="{F076497D-C6FF-4310-8CD8-684B4465B5A9}" name="Stratum_34"/>
    <tableColumn id="26" xr3:uid="{44170656-567C-405D-9E95-064DA76BFFF9}" name="Number_of_"/>
    <tableColumn id="27" xr3:uid="{812A42CE-B547-4201-A9FD-E818612C36DA}" name="Total_Cove"/>
    <tableColumn id="28" xr3:uid="{44CBAABF-8DBE-4FE7-8DD2-B47A1E864226}" name="Structure_"/>
    <tableColumn id="29" xr3:uid="{4198B125-CA14-4724-A22D-9F43F259E5D3}" name="Tpa"/>
    <tableColumn id="30" xr3:uid="{7C886847-61AD-4786-B386-64A8B2161A94}" name="BA"/>
    <tableColumn id="31" xr3:uid="{227513C5-670E-49ED-8644-BCC9BBE82C9B}" name="SDI"/>
    <tableColumn id="32" xr3:uid="{0431D10C-9A1A-46EC-ACC8-546E2E7064EA}" name="TopHt"/>
    <tableColumn id="33" xr3:uid="{A407CA46-17CC-454B-8ABA-AF6CE821798C}" name="QMD"/>
    <tableColumn id="34" xr3:uid="{471D62A1-64DB-41ED-8106-C45E4AD9C9ED}" name="TCuFt"/>
    <tableColumn id="35" xr3:uid="{47B90FE8-A3EB-4DFA-B822-FF625E6D52A1}" name="MCuFt"/>
    <tableColumn id="36" xr3:uid="{2A4AB9E4-D1FA-40EA-AA27-F3F3C20A663E}" name="BdFt"/>
    <tableColumn id="37" xr3:uid="{E2E761D7-006D-468F-AEBE-B1A071D06D97}" name="ForTyp"/>
    <tableColumn id="38" xr3:uid="{279E2027-0EFF-45E9-8C74-41FFA9BE32C1}" name="SizeCls"/>
    <tableColumn id="39" xr3:uid="{42DA1243-CEF0-4E25-BBEB-D6FB09D569DC}" name="StkCls"/>
    <tableColumn id="40" xr3:uid="{8BB2C59D-D805-40F7-94CC-96B13913725B}" name="PV_CODE"/>
    <tableColumn id="41" xr3:uid="{9C91E5A7-04AA-4861-B813-A1708753106B}" name="EV_CODE"/>
    <tableColumn id="42" xr3:uid="{BF3ADF4E-15B6-43A6-B669-D2EF264EF409}" name="FUEL_MODEL"/>
    <tableColumn id="43" xr3:uid="{C65BDBF8-4311-4A94-9B28-5B7503CBD8FA}" name="CANOPY_CLO"/>
    <tableColumn id="44" xr3:uid="{96F7D891-E574-4542-8164-D7B6E9E6577C}" name="TREE_LAYER"/>
    <tableColumn id="45" xr3:uid="{5FA79A2A-3E5C-4D3A-9D39-BDD17E9FE3A6}" name="SAF_COVER_"/>
    <tableColumn id="46" xr3:uid="{06275771-E009-47FD-88A1-4D405B16EF63}" name="FIRE_REGIM"/>
    <tableColumn id="47" xr3:uid="{5BB8AFA3-388D-4FAC-8C38-B3E8CD555017}" name="HAB_STRUCT"/>
    <tableColumn id="48" xr3:uid="{ADFCB8BF-FDA8-45B7-9EF5-AC4A29685BF0}" name="PAG_CODE"/>
    <tableColumn id="49" xr3:uid="{BC041323-EB90-4D00-B5DE-4083BE6AFF52}" name="TREE_SIZE_"/>
    <tableColumn id="50" xr3:uid="{2BF9C03E-E7F7-4997-BA4F-670AC981EA29}" name="PVG"/>
    <tableColumn id="51" xr3:uid="{9EF6FB84-4C0F-48D6-BE70-C501989872D6}" name="LANDFIRE_V"/>
    <tableColumn id="52" xr3:uid="{611E498C-E54D-4A83-AC94-5B3C500B750E}" name="COVER_TYPE"/>
    <tableColumn id="53" xr3:uid="{3DA33926-7BC6-4286-93BD-6974C5A6FCB5}" name="ELEVATION_"/>
    <tableColumn id="54" xr3:uid="{673E6231-5B24-46B9-9264-D1F64E40C918}" name="SLOPE_PERC"/>
    <tableColumn id="55" xr3:uid="{3A32958F-66EA-4897-8703-2827325A7362}" name="ASPECT_CLA"/>
    <tableColumn id="56" xr3:uid="{0BBD2612-909C-499B-A9B0-72CE07147B7C}" name="FVSCAL_Bar"/>
    <tableColumn id="57" xr3:uid="{DDBA7541-4703-42CB-86C3-E8DDAF51536C}" name="SHAPE_Leng"/>
    <tableColumn id="58" xr3:uid="{B803AFB3-7C0A-405B-9396-A0C813B03187}" name="Density"/>
    <tableColumn id="59" xr3:uid="{B096D66A-9533-438E-8D49-D3EBC1F39B41}" name="Shape_Length"/>
    <tableColumn id="60" xr3:uid="{3A408F34-CB73-4A96-997C-3FC154B69C91}" name="Shape_Area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F2641C3-0506-4B27-BC5C-95B38792C48F}" name="Table2" displayName="Table2" ref="A1:W2702" totalsRowShown="0">
  <autoFilter ref="A1:W2702" xr:uid="{4F2641C3-0506-4B27-BC5C-95B38792C48F}"/>
  <tableColumns count="23">
    <tableColumn id="1" xr3:uid="{D42F8FBD-B8FC-418E-B24A-9AFFEF22683A}" name="OBJECTID *"/>
    <tableColumn id="2" xr3:uid="{9F37AA38-6542-4370-A5D3-D4C840021310}" name="SHAPE *"/>
    <tableColumn id="16" xr3:uid="{B697A36E-9E95-4A6B-9752-7F50961EF44F}" name="ACRES"/>
    <tableColumn id="33" xr3:uid="{3A78F319-1D35-4692-8CD3-BCEDD662F3FB}" name="SHAPE_Length"/>
    <tableColumn id="34" xr3:uid="{C200C705-24F0-4AD5-9F17-F9E2C6FA3376}" name="SHAPE_Area"/>
    <tableColumn id="40" xr3:uid="{E229F7AA-ABE6-45CD-B844-8110FC8BF2B7}" name="Potential Veg Code"/>
    <tableColumn id="41" xr3:uid="{3C8E6612-6502-4DD6-ACB4-74A39188C68F}" name="Potential Veg Ref"/>
    <tableColumn id="42" xr3:uid="{030D855D-6D14-4BEA-ABFB-79A1B9F45E61}" name="Existing Veg Code"/>
    <tableColumn id="74" xr3:uid="{F3322437-8501-4FE0-B66A-62288ED2528D}" name="Fuel Model"/>
    <tableColumn id="78" xr3:uid="{B52F9AA1-96AC-4CA5-BD04-69CD45E9D583}" name="Canopy Closure Trees"/>
    <tableColumn id="89" xr3:uid="{A2BBEEDF-50A5-4EC6-B0A4-AC6709D14DA6}" name="Productivity Class"/>
    <tableColumn id="90" xr3:uid="{F2664340-6238-4CCD-BE33-FB0B7DE8DD76}" name="Tree Layer Structure"/>
    <tableColumn id="110" xr3:uid="{E09C8EB5-1D54-4692-B5F5-E5BB38832978}" name="Canopy Cover"/>
    <tableColumn id="121" xr3:uid="{6257589F-AE1D-4CBA-8540-76B31F1777C8}" name="Crown Fire"/>
    <tableColumn id="122" xr3:uid="{17C4C2F9-3F41-4AB3-8585-520E81ECDF6B}" name="Crown Base Height"/>
    <tableColumn id="123" xr3:uid="{DF3B9E64-7783-4506-AEC8-A886C63B5E60}" name="Fire Regime"/>
    <tableColumn id="146" xr3:uid="{B4583D80-0A53-4C56-8A2A-74A9C02F3A41}" name="Hab Struct Stage Code"/>
    <tableColumn id="148" xr3:uid="{22970183-3CCE-428E-AD81-AEA30BF57DF1}" name="PAG Code"/>
    <tableColumn id="155" xr3:uid="{2D501648-AF79-48D8-BC8E-F0DBD86A84EA}" name="Tree Size Code"/>
    <tableColumn id="176" xr3:uid="{20FFCD5E-81F6-4368-B005-702B6E5F3BD9}" name="EV_COMMON_NAME"/>
    <tableColumn id="180" xr3:uid="{3F24699E-F845-43D6-93DC-BB32E72C9C17}" name="PV_COMMON_NAME"/>
    <tableColumn id="181" xr3:uid="{CD58EEF8-5799-4E16-B578-5A359F6E3BAB}" name="SAF_COMMON_NAME"/>
    <tableColumn id="184" xr3:uid="{12997AD7-706A-4B0C-83E7-D7FA25F12627}" name="Project_Acres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2882A152-AAD5-42C8-9DB7-6AFA5DF2DB5E}" name="Table9" displayName="Table9" ref="A1:I13" totalsRowShown="0">
  <autoFilter ref="A1:I13" xr:uid="{2882A152-AAD5-42C8-9DB7-6AFA5DF2DB5E}"/>
  <sortState xmlns:xlrd2="http://schemas.microsoft.com/office/spreadsheetml/2017/richdata2" ref="A2:F13">
    <sortCondition ref="C1:C13"/>
  </sortState>
  <tableColumns count="9">
    <tableColumn id="1" xr3:uid="{E041E3DD-98C2-4FAB-9F85-E3AD2A39356E}" name="FID *"/>
    <tableColumn id="2" xr3:uid="{6A9DDC98-9091-4EE8-BDB8-D69EB949E62C}" name="Shape *"/>
    <tableColumn id="3" xr3:uid="{053908E4-A4CE-451A-B685-954FF6C5D160}" name="MAS"/>
    <tableColumn id="8" xr3:uid="{ED55866C-CAA1-4128-BEE6-1DA27A342CAB}" name="Acres"/>
    <tableColumn id="9" xr3:uid="{1D4DD2FE-E863-4C80-8643-99D8E4DA14C6}" name="Shape_Length"/>
    <tableColumn id="10" xr3:uid="{DAD1DF5F-F965-4DBA-8C95-610EF4226809}" name="Shape_Area"/>
    <tableColumn id="11" xr3:uid="{D6360AC6-F63B-4F3C-9ACF-C83AB87A554A}" name="PATotal"/>
    <tableColumn id="4" xr3:uid="{A577A576-7911-46BB-BA83-E0D21D8D7941}" name="%" dataDxfId="15">
      <calculatedColumnFormula>(Table9[[#This Row],[Acres]]/Table9[[#This Row],[PATotal]])*100</calculatedColumnFormula>
    </tableColumn>
    <tableColumn id="5" xr3:uid="{879182D2-8122-457F-BD5F-DD5543F27B56}" name="Column1" dataDxfId="14">
      <calculatedColumnFormula>((D1+Table9[[#This Row],[Acres]])/(G1+Table9[[#This Row],[PATotal]]))*100</calculatedColumnFormula>
    </tableColumn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1DBC07BF-EE99-4AD6-BDF8-639FC1126283}" name="Table16" displayName="Table16" ref="A2:C22" totalsRowShown="0">
  <autoFilter ref="A2:C22" xr:uid="{1DBC07BF-EE99-4AD6-BDF8-639FC1126283}"/>
  <tableColumns count="3">
    <tableColumn id="1" xr3:uid="{6F89711F-4193-4248-A414-0DD91A0A7D62}" name="Fuel Model"/>
    <tableColumn id="2" xr3:uid="{157A634E-2650-4EFF-9F4F-BA9F725A3235}" name="Acres In AOI"/>
    <tableColumn id="3" xr3:uid="{127A3E1B-5401-4E18-8422-6787F8679827}" name="Percent In AOI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C7C613D2-23C7-469C-AD1A-6352AE305040}" name="Table17" displayName="Table17" ref="F2:H12" totalsRowShown="0">
  <autoFilter ref="F2:H12" xr:uid="{C7C613D2-23C7-469C-AD1A-6352AE305040}"/>
  <tableColumns count="3">
    <tableColumn id="1" xr3:uid="{C3756C5C-31A8-4FDF-991C-68F60E8B9A04}" name="Canopy Cover (percent)"/>
    <tableColumn id="2" xr3:uid="{FF514BF0-21F1-49D0-8408-6F50E7A1581D}" name="Acres In AOI" dataDxfId="13"/>
    <tableColumn id="3" xr3:uid="{2739DDAD-5F39-4D09-AF5B-D0CC6F0733BA}" name="Percent In AOI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3171CA91-CB7C-429E-B925-F9304A4A0958}" name="Table18" displayName="Table18" ref="K2:M9" totalsRowShown="0">
  <autoFilter ref="K2:M9" xr:uid="{3171CA91-CB7C-429E-B925-F9304A4A0958}"/>
  <tableColumns count="3">
    <tableColumn id="1" xr3:uid="{9BEE427E-BC0C-408D-8049-D3841CDA5B8C}" name="Canopy Bulk Density (kg/m^3)"/>
    <tableColumn id="2" xr3:uid="{CC048E1A-D19E-4AB8-BC57-6B453C553108}" name="Acres In AOI"/>
    <tableColumn id="3" xr3:uid="{108037B7-AE21-4F94-9AF8-6B3962335E7C}" name="Percent In AOI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61102F97-B2BD-4652-AF3B-386C166B8A66}" name="Table19" displayName="Table19" ref="P2:R13" totalsRowShown="0">
  <autoFilter ref="P2:R13" xr:uid="{61102F97-B2BD-4652-AF3B-386C166B8A66}"/>
  <tableColumns count="3">
    <tableColumn id="1" xr3:uid="{22BCCCB1-01A8-402A-BB69-0E632B810AEE}" name="Canopy Base Height (meters)"/>
    <tableColumn id="2" xr3:uid="{3B0E14C7-76CD-435F-A76C-9C871A023525}" name="Acres In AOI"/>
    <tableColumn id="3" xr3:uid="{7363B294-8CB2-4088-AF8A-E377FB534876}" name="Percent In AOI"/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4CE3AED-FE88-4E59-A1D5-F2FBFA0C9253}" name="Table7" displayName="Table7" ref="A2:C22" totalsRowShown="0">
  <autoFilter ref="A2:C22" xr:uid="{54CE3AED-FE88-4E59-A1D5-F2FBFA0C9253}"/>
  <tableColumns count="3">
    <tableColumn id="1" xr3:uid="{19BE81E2-C10E-4ED1-8597-3DAA7A0EB079}" name="Fuel Model"/>
    <tableColumn id="2" xr3:uid="{AC77EA2F-FB1B-4383-AD62-868224E756C3}" name="Acres In AOI"/>
    <tableColumn id="3" xr3:uid="{3CD49D10-6A8A-42DB-B0B1-A9EB9B20AC42}" name="Percent In AOI"/>
  </tableColumns>
  <tableStyleInfo name="TableStyleLight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85F56DF-4EAC-418F-BD14-EAB1D65E6FE4}" name="Table8" displayName="Table8" ref="F2:H11" totalsRowShown="0">
  <autoFilter ref="F2:H11" xr:uid="{C85F56DF-4EAC-418F-BD14-EAB1D65E6FE4}"/>
  <tableColumns count="3">
    <tableColumn id="1" xr3:uid="{9CD816B3-44B3-49EF-8D7D-CE1B696A46E0}" name="Canopy Cover (percent)"/>
    <tableColumn id="2" xr3:uid="{EB4346BD-6C9B-43F3-B7F2-C0B8B47E4ACB}" name="Acres In AOI" dataDxfId="12"/>
    <tableColumn id="3" xr3:uid="{854EFAF2-B5AA-42F3-9BE1-3496D45CA937}" name="Percent In AOI"/>
  </tableColumns>
  <tableStyleInfo name="TableStyleLight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FF3367F-9AC1-409D-ABB5-5A04803FDEE4}" name="Table10" displayName="Table10" ref="K2:M7" totalsRowShown="0">
  <autoFilter ref="K2:M7" xr:uid="{0FF3367F-9AC1-409D-ABB5-5A04803FDEE4}"/>
  <tableColumns count="3">
    <tableColumn id="1" xr3:uid="{CB200F38-7C13-48E8-8DE5-16A902801DB9}" name="Canopy Bulk Density (kg/m^3)"/>
    <tableColumn id="2" xr3:uid="{7EFF2D22-3B4D-452A-AF88-0569AA442018}" name="Acres In AOI" dataDxfId="11"/>
    <tableColumn id="3" xr3:uid="{64BF5D2C-443A-4A3B-B198-BCE7903BF928}" name="Percent In AOI"/>
  </tableColumns>
  <tableStyleInfo name="TableStyleLight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E9852E0C-3F9C-4057-87AE-E57E7DFC6E72}" name="Table11" displayName="Table11" ref="P2:R13" totalsRowShown="0">
  <autoFilter ref="P2:R13" xr:uid="{E9852E0C-3F9C-4057-87AE-E57E7DFC6E72}"/>
  <tableColumns count="3">
    <tableColumn id="1" xr3:uid="{A317A21F-8528-48F5-A5D7-0F991856A383}" name="Canopy Base Height (meters)"/>
    <tableColumn id="2" xr3:uid="{FEED33A2-EAFC-4FAF-B67C-7DD758A86E91}" name="Acres In AOI" dataDxfId="10"/>
    <tableColumn id="3" xr3:uid="{8B0C7359-9820-4CC7-9F66-F9BDFA3B5503}" name="Percent In AOI"/>
  </tableColumns>
  <tableStyleInfo name="TableStyleLight1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257A3CDC-FE74-42F2-919F-682783A79FF4}" name="Table13" displayName="Table13" ref="E2:G12" totalsRowCount="1">
  <autoFilter ref="E2:G11" xr:uid="{257A3CDC-FE74-42F2-919F-682783A79FF4}"/>
  <tableColumns count="3">
    <tableColumn id="1" xr3:uid="{5A0DE04F-E5AC-4DEC-84BE-383632E8C68F}" name="Canopy Cover (percent)" dataDxfId="9" totalsRowDxfId="8"/>
    <tableColumn id="3" xr3:uid="{BAE8F4DF-0829-48E2-B497-10E90D5CEBA9}" name="Acres In AOI" totalsRowDxfId="7"/>
    <tableColumn id="4" xr3:uid="{B63F791A-D453-4738-ABC5-DB08D2D43913}" name="Percent In AOI"/>
  </tableColumns>
  <tableStyleInfo name="TableStyleLight1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34706262-1E78-4E52-852A-825D2DC79341}" name="Table14" displayName="Table14" ref="I2:K8" totalsRowCount="1">
  <autoFilter ref="I2:K7" xr:uid="{34706262-1E78-4E52-852A-825D2DC79341}"/>
  <tableColumns count="3">
    <tableColumn id="1" xr3:uid="{65932CBD-044C-402F-9010-CAA0D5E038AB}" name="Canopy Bulk Density (kg/m^3)"/>
    <tableColumn id="3" xr3:uid="{754BFB1B-C453-446A-AE66-98AD0DAA4160}" name="Acres In AOI" totalsRowDxfId="6"/>
    <tableColumn id="4" xr3:uid="{F9BF2D72-24B2-4D68-AB02-C537680DE2A9}" name="Percent In AOI"/>
  </tableColumns>
  <tableStyleInfo name="TableStyleLight1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FD20C595-EDA5-4B1C-8BBE-126E35AD00F4}" name="Table15" displayName="Table15" ref="M2:O14" totalsRowCount="1">
  <autoFilter ref="M2:O13" xr:uid="{FD20C595-EDA5-4B1C-8BBE-126E35AD00F4}"/>
  <tableColumns count="3">
    <tableColumn id="1" xr3:uid="{BF7AED50-3188-4592-99FB-F0F8646A7CCC}" name="Canopy Base Height (meters)"/>
    <tableColumn id="3" xr3:uid="{62CE27D4-95D9-4A63-B9AE-90A705C9CFAB}" name="Acres In AOI" totalsRowDxfId="5"/>
    <tableColumn id="4" xr3:uid="{D919C72C-3F9B-40A3-9D8F-8826D47DEFB8}" name="Percent In AOI"/>
  </tableColumns>
  <tableStyleInfo name="TableStyleLight1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395B9E2-D865-4D90-A5F4-2AC607DBFB30}" name="Table3" displayName="Table3" ref="A2:C22" totalsRowCount="1">
  <autoFilter ref="A2:C21" xr:uid="{2395B9E2-D865-4D90-A5F4-2AC607DBFB30}"/>
  <tableColumns count="3">
    <tableColumn id="1" xr3:uid="{F0B80B9D-CC7C-46B8-9F98-AAFDDBC56887}" name="Fuel Model"/>
    <tableColumn id="2" xr3:uid="{6AEFE58D-5B3D-42A4-A114-6B23BFCDC622}" name="Acres In AOI"/>
    <tableColumn id="3" xr3:uid="{E56BEC23-AE66-4C89-9F19-15107FFC807E}" name="Percent In AOI"/>
  </tableColumns>
  <tableStyleInfo name="TableStyleLight1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45AF86B-51AD-4D6A-B4B1-7E947E000332}" name="Table4" displayName="Table4" ref="G2:J12" totalsRowShown="0" headerRowDxfId="4" headerRowBorderDxfId="3" tableBorderDxfId="2">
  <autoFilter ref="G2:J12" xr:uid="{945AF86B-51AD-4D6A-B4B1-7E947E000332}"/>
  <tableColumns count="4">
    <tableColumn id="1" xr3:uid="{8A287171-17AB-4DAC-9A02-2178E16FCDEE}" name="Canopy Cover (percent)" dataDxfId="1"/>
    <tableColumn id="2" xr3:uid="{1E5A29F4-161C-4977-9080-132F2D5017A9}" name="Current"/>
    <tableColumn id="3" xr3:uid="{12A95E89-D213-4568-B696-128975712319}" name="Modified"/>
    <tableColumn id="4" xr3:uid="{E17DFE6A-2E6D-4ABC-A483-547DF81BC4B1}" name="ActionAlt"/>
  </tableColumns>
  <tableStyleInfo name="TableStyleLight1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47DD18F-C63D-48B9-AD89-1CDE6B2841D8}" name="Table5" displayName="Table5" ref="M2:P9" totalsRowShown="0">
  <autoFilter ref="M2:P9" xr:uid="{747DD18F-C63D-48B9-AD89-1CDE6B2841D8}"/>
  <tableColumns count="4">
    <tableColumn id="1" xr3:uid="{E758B822-1C79-4564-AF3F-AAC8B7B4B95B}" name="Canopy Bulk Density (kg/m^3)" dataDxfId="0"/>
    <tableColumn id="2" xr3:uid="{3CF65A0C-EB3D-4278-BEB7-8D6225264418}" name="Current"/>
    <tableColumn id="3" xr3:uid="{F70E3325-BB1F-4208-99C5-9D02EB70CFCA}" name="Modified"/>
    <tableColumn id="4" xr3:uid="{C4F8700F-04E9-44D7-8B23-DBAC20E2FD7C}" name="ActionAlt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1.bin"/><Relationship Id="rId4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table" Target="../tables/table4.xml"/><Relationship Id="rId4" Type="http://schemas.openxmlformats.org/officeDocument/2006/relationships/table" Target="../tables/table7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table" Target="../tables/table9.xml"/><Relationship Id="rId1" Type="http://schemas.openxmlformats.org/officeDocument/2006/relationships/table" Target="../tables/table8.xml"/><Relationship Id="rId4" Type="http://schemas.openxmlformats.org/officeDocument/2006/relationships/table" Target="../tables/table1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table" Target="../tables/table13.xml"/><Relationship Id="rId1" Type="http://schemas.openxmlformats.org/officeDocument/2006/relationships/table" Target="../tables/table12.xml"/><Relationship Id="rId4" Type="http://schemas.openxmlformats.org/officeDocument/2006/relationships/table" Target="../tables/table15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6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4" Type="http://schemas.openxmlformats.org/officeDocument/2006/relationships/table" Target="../tables/table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45613-9B13-4807-B096-BCEAB9DCEA51}">
  <dimension ref="A1:BH2682"/>
  <sheetViews>
    <sheetView tabSelected="1" workbookViewId="0">
      <selection activeCell="BI30" sqref="BI30"/>
    </sheetView>
  </sheetViews>
  <sheetFormatPr defaultRowHeight="15" x14ac:dyDescent="0.25"/>
  <cols>
    <col min="2" max="2" width="9.42578125" customWidth="1"/>
    <col min="3" max="3" width="10.85546875" customWidth="1"/>
    <col min="4" max="4" width="12.28515625" customWidth="1"/>
    <col min="5" max="5" width="11.42578125" customWidth="1"/>
    <col min="6" max="6" width="14" customWidth="1"/>
    <col min="7" max="7" width="9.5703125" customWidth="1"/>
    <col min="8" max="8" width="13.85546875" customWidth="1"/>
    <col min="9" max="9" width="13.28515625" customWidth="1"/>
    <col min="10" max="10" width="11.5703125" customWidth="1"/>
    <col min="11" max="25" width="12.42578125" customWidth="1"/>
    <col min="26" max="26" width="13.42578125" customWidth="1"/>
    <col min="27" max="27" width="12.140625" customWidth="1"/>
    <col min="28" max="28" width="11.42578125" customWidth="1"/>
    <col min="40" max="41" width="10.5703125" customWidth="1"/>
    <col min="42" max="43" width="14" customWidth="1"/>
    <col min="44" max="44" width="13" customWidth="1"/>
    <col min="45" max="45" width="13.42578125" customWidth="1"/>
    <col min="46" max="46" width="13" customWidth="1"/>
    <col min="47" max="47" width="13.7109375" customWidth="1"/>
    <col min="48" max="48" width="17.7109375" customWidth="1"/>
    <col min="49" max="49" width="12.28515625" customWidth="1"/>
    <col min="51" max="51" width="13" customWidth="1"/>
    <col min="52" max="52" width="13.42578125" customWidth="1"/>
    <col min="53" max="55" width="13.140625" customWidth="1"/>
    <col min="56" max="56" width="12.5703125" customWidth="1"/>
    <col min="57" max="57" width="13" customWidth="1"/>
    <col min="58" max="58" width="9" customWidth="1"/>
    <col min="59" max="59" width="14.42578125" customWidth="1"/>
    <col min="60" max="60" width="12.85546875" customWidth="1"/>
  </cols>
  <sheetData>
    <row r="1" spans="1:6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</row>
    <row r="2" spans="1:60" x14ac:dyDescent="0.25">
      <c r="A2">
        <v>1</v>
      </c>
      <c r="B2" t="s">
        <v>60</v>
      </c>
      <c r="C2">
        <v>1</v>
      </c>
      <c r="D2" t="s">
        <v>61</v>
      </c>
      <c r="E2">
        <v>8060000</v>
      </c>
      <c r="F2">
        <v>4</v>
      </c>
      <c r="G2" t="s">
        <v>62</v>
      </c>
      <c r="H2">
        <v>42</v>
      </c>
      <c r="I2">
        <v>6140680600000000</v>
      </c>
      <c r="J2">
        <v>7.445322</v>
      </c>
      <c r="K2">
        <v>0</v>
      </c>
      <c r="L2">
        <v>0</v>
      </c>
      <c r="M2">
        <v>0</v>
      </c>
      <c r="N2" t="s">
        <v>63</v>
      </c>
      <c r="O2" t="s">
        <v>63</v>
      </c>
      <c r="P2">
        <v>0</v>
      </c>
      <c r="Q2">
        <v>0</v>
      </c>
      <c r="R2">
        <v>0</v>
      </c>
      <c r="S2" t="s">
        <v>63</v>
      </c>
      <c r="T2" t="s">
        <v>63</v>
      </c>
      <c r="U2">
        <v>0</v>
      </c>
      <c r="V2">
        <v>0</v>
      </c>
      <c r="W2">
        <v>0</v>
      </c>
      <c r="X2" t="s">
        <v>63</v>
      </c>
      <c r="Y2" t="s">
        <v>63</v>
      </c>
      <c r="Z2">
        <v>0</v>
      </c>
      <c r="AA2">
        <v>8</v>
      </c>
      <c r="AB2" t="s">
        <v>64</v>
      </c>
      <c r="AC2">
        <v>156</v>
      </c>
      <c r="AD2">
        <v>18</v>
      </c>
      <c r="AE2">
        <v>44</v>
      </c>
      <c r="AF2">
        <v>16</v>
      </c>
      <c r="AG2">
        <v>4.5434270000000003</v>
      </c>
      <c r="AH2">
        <v>583</v>
      </c>
      <c r="AI2">
        <v>509</v>
      </c>
      <c r="AJ2">
        <v>3134</v>
      </c>
      <c r="AK2">
        <v>999</v>
      </c>
      <c r="AL2">
        <v>5</v>
      </c>
      <c r="AM2">
        <v>5</v>
      </c>
      <c r="AN2" t="s">
        <v>65</v>
      </c>
      <c r="AO2" t="s">
        <v>66</v>
      </c>
      <c r="AP2">
        <v>10</v>
      </c>
      <c r="AQ2">
        <v>92</v>
      </c>
      <c r="AR2" t="s">
        <v>67</v>
      </c>
      <c r="AS2">
        <v>213</v>
      </c>
      <c r="AT2">
        <v>3</v>
      </c>
      <c r="AU2" t="s">
        <v>68</v>
      </c>
      <c r="AV2" t="s">
        <v>69</v>
      </c>
      <c r="AW2">
        <v>10</v>
      </c>
      <c r="AX2" t="s">
        <v>70</v>
      </c>
      <c r="AY2" t="s">
        <v>71</v>
      </c>
      <c r="AZ2" t="s">
        <v>72</v>
      </c>
      <c r="BA2">
        <v>5046</v>
      </c>
      <c r="BB2">
        <v>40</v>
      </c>
      <c r="BC2" t="s">
        <v>73</v>
      </c>
      <c r="BD2" t="s">
        <v>74</v>
      </c>
      <c r="BE2">
        <v>819.12317199999995</v>
      </c>
      <c r="BF2" t="s">
        <v>75</v>
      </c>
      <c r="BG2">
        <v>819.12317199999995</v>
      </c>
      <c r="BH2">
        <v>30130.150024999999</v>
      </c>
    </row>
    <row r="3" spans="1:60" x14ac:dyDescent="0.25">
      <c r="A3">
        <v>2</v>
      </c>
      <c r="B3" t="s">
        <v>60</v>
      </c>
      <c r="C3">
        <v>2</v>
      </c>
      <c r="D3" t="s">
        <v>76</v>
      </c>
      <c r="E3">
        <v>8060000</v>
      </c>
      <c r="F3">
        <v>4</v>
      </c>
      <c r="G3" t="s">
        <v>62</v>
      </c>
      <c r="H3">
        <v>42</v>
      </c>
      <c r="I3">
        <v>6140680600000000</v>
      </c>
      <c r="J3">
        <v>9.1613430000000005</v>
      </c>
      <c r="K3">
        <v>12.542903000000001</v>
      </c>
      <c r="L3">
        <v>62</v>
      </c>
      <c r="M3">
        <v>43</v>
      </c>
      <c r="N3" t="s">
        <v>77</v>
      </c>
      <c r="O3" t="s">
        <v>78</v>
      </c>
      <c r="P3">
        <v>1.743495</v>
      </c>
      <c r="Q3">
        <v>14</v>
      </c>
      <c r="R3">
        <v>93</v>
      </c>
      <c r="S3" t="s">
        <v>79</v>
      </c>
      <c r="T3" t="s">
        <v>78</v>
      </c>
      <c r="U3">
        <v>0</v>
      </c>
      <c r="V3">
        <v>0</v>
      </c>
      <c r="W3">
        <v>0</v>
      </c>
      <c r="X3" t="s">
        <v>63</v>
      </c>
      <c r="Y3" t="s">
        <v>63</v>
      </c>
      <c r="Z3">
        <v>2</v>
      </c>
      <c r="AA3">
        <v>96</v>
      </c>
      <c r="AB3" t="s">
        <v>80</v>
      </c>
      <c r="AC3">
        <v>2556</v>
      </c>
      <c r="AD3">
        <v>112</v>
      </c>
      <c r="AE3">
        <v>338</v>
      </c>
      <c r="AF3">
        <v>81</v>
      </c>
      <c r="AG3">
        <v>2.8370950000000001</v>
      </c>
      <c r="AH3">
        <v>2731</v>
      </c>
      <c r="AI3">
        <v>2310</v>
      </c>
      <c r="AJ3">
        <v>11680</v>
      </c>
      <c r="AK3">
        <v>321</v>
      </c>
      <c r="AL3">
        <v>1</v>
      </c>
      <c r="AM3">
        <v>3</v>
      </c>
      <c r="AN3" t="s">
        <v>81</v>
      </c>
      <c r="AO3" t="s">
        <v>66</v>
      </c>
      <c r="AP3">
        <v>4</v>
      </c>
      <c r="AQ3">
        <v>85</v>
      </c>
      <c r="AR3" t="s">
        <v>82</v>
      </c>
      <c r="AS3">
        <v>213</v>
      </c>
      <c r="AT3">
        <v>3</v>
      </c>
      <c r="AU3" t="s">
        <v>83</v>
      </c>
      <c r="AV3" t="s">
        <v>84</v>
      </c>
      <c r="AW3">
        <v>4</v>
      </c>
      <c r="AX3" t="s">
        <v>70</v>
      </c>
      <c r="AY3" t="s">
        <v>71</v>
      </c>
      <c r="AZ3" t="s">
        <v>72</v>
      </c>
      <c r="BA3">
        <v>4616</v>
      </c>
      <c r="BB3">
        <v>53</v>
      </c>
      <c r="BC3" t="s">
        <v>85</v>
      </c>
      <c r="BD3" t="s">
        <v>74</v>
      </c>
      <c r="BE3">
        <v>941.84013600000003</v>
      </c>
      <c r="BF3" t="s">
        <v>75</v>
      </c>
      <c r="BG3">
        <v>941.84013600000003</v>
      </c>
      <c r="BH3">
        <v>37074.639084000002</v>
      </c>
    </row>
    <row r="4" spans="1:60" x14ac:dyDescent="0.25">
      <c r="A4">
        <v>3</v>
      </c>
      <c r="B4" t="s">
        <v>60</v>
      </c>
      <c r="C4">
        <v>3</v>
      </c>
      <c r="D4" t="s">
        <v>86</v>
      </c>
      <c r="E4">
        <v>8060000</v>
      </c>
      <c r="F4">
        <v>4</v>
      </c>
      <c r="G4" t="s">
        <v>62</v>
      </c>
      <c r="H4">
        <v>42</v>
      </c>
      <c r="I4">
        <v>6140680600000050</v>
      </c>
      <c r="J4">
        <v>14.979756</v>
      </c>
      <c r="K4">
        <v>12.147093</v>
      </c>
      <c r="L4">
        <v>45</v>
      </c>
      <c r="M4">
        <v>62</v>
      </c>
      <c r="N4" t="s">
        <v>87</v>
      </c>
      <c r="O4" t="s">
        <v>77</v>
      </c>
      <c r="P4">
        <v>3.2194959999999999</v>
      </c>
      <c r="Q4">
        <v>14</v>
      </c>
      <c r="R4">
        <v>3</v>
      </c>
      <c r="S4" t="s">
        <v>88</v>
      </c>
      <c r="T4" t="s">
        <v>63</v>
      </c>
      <c r="U4">
        <v>0</v>
      </c>
      <c r="V4">
        <v>0</v>
      </c>
      <c r="W4">
        <v>0</v>
      </c>
      <c r="X4" t="s">
        <v>63</v>
      </c>
      <c r="Y4" t="s">
        <v>63</v>
      </c>
      <c r="Z4">
        <v>1</v>
      </c>
      <c r="AA4">
        <v>63</v>
      </c>
      <c r="AB4" t="s">
        <v>89</v>
      </c>
      <c r="AC4">
        <v>246</v>
      </c>
      <c r="AD4">
        <v>143</v>
      </c>
      <c r="AE4">
        <v>259</v>
      </c>
      <c r="AF4">
        <v>49</v>
      </c>
      <c r="AG4">
        <v>10.33647</v>
      </c>
      <c r="AH4">
        <v>2354</v>
      </c>
      <c r="AI4">
        <v>1867</v>
      </c>
      <c r="AJ4">
        <v>7993</v>
      </c>
      <c r="AK4">
        <v>221</v>
      </c>
      <c r="AL4">
        <v>1</v>
      </c>
      <c r="AM4">
        <v>2</v>
      </c>
      <c r="AN4" t="s">
        <v>90</v>
      </c>
      <c r="AO4" t="s">
        <v>66</v>
      </c>
      <c r="AP4">
        <v>10</v>
      </c>
      <c r="AQ4">
        <v>94</v>
      </c>
      <c r="AR4" t="s">
        <v>91</v>
      </c>
      <c r="AS4">
        <v>213</v>
      </c>
      <c r="AT4">
        <v>3</v>
      </c>
      <c r="AU4" t="s">
        <v>92</v>
      </c>
      <c r="AV4" t="s">
        <v>69</v>
      </c>
      <c r="AW4">
        <v>8</v>
      </c>
      <c r="AX4" t="s">
        <v>70</v>
      </c>
      <c r="AY4" t="s">
        <v>71</v>
      </c>
      <c r="AZ4" t="s">
        <v>72</v>
      </c>
      <c r="BA4">
        <v>4625</v>
      </c>
      <c r="BB4">
        <v>10</v>
      </c>
      <c r="BC4" t="s">
        <v>93</v>
      </c>
      <c r="BD4" t="s">
        <v>74</v>
      </c>
      <c r="BE4">
        <v>1065.4917479999999</v>
      </c>
      <c r="BF4" t="s">
        <v>75</v>
      </c>
      <c r="BG4">
        <v>1065.4917479999999</v>
      </c>
      <c r="BH4">
        <v>60620.922448999998</v>
      </c>
    </row>
    <row r="5" spans="1:60" x14ac:dyDescent="0.25">
      <c r="A5">
        <v>4</v>
      </c>
      <c r="B5" t="s">
        <v>60</v>
      </c>
      <c r="C5">
        <v>4</v>
      </c>
      <c r="D5" t="s">
        <v>94</v>
      </c>
      <c r="E5">
        <v>8060000</v>
      </c>
      <c r="F5">
        <v>4</v>
      </c>
      <c r="G5" t="s">
        <v>62</v>
      </c>
      <c r="H5">
        <v>42</v>
      </c>
      <c r="I5">
        <v>6140680600000070</v>
      </c>
      <c r="J5">
        <v>3.328055</v>
      </c>
      <c r="K5">
        <v>24.191946000000002</v>
      </c>
      <c r="L5">
        <v>83</v>
      </c>
      <c r="M5">
        <v>28</v>
      </c>
      <c r="N5" t="s">
        <v>95</v>
      </c>
      <c r="O5" t="s">
        <v>87</v>
      </c>
      <c r="P5">
        <v>13.336660999999999</v>
      </c>
      <c r="Q5">
        <v>37</v>
      </c>
      <c r="R5">
        <v>8</v>
      </c>
      <c r="S5" t="s">
        <v>78</v>
      </c>
      <c r="T5" t="s">
        <v>63</v>
      </c>
      <c r="U5">
        <v>0.79194699999999996</v>
      </c>
      <c r="V5">
        <v>5</v>
      </c>
      <c r="W5">
        <v>1</v>
      </c>
      <c r="X5" t="s">
        <v>87</v>
      </c>
      <c r="Y5" t="s">
        <v>63</v>
      </c>
      <c r="Z5">
        <v>2</v>
      </c>
      <c r="AA5">
        <v>34</v>
      </c>
      <c r="AB5" t="s">
        <v>80</v>
      </c>
      <c r="AC5">
        <v>184</v>
      </c>
      <c r="AD5">
        <v>95</v>
      </c>
      <c r="AE5">
        <v>176</v>
      </c>
      <c r="AF5">
        <v>68</v>
      </c>
      <c r="AG5">
        <v>9.7379549999999995</v>
      </c>
      <c r="AH5">
        <v>2355</v>
      </c>
      <c r="AI5">
        <v>2042</v>
      </c>
      <c r="AJ5">
        <v>10280</v>
      </c>
      <c r="AK5">
        <v>221</v>
      </c>
      <c r="AL5">
        <v>1</v>
      </c>
      <c r="AM5">
        <v>4</v>
      </c>
      <c r="AN5" t="s">
        <v>96</v>
      </c>
      <c r="AO5" t="s">
        <v>97</v>
      </c>
      <c r="AP5">
        <v>2</v>
      </c>
      <c r="AQ5">
        <v>10</v>
      </c>
      <c r="AR5" t="s">
        <v>82</v>
      </c>
      <c r="AS5">
        <v>206</v>
      </c>
      <c r="AT5">
        <v>4</v>
      </c>
      <c r="AU5" t="s">
        <v>98</v>
      </c>
      <c r="AV5" t="s">
        <v>69</v>
      </c>
      <c r="AW5">
        <v>88</v>
      </c>
      <c r="AX5" t="s">
        <v>70</v>
      </c>
      <c r="AY5" t="s">
        <v>99</v>
      </c>
      <c r="AZ5" t="s">
        <v>100</v>
      </c>
      <c r="BA5">
        <v>5475</v>
      </c>
      <c r="BB5">
        <v>18</v>
      </c>
      <c r="BC5" t="s">
        <v>73</v>
      </c>
      <c r="BD5" t="s">
        <v>74</v>
      </c>
      <c r="BE5">
        <v>658.55269899999996</v>
      </c>
      <c r="BF5" t="s">
        <v>101</v>
      </c>
      <c r="BG5">
        <v>658.55269899999996</v>
      </c>
      <c r="BH5">
        <v>13468.160287999999</v>
      </c>
    </row>
    <row r="6" spans="1:60" x14ac:dyDescent="0.25">
      <c r="A6">
        <v>5</v>
      </c>
      <c r="B6" t="s">
        <v>60</v>
      </c>
      <c r="C6">
        <v>5</v>
      </c>
      <c r="D6" t="s">
        <v>102</v>
      </c>
      <c r="E6">
        <v>8060000</v>
      </c>
      <c r="F6">
        <v>4</v>
      </c>
      <c r="G6" t="s">
        <v>62</v>
      </c>
      <c r="H6">
        <v>42</v>
      </c>
      <c r="I6">
        <v>6140680600000090</v>
      </c>
      <c r="J6">
        <v>18.542787000000001</v>
      </c>
      <c r="K6">
        <v>38.916466</v>
      </c>
      <c r="L6">
        <v>110</v>
      </c>
      <c r="M6">
        <v>2</v>
      </c>
      <c r="N6" t="s">
        <v>78</v>
      </c>
      <c r="O6" t="s">
        <v>95</v>
      </c>
      <c r="P6">
        <v>3.2952590000000002</v>
      </c>
      <c r="Q6">
        <v>19</v>
      </c>
      <c r="R6">
        <v>90</v>
      </c>
      <c r="S6" t="s">
        <v>78</v>
      </c>
      <c r="T6" t="s">
        <v>95</v>
      </c>
      <c r="U6">
        <v>0</v>
      </c>
      <c r="V6">
        <v>0</v>
      </c>
      <c r="W6">
        <v>0</v>
      </c>
      <c r="X6" t="s">
        <v>63</v>
      </c>
      <c r="Y6" t="s">
        <v>63</v>
      </c>
      <c r="Z6">
        <v>1</v>
      </c>
      <c r="AA6">
        <v>90</v>
      </c>
      <c r="AB6" t="s">
        <v>103</v>
      </c>
      <c r="AC6">
        <v>2166</v>
      </c>
      <c r="AD6">
        <v>110</v>
      </c>
      <c r="AE6">
        <v>323</v>
      </c>
      <c r="AF6">
        <v>21</v>
      </c>
      <c r="AG6">
        <v>3.0563609999999999</v>
      </c>
      <c r="AH6">
        <v>1276</v>
      </c>
      <c r="AI6">
        <v>269</v>
      </c>
      <c r="AJ6">
        <v>1537</v>
      </c>
      <c r="AK6">
        <v>201</v>
      </c>
      <c r="AL6">
        <v>3</v>
      </c>
      <c r="AM6">
        <v>1</v>
      </c>
      <c r="AN6" t="s">
        <v>104</v>
      </c>
      <c r="AO6" t="s">
        <v>66</v>
      </c>
      <c r="AP6">
        <v>10</v>
      </c>
      <c r="AQ6">
        <v>88</v>
      </c>
      <c r="AR6" t="s">
        <v>82</v>
      </c>
      <c r="AS6">
        <v>213</v>
      </c>
      <c r="AT6">
        <v>3</v>
      </c>
      <c r="AU6" t="s">
        <v>105</v>
      </c>
      <c r="AV6" t="s">
        <v>106</v>
      </c>
      <c r="AW6">
        <v>10</v>
      </c>
      <c r="AX6" t="s">
        <v>70</v>
      </c>
      <c r="AY6" t="s">
        <v>71</v>
      </c>
      <c r="AZ6" t="s">
        <v>72</v>
      </c>
      <c r="BA6">
        <v>4380</v>
      </c>
      <c r="BB6">
        <v>30</v>
      </c>
      <c r="BC6" t="s">
        <v>93</v>
      </c>
      <c r="BD6" t="s">
        <v>74</v>
      </c>
      <c r="BE6">
        <v>1179.8748250000001</v>
      </c>
      <c r="BF6" t="s">
        <v>75</v>
      </c>
      <c r="BG6">
        <v>1179.8748250000001</v>
      </c>
      <c r="BH6">
        <v>75039.994663000005</v>
      </c>
    </row>
    <row r="7" spans="1:60" x14ac:dyDescent="0.25">
      <c r="A7">
        <v>6</v>
      </c>
      <c r="B7" t="s">
        <v>60</v>
      </c>
      <c r="C7">
        <v>6</v>
      </c>
      <c r="D7" t="s">
        <v>107</v>
      </c>
      <c r="E7">
        <v>8060000</v>
      </c>
      <c r="F7">
        <v>4</v>
      </c>
      <c r="G7" t="s">
        <v>62</v>
      </c>
      <c r="H7">
        <v>42</v>
      </c>
      <c r="I7">
        <v>6140680600000090</v>
      </c>
      <c r="J7">
        <v>24.311993999999999</v>
      </c>
      <c r="K7">
        <v>14.686870000000001</v>
      </c>
      <c r="L7">
        <v>80</v>
      </c>
      <c r="M7">
        <v>78</v>
      </c>
      <c r="N7" t="s">
        <v>78</v>
      </c>
      <c r="O7" t="s">
        <v>88</v>
      </c>
      <c r="P7">
        <v>4.0175799999999997</v>
      </c>
      <c r="Q7">
        <v>33</v>
      </c>
      <c r="R7">
        <v>9</v>
      </c>
      <c r="S7" t="s">
        <v>78</v>
      </c>
      <c r="T7" t="s">
        <v>63</v>
      </c>
      <c r="U7">
        <v>2.2857609999999999</v>
      </c>
      <c r="V7">
        <v>15</v>
      </c>
      <c r="W7">
        <v>17</v>
      </c>
      <c r="X7" t="s">
        <v>78</v>
      </c>
      <c r="Y7" t="s">
        <v>63</v>
      </c>
      <c r="Z7">
        <v>3</v>
      </c>
      <c r="AA7">
        <v>83</v>
      </c>
      <c r="AB7" t="s">
        <v>108</v>
      </c>
      <c r="AC7">
        <v>598</v>
      </c>
      <c r="AD7">
        <v>225</v>
      </c>
      <c r="AE7">
        <v>445</v>
      </c>
      <c r="AF7">
        <v>67</v>
      </c>
      <c r="AG7">
        <v>8.3148820000000008</v>
      </c>
      <c r="AH7">
        <v>6244</v>
      </c>
      <c r="AI7">
        <v>5418</v>
      </c>
      <c r="AJ7">
        <v>26789</v>
      </c>
      <c r="AK7">
        <v>267</v>
      </c>
      <c r="AL7">
        <v>1</v>
      </c>
      <c r="AM7">
        <v>2</v>
      </c>
      <c r="AN7" t="s">
        <v>104</v>
      </c>
      <c r="AO7" t="s">
        <v>66</v>
      </c>
      <c r="AP7">
        <v>10</v>
      </c>
      <c r="AQ7">
        <v>88</v>
      </c>
      <c r="AR7" t="s">
        <v>91</v>
      </c>
      <c r="AS7">
        <v>213</v>
      </c>
      <c r="AT7">
        <v>3</v>
      </c>
      <c r="AU7" t="s">
        <v>68</v>
      </c>
      <c r="AV7" t="s">
        <v>106</v>
      </c>
      <c r="AW7">
        <v>10</v>
      </c>
      <c r="AX7" t="s">
        <v>70</v>
      </c>
      <c r="AY7" t="s">
        <v>71</v>
      </c>
      <c r="AZ7" t="s">
        <v>72</v>
      </c>
      <c r="BA7">
        <v>4331</v>
      </c>
      <c r="BB7">
        <v>30</v>
      </c>
      <c r="BC7" t="s">
        <v>93</v>
      </c>
      <c r="BD7" t="s">
        <v>74</v>
      </c>
      <c r="BE7">
        <v>1537.4845310000001</v>
      </c>
      <c r="BF7" t="s">
        <v>75</v>
      </c>
      <c r="BG7">
        <v>1568.2982139999999</v>
      </c>
      <c r="BH7">
        <v>98387.150271999999</v>
      </c>
    </row>
    <row r="8" spans="1:60" x14ac:dyDescent="0.25">
      <c r="A8">
        <v>7</v>
      </c>
      <c r="B8" t="s">
        <v>60</v>
      </c>
      <c r="C8">
        <v>7</v>
      </c>
      <c r="D8" t="s">
        <v>109</v>
      </c>
      <c r="E8">
        <v>8060000</v>
      </c>
      <c r="F8">
        <v>4</v>
      </c>
      <c r="G8" t="s">
        <v>62</v>
      </c>
      <c r="H8">
        <v>42</v>
      </c>
      <c r="I8">
        <v>6140680600000100</v>
      </c>
      <c r="J8">
        <v>37.952959</v>
      </c>
      <c r="K8">
        <v>38.803992999999998</v>
      </c>
      <c r="L8">
        <v>110</v>
      </c>
      <c r="M8">
        <v>2</v>
      </c>
      <c r="N8" t="s">
        <v>78</v>
      </c>
      <c r="O8" t="s">
        <v>95</v>
      </c>
      <c r="P8">
        <v>3.295445</v>
      </c>
      <c r="Q8">
        <v>19</v>
      </c>
      <c r="R8">
        <v>90</v>
      </c>
      <c r="S8" t="s">
        <v>78</v>
      </c>
      <c r="T8" t="s">
        <v>95</v>
      </c>
      <c r="U8">
        <v>0</v>
      </c>
      <c r="V8">
        <v>0</v>
      </c>
      <c r="W8">
        <v>0</v>
      </c>
      <c r="X8" t="s">
        <v>63</v>
      </c>
      <c r="Y8" t="s">
        <v>63</v>
      </c>
      <c r="Z8">
        <v>1</v>
      </c>
      <c r="AA8">
        <v>91</v>
      </c>
      <c r="AB8" t="s">
        <v>103</v>
      </c>
      <c r="AC8">
        <v>2167</v>
      </c>
      <c r="AD8">
        <v>110</v>
      </c>
      <c r="AE8">
        <v>323</v>
      </c>
      <c r="AF8">
        <v>21</v>
      </c>
      <c r="AG8">
        <v>3.055326</v>
      </c>
      <c r="AH8">
        <v>1275</v>
      </c>
      <c r="AI8">
        <v>267</v>
      </c>
      <c r="AJ8">
        <v>1524</v>
      </c>
      <c r="AK8">
        <v>201</v>
      </c>
      <c r="AL8">
        <v>3</v>
      </c>
      <c r="AM8">
        <v>1</v>
      </c>
      <c r="AN8" t="s">
        <v>110</v>
      </c>
      <c r="AO8" t="s">
        <v>111</v>
      </c>
      <c r="AP8">
        <v>4</v>
      </c>
      <c r="AQ8">
        <v>94</v>
      </c>
      <c r="AR8" t="s">
        <v>82</v>
      </c>
      <c r="AS8">
        <v>212</v>
      </c>
      <c r="AT8">
        <v>3</v>
      </c>
      <c r="AU8" t="s">
        <v>83</v>
      </c>
      <c r="AV8" t="s">
        <v>106</v>
      </c>
      <c r="AW8">
        <v>4</v>
      </c>
      <c r="AX8" t="s">
        <v>70</v>
      </c>
      <c r="AY8" t="s">
        <v>71</v>
      </c>
      <c r="AZ8" t="s">
        <v>112</v>
      </c>
      <c r="BA8">
        <v>4284</v>
      </c>
      <c r="BB8">
        <v>38</v>
      </c>
      <c r="BC8" t="s">
        <v>73</v>
      </c>
      <c r="BD8" t="s">
        <v>74</v>
      </c>
      <c r="BE8">
        <v>2312.4695489999999</v>
      </c>
      <c r="BF8" t="s">
        <v>75</v>
      </c>
      <c r="BG8">
        <v>2292.7429269999998</v>
      </c>
      <c r="BH8">
        <v>153590.17757</v>
      </c>
    </row>
    <row r="9" spans="1:60" x14ac:dyDescent="0.25">
      <c r="A9">
        <v>8</v>
      </c>
      <c r="B9" t="s">
        <v>60</v>
      </c>
      <c r="C9">
        <v>8</v>
      </c>
      <c r="D9" t="s">
        <v>113</v>
      </c>
      <c r="E9">
        <v>8060000</v>
      </c>
      <c r="F9">
        <v>4</v>
      </c>
      <c r="G9" t="s">
        <v>62</v>
      </c>
      <c r="H9">
        <v>42</v>
      </c>
      <c r="I9">
        <v>6140680600000100</v>
      </c>
      <c r="J9">
        <v>29.001695999999999</v>
      </c>
      <c r="K9">
        <v>10.570753</v>
      </c>
      <c r="L9">
        <v>46</v>
      </c>
      <c r="M9">
        <v>67</v>
      </c>
      <c r="N9" t="s">
        <v>95</v>
      </c>
      <c r="O9" t="s">
        <v>78</v>
      </c>
      <c r="P9">
        <v>0</v>
      </c>
      <c r="Q9">
        <v>0</v>
      </c>
      <c r="R9">
        <v>0</v>
      </c>
      <c r="S9" t="s">
        <v>63</v>
      </c>
      <c r="T9" t="s">
        <v>63</v>
      </c>
      <c r="U9">
        <v>0</v>
      </c>
      <c r="V9">
        <v>0</v>
      </c>
      <c r="W9">
        <v>0</v>
      </c>
      <c r="X9" t="s">
        <v>63</v>
      </c>
      <c r="Y9" t="s">
        <v>63</v>
      </c>
      <c r="Z9">
        <v>1</v>
      </c>
      <c r="AA9">
        <v>67</v>
      </c>
      <c r="AB9" t="s">
        <v>89</v>
      </c>
      <c r="AC9">
        <v>430</v>
      </c>
      <c r="AD9">
        <v>105</v>
      </c>
      <c r="AE9">
        <v>225</v>
      </c>
      <c r="AF9">
        <v>55</v>
      </c>
      <c r="AG9">
        <v>6.6899839999999999</v>
      </c>
      <c r="AH9">
        <v>1768</v>
      </c>
      <c r="AI9">
        <v>1231</v>
      </c>
      <c r="AJ9">
        <v>5404</v>
      </c>
      <c r="AK9">
        <v>201</v>
      </c>
      <c r="AL9">
        <v>1</v>
      </c>
      <c r="AM9">
        <v>3</v>
      </c>
      <c r="AN9" t="s">
        <v>104</v>
      </c>
      <c r="AO9" t="s">
        <v>66</v>
      </c>
      <c r="AP9">
        <v>10</v>
      </c>
      <c r="AQ9">
        <v>63</v>
      </c>
      <c r="AR9" t="s">
        <v>82</v>
      </c>
      <c r="AS9">
        <v>213</v>
      </c>
      <c r="AT9">
        <v>3</v>
      </c>
      <c r="AU9" t="s">
        <v>98</v>
      </c>
      <c r="AV9" t="s">
        <v>106</v>
      </c>
      <c r="AW9">
        <v>5</v>
      </c>
      <c r="AX9" t="s">
        <v>70</v>
      </c>
      <c r="AY9" t="s">
        <v>71</v>
      </c>
      <c r="AZ9" t="s">
        <v>72</v>
      </c>
      <c r="BA9">
        <v>4652</v>
      </c>
      <c r="BB9">
        <v>39</v>
      </c>
      <c r="BC9" t="s">
        <v>93</v>
      </c>
      <c r="BD9" t="s">
        <v>74</v>
      </c>
      <c r="BE9">
        <v>1662.0797259999999</v>
      </c>
      <c r="BF9" t="s">
        <v>114</v>
      </c>
      <c r="BG9">
        <v>1662.0797259999999</v>
      </c>
      <c r="BH9">
        <v>117365.698752</v>
      </c>
    </row>
    <row r="10" spans="1:60" x14ac:dyDescent="0.25">
      <c r="A10">
        <v>9</v>
      </c>
      <c r="B10" t="s">
        <v>60</v>
      </c>
      <c r="C10">
        <v>9</v>
      </c>
      <c r="D10" s="1" t="s">
        <v>115</v>
      </c>
      <c r="E10">
        <v>8060000</v>
      </c>
      <c r="F10">
        <v>4</v>
      </c>
      <c r="G10" t="s">
        <v>62</v>
      </c>
      <c r="H10">
        <v>42</v>
      </c>
      <c r="I10">
        <v>6140680600000100</v>
      </c>
      <c r="J10">
        <v>22.123571999999999</v>
      </c>
      <c r="K10">
        <v>8.1546079999999996</v>
      </c>
      <c r="L10">
        <v>32</v>
      </c>
      <c r="M10">
        <v>29</v>
      </c>
      <c r="N10" t="s">
        <v>87</v>
      </c>
      <c r="O10" t="s">
        <v>116</v>
      </c>
      <c r="P10">
        <v>1.621496</v>
      </c>
      <c r="Q10">
        <v>9</v>
      </c>
      <c r="R10">
        <v>6</v>
      </c>
      <c r="S10" t="s">
        <v>78</v>
      </c>
      <c r="T10" t="s">
        <v>95</v>
      </c>
      <c r="U10">
        <v>0</v>
      </c>
      <c r="V10">
        <v>0</v>
      </c>
      <c r="W10">
        <v>0</v>
      </c>
      <c r="X10" t="s">
        <v>63</v>
      </c>
      <c r="Y10" t="s">
        <v>63</v>
      </c>
      <c r="Z10">
        <v>2</v>
      </c>
      <c r="AA10">
        <v>34</v>
      </c>
      <c r="AB10" t="s">
        <v>80</v>
      </c>
      <c r="AC10">
        <v>886</v>
      </c>
      <c r="AD10">
        <v>38</v>
      </c>
      <c r="AE10">
        <v>115</v>
      </c>
      <c r="AF10">
        <v>37</v>
      </c>
      <c r="AG10">
        <v>2.7965779999999998</v>
      </c>
      <c r="AH10">
        <v>526</v>
      </c>
      <c r="AI10">
        <v>277</v>
      </c>
      <c r="AJ10">
        <v>1303</v>
      </c>
      <c r="AK10">
        <v>221</v>
      </c>
      <c r="AL10">
        <v>2</v>
      </c>
      <c r="AM10">
        <v>4</v>
      </c>
      <c r="AN10" t="s">
        <v>104</v>
      </c>
      <c r="AO10" t="s">
        <v>66</v>
      </c>
      <c r="AP10">
        <v>10</v>
      </c>
      <c r="AQ10">
        <v>66</v>
      </c>
      <c r="AR10" t="s">
        <v>67</v>
      </c>
      <c r="AS10">
        <v>213</v>
      </c>
      <c r="AT10">
        <v>3</v>
      </c>
      <c r="AU10" t="s">
        <v>68</v>
      </c>
      <c r="AV10" t="s">
        <v>106</v>
      </c>
      <c r="AW10">
        <v>10</v>
      </c>
      <c r="AX10" t="s">
        <v>70</v>
      </c>
      <c r="AY10" t="s">
        <v>71</v>
      </c>
      <c r="AZ10" t="s">
        <v>72</v>
      </c>
      <c r="BA10">
        <v>4394</v>
      </c>
      <c r="BB10">
        <v>44</v>
      </c>
      <c r="BC10" t="s">
        <v>85</v>
      </c>
      <c r="BD10" t="s">
        <v>74</v>
      </c>
      <c r="BE10">
        <v>1366.0294550000001</v>
      </c>
      <c r="BF10" t="s">
        <v>114</v>
      </c>
      <c r="BG10">
        <v>1366.0294550000001</v>
      </c>
      <c r="BH10">
        <v>89530.918258999998</v>
      </c>
    </row>
    <row r="11" spans="1:60" x14ac:dyDescent="0.25">
      <c r="A11">
        <v>10</v>
      </c>
      <c r="B11" t="s">
        <v>60</v>
      </c>
      <c r="C11">
        <v>10</v>
      </c>
      <c r="D11" t="s">
        <v>117</v>
      </c>
      <c r="E11">
        <v>8060000</v>
      </c>
      <c r="F11">
        <v>4</v>
      </c>
      <c r="G11" t="s">
        <v>62</v>
      </c>
      <c r="H11">
        <v>42</v>
      </c>
      <c r="I11">
        <v>6140680600000100</v>
      </c>
      <c r="J11">
        <v>9.5618049999999997</v>
      </c>
      <c r="K11">
        <v>39.308886999999999</v>
      </c>
      <c r="L11">
        <v>124</v>
      </c>
      <c r="M11">
        <v>2</v>
      </c>
      <c r="N11" t="s">
        <v>78</v>
      </c>
      <c r="O11" t="s">
        <v>63</v>
      </c>
      <c r="P11">
        <v>12.438815999999999</v>
      </c>
      <c r="Q11">
        <v>42</v>
      </c>
      <c r="R11">
        <v>56</v>
      </c>
      <c r="S11" t="s">
        <v>87</v>
      </c>
      <c r="T11" t="s">
        <v>78</v>
      </c>
      <c r="U11">
        <v>0</v>
      </c>
      <c r="V11">
        <v>0</v>
      </c>
      <c r="W11">
        <v>0</v>
      </c>
      <c r="X11" t="s">
        <v>63</v>
      </c>
      <c r="Y11" t="s">
        <v>63</v>
      </c>
      <c r="Z11">
        <v>1</v>
      </c>
      <c r="AA11">
        <v>57</v>
      </c>
      <c r="AB11" t="s">
        <v>89</v>
      </c>
      <c r="AC11">
        <v>329</v>
      </c>
      <c r="AD11">
        <v>106</v>
      </c>
      <c r="AE11">
        <v>216</v>
      </c>
      <c r="AF11">
        <v>48</v>
      </c>
      <c r="AG11">
        <v>7.6943869999999999</v>
      </c>
      <c r="AH11">
        <v>1688</v>
      </c>
      <c r="AI11">
        <v>1288</v>
      </c>
      <c r="AJ11">
        <v>5624</v>
      </c>
      <c r="AK11">
        <v>221</v>
      </c>
      <c r="AL11">
        <v>1</v>
      </c>
      <c r="AM11">
        <v>3</v>
      </c>
      <c r="AN11" t="s">
        <v>104</v>
      </c>
      <c r="AO11" t="s">
        <v>66</v>
      </c>
      <c r="AP11">
        <v>8</v>
      </c>
      <c r="AQ11">
        <v>94</v>
      </c>
      <c r="AR11" t="s">
        <v>82</v>
      </c>
      <c r="AS11">
        <v>213</v>
      </c>
      <c r="AT11">
        <v>3</v>
      </c>
      <c r="AU11" t="s">
        <v>83</v>
      </c>
      <c r="AV11" t="s">
        <v>106</v>
      </c>
      <c r="AW11">
        <v>4</v>
      </c>
      <c r="AX11" t="s">
        <v>70</v>
      </c>
      <c r="AY11" t="s">
        <v>71</v>
      </c>
      <c r="AZ11" t="s">
        <v>72</v>
      </c>
      <c r="BA11">
        <v>4722</v>
      </c>
      <c r="BB11">
        <v>44</v>
      </c>
      <c r="BC11" t="s">
        <v>73</v>
      </c>
      <c r="BD11" t="s">
        <v>74</v>
      </c>
      <c r="BE11">
        <v>811.54311299999995</v>
      </c>
      <c r="BF11" t="s">
        <v>75</v>
      </c>
      <c r="BG11">
        <v>811.54311299999995</v>
      </c>
      <c r="BH11">
        <v>38695.252614999998</v>
      </c>
    </row>
    <row r="12" spans="1:60" x14ac:dyDescent="0.25">
      <c r="A12">
        <v>11</v>
      </c>
      <c r="B12" t="s">
        <v>60</v>
      </c>
      <c r="C12">
        <v>11</v>
      </c>
      <c r="D12" t="s">
        <v>118</v>
      </c>
      <c r="E12">
        <v>8060000</v>
      </c>
      <c r="F12">
        <v>4</v>
      </c>
      <c r="G12" t="s">
        <v>62</v>
      </c>
      <c r="H12">
        <v>42</v>
      </c>
      <c r="I12">
        <v>6140680600000100</v>
      </c>
      <c r="J12">
        <v>16.724592999999999</v>
      </c>
      <c r="K12">
        <v>37.930965</v>
      </c>
      <c r="L12">
        <v>121</v>
      </c>
      <c r="M12">
        <v>6</v>
      </c>
      <c r="N12" t="s">
        <v>88</v>
      </c>
      <c r="O12" t="s">
        <v>78</v>
      </c>
      <c r="P12">
        <v>9.6546260000000004</v>
      </c>
      <c r="Q12">
        <v>36</v>
      </c>
      <c r="R12">
        <v>78</v>
      </c>
      <c r="S12" t="s">
        <v>88</v>
      </c>
      <c r="T12" t="s">
        <v>78</v>
      </c>
      <c r="U12">
        <v>0</v>
      </c>
      <c r="V12">
        <v>0</v>
      </c>
      <c r="W12">
        <v>0</v>
      </c>
      <c r="X12" t="s">
        <v>63</v>
      </c>
      <c r="Y12" t="s">
        <v>63</v>
      </c>
      <c r="Z12">
        <v>2</v>
      </c>
      <c r="AA12">
        <v>80</v>
      </c>
      <c r="AB12" t="s">
        <v>119</v>
      </c>
      <c r="AC12">
        <v>1429</v>
      </c>
      <c r="AD12">
        <v>136</v>
      </c>
      <c r="AE12">
        <v>351</v>
      </c>
      <c r="AF12">
        <v>53</v>
      </c>
      <c r="AG12">
        <v>4.1710269999999996</v>
      </c>
      <c r="AH12">
        <v>2380</v>
      </c>
      <c r="AI12">
        <v>1573</v>
      </c>
      <c r="AJ12">
        <v>7944</v>
      </c>
      <c r="AK12">
        <v>265</v>
      </c>
      <c r="AL12">
        <v>1</v>
      </c>
      <c r="AM12">
        <v>2</v>
      </c>
      <c r="AN12" t="s">
        <v>120</v>
      </c>
      <c r="AO12" t="s">
        <v>97</v>
      </c>
      <c r="AP12">
        <v>8</v>
      </c>
      <c r="AQ12">
        <v>94</v>
      </c>
      <c r="AR12" t="s">
        <v>82</v>
      </c>
      <c r="AS12">
        <v>206</v>
      </c>
      <c r="AT12">
        <v>4</v>
      </c>
      <c r="AU12" t="s">
        <v>83</v>
      </c>
      <c r="AV12" t="s">
        <v>69</v>
      </c>
      <c r="AW12">
        <v>3</v>
      </c>
      <c r="AX12" t="s">
        <v>70</v>
      </c>
      <c r="AY12" t="s">
        <v>99</v>
      </c>
      <c r="AZ12" t="s">
        <v>100</v>
      </c>
      <c r="BA12">
        <v>4653</v>
      </c>
      <c r="BB12">
        <v>43</v>
      </c>
      <c r="BC12" t="s">
        <v>85</v>
      </c>
      <c r="BD12" t="s">
        <v>74</v>
      </c>
      <c r="BE12">
        <v>1118.785979</v>
      </c>
      <c r="BF12" t="s">
        <v>75</v>
      </c>
      <c r="BG12">
        <v>1118.785979</v>
      </c>
      <c r="BH12">
        <v>67682.026530999996</v>
      </c>
    </row>
    <row r="13" spans="1:60" x14ac:dyDescent="0.25">
      <c r="A13">
        <v>12</v>
      </c>
      <c r="B13" t="s">
        <v>60</v>
      </c>
      <c r="C13">
        <v>12</v>
      </c>
      <c r="D13" t="s">
        <v>121</v>
      </c>
      <c r="E13">
        <v>8060000</v>
      </c>
      <c r="F13">
        <v>4</v>
      </c>
      <c r="G13" t="s">
        <v>62</v>
      </c>
      <c r="H13">
        <v>42</v>
      </c>
      <c r="I13">
        <v>6140680600000100</v>
      </c>
      <c r="J13">
        <v>8.0276049999999994</v>
      </c>
      <c r="K13">
        <v>36.236294000000001</v>
      </c>
      <c r="L13">
        <v>112</v>
      </c>
      <c r="M13">
        <v>2</v>
      </c>
      <c r="N13" t="s">
        <v>78</v>
      </c>
      <c r="O13" t="s">
        <v>63</v>
      </c>
      <c r="P13">
        <v>7.509576</v>
      </c>
      <c r="Q13">
        <v>34</v>
      </c>
      <c r="R13">
        <v>61</v>
      </c>
      <c r="S13" t="s">
        <v>88</v>
      </c>
      <c r="T13" t="s">
        <v>78</v>
      </c>
      <c r="U13">
        <v>0</v>
      </c>
      <c r="V13">
        <v>0</v>
      </c>
      <c r="W13">
        <v>0</v>
      </c>
      <c r="X13" t="s">
        <v>63</v>
      </c>
      <c r="Y13" t="s">
        <v>63</v>
      </c>
      <c r="Z13">
        <v>1</v>
      </c>
      <c r="AA13">
        <v>62</v>
      </c>
      <c r="AB13" t="s">
        <v>89</v>
      </c>
      <c r="AC13">
        <v>2902</v>
      </c>
      <c r="AD13">
        <v>57</v>
      </c>
      <c r="AE13">
        <v>202</v>
      </c>
      <c r="AF13">
        <v>42</v>
      </c>
      <c r="AG13">
        <v>1.8982600000000001</v>
      </c>
      <c r="AH13">
        <v>832</v>
      </c>
      <c r="AI13">
        <v>486</v>
      </c>
      <c r="AJ13">
        <v>2368</v>
      </c>
      <c r="AK13">
        <v>265</v>
      </c>
      <c r="AL13">
        <v>3</v>
      </c>
      <c r="AM13">
        <v>3</v>
      </c>
      <c r="AN13" t="s">
        <v>104</v>
      </c>
      <c r="AO13" t="s">
        <v>66</v>
      </c>
      <c r="AP13">
        <v>8</v>
      </c>
      <c r="AQ13">
        <v>90</v>
      </c>
      <c r="AR13" t="s">
        <v>82</v>
      </c>
      <c r="AS13">
        <v>213</v>
      </c>
      <c r="AT13">
        <v>3</v>
      </c>
      <c r="AU13" t="s">
        <v>83</v>
      </c>
      <c r="AV13" t="s">
        <v>106</v>
      </c>
      <c r="AW13">
        <v>4</v>
      </c>
      <c r="AX13" t="s">
        <v>70</v>
      </c>
      <c r="AY13" t="s">
        <v>71</v>
      </c>
      <c r="AZ13" t="s">
        <v>72</v>
      </c>
      <c r="BA13">
        <v>4732</v>
      </c>
      <c r="BB13">
        <v>54</v>
      </c>
      <c r="BC13" t="s">
        <v>122</v>
      </c>
      <c r="BD13" t="s">
        <v>74</v>
      </c>
      <c r="BE13">
        <v>740.30241899999999</v>
      </c>
      <c r="BF13" t="s">
        <v>75</v>
      </c>
      <c r="BG13">
        <v>740.30241899999999</v>
      </c>
      <c r="BH13">
        <v>32486.563880999998</v>
      </c>
    </row>
    <row r="14" spans="1:60" x14ac:dyDescent="0.25">
      <c r="A14">
        <v>13</v>
      </c>
      <c r="B14" t="s">
        <v>60</v>
      </c>
      <c r="C14">
        <v>13</v>
      </c>
      <c r="D14" t="s">
        <v>123</v>
      </c>
      <c r="E14">
        <v>8060000</v>
      </c>
      <c r="F14">
        <v>4</v>
      </c>
      <c r="G14" t="s">
        <v>62</v>
      </c>
      <c r="H14">
        <v>42</v>
      </c>
      <c r="I14">
        <v>6140680600000110</v>
      </c>
      <c r="J14">
        <v>29.694908999999999</v>
      </c>
      <c r="K14">
        <v>32.726920999999997</v>
      </c>
      <c r="L14">
        <v>125</v>
      </c>
      <c r="M14">
        <v>5</v>
      </c>
      <c r="N14" t="s">
        <v>88</v>
      </c>
      <c r="O14" t="s">
        <v>77</v>
      </c>
      <c r="P14">
        <v>7.6202230000000002</v>
      </c>
      <c r="Q14">
        <v>46</v>
      </c>
      <c r="R14">
        <v>63</v>
      </c>
      <c r="S14" t="s">
        <v>78</v>
      </c>
      <c r="T14" t="s">
        <v>124</v>
      </c>
      <c r="U14">
        <v>0</v>
      </c>
      <c r="V14">
        <v>0</v>
      </c>
      <c r="W14">
        <v>0</v>
      </c>
      <c r="X14" t="s">
        <v>63</v>
      </c>
      <c r="Y14" t="s">
        <v>63</v>
      </c>
      <c r="Z14">
        <v>1</v>
      </c>
      <c r="AA14">
        <v>65</v>
      </c>
      <c r="AB14" t="s">
        <v>89</v>
      </c>
      <c r="AC14">
        <v>676</v>
      </c>
      <c r="AD14">
        <v>83</v>
      </c>
      <c r="AE14">
        <v>204</v>
      </c>
      <c r="AF14">
        <v>58</v>
      </c>
      <c r="AG14">
        <v>4.7456969999999998</v>
      </c>
      <c r="AH14">
        <v>1667</v>
      </c>
      <c r="AI14">
        <v>1146</v>
      </c>
      <c r="AJ14">
        <v>6185</v>
      </c>
      <c r="AK14">
        <v>267</v>
      </c>
      <c r="AL14">
        <v>2</v>
      </c>
      <c r="AM14">
        <v>3</v>
      </c>
      <c r="AN14" t="s">
        <v>104</v>
      </c>
      <c r="AO14" t="s">
        <v>66</v>
      </c>
      <c r="AP14">
        <v>10</v>
      </c>
      <c r="AQ14">
        <v>87</v>
      </c>
      <c r="AR14" t="s">
        <v>67</v>
      </c>
      <c r="AS14">
        <v>213</v>
      </c>
      <c r="AT14">
        <v>3</v>
      </c>
      <c r="AU14" t="s">
        <v>68</v>
      </c>
      <c r="AV14" t="s">
        <v>106</v>
      </c>
      <c r="AW14">
        <v>10</v>
      </c>
      <c r="AX14" t="s">
        <v>70</v>
      </c>
      <c r="AY14" t="s">
        <v>71</v>
      </c>
      <c r="AZ14" t="s">
        <v>72</v>
      </c>
      <c r="BA14">
        <v>4500</v>
      </c>
      <c r="BB14">
        <v>44</v>
      </c>
      <c r="BC14" t="s">
        <v>122</v>
      </c>
      <c r="BD14" t="s">
        <v>74</v>
      </c>
      <c r="BE14">
        <v>1648.9369200000001</v>
      </c>
      <c r="BF14" t="s">
        <v>75</v>
      </c>
      <c r="BG14">
        <v>1648.9369200000001</v>
      </c>
      <c r="BH14">
        <v>120171.032586</v>
      </c>
    </row>
    <row r="15" spans="1:60" x14ac:dyDescent="0.25">
      <c r="A15">
        <v>14</v>
      </c>
      <c r="B15" t="s">
        <v>60</v>
      </c>
      <c r="C15">
        <v>14</v>
      </c>
      <c r="D15" t="s">
        <v>125</v>
      </c>
      <c r="E15">
        <v>8060000</v>
      </c>
      <c r="F15">
        <v>4</v>
      </c>
      <c r="G15" t="s">
        <v>62</v>
      </c>
      <c r="H15">
        <v>42</v>
      </c>
      <c r="I15">
        <v>6140680600000120</v>
      </c>
      <c r="J15">
        <v>11.305313999999999</v>
      </c>
      <c r="K15">
        <v>0</v>
      </c>
      <c r="L15">
        <v>0</v>
      </c>
      <c r="M15">
        <v>0</v>
      </c>
      <c r="N15" t="s">
        <v>63</v>
      </c>
      <c r="O15" t="s">
        <v>63</v>
      </c>
      <c r="P15">
        <v>0</v>
      </c>
      <c r="Q15">
        <v>0</v>
      </c>
      <c r="R15">
        <v>0</v>
      </c>
      <c r="S15" t="s">
        <v>63</v>
      </c>
      <c r="T15" t="s">
        <v>63</v>
      </c>
      <c r="U15">
        <v>0</v>
      </c>
      <c r="V15">
        <v>0</v>
      </c>
      <c r="W15">
        <v>0</v>
      </c>
      <c r="X15" t="s">
        <v>63</v>
      </c>
      <c r="Y15" t="s">
        <v>63</v>
      </c>
      <c r="Z15">
        <v>0</v>
      </c>
      <c r="AA15">
        <v>8</v>
      </c>
      <c r="AB15" t="s">
        <v>64</v>
      </c>
      <c r="AC15">
        <v>156</v>
      </c>
      <c r="AD15">
        <v>18</v>
      </c>
      <c r="AE15">
        <v>44</v>
      </c>
      <c r="AF15">
        <v>16</v>
      </c>
      <c r="AG15">
        <v>4.5478810000000003</v>
      </c>
      <c r="AH15">
        <v>584</v>
      </c>
      <c r="AI15">
        <v>509</v>
      </c>
      <c r="AJ15">
        <v>3141</v>
      </c>
      <c r="AK15">
        <v>999</v>
      </c>
      <c r="AL15">
        <v>5</v>
      </c>
      <c r="AM15">
        <v>5</v>
      </c>
      <c r="AN15" t="s">
        <v>104</v>
      </c>
      <c r="AO15" t="s">
        <v>66</v>
      </c>
      <c r="AP15">
        <v>10</v>
      </c>
      <c r="AQ15">
        <v>72</v>
      </c>
      <c r="AR15" t="s">
        <v>82</v>
      </c>
      <c r="AS15">
        <v>213</v>
      </c>
      <c r="AT15">
        <v>3</v>
      </c>
      <c r="AU15" t="s">
        <v>105</v>
      </c>
      <c r="AV15" t="s">
        <v>106</v>
      </c>
      <c r="AW15">
        <v>10</v>
      </c>
      <c r="AX15" t="s">
        <v>70</v>
      </c>
      <c r="AY15" t="s">
        <v>71</v>
      </c>
      <c r="AZ15" t="s">
        <v>72</v>
      </c>
      <c r="BA15">
        <v>5100</v>
      </c>
      <c r="BB15">
        <v>43</v>
      </c>
      <c r="BC15" t="s">
        <v>126</v>
      </c>
      <c r="BD15" t="s">
        <v>74</v>
      </c>
      <c r="BE15">
        <v>971.78149099999996</v>
      </c>
      <c r="BF15" t="s">
        <v>75</v>
      </c>
      <c r="BG15">
        <v>971.78149099999996</v>
      </c>
      <c r="BH15">
        <v>45750.983073000003</v>
      </c>
    </row>
    <row r="16" spans="1:60" x14ac:dyDescent="0.25">
      <c r="A16">
        <v>15</v>
      </c>
      <c r="B16" t="s">
        <v>60</v>
      </c>
      <c r="C16">
        <v>15</v>
      </c>
      <c r="D16" t="s">
        <v>127</v>
      </c>
      <c r="E16">
        <v>8060000</v>
      </c>
      <c r="F16">
        <v>4</v>
      </c>
      <c r="G16" t="s">
        <v>62</v>
      </c>
      <c r="H16">
        <v>42</v>
      </c>
      <c r="I16">
        <v>6140680600000120</v>
      </c>
      <c r="J16">
        <v>25.732334999999999</v>
      </c>
      <c r="K16">
        <v>37.929831999999998</v>
      </c>
      <c r="L16">
        <v>121</v>
      </c>
      <c r="M16">
        <v>6</v>
      </c>
      <c r="N16" t="s">
        <v>88</v>
      </c>
      <c r="O16" t="s">
        <v>78</v>
      </c>
      <c r="P16">
        <v>9.5523640000000007</v>
      </c>
      <c r="Q16">
        <v>37</v>
      </c>
      <c r="R16">
        <v>78</v>
      </c>
      <c r="S16" t="s">
        <v>88</v>
      </c>
      <c r="T16" t="s">
        <v>78</v>
      </c>
      <c r="U16">
        <v>0</v>
      </c>
      <c r="V16">
        <v>0</v>
      </c>
      <c r="W16">
        <v>0</v>
      </c>
      <c r="X16" t="s">
        <v>63</v>
      </c>
      <c r="Y16" t="s">
        <v>63</v>
      </c>
      <c r="Z16">
        <v>2</v>
      </c>
      <c r="AA16">
        <v>80</v>
      </c>
      <c r="AB16" t="s">
        <v>119</v>
      </c>
      <c r="AC16">
        <v>1429</v>
      </c>
      <c r="AD16">
        <v>136</v>
      </c>
      <c r="AE16">
        <v>351</v>
      </c>
      <c r="AF16">
        <v>53</v>
      </c>
      <c r="AG16">
        <v>4.1705240000000003</v>
      </c>
      <c r="AH16">
        <v>2380</v>
      </c>
      <c r="AI16">
        <v>1573</v>
      </c>
      <c r="AJ16">
        <v>7944</v>
      </c>
      <c r="AK16">
        <v>265</v>
      </c>
      <c r="AL16">
        <v>1</v>
      </c>
      <c r="AM16">
        <v>2</v>
      </c>
      <c r="AN16" t="s">
        <v>104</v>
      </c>
      <c r="AO16" t="s">
        <v>66</v>
      </c>
      <c r="AP16">
        <v>10</v>
      </c>
      <c r="AQ16">
        <v>89</v>
      </c>
      <c r="AR16" t="s">
        <v>67</v>
      </c>
      <c r="AS16">
        <v>213</v>
      </c>
      <c r="AT16">
        <v>3</v>
      </c>
      <c r="AU16" t="s">
        <v>68</v>
      </c>
      <c r="AV16" t="s">
        <v>106</v>
      </c>
      <c r="AW16">
        <v>10</v>
      </c>
      <c r="AX16" t="s">
        <v>70</v>
      </c>
      <c r="AY16" t="s">
        <v>71</v>
      </c>
      <c r="AZ16" t="s">
        <v>72</v>
      </c>
      <c r="BA16">
        <v>4772</v>
      </c>
      <c r="BB16">
        <v>40</v>
      </c>
      <c r="BC16" t="s">
        <v>85</v>
      </c>
      <c r="BD16" t="s">
        <v>74</v>
      </c>
      <c r="BE16">
        <v>1322.7598539999999</v>
      </c>
      <c r="BF16" t="s">
        <v>75</v>
      </c>
      <c r="BG16">
        <v>1322.7598539999999</v>
      </c>
      <c r="BH16">
        <v>104135.06595600001</v>
      </c>
    </row>
    <row r="17" spans="1:60" x14ac:dyDescent="0.25">
      <c r="A17">
        <v>16</v>
      </c>
      <c r="B17" t="s">
        <v>60</v>
      </c>
      <c r="C17">
        <v>16</v>
      </c>
      <c r="D17" t="s">
        <v>128</v>
      </c>
      <c r="E17">
        <v>8060000</v>
      </c>
      <c r="F17">
        <v>4</v>
      </c>
      <c r="G17" t="s">
        <v>62</v>
      </c>
      <c r="H17">
        <v>42</v>
      </c>
      <c r="I17">
        <v>6140680600000080</v>
      </c>
      <c r="J17">
        <v>1.122566</v>
      </c>
      <c r="K17">
        <v>23.434536000000001</v>
      </c>
      <c r="L17">
        <v>98</v>
      </c>
      <c r="M17">
        <v>6</v>
      </c>
      <c r="N17" t="s">
        <v>87</v>
      </c>
      <c r="O17" t="s">
        <v>63</v>
      </c>
      <c r="P17">
        <v>0.101841</v>
      </c>
      <c r="Q17">
        <v>2</v>
      </c>
      <c r="R17">
        <v>0</v>
      </c>
      <c r="S17" t="s">
        <v>87</v>
      </c>
      <c r="T17" t="s">
        <v>63</v>
      </c>
      <c r="U17">
        <v>0</v>
      </c>
      <c r="V17">
        <v>0</v>
      </c>
      <c r="W17">
        <v>0</v>
      </c>
      <c r="X17" t="s">
        <v>63</v>
      </c>
      <c r="Y17" t="s">
        <v>63</v>
      </c>
      <c r="Z17">
        <v>1</v>
      </c>
      <c r="AA17">
        <v>6</v>
      </c>
      <c r="AB17" t="s">
        <v>103</v>
      </c>
      <c r="AC17">
        <v>18</v>
      </c>
      <c r="AD17">
        <v>21</v>
      </c>
      <c r="AE17">
        <v>33</v>
      </c>
      <c r="AF17">
        <v>43</v>
      </c>
      <c r="AG17">
        <v>14.637831</v>
      </c>
      <c r="AH17">
        <v>692</v>
      </c>
      <c r="AI17">
        <v>633</v>
      </c>
      <c r="AJ17">
        <v>3570</v>
      </c>
      <c r="AK17">
        <v>221</v>
      </c>
      <c r="AL17">
        <v>1</v>
      </c>
      <c r="AM17">
        <v>4</v>
      </c>
      <c r="AN17" t="s">
        <v>90</v>
      </c>
      <c r="AO17" t="s">
        <v>97</v>
      </c>
      <c r="AP17">
        <v>4</v>
      </c>
      <c r="AQ17">
        <v>88</v>
      </c>
      <c r="AR17" t="s">
        <v>82</v>
      </c>
      <c r="AS17">
        <v>206</v>
      </c>
      <c r="AT17">
        <v>3</v>
      </c>
      <c r="AU17" t="s">
        <v>83</v>
      </c>
      <c r="AV17" t="s">
        <v>69</v>
      </c>
      <c r="AW17">
        <v>3</v>
      </c>
      <c r="AX17" t="s">
        <v>70</v>
      </c>
      <c r="AY17" t="s">
        <v>71</v>
      </c>
      <c r="AZ17" t="s">
        <v>129</v>
      </c>
      <c r="BA17">
        <v>5486</v>
      </c>
      <c r="BB17">
        <v>11</v>
      </c>
      <c r="BC17" t="s">
        <v>126</v>
      </c>
      <c r="BD17" t="s">
        <v>74</v>
      </c>
      <c r="BE17">
        <v>323.37265400000001</v>
      </c>
      <c r="BF17" t="s">
        <v>75</v>
      </c>
      <c r="BG17">
        <v>323.37265400000001</v>
      </c>
      <c r="BH17">
        <v>4542.862314</v>
      </c>
    </row>
    <row r="18" spans="1:60" x14ac:dyDescent="0.25">
      <c r="A18">
        <v>17</v>
      </c>
      <c r="B18" t="s">
        <v>60</v>
      </c>
      <c r="C18">
        <v>85</v>
      </c>
      <c r="D18" t="s">
        <v>130</v>
      </c>
      <c r="E18">
        <v>8060000</v>
      </c>
      <c r="F18">
        <v>4</v>
      </c>
      <c r="G18" t="s">
        <v>62</v>
      </c>
      <c r="H18">
        <v>42</v>
      </c>
      <c r="I18">
        <v>6140680600000080</v>
      </c>
      <c r="J18">
        <v>36.286333999999997</v>
      </c>
      <c r="K18">
        <v>17.196178</v>
      </c>
      <c r="L18">
        <v>94</v>
      </c>
      <c r="M18">
        <v>37</v>
      </c>
      <c r="N18" t="s">
        <v>88</v>
      </c>
      <c r="O18" t="s">
        <v>124</v>
      </c>
      <c r="P18">
        <v>2.0368810000000002</v>
      </c>
      <c r="Q18">
        <v>8</v>
      </c>
      <c r="R18">
        <v>9</v>
      </c>
      <c r="S18" t="s">
        <v>124</v>
      </c>
      <c r="T18" t="s">
        <v>78</v>
      </c>
      <c r="U18">
        <v>0</v>
      </c>
      <c r="V18">
        <v>0</v>
      </c>
      <c r="W18">
        <v>0</v>
      </c>
      <c r="X18" t="s">
        <v>63</v>
      </c>
      <c r="Y18" t="s">
        <v>63</v>
      </c>
      <c r="Z18">
        <v>2</v>
      </c>
      <c r="AA18">
        <v>43</v>
      </c>
      <c r="AB18" t="s">
        <v>80</v>
      </c>
      <c r="AC18">
        <v>3927</v>
      </c>
      <c r="AD18">
        <v>96</v>
      </c>
      <c r="AE18">
        <v>326</v>
      </c>
      <c r="AF18">
        <v>93</v>
      </c>
      <c r="AG18">
        <v>2.1214770000000001</v>
      </c>
      <c r="AH18">
        <v>3152</v>
      </c>
      <c r="AI18">
        <v>2830</v>
      </c>
      <c r="AJ18">
        <v>15151</v>
      </c>
      <c r="AK18">
        <v>266</v>
      </c>
      <c r="AL18">
        <v>1</v>
      </c>
      <c r="AM18">
        <v>4</v>
      </c>
      <c r="AN18" t="s">
        <v>131</v>
      </c>
      <c r="AO18" t="s">
        <v>97</v>
      </c>
      <c r="AP18">
        <v>10</v>
      </c>
      <c r="AQ18">
        <v>80</v>
      </c>
      <c r="AR18" t="s">
        <v>67</v>
      </c>
      <c r="AS18">
        <v>206</v>
      </c>
      <c r="AT18">
        <v>4</v>
      </c>
      <c r="AU18" t="s">
        <v>68</v>
      </c>
      <c r="AV18" t="s">
        <v>132</v>
      </c>
      <c r="AW18">
        <v>10</v>
      </c>
      <c r="AX18" t="s">
        <v>133</v>
      </c>
      <c r="AY18" t="s">
        <v>99</v>
      </c>
      <c r="AZ18" t="s">
        <v>100</v>
      </c>
      <c r="BA18">
        <v>5179</v>
      </c>
      <c r="BB18">
        <v>33</v>
      </c>
      <c r="BC18" t="s">
        <v>98</v>
      </c>
      <c r="BD18" t="s">
        <v>74</v>
      </c>
      <c r="BE18">
        <v>2465.470026</v>
      </c>
      <c r="BF18" t="s">
        <v>75</v>
      </c>
      <c r="BG18">
        <v>2465.470026</v>
      </c>
      <c r="BH18">
        <v>146845.58214300001</v>
      </c>
    </row>
    <row r="19" spans="1:60" x14ac:dyDescent="0.25">
      <c r="A19">
        <v>18</v>
      </c>
      <c r="B19" t="s">
        <v>60</v>
      </c>
      <c r="C19">
        <v>86</v>
      </c>
      <c r="D19" t="s">
        <v>134</v>
      </c>
      <c r="E19">
        <v>8060000</v>
      </c>
      <c r="F19">
        <v>4</v>
      </c>
      <c r="G19" t="s">
        <v>62</v>
      </c>
      <c r="H19">
        <v>42</v>
      </c>
      <c r="I19">
        <v>6140680600000120</v>
      </c>
      <c r="J19">
        <v>33.474558000000002</v>
      </c>
      <c r="K19">
        <v>26.178778000000001</v>
      </c>
      <c r="L19">
        <v>110</v>
      </c>
      <c r="M19">
        <v>4</v>
      </c>
      <c r="N19" t="s">
        <v>87</v>
      </c>
      <c r="O19" t="s">
        <v>63</v>
      </c>
      <c r="P19">
        <v>1.685935</v>
      </c>
      <c r="Q19">
        <v>12</v>
      </c>
      <c r="R19">
        <v>59</v>
      </c>
      <c r="S19" t="s">
        <v>135</v>
      </c>
      <c r="T19" t="s">
        <v>77</v>
      </c>
      <c r="U19">
        <v>0</v>
      </c>
      <c r="V19">
        <v>0</v>
      </c>
      <c r="W19">
        <v>0</v>
      </c>
      <c r="X19" t="s">
        <v>63</v>
      </c>
      <c r="Y19" t="s">
        <v>63</v>
      </c>
      <c r="Z19">
        <v>1</v>
      </c>
      <c r="AA19">
        <v>60</v>
      </c>
      <c r="AB19" t="s">
        <v>103</v>
      </c>
      <c r="AC19">
        <v>3224</v>
      </c>
      <c r="AD19">
        <v>55</v>
      </c>
      <c r="AE19">
        <v>199</v>
      </c>
      <c r="AF19">
        <v>26</v>
      </c>
      <c r="AG19">
        <v>1.764621</v>
      </c>
      <c r="AH19">
        <v>833</v>
      </c>
      <c r="AI19">
        <v>494</v>
      </c>
      <c r="AJ19">
        <v>3083</v>
      </c>
      <c r="AK19">
        <v>281</v>
      </c>
      <c r="AL19">
        <v>3</v>
      </c>
      <c r="AM19">
        <v>2</v>
      </c>
      <c r="AN19" t="s">
        <v>96</v>
      </c>
      <c r="AO19" t="s">
        <v>136</v>
      </c>
      <c r="AP19">
        <v>2</v>
      </c>
      <c r="AQ19">
        <v>38</v>
      </c>
      <c r="AR19" t="s">
        <v>82</v>
      </c>
      <c r="AS19">
        <v>206</v>
      </c>
      <c r="AT19">
        <v>4</v>
      </c>
      <c r="AU19" t="s">
        <v>98</v>
      </c>
      <c r="AV19" t="s">
        <v>69</v>
      </c>
      <c r="AW19">
        <v>88</v>
      </c>
      <c r="AX19" t="s">
        <v>70</v>
      </c>
      <c r="AY19" t="s">
        <v>99</v>
      </c>
      <c r="AZ19" t="s">
        <v>137</v>
      </c>
      <c r="BA19">
        <v>5681</v>
      </c>
      <c r="BB19">
        <v>17</v>
      </c>
      <c r="BC19" t="s">
        <v>85</v>
      </c>
      <c r="BD19" t="s">
        <v>74</v>
      </c>
      <c r="BE19">
        <v>2229.5618530000002</v>
      </c>
      <c r="BF19" t="s">
        <v>101</v>
      </c>
      <c r="BG19">
        <v>2229.5618530000002</v>
      </c>
      <c r="BH19">
        <v>135466.73167899999</v>
      </c>
    </row>
    <row r="20" spans="1:60" x14ac:dyDescent="0.25">
      <c r="A20">
        <v>19</v>
      </c>
      <c r="B20" t="s">
        <v>60</v>
      </c>
      <c r="C20">
        <v>87</v>
      </c>
      <c r="D20" t="s">
        <v>138</v>
      </c>
      <c r="E20">
        <v>8060000</v>
      </c>
      <c r="F20">
        <v>4</v>
      </c>
      <c r="G20" t="s">
        <v>62</v>
      </c>
      <c r="H20">
        <v>42</v>
      </c>
      <c r="I20">
        <v>6140680600000140</v>
      </c>
      <c r="J20">
        <v>3.3368690000000001</v>
      </c>
      <c r="K20">
        <v>12.641140999999999</v>
      </c>
      <c r="L20">
        <v>69</v>
      </c>
      <c r="M20">
        <v>16</v>
      </c>
      <c r="N20" t="s">
        <v>124</v>
      </c>
      <c r="O20" t="s">
        <v>63</v>
      </c>
      <c r="P20">
        <v>8.1253689999999992</v>
      </c>
      <c r="Q20">
        <v>28</v>
      </c>
      <c r="R20">
        <v>42</v>
      </c>
      <c r="S20" t="s">
        <v>124</v>
      </c>
      <c r="T20" t="s">
        <v>63</v>
      </c>
      <c r="U20">
        <v>3.0968059999999999</v>
      </c>
      <c r="V20">
        <v>12</v>
      </c>
      <c r="W20">
        <v>26</v>
      </c>
      <c r="X20" t="s">
        <v>124</v>
      </c>
      <c r="Y20" t="s">
        <v>88</v>
      </c>
      <c r="Z20">
        <v>3</v>
      </c>
      <c r="AA20">
        <v>64</v>
      </c>
      <c r="AB20" t="s">
        <v>108</v>
      </c>
      <c r="AC20">
        <v>551</v>
      </c>
      <c r="AD20">
        <v>93</v>
      </c>
      <c r="AE20">
        <v>215</v>
      </c>
      <c r="AF20">
        <v>60</v>
      </c>
      <c r="AG20">
        <v>5.5590830000000002</v>
      </c>
      <c r="AH20">
        <v>1453</v>
      </c>
      <c r="AI20">
        <v>1126</v>
      </c>
      <c r="AJ20">
        <v>4893</v>
      </c>
      <c r="AK20">
        <v>268</v>
      </c>
      <c r="AL20">
        <v>2</v>
      </c>
      <c r="AM20">
        <v>2</v>
      </c>
      <c r="AN20" t="s">
        <v>96</v>
      </c>
      <c r="AO20" t="s">
        <v>136</v>
      </c>
      <c r="AP20">
        <v>8</v>
      </c>
      <c r="AQ20">
        <v>70</v>
      </c>
      <c r="AR20" t="s">
        <v>91</v>
      </c>
      <c r="AS20">
        <v>206</v>
      </c>
      <c r="AT20">
        <v>4</v>
      </c>
      <c r="AU20" t="s">
        <v>92</v>
      </c>
      <c r="AV20" t="s">
        <v>69</v>
      </c>
      <c r="AW20">
        <v>8</v>
      </c>
      <c r="AX20" t="s">
        <v>70</v>
      </c>
      <c r="AY20" t="s">
        <v>99</v>
      </c>
      <c r="AZ20" t="s">
        <v>137</v>
      </c>
      <c r="BA20">
        <v>5688</v>
      </c>
      <c r="BB20">
        <v>26</v>
      </c>
      <c r="BC20" t="s">
        <v>93</v>
      </c>
      <c r="BD20" t="s">
        <v>74</v>
      </c>
      <c r="BE20">
        <v>515.18395999999996</v>
      </c>
      <c r="BF20" t="s">
        <v>75</v>
      </c>
      <c r="BG20">
        <v>515.18395999999996</v>
      </c>
      <c r="BH20">
        <v>13503.828587</v>
      </c>
    </row>
    <row r="21" spans="1:60" x14ac:dyDescent="0.25">
      <c r="A21">
        <v>20</v>
      </c>
      <c r="B21" t="s">
        <v>60</v>
      </c>
      <c r="C21">
        <v>88</v>
      </c>
      <c r="D21" t="s">
        <v>139</v>
      </c>
      <c r="E21">
        <v>8060000</v>
      </c>
      <c r="F21">
        <v>4</v>
      </c>
      <c r="G21" t="s">
        <v>62</v>
      </c>
      <c r="H21">
        <v>42</v>
      </c>
      <c r="I21">
        <v>6140680600000140</v>
      </c>
      <c r="J21">
        <v>8.8821309999999993</v>
      </c>
      <c r="K21">
        <v>15.775263000000001</v>
      </c>
      <c r="L21">
        <v>77</v>
      </c>
      <c r="M21">
        <v>72</v>
      </c>
      <c r="N21" t="s">
        <v>78</v>
      </c>
      <c r="O21" t="s">
        <v>95</v>
      </c>
      <c r="P21">
        <v>0</v>
      </c>
      <c r="Q21">
        <v>0</v>
      </c>
      <c r="R21">
        <v>0</v>
      </c>
      <c r="S21" t="s">
        <v>63</v>
      </c>
      <c r="T21" t="s">
        <v>63</v>
      </c>
      <c r="U21">
        <v>0</v>
      </c>
      <c r="V21">
        <v>0</v>
      </c>
      <c r="W21">
        <v>0</v>
      </c>
      <c r="X21" t="s">
        <v>63</v>
      </c>
      <c r="Y21" t="s">
        <v>63</v>
      </c>
      <c r="Z21">
        <v>1</v>
      </c>
      <c r="AA21">
        <v>72</v>
      </c>
      <c r="AB21" t="s">
        <v>89</v>
      </c>
      <c r="AC21">
        <v>381</v>
      </c>
      <c r="AD21">
        <v>190</v>
      </c>
      <c r="AE21">
        <v>355</v>
      </c>
      <c r="AF21">
        <v>86</v>
      </c>
      <c r="AG21">
        <v>9.566255</v>
      </c>
      <c r="AH21">
        <v>5829</v>
      </c>
      <c r="AI21">
        <v>5098</v>
      </c>
      <c r="AJ21">
        <v>26674</v>
      </c>
      <c r="AK21">
        <v>267</v>
      </c>
      <c r="AL21">
        <v>1</v>
      </c>
      <c r="AM21">
        <v>2</v>
      </c>
      <c r="AN21" t="s">
        <v>131</v>
      </c>
      <c r="AO21" t="s">
        <v>97</v>
      </c>
      <c r="AP21">
        <v>10</v>
      </c>
      <c r="AQ21">
        <v>88</v>
      </c>
      <c r="AR21" t="s">
        <v>82</v>
      </c>
      <c r="AS21">
        <v>206</v>
      </c>
      <c r="AT21">
        <v>4</v>
      </c>
      <c r="AU21" t="s">
        <v>105</v>
      </c>
      <c r="AV21" t="s">
        <v>132</v>
      </c>
      <c r="AW21">
        <v>10</v>
      </c>
      <c r="AX21" t="s">
        <v>133</v>
      </c>
      <c r="AY21" t="s">
        <v>99</v>
      </c>
      <c r="AZ21" t="s">
        <v>100</v>
      </c>
      <c r="BA21">
        <v>5329</v>
      </c>
      <c r="BB21">
        <v>38</v>
      </c>
      <c r="BC21" t="s">
        <v>140</v>
      </c>
      <c r="BD21" t="s">
        <v>74</v>
      </c>
      <c r="BE21">
        <v>1139.8571609999999</v>
      </c>
      <c r="BF21" t="s">
        <v>75</v>
      </c>
      <c r="BG21">
        <v>1139.8571609999999</v>
      </c>
      <c r="BH21">
        <v>35944.709712000003</v>
      </c>
    </row>
    <row r="22" spans="1:60" x14ac:dyDescent="0.25">
      <c r="A22">
        <v>21</v>
      </c>
      <c r="B22" t="s">
        <v>60</v>
      </c>
      <c r="C22">
        <v>89</v>
      </c>
      <c r="D22" t="s">
        <v>141</v>
      </c>
      <c r="E22">
        <v>8060000</v>
      </c>
      <c r="F22">
        <v>4</v>
      </c>
      <c r="G22" t="s">
        <v>62</v>
      </c>
      <c r="H22">
        <v>42</v>
      </c>
      <c r="I22">
        <v>6140680600000150</v>
      </c>
      <c r="J22">
        <v>10.198193</v>
      </c>
      <c r="K22">
        <v>24.221273</v>
      </c>
      <c r="L22">
        <v>110</v>
      </c>
      <c r="M22">
        <v>9</v>
      </c>
      <c r="N22" t="s">
        <v>87</v>
      </c>
      <c r="O22" t="s">
        <v>95</v>
      </c>
      <c r="P22">
        <v>1.2839</v>
      </c>
      <c r="Q22">
        <v>10</v>
      </c>
      <c r="R22">
        <v>37</v>
      </c>
      <c r="S22" t="s">
        <v>95</v>
      </c>
      <c r="T22" t="s">
        <v>77</v>
      </c>
      <c r="U22">
        <v>0</v>
      </c>
      <c r="V22">
        <v>0</v>
      </c>
      <c r="W22">
        <v>0</v>
      </c>
      <c r="X22" t="s">
        <v>63</v>
      </c>
      <c r="Y22" t="s">
        <v>63</v>
      </c>
      <c r="Z22">
        <v>2</v>
      </c>
      <c r="AA22">
        <v>43</v>
      </c>
      <c r="AB22" t="s">
        <v>80</v>
      </c>
      <c r="AC22">
        <v>4364</v>
      </c>
      <c r="AD22">
        <v>42</v>
      </c>
      <c r="AE22">
        <v>171</v>
      </c>
      <c r="AF22">
        <v>40</v>
      </c>
      <c r="AG22">
        <v>1.3272189999999999</v>
      </c>
      <c r="AH22">
        <v>1224</v>
      </c>
      <c r="AI22">
        <v>1093</v>
      </c>
      <c r="AJ22">
        <v>6517</v>
      </c>
      <c r="AK22">
        <v>201</v>
      </c>
      <c r="AL22">
        <v>3</v>
      </c>
      <c r="AM22">
        <v>3</v>
      </c>
      <c r="AN22" t="s">
        <v>142</v>
      </c>
      <c r="AO22" t="s">
        <v>66</v>
      </c>
      <c r="AP22">
        <v>10</v>
      </c>
      <c r="AQ22">
        <v>57</v>
      </c>
      <c r="AR22" t="s">
        <v>82</v>
      </c>
      <c r="AS22">
        <v>213</v>
      </c>
      <c r="AT22">
        <v>3</v>
      </c>
      <c r="AU22" t="s">
        <v>105</v>
      </c>
      <c r="AV22" t="s">
        <v>143</v>
      </c>
      <c r="AW22">
        <v>10</v>
      </c>
      <c r="AX22" t="s">
        <v>70</v>
      </c>
      <c r="AY22" t="s">
        <v>71</v>
      </c>
      <c r="AZ22" t="s">
        <v>72</v>
      </c>
      <c r="BA22">
        <v>5296</v>
      </c>
      <c r="BB22">
        <v>43</v>
      </c>
      <c r="BC22" t="s">
        <v>98</v>
      </c>
      <c r="BD22" t="s">
        <v>74</v>
      </c>
      <c r="BE22">
        <v>1284.212184</v>
      </c>
      <c r="BF22" t="s">
        <v>114</v>
      </c>
      <c r="BG22">
        <v>1284.212184</v>
      </c>
      <c r="BH22">
        <v>41270.624108000004</v>
      </c>
    </row>
    <row r="23" spans="1:60" x14ac:dyDescent="0.25">
      <c r="A23">
        <v>22</v>
      </c>
      <c r="B23" t="s">
        <v>60</v>
      </c>
      <c r="C23">
        <v>90</v>
      </c>
      <c r="D23" t="s">
        <v>144</v>
      </c>
      <c r="E23">
        <v>8060000</v>
      </c>
      <c r="F23">
        <v>4</v>
      </c>
      <c r="G23" t="s">
        <v>62</v>
      </c>
      <c r="H23">
        <v>42</v>
      </c>
      <c r="I23">
        <v>6140680600000150</v>
      </c>
      <c r="J23">
        <v>6.610055</v>
      </c>
      <c r="K23">
        <v>18.290552000000002</v>
      </c>
      <c r="L23">
        <v>106</v>
      </c>
      <c r="M23">
        <v>49</v>
      </c>
      <c r="N23" t="s">
        <v>77</v>
      </c>
      <c r="O23" t="s">
        <v>95</v>
      </c>
      <c r="P23">
        <v>7.7217589999999996</v>
      </c>
      <c r="Q23">
        <v>43</v>
      </c>
      <c r="R23">
        <v>24</v>
      </c>
      <c r="S23" t="s">
        <v>95</v>
      </c>
      <c r="T23" t="s">
        <v>63</v>
      </c>
      <c r="U23">
        <v>0.10127</v>
      </c>
      <c r="V23">
        <v>1</v>
      </c>
      <c r="W23">
        <v>0</v>
      </c>
      <c r="X23" t="s">
        <v>77</v>
      </c>
      <c r="Y23" t="s">
        <v>63</v>
      </c>
      <c r="Z23">
        <v>2</v>
      </c>
      <c r="AA23">
        <v>62</v>
      </c>
      <c r="AB23" t="s">
        <v>80</v>
      </c>
      <c r="AC23">
        <v>193</v>
      </c>
      <c r="AD23">
        <v>157</v>
      </c>
      <c r="AE23">
        <v>267</v>
      </c>
      <c r="AF23">
        <v>118</v>
      </c>
      <c r="AG23">
        <v>12.214306000000001</v>
      </c>
      <c r="AH23">
        <v>5759</v>
      </c>
      <c r="AI23">
        <v>5071</v>
      </c>
      <c r="AJ23">
        <v>27608</v>
      </c>
      <c r="AK23">
        <v>201</v>
      </c>
      <c r="AL23">
        <v>1</v>
      </c>
      <c r="AM23">
        <v>2</v>
      </c>
      <c r="AN23" t="s">
        <v>131</v>
      </c>
      <c r="AO23" t="s">
        <v>97</v>
      </c>
      <c r="AP23">
        <v>10</v>
      </c>
      <c r="AQ23">
        <v>80</v>
      </c>
      <c r="AR23" t="s">
        <v>82</v>
      </c>
      <c r="AS23">
        <v>206</v>
      </c>
      <c r="AT23">
        <v>4</v>
      </c>
      <c r="AU23" t="s">
        <v>105</v>
      </c>
      <c r="AV23" t="s">
        <v>132</v>
      </c>
      <c r="AW23">
        <v>10</v>
      </c>
      <c r="AX23" t="s">
        <v>133</v>
      </c>
      <c r="AY23" t="s">
        <v>99</v>
      </c>
      <c r="AZ23" t="s">
        <v>100</v>
      </c>
      <c r="BA23">
        <v>5289</v>
      </c>
      <c r="BB23">
        <v>34</v>
      </c>
      <c r="BC23" t="s">
        <v>98</v>
      </c>
      <c r="BD23" t="s">
        <v>74</v>
      </c>
      <c r="BE23">
        <v>1138.0041779999999</v>
      </c>
      <c r="BF23" t="s">
        <v>75</v>
      </c>
      <c r="BG23">
        <v>1138.0041779999999</v>
      </c>
      <c r="BH23">
        <v>26749.941726000001</v>
      </c>
    </row>
    <row r="24" spans="1:60" x14ac:dyDescent="0.25">
      <c r="A24">
        <v>23</v>
      </c>
      <c r="B24" t="s">
        <v>60</v>
      </c>
      <c r="C24">
        <v>92</v>
      </c>
      <c r="D24" t="s">
        <v>145</v>
      </c>
      <c r="E24">
        <v>8060000</v>
      </c>
      <c r="F24">
        <v>4</v>
      </c>
      <c r="G24" t="s">
        <v>62</v>
      </c>
      <c r="H24">
        <v>42</v>
      </c>
      <c r="I24">
        <v>6140680600000050</v>
      </c>
      <c r="J24">
        <v>0.154114</v>
      </c>
      <c r="K24">
        <v>29.859503</v>
      </c>
      <c r="L24">
        <v>112</v>
      </c>
      <c r="M24">
        <v>20</v>
      </c>
      <c r="N24" t="s">
        <v>87</v>
      </c>
      <c r="O24" t="s">
        <v>63</v>
      </c>
      <c r="P24">
        <v>0</v>
      </c>
      <c r="Q24">
        <v>0</v>
      </c>
      <c r="R24">
        <v>0</v>
      </c>
      <c r="S24" t="s">
        <v>63</v>
      </c>
      <c r="T24" t="s">
        <v>63</v>
      </c>
      <c r="U24">
        <v>0</v>
      </c>
      <c r="V24">
        <v>0</v>
      </c>
      <c r="W24">
        <v>0</v>
      </c>
      <c r="X24" t="s">
        <v>63</v>
      </c>
      <c r="Y24" t="s">
        <v>63</v>
      </c>
      <c r="Z24">
        <v>1</v>
      </c>
      <c r="AA24">
        <v>20</v>
      </c>
      <c r="AB24" t="s">
        <v>146</v>
      </c>
      <c r="AC24">
        <v>15</v>
      </c>
      <c r="AD24">
        <v>71</v>
      </c>
      <c r="AE24">
        <v>84</v>
      </c>
      <c r="AF24">
        <v>113</v>
      </c>
      <c r="AG24">
        <v>29.970904999999998</v>
      </c>
      <c r="AH24">
        <v>2885</v>
      </c>
      <c r="AI24">
        <v>2679</v>
      </c>
      <c r="AJ24">
        <v>17537</v>
      </c>
      <c r="AK24">
        <v>221</v>
      </c>
      <c r="AL24">
        <v>1</v>
      </c>
      <c r="AM24">
        <v>4</v>
      </c>
      <c r="AN24" t="s">
        <v>147</v>
      </c>
      <c r="AO24" t="s">
        <v>148</v>
      </c>
      <c r="AP24">
        <v>2</v>
      </c>
      <c r="AQ24">
        <v>56</v>
      </c>
      <c r="AR24" t="s">
        <v>82</v>
      </c>
      <c r="AS24">
        <v>237</v>
      </c>
      <c r="AT24">
        <v>1</v>
      </c>
      <c r="AU24" t="s">
        <v>105</v>
      </c>
      <c r="AV24" t="s">
        <v>149</v>
      </c>
      <c r="AW24">
        <v>10</v>
      </c>
      <c r="AX24" t="s">
        <v>150</v>
      </c>
      <c r="AY24" t="s">
        <v>151</v>
      </c>
      <c r="AZ24" t="s">
        <v>152</v>
      </c>
      <c r="BA24">
        <v>4325</v>
      </c>
      <c r="BB24">
        <v>53</v>
      </c>
      <c r="BC24" t="s">
        <v>140</v>
      </c>
      <c r="BD24" t="s">
        <v>74</v>
      </c>
      <c r="BE24">
        <v>2013.380733</v>
      </c>
      <c r="BF24" t="s">
        <v>114</v>
      </c>
      <c r="BG24">
        <v>128.734453</v>
      </c>
      <c r="BH24">
        <v>623.67543499999999</v>
      </c>
    </row>
    <row r="25" spans="1:60" x14ac:dyDescent="0.25">
      <c r="A25">
        <v>24</v>
      </c>
      <c r="B25" t="s">
        <v>60</v>
      </c>
      <c r="C25">
        <v>93</v>
      </c>
      <c r="D25" t="s">
        <v>153</v>
      </c>
      <c r="E25">
        <v>8060000</v>
      </c>
      <c r="F25">
        <v>3</v>
      </c>
      <c r="G25" t="s">
        <v>62</v>
      </c>
      <c r="H25">
        <v>33</v>
      </c>
      <c r="I25">
        <v>6140680600000110</v>
      </c>
      <c r="J25">
        <v>2.1436060000000001</v>
      </c>
      <c r="K25">
        <v>0</v>
      </c>
      <c r="L25">
        <v>0</v>
      </c>
      <c r="M25">
        <v>0</v>
      </c>
      <c r="N25" t="s">
        <v>101</v>
      </c>
      <c r="O25" t="s">
        <v>101</v>
      </c>
      <c r="P25">
        <v>0</v>
      </c>
      <c r="Q25">
        <v>0</v>
      </c>
      <c r="R25">
        <v>0</v>
      </c>
      <c r="S25" t="s">
        <v>101</v>
      </c>
      <c r="T25" t="s">
        <v>101</v>
      </c>
      <c r="U25">
        <v>0</v>
      </c>
      <c r="V25">
        <v>0</v>
      </c>
      <c r="W25">
        <v>0</v>
      </c>
      <c r="X25" t="s">
        <v>101</v>
      </c>
      <c r="Y25" t="s">
        <v>101</v>
      </c>
      <c r="Z25">
        <v>0</v>
      </c>
      <c r="AA25">
        <v>0</v>
      </c>
      <c r="AB25" t="s">
        <v>101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 t="s">
        <v>154</v>
      </c>
      <c r="AO25" t="s">
        <v>155</v>
      </c>
      <c r="AP25">
        <v>1</v>
      </c>
      <c r="AQ25">
        <v>1</v>
      </c>
      <c r="AR25" t="s">
        <v>156</v>
      </c>
      <c r="AS25">
        <v>0</v>
      </c>
      <c r="AT25">
        <v>4</v>
      </c>
      <c r="AU25" t="s">
        <v>157</v>
      </c>
      <c r="AV25" t="s">
        <v>158</v>
      </c>
      <c r="AW25">
        <v>8</v>
      </c>
      <c r="AX25" t="s">
        <v>159</v>
      </c>
      <c r="AY25" t="s">
        <v>160</v>
      </c>
      <c r="AZ25" t="s">
        <v>161</v>
      </c>
      <c r="BA25">
        <v>5504</v>
      </c>
      <c r="BB25">
        <v>26</v>
      </c>
      <c r="BC25" t="s">
        <v>126</v>
      </c>
      <c r="BD25" t="s">
        <v>74</v>
      </c>
      <c r="BE25">
        <v>745.38562899999999</v>
      </c>
      <c r="BF25" t="s">
        <v>101</v>
      </c>
      <c r="BG25">
        <v>745.38562899999999</v>
      </c>
      <c r="BH25">
        <v>8674.8655149999995</v>
      </c>
    </row>
    <row r="26" spans="1:60" x14ac:dyDescent="0.25">
      <c r="A26">
        <v>25</v>
      </c>
      <c r="B26" t="s">
        <v>60</v>
      </c>
      <c r="C26">
        <v>94</v>
      </c>
      <c r="D26" t="s">
        <v>162</v>
      </c>
      <c r="E26">
        <v>8060000</v>
      </c>
      <c r="F26">
        <v>3</v>
      </c>
      <c r="G26" t="s">
        <v>62</v>
      </c>
      <c r="H26">
        <v>33</v>
      </c>
      <c r="I26">
        <v>6140680600000030</v>
      </c>
      <c r="J26">
        <v>4.8889019999999999</v>
      </c>
      <c r="K26">
        <v>0</v>
      </c>
      <c r="L26">
        <v>0</v>
      </c>
      <c r="M26">
        <v>0</v>
      </c>
      <c r="N26" t="s">
        <v>101</v>
      </c>
      <c r="O26" t="s">
        <v>101</v>
      </c>
      <c r="P26">
        <v>0</v>
      </c>
      <c r="Q26">
        <v>0</v>
      </c>
      <c r="R26">
        <v>0</v>
      </c>
      <c r="S26" t="s">
        <v>101</v>
      </c>
      <c r="T26" t="s">
        <v>101</v>
      </c>
      <c r="U26">
        <v>0</v>
      </c>
      <c r="V26">
        <v>0</v>
      </c>
      <c r="W26">
        <v>0</v>
      </c>
      <c r="X26" t="s">
        <v>101</v>
      </c>
      <c r="Y26" t="s">
        <v>101</v>
      </c>
      <c r="Z26">
        <v>0</v>
      </c>
      <c r="AA26">
        <v>0</v>
      </c>
      <c r="AB26" t="s">
        <v>101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 t="s">
        <v>163</v>
      </c>
      <c r="AO26" t="s">
        <v>164</v>
      </c>
      <c r="AP26">
        <v>4</v>
      </c>
      <c r="AQ26">
        <v>1</v>
      </c>
      <c r="AR26" t="s">
        <v>156</v>
      </c>
      <c r="AS26">
        <v>0</v>
      </c>
      <c r="AT26">
        <v>5</v>
      </c>
      <c r="AU26" t="s">
        <v>157</v>
      </c>
      <c r="AV26" t="s">
        <v>165</v>
      </c>
      <c r="AW26">
        <v>8</v>
      </c>
      <c r="AX26" t="s">
        <v>166</v>
      </c>
      <c r="AY26" t="s">
        <v>167</v>
      </c>
      <c r="AZ26" t="s">
        <v>161</v>
      </c>
      <c r="BA26">
        <v>5143</v>
      </c>
      <c r="BB26">
        <v>51</v>
      </c>
      <c r="BC26" t="s">
        <v>73</v>
      </c>
      <c r="BD26" t="s">
        <v>74</v>
      </c>
      <c r="BE26">
        <v>764.80553299999997</v>
      </c>
      <c r="BF26" t="s">
        <v>101</v>
      </c>
      <c r="BG26">
        <v>764.80553299999997</v>
      </c>
      <c r="BH26">
        <v>19784.685609</v>
      </c>
    </row>
    <row r="27" spans="1:60" x14ac:dyDescent="0.25">
      <c r="A27">
        <v>26</v>
      </c>
      <c r="B27" t="s">
        <v>60</v>
      </c>
      <c r="C27">
        <v>95</v>
      </c>
      <c r="D27" t="s">
        <v>168</v>
      </c>
      <c r="E27">
        <v>8060000</v>
      </c>
      <c r="F27">
        <v>3</v>
      </c>
      <c r="G27" t="s">
        <v>62</v>
      </c>
      <c r="H27">
        <v>33</v>
      </c>
      <c r="I27">
        <v>6140680600000040</v>
      </c>
      <c r="J27">
        <v>4.0631709999999996</v>
      </c>
      <c r="K27">
        <v>0</v>
      </c>
      <c r="L27">
        <v>0</v>
      </c>
      <c r="M27">
        <v>0</v>
      </c>
      <c r="N27" t="s">
        <v>101</v>
      </c>
      <c r="O27" t="s">
        <v>101</v>
      </c>
      <c r="P27">
        <v>0</v>
      </c>
      <c r="Q27">
        <v>0</v>
      </c>
      <c r="R27">
        <v>0</v>
      </c>
      <c r="S27" t="s">
        <v>101</v>
      </c>
      <c r="T27" t="s">
        <v>101</v>
      </c>
      <c r="U27">
        <v>0</v>
      </c>
      <c r="V27">
        <v>0</v>
      </c>
      <c r="W27">
        <v>0</v>
      </c>
      <c r="X27" t="s">
        <v>101</v>
      </c>
      <c r="Y27" t="s">
        <v>101</v>
      </c>
      <c r="Z27">
        <v>0</v>
      </c>
      <c r="AA27">
        <v>0</v>
      </c>
      <c r="AB27" t="s">
        <v>101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 t="s">
        <v>163</v>
      </c>
      <c r="AO27" t="s">
        <v>164</v>
      </c>
      <c r="AP27">
        <v>4</v>
      </c>
      <c r="AQ27">
        <v>1</v>
      </c>
      <c r="AR27" t="s">
        <v>156</v>
      </c>
      <c r="AS27">
        <v>0</v>
      </c>
      <c r="AT27">
        <v>5</v>
      </c>
      <c r="AU27" t="s">
        <v>157</v>
      </c>
      <c r="AV27" t="s">
        <v>165</v>
      </c>
      <c r="AW27">
        <v>8</v>
      </c>
      <c r="AX27" t="s">
        <v>166</v>
      </c>
      <c r="AY27" t="s">
        <v>167</v>
      </c>
      <c r="AZ27" t="s">
        <v>161</v>
      </c>
      <c r="BA27">
        <v>5469</v>
      </c>
      <c r="BB27">
        <v>53</v>
      </c>
      <c r="BC27" t="s">
        <v>126</v>
      </c>
      <c r="BD27" t="s">
        <v>74</v>
      </c>
      <c r="BE27">
        <v>583.07033100000001</v>
      </c>
      <c r="BF27" t="s">
        <v>101</v>
      </c>
      <c r="BG27">
        <v>583.07033100000001</v>
      </c>
      <c r="BH27">
        <v>16443.070378</v>
      </c>
    </row>
    <row r="28" spans="1:60" x14ac:dyDescent="0.25">
      <c r="A28">
        <v>27</v>
      </c>
      <c r="B28" t="s">
        <v>60</v>
      </c>
      <c r="C28">
        <v>96</v>
      </c>
      <c r="D28" t="s">
        <v>169</v>
      </c>
      <c r="E28">
        <v>8060000</v>
      </c>
      <c r="F28">
        <v>3</v>
      </c>
      <c r="G28" t="s">
        <v>62</v>
      </c>
      <c r="H28">
        <v>33</v>
      </c>
      <c r="I28">
        <v>6140680600000040</v>
      </c>
      <c r="J28">
        <v>0.97349699999999995</v>
      </c>
      <c r="K28">
        <v>0</v>
      </c>
      <c r="L28">
        <v>0</v>
      </c>
      <c r="M28">
        <v>0</v>
      </c>
      <c r="N28" t="s">
        <v>101</v>
      </c>
      <c r="O28" t="s">
        <v>101</v>
      </c>
      <c r="P28">
        <v>0</v>
      </c>
      <c r="Q28">
        <v>0</v>
      </c>
      <c r="R28">
        <v>0</v>
      </c>
      <c r="S28" t="s">
        <v>101</v>
      </c>
      <c r="T28" t="s">
        <v>101</v>
      </c>
      <c r="U28">
        <v>0</v>
      </c>
      <c r="V28">
        <v>0</v>
      </c>
      <c r="W28">
        <v>0</v>
      </c>
      <c r="X28" t="s">
        <v>101</v>
      </c>
      <c r="Y28" t="s">
        <v>101</v>
      </c>
      <c r="Z28">
        <v>0</v>
      </c>
      <c r="AA28">
        <v>0</v>
      </c>
      <c r="AB28" t="s">
        <v>101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 t="s">
        <v>170</v>
      </c>
      <c r="AO28" t="s">
        <v>155</v>
      </c>
      <c r="AP28">
        <v>1</v>
      </c>
      <c r="AQ28">
        <v>0</v>
      </c>
      <c r="AR28" t="s">
        <v>171</v>
      </c>
      <c r="AS28">
        <v>0</v>
      </c>
      <c r="AT28">
        <v>2</v>
      </c>
      <c r="AU28" t="s">
        <v>157</v>
      </c>
      <c r="AV28" t="s">
        <v>172</v>
      </c>
      <c r="AW28">
        <v>8</v>
      </c>
      <c r="AX28" t="s">
        <v>159</v>
      </c>
      <c r="AY28" t="s">
        <v>173</v>
      </c>
      <c r="AZ28" t="s">
        <v>161</v>
      </c>
      <c r="BA28">
        <v>5725</v>
      </c>
      <c r="BB28">
        <v>5</v>
      </c>
      <c r="BC28" t="s">
        <v>140</v>
      </c>
      <c r="BD28" t="s">
        <v>74</v>
      </c>
      <c r="BE28">
        <v>333.86967900000002</v>
      </c>
      <c r="BF28" t="s">
        <v>101</v>
      </c>
      <c r="BG28">
        <v>333.86967900000002</v>
      </c>
      <c r="BH28">
        <v>3939.6039970000002</v>
      </c>
    </row>
    <row r="29" spans="1:60" x14ac:dyDescent="0.25">
      <c r="A29">
        <v>28</v>
      </c>
      <c r="B29" t="s">
        <v>60</v>
      </c>
      <c r="C29">
        <v>97</v>
      </c>
      <c r="D29" t="s">
        <v>174</v>
      </c>
      <c r="E29">
        <v>8060000</v>
      </c>
      <c r="F29">
        <v>3</v>
      </c>
      <c r="G29" t="s">
        <v>62</v>
      </c>
      <c r="H29">
        <v>33</v>
      </c>
      <c r="I29">
        <v>6140680600000060</v>
      </c>
      <c r="J29">
        <v>9.4552639999999997</v>
      </c>
      <c r="K29">
        <v>0</v>
      </c>
      <c r="L29">
        <v>0</v>
      </c>
      <c r="M29">
        <v>0</v>
      </c>
      <c r="N29" t="s">
        <v>101</v>
      </c>
      <c r="O29" t="s">
        <v>101</v>
      </c>
      <c r="P29">
        <v>0</v>
      </c>
      <c r="Q29">
        <v>0</v>
      </c>
      <c r="R29">
        <v>0</v>
      </c>
      <c r="S29" t="s">
        <v>101</v>
      </c>
      <c r="T29" t="s">
        <v>101</v>
      </c>
      <c r="U29">
        <v>0</v>
      </c>
      <c r="V29">
        <v>0</v>
      </c>
      <c r="W29">
        <v>0</v>
      </c>
      <c r="X29" t="s">
        <v>101</v>
      </c>
      <c r="Y29" t="s">
        <v>101</v>
      </c>
      <c r="Z29">
        <v>0</v>
      </c>
      <c r="AA29">
        <v>0</v>
      </c>
      <c r="AB29" t="s">
        <v>101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 t="s">
        <v>175</v>
      </c>
      <c r="AO29" t="s">
        <v>176</v>
      </c>
      <c r="AP29">
        <v>4</v>
      </c>
      <c r="AQ29">
        <v>1</v>
      </c>
      <c r="AR29" t="s">
        <v>156</v>
      </c>
      <c r="AS29">
        <v>0</v>
      </c>
      <c r="AT29">
        <v>4</v>
      </c>
      <c r="AU29" t="s">
        <v>157</v>
      </c>
      <c r="AV29" t="s">
        <v>177</v>
      </c>
      <c r="AW29">
        <v>8</v>
      </c>
      <c r="AX29" t="s">
        <v>178</v>
      </c>
      <c r="AY29" t="s">
        <v>101</v>
      </c>
      <c r="AZ29" t="s">
        <v>161</v>
      </c>
      <c r="BA29">
        <v>5205</v>
      </c>
      <c r="BB29">
        <v>42</v>
      </c>
      <c r="BC29" t="s">
        <v>122</v>
      </c>
      <c r="BD29" t="s">
        <v>74</v>
      </c>
      <c r="BE29">
        <v>1558.710961</v>
      </c>
      <c r="BF29" t="s">
        <v>101</v>
      </c>
      <c r="BG29">
        <v>1558.710961</v>
      </c>
      <c r="BH29">
        <v>38264.093936999998</v>
      </c>
    </row>
    <row r="30" spans="1:60" x14ac:dyDescent="0.25">
      <c r="A30">
        <v>29</v>
      </c>
      <c r="B30" t="s">
        <v>60</v>
      </c>
      <c r="C30">
        <v>98</v>
      </c>
      <c r="D30" t="s">
        <v>179</v>
      </c>
      <c r="E30">
        <v>8060000</v>
      </c>
      <c r="F30">
        <v>3</v>
      </c>
      <c r="G30" t="s">
        <v>62</v>
      </c>
      <c r="H30">
        <v>33</v>
      </c>
      <c r="I30">
        <v>6140680600000060</v>
      </c>
      <c r="J30">
        <v>6.217314</v>
      </c>
      <c r="K30">
        <v>0</v>
      </c>
      <c r="L30">
        <v>0</v>
      </c>
      <c r="M30">
        <v>0</v>
      </c>
      <c r="N30" t="s">
        <v>101</v>
      </c>
      <c r="O30" t="s">
        <v>101</v>
      </c>
      <c r="P30">
        <v>0</v>
      </c>
      <c r="Q30">
        <v>0</v>
      </c>
      <c r="R30">
        <v>0</v>
      </c>
      <c r="S30" t="s">
        <v>101</v>
      </c>
      <c r="T30" t="s">
        <v>101</v>
      </c>
      <c r="U30">
        <v>0</v>
      </c>
      <c r="V30">
        <v>0</v>
      </c>
      <c r="W30">
        <v>0</v>
      </c>
      <c r="X30" t="s">
        <v>101</v>
      </c>
      <c r="Y30" t="s">
        <v>101</v>
      </c>
      <c r="Z30">
        <v>0</v>
      </c>
      <c r="AA30">
        <v>0</v>
      </c>
      <c r="AB30" t="s">
        <v>101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 t="s">
        <v>170</v>
      </c>
      <c r="AO30" t="s">
        <v>155</v>
      </c>
      <c r="AP30">
        <v>1</v>
      </c>
      <c r="AQ30">
        <v>1</v>
      </c>
      <c r="AR30" t="s">
        <v>156</v>
      </c>
      <c r="AS30">
        <v>0</v>
      </c>
      <c r="AT30">
        <v>2</v>
      </c>
      <c r="AU30" t="s">
        <v>157</v>
      </c>
      <c r="AV30" t="s">
        <v>172</v>
      </c>
      <c r="AW30">
        <v>8</v>
      </c>
      <c r="AX30" t="s">
        <v>159</v>
      </c>
      <c r="AY30" t="s">
        <v>173</v>
      </c>
      <c r="AZ30" t="s">
        <v>161</v>
      </c>
      <c r="BA30">
        <v>5445</v>
      </c>
      <c r="BB30">
        <v>36</v>
      </c>
      <c r="BC30" t="s">
        <v>93</v>
      </c>
      <c r="BD30" t="s">
        <v>74</v>
      </c>
      <c r="BE30">
        <v>870.97086899999999</v>
      </c>
      <c r="BF30" t="s">
        <v>101</v>
      </c>
      <c r="BG30">
        <v>870.97086899999999</v>
      </c>
      <c r="BH30">
        <v>25160.577378999998</v>
      </c>
    </row>
    <row r="31" spans="1:60" x14ac:dyDescent="0.25">
      <c r="A31">
        <v>30</v>
      </c>
      <c r="B31" t="s">
        <v>60</v>
      </c>
      <c r="C31">
        <v>99</v>
      </c>
      <c r="D31" t="s">
        <v>180</v>
      </c>
      <c r="E31">
        <v>8060000</v>
      </c>
      <c r="F31">
        <v>3</v>
      </c>
      <c r="G31" t="s">
        <v>62</v>
      </c>
      <c r="H31">
        <v>31</v>
      </c>
      <c r="I31">
        <v>6140680600000130</v>
      </c>
      <c r="J31">
        <v>3.7512379999999999</v>
      </c>
      <c r="K31">
        <v>0</v>
      </c>
      <c r="L31">
        <v>0</v>
      </c>
      <c r="M31">
        <v>0</v>
      </c>
      <c r="N31" t="s">
        <v>101</v>
      </c>
      <c r="O31" t="s">
        <v>101</v>
      </c>
      <c r="P31">
        <v>0</v>
      </c>
      <c r="Q31">
        <v>0</v>
      </c>
      <c r="R31">
        <v>0</v>
      </c>
      <c r="S31" t="s">
        <v>101</v>
      </c>
      <c r="T31" t="s">
        <v>101</v>
      </c>
      <c r="U31">
        <v>0</v>
      </c>
      <c r="V31">
        <v>0</v>
      </c>
      <c r="W31">
        <v>0</v>
      </c>
      <c r="X31" t="s">
        <v>101</v>
      </c>
      <c r="Y31" t="s">
        <v>101</v>
      </c>
      <c r="Z31">
        <v>0</v>
      </c>
      <c r="AA31">
        <v>0</v>
      </c>
      <c r="AB31" t="s">
        <v>101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 t="s">
        <v>181</v>
      </c>
      <c r="AO31" t="s">
        <v>155</v>
      </c>
      <c r="AP31">
        <v>1</v>
      </c>
      <c r="AQ31">
        <v>1</v>
      </c>
      <c r="AR31" t="s">
        <v>156</v>
      </c>
      <c r="AS31">
        <v>0</v>
      </c>
      <c r="AT31">
        <v>2</v>
      </c>
      <c r="AU31" t="s">
        <v>157</v>
      </c>
      <c r="AV31" t="s">
        <v>182</v>
      </c>
      <c r="AW31">
        <v>8</v>
      </c>
      <c r="AX31" t="s">
        <v>183</v>
      </c>
      <c r="AY31" t="s">
        <v>184</v>
      </c>
      <c r="AZ31" t="s">
        <v>161</v>
      </c>
      <c r="BA31">
        <v>4981</v>
      </c>
      <c r="BB31">
        <v>18</v>
      </c>
      <c r="BC31" t="s">
        <v>98</v>
      </c>
      <c r="BD31" t="s">
        <v>74</v>
      </c>
      <c r="BE31">
        <v>920.85580400000003</v>
      </c>
      <c r="BF31" t="s">
        <v>101</v>
      </c>
      <c r="BG31">
        <v>920.85580400000003</v>
      </c>
      <c r="BH31">
        <v>15180.723298999999</v>
      </c>
    </row>
    <row r="32" spans="1:60" x14ac:dyDescent="0.25">
      <c r="A32">
        <v>31</v>
      </c>
      <c r="B32" t="s">
        <v>60</v>
      </c>
      <c r="C32">
        <v>100</v>
      </c>
      <c r="D32" t="s">
        <v>185</v>
      </c>
      <c r="E32">
        <v>8060000</v>
      </c>
      <c r="F32">
        <v>3</v>
      </c>
      <c r="G32" t="s">
        <v>62</v>
      </c>
      <c r="H32">
        <v>33</v>
      </c>
      <c r="I32">
        <v>6140680600000130</v>
      </c>
      <c r="J32">
        <v>5.762721</v>
      </c>
      <c r="K32">
        <v>0</v>
      </c>
      <c r="L32">
        <v>0</v>
      </c>
      <c r="M32">
        <v>0</v>
      </c>
      <c r="N32" t="s">
        <v>101</v>
      </c>
      <c r="O32" t="s">
        <v>101</v>
      </c>
      <c r="P32">
        <v>0</v>
      </c>
      <c r="Q32">
        <v>0</v>
      </c>
      <c r="R32">
        <v>0</v>
      </c>
      <c r="S32" t="s">
        <v>101</v>
      </c>
      <c r="T32" t="s">
        <v>101</v>
      </c>
      <c r="U32">
        <v>0</v>
      </c>
      <c r="V32">
        <v>0</v>
      </c>
      <c r="W32">
        <v>0</v>
      </c>
      <c r="X32" t="s">
        <v>101</v>
      </c>
      <c r="Y32" t="s">
        <v>101</v>
      </c>
      <c r="Z32">
        <v>0</v>
      </c>
      <c r="AA32">
        <v>0</v>
      </c>
      <c r="AB32" t="s">
        <v>101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 t="s">
        <v>186</v>
      </c>
      <c r="AO32" t="s">
        <v>176</v>
      </c>
      <c r="AP32">
        <v>1</v>
      </c>
      <c r="AQ32">
        <v>1</v>
      </c>
      <c r="AR32" t="s">
        <v>156</v>
      </c>
      <c r="AS32">
        <v>0</v>
      </c>
      <c r="AT32">
        <v>2</v>
      </c>
      <c r="AU32" t="s">
        <v>157</v>
      </c>
      <c r="AV32" t="s">
        <v>187</v>
      </c>
      <c r="AW32">
        <v>8</v>
      </c>
      <c r="AX32" t="s">
        <v>188</v>
      </c>
      <c r="AY32" t="s">
        <v>167</v>
      </c>
      <c r="AZ32" t="s">
        <v>161</v>
      </c>
      <c r="BA32">
        <v>4848</v>
      </c>
      <c r="BB32">
        <v>52</v>
      </c>
      <c r="BC32" t="s">
        <v>140</v>
      </c>
      <c r="BD32" t="s">
        <v>74</v>
      </c>
      <c r="BE32">
        <v>1585.8080460000001</v>
      </c>
      <c r="BF32" t="s">
        <v>101</v>
      </c>
      <c r="BG32">
        <v>1407.3578170000001</v>
      </c>
      <c r="BH32">
        <v>23320.906309999998</v>
      </c>
    </row>
    <row r="33" spans="1:60" x14ac:dyDescent="0.25">
      <c r="A33">
        <v>32</v>
      </c>
      <c r="B33" t="s">
        <v>60</v>
      </c>
      <c r="C33">
        <v>101</v>
      </c>
      <c r="D33" t="s">
        <v>189</v>
      </c>
      <c r="E33">
        <v>8060000</v>
      </c>
      <c r="F33">
        <v>3</v>
      </c>
      <c r="G33" t="s">
        <v>62</v>
      </c>
      <c r="H33">
        <v>33</v>
      </c>
      <c r="I33">
        <v>6140680600000130</v>
      </c>
      <c r="J33">
        <v>1.2386360000000001</v>
      </c>
      <c r="K33">
        <v>0</v>
      </c>
      <c r="L33">
        <v>0</v>
      </c>
      <c r="M33">
        <v>0</v>
      </c>
      <c r="N33" t="s">
        <v>101</v>
      </c>
      <c r="O33" t="s">
        <v>101</v>
      </c>
      <c r="P33">
        <v>0</v>
      </c>
      <c r="Q33">
        <v>0</v>
      </c>
      <c r="R33">
        <v>0</v>
      </c>
      <c r="S33" t="s">
        <v>101</v>
      </c>
      <c r="T33" t="s">
        <v>101</v>
      </c>
      <c r="U33">
        <v>0</v>
      </c>
      <c r="V33">
        <v>0</v>
      </c>
      <c r="W33">
        <v>0</v>
      </c>
      <c r="X33" t="s">
        <v>101</v>
      </c>
      <c r="Y33" t="s">
        <v>101</v>
      </c>
      <c r="Z33">
        <v>0</v>
      </c>
      <c r="AA33">
        <v>0</v>
      </c>
      <c r="AB33" t="s">
        <v>101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 t="s">
        <v>170</v>
      </c>
      <c r="AO33" t="s">
        <v>155</v>
      </c>
      <c r="AP33">
        <v>1</v>
      </c>
      <c r="AQ33">
        <v>0</v>
      </c>
      <c r="AR33" t="s">
        <v>171</v>
      </c>
      <c r="AS33">
        <v>0</v>
      </c>
      <c r="AT33">
        <v>2</v>
      </c>
      <c r="AU33" t="s">
        <v>157</v>
      </c>
      <c r="AV33" t="s">
        <v>172</v>
      </c>
      <c r="AW33">
        <v>8</v>
      </c>
      <c r="AX33" t="s">
        <v>159</v>
      </c>
      <c r="AY33" t="s">
        <v>173</v>
      </c>
      <c r="AZ33" t="s">
        <v>161</v>
      </c>
      <c r="BA33">
        <v>5319</v>
      </c>
      <c r="BB33">
        <v>40</v>
      </c>
      <c r="BC33" t="s">
        <v>98</v>
      </c>
      <c r="BD33" t="s">
        <v>74</v>
      </c>
      <c r="BE33">
        <v>297.70824499999998</v>
      </c>
      <c r="BF33" t="s">
        <v>101</v>
      </c>
      <c r="BG33">
        <v>297.70824499999998</v>
      </c>
      <c r="BH33">
        <v>5012.5825839999998</v>
      </c>
    </row>
    <row r="34" spans="1:60" x14ac:dyDescent="0.25">
      <c r="A34">
        <v>33</v>
      </c>
      <c r="B34" t="s">
        <v>60</v>
      </c>
      <c r="C34">
        <v>102</v>
      </c>
      <c r="D34" t="s">
        <v>190</v>
      </c>
      <c r="E34">
        <v>8060000</v>
      </c>
      <c r="F34">
        <v>3</v>
      </c>
      <c r="G34" t="s">
        <v>62</v>
      </c>
      <c r="H34">
        <v>33</v>
      </c>
      <c r="I34">
        <v>6140680600000070</v>
      </c>
      <c r="J34">
        <v>5.4159360000000003</v>
      </c>
      <c r="K34">
        <v>0</v>
      </c>
      <c r="L34">
        <v>0</v>
      </c>
      <c r="M34">
        <v>0</v>
      </c>
      <c r="N34" t="s">
        <v>101</v>
      </c>
      <c r="O34" t="s">
        <v>101</v>
      </c>
      <c r="P34">
        <v>0</v>
      </c>
      <c r="Q34">
        <v>0</v>
      </c>
      <c r="R34">
        <v>0</v>
      </c>
      <c r="S34" t="s">
        <v>101</v>
      </c>
      <c r="T34" t="s">
        <v>101</v>
      </c>
      <c r="U34">
        <v>0</v>
      </c>
      <c r="V34">
        <v>0</v>
      </c>
      <c r="W34">
        <v>0</v>
      </c>
      <c r="X34" t="s">
        <v>101</v>
      </c>
      <c r="Y34" t="s">
        <v>101</v>
      </c>
      <c r="Z34">
        <v>0</v>
      </c>
      <c r="AA34">
        <v>0</v>
      </c>
      <c r="AB34" t="s">
        <v>101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 t="s">
        <v>191</v>
      </c>
      <c r="AO34" t="s">
        <v>176</v>
      </c>
      <c r="AP34">
        <v>4</v>
      </c>
      <c r="AQ34">
        <v>2</v>
      </c>
      <c r="AR34" t="s">
        <v>156</v>
      </c>
      <c r="AS34">
        <v>0</v>
      </c>
      <c r="AT34">
        <v>2</v>
      </c>
      <c r="AU34" t="s">
        <v>157</v>
      </c>
      <c r="AV34" t="s">
        <v>187</v>
      </c>
      <c r="AW34">
        <v>8</v>
      </c>
      <c r="AX34" t="s">
        <v>188</v>
      </c>
      <c r="AY34" t="s">
        <v>167</v>
      </c>
      <c r="AZ34" t="s">
        <v>161</v>
      </c>
      <c r="BA34">
        <v>5184</v>
      </c>
      <c r="BB34">
        <v>43</v>
      </c>
      <c r="BC34" t="s">
        <v>98</v>
      </c>
      <c r="BD34" t="s">
        <v>74</v>
      </c>
      <c r="BE34">
        <v>1746.1913850000001</v>
      </c>
      <c r="BF34" t="s">
        <v>101</v>
      </c>
      <c r="BG34">
        <v>1746.1913850000001</v>
      </c>
      <c r="BH34">
        <v>21917.515979</v>
      </c>
    </row>
    <row r="35" spans="1:60" x14ac:dyDescent="0.25">
      <c r="A35">
        <v>34</v>
      </c>
      <c r="B35" t="s">
        <v>60</v>
      </c>
      <c r="C35">
        <v>103</v>
      </c>
      <c r="D35" t="s">
        <v>192</v>
      </c>
      <c r="E35">
        <v>8060000</v>
      </c>
      <c r="F35">
        <v>3</v>
      </c>
      <c r="G35" t="s">
        <v>62</v>
      </c>
      <c r="H35">
        <v>33</v>
      </c>
      <c r="I35">
        <v>6140680600000140</v>
      </c>
      <c r="J35">
        <v>3.1284779999999999</v>
      </c>
      <c r="K35">
        <v>0</v>
      </c>
      <c r="L35">
        <v>0</v>
      </c>
      <c r="M35">
        <v>0</v>
      </c>
      <c r="N35" t="s">
        <v>101</v>
      </c>
      <c r="O35" t="s">
        <v>101</v>
      </c>
      <c r="P35">
        <v>0</v>
      </c>
      <c r="Q35">
        <v>0</v>
      </c>
      <c r="R35">
        <v>0</v>
      </c>
      <c r="S35" t="s">
        <v>101</v>
      </c>
      <c r="T35" t="s">
        <v>101</v>
      </c>
      <c r="U35">
        <v>0</v>
      </c>
      <c r="V35">
        <v>0</v>
      </c>
      <c r="W35">
        <v>0</v>
      </c>
      <c r="X35" t="s">
        <v>101</v>
      </c>
      <c r="Y35" t="s">
        <v>101</v>
      </c>
      <c r="Z35">
        <v>0</v>
      </c>
      <c r="AA35">
        <v>0</v>
      </c>
      <c r="AB35" t="s">
        <v>101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 t="s">
        <v>186</v>
      </c>
      <c r="AO35" t="s">
        <v>155</v>
      </c>
      <c r="AP35">
        <v>1</v>
      </c>
      <c r="AQ35">
        <v>1</v>
      </c>
      <c r="AR35" t="s">
        <v>156</v>
      </c>
      <c r="AS35">
        <v>0</v>
      </c>
      <c r="AT35">
        <v>2</v>
      </c>
      <c r="AU35" t="s">
        <v>157</v>
      </c>
      <c r="AV35" t="s">
        <v>187</v>
      </c>
      <c r="AW35">
        <v>8</v>
      </c>
      <c r="AX35" t="s">
        <v>188</v>
      </c>
      <c r="AY35" t="s">
        <v>167</v>
      </c>
      <c r="AZ35" t="s">
        <v>161</v>
      </c>
      <c r="BA35">
        <v>4853</v>
      </c>
      <c r="BB35">
        <v>22</v>
      </c>
      <c r="BC35" t="s">
        <v>93</v>
      </c>
      <c r="BD35" t="s">
        <v>74</v>
      </c>
      <c r="BE35">
        <v>731.73683200000005</v>
      </c>
      <c r="BF35" t="s">
        <v>101</v>
      </c>
      <c r="BG35">
        <v>731.73683200000005</v>
      </c>
      <c r="BH35">
        <v>12660.501358</v>
      </c>
    </row>
    <row r="36" spans="1:60" x14ac:dyDescent="0.25">
      <c r="A36">
        <v>35</v>
      </c>
      <c r="B36" t="s">
        <v>60</v>
      </c>
      <c r="C36">
        <v>104</v>
      </c>
      <c r="D36" t="s">
        <v>193</v>
      </c>
      <c r="E36">
        <v>8060000</v>
      </c>
      <c r="F36">
        <v>3</v>
      </c>
      <c r="G36" t="s">
        <v>62</v>
      </c>
      <c r="H36">
        <v>31</v>
      </c>
      <c r="I36">
        <v>6140680600000080</v>
      </c>
      <c r="J36">
        <v>2.4829560000000002</v>
      </c>
      <c r="K36">
        <v>0</v>
      </c>
      <c r="L36">
        <v>0</v>
      </c>
      <c r="M36">
        <v>0</v>
      </c>
      <c r="N36" t="s">
        <v>101</v>
      </c>
      <c r="O36" t="s">
        <v>101</v>
      </c>
      <c r="P36">
        <v>0</v>
      </c>
      <c r="Q36">
        <v>0</v>
      </c>
      <c r="R36">
        <v>0</v>
      </c>
      <c r="S36" t="s">
        <v>101</v>
      </c>
      <c r="T36" t="s">
        <v>101</v>
      </c>
      <c r="U36">
        <v>0</v>
      </c>
      <c r="V36">
        <v>0</v>
      </c>
      <c r="W36">
        <v>0</v>
      </c>
      <c r="X36" t="s">
        <v>101</v>
      </c>
      <c r="Y36" t="s">
        <v>101</v>
      </c>
      <c r="Z36">
        <v>0</v>
      </c>
      <c r="AA36">
        <v>0</v>
      </c>
      <c r="AB36" t="s">
        <v>101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 t="s">
        <v>170</v>
      </c>
      <c r="AO36" t="s">
        <v>155</v>
      </c>
      <c r="AP36">
        <v>1</v>
      </c>
      <c r="AQ36">
        <v>0</v>
      </c>
      <c r="AR36" t="s">
        <v>171</v>
      </c>
      <c r="AS36">
        <v>0</v>
      </c>
      <c r="AT36">
        <v>2</v>
      </c>
      <c r="AU36" t="s">
        <v>157</v>
      </c>
      <c r="AV36" t="s">
        <v>172</v>
      </c>
      <c r="AW36">
        <v>8</v>
      </c>
      <c r="AX36" t="s">
        <v>159</v>
      </c>
      <c r="AY36" t="s">
        <v>173</v>
      </c>
      <c r="AZ36" t="s">
        <v>161</v>
      </c>
      <c r="BA36">
        <v>5380</v>
      </c>
      <c r="BB36">
        <v>22</v>
      </c>
      <c r="BC36" t="s">
        <v>126</v>
      </c>
      <c r="BD36" t="s">
        <v>74</v>
      </c>
      <c r="BE36">
        <v>636.03316600000005</v>
      </c>
      <c r="BF36" t="s">
        <v>101</v>
      </c>
      <c r="BG36">
        <v>636.03316600000005</v>
      </c>
      <c r="BH36">
        <v>10048.165464</v>
      </c>
    </row>
    <row r="37" spans="1:60" x14ac:dyDescent="0.25">
      <c r="A37">
        <v>36</v>
      </c>
      <c r="B37" t="s">
        <v>60</v>
      </c>
      <c r="C37">
        <v>105</v>
      </c>
      <c r="D37" t="s">
        <v>194</v>
      </c>
      <c r="E37">
        <v>8060000</v>
      </c>
      <c r="F37">
        <v>3</v>
      </c>
      <c r="G37" t="s">
        <v>62</v>
      </c>
      <c r="H37">
        <v>33</v>
      </c>
      <c r="I37">
        <v>6140680600000130</v>
      </c>
      <c r="J37">
        <v>6.0972410000000004</v>
      </c>
      <c r="K37">
        <v>0</v>
      </c>
      <c r="L37">
        <v>0</v>
      </c>
      <c r="M37">
        <v>0</v>
      </c>
      <c r="N37" t="s">
        <v>101</v>
      </c>
      <c r="O37" t="s">
        <v>101</v>
      </c>
      <c r="P37">
        <v>0</v>
      </c>
      <c r="Q37">
        <v>0</v>
      </c>
      <c r="R37">
        <v>0</v>
      </c>
      <c r="S37" t="s">
        <v>101</v>
      </c>
      <c r="T37" t="s">
        <v>101</v>
      </c>
      <c r="U37">
        <v>0</v>
      </c>
      <c r="V37">
        <v>0</v>
      </c>
      <c r="W37">
        <v>0</v>
      </c>
      <c r="X37" t="s">
        <v>101</v>
      </c>
      <c r="Y37" t="s">
        <v>101</v>
      </c>
      <c r="Z37">
        <v>0</v>
      </c>
      <c r="AA37">
        <v>0</v>
      </c>
      <c r="AB37" t="s">
        <v>101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 t="s">
        <v>170</v>
      </c>
      <c r="AO37" t="s">
        <v>155</v>
      </c>
      <c r="AP37">
        <v>1</v>
      </c>
      <c r="AQ37">
        <v>1</v>
      </c>
      <c r="AR37" t="s">
        <v>156</v>
      </c>
      <c r="AS37">
        <v>0</v>
      </c>
      <c r="AT37">
        <v>2</v>
      </c>
      <c r="AU37" t="s">
        <v>157</v>
      </c>
      <c r="AV37" t="s">
        <v>172</v>
      </c>
      <c r="AW37">
        <v>8</v>
      </c>
      <c r="AX37" t="s">
        <v>159</v>
      </c>
      <c r="AY37" t="s">
        <v>173</v>
      </c>
      <c r="AZ37" t="s">
        <v>161</v>
      </c>
      <c r="BA37">
        <v>5488</v>
      </c>
      <c r="BB37">
        <v>12</v>
      </c>
      <c r="BC37" t="s">
        <v>126</v>
      </c>
      <c r="BD37" t="s">
        <v>74</v>
      </c>
      <c r="BE37">
        <v>1253.9698189999999</v>
      </c>
      <c r="BF37" t="s">
        <v>101</v>
      </c>
      <c r="BG37">
        <v>1253.9698189999999</v>
      </c>
      <c r="BH37">
        <v>24674.657842000001</v>
      </c>
    </row>
    <row r="38" spans="1:60" x14ac:dyDescent="0.25">
      <c r="A38">
        <v>37</v>
      </c>
      <c r="B38" t="s">
        <v>60</v>
      </c>
      <c r="C38">
        <v>106</v>
      </c>
      <c r="D38" t="s">
        <v>195</v>
      </c>
      <c r="E38">
        <v>8060000</v>
      </c>
      <c r="F38">
        <v>3</v>
      </c>
      <c r="G38" t="s">
        <v>62</v>
      </c>
      <c r="H38">
        <v>33</v>
      </c>
      <c r="I38">
        <v>6140680600000320</v>
      </c>
      <c r="J38">
        <v>12.034511999999999</v>
      </c>
      <c r="K38">
        <v>0</v>
      </c>
      <c r="L38">
        <v>0</v>
      </c>
      <c r="M38">
        <v>0</v>
      </c>
      <c r="N38" t="s">
        <v>101</v>
      </c>
      <c r="O38" t="s">
        <v>101</v>
      </c>
      <c r="P38">
        <v>0</v>
      </c>
      <c r="Q38">
        <v>0</v>
      </c>
      <c r="R38">
        <v>0</v>
      </c>
      <c r="S38" t="s">
        <v>101</v>
      </c>
      <c r="T38" t="s">
        <v>101</v>
      </c>
      <c r="U38">
        <v>0</v>
      </c>
      <c r="V38">
        <v>0</v>
      </c>
      <c r="W38">
        <v>0</v>
      </c>
      <c r="X38" t="s">
        <v>101</v>
      </c>
      <c r="Y38" t="s">
        <v>101</v>
      </c>
      <c r="Z38">
        <v>0</v>
      </c>
      <c r="AA38">
        <v>0</v>
      </c>
      <c r="AB38" t="s">
        <v>101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 t="s">
        <v>196</v>
      </c>
      <c r="AO38" t="s">
        <v>155</v>
      </c>
      <c r="AP38">
        <v>1</v>
      </c>
      <c r="AQ38">
        <v>1</v>
      </c>
      <c r="AR38" t="s">
        <v>156</v>
      </c>
      <c r="AS38">
        <v>0</v>
      </c>
      <c r="AT38">
        <v>2</v>
      </c>
      <c r="AU38" t="s">
        <v>157</v>
      </c>
      <c r="AV38" t="s">
        <v>187</v>
      </c>
      <c r="AW38">
        <v>8</v>
      </c>
      <c r="AX38" t="s">
        <v>188</v>
      </c>
      <c r="AY38" t="s">
        <v>167</v>
      </c>
      <c r="AZ38" t="s">
        <v>161</v>
      </c>
      <c r="BA38">
        <v>4550</v>
      </c>
      <c r="BB38">
        <v>48</v>
      </c>
      <c r="BC38" t="s">
        <v>98</v>
      </c>
      <c r="BD38" t="s">
        <v>74</v>
      </c>
      <c r="BE38">
        <v>1491.7903679999999</v>
      </c>
      <c r="BF38" t="s">
        <v>101</v>
      </c>
      <c r="BG38">
        <v>1491.7903679999999</v>
      </c>
      <c r="BH38">
        <v>48701.941419000002</v>
      </c>
    </row>
    <row r="39" spans="1:60" x14ac:dyDescent="0.25">
      <c r="A39">
        <v>38</v>
      </c>
      <c r="B39" t="s">
        <v>60</v>
      </c>
      <c r="C39">
        <v>149</v>
      </c>
      <c r="D39" t="s">
        <v>197</v>
      </c>
      <c r="E39">
        <v>8060000</v>
      </c>
      <c r="F39">
        <v>3</v>
      </c>
      <c r="G39" t="s">
        <v>62</v>
      </c>
      <c r="H39">
        <v>31</v>
      </c>
      <c r="I39">
        <v>6140680600000080</v>
      </c>
      <c r="J39">
        <v>17.587529</v>
      </c>
      <c r="K39">
        <v>0</v>
      </c>
      <c r="L39">
        <v>0</v>
      </c>
      <c r="M39">
        <v>0</v>
      </c>
      <c r="N39" t="s">
        <v>101</v>
      </c>
      <c r="O39" t="s">
        <v>101</v>
      </c>
      <c r="P39">
        <v>0</v>
      </c>
      <c r="Q39">
        <v>0</v>
      </c>
      <c r="R39">
        <v>0</v>
      </c>
      <c r="S39" t="s">
        <v>101</v>
      </c>
      <c r="T39" t="s">
        <v>101</v>
      </c>
      <c r="U39">
        <v>0</v>
      </c>
      <c r="V39">
        <v>0</v>
      </c>
      <c r="W39">
        <v>0</v>
      </c>
      <c r="X39" t="s">
        <v>101</v>
      </c>
      <c r="Y39" t="s">
        <v>101</v>
      </c>
      <c r="Z39">
        <v>0</v>
      </c>
      <c r="AA39">
        <v>0</v>
      </c>
      <c r="AB39" t="s">
        <v>101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 t="s">
        <v>170</v>
      </c>
      <c r="AO39" t="s">
        <v>155</v>
      </c>
      <c r="AP39">
        <v>1</v>
      </c>
      <c r="AQ39">
        <v>1</v>
      </c>
      <c r="AR39" t="s">
        <v>156</v>
      </c>
      <c r="AS39">
        <v>0</v>
      </c>
      <c r="AT39">
        <v>2</v>
      </c>
      <c r="AU39" t="s">
        <v>157</v>
      </c>
      <c r="AV39" t="s">
        <v>172</v>
      </c>
      <c r="AW39">
        <v>8</v>
      </c>
      <c r="AX39" t="s">
        <v>159</v>
      </c>
      <c r="AY39" t="s">
        <v>173</v>
      </c>
      <c r="AZ39" t="s">
        <v>161</v>
      </c>
      <c r="BA39">
        <v>5469</v>
      </c>
      <c r="BB39">
        <v>24</v>
      </c>
      <c r="BC39" t="s">
        <v>98</v>
      </c>
      <c r="BD39" t="s">
        <v>74</v>
      </c>
      <c r="BE39">
        <v>2351.3043779999998</v>
      </c>
      <c r="BF39" t="s">
        <v>101</v>
      </c>
      <c r="BG39">
        <v>2351.3043779999998</v>
      </c>
      <c r="BH39">
        <v>71174.205145</v>
      </c>
    </row>
    <row r="40" spans="1:60" x14ac:dyDescent="0.25">
      <c r="A40">
        <v>39</v>
      </c>
      <c r="B40" t="s">
        <v>60</v>
      </c>
      <c r="C40">
        <v>150</v>
      </c>
      <c r="D40" t="s">
        <v>198</v>
      </c>
      <c r="E40">
        <v>8060000</v>
      </c>
      <c r="F40">
        <v>1</v>
      </c>
      <c r="G40" t="s">
        <v>62</v>
      </c>
      <c r="H40">
        <v>14</v>
      </c>
      <c r="I40">
        <v>6140680600000130</v>
      </c>
      <c r="J40">
        <v>10.048515</v>
      </c>
      <c r="K40">
        <v>0</v>
      </c>
      <c r="L40">
        <v>0</v>
      </c>
      <c r="M40">
        <v>0</v>
      </c>
      <c r="N40" t="s">
        <v>101</v>
      </c>
      <c r="O40" t="s">
        <v>101</v>
      </c>
      <c r="P40">
        <v>0</v>
      </c>
      <c r="Q40">
        <v>0</v>
      </c>
      <c r="R40">
        <v>0</v>
      </c>
      <c r="S40" t="s">
        <v>101</v>
      </c>
      <c r="T40" t="s">
        <v>101</v>
      </c>
      <c r="U40">
        <v>0</v>
      </c>
      <c r="V40">
        <v>0</v>
      </c>
      <c r="W40">
        <v>0</v>
      </c>
      <c r="X40" t="s">
        <v>101</v>
      </c>
      <c r="Y40" t="s">
        <v>101</v>
      </c>
      <c r="Z40">
        <v>0</v>
      </c>
      <c r="AA40">
        <v>0</v>
      </c>
      <c r="AB40" t="s">
        <v>101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 t="s">
        <v>199</v>
      </c>
      <c r="AO40" t="s">
        <v>199</v>
      </c>
      <c r="AP40">
        <v>99</v>
      </c>
      <c r="AQ40">
        <v>0</v>
      </c>
      <c r="AR40" t="s">
        <v>171</v>
      </c>
      <c r="AS40">
        <v>0</v>
      </c>
      <c r="AT40">
        <v>0</v>
      </c>
      <c r="AU40" t="s">
        <v>157</v>
      </c>
      <c r="AV40" t="s">
        <v>200</v>
      </c>
      <c r="AW40" t="s">
        <v>101</v>
      </c>
      <c r="AX40" t="s">
        <v>101</v>
      </c>
      <c r="AY40" t="s">
        <v>101</v>
      </c>
      <c r="AZ40" t="s">
        <v>201</v>
      </c>
      <c r="BA40">
        <v>5069</v>
      </c>
      <c r="BB40">
        <v>37</v>
      </c>
      <c r="BC40" t="s">
        <v>98</v>
      </c>
      <c r="BD40" t="s">
        <v>74</v>
      </c>
      <c r="BE40">
        <v>4781.7721490000004</v>
      </c>
      <c r="BF40" t="s">
        <v>101</v>
      </c>
      <c r="BG40">
        <v>4781.7721490000004</v>
      </c>
      <c r="BH40">
        <v>40664.898538000001</v>
      </c>
    </row>
    <row r="41" spans="1:60" x14ac:dyDescent="0.25">
      <c r="A41">
        <v>40</v>
      </c>
      <c r="B41" t="s">
        <v>60</v>
      </c>
      <c r="C41">
        <v>151</v>
      </c>
      <c r="D41" t="s">
        <v>202</v>
      </c>
      <c r="E41">
        <v>8060000</v>
      </c>
      <c r="F41">
        <v>1</v>
      </c>
      <c r="G41" t="s">
        <v>62</v>
      </c>
      <c r="H41">
        <v>14</v>
      </c>
      <c r="I41">
        <v>6140680600000140</v>
      </c>
      <c r="J41">
        <v>4.4572760000000002</v>
      </c>
      <c r="K41">
        <v>0</v>
      </c>
      <c r="L41">
        <v>0</v>
      </c>
      <c r="M41">
        <v>0</v>
      </c>
      <c r="N41" t="s">
        <v>101</v>
      </c>
      <c r="O41" t="s">
        <v>101</v>
      </c>
      <c r="P41">
        <v>0</v>
      </c>
      <c r="Q41">
        <v>0</v>
      </c>
      <c r="R41">
        <v>0</v>
      </c>
      <c r="S41" t="s">
        <v>101</v>
      </c>
      <c r="T41" t="s">
        <v>101</v>
      </c>
      <c r="U41">
        <v>0</v>
      </c>
      <c r="V41">
        <v>0</v>
      </c>
      <c r="W41">
        <v>0</v>
      </c>
      <c r="X41" t="s">
        <v>101</v>
      </c>
      <c r="Y41" t="s">
        <v>101</v>
      </c>
      <c r="Z41">
        <v>0</v>
      </c>
      <c r="AA41">
        <v>0</v>
      </c>
      <c r="AB41" t="s">
        <v>101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 t="s">
        <v>199</v>
      </c>
      <c r="AO41" t="s">
        <v>199</v>
      </c>
      <c r="AP41">
        <v>99</v>
      </c>
      <c r="AQ41">
        <v>0</v>
      </c>
      <c r="AR41" t="s">
        <v>171</v>
      </c>
      <c r="AS41">
        <v>0</v>
      </c>
      <c r="AT41">
        <v>0</v>
      </c>
      <c r="AU41" t="s">
        <v>157</v>
      </c>
      <c r="AV41" t="s">
        <v>200</v>
      </c>
      <c r="AW41" t="s">
        <v>101</v>
      </c>
      <c r="AX41" t="s">
        <v>101</v>
      </c>
      <c r="AY41" t="s">
        <v>101</v>
      </c>
      <c r="AZ41" t="s">
        <v>201</v>
      </c>
      <c r="BA41">
        <v>5347</v>
      </c>
      <c r="BB41">
        <v>34</v>
      </c>
      <c r="BC41" t="s">
        <v>122</v>
      </c>
      <c r="BD41" t="s">
        <v>74</v>
      </c>
      <c r="BE41">
        <v>2131.0014820000001</v>
      </c>
      <c r="BF41" t="s">
        <v>101</v>
      </c>
      <c r="BG41">
        <v>2131.0014820000001</v>
      </c>
      <c r="BH41">
        <v>18037.957901999998</v>
      </c>
    </row>
    <row r="42" spans="1:60" x14ac:dyDescent="0.25">
      <c r="A42">
        <v>41</v>
      </c>
      <c r="B42" t="s">
        <v>60</v>
      </c>
      <c r="C42">
        <v>152</v>
      </c>
      <c r="D42" t="s">
        <v>203</v>
      </c>
      <c r="E42">
        <v>8060000</v>
      </c>
      <c r="F42">
        <v>4</v>
      </c>
      <c r="G42" t="s">
        <v>62</v>
      </c>
      <c r="H42">
        <v>42</v>
      </c>
      <c r="I42">
        <v>6140680600000150</v>
      </c>
      <c r="J42">
        <v>34.049809000000003</v>
      </c>
      <c r="K42">
        <v>18.291803000000002</v>
      </c>
      <c r="L42">
        <v>88</v>
      </c>
      <c r="M42">
        <v>42</v>
      </c>
      <c r="N42" t="s">
        <v>78</v>
      </c>
      <c r="O42" t="s">
        <v>77</v>
      </c>
      <c r="P42">
        <v>7.2764889999999998</v>
      </c>
      <c r="Q42">
        <v>38</v>
      </c>
      <c r="R42">
        <v>7</v>
      </c>
      <c r="S42" t="s">
        <v>95</v>
      </c>
      <c r="T42" t="s">
        <v>78</v>
      </c>
      <c r="U42">
        <v>2.0906669999999998</v>
      </c>
      <c r="V42">
        <v>12</v>
      </c>
      <c r="W42">
        <v>20</v>
      </c>
      <c r="X42" t="s">
        <v>78</v>
      </c>
      <c r="Y42" t="s">
        <v>95</v>
      </c>
      <c r="Z42">
        <v>3</v>
      </c>
      <c r="AA42">
        <v>57</v>
      </c>
      <c r="AB42" t="s">
        <v>108</v>
      </c>
      <c r="AC42">
        <v>508</v>
      </c>
      <c r="AD42">
        <v>120</v>
      </c>
      <c r="AE42">
        <v>259</v>
      </c>
      <c r="AF42">
        <v>92</v>
      </c>
      <c r="AG42">
        <v>6.5724530000000003</v>
      </c>
      <c r="AH42">
        <v>4047</v>
      </c>
      <c r="AI42">
        <v>3615</v>
      </c>
      <c r="AJ42">
        <v>20129</v>
      </c>
      <c r="AK42">
        <v>267</v>
      </c>
      <c r="AL42">
        <v>1</v>
      </c>
      <c r="AM42">
        <v>3</v>
      </c>
      <c r="AN42" t="s">
        <v>104</v>
      </c>
      <c r="AO42" t="s">
        <v>66</v>
      </c>
      <c r="AP42">
        <v>10</v>
      </c>
      <c r="AQ42">
        <v>94</v>
      </c>
      <c r="AR42" t="s">
        <v>82</v>
      </c>
      <c r="AS42">
        <v>213</v>
      </c>
      <c r="AT42">
        <v>3</v>
      </c>
      <c r="AU42" t="s">
        <v>105</v>
      </c>
      <c r="AV42" t="s">
        <v>106</v>
      </c>
      <c r="AW42">
        <v>10</v>
      </c>
      <c r="AX42" t="s">
        <v>70</v>
      </c>
      <c r="AY42" t="s">
        <v>71</v>
      </c>
      <c r="AZ42" t="s">
        <v>72</v>
      </c>
      <c r="BA42">
        <v>4270</v>
      </c>
      <c r="BB42">
        <v>30</v>
      </c>
      <c r="BC42" t="s">
        <v>73</v>
      </c>
      <c r="BD42" t="s">
        <v>74</v>
      </c>
      <c r="BE42">
        <v>7299.1895020000002</v>
      </c>
      <c r="BF42" t="s">
        <v>75</v>
      </c>
      <c r="BG42">
        <v>4164.054752</v>
      </c>
      <c r="BH42">
        <v>137794.689082</v>
      </c>
    </row>
    <row r="43" spans="1:60" x14ac:dyDescent="0.25">
      <c r="A43">
        <v>42</v>
      </c>
      <c r="B43" t="s">
        <v>60</v>
      </c>
      <c r="C43">
        <v>153</v>
      </c>
      <c r="D43" t="s">
        <v>204</v>
      </c>
      <c r="E43">
        <v>8060000</v>
      </c>
      <c r="F43">
        <v>4</v>
      </c>
      <c r="G43" t="s">
        <v>62</v>
      </c>
      <c r="H43">
        <v>42</v>
      </c>
      <c r="I43">
        <v>6140680600000160</v>
      </c>
      <c r="J43">
        <v>14.601376</v>
      </c>
      <c r="K43">
        <v>14.449265</v>
      </c>
      <c r="L43">
        <v>43</v>
      </c>
      <c r="M43">
        <v>55</v>
      </c>
      <c r="N43" t="s">
        <v>87</v>
      </c>
      <c r="O43" t="s">
        <v>77</v>
      </c>
      <c r="P43">
        <v>0</v>
      </c>
      <c r="Q43">
        <v>0</v>
      </c>
      <c r="R43">
        <v>0</v>
      </c>
      <c r="S43" t="s">
        <v>63</v>
      </c>
      <c r="T43" t="s">
        <v>63</v>
      </c>
      <c r="U43">
        <v>0</v>
      </c>
      <c r="V43">
        <v>0</v>
      </c>
      <c r="W43">
        <v>0</v>
      </c>
      <c r="X43" t="s">
        <v>63</v>
      </c>
      <c r="Y43" t="s">
        <v>63</v>
      </c>
      <c r="Z43">
        <v>1</v>
      </c>
      <c r="AA43">
        <v>55</v>
      </c>
      <c r="AB43" t="s">
        <v>89</v>
      </c>
      <c r="AC43">
        <v>167</v>
      </c>
      <c r="AD43">
        <v>131</v>
      </c>
      <c r="AE43">
        <v>224</v>
      </c>
      <c r="AF43">
        <v>49</v>
      </c>
      <c r="AG43">
        <v>12.010246</v>
      </c>
      <c r="AH43">
        <v>2166</v>
      </c>
      <c r="AI43">
        <v>1788</v>
      </c>
      <c r="AJ43">
        <v>7494</v>
      </c>
      <c r="AK43">
        <v>221</v>
      </c>
      <c r="AL43">
        <v>1</v>
      </c>
      <c r="AM43">
        <v>3</v>
      </c>
      <c r="AN43" t="s">
        <v>90</v>
      </c>
      <c r="AO43" t="s">
        <v>66</v>
      </c>
      <c r="AP43">
        <v>10</v>
      </c>
      <c r="AQ43">
        <v>90</v>
      </c>
      <c r="AR43" t="s">
        <v>67</v>
      </c>
      <c r="AS43">
        <v>213</v>
      </c>
      <c r="AT43">
        <v>3</v>
      </c>
      <c r="AU43" t="s">
        <v>92</v>
      </c>
      <c r="AV43" t="s">
        <v>69</v>
      </c>
      <c r="AW43">
        <v>8</v>
      </c>
      <c r="AX43" t="s">
        <v>70</v>
      </c>
      <c r="AY43" t="s">
        <v>71</v>
      </c>
      <c r="AZ43" t="s">
        <v>72</v>
      </c>
      <c r="BA43">
        <v>4369</v>
      </c>
      <c r="BB43">
        <v>43</v>
      </c>
      <c r="BC43" t="s">
        <v>73</v>
      </c>
      <c r="BD43" t="s">
        <v>74</v>
      </c>
      <c r="BE43">
        <v>2415.9308409999999</v>
      </c>
      <c r="BF43" t="s">
        <v>75</v>
      </c>
      <c r="BG43">
        <v>2366.945667</v>
      </c>
      <c r="BH43">
        <v>59089.672996000001</v>
      </c>
    </row>
    <row r="44" spans="1:60" x14ac:dyDescent="0.25">
      <c r="A44">
        <v>43</v>
      </c>
      <c r="B44" t="s">
        <v>60</v>
      </c>
      <c r="C44">
        <v>154</v>
      </c>
      <c r="D44" t="s">
        <v>205</v>
      </c>
      <c r="E44">
        <v>8060000</v>
      </c>
      <c r="F44">
        <v>4</v>
      </c>
      <c r="G44" t="s">
        <v>62</v>
      </c>
      <c r="H44">
        <v>42</v>
      </c>
      <c r="I44">
        <v>6140680600000060</v>
      </c>
      <c r="J44">
        <v>8.8758569999999999</v>
      </c>
      <c r="K44">
        <v>12.290622000000001</v>
      </c>
      <c r="L44">
        <v>48</v>
      </c>
      <c r="M44">
        <v>48</v>
      </c>
      <c r="N44" t="s">
        <v>78</v>
      </c>
      <c r="O44" t="s">
        <v>88</v>
      </c>
      <c r="P44">
        <v>0</v>
      </c>
      <c r="Q44">
        <v>0</v>
      </c>
      <c r="R44">
        <v>0</v>
      </c>
      <c r="S44" t="s">
        <v>63</v>
      </c>
      <c r="T44" t="s">
        <v>63</v>
      </c>
      <c r="U44">
        <v>0</v>
      </c>
      <c r="V44">
        <v>0</v>
      </c>
      <c r="W44">
        <v>0</v>
      </c>
      <c r="X44" t="s">
        <v>63</v>
      </c>
      <c r="Y44" t="s">
        <v>63</v>
      </c>
      <c r="Z44">
        <v>1</v>
      </c>
      <c r="AA44">
        <v>48</v>
      </c>
      <c r="AB44" t="s">
        <v>103</v>
      </c>
      <c r="AC44">
        <v>341</v>
      </c>
      <c r="AD44">
        <v>68</v>
      </c>
      <c r="AE44">
        <v>151</v>
      </c>
      <c r="AF44">
        <v>53</v>
      </c>
      <c r="AG44">
        <v>6.0250830000000004</v>
      </c>
      <c r="AH44">
        <v>1305</v>
      </c>
      <c r="AI44">
        <v>940</v>
      </c>
      <c r="AJ44">
        <v>4312</v>
      </c>
      <c r="AK44">
        <v>267</v>
      </c>
      <c r="AL44">
        <v>1</v>
      </c>
      <c r="AM44">
        <v>4</v>
      </c>
      <c r="AN44" t="s">
        <v>90</v>
      </c>
      <c r="AO44" t="s">
        <v>66</v>
      </c>
      <c r="AP44">
        <v>10</v>
      </c>
      <c r="AQ44">
        <v>93</v>
      </c>
      <c r="AR44" t="s">
        <v>67</v>
      </c>
      <c r="AS44">
        <v>213</v>
      </c>
      <c r="AT44">
        <v>3</v>
      </c>
      <c r="AU44" t="s">
        <v>68</v>
      </c>
      <c r="AV44" t="s">
        <v>69</v>
      </c>
      <c r="AW44">
        <v>10</v>
      </c>
      <c r="AX44" t="s">
        <v>70</v>
      </c>
      <c r="AY44" t="s">
        <v>71</v>
      </c>
      <c r="AZ44" t="s">
        <v>72</v>
      </c>
      <c r="BA44">
        <v>4608</v>
      </c>
      <c r="BB44">
        <v>14</v>
      </c>
      <c r="BC44" t="s">
        <v>206</v>
      </c>
      <c r="BD44" t="s">
        <v>74</v>
      </c>
      <c r="BE44">
        <v>849.80974400000002</v>
      </c>
      <c r="BF44" t="s">
        <v>75</v>
      </c>
      <c r="BG44">
        <v>849.80974400000002</v>
      </c>
      <c r="BH44">
        <v>35919.319923000003</v>
      </c>
    </row>
    <row r="45" spans="1:60" x14ac:dyDescent="0.25">
      <c r="A45">
        <v>44</v>
      </c>
      <c r="B45" t="s">
        <v>60</v>
      </c>
      <c r="C45">
        <v>155</v>
      </c>
      <c r="D45" t="s">
        <v>207</v>
      </c>
      <c r="E45">
        <v>8060000</v>
      </c>
      <c r="F45">
        <v>4</v>
      </c>
      <c r="G45" t="s">
        <v>62</v>
      </c>
      <c r="H45">
        <v>42</v>
      </c>
      <c r="I45">
        <v>6140680600000050</v>
      </c>
      <c r="J45">
        <v>3.2239710000000001</v>
      </c>
      <c r="K45">
        <v>23.430313000000002</v>
      </c>
      <c r="L45">
        <v>98</v>
      </c>
      <c r="M45">
        <v>7</v>
      </c>
      <c r="N45" t="s">
        <v>87</v>
      </c>
      <c r="O45" t="s">
        <v>63</v>
      </c>
      <c r="P45">
        <v>0.101841</v>
      </c>
      <c r="Q45">
        <v>2</v>
      </c>
      <c r="R45">
        <v>0</v>
      </c>
      <c r="S45" t="s">
        <v>87</v>
      </c>
      <c r="T45" t="s">
        <v>63</v>
      </c>
      <c r="U45">
        <v>0</v>
      </c>
      <c r="V45">
        <v>0</v>
      </c>
      <c r="W45">
        <v>0</v>
      </c>
      <c r="X45" t="s">
        <v>63</v>
      </c>
      <c r="Y45" t="s">
        <v>63</v>
      </c>
      <c r="Z45">
        <v>1</v>
      </c>
      <c r="AA45">
        <v>7</v>
      </c>
      <c r="AB45" t="s">
        <v>103</v>
      </c>
      <c r="AC45">
        <v>18</v>
      </c>
      <c r="AD45">
        <v>21</v>
      </c>
      <c r="AE45">
        <v>33</v>
      </c>
      <c r="AF45">
        <v>43</v>
      </c>
      <c r="AG45">
        <v>14.634857999999999</v>
      </c>
      <c r="AH45">
        <v>692</v>
      </c>
      <c r="AI45">
        <v>633</v>
      </c>
      <c r="AJ45">
        <v>3568</v>
      </c>
      <c r="AK45">
        <v>221</v>
      </c>
      <c r="AL45">
        <v>1</v>
      </c>
      <c r="AM45">
        <v>4</v>
      </c>
      <c r="AN45" t="s">
        <v>90</v>
      </c>
      <c r="AO45" t="s">
        <v>208</v>
      </c>
      <c r="AP45">
        <v>5</v>
      </c>
      <c r="AQ45">
        <v>40</v>
      </c>
      <c r="AR45" t="s">
        <v>82</v>
      </c>
      <c r="AS45">
        <v>210</v>
      </c>
      <c r="AT45">
        <v>3</v>
      </c>
      <c r="AU45" t="s">
        <v>105</v>
      </c>
      <c r="AV45" t="s">
        <v>69</v>
      </c>
      <c r="AW45">
        <v>10</v>
      </c>
      <c r="AX45" t="s">
        <v>70</v>
      </c>
      <c r="AY45" t="s">
        <v>71</v>
      </c>
      <c r="AZ45" t="s">
        <v>209</v>
      </c>
      <c r="BA45">
        <v>4572</v>
      </c>
      <c r="BB45">
        <v>17</v>
      </c>
      <c r="BC45" t="s">
        <v>122</v>
      </c>
      <c r="BD45" t="s">
        <v>74</v>
      </c>
      <c r="BE45">
        <v>742.77288499999997</v>
      </c>
      <c r="BF45" t="s">
        <v>101</v>
      </c>
      <c r="BG45">
        <v>742.77288499999997</v>
      </c>
      <c r="BH45">
        <v>13046.948455</v>
      </c>
    </row>
    <row r="46" spans="1:60" x14ac:dyDescent="0.25">
      <c r="A46">
        <v>45</v>
      </c>
      <c r="B46" t="s">
        <v>60</v>
      </c>
      <c r="C46">
        <v>156</v>
      </c>
      <c r="D46" t="s">
        <v>210</v>
      </c>
      <c r="E46">
        <v>8060000</v>
      </c>
      <c r="F46">
        <v>4</v>
      </c>
      <c r="G46" t="s">
        <v>62</v>
      </c>
      <c r="H46">
        <v>42</v>
      </c>
      <c r="I46">
        <v>6140680600000160</v>
      </c>
      <c r="J46">
        <v>8.7974029999999992</v>
      </c>
      <c r="K46">
        <v>39.952488000000002</v>
      </c>
      <c r="L46">
        <v>164</v>
      </c>
      <c r="M46">
        <v>2</v>
      </c>
      <c r="N46" t="s">
        <v>78</v>
      </c>
      <c r="O46" t="s">
        <v>63</v>
      </c>
      <c r="P46">
        <v>23.911524</v>
      </c>
      <c r="Q46">
        <v>109</v>
      </c>
      <c r="R46">
        <v>3</v>
      </c>
      <c r="S46" t="s">
        <v>77</v>
      </c>
      <c r="T46" t="s">
        <v>95</v>
      </c>
      <c r="U46">
        <v>7.8367399999999998</v>
      </c>
      <c r="V46">
        <v>32</v>
      </c>
      <c r="W46">
        <v>30</v>
      </c>
      <c r="X46" t="s">
        <v>77</v>
      </c>
      <c r="Y46" t="s">
        <v>95</v>
      </c>
      <c r="Z46">
        <v>1</v>
      </c>
      <c r="AA46">
        <v>34</v>
      </c>
      <c r="AB46" t="s">
        <v>103</v>
      </c>
      <c r="AC46">
        <v>181</v>
      </c>
      <c r="AD46">
        <v>61</v>
      </c>
      <c r="AE46">
        <v>124</v>
      </c>
      <c r="AF46">
        <v>50</v>
      </c>
      <c r="AG46">
        <v>7.8782509999999997</v>
      </c>
      <c r="AH46">
        <v>1308</v>
      </c>
      <c r="AI46">
        <v>960</v>
      </c>
      <c r="AJ46">
        <v>5295</v>
      </c>
      <c r="AK46">
        <v>321</v>
      </c>
      <c r="AL46">
        <v>2</v>
      </c>
      <c r="AM46">
        <v>4</v>
      </c>
      <c r="AN46" t="s">
        <v>90</v>
      </c>
      <c r="AO46" t="s">
        <v>208</v>
      </c>
      <c r="AP46">
        <v>8</v>
      </c>
      <c r="AQ46">
        <v>90</v>
      </c>
      <c r="AR46" t="s">
        <v>67</v>
      </c>
      <c r="AS46">
        <v>210</v>
      </c>
      <c r="AT46">
        <v>3</v>
      </c>
      <c r="AU46" t="s">
        <v>92</v>
      </c>
      <c r="AV46" t="s">
        <v>69</v>
      </c>
      <c r="AW46">
        <v>8</v>
      </c>
      <c r="AX46" t="s">
        <v>70</v>
      </c>
      <c r="AY46" t="s">
        <v>71</v>
      </c>
      <c r="AZ46" t="s">
        <v>209</v>
      </c>
      <c r="BA46">
        <v>4379</v>
      </c>
      <c r="BB46">
        <v>45</v>
      </c>
      <c r="BC46" t="s">
        <v>206</v>
      </c>
      <c r="BD46" t="s">
        <v>74</v>
      </c>
      <c r="BE46">
        <v>1005.355863</v>
      </c>
      <c r="BF46" t="s">
        <v>75</v>
      </c>
      <c r="BG46">
        <v>969.26384199999995</v>
      </c>
      <c r="BH46">
        <v>35601.826027000003</v>
      </c>
    </row>
    <row r="47" spans="1:60" x14ac:dyDescent="0.25">
      <c r="A47">
        <v>46</v>
      </c>
      <c r="B47" t="s">
        <v>60</v>
      </c>
      <c r="C47">
        <v>157</v>
      </c>
      <c r="D47" t="s">
        <v>211</v>
      </c>
      <c r="E47">
        <v>8060000</v>
      </c>
      <c r="F47">
        <v>4</v>
      </c>
      <c r="G47" t="s">
        <v>62</v>
      </c>
      <c r="H47">
        <v>42</v>
      </c>
      <c r="I47">
        <v>6140680600000160</v>
      </c>
      <c r="J47">
        <v>2.755147</v>
      </c>
      <c r="K47">
        <v>25.515608</v>
      </c>
      <c r="L47">
        <v>71</v>
      </c>
      <c r="M47">
        <v>17</v>
      </c>
      <c r="N47" t="s">
        <v>87</v>
      </c>
      <c r="O47" t="s">
        <v>63</v>
      </c>
      <c r="P47">
        <v>8.6145420000000001</v>
      </c>
      <c r="Q47">
        <v>23</v>
      </c>
      <c r="R47">
        <v>2</v>
      </c>
      <c r="S47" t="s">
        <v>87</v>
      </c>
      <c r="T47" t="s">
        <v>63</v>
      </c>
      <c r="U47">
        <v>1.8829629999999999</v>
      </c>
      <c r="V47">
        <v>12</v>
      </c>
      <c r="W47">
        <v>2</v>
      </c>
      <c r="X47" t="s">
        <v>95</v>
      </c>
      <c r="Y47" t="s">
        <v>63</v>
      </c>
      <c r="Z47">
        <v>1</v>
      </c>
      <c r="AA47">
        <v>20</v>
      </c>
      <c r="AB47" t="s">
        <v>146</v>
      </c>
      <c r="AC47">
        <v>43</v>
      </c>
      <c r="AD47">
        <v>43</v>
      </c>
      <c r="AE47">
        <v>70</v>
      </c>
      <c r="AF47">
        <v>33</v>
      </c>
      <c r="AG47">
        <v>13.505492</v>
      </c>
      <c r="AH47">
        <v>918</v>
      </c>
      <c r="AI47">
        <v>808</v>
      </c>
      <c r="AJ47">
        <v>4205</v>
      </c>
      <c r="AK47">
        <v>221</v>
      </c>
      <c r="AL47">
        <v>1</v>
      </c>
      <c r="AM47">
        <v>4</v>
      </c>
      <c r="AN47" t="s">
        <v>212</v>
      </c>
      <c r="AO47" t="s">
        <v>208</v>
      </c>
      <c r="AP47">
        <v>8</v>
      </c>
      <c r="AQ47">
        <v>70</v>
      </c>
      <c r="AR47" t="s">
        <v>67</v>
      </c>
      <c r="AS47">
        <v>210</v>
      </c>
      <c r="AT47">
        <v>3</v>
      </c>
      <c r="AU47" t="s">
        <v>68</v>
      </c>
      <c r="AV47" t="s">
        <v>143</v>
      </c>
      <c r="AW47">
        <v>10</v>
      </c>
      <c r="AX47" t="s">
        <v>70</v>
      </c>
      <c r="AY47" t="s">
        <v>71</v>
      </c>
      <c r="AZ47" t="s">
        <v>213</v>
      </c>
      <c r="BA47">
        <v>4334</v>
      </c>
      <c r="BB47">
        <v>47</v>
      </c>
      <c r="BC47" t="s">
        <v>140</v>
      </c>
      <c r="BD47" t="s">
        <v>74</v>
      </c>
      <c r="BE47">
        <v>747.68102599999997</v>
      </c>
      <c r="BF47" t="s">
        <v>75</v>
      </c>
      <c r="BG47">
        <v>747.68102599999997</v>
      </c>
      <c r="BH47">
        <v>11149.684565</v>
      </c>
    </row>
    <row r="48" spans="1:60" x14ac:dyDescent="0.25">
      <c r="A48">
        <v>47</v>
      </c>
      <c r="B48" t="s">
        <v>60</v>
      </c>
      <c r="C48">
        <v>158</v>
      </c>
      <c r="D48" t="s">
        <v>214</v>
      </c>
      <c r="E48">
        <v>8060000</v>
      </c>
      <c r="F48">
        <v>4</v>
      </c>
      <c r="G48" t="s">
        <v>62</v>
      </c>
      <c r="H48">
        <v>42</v>
      </c>
      <c r="I48">
        <v>6140680600000170</v>
      </c>
      <c r="J48">
        <v>2.8177840000000001</v>
      </c>
      <c r="K48">
        <v>0</v>
      </c>
      <c r="L48">
        <v>0</v>
      </c>
      <c r="M48">
        <v>0</v>
      </c>
      <c r="N48" t="s">
        <v>63</v>
      </c>
      <c r="O48" t="s">
        <v>63</v>
      </c>
      <c r="P48">
        <v>0</v>
      </c>
      <c r="Q48">
        <v>0</v>
      </c>
      <c r="R48">
        <v>0</v>
      </c>
      <c r="S48" t="s">
        <v>63</v>
      </c>
      <c r="T48" t="s">
        <v>63</v>
      </c>
      <c r="U48">
        <v>0</v>
      </c>
      <c r="V48">
        <v>0</v>
      </c>
      <c r="W48">
        <v>0</v>
      </c>
      <c r="X48" t="s">
        <v>63</v>
      </c>
      <c r="Y48" t="s">
        <v>63</v>
      </c>
      <c r="Z48">
        <v>0</v>
      </c>
      <c r="AA48">
        <v>8</v>
      </c>
      <c r="AB48" t="s">
        <v>64</v>
      </c>
      <c r="AC48">
        <v>156</v>
      </c>
      <c r="AD48">
        <v>18</v>
      </c>
      <c r="AE48">
        <v>44</v>
      </c>
      <c r="AF48">
        <v>16</v>
      </c>
      <c r="AG48">
        <v>4.5442629999999999</v>
      </c>
      <c r="AH48">
        <v>583</v>
      </c>
      <c r="AI48">
        <v>509</v>
      </c>
      <c r="AJ48">
        <v>3134</v>
      </c>
      <c r="AK48">
        <v>999</v>
      </c>
      <c r="AL48">
        <v>5</v>
      </c>
      <c r="AM48">
        <v>5</v>
      </c>
      <c r="AN48" t="s">
        <v>212</v>
      </c>
      <c r="AO48" t="s">
        <v>208</v>
      </c>
      <c r="AP48">
        <v>4</v>
      </c>
      <c r="AQ48">
        <v>58</v>
      </c>
      <c r="AR48" t="s">
        <v>67</v>
      </c>
      <c r="AS48">
        <v>210</v>
      </c>
      <c r="AT48">
        <v>3</v>
      </c>
      <c r="AU48" t="s">
        <v>68</v>
      </c>
      <c r="AV48" t="s">
        <v>143</v>
      </c>
      <c r="AW48">
        <v>10</v>
      </c>
      <c r="AX48" t="s">
        <v>70</v>
      </c>
      <c r="AY48" t="s">
        <v>71</v>
      </c>
      <c r="AZ48" t="s">
        <v>213</v>
      </c>
      <c r="BA48">
        <v>4119</v>
      </c>
      <c r="BB48">
        <v>47</v>
      </c>
      <c r="BC48" t="s">
        <v>98</v>
      </c>
      <c r="BD48" t="s">
        <v>74</v>
      </c>
      <c r="BE48">
        <v>1701.179815</v>
      </c>
      <c r="BF48" t="s">
        <v>114</v>
      </c>
      <c r="BG48">
        <v>821.27854100000002</v>
      </c>
      <c r="BH48">
        <v>11403.166778999999</v>
      </c>
    </row>
    <row r="49" spans="1:60" x14ac:dyDescent="0.25">
      <c r="A49">
        <v>48</v>
      </c>
      <c r="B49" t="s">
        <v>60</v>
      </c>
      <c r="C49">
        <v>159</v>
      </c>
      <c r="D49" t="s">
        <v>215</v>
      </c>
      <c r="E49">
        <v>8060000</v>
      </c>
      <c r="F49">
        <v>4</v>
      </c>
      <c r="G49" t="s">
        <v>62</v>
      </c>
      <c r="H49">
        <v>42</v>
      </c>
      <c r="I49">
        <v>6140680600000160</v>
      </c>
      <c r="J49">
        <v>6.3535029999999999</v>
      </c>
      <c r="K49">
        <v>35.280929999999998</v>
      </c>
      <c r="L49">
        <v>134</v>
      </c>
      <c r="M49">
        <v>2</v>
      </c>
      <c r="N49" t="s">
        <v>78</v>
      </c>
      <c r="O49" t="s">
        <v>63</v>
      </c>
      <c r="P49">
        <v>12.547262999999999</v>
      </c>
      <c r="Q49">
        <v>42</v>
      </c>
      <c r="R49">
        <v>60</v>
      </c>
      <c r="S49" t="s">
        <v>95</v>
      </c>
      <c r="T49" t="s">
        <v>87</v>
      </c>
      <c r="U49">
        <v>3.0259369999999999</v>
      </c>
      <c r="V49">
        <v>16</v>
      </c>
      <c r="W49">
        <v>7</v>
      </c>
      <c r="X49" t="s">
        <v>78</v>
      </c>
      <c r="Y49" t="s">
        <v>63</v>
      </c>
      <c r="Z49">
        <v>2</v>
      </c>
      <c r="AA49">
        <v>64</v>
      </c>
      <c r="AB49" t="s">
        <v>80</v>
      </c>
      <c r="AC49">
        <v>230</v>
      </c>
      <c r="AD49">
        <v>134</v>
      </c>
      <c r="AE49">
        <v>242</v>
      </c>
      <c r="AF49">
        <v>45</v>
      </c>
      <c r="AG49">
        <v>10.327076999999999</v>
      </c>
      <c r="AH49">
        <v>2210</v>
      </c>
      <c r="AI49">
        <v>1672</v>
      </c>
      <c r="AJ49">
        <v>6737</v>
      </c>
      <c r="AK49">
        <v>201</v>
      </c>
      <c r="AL49">
        <v>1</v>
      </c>
      <c r="AM49">
        <v>3</v>
      </c>
      <c r="AN49" t="s">
        <v>90</v>
      </c>
      <c r="AO49" t="s">
        <v>66</v>
      </c>
      <c r="AP49">
        <v>10</v>
      </c>
      <c r="AQ49">
        <v>40</v>
      </c>
      <c r="AR49" t="s">
        <v>91</v>
      </c>
      <c r="AS49">
        <v>213</v>
      </c>
      <c r="AT49">
        <v>3</v>
      </c>
      <c r="AU49" t="s">
        <v>92</v>
      </c>
      <c r="AV49" t="s">
        <v>69</v>
      </c>
      <c r="AW49">
        <v>6</v>
      </c>
      <c r="AX49" t="s">
        <v>70</v>
      </c>
      <c r="AY49" t="s">
        <v>71</v>
      </c>
      <c r="AZ49" t="s">
        <v>72</v>
      </c>
      <c r="BA49">
        <v>4463</v>
      </c>
      <c r="BB49">
        <v>23</v>
      </c>
      <c r="BC49" t="s">
        <v>98</v>
      </c>
      <c r="BD49" t="s">
        <v>74</v>
      </c>
      <c r="BE49">
        <v>1062.7636500000001</v>
      </c>
      <c r="BF49" t="s">
        <v>101</v>
      </c>
      <c r="BG49">
        <v>1062.7636500000001</v>
      </c>
      <c r="BH49">
        <v>25711.713714000001</v>
      </c>
    </row>
    <row r="50" spans="1:60" x14ac:dyDescent="0.25">
      <c r="A50">
        <v>49</v>
      </c>
      <c r="B50" t="s">
        <v>60</v>
      </c>
      <c r="C50">
        <v>160</v>
      </c>
      <c r="D50" s="1" t="s">
        <v>216</v>
      </c>
      <c r="E50">
        <v>8060000</v>
      </c>
      <c r="F50">
        <v>4</v>
      </c>
      <c r="G50" t="s">
        <v>62</v>
      </c>
      <c r="H50">
        <v>42</v>
      </c>
      <c r="I50">
        <v>6140680600000000</v>
      </c>
      <c r="J50">
        <v>11.177863</v>
      </c>
      <c r="K50">
        <v>12.896445999999999</v>
      </c>
      <c r="L50">
        <v>61</v>
      </c>
      <c r="M50">
        <v>43</v>
      </c>
      <c r="N50" t="s">
        <v>77</v>
      </c>
      <c r="O50" t="s">
        <v>78</v>
      </c>
      <c r="P50">
        <v>1.742942</v>
      </c>
      <c r="Q50">
        <v>14</v>
      </c>
      <c r="R50">
        <v>93</v>
      </c>
      <c r="S50" t="s">
        <v>79</v>
      </c>
      <c r="T50" t="s">
        <v>78</v>
      </c>
      <c r="U50">
        <v>0</v>
      </c>
      <c r="V50">
        <v>0</v>
      </c>
      <c r="W50">
        <v>0</v>
      </c>
      <c r="X50" t="s">
        <v>63</v>
      </c>
      <c r="Y50" t="s">
        <v>63</v>
      </c>
      <c r="Z50">
        <v>2</v>
      </c>
      <c r="AA50">
        <v>96</v>
      </c>
      <c r="AB50" t="s">
        <v>80</v>
      </c>
      <c r="AC50">
        <v>2552</v>
      </c>
      <c r="AD50">
        <v>113</v>
      </c>
      <c r="AE50">
        <v>340</v>
      </c>
      <c r="AF50">
        <v>81</v>
      </c>
      <c r="AG50">
        <v>2.849799</v>
      </c>
      <c r="AH50">
        <v>2756</v>
      </c>
      <c r="AI50">
        <v>2340</v>
      </c>
      <c r="AJ50">
        <v>11873</v>
      </c>
      <c r="AK50">
        <v>321</v>
      </c>
      <c r="AL50">
        <v>1</v>
      </c>
      <c r="AM50">
        <v>3</v>
      </c>
      <c r="AN50" t="s">
        <v>131</v>
      </c>
      <c r="AO50" t="s">
        <v>111</v>
      </c>
      <c r="AP50">
        <v>10</v>
      </c>
      <c r="AQ50">
        <v>94</v>
      </c>
      <c r="AR50" t="s">
        <v>67</v>
      </c>
      <c r="AS50">
        <v>212</v>
      </c>
      <c r="AT50">
        <v>4</v>
      </c>
      <c r="AU50" t="s">
        <v>92</v>
      </c>
      <c r="AV50" t="s">
        <v>132</v>
      </c>
      <c r="AW50">
        <v>8</v>
      </c>
      <c r="AX50" t="s">
        <v>133</v>
      </c>
      <c r="AY50" t="s">
        <v>99</v>
      </c>
      <c r="AZ50" t="s">
        <v>112</v>
      </c>
      <c r="BA50">
        <v>4996</v>
      </c>
      <c r="BB50">
        <v>47</v>
      </c>
      <c r="BC50" t="s">
        <v>73</v>
      </c>
      <c r="BD50" t="s">
        <v>74</v>
      </c>
      <c r="BE50">
        <v>1356.2524169999999</v>
      </c>
      <c r="BF50" t="s">
        <v>75</v>
      </c>
      <c r="BG50">
        <v>1356.2524169999999</v>
      </c>
      <c r="BH50">
        <v>45235.204668999999</v>
      </c>
    </row>
    <row r="51" spans="1:60" x14ac:dyDescent="0.25">
      <c r="A51">
        <v>50</v>
      </c>
      <c r="B51" t="s">
        <v>60</v>
      </c>
      <c r="C51">
        <v>161</v>
      </c>
      <c r="D51" t="s">
        <v>217</v>
      </c>
      <c r="E51">
        <v>8060000</v>
      </c>
      <c r="F51">
        <v>4</v>
      </c>
      <c r="G51" t="s">
        <v>62</v>
      </c>
      <c r="H51">
        <v>42</v>
      </c>
      <c r="I51">
        <v>6140680600000120</v>
      </c>
      <c r="J51">
        <v>28.264192000000001</v>
      </c>
      <c r="K51">
        <v>15.314137000000001</v>
      </c>
      <c r="L51">
        <v>82</v>
      </c>
      <c r="M51">
        <v>50</v>
      </c>
      <c r="N51" t="s">
        <v>78</v>
      </c>
      <c r="O51" t="s">
        <v>77</v>
      </c>
      <c r="P51">
        <v>2.7253400000000001</v>
      </c>
      <c r="Q51">
        <v>16</v>
      </c>
      <c r="R51">
        <v>9</v>
      </c>
      <c r="S51" t="s">
        <v>78</v>
      </c>
      <c r="T51" t="s">
        <v>95</v>
      </c>
      <c r="U51">
        <v>0</v>
      </c>
      <c r="V51">
        <v>0</v>
      </c>
      <c r="W51">
        <v>0</v>
      </c>
      <c r="X51" t="s">
        <v>63</v>
      </c>
      <c r="Y51" t="s">
        <v>63</v>
      </c>
      <c r="Z51">
        <v>2</v>
      </c>
      <c r="AA51">
        <v>55</v>
      </c>
      <c r="AB51" t="s">
        <v>80</v>
      </c>
      <c r="AC51">
        <v>284</v>
      </c>
      <c r="AD51">
        <v>132</v>
      </c>
      <c r="AE51">
        <v>250</v>
      </c>
      <c r="AF51">
        <v>90</v>
      </c>
      <c r="AG51">
        <v>9.2483970000000006</v>
      </c>
      <c r="AH51">
        <v>4391</v>
      </c>
      <c r="AI51">
        <v>3932</v>
      </c>
      <c r="AJ51">
        <v>20994</v>
      </c>
      <c r="AK51">
        <v>267</v>
      </c>
      <c r="AL51">
        <v>1</v>
      </c>
      <c r="AM51">
        <v>3</v>
      </c>
      <c r="AN51" t="s">
        <v>104</v>
      </c>
      <c r="AO51" t="s">
        <v>66</v>
      </c>
      <c r="AP51">
        <v>10</v>
      </c>
      <c r="AQ51">
        <v>89</v>
      </c>
      <c r="AR51" t="s">
        <v>82</v>
      </c>
      <c r="AS51">
        <v>213</v>
      </c>
      <c r="AT51">
        <v>3</v>
      </c>
      <c r="AU51" t="s">
        <v>105</v>
      </c>
      <c r="AV51" t="s">
        <v>106</v>
      </c>
      <c r="AW51">
        <v>10</v>
      </c>
      <c r="AX51" t="s">
        <v>70</v>
      </c>
      <c r="AY51" t="s">
        <v>71</v>
      </c>
      <c r="AZ51" t="s">
        <v>72</v>
      </c>
      <c r="BA51">
        <v>4468</v>
      </c>
      <c r="BB51">
        <v>41</v>
      </c>
      <c r="BC51" t="s">
        <v>85</v>
      </c>
      <c r="BD51" t="s">
        <v>74</v>
      </c>
      <c r="BE51">
        <v>3080.1266479999999</v>
      </c>
      <c r="BF51" t="s">
        <v>75</v>
      </c>
      <c r="BG51">
        <v>3080.1266479999999</v>
      </c>
      <c r="BH51">
        <v>114381.125497</v>
      </c>
    </row>
    <row r="52" spans="1:60" x14ac:dyDescent="0.25">
      <c r="A52">
        <v>51</v>
      </c>
      <c r="B52" t="s">
        <v>60</v>
      </c>
      <c r="C52">
        <v>162</v>
      </c>
      <c r="D52" t="s">
        <v>218</v>
      </c>
      <c r="E52">
        <v>8060000</v>
      </c>
      <c r="F52">
        <v>4</v>
      </c>
      <c r="G52" t="s">
        <v>62</v>
      </c>
      <c r="H52">
        <v>42</v>
      </c>
      <c r="I52">
        <v>6140680600000180</v>
      </c>
      <c r="J52">
        <v>37.161180000000002</v>
      </c>
      <c r="K52">
        <v>15.766862</v>
      </c>
      <c r="L52">
        <v>81</v>
      </c>
      <c r="M52">
        <v>51</v>
      </c>
      <c r="N52" t="s">
        <v>78</v>
      </c>
      <c r="O52" t="s">
        <v>77</v>
      </c>
      <c r="P52">
        <v>2.7003469999999998</v>
      </c>
      <c r="Q52">
        <v>16</v>
      </c>
      <c r="R52">
        <v>9</v>
      </c>
      <c r="S52" t="s">
        <v>78</v>
      </c>
      <c r="T52" t="s">
        <v>95</v>
      </c>
      <c r="U52">
        <v>0</v>
      </c>
      <c r="V52">
        <v>0</v>
      </c>
      <c r="W52">
        <v>0</v>
      </c>
      <c r="X52" t="s">
        <v>63</v>
      </c>
      <c r="Y52" t="s">
        <v>63</v>
      </c>
      <c r="Z52">
        <v>2</v>
      </c>
      <c r="AA52">
        <v>55</v>
      </c>
      <c r="AB52" t="s">
        <v>80</v>
      </c>
      <c r="AC52">
        <v>284</v>
      </c>
      <c r="AD52">
        <v>135</v>
      </c>
      <c r="AE52">
        <v>255</v>
      </c>
      <c r="AF52">
        <v>88</v>
      </c>
      <c r="AG52">
        <v>9.3506549999999997</v>
      </c>
      <c r="AH52">
        <v>4474</v>
      </c>
      <c r="AI52">
        <v>3983</v>
      </c>
      <c r="AJ52">
        <v>21326</v>
      </c>
      <c r="AK52">
        <v>267</v>
      </c>
      <c r="AL52">
        <v>1</v>
      </c>
      <c r="AM52">
        <v>3</v>
      </c>
      <c r="AN52" t="s">
        <v>90</v>
      </c>
      <c r="AO52" t="s">
        <v>66</v>
      </c>
      <c r="AP52">
        <v>10</v>
      </c>
      <c r="AQ52">
        <v>86</v>
      </c>
      <c r="AR52" t="s">
        <v>91</v>
      </c>
      <c r="AS52">
        <v>213</v>
      </c>
      <c r="AT52">
        <v>3</v>
      </c>
      <c r="AU52" t="s">
        <v>92</v>
      </c>
      <c r="AV52" t="s">
        <v>69</v>
      </c>
      <c r="AW52">
        <v>4</v>
      </c>
      <c r="AX52" t="s">
        <v>70</v>
      </c>
      <c r="AY52" t="s">
        <v>71</v>
      </c>
      <c r="AZ52" t="s">
        <v>72</v>
      </c>
      <c r="BA52">
        <v>4472</v>
      </c>
      <c r="BB52">
        <v>46</v>
      </c>
      <c r="BC52" t="s">
        <v>93</v>
      </c>
      <c r="BD52" t="s">
        <v>74</v>
      </c>
      <c r="BE52">
        <v>2025.6276580000001</v>
      </c>
      <c r="BF52" t="s">
        <v>75</v>
      </c>
      <c r="BG52">
        <v>2025.6276580000001</v>
      </c>
      <c r="BH52">
        <v>150385.96193300001</v>
      </c>
    </row>
    <row r="53" spans="1:60" x14ac:dyDescent="0.25">
      <c r="A53">
        <v>52</v>
      </c>
      <c r="B53" t="s">
        <v>60</v>
      </c>
      <c r="C53">
        <v>163</v>
      </c>
      <c r="D53" t="s">
        <v>219</v>
      </c>
      <c r="E53">
        <v>8060000</v>
      </c>
      <c r="F53">
        <v>4</v>
      </c>
      <c r="G53" t="s">
        <v>62</v>
      </c>
      <c r="H53">
        <v>42</v>
      </c>
      <c r="I53">
        <v>6140680600000110</v>
      </c>
      <c r="J53">
        <v>10.006053</v>
      </c>
      <c r="K53">
        <v>12.734175</v>
      </c>
      <c r="L53">
        <v>60</v>
      </c>
      <c r="M53">
        <v>43</v>
      </c>
      <c r="N53" t="s">
        <v>77</v>
      </c>
      <c r="O53" t="s">
        <v>78</v>
      </c>
      <c r="P53">
        <v>1.7414289999999999</v>
      </c>
      <c r="Q53">
        <v>14</v>
      </c>
      <c r="R53">
        <v>93</v>
      </c>
      <c r="S53" t="s">
        <v>79</v>
      </c>
      <c r="T53" t="s">
        <v>78</v>
      </c>
      <c r="U53">
        <v>0</v>
      </c>
      <c r="V53">
        <v>0</v>
      </c>
      <c r="W53">
        <v>0</v>
      </c>
      <c r="X53" t="s">
        <v>63</v>
      </c>
      <c r="Y53" t="s">
        <v>63</v>
      </c>
      <c r="Z53">
        <v>2</v>
      </c>
      <c r="AA53">
        <v>96</v>
      </c>
      <c r="AB53" t="s">
        <v>80</v>
      </c>
      <c r="AC53">
        <v>2543</v>
      </c>
      <c r="AD53">
        <v>114</v>
      </c>
      <c r="AE53">
        <v>343</v>
      </c>
      <c r="AF53">
        <v>79</v>
      </c>
      <c r="AG53">
        <v>2.8698320000000002</v>
      </c>
      <c r="AH53">
        <v>2788</v>
      </c>
      <c r="AI53">
        <v>2360</v>
      </c>
      <c r="AJ53">
        <v>11984</v>
      </c>
      <c r="AK53">
        <v>321</v>
      </c>
      <c r="AL53">
        <v>1</v>
      </c>
      <c r="AM53">
        <v>3</v>
      </c>
      <c r="AN53" t="s">
        <v>90</v>
      </c>
      <c r="AO53" t="s">
        <v>66</v>
      </c>
      <c r="AP53">
        <v>10</v>
      </c>
      <c r="AQ53">
        <v>90</v>
      </c>
      <c r="AR53" t="s">
        <v>67</v>
      </c>
      <c r="AS53">
        <v>213</v>
      </c>
      <c r="AT53">
        <v>3</v>
      </c>
      <c r="AU53" t="s">
        <v>92</v>
      </c>
      <c r="AV53" t="s">
        <v>69</v>
      </c>
      <c r="AW53">
        <v>6</v>
      </c>
      <c r="AX53" t="s">
        <v>70</v>
      </c>
      <c r="AY53" t="s">
        <v>71</v>
      </c>
      <c r="AZ53" t="s">
        <v>72</v>
      </c>
      <c r="BA53">
        <v>4873</v>
      </c>
      <c r="BB53">
        <v>47</v>
      </c>
      <c r="BC53" t="s">
        <v>93</v>
      </c>
      <c r="BD53" t="s">
        <v>74</v>
      </c>
      <c r="BE53">
        <v>1222.7826930000001</v>
      </c>
      <c r="BF53" t="s">
        <v>75</v>
      </c>
      <c r="BG53">
        <v>1222.7826930000001</v>
      </c>
      <c r="BH53">
        <v>40493.060668999999</v>
      </c>
    </row>
    <row r="54" spans="1:60" x14ac:dyDescent="0.25">
      <c r="A54">
        <v>53</v>
      </c>
      <c r="B54" t="s">
        <v>60</v>
      </c>
      <c r="C54">
        <v>164</v>
      </c>
      <c r="D54" t="s">
        <v>220</v>
      </c>
      <c r="E54">
        <v>8060000</v>
      </c>
      <c r="F54">
        <v>4</v>
      </c>
      <c r="G54" t="s">
        <v>62</v>
      </c>
      <c r="H54">
        <v>42</v>
      </c>
      <c r="I54">
        <v>6140680600000020</v>
      </c>
      <c r="J54">
        <v>48.455931999999997</v>
      </c>
      <c r="K54">
        <v>26.743168000000001</v>
      </c>
      <c r="L54">
        <v>116</v>
      </c>
      <c r="M54">
        <v>63</v>
      </c>
      <c r="N54" t="s">
        <v>88</v>
      </c>
      <c r="O54" t="s">
        <v>78</v>
      </c>
      <c r="P54">
        <v>8.5053319999999992</v>
      </c>
      <c r="Q54">
        <v>31</v>
      </c>
      <c r="R54">
        <v>6</v>
      </c>
      <c r="S54" t="s">
        <v>88</v>
      </c>
      <c r="T54" t="s">
        <v>63</v>
      </c>
      <c r="U54">
        <v>1.7647219999999999</v>
      </c>
      <c r="V54">
        <v>8</v>
      </c>
      <c r="W54">
        <v>3</v>
      </c>
      <c r="X54" t="s">
        <v>124</v>
      </c>
      <c r="Y54" t="s">
        <v>78</v>
      </c>
      <c r="Z54">
        <v>2</v>
      </c>
      <c r="AA54">
        <v>66</v>
      </c>
      <c r="AB54" t="s">
        <v>119</v>
      </c>
      <c r="AC54">
        <v>745</v>
      </c>
      <c r="AD54">
        <v>250</v>
      </c>
      <c r="AE54">
        <v>505</v>
      </c>
      <c r="AF54">
        <v>112</v>
      </c>
      <c r="AG54">
        <v>7.8457730000000003</v>
      </c>
      <c r="AH54">
        <v>8733</v>
      </c>
      <c r="AI54">
        <v>7923</v>
      </c>
      <c r="AJ54">
        <v>45875</v>
      </c>
      <c r="AK54">
        <v>265</v>
      </c>
      <c r="AL54">
        <v>1</v>
      </c>
      <c r="AM54">
        <v>2</v>
      </c>
      <c r="AN54" t="s">
        <v>120</v>
      </c>
      <c r="AO54" t="s">
        <v>97</v>
      </c>
      <c r="AP54">
        <v>10</v>
      </c>
      <c r="AQ54">
        <v>70</v>
      </c>
      <c r="AR54" t="s">
        <v>82</v>
      </c>
      <c r="AS54">
        <v>206</v>
      </c>
      <c r="AT54">
        <v>4</v>
      </c>
      <c r="AU54" t="s">
        <v>105</v>
      </c>
      <c r="AV54" t="s">
        <v>69</v>
      </c>
      <c r="AW54">
        <v>10</v>
      </c>
      <c r="AX54" t="s">
        <v>70</v>
      </c>
      <c r="AY54" t="s">
        <v>99</v>
      </c>
      <c r="AZ54" t="s">
        <v>100</v>
      </c>
      <c r="BA54">
        <v>4967</v>
      </c>
      <c r="BB54">
        <v>51</v>
      </c>
      <c r="BC54" t="s">
        <v>122</v>
      </c>
      <c r="BD54" t="s">
        <v>74</v>
      </c>
      <c r="BE54">
        <v>2287.961382</v>
      </c>
      <c r="BF54" t="s">
        <v>75</v>
      </c>
      <c r="BG54">
        <v>2287.961382</v>
      </c>
      <c r="BH54">
        <v>196094.19798500001</v>
      </c>
    </row>
    <row r="55" spans="1:60" x14ac:dyDescent="0.25">
      <c r="A55">
        <v>54</v>
      </c>
      <c r="B55" t="s">
        <v>60</v>
      </c>
      <c r="C55">
        <v>165</v>
      </c>
      <c r="D55" t="s">
        <v>221</v>
      </c>
      <c r="E55">
        <v>8060000</v>
      </c>
      <c r="F55">
        <v>4</v>
      </c>
      <c r="G55" t="s">
        <v>62</v>
      </c>
      <c r="H55">
        <v>42</v>
      </c>
      <c r="I55">
        <v>6140680600000010</v>
      </c>
      <c r="J55">
        <v>10.495331999999999</v>
      </c>
      <c r="K55">
        <v>20.683979000000001</v>
      </c>
      <c r="L55">
        <v>87</v>
      </c>
      <c r="M55">
        <v>32</v>
      </c>
      <c r="N55" t="s">
        <v>95</v>
      </c>
      <c r="O55" t="s">
        <v>87</v>
      </c>
      <c r="P55">
        <v>6.7786559999999998</v>
      </c>
      <c r="Q55">
        <v>31</v>
      </c>
      <c r="R55">
        <v>27</v>
      </c>
      <c r="S55" t="s">
        <v>78</v>
      </c>
      <c r="T55" t="s">
        <v>63</v>
      </c>
      <c r="U55">
        <v>1.048257</v>
      </c>
      <c r="V55">
        <v>7</v>
      </c>
      <c r="W55">
        <v>7</v>
      </c>
      <c r="X55" t="s">
        <v>78</v>
      </c>
      <c r="Y55" t="s">
        <v>95</v>
      </c>
      <c r="Z55">
        <v>3</v>
      </c>
      <c r="AA55">
        <v>54</v>
      </c>
      <c r="AB55" t="s">
        <v>108</v>
      </c>
      <c r="AC55">
        <v>919</v>
      </c>
      <c r="AD55">
        <v>117</v>
      </c>
      <c r="AE55">
        <v>286</v>
      </c>
      <c r="AF55">
        <v>88</v>
      </c>
      <c r="AG55">
        <v>4.8351509999999998</v>
      </c>
      <c r="AH55">
        <v>3422</v>
      </c>
      <c r="AI55">
        <v>2825</v>
      </c>
      <c r="AJ55">
        <v>16199</v>
      </c>
      <c r="AK55">
        <v>221</v>
      </c>
      <c r="AL55">
        <v>1</v>
      </c>
      <c r="AM55">
        <v>3</v>
      </c>
      <c r="AN55" t="s">
        <v>120</v>
      </c>
      <c r="AO55" t="s">
        <v>97</v>
      </c>
      <c r="AP55">
        <v>10</v>
      </c>
      <c r="AQ55">
        <v>90</v>
      </c>
      <c r="AR55" t="s">
        <v>82</v>
      </c>
      <c r="AS55">
        <v>206</v>
      </c>
      <c r="AT55">
        <v>4</v>
      </c>
      <c r="AU55" t="s">
        <v>105</v>
      </c>
      <c r="AV55" t="s">
        <v>69</v>
      </c>
      <c r="AW55">
        <v>10</v>
      </c>
      <c r="AX55" t="s">
        <v>70</v>
      </c>
      <c r="AY55" t="s">
        <v>99</v>
      </c>
      <c r="AZ55" t="s">
        <v>100</v>
      </c>
      <c r="BA55">
        <v>5064</v>
      </c>
      <c r="BB55">
        <v>51</v>
      </c>
      <c r="BC55" t="s">
        <v>93</v>
      </c>
      <c r="BD55" t="s">
        <v>74</v>
      </c>
      <c r="BE55">
        <v>1316.640723</v>
      </c>
      <c r="BF55" t="s">
        <v>75</v>
      </c>
      <c r="BG55">
        <v>1316.640723</v>
      </c>
      <c r="BH55">
        <v>42473.101525999999</v>
      </c>
    </row>
    <row r="56" spans="1:60" x14ac:dyDescent="0.25">
      <c r="A56">
        <v>55</v>
      </c>
      <c r="B56" t="s">
        <v>60</v>
      </c>
      <c r="C56">
        <v>166</v>
      </c>
      <c r="D56" t="s">
        <v>222</v>
      </c>
      <c r="E56">
        <v>8060000</v>
      </c>
      <c r="F56">
        <v>4</v>
      </c>
      <c r="G56" t="s">
        <v>62</v>
      </c>
      <c r="H56">
        <v>42</v>
      </c>
      <c r="I56">
        <v>6140680600000120</v>
      </c>
      <c r="J56">
        <v>9.4978390000000008</v>
      </c>
      <c r="K56">
        <v>33.506278999999999</v>
      </c>
      <c r="L56">
        <v>99</v>
      </c>
      <c r="M56">
        <v>11</v>
      </c>
      <c r="N56" t="s">
        <v>78</v>
      </c>
      <c r="O56" t="s">
        <v>63</v>
      </c>
      <c r="P56">
        <v>14.272736</v>
      </c>
      <c r="Q56">
        <v>38</v>
      </c>
      <c r="R56">
        <v>5</v>
      </c>
      <c r="S56" t="s">
        <v>124</v>
      </c>
      <c r="T56" t="s">
        <v>63</v>
      </c>
      <c r="U56">
        <v>7.2442380000000002</v>
      </c>
      <c r="V56">
        <v>16</v>
      </c>
      <c r="W56">
        <v>32</v>
      </c>
      <c r="X56" t="s">
        <v>124</v>
      </c>
      <c r="Y56" t="s">
        <v>63</v>
      </c>
      <c r="Z56">
        <v>2</v>
      </c>
      <c r="AA56">
        <v>43</v>
      </c>
      <c r="AB56" t="s">
        <v>119</v>
      </c>
      <c r="AC56">
        <v>287</v>
      </c>
      <c r="AD56">
        <v>90</v>
      </c>
      <c r="AE56">
        <v>183</v>
      </c>
      <c r="AF56">
        <v>38</v>
      </c>
      <c r="AG56">
        <v>7.5619649999999998</v>
      </c>
      <c r="AH56">
        <v>1792</v>
      </c>
      <c r="AI56">
        <v>1430</v>
      </c>
      <c r="AJ56">
        <v>8127</v>
      </c>
      <c r="AK56">
        <v>268</v>
      </c>
      <c r="AL56">
        <v>1</v>
      </c>
      <c r="AM56">
        <v>3</v>
      </c>
      <c r="AN56" t="s">
        <v>223</v>
      </c>
      <c r="AO56" t="s">
        <v>136</v>
      </c>
      <c r="AP56">
        <v>11</v>
      </c>
      <c r="AQ56">
        <v>35</v>
      </c>
      <c r="AR56" t="s">
        <v>67</v>
      </c>
      <c r="AS56">
        <v>206</v>
      </c>
      <c r="AT56">
        <v>3</v>
      </c>
      <c r="AU56" t="s">
        <v>92</v>
      </c>
      <c r="AV56" t="s">
        <v>132</v>
      </c>
      <c r="AW56">
        <v>8</v>
      </c>
      <c r="AX56" t="s">
        <v>133</v>
      </c>
      <c r="AY56" t="s">
        <v>224</v>
      </c>
      <c r="AZ56" t="s">
        <v>137</v>
      </c>
      <c r="BA56">
        <v>5365</v>
      </c>
      <c r="BB56">
        <v>39</v>
      </c>
      <c r="BC56" t="s">
        <v>122</v>
      </c>
      <c r="BD56" t="s">
        <v>74</v>
      </c>
      <c r="BE56">
        <v>898.31892200000004</v>
      </c>
      <c r="BF56" t="s">
        <v>101</v>
      </c>
      <c r="BG56">
        <v>898.31892200000004</v>
      </c>
      <c r="BH56">
        <v>38436.391406000002</v>
      </c>
    </row>
    <row r="57" spans="1:60" x14ac:dyDescent="0.25">
      <c r="A57">
        <v>56</v>
      </c>
      <c r="B57" t="s">
        <v>60</v>
      </c>
      <c r="C57">
        <v>167</v>
      </c>
      <c r="D57" t="s">
        <v>225</v>
      </c>
      <c r="E57">
        <v>8060000</v>
      </c>
      <c r="F57">
        <v>4</v>
      </c>
      <c r="G57" t="s">
        <v>62</v>
      </c>
      <c r="H57">
        <v>42</v>
      </c>
      <c r="I57">
        <v>6140680600000010</v>
      </c>
      <c r="J57">
        <v>12.959383000000001</v>
      </c>
      <c r="K57">
        <v>20.615539999999999</v>
      </c>
      <c r="L57">
        <v>93</v>
      </c>
      <c r="M57">
        <v>10</v>
      </c>
      <c r="N57" t="s">
        <v>77</v>
      </c>
      <c r="O57" t="s">
        <v>88</v>
      </c>
      <c r="P57">
        <v>4.3912440000000004</v>
      </c>
      <c r="Q57">
        <v>20</v>
      </c>
      <c r="R57">
        <v>84</v>
      </c>
      <c r="S57" t="s">
        <v>124</v>
      </c>
      <c r="T57" t="s">
        <v>88</v>
      </c>
      <c r="U57">
        <v>0</v>
      </c>
      <c r="V57">
        <v>0</v>
      </c>
      <c r="W57">
        <v>0</v>
      </c>
      <c r="X57" t="s">
        <v>63</v>
      </c>
      <c r="Y57" t="s">
        <v>63</v>
      </c>
      <c r="Z57">
        <v>2</v>
      </c>
      <c r="AA57">
        <v>86</v>
      </c>
      <c r="AB57" t="s">
        <v>80</v>
      </c>
      <c r="AC57">
        <v>2720</v>
      </c>
      <c r="AD57">
        <v>127</v>
      </c>
      <c r="AE57">
        <v>379</v>
      </c>
      <c r="AF57">
        <v>47</v>
      </c>
      <c r="AG57">
        <v>2.9312770000000001</v>
      </c>
      <c r="AH57">
        <v>1674</v>
      </c>
      <c r="AI57">
        <v>784</v>
      </c>
      <c r="AJ57">
        <v>4168</v>
      </c>
      <c r="AK57">
        <v>268</v>
      </c>
      <c r="AL57">
        <v>3</v>
      </c>
      <c r="AM57">
        <v>1</v>
      </c>
      <c r="AN57" t="s">
        <v>131</v>
      </c>
      <c r="AO57" t="s">
        <v>136</v>
      </c>
      <c r="AP57">
        <v>11</v>
      </c>
      <c r="AQ57">
        <v>52</v>
      </c>
      <c r="AR57" t="s">
        <v>67</v>
      </c>
      <c r="AS57">
        <v>206</v>
      </c>
      <c r="AT57">
        <v>4</v>
      </c>
      <c r="AU57" t="s">
        <v>92</v>
      </c>
      <c r="AV57" t="s">
        <v>132</v>
      </c>
      <c r="AW57">
        <v>8</v>
      </c>
      <c r="AX57" t="s">
        <v>133</v>
      </c>
      <c r="AY57" t="s">
        <v>99</v>
      </c>
      <c r="AZ57" t="s">
        <v>137</v>
      </c>
      <c r="BA57">
        <v>5618</v>
      </c>
      <c r="BB57">
        <v>22</v>
      </c>
      <c r="BC57" t="s">
        <v>93</v>
      </c>
      <c r="BD57" t="s">
        <v>74</v>
      </c>
      <c r="BE57">
        <v>1216.0220360000001</v>
      </c>
      <c r="BF57" t="s">
        <v>114</v>
      </c>
      <c r="BG57">
        <v>1216.0220360000001</v>
      </c>
      <c r="BH57">
        <v>52444.761377000003</v>
      </c>
    </row>
    <row r="58" spans="1:60" x14ac:dyDescent="0.25">
      <c r="A58">
        <v>57</v>
      </c>
      <c r="B58" t="s">
        <v>60</v>
      </c>
      <c r="C58">
        <v>168</v>
      </c>
      <c r="D58" t="s">
        <v>226</v>
      </c>
      <c r="E58">
        <v>8060000</v>
      </c>
      <c r="F58">
        <v>4</v>
      </c>
      <c r="G58" t="s">
        <v>62</v>
      </c>
      <c r="H58">
        <v>42</v>
      </c>
      <c r="I58">
        <v>6140680600000030</v>
      </c>
      <c r="J58">
        <v>2.2170519999999998</v>
      </c>
      <c r="K58">
        <v>0</v>
      </c>
      <c r="L58">
        <v>0</v>
      </c>
      <c r="M58">
        <v>0</v>
      </c>
      <c r="N58" t="s">
        <v>63</v>
      </c>
      <c r="O58" t="s">
        <v>63</v>
      </c>
      <c r="P58">
        <v>0</v>
      </c>
      <c r="Q58">
        <v>0</v>
      </c>
      <c r="R58">
        <v>0</v>
      </c>
      <c r="S58" t="s">
        <v>63</v>
      </c>
      <c r="T58" t="s">
        <v>63</v>
      </c>
      <c r="U58">
        <v>0</v>
      </c>
      <c r="V58">
        <v>0</v>
      </c>
      <c r="W58">
        <v>0</v>
      </c>
      <c r="X58" t="s">
        <v>63</v>
      </c>
      <c r="Y58" t="s">
        <v>63</v>
      </c>
      <c r="Z58">
        <v>0</v>
      </c>
      <c r="AA58">
        <v>0</v>
      </c>
      <c r="AB58" t="s">
        <v>64</v>
      </c>
      <c r="AC58">
        <v>1</v>
      </c>
      <c r="AD58">
        <v>0</v>
      </c>
      <c r="AE58">
        <v>0</v>
      </c>
      <c r="AF58">
        <v>7</v>
      </c>
      <c r="AG58">
        <v>1.0301739999999999</v>
      </c>
      <c r="AH58">
        <v>0</v>
      </c>
      <c r="AI58">
        <v>0</v>
      </c>
      <c r="AJ58">
        <v>1</v>
      </c>
      <c r="AK58">
        <v>999</v>
      </c>
      <c r="AL58">
        <v>5</v>
      </c>
      <c r="AM58">
        <v>5</v>
      </c>
      <c r="AN58" t="s">
        <v>131</v>
      </c>
      <c r="AO58" t="s">
        <v>176</v>
      </c>
      <c r="AP58">
        <v>5</v>
      </c>
      <c r="AQ58">
        <v>1</v>
      </c>
      <c r="AR58" t="s">
        <v>156</v>
      </c>
      <c r="AS58">
        <v>0</v>
      </c>
      <c r="AT58">
        <v>4</v>
      </c>
      <c r="AU58" t="s">
        <v>227</v>
      </c>
      <c r="AV58" t="s">
        <v>132</v>
      </c>
      <c r="AW58">
        <v>77</v>
      </c>
      <c r="AX58" t="s">
        <v>133</v>
      </c>
      <c r="AY58" t="s">
        <v>99</v>
      </c>
      <c r="AZ58" t="s">
        <v>161</v>
      </c>
      <c r="BA58">
        <v>5605</v>
      </c>
      <c r="BB58">
        <v>33</v>
      </c>
      <c r="BC58" t="s">
        <v>122</v>
      </c>
      <c r="BD58" t="s">
        <v>228</v>
      </c>
      <c r="BE58">
        <v>595.85882800000002</v>
      </c>
      <c r="BF58" t="s">
        <v>101</v>
      </c>
      <c r="BG58">
        <v>595.85882800000002</v>
      </c>
      <c r="BH58">
        <v>8972.0900989999991</v>
      </c>
    </row>
    <row r="59" spans="1:60" x14ac:dyDescent="0.25">
      <c r="A59">
        <v>58</v>
      </c>
      <c r="B59" t="s">
        <v>60</v>
      </c>
      <c r="C59">
        <v>169</v>
      </c>
      <c r="D59" t="s">
        <v>229</v>
      </c>
      <c r="E59">
        <v>8060000</v>
      </c>
      <c r="F59">
        <v>4</v>
      </c>
      <c r="G59" t="s">
        <v>62</v>
      </c>
      <c r="H59">
        <v>42</v>
      </c>
      <c r="I59">
        <v>6140680600000170</v>
      </c>
      <c r="J59">
        <v>14.677197</v>
      </c>
      <c r="K59">
        <v>20.938552999999999</v>
      </c>
      <c r="L59">
        <v>95</v>
      </c>
      <c r="M59">
        <v>10</v>
      </c>
      <c r="N59" t="s">
        <v>77</v>
      </c>
      <c r="O59" t="s">
        <v>88</v>
      </c>
      <c r="P59">
        <v>3.904795</v>
      </c>
      <c r="Q59">
        <v>18</v>
      </c>
      <c r="R59">
        <v>85</v>
      </c>
      <c r="S59" t="s">
        <v>124</v>
      </c>
      <c r="T59" t="s">
        <v>88</v>
      </c>
      <c r="U59">
        <v>0</v>
      </c>
      <c r="V59">
        <v>0</v>
      </c>
      <c r="W59">
        <v>0</v>
      </c>
      <c r="X59" t="s">
        <v>63</v>
      </c>
      <c r="Y59" t="s">
        <v>63</v>
      </c>
      <c r="Z59">
        <v>2</v>
      </c>
      <c r="AA59">
        <v>87</v>
      </c>
      <c r="AB59" t="s">
        <v>80</v>
      </c>
      <c r="AC59">
        <v>2766</v>
      </c>
      <c r="AD59">
        <v>126</v>
      </c>
      <c r="AE59">
        <v>378</v>
      </c>
      <c r="AF59">
        <v>48</v>
      </c>
      <c r="AG59">
        <v>2.8920689999999998</v>
      </c>
      <c r="AH59">
        <v>1673</v>
      </c>
      <c r="AI59">
        <v>785</v>
      </c>
      <c r="AJ59">
        <v>4177</v>
      </c>
      <c r="AK59">
        <v>268</v>
      </c>
      <c r="AL59">
        <v>3</v>
      </c>
      <c r="AM59">
        <v>1</v>
      </c>
      <c r="AN59" t="s">
        <v>131</v>
      </c>
      <c r="AO59" t="s">
        <v>97</v>
      </c>
      <c r="AP59">
        <v>11</v>
      </c>
      <c r="AQ59">
        <v>58</v>
      </c>
      <c r="AR59" t="s">
        <v>67</v>
      </c>
      <c r="AS59">
        <v>206</v>
      </c>
      <c r="AT59">
        <v>4</v>
      </c>
      <c r="AU59" t="s">
        <v>92</v>
      </c>
      <c r="AV59" t="s">
        <v>132</v>
      </c>
      <c r="AW59">
        <v>8</v>
      </c>
      <c r="AX59" t="s">
        <v>133</v>
      </c>
      <c r="AY59" t="s">
        <v>99</v>
      </c>
      <c r="AZ59" t="s">
        <v>100</v>
      </c>
      <c r="BA59">
        <v>5301</v>
      </c>
      <c r="BB59">
        <v>47</v>
      </c>
      <c r="BC59" t="s">
        <v>85</v>
      </c>
      <c r="BD59" t="s">
        <v>74</v>
      </c>
      <c r="BE59">
        <v>2510.2921190000002</v>
      </c>
      <c r="BF59" t="s">
        <v>114</v>
      </c>
      <c r="BG59">
        <v>2510.2921190000002</v>
      </c>
      <c r="BH59">
        <v>59396.509889000001</v>
      </c>
    </row>
    <row r="60" spans="1:60" x14ac:dyDescent="0.25">
      <c r="A60">
        <v>59</v>
      </c>
      <c r="B60" t="s">
        <v>60</v>
      </c>
      <c r="C60">
        <v>170</v>
      </c>
      <c r="D60" t="s">
        <v>230</v>
      </c>
      <c r="E60">
        <v>8060000</v>
      </c>
      <c r="F60">
        <v>4</v>
      </c>
      <c r="G60" t="s">
        <v>62</v>
      </c>
      <c r="H60">
        <v>42</v>
      </c>
      <c r="I60">
        <v>6140680600000100</v>
      </c>
      <c r="J60">
        <v>34.43768</v>
      </c>
      <c r="K60">
        <v>15.872725000000001</v>
      </c>
      <c r="L60">
        <v>79</v>
      </c>
      <c r="M60">
        <v>72</v>
      </c>
      <c r="N60" t="s">
        <v>78</v>
      </c>
      <c r="O60" t="s">
        <v>95</v>
      </c>
      <c r="P60">
        <v>0</v>
      </c>
      <c r="Q60">
        <v>0</v>
      </c>
      <c r="R60">
        <v>0</v>
      </c>
      <c r="S60" t="s">
        <v>63</v>
      </c>
      <c r="T60" t="s">
        <v>63</v>
      </c>
      <c r="U60">
        <v>0</v>
      </c>
      <c r="V60">
        <v>0</v>
      </c>
      <c r="W60">
        <v>0</v>
      </c>
      <c r="X60" t="s">
        <v>63</v>
      </c>
      <c r="Y60" t="s">
        <v>63</v>
      </c>
      <c r="Z60">
        <v>1</v>
      </c>
      <c r="AA60">
        <v>72</v>
      </c>
      <c r="AB60" t="s">
        <v>89</v>
      </c>
      <c r="AC60">
        <v>382</v>
      </c>
      <c r="AD60">
        <v>190</v>
      </c>
      <c r="AE60">
        <v>354</v>
      </c>
      <c r="AF60">
        <v>86</v>
      </c>
      <c r="AG60">
        <v>9.5334339999999997</v>
      </c>
      <c r="AH60">
        <v>5811</v>
      </c>
      <c r="AI60">
        <v>5080</v>
      </c>
      <c r="AJ60">
        <v>26581</v>
      </c>
      <c r="AK60">
        <v>267</v>
      </c>
      <c r="AL60">
        <v>1</v>
      </c>
      <c r="AM60">
        <v>2</v>
      </c>
      <c r="AN60" t="s">
        <v>120</v>
      </c>
      <c r="AO60" t="s">
        <v>97</v>
      </c>
      <c r="AP60">
        <v>10</v>
      </c>
      <c r="AQ60">
        <v>90</v>
      </c>
      <c r="AR60" t="s">
        <v>82</v>
      </c>
      <c r="AS60">
        <v>206</v>
      </c>
      <c r="AT60">
        <v>4</v>
      </c>
      <c r="AU60" t="s">
        <v>83</v>
      </c>
      <c r="AV60" t="s">
        <v>69</v>
      </c>
      <c r="AW60">
        <v>3</v>
      </c>
      <c r="AX60" t="s">
        <v>70</v>
      </c>
      <c r="AY60" t="s">
        <v>99</v>
      </c>
      <c r="AZ60" t="s">
        <v>100</v>
      </c>
      <c r="BA60">
        <v>5234</v>
      </c>
      <c r="BB60">
        <v>43</v>
      </c>
      <c r="BC60" t="s">
        <v>93</v>
      </c>
      <c r="BD60" t="s">
        <v>74</v>
      </c>
      <c r="BE60">
        <v>2635.9501030000001</v>
      </c>
      <c r="BF60" t="s">
        <v>75</v>
      </c>
      <c r="BG60">
        <v>2612.6982939999998</v>
      </c>
      <c r="BH60">
        <v>139364.345902</v>
      </c>
    </row>
    <row r="61" spans="1:60" x14ac:dyDescent="0.25">
      <c r="A61">
        <v>60</v>
      </c>
      <c r="B61" t="s">
        <v>60</v>
      </c>
      <c r="C61">
        <v>171</v>
      </c>
      <c r="D61" t="s">
        <v>231</v>
      </c>
      <c r="E61">
        <v>8060000</v>
      </c>
      <c r="F61">
        <v>4</v>
      </c>
      <c r="G61" t="s">
        <v>62</v>
      </c>
      <c r="H61">
        <v>42</v>
      </c>
      <c r="I61">
        <v>6140680600000020</v>
      </c>
      <c r="J61">
        <v>14.242426</v>
      </c>
      <c r="K61">
        <v>13.058228</v>
      </c>
      <c r="L61">
        <v>61</v>
      </c>
      <c r="M61">
        <v>3</v>
      </c>
      <c r="N61" t="s">
        <v>87</v>
      </c>
      <c r="O61" t="s">
        <v>77</v>
      </c>
      <c r="P61">
        <v>0.36147499999999999</v>
      </c>
      <c r="Q61">
        <v>6</v>
      </c>
      <c r="R61">
        <v>0</v>
      </c>
      <c r="S61" t="s">
        <v>135</v>
      </c>
      <c r="T61" t="s">
        <v>95</v>
      </c>
      <c r="U61">
        <v>0</v>
      </c>
      <c r="V61">
        <v>0</v>
      </c>
      <c r="W61">
        <v>0</v>
      </c>
      <c r="X61" t="s">
        <v>63</v>
      </c>
      <c r="Y61" t="s">
        <v>63</v>
      </c>
      <c r="Z61">
        <v>1</v>
      </c>
      <c r="AA61">
        <v>3</v>
      </c>
      <c r="AB61" t="s">
        <v>103</v>
      </c>
      <c r="AC61">
        <v>596</v>
      </c>
      <c r="AD61">
        <v>6</v>
      </c>
      <c r="AE61">
        <v>24</v>
      </c>
      <c r="AF61">
        <v>16</v>
      </c>
      <c r="AG61">
        <v>1.3350439999999999</v>
      </c>
      <c r="AH61">
        <v>120</v>
      </c>
      <c r="AI61">
        <v>102</v>
      </c>
      <c r="AJ61">
        <v>496</v>
      </c>
      <c r="AK61">
        <v>281</v>
      </c>
      <c r="AL61">
        <v>3</v>
      </c>
      <c r="AM61">
        <v>4</v>
      </c>
      <c r="AN61" t="s">
        <v>131</v>
      </c>
      <c r="AO61" t="s">
        <v>97</v>
      </c>
      <c r="AP61">
        <v>12</v>
      </c>
      <c r="AQ61">
        <v>75</v>
      </c>
      <c r="AR61" t="s">
        <v>82</v>
      </c>
      <c r="AS61">
        <v>206</v>
      </c>
      <c r="AT61">
        <v>4</v>
      </c>
      <c r="AU61" t="s">
        <v>105</v>
      </c>
      <c r="AV61" t="s">
        <v>132</v>
      </c>
      <c r="AW61">
        <v>10</v>
      </c>
      <c r="AX61" t="s">
        <v>133</v>
      </c>
      <c r="AY61" t="s">
        <v>99</v>
      </c>
      <c r="AZ61" t="s">
        <v>100</v>
      </c>
      <c r="BA61">
        <v>5457</v>
      </c>
      <c r="BB61">
        <v>32</v>
      </c>
      <c r="BC61" t="s">
        <v>93</v>
      </c>
      <c r="BD61" t="s">
        <v>74</v>
      </c>
      <c r="BE61">
        <v>2207.1005100000002</v>
      </c>
      <c r="BF61" t="s">
        <v>75</v>
      </c>
      <c r="BG61">
        <v>2105.9966840000002</v>
      </c>
      <c r="BH61">
        <v>57637.051213999999</v>
      </c>
    </row>
    <row r="62" spans="1:60" x14ac:dyDescent="0.25">
      <c r="A62">
        <v>61</v>
      </c>
      <c r="B62" t="s">
        <v>60</v>
      </c>
      <c r="C62">
        <v>172</v>
      </c>
      <c r="D62" t="s">
        <v>232</v>
      </c>
      <c r="E62">
        <v>8060000</v>
      </c>
      <c r="F62">
        <v>4</v>
      </c>
      <c r="G62" t="s">
        <v>62</v>
      </c>
      <c r="H62">
        <v>42</v>
      </c>
      <c r="I62">
        <v>6140680600000120</v>
      </c>
      <c r="J62">
        <v>9.4332969999999996</v>
      </c>
      <c r="K62">
        <v>12.65075</v>
      </c>
      <c r="L62">
        <v>69</v>
      </c>
      <c r="M62">
        <v>16</v>
      </c>
      <c r="N62" t="s">
        <v>124</v>
      </c>
      <c r="O62" t="s">
        <v>63</v>
      </c>
      <c r="P62">
        <v>8.1413820000000001</v>
      </c>
      <c r="Q62">
        <v>28</v>
      </c>
      <c r="R62">
        <v>42</v>
      </c>
      <c r="S62" t="s">
        <v>124</v>
      </c>
      <c r="T62" t="s">
        <v>63</v>
      </c>
      <c r="U62">
        <v>3.1019760000000001</v>
      </c>
      <c r="V62">
        <v>12</v>
      </c>
      <c r="W62">
        <v>27</v>
      </c>
      <c r="X62" t="s">
        <v>124</v>
      </c>
      <c r="Y62" t="s">
        <v>88</v>
      </c>
      <c r="Z62">
        <v>3</v>
      </c>
      <c r="AA62">
        <v>64</v>
      </c>
      <c r="AB62" t="s">
        <v>108</v>
      </c>
      <c r="AC62">
        <v>551</v>
      </c>
      <c r="AD62">
        <v>93</v>
      </c>
      <c r="AE62">
        <v>215</v>
      </c>
      <c r="AF62">
        <v>60</v>
      </c>
      <c r="AG62">
        <v>5.5677269999999996</v>
      </c>
      <c r="AH62">
        <v>1454</v>
      </c>
      <c r="AI62">
        <v>1125</v>
      </c>
      <c r="AJ62">
        <v>4889</v>
      </c>
      <c r="AK62">
        <v>268</v>
      </c>
      <c r="AL62">
        <v>2</v>
      </c>
      <c r="AM62">
        <v>2</v>
      </c>
      <c r="AN62" t="s">
        <v>233</v>
      </c>
      <c r="AO62" t="s">
        <v>208</v>
      </c>
      <c r="AP62">
        <v>8</v>
      </c>
      <c r="AQ62">
        <v>87</v>
      </c>
      <c r="AR62" t="s">
        <v>82</v>
      </c>
      <c r="AS62">
        <v>210</v>
      </c>
      <c r="AT62">
        <v>3</v>
      </c>
      <c r="AU62" t="s">
        <v>98</v>
      </c>
      <c r="AV62" t="s">
        <v>234</v>
      </c>
      <c r="AW62">
        <v>5</v>
      </c>
      <c r="AX62" t="s">
        <v>150</v>
      </c>
      <c r="AY62" t="s">
        <v>235</v>
      </c>
      <c r="AZ62" t="s">
        <v>209</v>
      </c>
      <c r="BA62">
        <v>5598</v>
      </c>
      <c r="BB62">
        <v>19</v>
      </c>
      <c r="BC62" t="s">
        <v>126</v>
      </c>
      <c r="BD62" t="s">
        <v>74</v>
      </c>
      <c r="BE62">
        <v>1463.326431</v>
      </c>
      <c r="BF62" t="s">
        <v>75</v>
      </c>
      <c r="BG62">
        <v>1463.326431</v>
      </c>
      <c r="BH62">
        <v>38175.200191000004</v>
      </c>
    </row>
    <row r="63" spans="1:60" x14ac:dyDescent="0.25">
      <c r="A63">
        <v>62</v>
      </c>
      <c r="B63" t="s">
        <v>60</v>
      </c>
      <c r="C63">
        <v>173</v>
      </c>
      <c r="D63" t="s">
        <v>236</v>
      </c>
      <c r="E63">
        <v>8060000</v>
      </c>
      <c r="F63">
        <v>4</v>
      </c>
      <c r="G63" t="s">
        <v>62</v>
      </c>
      <c r="H63">
        <v>42</v>
      </c>
      <c r="I63">
        <v>6140680600000070</v>
      </c>
      <c r="J63">
        <v>180.193207</v>
      </c>
      <c r="K63">
        <v>18.839901000000001</v>
      </c>
      <c r="L63">
        <v>106</v>
      </c>
      <c r="M63">
        <v>3</v>
      </c>
      <c r="N63" t="s">
        <v>77</v>
      </c>
      <c r="O63" t="s">
        <v>63</v>
      </c>
      <c r="P63">
        <v>1.6301680000000001</v>
      </c>
      <c r="Q63">
        <v>9</v>
      </c>
      <c r="R63">
        <v>43</v>
      </c>
      <c r="S63" t="s">
        <v>124</v>
      </c>
      <c r="T63" t="s">
        <v>77</v>
      </c>
      <c r="U63">
        <v>0</v>
      </c>
      <c r="V63">
        <v>0</v>
      </c>
      <c r="W63">
        <v>0</v>
      </c>
      <c r="X63" t="s">
        <v>63</v>
      </c>
      <c r="Y63" t="s">
        <v>63</v>
      </c>
      <c r="Z63">
        <v>1</v>
      </c>
      <c r="AA63">
        <v>45</v>
      </c>
      <c r="AB63" t="s">
        <v>103</v>
      </c>
      <c r="AC63">
        <v>2553</v>
      </c>
      <c r="AD63">
        <v>38</v>
      </c>
      <c r="AE63">
        <v>141</v>
      </c>
      <c r="AF63">
        <v>29</v>
      </c>
      <c r="AG63">
        <v>1.644474</v>
      </c>
      <c r="AH63">
        <v>541</v>
      </c>
      <c r="AI63">
        <v>333</v>
      </c>
      <c r="AJ63">
        <v>1787</v>
      </c>
      <c r="AK63">
        <v>321</v>
      </c>
      <c r="AL63">
        <v>3</v>
      </c>
      <c r="AM63">
        <v>3</v>
      </c>
      <c r="AN63" t="s">
        <v>237</v>
      </c>
      <c r="AO63" t="s">
        <v>97</v>
      </c>
      <c r="AP63">
        <v>10</v>
      </c>
      <c r="AQ63">
        <v>85</v>
      </c>
      <c r="AR63" t="s">
        <v>67</v>
      </c>
      <c r="AS63">
        <v>206</v>
      </c>
      <c r="AT63">
        <v>4</v>
      </c>
      <c r="AU63" t="s">
        <v>68</v>
      </c>
      <c r="AV63" t="s">
        <v>69</v>
      </c>
      <c r="AW63">
        <v>10</v>
      </c>
      <c r="AX63" t="s">
        <v>70</v>
      </c>
      <c r="AY63" t="s">
        <v>99</v>
      </c>
      <c r="AZ63" t="s">
        <v>100</v>
      </c>
      <c r="BA63">
        <v>5052</v>
      </c>
      <c r="BB63">
        <v>45</v>
      </c>
      <c r="BC63" t="s">
        <v>73</v>
      </c>
      <c r="BD63" t="s">
        <v>74</v>
      </c>
      <c r="BE63">
        <v>7154.2040299999999</v>
      </c>
      <c r="BF63" t="s">
        <v>75</v>
      </c>
      <c r="BG63">
        <v>7183.8801489999996</v>
      </c>
      <c r="BH63">
        <v>729216.03722699999</v>
      </c>
    </row>
    <row r="64" spans="1:60" x14ac:dyDescent="0.25">
      <c r="A64">
        <v>63</v>
      </c>
      <c r="B64" t="s">
        <v>60</v>
      </c>
      <c r="C64">
        <v>174</v>
      </c>
      <c r="D64" t="s">
        <v>238</v>
      </c>
      <c r="E64">
        <v>8060000</v>
      </c>
      <c r="F64">
        <v>4</v>
      </c>
      <c r="G64" t="s">
        <v>62</v>
      </c>
      <c r="H64">
        <v>42</v>
      </c>
      <c r="I64">
        <v>6140680600000040</v>
      </c>
      <c r="J64">
        <v>61.254643000000002</v>
      </c>
      <c r="K64">
        <v>26.174600999999999</v>
      </c>
      <c r="L64">
        <v>110</v>
      </c>
      <c r="M64">
        <v>4</v>
      </c>
      <c r="N64" t="s">
        <v>87</v>
      </c>
      <c r="O64" t="s">
        <v>63</v>
      </c>
      <c r="P64">
        <v>1.681433</v>
      </c>
      <c r="Q64">
        <v>12</v>
      </c>
      <c r="R64">
        <v>60</v>
      </c>
      <c r="S64" t="s">
        <v>135</v>
      </c>
      <c r="T64" t="s">
        <v>77</v>
      </c>
      <c r="U64">
        <v>0</v>
      </c>
      <c r="V64">
        <v>0</v>
      </c>
      <c r="W64">
        <v>0</v>
      </c>
      <c r="X64" t="s">
        <v>63</v>
      </c>
      <c r="Y64" t="s">
        <v>63</v>
      </c>
      <c r="Z64">
        <v>1</v>
      </c>
      <c r="AA64">
        <v>62</v>
      </c>
      <c r="AB64" t="s">
        <v>103</v>
      </c>
      <c r="AC64">
        <v>3224</v>
      </c>
      <c r="AD64">
        <v>53</v>
      </c>
      <c r="AE64">
        <v>194</v>
      </c>
      <c r="AF64">
        <v>26</v>
      </c>
      <c r="AG64">
        <v>1.737114</v>
      </c>
      <c r="AH64">
        <v>822</v>
      </c>
      <c r="AI64">
        <v>494</v>
      </c>
      <c r="AJ64">
        <v>3083</v>
      </c>
      <c r="AK64">
        <v>281</v>
      </c>
      <c r="AL64">
        <v>3</v>
      </c>
      <c r="AM64">
        <v>2</v>
      </c>
      <c r="AN64" t="s">
        <v>239</v>
      </c>
      <c r="AO64" t="s">
        <v>66</v>
      </c>
      <c r="AP64">
        <v>10</v>
      </c>
      <c r="AQ64">
        <v>70</v>
      </c>
      <c r="AR64" t="s">
        <v>91</v>
      </c>
      <c r="AS64">
        <v>213</v>
      </c>
      <c r="AT64">
        <v>3</v>
      </c>
      <c r="AU64" t="s">
        <v>92</v>
      </c>
      <c r="AV64" t="s">
        <v>69</v>
      </c>
      <c r="AW64">
        <v>8</v>
      </c>
      <c r="AX64" t="s">
        <v>70</v>
      </c>
      <c r="AY64" t="s">
        <v>71</v>
      </c>
      <c r="AZ64" t="s">
        <v>72</v>
      </c>
      <c r="BA64">
        <v>5207</v>
      </c>
      <c r="BB64">
        <v>48</v>
      </c>
      <c r="BC64" t="s">
        <v>93</v>
      </c>
      <c r="BD64" t="s">
        <v>74</v>
      </c>
      <c r="BE64">
        <v>2620.3858639999999</v>
      </c>
      <c r="BF64" t="s">
        <v>75</v>
      </c>
      <c r="BG64">
        <v>2620.3858639999999</v>
      </c>
      <c r="BH64">
        <v>247888.744963</v>
      </c>
    </row>
    <row r="65" spans="1:60" x14ac:dyDescent="0.25">
      <c r="A65">
        <v>64</v>
      </c>
      <c r="B65" t="s">
        <v>60</v>
      </c>
      <c r="C65">
        <v>176</v>
      </c>
      <c r="D65" t="s">
        <v>240</v>
      </c>
      <c r="E65">
        <v>8060000</v>
      </c>
      <c r="F65">
        <v>4</v>
      </c>
      <c r="G65" t="s">
        <v>62</v>
      </c>
      <c r="H65">
        <v>42</v>
      </c>
      <c r="I65">
        <v>6140680600000180</v>
      </c>
      <c r="J65">
        <v>2.6815099999999998</v>
      </c>
      <c r="K65">
        <v>12.053115</v>
      </c>
      <c r="L65">
        <v>59</v>
      </c>
      <c r="M65">
        <v>43</v>
      </c>
      <c r="N65" t="s">
        <v>78</v>
      </c>
      <c r="O65" t="s">
        <v>135</v>
      </c>
      <c r="P65">
        <v>5.0582370000000001</v>
      </c>
      <c r="Q65">
        <v>29</v>
      </c>
      <c r="R65">
        <v>5</v>
      </c>
      <c r="S65" t="s">
        <v>78</v>
      </c>
      <c r="T65" t="s">
        <v>63</v>
      </c>
      <c r="U65">
        <v>2.5242640000000001</v>
      </c>
      <c r="V65">
        <v>14</v>
      </c>
      <c r="W65">
        <v>9</v>
      </c>
      <c r="X65" t="s">
        <v>78</v>
      </c>
      <c r="Y65" t="s">
        <v>95</v>
      </c>
      <c r="Z65">
        <v>2</v>
      </c>
      <c r="AA65">
        <v>50</v>
      </c>
      <c r="AB65" t="s">
        <v>80</v>
      </c>
      <c r="AC65">
        <v>388</v>
      </c>
      <c r="AD65">
        <v>96</v>
      </c>
      <c r="AE65">
        <v>205</v>
      </c>
      <c r="AF65">
        <v>68</v>
      </c>
      <c r="AG65">
        <v>6.7288629999999996</v>
      </c>
      <c r="AH65">
        <v>2369</v>
      </c>
      <c r="AI65">
        <v>1673</v>
      </c>
      <c r="AJ65">
        <v>8841</v>
      </c>
      <c r="AK65">
        <v>221</v>
      </c>
      <c r="AL65">
        <v>1</v>
      </c>
      <c r="AM65">
        <v>3</v>
      </c>
      <c r="AN65" t="s">
        <v>212</v>
      </c>
      <c r="AO65" t="s">
        <v>208</v>
      </c>
      <c r="AP65">
        <v>4</v>
      </c>
      <c r="AQ65">
        <v>40</v>
      </c>
      <c r="AR65" t="s">
        <v>91</v>
      </c>
      <c r="AS65">
        <v>210</v>
      </c>
      <c r="AT65">
        <v>3</v>
      </c>
      <c r="AU65" t="s">
        <v>105</v>
      </c>
      <c r="AV65" t="s">
        <v>143</v>
      </c>
      <c r="AW65">
        <v>10</v>
      </c>
      <c r="AX65" t="s">
        <v>70</v>
      </c>
      <c r="AY65" t="s">
        <v>71</v>
      </c>
      <c r="AZ65" t="s">
        <v>213</v>
      </c>
      <c r="BA65">
        <v>4511</v>
      </c>
      <c r="BB65">
        <v>55</v>
      </c>
      <c r="BC65" t="s">
        <v>93</v>
      </c>
      <c r="BD65" t="s">
        <v>74</v>
      </c>
      <c r="BE65">
        <v>612.61710000000005</v>
      </c>
      <c r="BF65" t="s">
        <v>101</v>
      </c>
      <c r="BG65">
        <v>573.98767599999996</v>
      </c>
      <c r="BH65">
        <v>10851.68671</v>
      </c>
    </row>
    <row r="66" spans="1:60" x14ac:dyDescent="0.25">
      <c r="A66">
        <v>65</v>
      </c>
      <c r="B66" t="s">
        <v>60</v>
      </c>
      <c r="C66">
        <v>177</v>
      </c>
      <c r="D66" t="s">
        <v>241</v>
      </c>
      <c r="E66">
        <v>8060000</v>
      </c>
      <c r="F66">
        <v>4</v>
      </c>
      <c r="G66" t="s">
        <v>62</v>
      </c>
      <c r="H66">
        <v>42</v>
      </c>
      <c r="I66">
        <v>6140680600000180</v>
      </c>
      <c r="J66">
        <v>3.2999740000000002</v>
      </c>
      <c r="K66">
        <v>18.376532000000001</v>
      </c>
      <c r="L66">
        <v>41</v>
      </c>
      <c r="M66">
        <v>3</v>
      </c>
      <c r="N66" t="s">
        <v>87</v>
      </c>
      <c r="O66" t="s">
        <v>63</v>
      </c>
      <c r="P66">
        <v>7.9193059999999997</v>
      </c>
      <c r="Q66">
        <v>22</v>
      </c>
      <c r="R66">
        <v>10</v>
      </c>
      <c r="S66" t="s">
        <v>135</v>
      </c>
      <c r="T66" t="s">
        <v>87</v>
      </c>
      <c r="U66">
        <v>2.3909630000000002</v>
      </c>
      <c r="V66">
        <v>9</v>
      </c>
      <c r="W66">
        <v>2</v>
      </c>
      <c r="X66" t="s">
        <v>87</v>
      </c>
      <c r="Y66" t="s">
        <v>63</v>
      </c>
      <c r="Z66">
        <v>1</v>
      </c>
      <c r="AA66">
        <v>15</v>
      </c>
      <c r="AB66" t="s">
        <v>103</v>
      </c>
      <c r="AC66">
        <v>70</v>
      </c>
      <c r="AD66">
        <v>17</v>
      </c>
      <c r="AE66">
        <v>36</v>
      </c>
      <c r="AF66">
        <v>22</v>
      </c>
      <c r="AG66">
        <v>6.5760019999999999</v>
      </c>
      <c r="AH66">
        <v>177</v>
      </c>
      <c r="AI66">
        <v>123</v>
      </c>
      <c r="AJ66">
        <v>457</v>
      </c>
      <c r="AK66">
        <v>999</v>
      </c>
      <c r="AL66">
        <v>5</v>
      </c>
      <c r="AM66">
        <v>5</v>
      </c>
      <c r="AN66" t="s">
        <v>242</v>
      </c>
      <c r="AO66" t="s">
        <v>148</v>
      </c>
      <c r="AP66">
        <v>2</v>
      </c>
      <c r="AQ66">
        <v>35</v>
      </c>
      <c r="AR66" t="s">
        <v>82</v>
      </c>
      <c r="AS66">
        <v>237</v>
      </c>
      <c r="AT66">
        <v>1</v>
      </c>
      <c r="AU66" t="s">
        <v>105</v>
      </c>
      <c r="AV66" t="s">
        <v>234</v>
      </c>
      <c r="AW66">
        <v>10</v>
      </c>
      <c r="AX66" t="s">
        <v>150</v>
      </c>
      <c r="AY66" t="s">
        <v>235</v>
      </c>
      <c r="AZ66" t="s">
        <v>152</v>
      </c>
      <c r="BA66">
        <v>4608</v>
      </c>
      <c r="BB66">
        <v>40</v>
      </c>
      <c r="BC66" t="s">
        <v>93</v>
      </c>
      <c r="BD66" t="s">
        <v>74</v>
      </c>
      <c r="BE66">
        <v>664.13191400000005</v>
      </c>
      <c r="BF66" t="s">
        <v>243</v>
      </c>
      <c r="BG66">
        <v>664.13191400000005</v>
      </c>
      <c r="BH66">
        <v>13354.519566999999</v>
      </c>
    </row>
    <row r="67" spans="1:60" x14ac:dyDescent="0.25">
      <c r="A67">
        <v>66</v>
      </c>
      <c r="B67" t="s">
        <v>60</v>
      </c>
      <c r="C67">
        <v>179</v>
      </c>
      <c r="D67" t="s">
        <v>244</v>
      </c>
      <c r="E67">
        <v>8060000</v>
      </c>
      <c r="F67">
        <v>4</v>
      </c>
      <c r="G67" t="s">
        <v>62</v>
      </c>
      <c r="H67">
        <v>42</v>
      </c>
      <c r="I67">
        <v>6140680600000190</v>
      </c>
      <c r="J67">
        <v>8.9680000000000003E-3</v>
      </c>
      <c r="K67">
        <v>0</v>
      </c>
      <c r="L67">
        <v>0</v>
      </c>
      <c r="M67">
        <v>0</v>
      </c>
      <c r="N67" t="s">
        <v>63</v>
      </c>
      <c r="O67" t="s">
        <v>63</v>
      </c>
      <c r="P67">
        <v>0</v>
      </c>
      <c r="Q67">
        <v>0</v>
      </c>
      <c r="R67">
        <v>0</v>
      </c>
      <c r="S67" t="s">
        <v>63</v>
      </c>
      <c r="T67" t="s">
        <v>63</v>
      </c>
      <c r="U67">
        <v>0</v>
      </c>
      <c r="V67">
        <v>0</v>
      </c>
      <c r="W67">
        <v>0</v>
      </c>
      <c r="X67" t="s">
        <v>63</v>
      </c>
      <c r="Y67" t="s">
        <v>63</v>
      </c>
      <c r="Z67">
        <v>0</v>
      </c>
      <c r="AA67">
        <v>8</v>
      </c>
      <c r="AB67" t="s">
        <v>64</v>
      </c>
      <c r="AC67">
        <v>156</v>
      </c>
      <c r="AD67">
        <v>18</v>
      </c>
      <c r="AE67">
        <v>44</v>
      </c>
      <c r="AF67">
        <v>16</v>
      </c>
      <c r="AG67">
        <v>4.5482639999999996</v>
      </c>
      <c r="AH67">
        <v>584</v>
      </c>
      <c r="AI67">
        <v>509</v>
      </c>
      <c r="AJ67">
        <v>3136</v>
      </c>
      <c r="AK67">
        <v>999</v>
      </c>
      <c r="AL67">
        <v>5</v>
      </c>
      <c r="AM67">
        <v>5</v>
      </c>
      <c r="AN67" t="s">
        <v>242</v>
      </c>
      <c r="AO67" t="s">
        <v>208</v>
      </c>
      <c r="AP67">
        <v>2</v>
      </c>
      <c r="AQ67">
        <v>70</v>
      </c>
      <c r="AR67" t="s">
        <v>67</v>
      </c>
      <c r="AS67">
        <v>210</v>
      </c>
      <c r="AT67">
        <v>1</v>
      </c>
      <c r="AU67" t="s">
        <v>68</v>
      </c>
      <c r="AV67" t="s">
        <v>234</v>
      </c>
      <c r="AW67">
        <v>10</v>
      </c>
      <c r="AX67" t="s">
        <v>150</v>
      </c>
      <c r="AY67" t="s">
        <v>235</v>
      </c>
      <c r="AZ67" t="s">
        <v>213</v>
      </c>
      <c r="BA67">
        <v>4073</v>
      </c>
      <c r="BB67">
        <v>48</v>
      </c>
      <c r="BC67" t="s">
        <v>140</v>
      </c>
      <c r="BD67" t="s">
        <v>74</v>
      </c>
      <c r="BE67">
        <v>787.11050799999998</v>
      </c>
      <c r="BF67" t="s">
        <v>75</v>
      </c>
      <c r="BG67">
        <v>28.510020999999998</v>
      </c>
      <c r="BH67">
        <v>36.290706999999998</v>
      </c>
    </row>
    <row r="68" spans="1:60" x14ac:dyDescent="0.25">
      <c r="A68">
        <v>67</v>
      </c>
      <c r="B68" t="s">
        <v>60</v>
      </c>
      <c r="C68">
        <v>180</v>
      </c>
      <c r="D68" t="s">
        <v>245</v>
      </c>
      <c r="E68">
        <v>8060000</v>
      </c>
      <c r="F68">
        <v>4</v>
      </c>
      <c r="G68" t="s">
        <v>62</v>
      </c>
      <c r="H68">
        <v>42</v>
      </c>
      <c r="I68">
        <v>6140680600000190</v>
      </c>
      <c r="J68">
        <v>3.030367</v>
      </c>
      <c r="K68">
        <v>0</v>
      </c>
      <c r="L68">
        <v>0</v>
      </c>
      <c r="M68">
        <v>0</v>
      </c>
      <c r="N68" t="s">
        <v>63</v>
      </c>
      <c r="O68" t="s">
        <v>63</v>
      </c>
      <c r="P68">
        <v>0</v>
      </c>
      <c r="Q68">
        <v>0</v>
      </c>
      <c r="R68">
        <v>0</v>
      </c>
      <c r="S68" t="s">
        <v>63</v>
      </c>
      <c r="T68" t="s">
        <v>63</v>
      </c>
      <c r="U68">
        <v>0</v>
      </c>
      <c r="V68">
        <v>0</v>
      </c>
      <c r="W68">
        <v>0</v>
      </c>
      <c r="X68" t="s">
        <v>63</v>
      </c>
      <c r="Y68" t="s">
        <v>63</v>
      </c>
      <c r="Z68">
        <v>0</v>
      </c>
      <c r="AA68">
        <v>8</v>
      </c>
      <c r="AB68" t="s">
        <v>64</v>
      </c>
      <c r="AC68">
        <v>156</v>
      </c>
      <c r="AD68">
        <v>18</v>
      </c>
      <c r="AE68">
        <v>44</v>
      </c>
      <c r="AF68">
        <v>16</v>
      </c>
      <c r="AG68">
        <v>4.5445799999999998</v>
      </c>
      <c r="AH68">
        <v>583</v>
      </c>
      <c r="AI68">
        <v>509</v>
      </c>
      <c r="AJ68">
        <v>3134</v>
      </c>
      <c r="AK68">
        <v>999</v>
      </c>
      <c r="AL68">
        <v>5</v>
      </c>
      <c r="AM68">
        <v>5</v>
      </c>
      <c r="AN68" t="s">
        <v>212</v>
      </c>
      <c r="AO68" t="s">
        <v>208</v>
      </c>
      <c r="AP68">
        <v>4</v>
      </c>
      <c r="AQ68">
        <v>35</v>
      </c>
      <c r="AR68" t="s">
        <v>67</v>
      </c>
      <c r="AS68">
        <v>210</v>
      </c>
      <c r="AT68">
        <v>3</v>
      </c>
      <c r="AU68" t="s">
        <v>92</v>
      </c>
      <c r="AV68" t="s">
        <v>143</v>
      </c>
      <c r="AW68">
        <v>8</v>
      </c>
      <c r="AX68" t="s">
        <v>70</v>
      </c>
      <c r="AY68" t="s">
        <v>71</v>
      </c>
      <c r="AZ68" t="s">
        <v>213</v>
      </c>
      <c r="BA68">
        <v>4302</v>
      </c>
      <c r="BB68">
        <v>36</v>
      </c>
      <c r="BC68" t="s">
        <v>98</v>
      </c>
      <c r="BD68" t="s">
        <v>74</v>
      </c>
      <c r="BE68">
        <v>838.38724999999999</v>
      </c>
      <c r="BF68" t="s">
        <v>101</v>
      </c>
      <c r="BG68">
        <v>716.42061699999999</v>
      </c>
      <c r="BH68">
        <v>12263.458782</v>
      </c>
    </row>
    <row r="69" spans="1:60" x14ac:dyDescent="0.25">
      <c r="A69">
        <v>68</v>
      </c>
      <c r="B69" t="s">
        <v>60</v>
      </c>
      <c r="C69">
        <v>184</v>
      </c>
      <c r="D69" t="s">
        <v>246</v>
      </c>
      <c r="E69">
        <v>8060000</v>
      </c>
      <c r="F69">
        <v>4</v>
      </c>
      <c r="G69" t="s">
        <v>62</v>
      </c>
      <c r="H69">
        <v>42</v>
      </c>
      <c r="I69">
        <v>6140680600000180</v>
      </c>
      <c r="J69">
        <v>1.268192</v>
      </c>
      <c r="K69">
        <v>20.345793</v>
      </c>
      <c r="L69">
        <v>78</v>
      </c>
      <c r="M69">
        <v>31</v>
      </c>
      <c r="N69" t="s">
        <v>78</v>
      </c>
      <c r="O69" t="s">
        <v>95</v>
      </c>
      <c r="P69">
        <v>5.3041980000000004</v>
      </c>
      <c r="Q69">
        <v>28</v>
      </c>
      <c r="R69">
        <v>5</v>
      </c>
      <c r="S69" t="s">
        <v>78</v>
      </c>
      <c r="T69" t="s">
        <v>63</v>
      </c>
      <c r="U69">
        <v>0.203954</v>
      </c>
      <c r="V69">
        <v>3</v>
      </c>
      <c r="W69">
        <v>1</v>
      </c>
      <c r="X69" t="s">
        <v>78</v>
      </c>
      <c r="Y69" t="s">
        <v>63</v>
      </c>
      <c r="Z69">
        <v>2</v>
      </c>
      <c r="AA69">
        <v>35</v>
      </c>
      <c r="AB69" t="s">
        <v>80</v>
      </c>
      <c r="AC69">
        <v>484</v>
      </c>
      <c r="AD69">
        <v>87</v>
      </c>
      <c r="AE69">
        <v>199</v>
      </c>
      <c r="AF69">
        <v>72</v>
      </c>
      <c r="AG69">
        <v>5.7538109999999998</v>
      </c>
      <c r="AH69">
        <v>2686</v>
      </c>
      <c r="AI69">
        <v>2356</v>
      </c>
      <c r="AJ69">
        <v>13359</v>
      </c>
      <c r="AK69">
        <v>201</v>
      </c>
      <c r="AL69">
        <v>1</v>
      </c>
      <c r="AM69">
        <v>4</v>
      </c>
      <c r="AN69" t="s">
        <v>247</v>
      </c>
      <c r="AO69" t="s">
        <v>208</v>
      </c>
      <c r="AP69">
        <v>2</v>
      </c>
      <c r="AQ69">
        <v>33</v>
      </c>
      <c r="AR69" t="s">
        <v>67</v>
      </c>
      <c r="AS69">
        <v>210</v>
      </c>
      <c r="AT69">
        <v>1</v>
      </c>
      <c r="AU69" t="s">
        <v>92</v>
      </c>
      <c r="AV69" t="s">
        <v>234</v>
      </c>
      <c r="AW69">
        <v>8</v>
      </c>
      <c r="AX69" t="s">
        <v>150</v>
      </c>
      <c r="AY69" t="s">
        <v>235</v>
      </c>
      <c r="AZ69" t="s">
        <v>213</v>
      </c>
      <c r="BA69">
        <v>4056</v>
      </c>
      <c r="BB69">
        <v>40</v>
      </c>
      <c r="BC69" t="s">
        <v>98</v>
      </c>
      <c r="BD69" t="s">
        <v>74</v>
      </c>
      <c r="BE69">
        <v>1169.8436850000001</v>
      </c>
      <c r="BF69" t="s">
        <v>101</v>
      </c>
      <c r="BG69">
        <v>406.74840799999998</v>
      </c>
      <c r="BH69">
        <v>5132.1914029999998</v>
      </c>
    </row>
    <row r="70" spans="1:60" x14ac:dyDescent="0.25">
      <c r="A70">
        <v>69</v>
      </c>
      <c r="B70" t="s">
        <v>60</v>
      </c>
      <c r="C70">
        <v>185</v>
      </c>
      <c r="D70" t="s">
        <v>248</v>
      </c>
      <c r="E70">
        <v>8060000</v>
      </c>
      <c r="F70">
        <v>4</v>
      </c>
      <c r="G70" t="s">
        <v>62</v>
      </c>
      <c r="H70">
        <v>42</v>
      </c>
      <c r="I70">
        <v>6140680600000200</v>
      </c>
      <c r="J70">
        <v>2.175303</v>
      </c>
      <c r="K70">
        <v>12.025957</v>
      </c>
      <c r="L70">
        <v>59</v>
      </c>
      <c r="M70">
        <v>43</v>
      </c>
      <c r="N70" t="s">
        <v>78</v>
      </c>
      <c r="O70" t="s">
        <v>135</v>
      </c>
      <c r="P70">
        <v>5.0399229999999999</v>
      </c>
      <c r="Q70">
        <v>29</v>
      </c>
      <c r="R70">
        <v>5</v>
      </c>
      <c r="S70" t="s">
        <v>78</v>
      </c>
      <c r="T70" t="s">
        <v>63</v>
      </c>
      <c r="U70">
        <v>2.5242640000000001</v>
      </c>
      <c r="V70">
        <v>14</v>
      </c>
      <c r="W70">
        <v>9</v>
      </c>
      <c r="X70" t="s">
        <v>78</v>
      </c>
      <c r="Y70" t="s">
        <v>95</v>
      </c>
      <c r="Z70">
        <v>2</v>
      </c>
      <c r="AA70">
        <v>51</v>
      </c>
      <c r="AB70" t="s">
        <v>80</v>
      </c>
      <c r="AC70">
        <v>388</v>
      </c>
      <c r="AD70">
        <v>96</v>
      </c>
      <c r="AE70">
        <v>205</v>
      </c>
      <c r="AF70">
        <v>68</v>
      </c>
      <c r="AG70">
        <v>6.72675</v>
      </c>
      <c r="AH70">
        <v>2366</v>
      </c>
      <c r="AI70">
        <v>1679</v>
      </c>
      <c r="AJ70">
        <v>8847</v>
      </c>
      <c r="AK70">
        <v>221</v>
      </c>
      <c r="AL70">
        <v>1</v>
      </c>
      <c r="AM70">
        <v>3</v>
      </c>
      <c r="AN70" t="s">
        <v>90</v>
      </c>
      <c r="AO70" t="s">
        <v>66</v>
      </c>
      <c r="AP70">
        <v>10</v>
      </c>
      <c r="AQ70">
        <v>84</v>
      </c>
      <c r="AR70" t="s">
        <v>67</v>
      </c>
      <c r="AS70">
        <v>213</v>
      </c>
      <c r="AT70">
        <v>3</v>
      </c>
      <c r="AU70" t="s">
        <v>92</v>
      </c>
      <c r="AV70" t="s">
        <v>69</v>
      </c>
      <c r="AW70">
        <v>8</v>
      </c>
      <c r="AX70" t="s">
        <v>70</v>
      </c>
      <c r="AY70" t="s">
        <v>71</v>
      </c>
      <c r="AZ70" t="s">
        <v>72</v>
      </c>
      <c r="BA70">
        <v>4360</v>
      </c>
      <c r="BB70">
        <v>33</v>
      </c>
      <c r="BC70" t="s">
        <v>206</v>
      </c>
      <c r="BD70" t="s">
        <v>74</v>
      </c>
      <c r="BE70">
        <v>830.02559199999996</v>
      </c>
      <c r="BF70" t="s">
        <v>75</v>
      </c>
      <c r="BG70">
        <v>894.774407</v>
      </c>
      <c r="BH70">
        <v>8803.1386569999995</v>
      </c>
    </row>
    <row r="71" spans="1:60" x14ac:dyDescent="0.25">
      <c r="A71">
        <v>70</v>
      </c>
      <c r="B71" t="s">
        <v>60</v>
      </c>
      <c r="C71">
        <v>186</v>
      </c>
      <c r="D71" t="s">
        <v>249</v>
      </c>
      <c r="E71">
        <v>8060000</v>
      </c>
      <c r="F71">
        <v>4</v>
      </c>
      <c r="G71" t="s">
        <v>62</v>
      </c>
      <c r="H71">
        <v>42</v>
      </c>
      <c r="I71">
        <v>6140680600000190</v>
      </c>
      <c r="J71">
        <v>7.2164979999999996</v>
      </c>
      <c r="K71">
        <v>0</v>
      </c>
      <c r="L71">
        <v>0</v>
      </c>
      <c r="M71">
        <v>0</v>
      </c>
      <c r="N71" t="s">
        <v>63</v>
      </c>
      <c r="O71" t="s">
        <v>63</v>
      </c>
      <c r="P71">
        <v>0</v>
      </c>
      <c r="Q71">
        <v>0</v>
      </c>
      <c r="R71">
        <v>0</v>
      </c>
      <c r="S71" t="s">
        <v>63</v>
      </c>
      <c r="T71" t="s">
        <v>63</v>
      </c>
      <c r="U71">
        <v>0</v>
      </c>
      <c r="V71">
        <v>0</v>
      </c>
      <c r="W71">
        <v>0</v>
      </c>
      <c r="X71" t="s">
        <v>63</v>
      </c>
      <c r="Y71" t="s">
        <v>63</v>
      </c>
      <c r="Z71">
        <v>0</v>
      </c>
      <c r="AA71">
        <v>0</v>
      </c>
      <c r="AB71" t="s">
        <v>64</v>
      </c>
      <c r="AC71">
        <v>1</v>
      </c>
      <c r="AD71">
        <v>0</v>
      </c>
      <c r="AE71">
        <v>0</v>
      </c>
      <c r="AF71">
        <v>9</v>
      </c>
      <c r="AG71">
        <v>2.6457380000000001</v>
      </c>
      <c r="AH71">
        <v>1</v>
      </c>
      <c r="AI71">
        <v>0</v>
      </c>
      <c r="AJ71">
        <v>2</v>
      </c>
      <c r="AK71">
        <v>999</v>
      </c>
      <c r="AL71">
        <v>5</v>
      </c>
      <c r="AM71">
        <v>5</v>
      </c>
      <c r="AN71" t="s">
        <v>120</v>
      </c>
      <c r="AO71" t="s">
        <v>176</v>
      </c>
      <c r="AP71">
        <v>4</v>
      </c>
      <c r="AQ71">
        <v>1</v>
      </c>
      <c r="AR71" t="s">
        <v>156</v>
      </c>
      <c r="AS71">
        <v>0</v>
      </c>
      <c r="AT71">
        <v>4</v>
      </c>
      <c r="AU71" t="s">
        <v>227</v>
      </c>
      <c r="AV71" t="s">
        <v>69</v>
      </c>
      <c r="AW71">
        <v>4</v>
      </c>
      <c r="AX71" t="s">
        <v>70</v>
      </c>
      <c r="AY71" t="s">
        <v>99</v>
      </c>
      <c r="AZ71" t="s">
        <v>161</v>
      </c>
      <c r="BA71">
        <v>4772</v>
      </c>
      <c r="BB71">
        <v>53</v>
      </c>
      <c r="BC71" t="s">
        <v>85</v>
      </c>
      <c r="BD71" t="s">
        <v>228</v>
      </c>
      <c r="BE71">
        <v>789.25703299999998</v>
      </c>
      <c r="BF71" t="s">
        <v>101</v>
      </c>
      <c r="BG71">
        <v>789.25703299999998</v>
      </c>
      <c r="BH71">
        <v>29204.129299</v>
      </c>
    </row>
    <row r="72" spans="1:60" x14ac:dyDescent="0.25">
      <c r="A72">
        <v>71</v>
      </c>
      <c r="B72" t="s">
        <v>60</v>
      </c>
      <c r="C72">
        <v>187</v>
      </c>
      <c r="D72" t="s">
        <v>250</v>
      </c>
      <c r="E72">
        <v>8060000</v>
      </c>
      <c r="F72">
        <v>4</v>
      </c>
      <c r="G72" t="s">
        <v>62</v>
      </c>
      <c r="H72">
        <v>42</v>
      </c>
      <c r="I72">
        <v>6140680600000120</v>
      </c>
      <c r="J72">
        <v>31.819499</v>
      </c>
      <c r="K72">
        <v>21.062252000000001</v>
      </c>
      <c r="L72">
        <v>100</v>
      </c>
      <c r="M72">
        <v>41</v>
      </c>
      <c r="N72" t="s">
        <v>95</v>
      </c>
      <c r="O72" t="s">
        <v>78</v>
      </c>
      <c r="P72">
        <v>0.16761400000000001</v>
      </c>
      <c r="Q72">
        <v>3</v>
      </c>
      <c r="R72">
        <v>1</v>
      </c>
      <c r="S72" t="s">
        <v>78</v>
      </c>
      <c r="T72" t="s">
        <v>95</v>
      </c>
      <c r="U72">
        <v>0</v>
      </c>
      <c r="V72">
        <v>0</v>
      </c>
      <c r="W72">
        <v>0</v>
      </c>
      <c r="X72" t="s">
        <v>63</v>
      </c>
      <c r="Y72" t="s">
        <v>63</v>
      </c>
      <c r="Z72">
        <v>1</v>
      </c>
      <c r="AA72">
        <v>42</v>
      </c>
      <c r="AB72" t="s">
        <v>89</v>
      </c>
      <c r="AC72">
        <v>395</v>
      </c>
      <c r="AD72">
        <v>111</v>
      </c>
      <c r="AE72">
        <v>232</v>
      </c>
      <c r="AF72">
        <v>98</v>
      </c>
      <c r="AG72">
        <v>7.1724379999999996</v>
      </c>
      <c r="AH72">
        <v>4181</v>
      </c>
      <c r="AI72">
        <v>3825</v>
      </c>
      <c r="AJ72">
        <v>21970</v>
      </c>
      <c r="AK72">
        <v>201</v>
      </c>
      <c r="AL72">
        <v>1</v>
      </c>
      <c r="AM72">
        <v>3</v>
      </c>
      <c r="AN72" t="s">
        <v>90</v>
      </c>
      <c r="AO72" t="s">
        <v>97</v>
      </c>
      <c r="AP72">
        <v>4</v>
      </c>
      <c r="AQ72">
        <v>89</v>
      </c>
      <c r="AR72" t="s">
        <v>67</v>
      </c>
      <c r="AS72">
        <v>206</v>
      </c>
      <c r="AT72">
        <v>3</v>
      </c>
      <c r="AU72" t="s">
        <v>92</v>
      </c>
      <c r="AV72" t="s">
        <v>69</v>
      </c>
      <c r="AW72">
        <v>8</v>
      </c>
      <c r="AX72" t="s">
        <v>70</v>
      </c>
      <c r="AY72" t="s">
        <v>71</v>
      </c>
      <c r="AZ72" t="s">
        <v>129</v>
      </c>
      <c r="BA72">
        <v>4684</v>
      </c>
      <c r="BB72">
        <v>46</v>
      </c>
      <c r="BC72" t="s">
        <v>85</v>
      </c>
      <c r="BD72" t="s">
        <v>74</v>
      </c>
      <c r="BE72">
        <v>2016.3947270000001</v>
      </c>
      <c r="BF72" t="s">
        <v>75</v>
      </c>
      <c r="BG72">
        <v>2016.3947270000001</v>
      </c>
      <c r="BH72">
        <v>128768.942159</v>
      </c>
    </row>
    <row r="73" spans="1:60" x14ac:dyDescent="0.25">
      <c r="A73">
        <v>72</v>
      </c>
      <c r="B73" t="s">
        <v>60</v>
      </c>
      <c r="C73">
        <v>188</v>
      </c>
      <c r="D73" t="s">
        <v>251</v>
      </c>
      <c r="E73">
        <v>8060000</v>
      </c>
      <c r="F73">
        <v>4</v>
      </c>
      <c r="G73" t="s">
        <v>62</v>
      </c>
      <c r="H73">
        <v>42</v>
      </c>
      <c r="I73">
        <v>6140680600000010</v>
      </c>
      <c r="J73">
        <v>0.48113299999999998</v>
      </c>
      <c r="K73">
        <v>26.226904000000001</v>
      </c>
      <c r="L73">
        <v>124</v>
      </c>
      <c r="M73">
        <v>72</v>
      </c>
      <c r="N73" t="s">
        <v>78</v>
      </c>
      <c r="O73" t="s">
        <v>95</v>
      </c>
      <c r="P73">
        <v>0</v>
      </c>
      <c r="Q73">
        <v>0</v>
      </c>
      <c r="R73">
        <v>0</v>
      </c>
      <c r="S73" t="s">
        <v>63</v>
      </c>
      <c r="T73" t="s">
        <v>63</v>
      </c>
      <c r="U73">
        <v>0</v>
      </c>
      <c r="V73">
        <v>0</v>
      </c>
      <c r="W73">
        <v>0</v>
      </c>
      <c r="X73" t="s">
        <v>63</v>
      </c>
      <c r="Y73" t="s">
        <v>63</v>
      </c>
      <c r="Z73">
        <v>1</v>
      </c>
      <c r="AA73">
        <v>72</v>
      </c>
      <c r="AB73" t="s">
        <v>146</v>
      </c>
      <c r="AC73">
        <v>137</v>
      </c>
      <c r="AD73">
        <v>237</v>
      </c>
      <c r="AE73">
        <v>346</v>
      </c>
      <c r="AF73">
        <v>115</v>
      </c>
      <c r="AG73">
        <v>17.817996999999998</v>
      </c>
      <c r="AH73">
        <v>9694</v>
      </c>
      <c r="AI73">
        <v>8842</v>
      </c>
      <c r="AJ73">
        <v>52403</v>
      </c>
      <c r="AK73">
        <v>267</v>
      </c>
      <c r="AL73">
        <v>1</v>
      </c>
      <c r="AM73">
        <v>2</v>
      </c>
      <c r="AN73" t="s">
        <v>104</v>
      </c>
      <c r="AO73" t="s">
        <v>66</v>
      </c>
      <c r="AP73">
        <v>10</v>
      </c>
      <c r="AQ73">
        <v>88</v>
      </c>
      <c r="AR73" t="s">
        <v>67</v>
      </c>
      <c r="AS73">
        <v>213</v>
      </c>
      <c r="AT73">
        <v>3</v>
      </c>
      <c r="AU73" t="s">
        <v>68</v>
      </c>
      <c r="AV73" t="s">
        <v>106</v>
      </c>
      <c r="AW73">
        <v>10</v>
      </c>
      <c r="AX73" t="s">
        <v>70</v>
      </c>
      <c r="AY73" t="s">
        <v>71</v>
      </c>
      <c r="AZ73" t="s">
        <v>72</v>
      </c>
      <c r="BA73">
        <v>3743</v>
      </c>
      <c r="BB73">
        <v>39</v>
      </c>
      <c r="BC73" t="s">
        <v>73</v>
      </c>
      <c r="BD73" t="s">
        <v>74</v>
      </c>
      <c r="BE73">
        <v>4680.039342</v>
      </c>
      <c r="BF73" t="s">
        <v>75</v>
      </c>
      <c r="BG73">
        <v>335.07405</v>
      </c>
      <c r="BH73">
        <v>1947.0781159999999</v>
      </c>
    </row>
    <row r="74" spans="1:60" x14ac:dyDescent="0.25">
      <c r="A74">
        <v>73</v>
      </c>
      <c r="B74" t="s">
        <v>60</v>
      </c>
      <c r="C74">
        <v>189</v>
      </c>
      <c r="D74" t="s">
        <v>252</v>
      </c>
      <c r="E74">
        <v>8060000</v>
      </c>
      <c r="F74">
        <v>4</v>
      </c>
      <c r="G74" t="s">
        <v>62</v>
      </c>
      <c r="H74">
        <v>42</v>
      </c>
      <c r="I74">
        <v>6140680600000010</v>
      </c>
      <c r="J74">
        <v>0.25007000000000001</v>
      </c>
      <c r="K74">
        <v>17.490673000000001</v>
      </c>
      <c r="L74">
        <v>80</v>
      </c>
      <c r="M74">
        <v>44</v>
      </c>
      <c r="N74" t="s">
        <v>95</v>
      </c>
      <c r="O74" t="s">
        <v>78</v>
      </c>
      <c r="P74">
        <v>2.6918510000000002</v>
      </c>
      <c r="Q74">
        <v>19</v>
      </c>
      <c r="R74">
        <v>26</v>
      </c>
      <c r="S74" t="s">
        <v>95</v>
      </c>
      <c r="T74" t="s">
        <v>78</v>
      </c>
      <c r="U74">
        <v>0</v>
      </c>
      <c r="V74">
        <v>0</v>
      </c>
      <c r="W74">
        <v>0</v>
      </c>
      <c r="X74" t="s">
        <v>63</v>
      </c>
      <c r="Y74" t="s">
        <v>63</v>
      </c>
      <c r="Z74">
        <v>2</v>
      </c>
      <c r="AA74">
        <v>59</v>
      </c>
      <c r="AB74" t="s">
        <v>80</v>
      </c>
      <c r="AC74">
        <v>608</v>
      </c>
      <c r="AD74">
        <v>98</v>
      </c>
      <c r="AE74">
        <v>228</v>
      </c>
      <c r="AF74">
        <v>81</v>
      </c>
      <c r="AG74">
        <v>5.4259630000000003</v>
      </c>
      <c r="AH74">
        <v>3207</v>
      </c>
      <c r="AI74">
        <v>2827</v>
      </c>
      <c r="AJ74">
        <v>16054</v>
      </c>
      <c r="AK74">
        <v>201</v>
      </c>
      <c r="AL74">
        <v>1</v>
      </c>
      <c r="AM74">
        <v>3</v>
      </c>
      <c r="AN74" t="s">
        <v>242</v>
      </c>
      <c r="AO74" t="s">
        <v>208</v>
      </c>
      <c r="AP74">
        <v>2</v>
      </c>
      <c r="AQ74">
        <v>66</v>
      </c>
      <c r="AR74" t="s">
        <v>67</v>
      </c>
      <c r="AS74">
        <v>210</v>
      </c>
      <c r="AT74">
        <v>1</v>
      </c>
      <c r="AU74" t="s">
        <v>92</v>
      </c>
      <c r="AV74" t="s">
        <v>234</v>
      </c>
      <c r="AW74">
        <v>8</v>
      </c>
      <c r="AX74" t="s">
        <v>150</v>
      </c>
      <c r="AY74" t="s">
        <v>235</v>
      </c>
      <c r="AZ74" t="s">
        <v>213</v>
      </c>
      <c r="BA74">
        <v>4039</v>
      </c>
      <c r="BB74">
        <v>53</v>
      </c>
      <c r="BC74" t="s">
        <v>93</v>
      </c>
      <c r="BD74" t="s">
        <v>74</v>
      </c>
      <c r="BE74">
        <v>693.54225899999994</v>
      </c>
      <c r="BF74" t="s">
        <v>114</v>
      </c>
      <c r="BG74">
        <v>154.037049</v>
      </c>
      <c r="BH74">
        <v>1011.9967779999999</v>
      </c>
    </row>
    <row r="75" spans="1:60" x14ac:dyDescent="0.25">
      <c r="A75">
        <v>74</v>
      </c>
      <c r="B75" t="s">
        <v>60</v>
      </c>
      <c r="C75">
        <v>190</v>
      </c>
      <c r="D75" t="s">
        <v>253</v>
      </c>
      <c r="E75">
        <v>8060000</v>
      </c>
      <c r="F75">
        <v>4</v>
      </c>
      <c r="G75" t="s">
        <v>62</v>
      </c>
      <c r="H75">
        <v>42</v>
      </c>
      <c r="I75">
        <v>6140680600000200</v>
      </c>
      <c r="J75">
        <v>6.3685179999999999</v>
      </c>
      <c r="K75">
        <v>20.945710999999999</v>
      </c>
      <c r="L75">
        <v>95</v>
      </c>
      <c r="M75">
        <v>10</v>
      </c>
      <c r="N75" t="s">
        <v>77</v>
      </c>
      <c r="O75" t="s">
        <v>88</v>
      </c>
      <c r="P75">
        <v>4.3773980000000003</v>
      </c>
      <c r="Q75">
        <v>20</v>
      </c>
      <c r="R75">
        <v>84</v>
      </c>
      <c r="S75" t="s">
        <v>124</v>
      </c>
      <c r="T75" t="s">
        <v>88</v>
      </c>
      <c r="U75">
        <v>0</v>
      </c>
      <c r="V75">
        <v>0</v>
      </c>
      <c r="W75">
        <v>0</v>
      </c>
      <c r="X75" t="s">
        <v>63</v>
      </c>
      <c r="Y75" t="s">
        <v>63</v>
      </c>
      <c r="Z75">
        <v>2</v>
      </c>
      <c r="AA75">
        <v>86</v>
      </c>
      <c r="AB75" t="s">
        <v>80</v>
      </c>
      <c r="AC75">
        <v>2726</v>
      </c>
      <c r="AD75">
        <v>127</v>
      </c>
      <c r="AE75">
        <v>379</v>
      </c>
      <c r="AF75">
        <v>47</v>
      </c>
      <c r="AG75">
        <v>2.926488</v>
      </c>
      <c r="AH75">
        <v>1670</v>
      </c>
      <c r="AI75">
        <v>784</v>
      </c>
      <c r="AJ75">
        <v>4168</v>
      </c>
      <c r="AK75">
        <v>268</v>
      </c>
      <c r="AL75">
        <v>3</v>
      </c>
      <c r="AM75">
        <v>1</v>
      </c>
      <c r="AN75" t="s">
        <v>96</v>
      </c>
      <c r="AO75" t="s">
        <v>97</v>
      </c>
      <c r="AP75">
        <v>12</v>
      </c>
      <c r="AQ75">
        <v>40</v>
      </c>
      <c r="AR75" t="s">
        <v>82</v>
      </c>
      <c r="AS75">
        <v>206</v>
      </c>
      <c r="AT75">
        <v>4</v>
      </c>
      <c r="AU75" t="s">
        <v>105</v>
      </c>
      <c r="AV75" t="s">
        <v>69</v>
      </c>
      <c r="AW75">
        <v>10</v>
      </c>
      <c r="AX75" t="s">
        <v>70</v>
      </c>
      <c r="AY75" t="s">
        <v>99</v>
      </c>
      <c r="AZ75" t="s">
        <v>100</v>
      </c>
      <c r="BA75">
        <v>5514</v>
      </c>
      <c r="BB75">
        <v>24</v>
      </c>
      <c r="BC75" t="s">
        <v>206</v>
      </c>
      <c r="BD75" t="s">
        <v>74</v>
      </c>
      <c r="BE75">
        <v>1402.989022</v>
      </c>
      <c r="BF75" t="s">
        <v>101</v>
      </c>
      <c r="BG75">
        <v>1402.989022</v>
      </c>
      <c r="BH75">
        <v>25772.477249</v>
      </c>
    </row>
    <row r="76" spans="1:60" x14ac:dyDescent="0.25">
      <c r="A76">
        <v>75</v>
      </c>
      <c r="B76" t="s">
        <v>60</v>
      </c>
      <c r="C76">
        <v>191</v>
      </c>
      <c r="D76" t="s">
        <v>254</v>
      </c>
      <c r="E76">
        <v>8060000</v>
      </c>
      <c r="F76">
        <v>4</v>
      </c>
      <c r="G76" t="s">
        <v>62</v>
      </c>
      <c r="H76">
        <v>42</v>
      </c>
      <c r="I76">
        <v>6140680600000200</v>
      </c>
      <c r="J76">
        <v>32.253878999999998</v>
      </c>
      <c r="K76">
        <v>20.948115999999999</v>
      </c>
      <c r="L76">
        <v>95</v>
      </c>
      <c r="M76">
        <v>10</v>
      </c>
      <c r="N76" t="s">
        <v>77</v>
      </c>
      <c r="O76" t="s">
        <v>88</v>
      </c>
      <c r="P76">
        <v>3.9600200000000001</v>
      </c>
      <c r="Q76">
        <v>18</v>
      </c>
      <c r="R76">
        <v>85</v>
      </c>
      <c r="S76" t="s">
        <v>124</v>
      </c>
      <c r="T76" t="s">
        <v>88</v>
      </c>
      <c r="U76">
        <v>0</v>
      </c>
      <c r="V76">
        <v>0</v>
      </c>
      <c r="W76">
        <v>0</v>
      </c>
      <c r="X76" t="s">
        <v>63</v>
      </c>
      <c r="Y76" t="s">
        <v>63</v>
      </c>
      <c r="Z76">
        <v>2</v>
      </c>
      <c r="AA76">
        <v>87</v>
      </c>
      <c r="AB76" t="s">
        <v>80</v>
      </c>
      <c r="AC76">
        <v>2729</v>
      </c>
      <c r="AD76">
        <v>127</v>
      </c>
      <c r="AE76">
        <v>379</v>
      </c>
      <c r="AF76">
        <v>48</v>
      </c>
      <c r="AG76">
        <v>2.9237860000000002</v>
      </c>
      <c r="AH76">
        <v>1671</v>
      </c>
      <c r="AI76">
        <v>787</v>
      </c>
      <c r="AJ76">
        <v>4173</v>
      </c>
      <c r="AK76">
        <v>268</v>
      </c>
      <c r="AL76">
        <v>3</v>
      </c>
      <c r="AM76">
        <v>1</v>
      </c>
      <c r="AN76" t="s">
        <v>96</v>
      </c>
      <c r="AO76" t="s">
        <v>97</v>
      </c>
      <c r="AP76">
        <v>10</v>
      </c>
      <c r="AQ76">
        <v>70</v>
      </c>
      <c r="AR76" t="s">
        <v>67</v>
      </c>
      <c r="AS76">
        <v>206</v>
      </c>
      <c r="AT76">
        <v>4</v>
      </c>
      <c r="AU76" t="s">
        <v>68</v>
      </c>
      <c r="AV76" t="s">
        <v>69</v>
      </c>
      <c r="AW76">
        <v>10</v>
      </c>
      <c r="AX76" t="s">
        <v>70</v>
      </c>
      <c r="AY76" t="s">
        <v>99</v>
      </c>
      <c r="AZ76" t="s">
        <v>100</v>
      </c>
      <c r="BA76">
        <v>5288</v>
      </c>
      <c r="BB76">
        <v>26</v>
      </c>
      <c r="BC76" t="s">
        <v>206</v>
      </c>
      <c r="BD76" t="s">
        <v>74</v>
      </c>
      <c r="BE76">
        <v>2884.7933419999999</v>
      </c>
      <c r="BF76" t="s">
        <v>75</v>
      </c>
      <c r="BG76">
        <v>3376.0287370000001</v>
      </c>
      <c r="BH76">
        <v>130526.818826</v>
      </c>
    </row>
    <row r="77" spans="1:60" x14ac:dyDescent="0.25">
      <c r="A77">
        <v>76</v>
      </c>
      <c r="B77" t="s">
        <v>60</v>
      </c>
      <c r="C77">
        <v>192</v>
      </c>
      <c r="D77" t="s">
        <v>255</v>
      </c>
      <c r="E77">
        <v>8060000</v>
      </c>
      <c r="F77">
        <v>4</v>
      </c>
      <c r="G77" t="s">
        <v>62</v>
      </c>
      <c r="H77">
        <v>42</v>
      </c>
      <c r="I77">
        <v>6140680600000100</v>
      </c>
      <c r="J77">
        <v>22.658932</v>
      </c>
      <c r="K77">
        <v>18.514288000000001</v>
      </c>
      <c r="L77">
        <v>89</v>
      </c>
      <c r="M77">
        <v>75</v>
      </c>
      <c r="N77" t="s">
        <v>78</v>
      </c>
      <c r="O77" t="s">
        <v>95</v>
      </c>
      <c r="P77">
        <v>4.6301220000000001</v>
      </c>
      <c r="Q77">
        <v>27</v>
      </c>
      <c r="R77">
        <v>18</v>
      </c>
      <c r="S77" t="s">
        <v>78</v>
      </c>
      <c r="T77" t="s">
        <v>95</v>
      </c>
      <c r="U77">
        <v>0</v>
      </c>
      <c r="V77">
        <v>0</v>
      </c>
      <c r="W77">
        <v>0</v>
      </c>
      <c r="X77" t="s">
        <v>63</v>
      </c>
      <c r="Y77" t="s">
        <v>63</v>
      </c>
      <c r="Z77">
        <v>2</v>
      </c>
      <c r="AA77">
        <v>80</v>
      </c>
      <c r="AB77" t="s">
        <v>80</v>
      </c>
      <c r="AC77">
        <v>467</v>
      </c>
      <c r="AD77">
        <v>252</v>
      </c>
      <c r="AE77">
        <v>463</v>
      </c>
      <c r="AF77">
        <v>95</v>
      </c>
      <c r="AG77">
        <v>9.9365140000000007</v>
      </c>
      <c r="AH77">
        <v>8133</v>
      </c>
      <c r="AI77">
        <v>7177</v>
      </c>
      <c r="AJ77">
        <v>38386</v>
      </c>
      <c r="AK77">
        <v>267</v>
      </c>
      <c r="AL77">
        <v>1</v>
      </c>
      <c r="AM77">
        <v>2</v>
      </c>
      <c r="AN77" t="s">
        <v>104</v>
      </c>
      <c r="AO77" t="s">
        <v>66</v>
      </c>
      <c r="AP77">
        <v>10</v>
      </c>
      <c r="AQ77">
        <v>88</v>
      </c>
      <c r="AR77" t="s">
        <v>67</v>
      </c>
      <c r="AS77">
        <v>213</v>
      </c>
      <c r="AT77">
        <v>3</v>
      </c>
      <c r="AU77" t="s">
        <v>68</v>
      </c>
      <c r="AV77" t="s">
        <v>106</v>
      </c>
      <c r="AW77">
        <v>10</v>
      </c>
      <c r="AX77" t="s">
        <v>70</v>
      </c>
      <c r="AY77" t="s">
        <v>71</v>
      </c>
      <c r="AZ77" t="s">
        <v>72</v>
      </c>
      <c r="BA77">
        <v>3900</v>
      </c>
      <c r="BB77">
        <v>38</v>
      </c>
      <c r="BC77" t="s">
        <v>85</v>
      </c>
      <c r="BD77" t="s">
        <v>74</v>
      </c>
      <c r="BE77">
        <v>2124.8894249999998</v>
      </c>
      <c r="BF77" t="s">
        <v>75</v>
      </c>
      <c r="BG77">
        <v>1969.007764</v>
      </c>
      <c r="BH77">
        <v>91697.443666000006</v>
      </c>
    </row>
    <row r="78" spans="1:60" x14ac:dyDescent="0.25">
      <c r="A78">
        <v>77</v>
      </c>
      <c r="B78" t="s">
        <v>60</v>
      </c>
      <c r="C78">
        <v>193</v>
      </c>
      <c r="D78" t="s">
        <v>256</v>
      </c>
      <c r="E78">
        <v>8060000</v>
      </c>
      <c r="F78">
        <v>4</v>
      </c>
      <c r="G78" t="s">
        <v>62</v>
      </c>
      <c r="H78">
        <v>42</v>
      </c>
      <c r="I78">
        <v>6140680600000020</v>
      </c>
      <c r="J78">
        <v>9.4250310000000006</v>
      </c>
      <c r="K78">
        <v>20.290606</v>
      </c>
      <c r="L78">
        <v>90</v>
      </c>
      <c r="M78">
        <v>70</v>
      </c>
      <c r="N78" t="s">
        <v>78</v>
      </c>
      <c r="O78" t="s">
        <v>88</v>
      </c>
      <c r="P78">
        <v>0.10387399999999999</v>
      </c>
      <c r="Q78">
        <v>2</v>
      </c>
      <c r="R78">
        <v>0</v>
      </c>
      <c r="S78" t="s">
        <v>78</v>
      </c>
      <c r="T78" t="s">
        <v>95</v>
      </c>
      <c r="U78">
        <v>0</v>
      </c>
      <c r="V78">
        <v>0</v>
      </c>
      <c r="W78">
        <v>0</v>
      </c>
      <c r="X78" t="s">
        <v>63</v>
      </c>
      <c r="Y78" t="s">
        <v>63</v>
      </c>
      <c r="Z78">
        <v>1</v>
      </c>
      <c r="AA78">
        <v>71</v>
      </c>
      <c r="AB78" t="s">
        <v>89</v>
      </c>
      <c r="AC78">
        <v>1215</v>
      </c>
      <c r="AD78">
        <v>262</v>
      </c>
      <c r="AE78">
        <v>577</v>
      </c>
      <c r="AF78">
        <v>99</v>
      </c>
      <c r="AG78">
        <v>6.2872849999999998</v>
      </c>
      <c r="AH78">
        <v>9118</v>
      </c>
      <c r="AI78">
        <v>8186</v>
      </c>
      <c r="AJ78">
        <v>45317</v>
      </c>
      <c r="AK78">
        <v>267</v>
      </c>
      <c r="AL78">
        <v>1</v>
      </c>
      <c r="AM78">
        <v>2</v>
      </c>
      <c r="AN78" t="s">
        <v>233</v>
      </c>
      <c r="AO78" t="s">
        <v>66</v>
      </c>
      <c r="AP78">
        <v>10</v>
      </c>
      <c r="AQ78">
        <v>83</v>
      </c>
      <c r="AR78" t="s">
        <v>67</v>
      </c>
      <c r="AS78">
        <v>213</v>
      </c>
      <c r="AT78">
        <v>1</v>
      </c>
      <c r="AU78" t="s">
        <v>68</v>
      </c>
      <c r="AV78" t="s">
        <v>234</v>
      </c>
      <c r="AW78">
        <v>10</v>
      </c>
      <c r="AX78" t="s">
        <v>150</v>
      </c>
      <c r="AY78" t="s">
        <v>235</v>
      </c>
      <c r="AZ78" t="s">
        <v>72</v>
      </c>
      <c r="BA78">
        <v>3834</v>
      </c>
      <c r="BB78">
        <v>27</v>
      </c>
      <c r="BC78" t="s">
        <v>93</v>
      </c>
      <c r="BD78" t="s">
        <v>74</v>
      </c>
      <c r="BE78">
        <v>1444.455651</v>
      </c>
      <c r="BF78" t="s">
        <v>75</v>
      </c>
      <c r="BG78">
        <v>977.82237699999996</v>
      </c>
      <c r="BH78">
        <v>38141.747801999998</v>
      </c>
    </row>
    <row r="79" spans="1:60" x14ac:dyDescent="0.25">
      <c r="A79">
        <v>78</v>
      </c>
      <c r="B79" t="s">
        <v>60</v>
      </c>
      <c r="C79">
        <v>194</v>
      </c>
      <c r="D79" t="s">
        <v>257</v>
      </c>
      <c r="E79">
        <v>8060000</v>
      </c>
      <c r="F79">
        <v>4</v>
      </c>
      <c r="G79" t="s">
        <v>62</v>
      </c>
      <c r="H79">
        <v>42</v>
      </c>
      <c r="I79">
        <v>6140680600000110</v>
      </c>
      <c r="J79">
        <v>19.212729</v>
      </c>
      <c r="K79">
        <v>25.227394</v>
      </c>
      <c r="L79">
        <v>87</v>
      </c>
      <c r="M79">
        <v>34</v>
      </c>
      <c r="N79" t="s">
        <v>78</v>
      </c>
      <c r="O79" t="s">
        <v>87</v>
      </c>
      <c r="P79">
        <v>7.9469519999999996</v>
      </c>
      <c r="Q79">
        <v>28</v>
      </c>
      <c r="R79">
        <v>51</v>
      </c>
      <c r="S79" t="s">
        <v>87</v>
      </c>
      <c r="T79" t="s">
        <v>63</v>
      </c>
      <c r="U79">
        <v>2.003946</v>
      </c>
      <c r="V79">
        <v>11</v>
      </c>
      <c r="W79">
        <v>12</v>
      </c>
      <c r="X79" t="s">
        <v>87</v>
      </c>
      <c r="Y79" t="s">
        <v>95</v>
      </c>
      <c r="Z79">
        <v>3</v>
      </c>
      <c r="AA79">
        <v>71</v>
      </c>
      <c r="AB79" t="s">
        <v>119</v>
      </c>
      <c r="AC79">
        <v>592</v>
      </c>
      <c r="AD79">
        <v>103</v>
      </c>
      <c r="AE79">
        <v>237</v>
      </c>
      <c r="AF79">
        <v>74</v>
      </c>
      <c r="AG79">
        <v>5.6518860000000002</v>
      </c>
      <c r="AH79">
        <v>2366</v>
      </c>
      <c r="AI79">
        <v>1921</v>
      </c>
      <c r="AJ79">
        <v>11326</v>
      </c>
      <c r="AK79">
        <v>221</v>
      </c>
      <c r="AL79">
        <v>1</v>
      </c>
      <c r="AM79">
        <v>2</v>
      </c>
      <c r="AN79" t="s">
        <v>104</v>
      </c>
      <c r="AO79" t="s">
        <v>66</v>
      </c>
      <c r="AP79">
        <v>8</v>
      </c>
      <c r="AQ79">
        <v>90</v>
      </c>
      <c r="AR79" t="s">
        <v>67</v>
      </c>
      <c r="AS79">
        <v>213</v>
      </c>
      <c r="AT79">
        <v>3</v>
      </c>
      <c r="AU79" t="s">
        <v>68</v>
      </c>
      <c r="AV79" t="s">
        <v>106</v>
      </c>
      <c r="AW79">
        <v>10</v>
      </c>
      <c r="AX79" t="s">
        <v>70</v>
      </c>
      <c r="AY79" t="s">
        <v>71</v>
      </c>
      <c r="AZ79" t="s">
        <v>72</v>
      </c>
      <c r="BA79">
        <v>4693</v>
      </c>
      <c r="BB79">
        <v>46</v>
      </c>
      <c r="BC79" t="s">
        <v>93</v>
      </c>
      <c r="BD79" t="s">
        <v>74</v>
      </c>
      <c r="BE79">
        <v>1934.11475</v>
      </c>
      <c r="BF79" t="s">
        <v>75</v>
      </c>
      <c r="BG79">
        <v>1934.1147510000001</v>
      </c>
      <c r="BH79">
        <v>77751.154613000006</v>
      </c>
    </row>
    <row r="80" spans="1:60" x14ac:dyDescent="0.25">
      <c r="A80">
        <v>79</v>
      </c>
      <c r="B80" t="s">
        <v>60</v>
      </c>
      <c r="C80">
        <v>195</v>
      </c>
      <c r="D80" t="s">
        <v>258</v>
      </c>
      <c r="E80">
        <v>8060000</v>
      </c>
      <c r="F80">
        <v>4</v>
      </c>
      <c r="G80" t="s">
        <v>62</v>
      </c>
      <c r="H80">
        <v>42</v>
      </c>
      <c r="I80">
        <v>6140680600000110</v>
      </c>
      <c r="J80">
        <v>40.004117999999998</v>
      </c>
      <c r="K80">
        <v>27.145779000000001</v>
      </c>
      <c r="L80">
        <v>143</v>
      </c>
      <c r="M80">
        <v>26</v>
      </c>
      <c r="N80" t="s">
        <v>78</v>
      </c>
      <c r="O80" t="s">
        <v>77</v>
      </c>
      <c r="P80">
        <v>8.9075450000000007</v>
      </c>
      <c r="Q80">
        <v>61</v>
      </c>
      <c r="R80">
        <v>13</v>
      </c>
      <c r="S80" t="s">
        <v>78</v>
      </c>
      <c r="T80" t="s">
        <v>63</v>
      </c>
      <c r="U80">
        <v>6.2949590000000004</v>
      </c>
      <c r="V80">
        <v>18</v>
      </c>
      <c r="W80">
        <v>17</v>
      </c>
      <c r="X80" t="s">
        <v>95</v>
      </c>
      <c r="Y80" t="s">
        <v>63</v>
      </c>
      <c r="Z80">
        <v>3</v>
      </c>
      <c r="AA80">
        <v>47</v>
      </c>
      <c r="AB80" t="s">
        <v>119</v>
      </c>
      <c r="AC80">
        <v>127</v>
      </c>
      <c r="AD80">
        <v>97</v>
      </c>
      <c r="AE80">
        <v>167</v>
      </c>
      <c r="AF80">
        <v>101</v>
      </c>
      <c r="AG80">
        <v>11.88109</v>
      </c>
      <c r="AH80">
        <v>4280</v>
      </c>
      <c r="AI80">
        <v>3832</v>
      </c>
      <c r="AJ80">
        <v>24763</v>
      </c>
      <c r="AK80">
        <v>267</v>
      </c>
      <c r="AL80">
        <v>1</v>
      </c>
      <c r="AM80">
        <v>4</v>
      </c>
      <c r="AN80" t="s">
        <v>104</v>
      </c>
      <c r="AO80" t="s">
        <v>66</v>
      </c>
      <c r="AP80">
        <v>10</v>
      </c>
      <c r="AQ80">
        <v>90</v>
      </c>
      <c r="AR80" t="s">
        <v>67</v>
      </c>
      <c r="AS80">
        <v>213</v>
      </c>
      <c r="AT80">
        <v>3</v>
      </c>
      <c r="AU80" t="s">
        <v>92</v>
      </c>
      <c r="AV80" t="s">
        <v>106</v>
      </c>
      <c r="AW80">
        <v>8</v>
      </c>
      <c r="AX80" t="s">
        <v>70</v>
      </c>
      <c r="AY80" t="s">
        <v>71</v>
      </c>
      <c r="AZ80" t="s">
        <v>72</v>
      </c>
      <c r="BA80">
        <v>4299</v>
      </c>
      <c r="BB80">
        <v>46</v>
      </c>
      <c r="BC80" t="s">
        <v>122</v>
      </c>
      <c r="BD80" t="s">
        <v>74</v>
      </c>
      <c r="BE80">
        <v>2316.3859790000001</v>
      </c>
      <c r="BF80" t="s">
        <v>75</v>
      </c>
      <c r="BG80">
        <v>2316.3859790000001</v>
      </c>
      <c r="BH80">
        <v>161890.92203399999</v>
      </c>
    </row>
    <row r="81" spans="1:60" x14ac:dyDescent="0.25">
      <c r="A81">
        <v>80</v>
      </c>
      <c r="B81" t="s">
        <v>60</v>
      </c>
      <c r="C81">
        <v>196</v>
      </c>
      <c r="D81" t="s">
        <v>259</v>
      </c>
      <c r="E81">
        <v>8060000</v>
      </c>
      <c r="F81">
        <v>4</v>
      </c>
      <c r="G81" t="s">
        <v>62</v>
      </c>
      <c r="H81">
        <v>42</v>
      </c>
      <c r="I81">
        <v>6140680600000030</v>
      </c>
      <c r="J81">
        <v>6.5349389999999996</v>
      </c>
      <c r="K81">
        <v>14.228197</v>
      </c>
      <c r="L81">
        <v>81</v>
      </c>
      <c r="M81">
        <v>53</v>
      </c>
      <c r="N81" t="s">
        <v>95</v>
      </c>
      <c r="O81" t="s">
        <v>77</v>
      </c>
      <c r="P81">
        <v>4.0537609999999997</v>
      </c>
      <c r="Q81">
        <v>27</v>
      </c>
      <c r="R81">
        <v>25</v>
      </c>
      <c r="S81" t="s">
        <v>78</v>
      </c>
      <c r="T81" t="s">
        <v>63</v>
      </c>
      <c r="U81">
        <v>0</v>
      </c>
      <c r="V81">
        <v>0</v>
      </c>
      <c r="W81">
        <v>0</v>
      </c>
      <c r="X81" t="s">
        <v>63</v>
      </c>
      <c r="Y81" t="s">
        <v>63</v>
      </c>
      <c r="Z81">
        <v>2</v>
      </c>
      <c r="AA81">
        <v>65</v>
      </c>
      <c r="AB81" t="s">
        <v>80</v>
      </c>
      <c r="AC81">
        <v>459</v>
      </c>
      <c r="AD81">
        <v>120</v>
      </c>
      <c r="AE81">
        <v>254</v>
      </c>
      <c r="AF81">
        <v>84</v>
      </c>
      <c r="AG81">
        <v>6.922885</v>
      </c>
      <c r="AH81">
        <v>3729</v>
      </c>
      <c r="AI81">
        <v>3326</v>
      </c>
      <c r="AJ81">
        <v>17081</v>
      </c>
      <c r="AK81">
        <v>201</v>
      </c>
      <c r="AL81">
        <v>1</v>
      </c>
      <c r="AM81">
        <v>3</v>
      </c>
      <c r="AN81" t="s">
        <v>247</v>
      </c>
      <c r="AO81" t="s">
        <v>208</v>
      </c>
      <c r="AP81">
        <v>10</v>
      </c>
      <c r="AQ81">
        <v>74</v>
      </c>
      <c r="AR81" t="s">
        <v>67</v>
      </c>
      <c r="AS81">
        <v>210</v>
      </c>
      <c r="AT81">
        <v>1</v>
      </c>
      <c r="AU81" t="s">
        <v>68</v>
      </c>
      <c r="AV81" t="s">
        <v>234</v>
      </c>
      <c r="AW81">
        <v>10</v>
      </c>
      <c r="AX81" t="s">
        <v>150</v>
      </c>
      <c r="AY81" t="s">
        <v>235</v>
      </c>
      <c r="AZ81" t="s">
        <v>213</v>
      </c>
      <c r="BA81">
        <v>3875</v>
      </c>
      <c r="BB81">
        <v>38</v>
      </c>
      <c r="BC81" t="s">
        <v>126</v>
      </c>
      <c r="BD81" t="s">
        <v>74</v>
      </c>
      <c r="BE81">
        <v>1039.484897</v>
      </c>
      <c r="BF81" t="s">
        <v>75</v>
      </c>
      <c r="BG81">
        <v>878.11999300000002</v>
      </c>
      <c r="BH81">
        <v>26445.957887</v>
      </c>
    </row>
    <row r="82" spans="1:60" x14ac:dyDescent="0.25">
      <c r="A82">
        <v>81</v>
      </c>
      <c r="B82" t="s">
        <v>60</v>
      </c>
      <c r="C82">
        <v>197</v>
      </c>
      <c r="D82" t="s">
        <v>260</v>
      </c>
      <c r="E82">
        <v>8060000</v>
      </c>
      <c r="F82">
        <v>4</v>
      </c>
      <c r="G82" t="s">
        <v>62</v>
      </c>
      <c r="H82">
        <v>42</v>
      </c>
      <c r="I82">
        <v>6140680600000020</v>
      </c>
      <c r="J82">
        <v>2.7775270000000001</v>
      </c>
      <c r="K82">
        <v>20.546824000000001</v>
      </c>
      <c r="L82">
        <v>97</v>
      </c>
      <c r="M82">
        <v>72</v>
      </c>
      <c r="N82" t="s">
        <v>78</v>
      </c>
      <c r="O82" t="s">
        <v>95</v>
      </c>
      <c r="P82">
        <v>3.1669049999999999</v>
      </c>
      <c r="Q82">
        <v>16</v>
      </c>
      <c r="R82">
        <v>3</v>
      </c>
      <c r="S82" t="s">
        <v>78</v>
      </c>
      <c r="T82" t="s">
        <v>63</v>
      </c>
      <c r="U82">
        <v>0.10627</v>
      </c>
      <c r="V82">
        <v>3</v>
      </c>
      <c r="W82">
        <v>0</v>
      </c>
      <c r="X82" t="s">
        <v>95</v>
      </c>
      <c r="Y82" t="s">
        <v>78</v>
      </c>
      <c r="Z82">
        <v>1</v>
      </c>
      <c r="AA82">
        <v>73</v>
      </c>
      <c r="AB82" t="s">
        <v>89</v>
      </c>
      <c r="AC82">
        <v>333</v>
      </c>
      <c r="AD82">
        <v>274</v>
      </c>
      <c r="AE82">
        <v>463</v>
      </c>
      <c r="AF82">
        <v>102</v>
      </c>
      <c r="AG82">
        <v>12.278337000000001</v>
      </c>
      <c r="AH82">
        <v>9366</v>
      </c>
      <c r="AI82">
        <v>8391</v>
      </c>
      <c r="AJ82">
        <v>46131</v>
      </c>
      <c r="AK82">
        <v>201</v>
      </c>
      <c r="AL82">
        <v>1</v>
      </c>
      <c r="AM82">
        <v>2</v>
      </c>
      <c r="AN82" t="s">
        <v>90</v>
      </c>
      <c r="AO82" t="s">
        <v>208</v>
      </c>
      <c r="AP82">
        <v>10</v>
      </c>
      <c r="AQ82">
        <v>67</v>
      </c>
      <c r="AR82" t="s">
        <v>67</v>
      </c>
      <c r="AS82">
        <v>210</v>
      </c>
      <c r="AT82">
        <v>3</v>
      </c>
      <c r="AU82" t="s">
        <v>92</v>
      </c>
      <c r="AV82" t="s">
        <v>69</v>
      </c>
      <c r="AW82">
        <v>8</v>
      </c>
      <c r="AX82" t="s">
        <v>70</v>
      </c>
      <c r="AY82" t="s">
        <v>71</v>
      </c>
      <c r="AZ82" t="s">
        <v>209</v>
      </c>
      <c r="BA82">
        <v>3915</v>
      </c>
      <c r="BB82">
        <v>44</v>
      </c>
      <c r="BC82" t="s">
        <v>93</v>
      </c>
      <c r="BD82" t="s">
        <v>74</v>
      </c>
      <c r="BE82">
        <v>1054.5033719999999</v>
      </c>
      <c r="BF82" t="s">
        <v>114</v>
      </c>
      <c r="BG82">
        <v>513.21664099999998</v>
      </c>
      <c r="BH82">
        <v>11240.254838000001</v>
      </c>
    </row>
    <row r="83" spans="1:60" x14ac:dyDescent="0.25">
      <c r="A83">
        <v>82</v>
      </c>
      <c r="B83" t="s">
        <v>60</v>
      </c>
      <c r="C83">
        <v>198</v>
      </c>
      <c r="D83" t="s">
        <v>261</v>
      </c>
      <c r="E83">
        <v>8060000</v>
      </c>
      <c r="F83">
        <v>4</v>
      </c>
      <c r="G83" t="s">
        <v>62</v>
      </c>
      <c r="H83">
        <v>42</v>
      </c>
      <c r="I83">
        <v>6140680600000020</v>
      </c>
      <c r="J83">
        <v>12.133134</v>
      </c>
      <c r="K83">
        <v>0</v>
      </c>
      <c r="L83">
        <v>0</v>
      </c>
      <c r="M83">
        <v>0</v>
      </c>
      <c r="N83" t="s">
        <v>63</v>
      </c>
      <c r="O83" t="s">
        <v>63</v>
      </c>
      <c r="P83">
        <v>0</v>
      </c>
      <c r="Q83">
        <v>0</v>
      </c>
      <c r="R83">
        <v>0</v>
      </c>
      <c r="S83" t="s">
        <v>63</v>
      </c>
      <c r="T83" t="s">
        <v>63</v>
      </c>
      <c r="U83">
        <v>0</v>
      </c>
      <c r="V83">
        <v>0</v>
      </c>
      <c r="W83">
        <v>0</v>
      </c>
      <c r="X83" t="s">
        <v>63</v>
      </c>
      <c r="Y83" t="s">
        <v>63</v>
      </c>
      <c r="Z83">
        <v>0</v>
      </c>
      <c r="AA83">
        <v>5</v>
      </c>
      <c r="AB83" t="s">
        <v>64</v>
      </c>
      <c r="AC83">
        <v>75</v>
      </c>
      <c r="AD83">
        <v>3</v>
      </c>
      <c r="AE83">
        <v>10</v>
      </c>
      <c r="AF83">
        <v>12</v>
      </c>
      <c r="AG83">
        <v>2.8843239999999999</v>
      </c>
      <c r="AH83">
        <v>25</v>
      </c>
      <c r="AI83">
        <v>0</v>
      </c>
      <c r="AJ83">
        <v>0</v>
      </c>
      <c r="AK83">
        <v>999</v>
      </c>
      <c r="AL83">
        <v>5</v>
      </c>
      <c r="AM83">
        <v>5</v>
      </c>
      <c r="AN83" t="s">
        <v>90</v>
      </c>
      <c r="AO83" t="s">
        <v>208</v>
      </c>
      <c r="AP83">
        <v>8</v>
      </c>
      <c r="AQ83">
        <v>92</v>
      </c>
      <c r="AR83" t="s">
        <v>82</v>
      </c>
      <c r="AS83">
        <v>210</v>
      </c>
      <c r="AT83">
        <v>3</v>
      </c>
      <c r="AU83" t="s">
        <v>98</v>
      </c>
      <c r="AV83" t="s">
        <v>69</v>
      </c>
      <c r="AW83">
        <v>88</v>
      </c>
      <c r="AX83" t="s">
        <v>70</v>
      </c>
      <c r="AY83" t="s">
        <v>71</v>
      </c>
      <c r="AZ83" t="s">
        <v>209</v>
      </c>
      <c r="BA83">
        <v>4574</v>
      </c>
      <c r="BB83">
        <v>38</v>
      </c>
      <c r="BC83" t="s">
        <v>122</v>
      </c>
      <c r="BD83" t="s">
        <v>74</v>
      </c>
      <c r="BE83">
        <v>2340.0622499999999</v>
      </c>
      <c r="BF83" t="s">
        <v>75</v>
      </c>
      <c r="BG83">
        <v>2340.0622499999999</v>
      </c>
      <c r="BH83">
        <v>49101.052721</v>
      </c>
    </row>
    <row r="84" spans="1:60" x14ac:dyDescent="0.25">
      <c r="A84">
        <v>83</v>
      </c>
      <c r="B84" t="s">
        <v>60</v>
      </c>
      <c r="C84">
        <v>199</v>
      </c>
      <c r="D84" t="s">
        <v>262</v>
      </c>
      <c r="E84">
        <v>8060000</v>
      </c>
      <c r="F84">
        <v>4</v>
      </c>
      <c r="G84" t="s">
        <v>62</v>
      </c>
      <c r="H84">
        <v>42</v>
      </c>
      <c r="I84">
        <v>6140680600000020</v>
      </c>
      <c r="J84">
        <v>8.3754570000000008</v>
      </c>
      <c r="K84">
        <v>24.303042999999999</v>
      </c>
      <c r="L84">
        <v>102</v>
      </c>
      <c r="M84">
        <v>41</v>
      </c>
      <c r="N84" t="s">
        <v>95</v>
      </c>
      <c r="O84" t="s">
        <v>78</v>
      </c>
      <c r="P84">
        <v>7.5133390000000002</v>
      </c>
      <c r="Q84">
        <v>33</v>
      </c>
      <c r="R84">
        <v>22</v>
      </c>
      <c r="S84" t="s">
        <v>95</v>
      </c>
      <c r="T84" t="s">
        <v>63</v>
      </c>
      <c r="U84">
        <v>0.10226</v>
      </c>
      <c r="V84">
        <v>2</v>
      </c>
      <c r="W84">
        <v>0</v>
      </c>
      <c r="X84" t="s">
        <v>95</v>
      </c>
      <c r="Y84" t="s">
        <v>263</v>
      </c>
      <c r="Z84">
        <v>2</v>
      </c>
      <c r="AA84">
        <v>54</v>
      </c>
      <c r="AB84" t="s">
        <v>80</v>
      </c>
      <c r="AC84">
        <v>197</v>
      </c>
      <c r="AD84">
        <v>140</v>
      </c>
      <c r="AE84">
        <v>244</v>
      </c>
      <c r="AF84">
        <v>102</v>
      </c>
      <c r="AG84">
        <v>11.442358</v>
      </c>
      <c r="AH84">
        <v>5026</v>
      </c>
      <c r="AI84">
        <v>4579</v>
      </c>
      <c r="AJ84">
        <v>27360</v>
      </c>
      <c r="AK84">
        <v>201</v>
      </c>
      <c r="AL84">
        <v>1</v>
      </c>
      <c r="AM84">
        <v>3</v>
      </c>
      <c r="AN84" t="s">
        <v>242</v>
      </c>
      <c r="AO84" t="s">
        <v>208</v>
      </c>
      <c r="AP84">
        <v>10</v>
      </c>
      <c r="AQ84">
        <v>87</v>
      </c>
      <c r="AR84" t="s">
        <v>67</v>
      </c>
      <c r="AS84">
        <v>210</v>
      </c>
      <c r="AT84">
        <v>1</v>
      </c>
      <c r="AU84" t="s">
        <v>68</v>
      </c>
      <c r="AV84" t="s">
        <v>234</v>
      </c>
      <c r="AW84">
        <v>10</v>
      </c>
      <c r="AX84" t="s">
        <v>150</v>
      </c>
      <c r="AY84" t="s">
        <v>235</v>
      </c>
      <c r="AZ84" t="s">
        <v>213</v>
      </c>
      <c r="BA84">
        <v>4319</v>
      </c>
      <c r="BB84">
        <v>41</v>
      </c>
      <c r="BC84" t="s">
        <v>126</v>
      </c>
      <c r="BD84" t="s">
        <v>74</v>
      </c>
      <c r="BE84">
        <v>2268.4818519999999</v>
      </c>
      <c r="BF84" t="s">
        <v>75</v>
      </c>
      <c r="BG84">
        <v>2268.4818519999999</v>
      </c>
      <c r="BH84">
        <v>33894.272134999999</v>
      </c>
    </row>
    <row r="85" spans="1:60" x14ac:dyDescent="0.25">
      <c r="A85">
        <v>84</v>
      </c>
      <c r="B85" t="s">
        <v>60</v>
      </c>
      <c r="C85">
        <v>200</v>
      </c>
      <c r="D85" t="s">
        <v>264</v>
      </c>
      <c r="E85">
        <v>8060000</v>
      </c>
      <c r="F85">
        <v>4</v>
      </c>
      <c r="G85" t="s">
        <v>62</v>
      </c>
      <c r="H85">
        <v>42</v>
      </c>
      <c r="I85">
        <v>6140680600000100</v>
      </c>
      <c r="J85">
        <v>8.3141200000000008</v>
      </c>
      <c r="K85">
        <v>20.406960000000002</v>
      </c>
      <c r="L85">
        <v>78</v>
      </c>
      <c r="M85">
        <v>31</v>
      </c>
      <c r="N85" t="s">
        <v>78</v>
      </c>
      <c r="O85" t="s">
        <v>95</v>
      </c>
      <c r="P85">
        <v>5.3311390000000003</v>
      </c>
      <c r="Q85">
        <v>28</v>
      </c>
      <c r="R85">
        <v>5</v>
      </c>
      <c r="S85" t="s">
        <v>78</v>
      </c>
      <c r="T85" t="s">
        <v>63</v>
      </c>
      <c r="U85">
        <v>0.203954</v>
      </c>
      <c r="V85">
        <v>3</v>
      </c>
      <c r="W85">
        <v>1</v>
      </c>
      <c r="X85" t="s">
        <v>78</v>
      </c>
      <c r="Y85" t="s">
        <v>63</v>
      </c>
      <c r="Z85">
        <v>2</v>
      </c>
      <c r="AA85">
        <v>35</v>
      </c>
      <c r="AB85" t="s">
        <v>80</v>
      </c>
      <c r="AC85">
        <v>484</v>
      </c>
      <c r="AD85">
        <v>88</v>
      </c>
      <c r="AE85">
        <v>200</v>
      </c>
      <c r="AF85">
        <v>72</v>
      </c>
      <c r="AG85">
        <v>5.7683419999999996</v>
      </c>
      <c r="AH85">
        <v>2696</v>
      </c>
      <c r="AI85">
        <v>2368</v>
      </c>
      <c r="AJ85">
        <v>13459</v>
      </c>
      <c r="AK85">
        <v>201</v>
      </c>
      <c r="AL85">
        <v>1</v>
      </c>
      <c r="AM85">
        <v>4</v>
      </c>
      <c r="AN85" t="s">
        <v>242</v>
      </c>
      <c r="AO85" t="s">
        <v>148</v>
      </c>
      <c r="AP85">
        <v>2</v>
      </c>
      <c r="AQ85">
        <v>58</v>
      </c>
      <c r="AR85" t="s">
        <v>82</v>
      </c>
      <c r="AS85">
        <v>237</v>
      </c>
      <c r="AT85">
        <v>1</v>
      </c>
      <c r="AU85" t="s">
        <v>105</v>
      </c>
      <c r="AV85" t="s">
        <v>234</v>
      </c>
      <c r="AW85">
        <v>10</v>
      </c>
      <c r="AX85" t="s">
        <v>150</v>
      </c>
      <c r="AY85" t="s">
        <v>235</v>
      </c>
      <c r="AZ85" t="s">
        <v>152</v>
      </c>
      <c r="BA85">
        <v>4091</v>
      </c>
      <c r="BB85">
        <v>52</v>
      </c>
      <c r="BC85" t="s">
        <v>126</v>
      </c>
      <c r="BD85" t="s">
        <v>74</v>
      </c>
      <c r="BE85">
        <v>1052.7861600000001</v>
      </c>
      <c r="BF85" t="s">
        <v>114</v>
      </c>
      <c r="BG85">
        <v>1052.7861600000001</v>
      </c>
      <c r="BH85">
        <v>33646.050433999997</v>
      </c>
    </row>
    <row r="86" spans="1:60" x14ac:dyDescent="0.25">
      <c r="A86">
        <v>85</v>
      </c>
      <c r="B86" t="s">
        <v>60</v>
      </c>
      <c r="C86">
        <v>201</v>
      </c>
      <c r="D86" t="s">
        <v>265</v>
      </c>
      <c r="E86">
        <v>8060000</v>
      </c>
      <c r="F86">
        <v>4</v>
      </c>
      <c r="G86" t="s">
        <v>62</v>
      </c>
      <c r="H86">
        <v>42</v>
      </c>
      <c r="I86">
        <v>6140680600000040</v>
      </c>
      <c r="J86">
        <v>70.284402</v>
      </c>
      <c r="K86">
        <v>22.252320999999998</v>
      </c>
      <c r="L86">
        <v>103</v>
      </c>
      <c r="M86">
        <v>44</v>
      </c>
      <c r="N86" t="s">
        <v>88</v>
      </c>
      <c r="O86" t="s">
        <v>77</v>
      </c>
      <c r="P86">
        <v>10.307373999999999</v>
      </c>
      <c r="Q86">
        <v>43</v>
      </c>
      <c r="R86">
        <v>6</v>
      </c>
      <c r="S86" t="s">
        <v>88</v>
      </c>
      <c r="T86" t="s">
        <v>77</v>
      </c>
      <c r="U86">
        <v>0.4627</v>
      </c>
      <c r="V86">
        <v>5</v>
      </c>
      <c r="W86">
        <v>0</v>
      </c>
      <c r="X86" t="s">
        <v>78</v>
      </c>
      <c r="Y86" t="s">
        <v>124</v>
      </c>
      <c r="Z86">
        <v>2</v>
      </c>
      <c r="AA86">
        <v>47</v>
      </c>
      <c r="AB86" t="s">
        <v>80</v>
      </c>
      <c r="AC86">
        <v>255</v>
      </c>
      <c r="AD86">
        <v>172</v>
      </c>
      <c r="AE86">
        <v>302</v>
      </c>
      <c r="AF86">
        <v>106</v>
      </c>
      <c r="AG86">
        <v>11.110950000000001</v>
      </c>
      <c r="AH86">
        <v>6184</v>
      </c>
      <c r="AI86">
        <v>5655</v>
      </c>
      <c r="AJ86">
        <v>32020</v>
      </c>
      <c r="AK86">
        <v>321</v>
      </c>
      <c r="AL86">
        <v>1</v>
      </c>
      <c r="AM86">
        <v>2</v>
      </c>
      <c r="AN86" t="s">
        <v>104</v>
      </c>
      <c r="AO86" t="s">
        <v>66</v>
      </c>
      <c r="AP86">
        <v>10</v>
      </c>
      <c r="AQ86">
        <v>88</v>
      </c>
      <c r="AR86" t="s">
        <v>67</v>
      </c>
      <c r="AS86">
        <v>213</v>
      </c>
      <c r="AT86">
        <v>3</v>
      </c>
      <c r="AU86" t="s">
        <v>68</v>
      </c>
      <c r="AV86" t="s">
        <v>106</v>
      </c>
      <c r="AW86">
        <v>10</v>
      </c>
      <c r="AX86" t="s">
        <v>70</v>
      </c>
      <c r="AY86" t="s">
        <v>71</v>
      </c>
      <c r="AZ86" t="s">
        <v>72</v>
      </c>
      <c r="BA86">
        <v>3943</v>
      </c>
      <c r="BB86">
        <v>39</v>
      </c>
      <c r="BC86" t="s">
        <v>73</v>
      </c>
      <c r="BD86" t="s">
        <v>74</v>
      </c>
      <c r="BE86">
        <v>7843.4375749999999</v>
      </c>
      <c r="BF86" t="s">
        <v>75</v>
      </c>
      <c r="BG86">
        <v>6859.8269380000002</v>
      </c>
      <c r="BH86">
        <v>284430.88317099999</v>
      </c>
    </row>
    <row r="87" spans="1:60" x14ac:dyDescent="0.25">
      <c r="A87">
        <v>86</v>
      </c>
      <c r="B87" t="s">
        <v>60</v>
      </c>
      <c r="C87">
        <v>202</v>
      </c>
      <c r="D87" t="s">
        <v>266</v>
      </c>
      <c r="E87">
        <v>8060000</v>
      </c>
      <c r="F87">
        <v>4</v>
      </c>
      <c r="G87" t="s">
        <v>62</v>
      </c>
      <c r="H87">
        <v>42</v>
      </c>
      <c r="I87">
        <v>6140680600000100</v>
      </c>
      <c r="J87">
        <v>28.179434000000001</v>
      </c>
      <c r="K87">
        <v>27.149549</v>
      </c>
      <c r="L87">
        <v>143</v>
      </c>
      <c r="M87">
        <v>26</v>
      </c>
      <c r="N87" t="s">
        <v>78</v>
      </c>
      <c r="O87" t="s">
        <v>77</v>
      </c>
      <c r="P87">
        <v>8.9129690000000004</v>
      </c>
      <c r="Q87">
        <v>61</v>
      </c>
      <c r="R87">
        <v>13</v>
      </c>
      <c r="S87" t="s">
        <v>78</v>
      </c>
      <c r="T87" t="s">
        <v>63</v>
      </c>
      <c r="U87">
        <v>6.2998149999999997</v>
      </c>
      <c r="V87">
        <v>18</v>
      </c>
      <c r="W87">
        <v>18</v>
      </c>
      <c r="X87" t="s">
        <v>95</v>
      </c>
      <c r="Y87" t="s">
        <v>63</v>
      </c>
      <c r="Z87">
        <v>3</v>
      </c>
      <c r="AA87">
        <v>47</v>
      </c>
      <c r="AB87" t="s">
        <v>119</v>
      </c>
      <c r="AC87">
        <v>127</v>
      </c>
      <c r="AD87">
        <v>97</v>
      </c>
      <c r="AE87">
        <v>167</v>
      </c>
      <c r="AF87">
        <v>101</v>
      </c>
      <c r="AG87">
        <v>11.885012</v>
      </c>
      <c r="AH87">
        <v>4283</v>
      </c>
      <c r="AI87">
        <v>3834</v>
      </c>
      <c r="AJ87">
        <v>24763</v>
      </c>
      <c r="AK87">
        <v>267</v>
      </c>
      <c r="AL87">
        <v>1</v>
      </c>
      <c r="AM87">
        <v>4</v>
      </c>
      <c r="AN87" t="s">
        <v>104</v>
      </c>
      <c r="AO87" t="s">
        <v>66</v>
      </c>
      <c r="AP87">
        <v>10</v>
      </c>
      <c r="AQ87">
        <v>87</v>
      </c>
      <c r="AR87" t="s">
        <v>82</v>
      </c>
      <c r="AS87">
        <v>213</v>
      </c>
      <c r="AT87">
        <v>3</v>
      </c>
      <c r="AU87" t="s">
        <v>105</v>
      </c>
      <c r="AV87" t="s">
        <v>106</v>
      </c>
      <c r="AW87">
        <v>10</v>
      </c>
      <c r="AX87" t="s">
        <v>70</v>
      </c>
      <c r="AY87" t="s">
        <v>71</v>
      </c>
      <c r="AZ87" t="s">
        <v>72</v>
      </c>
      <c r="BA87">
        <v>4253</v>
      </c>
      <c r="BB87">
        <v>45</v>
      </c>
      <c r="BC87" t="s">
        <v>122</v>
      </c>
      <c r="BD87" t="s">
        <v>74</v>
      </c>
      <c r="BE87">
        <v>2253.0742220000002</v>
      </c>
      <c r="BF87" t="s">
        <v>75</v>
      </c>
      <c r="BG87">
        <v>2253.0742220000002</v>
      </c>
      <c r="BH87">
        <v>114038.122026</v>
      </c>
    </row>
    <row r="88" spans="1:60" x14ac:dyDescent="0.25">
      <c r="A88">
        <v>87</v>
      </c>
      <c r="B88" t="s">
        <v>60</v>
      </c>
      <c r="C88">
        <v>203</v>
      </c>
      <c r="D88" t="s">
        <v>267</v>
      </c>
      <c r="E88">
        <v>8060000</v>
      </c>
      <c r="F88">
        <v>4</v>
      </c>
      <c r="G88" t="s">
        <v>62</v>
      </c>
      <c r="H88">
        <v>42</v>
      </c>
      <c r="I88">
        <v>6140680600000030</v>
      </c>
      <c r="J88">
        <v>4.6703539999999997</v>
      </c>
      <c r="K88">
        <v>24.243143</v>
      </c>
      <c r="L88">
        <v>110</v>
      </c>
      <c r="M88">
        <v>10</v>
      </c>
      <c r="N88" t="s">
        <v>87</v>
      </c>
      <c r="O88" t="s">
        <v>95</v>
      </c>
      <c r="P88">
        <v>1.3576950000000001</v>
      </c>
      <c r="Q88">
        <v>11</v>
      </c>
      <c r="R88">
        <v>37</v>
      </c>
      <c r="S88" t="s">
        <v>95</v>
      </c>
      <c r="T88" t="s">
        <v>77</v>
      </c>
      <c r="U88">
        <v>0</v>
      </c>
      <c r="V88">
        <v>0</v>
      </c>
      <c r="W88">
        <v>0</v>
      </c>
      <c r="X88" t="s">
        <v>63</v>
      </c>
      <c r="Y88" t="s">
        <v>63</v>
      </c>
      <c r="Z88">
        <v>2</v>
      </c>
      <c r="AA88">
        <v>43</v>
      </c>
      <c r="AB88" t="s">
        <v>80</v>
      </c>
      <c r="AC88">
        <v>4364</v>
      </c>
      <c r="AD88">
        <v>42</v>
      </c>
      <c r="AE88">
        <v>171</v>
      </c>
      <c r="AF88">
        <v>40</v>
      </c>
      <c r="AG88">
        <v>1.328325</v>
      </c>
      <c r="AH88">
        <v>1227</v>
      </c>
      <c r="AI88">
        <v>1102</v>
      </c>
      <c r="AJ88">
        <v>6583</v>
      </c>
      <c r="AK88">
        <v>201</v>
      </c>
      <c r="AL88">
        <v>3</v>
      </c>
      <c r="AM88">
        <v>3</v>
      </c>
      <c r="AN88" t="s">
        <v>131</v>
      </c>
      <c r="AO88" t="s">
        <v>97</v>
      </c>
      <c r="AP88">
        <v>10</v>
      </c>
      <c r="AQ88">
        <v>86</v>
      </c>
      <c r="AR88" t="s">
        <v>82</v>
      </c>
      <c r="AS88">
        <v>206</v>
      </c>
      <c r="AT88">
        <v>4</v>
      </c>
      <c r="AU88" t="s">
        <v>105</v>
      </c>
      <c r="AV88" t="s">
        <v>132</v>
      </c>
      <c r="AW88">
        <v>10</v>
      </c>
      <c r="AX88" t="s">
        <v>133</v>
      </c>
      <c r="AY88" t="s">
        <v>99</v>
      </c>
      <c r="AZ88" t="s">
        <v>100</v>
      </c>
      <c r="BA88">
        <v>5102</v>
      </c>
      <c r="BB88">
        <v>50</v>
      </c>
      <c r="BC88" t="s">
        <v>93</v>
      </c>
      <c r="BD88" t="s">
        <v>74</v>
      </c>
      <c r="BE88">
        <v>834.51061000000004</v>
      </c>
      <c r="BF88" t="s">
        <v>75</v>
      </c>
      <c r="BG88">
        <v>834.51061000000004</v>
      </c>
      <c r="BH88">
        <v>18900.25389</v>
      </c>
    </row>
    <row r="89" spans="1:60" x14ac:dyDescent="0.25">
      <c r="A89">
        <v>88</v>
      </c>
      <c r="B89" t="s">
        <v>60</v>
      </c>
      <c r="C89">
        <v>204</v>
      </c>
      <c r="D89" t="s">
        <v>268</v>
      </c>
      <c r="E89">
        <v>8060000</v>
      </c>
      <c r="F89">
        <v>4</v>
      </c>
      <c r="G89" t="s">
        <v>62</v>
      </c>
      <c r="H89">
        <v>42</v>
      </c>
      <c r="I89">
        <v>6140680600000080</v>
      </c>
      <c r="J89">
        <v>12.728672</v>
      </c>
      <c r="K89">
        <v>24.244668999999998</v>
      </c>
      <c r="L89">
        <v>110</v>
      </c>
      <c r="M89">
        <v>10</v>
      </c>
      <c r="N89" t="s">
        <v>87</v>
      </c>
      <c r="O89" t="s">
        <v>95</v>
      </c>
      <c r="P89">
        <v>1.3576950000000001</v>
      </c>
      <c r="Q89">
        <v>11</v>
      </c>
      <c r="R89">
        <v>37</v>
      </c>
      <c r="S89" t="s">
        <v>95</v>
      </c>
      <c r="T89" t="s">
        <v>77</v>
      </c>
      <c r="U89">
        <v>0</v>
      </c>
      <c r="V89">
        <v>0</v>
      </c>
      <c r="W89">
        <v>0</v>
      </c>
      <c r="X89" t="s">
        <v>63</v>
      </c>
      <c r="Y89" t="s">
        <v>63</v>
      </c>
      <c r="Z89">
        <v>2</v>
      </c>
      <c r="AA89">
        <v>43</v>
      </c>
      <c r="AB89" t="s">
        <v>80</v>
      </c>
      <c r="AC89">
        <v>4364</v>
      </c>
      <c r="AD89">
        <v>42</v>
      </c>
      <c r="AE89">
        <v>171</v>
      </c>
      <c r="AF89">
        <v>40</v>
      </c>
      <c r="AG89">
        <v>1.328389</v>
      </c>
      <c r="AH89">
        <v>1227</v>
      </c>
      <c r="AI89">
        <v>1102</v>
      </c>
      <c r="AJ89">
        <v>6583</v>
      </c>
      <c r="AK89">
        <v>201</v>
      </c>
      <c r="AL89">
        <v>3</v>
      </c>
      <c r="AM89">
        <v>3</v>
      </c>
      <c r="AN89" t="s">
        <v>142</v>
      </c>
      <c r="AO89" t="s">
        <v>66</v>
      </c>
      <c r="AP89">
        <v>10</v>
      </c>
      <c r="AQ89">
        <v>82</v>
      </c>
      <c r="AR89" t="s">
        <v>82</v>
      </c>
      <c r="AS89">
        <v>213</v>
      </c>
      <c r="AT89">
        <v>3</v>
      </c>
      <c r="AU89" t="s">
        <v>105</v>
      </c>
      <c r="AV89" t="s">
        <v>143</v>
      </c>
      <c r="AW89">
        <v>10</v>
      </c>
      <c r="AX89" t="s">
        <v>70</v>
      </c>
      <c r="AY89" t="s">
        <v>71</v>
      </c>
      <c r="AZ89" t="s">
        <v>72</v>
      </c>
      <c r="BA89">
        <v>5197</v>
      </c>
      <c r="BB89">
        <v>50</v>
      </c>
      <c r="BC89" t="s">
        <v>93</v>
      </c>
      <c r="BD89" t="s">
        <v>74</v>
      </c>
      <c r="BE89">
        <v>1038.4717109999999</v>
      </c>
      <c r="BF89" t="s">
        <v>75</v>
      </c>
      <c r="BG89">
        <v>1038.4717109999999</v>
      </c>
      <c r="BH89">
        <v>51511.108834999999</v>
      </c>
    </row>
    <row r="90" spans="1:60" x14ac:dyDescent="0.25">
      <c r="A90">
        <v>89</v>
      </c>
      <c r="B90" t="s">
        <v>60</v>
      </c>
      <c r="C90">
        <v>205</v>
      </c>
      <c r="D90" t="s">
        <v>269</v>
      </c>
      <c r="E90">
        <v>8060000</v>
      </c>
      <c r="F90">
        <v>4</v>
      </c>
      <c r="G90" t="s">
        <v>62</v>
      </c>
      <c r="H90">
        <v>42</v>
      </c>
      <c r="I90">
        <v>6140680600000070</v>
      </c>
      <c r="J90">
        <v>11.552568000000001</v>
      </c>
      <c r="K90">
        <v>24.248481999999999</v>
      </c>
      <c r="L90">
        <v>110</v>
      </c>
      <c r="M90">
        <v>10</v>
      </c>
      <c r="N90" t="s">
        <v>87</v>
      </c>
      <c r="O90" t="s">
        <v>95</v>
      </c>
      <c r="P90">
        <v>1.3576950000000001</v>
      </c>
      <c r="Q90">
        <v>11</v>
      </c>
      <c r="R90">
        <v>37</v>
      </c>
      <c r="S90" t="s">
        <v>95</v>
      </c>
      <c r="T90" t="s">
        <v>77</v>
      </c>
      <c r="U90">
        <v>0</v>
      </c>
      <c r="V90">
        <v>0</v>
      </c>
      <c r="W90">
        <v>0</v>
      </c>
      <c r="X90" t="s">
        <v>63</v>
      </c>
      <c r="Y90" t="s">
        <v>63</v>
      </c>
      <c r="Z90">
        <v>2</v>
      </c>
      <c r="AA90">
        <v>43</v>
      </c>
      <c r="AB90" t="s">
        <v>80</v>
      </c>
      <c r="AC90">
        <v>4364</v>
      </c>
      <c r="AD90">
        <v>42</v>
      </c>
      <c r="AE90">
        <v>171</v>
      </c>
      <c r="AF90">
        <v>40</v>
      </c>
      <c r="AG90">
        <v>1.3283609999999999</v>
      </c>
      <c r="AH90">
        <v>1227</v>
      </c>
      <c r="AI90">
        <v>1099</v>
      </c>
      <c r="AJ90">
        <v>6570</v>
      </c>
      <c r="AK90">
        <v>201</v>
      </c>
      <c r="AL90">
        <v>3</v>
      </c>
      <c r="AM90">
        <v>3</v>
      </c>
      <c r="AN90" t="s">
        <v>270</v>
      </c>
      <c r="AO90" t="s">
        <v>208</v>
      </c>
      <c r="AP90">
        <v>2</v>
      </c>
      <c r="AQ90">
        <v>35</v>
      </c>
      <c r="AR90" t="s">
        <v>82</v>
      </c>
      <c r="AS90">
        <v>210</v>
      </c>
      <c r="AT90">
        <v>1</v>
      </c>
      <c r="AU90" t="s">
        <v>98</v>
      </c>
      <c r="AV90" t="s">
        <v>234</v>
      </c>
      <c r="AW90">
        <v>8</v>
      </c>
      <c r="AX90" t="s">
        <v>150</v>
      </c>
      <c r="AY90" t="s">
        <v>235</v>
      </c>
      <c r="AZ90" t="s">
        <v>213</v>
      </c>
      <c r="BA90">
        <v>5100</v>
      </c>
      <c r="BB90">
        <v>44</v>
      </c>
      <c r="BC90" t="s">
        <v>126</v>
      </c>
      <c r="BD90" t="s">
        <v>74</v>
      </c>
      <c r="BE90">
        <v>1616.749366</v>
      </c>
      <c r="BF90" t="s">
        <v>101</v>
      </c>
      <c r="BG90">
        <v>1616.749366</v>
      </c>
      <c r="BH90">
        <v>46751.583895999996</v>
      </c>
    </row>
    <row r="91" spans="1:60" x14ac:dyDescent="0.25">
      <c r="A91">
        <v>90</v>
      </c>
      <c r="B91" t="s">
        <v>60</v>
      </c>
      <c r="C91">
        <v>206</v>
      </c>
      <c r="D91" t="s">
        <v>271</v>
      </c>
      <c r="E91">
        <v>8060000</v>
      </c>
      <c r="F91">
        <v>4</v>
      </c>
      <c r="G91" t="s">
        <v>62</v>
      </c>
      <c r="H91">
        <v>42</v>
      </c>
      <c r="I91">
        <v>6140680600000070</v>
      </c>
      <c r="J91">
        <v>5.0985620000000003</v>
      </c>
      <c r="K91">
        <v>16.013083000000002</v>
      </c>
      <c r="L91">
        <v>81</v>
      </c>
      <c r="M91">
        <v>72</v>
      </c>
      <c r="N91" t="s">
        <v>78</v>
      </c>
      <c r="O91" t="s">
        <v>95</v>
      </c>
      <c r="P91">
        <v>0</v>
      </c>
      <c r="Q91">
        <v>0</v>
      </c>
      <c r="R91">
        <v>0</v>
      </c>
      <c r="S91" t="s">
        <v>63</v>
      </c>
      <c r="T91" t="s">
        <v>63</v>
      </c>
      <c r="U91">
        <v>0</v>
      </c>
      <c r="V91">
        <v>0</v>
      </c>
      <c r="W91">
        <v>0</v>
      </c>
      <c r="X91" t="s">
        <v>63</v>
      </c>
      <c r="Y91" t="s">
        <v>63</v>
      </c>
      <c r="Z91">
        <v>1</v>
      </c>
      <c r="AA91">
        <v>72</v>
      </c>
      <c r="AB91" t="s">
        <v>89</v>
      </c>
      <c r="AC91">
        <v>382</v>
      </c>
      <c r="AD91">
        <v>190</v>
      </c>
      <c r="AE91">
        <v>354</v>
      </c>
      <c r="AF91">
        <v>86</v>
      </c>
      <c r="AG91">
        <v>9.5365009999999995</v>
      </c>
      <c r="AH91">
        <v>5814</v>
      </c>
      <c r="AI91">
        <v>5079</v>
      </c>
      <c r="AJ91">
        <v>26584</v>
      </c>
      <c r="AK91">
        <v>267</v>
      </c>
      <c r="AL91">
        <v>1</v>
      </c>
      <c r="AM91">
        <v>2</v>
      </c>
      <c r="AN91" t="s">
        <v>142</v>
      </c>
      <c r="AO91" t="s">
        <v>66</v>
      </c>
      <c r="AP91">
        <v>10</v>
      </c>
      <c r="AQ91">
        <v>88</v>
      </c>
      <c r="AR91" t="s">
        <v>82</v>
      </c>
      <c r="AS91">
        <v>213</v>
      </c>
      <c r="AT91">
        <v>3</v>
      </c>
      <c r="AU91" t="s">
        <v>105</v>
      </c>
      <c r="AV91" t="s">
        <v>143</v>
      </c>
      <c r="AW91">
        <v>10</v>
      </c>
      <c r="AX91" t="s">
        <v>70</v>
      </c>
      <c r="AY91" t="s">
        <v>71</v>
      </c>
      <c r="AZ91" t="s">
        <v>72</v>
      </c>
      <c r="BA91">
        <v>4916</v>
      </c>
      <c r="BB91">
        <v>45</v>
      </c>
      <c r="BC91" t="s">
        <v>93</v>
      </c>
      <c r="BD91" t="s">
        <v>74</v>
      </c>
      <c r="BE91">
        <v>810.297235</v>
      </c>
      <c r="BF91" t="s">
        <v>75</v>
      </c>
      <c r="BG91">
        <v>810.297235</v>
      </c>
      <c r="BH91">
        <v>20633.150208999999</v>
      </c>
    </row>
    <row r="92" spans="1:60" x14ac:dyDescent="0.25">
      <c r="A92">
        <v>91</v>
      </c>
      <c r="B92" t="s">
        <v>60</v>
      </c>
      <c r="C92">
        <v>207</v>
      </c>
      <c r="D92" t="s">
        <v>272</v>
      </c>
      <c r="E92">
        <v>8060000</v>
      </c>
      <c r="F92">
        <v>4</v>
      </c>
      <c r="G92" t="s">
        <v>62</v>
      </c>
      <c r="H92">
        <v>42</v>
      </c>
      <c r="I92">
        <v>6140680600000130</v>
      </c>
      <c r="J92">
        <v>3.3744689999999999</v>
      </c>
      <c r="K92">
        <v>28.364296</v>
      </c>
      <c r="L92">
        <v>86</v>
      </c>
      <c r="M92">
        <v>33</v>
      </c>
      <c r="N92" t="s">
        <v>95</v>
      </c>
      <c r="O92" t="s">
        <v>87</v>
      </c>
      <c r="P92">
        <v>0</v>
      </c>
      <c r="Q92">
        <v>0</v>
      </c>
      <c r="R92">
        <v>0</v>
      </c>
      <c r="S92" t="s">
        <v>63</v>
      </c>
      <c r="T92" t="s">
        <v>63</v>
      </c>
      <c r="U92">
        <v>0</v>
      </c>
      <c r="V92">
        <v>0</v>
      </c>
      <c r="W92">
        <v>0</v>
      </c>
      <c r="X92" t="s">
        <v>63</v>
      </c>
      <c r="Y92" t="s">
        <v>63</v>
      </c>
      <c r="Z92">
        <v>1</v>
      </c>
      <c r="AA92">
        <v>33</v>
      </c>
      <c r="AB92" t="s">
        <v>146</v>
      </c>
      <c r="AC92">
        <v>24</v>
      </c>
      <c r="AD92">
        <v>80</v>
      </c>
      <c r="AE92">
        <v>103</v>
      </c>
      <c r="AF92">
        <v>82</v>
      </c>
      <c r="AG92">
        <v>24.630154000000001</v>
      </c>
      <c r="AH92">
        <v>2389</v>
      </c>
      <c r="AI92">
        <v>2141</v>
      </c>
      <c r="AJ92">
        <v>12389</v>
      </c>
      <c r="AK92">
        <v>221</v>
      </c>
      <c r="AL92">
        <v>1</v>
      </c>
      <c r="AM92">
        <v>3</v>
      </c>
      <c r="AN92" t="s">
        <v>270</v>
      </c>
      <c r="AO92" t="s">
        <v>208</v>
      </c>
      <c r="AP92">
        <v>5</v>
      </c>
      <c r="AQ92">
        <v>10</v>
      </c>
      <c r="AR92" t="s">
        <v>82</v>
      </c>
      <c r="AS92">
        <v>210</v>
      </c>
      <c r="AT92">
        <v>1</v>
      </c>
      <c r="AU92" t="s">
        <v>98</v>
      </c>
      <c r="AV92" t="s">
        <v>234</v>
      </c>
      <c r="AW92">
        <v>8</v>
      </c>
      <c r="AX92" t="s">
        <v>150</v>
      </c>
      <c r="AY92" t="s">
        <v>235</v>
      </c>
      <c r="AZ92" t="s">
        <v>213</v>
      </c>
      <c r="BA92">
        <v>5092</v>
      </c>
      <c r="BB92">
        <v>44</v>
      </c>
      <c r="BC92" t="s">
        <v>126</v>
      </c>
      <c r="BD92" t="s">
        <v>74</v>
      </c>
      <c r="BE92">
        <v>603.14090699999997</v>
      </c>
      <c r="BF92" t="s">
        <v>101</v>
      </c>
      <c r="BG92">
        <v>603.14090699999997</v>
      </c>
      <c r="BH92">
        <v>13655.991947</v>
      </c>
    </row>
    <row r="93" spans="1:60" x14ac:dyDescent="0.25">
      <c r="A93">
        <v>92</v>
      </c>
      <c r="B93" t="s">
        <v>60</v>
      </c>
      <c r="C93">
        <v>208</v>
      </c>
      <c r="D93" t="s">
        <v>273</v>
      </c>
      <c r="E93">
        <v>8060000</v>
      </c>
      <c r="F93">
        <v>4</v>
      </c>
      <c r="G93" t="s">
        <v>62</v>
      </c>
      <c r="H93">
        <v>42</v>
      </c>
      <c r="I93">
        <v>6140680600000080</v>
      </c>
      <c r="J93">
        <v>29.201276</v>
      </c>
      <c r="K93">
        <v>24.248453000000001</v>
      </c>
      <c r="L93">
        <v>110</v>
      </c>
      <c r="M93">
        <v>9</v>
      </c>
      <c r="N93" t="s">
        <v>87</v>
      </c>
      <c r="O93" t="s">
        <v>95</v>
      </c>
      <c r="P93">
        <v>1.2839</v>
      </c>
      <c r="Q93">
        <v>10</v>
      </c>
      <c r="R93">
        <v>37</v>
      </c>
      <c r="S93" t="s">
        <v>95</v>
      </c>
      <c r="T93" t="s">
        <v>77</v>
      </c>
      <c r="U93">
        <v>0</v>
      </c>
      <c r="V93">
        <v>0</v>
      </c>
      <c r="W93">
        <v>0</v>
      </c>
      <c r="X93" t="s">
        <v>63</v>
      </c>
      <c r="Y93" t="s">
        <v>63</v>
      </c>
      <c r="Z93">
        <v>2</v>
      </c>
      <c r="AA93">
        <v>43</v>
      </c>
      <c r="AB93" t="s">
        <v>80</v>
      </c>
      <c r="AC93">
        <v>4364</v>
      </c>
      <c r="AD93">
        <v>42</v>
      </c>
      <c r="AE93">
        <v>171</v>
      </c>
      <c r="AF93">
        <v>40</v>
      </c>
      <c r="AG93">
        <v>1.328335</v>
      </c>
      <c r="AH93">
        <v>1227</v>
      </c>
      <c r="AI93">
        <v>1099</v>
      </c>
      <c r="AJ93">
        <v>6570</v>
      </c>
      <c r="AK93">
        <v>201</v>
      </c>
      <c r="AL93">
        <v>3</v>
      </c>
      <c r="AM93">
        <v>3</v>
      </c>
      <c r="AN93" t="s">
        <v>131</v>
      </c>
      <c r="AO93" t="s">
        <v>97</v>
      </c>
      <c r="AP93">
        <v>2</v>
      </c>
      <c r="AQ93">
        <v>40</v>
      </c>
      <c r="AR93" t="s">
        <v>82</v>
      </c>
      <c r="AS93">
        <v>206</v>
      </c>
      <c r="AT93">
        <v>4</v>
      </c>
      <c r="AU93" t="s">
        <v>105</v>
      </c>
      <c r="AV93" t="s">
        <v>132</v>
      </c>
      <c r="AW93">
        <v>10</v>
      </c>
      <c r="AX93" t="s">
        <v>133</v>
      </c>
      <c r="AY93" t="s">
        <v>99</v>
      </c>
      <c r="AZ93" t="s">
        <v>100</v>
      </c>
      <c r="BA93">
        <v>5379</v>
      </c>
      <c r="BB93">
        <v>18</v>
      </c>
      <c r="BC93" t="s">
        <v>98</v>
      </c>
      <c r="BD93" t="s">
        <v>74</v>
      </c>
      <c r="BE93">
        <v>2479.2659800000001</v>
      </c>
      <c r="BF93" t="s">
        <v>101</v>
      </c>
      <c r="BG93">
        <v>2479.2659800000001</v>
      </c>
      <c r="BH93">
        <v>118173.372237</v>
      </c>
    </row>
    <row r="94" spans="1:60" x14ac:dyDescent="0.25">
      <c r="A94">
        <v>93</v>
      </c>
      <c r="B94" t="s">
        <v>60</v>
      </c>
      <c r="C94">
        <v>209</v>
      </c>
      <c r="D94" t="s">
        <v>274</v>
      </c>
      <c r="E94">
        <v>8060000</v>
      </c>
      <c r="F94">
        <v>4</v>
      </c>
      <c r="G94" t="s">
        <v>62</v>
      </c>
      <c r="H94">
        <v>42</v>
      </c>
      <c r="I94">
        <v>6140680600000210</v>
      </c>
      <c r="J94">
        <v>1.536446</v>
      </c>
      <c r="K94">
        <v>0</v>
      </c>
      <c r="L94">
        <v>0</v>
      </c>
      <c r="M94">
        <v>0</v>
      </c>
      <c r="N94" t="s">
        <v>63</v>
      </c>
      <c r="O94" t="s">
        <v>63</v>
      </c>
      <c r="P94">
        <v>0</v>
      </c>
      <c r="Q94">
        <v>0</v>
      </c>
      <c r="R94">
        <v>0</v>
      </c>
      <c r="S94" t="s">
        <v>63</v>
      </c>
      <c r="T94" t="s">
        <v>63</v>
      </c>
      <c r="U94">
        <v>0</v>
      </c>
      <c r="V94">
        <v>0</v>
      </c>
      <c r="W94">
        <v>0</v>
      </c>
      <c r="X94" t="s">
        <v>63</v>
      </c>
      <c r="Y94" t="s">
        <v>63</v>
      </c>
      <c r="Z94">
        <v>0</v>
      </c>
      <c r="AA94">
        <v>8</v>
      </c>
      <c r="AB94" t="s">
        <v>64</v>
      </c>
      <c r="AC94">
        <v>156</v>
      </c>
      <c r="AD94">
        <v>18</v>
      </c>
      <c r="AE94">
        <v>44</v>
      </c>
      <c r="AF94">
        <v>16</v>
      </c>
      <c r="AG94">
        <v>4.5409839999999999</v>
      </c>
      <c r="AH94">
        <v>583</v>
      </c>
      <c r="AI94">
        <v>509</v>
      </c>
      <c r="AJ94">
        <v>3133</v>
      </c>
      <c r="AK94">
        <v>999</v>
      </c>
      <c r="AL94">
        <v>5</v>
      </c>
      <c r="AM94">
        <v>5</v>
      </c>
      <c r="AN94" t="s">
        <v>90</v>
      </c>
      <c r="AO94" t="s">
        <v>66</v>
      </c>
      <c r="AP94">
        <v>10</v>
      </c>
      <c r="AQ94">
        <v>75</v>
      </c>
      <c r="AR94" t="s">
        <v>67</v>
      </c>
      <c r="AS94">
        <v>213</v>
      </c>
      <c r="AT94">
        <v>3</v>
      </c>
      <c r="AU94" t="s">
        <v>68</v>
      </c>
      <c r="AV94" t="s">
        <v>69</v>
      </c>
      <c r="AW94">
        <v>10</v>
      </c>
      <c r="AX94" t="s">
        <v>70</v>
      </c>
      <c r="AY94" t="s">
        <v>71</v>
      </c>
      <c r="AZ94" t="s">
        <v>72</v>
      </c>
      <c r="BA94">
        <v>4131</v>
      </c>
      <c r="BB94">
        <v>45</v>
      </c>
      <c r="BC94" t="s">
        <v>206</v>
      </c>
      <c r="BD94" t="s">
        <v>74</v>
      </c>
      <c r="BE94">
        <v>448.01267300000001</v>
      </c>
      <c r="BF94" t="s">
        <v>75</v>
      </c>
      <c r="BG94">
        <v>425.93302599999998</v>
      </c>
      <c r="BH94">
        <v>6217.7767780000004</v>
      </c>
    </row>
    <row r="95" spans="1:60" x14ac:dyDescent="0.25">
      <c r="A95">
        <v>94</v>
      </c>
      <c r="B95" t="s">
        <v>60</v>
      </c>
      <c r="C95">
        <v>210</v>
      </c>
      <c r="D95" t="s">
        <v>275</v>
      </c>
      <c r="E95">
        <v>8060000</v>
      </c>
      <c r="F95">
        <v>4</v>
      </c>
      <c r="G95" t="s">
        <v>62</v>
      </c>
      <c r="H95">
        <v>42</v>
      </c>
      <c r="I95">
        <v>6140680600000210</v>
      </c>
      <c r="J95">
        <v>5.8349690000000001</v>
      </c>
      <c r="K95">
        <v>20.381813000000001</v>
      </c>
      <c r="L95">
        <v>78</v>
      </c>
      <c r="M95">
        <v>31</v>
      </c>
      <c r="N95" t="s">
        <v>78</v>
      </c>
      <c r="O95" t="s">
        <v>95</v>
      </c>
      <c r="P95">
        <v>5.3090539999999997</v>
      </c>
      <c r="Q95">
        <v>28</v>
      </c>
      <c r="R95">
        <v>5</v>
      </c>
      <c r="S95" t="s">
        <v>78</v>
      </c>
      <c r="T95" t="s">
        <v>63</v>
      </c>
      <c r="U95">
        <v>0.203954</v>
      </c>
      <c r="V95">
        <v>3</v>
      </c>
      <c r="W95">
        <v>1</v>
      </c>
      <c r="X95" t="s">
        <v>78</v>
      </c>
      <c r="Y95" t="s">
        <v>63</v>
      </c>
      <c r="Z95">
        <v>2</v>
      </c>
      <c r="AA95">
        <v>35</v>
      </c>
      <c r="AB95" t="s">
        <v>80</v>
      </c>
      <c r="AC95">
        <v>484</v>
      </c>
      <c r="AD95">
        <v>88</v>
      </c>
      <c r="AE95">
        <v>200</v>
      </c>
      <c r="AF95">
        <v>72</v>
      </c>
      <c r="AG95">
        <v>5.7614900000000002</v>
      </c>
      <c r="AH95">
        <v>2692</v>
      </c>
      <c r="AI95">
        <v>2368</v>
      </c>
      <c r="AJ95">
        <v>13459</v>
      </c>
      <c r="AK95">
        <v>201</v>
      </c>
      <c r="AL95">
        <v>1</v>
      </c>
      <c r="AM95">
        <v>4</v>
      </c>
      <c r="AN95" t="s">
        <v>90</v>
      </c>
      <c r="AO95" t="s">
        <v>66</v>
      </c>
      <c r="AP95">
        <v>5</v>
      </c>
      <c r="AQ95">
        <v>60</v>
      </c>
      <c r="AR95" t="s">
        <v>67</v>
      </c>
      <c r="AS95">
        <v>213</v>
      </c>
      <c r="AT95">
        <v>3</v>
      </c>
      <c r="AU95" t="s">
        <v>92</v>
      </c>
      <c r="AV95" t="s">
        <v>69</v>
      </c>
      <c r="AW95">
        <v>8</v>
      </c>
      <c r="AX95" t="s">
        <v>70</v>
      </c>
      <c r="AY95" t="s">
        <v>71</v>
      </c>
      <c r="AZ95" t="s">
        <v>72</v>
      </c>
      <c r="BA95">
        <v>4226</v>
      </c>
      <c r="BB95">
        <v>40</v>
      </c>
      <c r="BC95" t="s">
        <v>93</v>
      </c>
      <c r="BD95" t="s">
        <v>74</v>
      </c>
      <c r="BE95">
        <v>1351.207897</v>
      </c>
      <c r="BF95" t="s">
        <v>114</v>
      </c>
      <c r="BG95">
        <v>1241.365922</v>
      </c>
      <c r="BH95">
        <v>23613.282341999999</v>
      </c>
    </row>
    <row r="96" spans="1:60" x14ac:dyDescent="0.25">
      <c r="A96">
        <v>95</v>
      </c>
      <c r="B96" t="s">
        <v>60</v>
      </c>
      <c r="C96">
        <v>211</v>
      </c>
      <c r="D96" t="s">
        <v>276</v>
      </c>
      <c r="E96">
        <v>8060000</v>
      </c>
      <c r="F96">
        <v>4</v>
      </c>
      <c r="G96" t="s">
        <v>62</v>
      </c>
      <c r="H96">
        <v>42</v>
      </c>
      <c r="I96">
        <v>6140680600000210</v>
      </c>
      <c r="J96">
        <v>1.041145</v>
      </c>
      <c r="K96">
        <v>0</v>
      </c>
      <c r="L96">
        <v>0</v>
      </c>
      <c r="M96">
        <v>0</v>
      </c>
      <c r="N96" t="s">
        <v>63</v>
      </c>
      <c r="O96" t="s">
        <v>63</v>
      </c>
      <c r="P96">
        <v>0</v>
      </c>
      <c r="Q96">
        <v>0</v>
      </c>
      <c r="R96">
        <v>0</v>
      </c>
      <c r="S96" t="s">
        <v>63</v>
      </c>
      <c r="T96" t="s">
        <v>63</v>
      </c>
      <c r="U96">
        <v>0</v>
      </c>
      <c r="V96">
        <v>0</v>
      </c>
      <c r="W96">
        <v>0</v>
      </c>
      <c r="X96" t="s">
        <v>63</v>
      </c>
      <c r="Y96" t="s">
        <v>63</v>
      </c>
      <c r="Z96">
        <v>0</v>
      </c>
      <c r="AA96">
        <v>5</v>
      </c>
      <c r="AB96" t="s">
        <v>64</v>
      </c>
      <c r="AC96">
        <v>75</v>
      </c>
      <c r="AD96">
        <v>4</v>
      </c>
      <c r="AE96">
        <v>11</v>
      </c>
      <c r="AF96">
        <v>12</v>
      </c>
      <c r="AG96">
        <v>2.9871129999999999</v>
      </c>
      <c r="AH96">
        <v>28</v>
      </c>
      <c r="AI96">
        <v>0</v>
      </c>
      <c r="AJ96">
        <v>0</v>
      </c>
      <c r="AK96">
        <v>999</v>
      </c>
      <c r="AL96">
        <v>5</v>
      </c>
      <c r="AM96">
        <v>5</v>
      </c>
      <c r="AN96" t="s">
        <v>90</v>
      </c>
      <c r="AO96" t="s">
        <v>66</v>
      </c>
      <c r="AP96">
        <v>2</v>
      </c>
      <c r="AQ96">
        <v>80</v>
      </c>
      <c r="AR96" t="s">
        <v>67</v>
      </c>
      <c r="AS96">
        <v>213</v>
      </c>
      <c r="AT96">
        <v>3</v>
      </c>
      <c r="AU96" t="s">
        <v>92</v>
      </c>
      <c r="AV96" t="s">
        <v>69</v>
      </c>
      <c r="AW96">
        <v>8</v>
      </c>
      <c r="AX96" t="s">
        <v>70</v>
      </c>
      <c r="AY96" t="s">
        <v>71</v>
      </c>
      <c r="AZ96" t="s">
        <v>72</v>
      </c>
      <c r="BA96">
        <v>4837</v>
      </c>
      <c r="BB96">
        <v>34</v>
      </c>
      <c r="BC96" t="s">
        <v>93</v>
      </c>
      <c r="BD96" t="s">
        <v>74</v>
      </c>
      <c r="BE96">
        <v>310.81804199999999</v>
      </c>
      <c r="BF96" t="s">
        <v>75</v>
      </c>
      <c r="BG96">
        <v>310.81804199999999</v>
      </c>
      <c r="BH96">
        <v>4213.3653059999997</v>
      </c>
    </row>
    <row r="97" spans="1:60" x14ac:dyDescent="0.25">
      <c r="A97">
        <v>96</v>
      </c>
      <c r="B97" t="s">
        <v>60</v>
      </c>
      <c r="C97">
        <v>212</v>
      </c>
      <c r="D97" t="s">
        <v>277</v>
      </c>
      <c r="E97">
        <v>8060000</v>
      </c>
      <c r="F97">
        <v>4</v>
      </c>
      <c r="G97" t="s">
        <v>62</v>
      </c>
      <c r="H97">
        <v>42</v>
      </c>
      <c r="I97">
        <v>6140680600000150</v>
      </c>
      <c r="J97">
        <v>0.23416200000000001</v>
      </c>
      <c r="K97">
        <v>1.497158</v>
      </c>
      <c r="L97">
        <v>11</v>
      </c>
      <c r="M97">
        <v>64</v>
      </c>
      <c r="N97" t="s">
        <v>135</v>
      </c>
      <c r="O97" t="s">
        <v>77</v>
      </c>
      <c r="P97">
        <v>0</v>
      </c>
      <c r="Q97">
        <v>0</v>
      </c>
      <c r="R97">
        <v>0</v>
      </c>
      <c r="S97" t="s">
        <v>63</v>
      </c>
      <c r="T97" t="s">
        <v>63</v>
      </c>
      <c r="U97">
        <v>0</v>
      </c>
      <c r="V97">
        <v>0</v>
      </c>
      <c r="W97">
        <v>0</v>
      </c>
      <c r="X97" t="s">
        <v>63</v>
      </c>
      <c r="Y97" t="s">
        <v>63</v>
      </c>
      <c r="Z97">
        <v>1</v>
      </c>
      <c r="AA97">
        <v>64</v>
      </c>
      <c r="AB97" t="s">
        <v>103</v>
      </c>
      <c r="AC97">
        <v>4053</v>
      </c>
      <c r="AD97">
        <v>28</v>
      </c>
      <c r="AE97">
        <v>120</v>
      </c>
      <c r="AF97">
        <v>12</v>
      </c>
      <c r="AG97">
        <v>1.11764</v>
      </c>
      <c r="AH97">
        <v>176</v>
      </c>
      <c r="AI97">
        <v>0</v>
      </c>
      <c r="AJ97">
        <v>0</v>
      </c>
      <c r="AK97">
        <v>281</v>
      </c>
      <c r="AL97">
        <v>3</v>
      </c>
      <c r="AM97">
        <v>1</v>
      </c>
      <c r="AN97" t="s">
        <v>90</v>
      </c>
      <c r="AO97" t="s">
        <v>66</v>
      </c>
      <c r="AP97">
        <v>2</v>
      </c>
      <c r="AQ97">
        <v>68</v>
      </c>
      <c r="AR97" t="s">
        <v>91</v>
      </c>
      <c r="AS97">
        <v>213</v>
      </c>
      <c r="AT97">
        <v>3</v>
      </c>
      <c r="AU97" t="s">
        <v>92</v>
      </c>
      <c r="AV97" t="s">
        <v>69</v>
      </c>
      <c r="AW97">
        <v>8</v>
      </c>
      <c r="AX97" t="s">
        <v>70</v>
      </c>
      <c r="AY97" t="s">
        <v>71</v>
      </c>
      <c r="AZ97" t="s">
        <v>72</v>
      </c>
      <c r="BA97">
        <v>4364</v>
      </c>
      <c r="BB97">
        <v>49</v>
      </c>
      <c r="BC97" t="s">
        <v>93</v>
      </c>
      <c r="BD97" t="s">
        <v>74</v>
      </c>
      <c r="BE97">
        <v>1618.3495869999999</v>
      </c>
      <c r="BF97" t="s">
        <v>114</v>
      </c>
      <c r="BG97">
        <v>140.68106399999999</v>
      </c>
      <c r="BH97">
        <v>947.62160600000004</v>
      </c>
    </row>
    <row r="98" spans="1:60" x14ac:dyDescent="0.25">
      <c r="A98">
        <v>97</v>
      </c>
      <c r="B98" t="s">
        <v>60</v>
      </c>
      <c r="C98">
        <v>213</v>
      </c>
      <c r="D98" t="s">
        <v>278</v>
      </c>
      <c r="E98">
        <v>8060000</v>
      </c>
      <c r="F98">
        <v>4</v>
      </c>
      <c r="G98" t="s">
        <v>62</v>
      </c>
      <c r="H98">
        <v>42</v>
      </c>
      <c r="I98">
        <v>6140680600000140</v>
      </c>
      <c r="J98">
        <v>11.100739000000001</v>
      </c>
      <c r="K98">
        <v>19.470773999999999</v>
      </c>
      <c r="L98">
        <v>82</v>
      </c>
      <c r="M98">
        <v>18</v>
      </c>
      <c r="N98" t="s">
        <v>78</v>
      </c>
      <c r="O98" t="s">
        <v>87</v>
      </c>
      <c r="P98">
        <v>1.261484</v>
      </c>
      <c r="Q98">
        <v>11</v>
      </c>
      <c r="R98">
        <v>4</v>
      </c>
      <c r="S98" t="s">
        <v>77</v>
      </c>
      <c r="T98" t="s">
        <v>95</v>
      </c>
      <c r="U98">
        <v>0</v>
      </c>
      <c r="V98">
        <v>0</v>
      </c>
      <c r="W98">
        <v>0</v>
      </c>
      <c r="X98" t="s">
        <v>63</v>
      </c>
      <c r="Y98" t="s">
        <v>63</v>
      </c>
      <c r="Z98">
        <v>1</v>
      </c>
      <c r="AA98">
        <v>21</v>
      </c>
      <c r="AB98" t="s">
        <v>89</v>
      </c>
      <c r="AC98">
        <v>2461</v>
      </c>
      <c r="AD98">
        <v>59</v>
      </c>
      <c r="AE98">
        <v>200</v>
      </c>
      <c r="AF98">
        <v>66</v>
      </c>
      <c r="AG98">
        <v>2.091342</v>
      </c>
      <c r="AH98">
        <v>2109</v>
      </c>
      <c r="AI98">
        <v>1915</v>
      </c>
      <c r="AJ98">
        <v>11302</v>
      </c>
      <c r="AK98">
        <v>267</v>
      </c>
      <c r="AL98">
        <v>1</v>
      </c>
      <c r="AM98">
        <v>4</v>
      </c>
      <c r="AN98" t="s">
        <v>279</v>
      </c>
      <c r="AO98" t="s">
        <v>208</v>
      </c>
      <c r="AP98">
        <v>2</v>
      </c>
      <c r="AQ98">
        <v>66</v>
      </c>
      <c r="AR98" t="s">
        <v>67</v>
      </c>
      <c r="AS98">
        <v>210</v>
      </c>
      <c r="AT98">
        <v>3</v>
      </c>
      <c r="AU98" t="s">
        <v>68</v>
      </c>
      <c r="AV98" t="s">
        <v>143</v>
      </c>
      <c r="AW98">
        <v>10</v>
      </c>
      <c r="AX98" t="s">
        <v>70</v>
      </c>
      <c r="AY98" t="s">
        <v>71</v>
      </c>
      <c r="AZ98" t="s">
        <v>213</v>
      </c>
      <c r="BA98">
        <v>4874</v>
      </c>
      <c r="BB98">
        <v>47</v>
      </c>
      <c r="BC98" t="s">
        <v>98</v>
      </c>
      <c r="BD98" t="s">
        <v>74</v>
      </c>
      <c r="BE98">
        <v>1474.2820389999999</v>
      </c>
      <c r="BF98" t="s">
        <v>114</v>
      </c>
      <c r="BG98">
        <v>1473.393335</v>
      </c>
      <c r="BH98">
        <v>44923.098262</v>
      </c>
    </row>
    <row r="99" spans="1:60" x14ac:dyDescent="0.25">
      <c r="A99">
        <v>98</v>
      </c>
      <c r="B99" t="s">
        <v>60</v>
      </c>
      <c r="C99">
        <v>214</v>
      </c>
      <c r="D99" t="s">
        <v>280</v>
      </c>
      <c r="E99">
        <v>8060000</v>
      </c>
      <c r="F99">
        <v>4</v>
      </c>
      <c r="G99" t="s">
        <v>62</v>
      </c>
      <c r="H99">
        <v>42</v>
      </c>
      <c r="I99">
        <v>6140680600000220</v>
      </c>
      <c r="J99">
        <v>6.4140949999999997</v>
      </c>
      <c r="K99">
        <v>25.710557999999999</v>
      </c>
      <c r="L99">
        <v>87</v>
      </c>
      <c r="M99">
        <v>1</v>
      </c>
      <c r="N99" t="s">
        <v>135</v>
      </c>
      <c r="O99" t="s">
        <v>63</v>
      </c>
      <c r="P99">
        <v>3.0461</v>
      </c>
      <c r="Q99">
        <v>20</v>
      </c>
      <c r="R99">
        <v>8</v>
      </c>
      <c r="S99" t="s">
        <v>77</v>
      </c>
      <c r="T99" t="s">
        <v>95</v>
      </c>
      <c r="U99">
        <v>0</v>
      </c>
      <c r="V99">
        <v>0</v>
      </c>
      <c r="W99">
        <v>0</v>
      </c>
      <c r="X99" t="s">
        <v>63</v>
      </c>
      <c r="Y99" t="s">
        <v>63</v>
      </c>
      <c r="Z99">
        <v>1</v>
      </c>
      <c r="AA99">
        <v>9</v>
      </c>
      <c r="AB99" t="s">
        <v>103</v>
      </c>
      <c r="AC99">
        <v>372</v>
      </c>
      <c r="AD99">
        <v>7</v>
      </c>
      <c r="AE99">
        <v>24</v>
      </c>
      <c r="AF99">
        <v>22</v>
      </c>
      <c r="AG99">
        <v>1.822543</v>
      </c>
      <c r="AH99">
        <v>121</v>
      </c>
      <c r="AI99">
        <v>81</v>
      </c>
      <c r="AJ99">
        <v>462</v>
      </c>
      <c r="AK99">
        <v>999</v>
      </c>
      <c r="AL99">
        <v>5</v>
      </c>
      <c r="AM99">
        <v>5</v>
      </c>
      <c r="AN99" t="s">
        <v>242</v>
      </c>
      <c r="AO99" t="s">
        <v>208</v>
      </c>
      <c r="AP99">
        <v>2</v>
      </c>
      <c r="AQ99">
        <v>10</v>
      </c>
      <c r="AR99" t="s">
        <v>82</v>
      </c>
      <c r="AS99">
        <v>210</v>
      </c>
      <c r="AT99">
        <v>1</v>
      </c>
      <c r="AU99" t="s">
        <v>98</v>
      </c>
      <c r="AV99" t="s">
        <v>234</v>
      </c>
      <c r="AW99">
        <v>88</v>
      </c>
      <c r="AX99" t="s">
        <v>150</v>
      </c>
      <c r="AY99" t="s">
        <v>235</v>
      </c>
      <c r="AZ99" t="s">
        <v>213</v>
      </c>
      <c r="BA99">
        <v>4658</v>
      </c>
      <c r="BB99">
        <v>53</v>
      </c>
      <c r="BC99" t="s">
        <v>206</v>
      </c>
      <c r="BD99" t="s">
        <v>74</v>
      </c>
      <c r="BE99">
        <v>941.00905399999999</v>
      </c>
      <c r="BF99" t="s">
        <v>243</v>
      </c>
      <c r="BG99">
        <v>806.26791300000002</v>
      </c>
      <c r="BH99">
        <v>25956.920281999999</v>
      </c>
    </row>
    <row r="100" spans="1:60" x14ac:dyDescent="0.25">
      <c r="A100">
        <v>99</v>
      </c>
      <c r="B100" t="s">
        <v>60</v>
      </c>
      <c r="C100">
        <v>216</v>
      </c>
      <c r="D100" t="s">
        <v>281</v>
      </c>
      <c r="E100">
        <v>8060000</v>
      </c>
      <c r="F100">
        <v>4</v>
      </c>
      <c r="G100" t="s">
        <v>62</v>
      </c>
      <c r="H100">
        <v>42</v>
      </c>
      <c r="I100">
        <v>6140680600000060</v>
      </c>
      <c r="J100">
        <v>8.1477199999999996</v>
      </c>
      <c r="K100">
        <v>12.410629</v>
      </c>
      <c r="L100">
        <v>55</v>
      </c>
      <c r="M100">
        <v>3</v>
      </c>
      <c r="N100" t="s">
        <v>87</v>
      </c>
      <c r="O100" t="s">
        <v>77</v>
      </c>
      <c r="P100">
        <v>0.39438499999999999</v>
      </c>
      <c r="Q100">
        <v>6</v>
      </c>
      <c r="R100">
        <v>0</v>
      </c>
      <c r="S100" t="s">
        <v>135</v>
      </c>
      <c r="T100" t="s">
        <v>95</v>
      </c>
      <c r="U100">
        <v>0</v>
      </c>
      <c r="V100">
        <v>0</v>
      </c>
      <c r="W100">
        <v>0</v>
      </c>
      <c r="X100" t="s">
        <v>63</v>
      </c>
      <c r="Y100" t="s">
        <v>63</v>
      </c>
      <c r="Z100">
        <v>1</v>
      </c>
      <c r="AA100">
        <v>4</v>
      </c>
      <c r="AB100" t="s">
        <v>103</v>
      </c>
      <c r="AC100">
        <v>596</v>
      </c>
      <c r="AD100">
        <v>6</v>
      </c>
      <c r="AE100">
        <v>23</v>
      </c>
      <c r="AF100">
        <v>16</v>
      </c>
      <c r="AG100">
        <v>1.332927</v>
      </c>
      <c r="AH100">
        <v>120</v>
      </c>
      <c r="AI100">
        <v>102</v>
      </c>
      <c r="AJ100">
        <v>496</v>
      </c>
      <c r="AK100">
        <v>281</v>
      </c>
      <c r="AL100">
        <v>3</v>
      </c>
      <c r="AM100">
        <v>4</v>
      </c>
      <c r="AN100" t="s">
        <v>242</v>
      </c>
      <c r="AO100" t="s">
        <v>208</v>
      </c>
      <c r="AP100">
        <v>2</v>
      </c>
      <c r="AQ100">
        <v>10</v>
      </c>
      <c r="AR100" t="s">
        <v>82</v>
      </c>
      <c r="AS100">
        <v>210</v>
      </c>
      <c r="AT100">
        <v>1</v>
      </c>
      <c r="AU100" t="s">
        <v>98</v>
      </c>
      <c r="AV100" t="s">
        <v>234</v>
      </c>
      <c r="AW100">
        <v>77</v>
      </c>
      <c r="AX100" t="s">
        <v>150</v>
      </c>
      <c r="AY100" t="s">
        <v>235</v>
      </c>
      <c r="AZ100" t="s">
        <v>213</v>
      </c>
      <c r="BA100">
        <v>4682</v>
      </c>
      <c r="BB100">
        <v>45</v>
      </c>
      <c r="BC100" t="s">
        <v>98</v>
      </c>
      <c r="BD100" t="s">
        <v>74</v>
      </c>
      <c r="BE100">
        <v>1048.169367</v>
      </c>
      <c r="BF100" t="s">
        <v>243</v>
      </c>
      <c r="BG100">
        <v>873.81681800000001</v>
      </c>
      <c r="BH100">
        <v>32972.651725999996</v>
      </c>
    </row>
    <row r="101" spans="1:60" x14ac:dyDescent="0.25">
      <c r="A101">
        <v>100</v>
      </c>
      <c r="B101" t="s">
        <v>60</v>
      </c>
      <c r="C101">
        <v>217</v>
      </c>
      <c r="D101" t="s">
        <v>282</v>
      </c>
      <c r="E101">
        <v>8060000</v>
      </c>
      <c r="F101">
        <v>4</v>
      </c>
      <c r="G101" t="s">
        <v>62</v>
      </c>
      <c r="H101">
        <v>42</v>
      </c>
      <c r="I101">
        <v>6140680600000220</v>
      </c>
      <c r="J101">
        <v>1.75502</v>
      </c>
      <c r="K101">
        <v>25.814215000000001</v>
      </c>
      <c r="L101">
        <v>87</v>
      </c>
      <c r="M101">
        <v>2</v>
      </c>
      <c r="N101" t="s">
        <v>135</v>
      </c>
      <c r="O101" t="s">
        <v>63</v>
      </c>
      <c r="P101">
        <v>3.035882</v>
      </c>
      <c r="Q101">
        <v>20</v>
      </c>
      <c r="R101">
        <v>8</v>
      </c>
      <c r="S101" t="s">
        <v>77</v>
      </c>
      <c r="T101" t="s">
        <v>95</v>
      </c>
      <c r="U101">
        <v>0</v>
      </c>
      <c r="V101">
        <v>0</v>
      </c>
      <c r="W101">
        <v>0</v>
      </c>
      <c r="X101" t="s">
        <v>63</v>
      </c>
      <c r="Y101" t="s">
        <v>63</v>
      </c>
      <c r="Z101">
        <v>1</v>
      </c>
      <c r="AA101">
        <v>9</v>
      </c>
      <c r="AB101" t="s">
        <v>103</v>
      </c>
      <c r="AC101">
        <v>372</v>
      </c>
      <c r="AD101">
        <v>7</v>
      </c>
      <c r="AE101">
        <v>24</v>
      </c>
      <c r="AF101">
        <v>22</v>
      </c>
      <c r="AG101">
        <v>1.822789</v>
      </c>
      <c r="AH101">
        <v>122</v>
      </c>
      <c r="AI101">
        <v>81</v>
      </c>
      <c r="AJ101">
        <v>462</v>
      </c>
      <c r="AK101">
        <v>999</v>
      </c>
      <c r="AL101">
        <v>5</v>
      </c>
      <c r="AM101">
        <v>5</v>
      </c>
      <c r="AN101" t="s">
        <v>242</v>
      </c>
      <c r="AO101" t="s">
        <v>208</v>
      </c>
      <c r="AP101">
        <v>2</v>
      </c>
      <c r="AQ101">
        <v>17</v>
      </c>
      <c r="AR101" t="s">
        <v>82</v>
      </c>
      <c r="AS101">
        <v>210</v>
      </c>
      <c r="AT101">
        <v>1</v>
      </c>
      <c r="AU101" t="s">
        <v>98</v>
      </c>
      <c r="AV101" t="s">
        <v>234</v>
      </c>
      <c r="AW101">
        <v>88</v>
      </c>
      <c r="AX101" t="s">
        <v>150</v>
      </c>
      <c r="AY101" t="s">
        <v>235</v>
      </c>
      <c r="AZ101" t="s">
        <v>213</v>
      </c>
      <c r="BA101">
        <v>4539</v>
      </c>
      <c r="BB101">
        <v>47</v>
      </c>
      <c r="BC101" t="s">
        <v>140</v>
      </c>
      <c r="BD101" t="s">
        <v>74</v>
      </c>
      <c r="BE101">
        <v>1008.887245</v>
      </c>
      <c r="BF101" t="s">
        <v>243</v>
      </c>
      <c r="BG101">
        <v>428.24901499999999</v>
      </c>
      <c r="BH101">
        <v>7102.3132589999996</v>
      </c>
    </row>
    <row r="102" spans="1:60" x14ac:dyDescent="0.25">
      <c r="A102">
        <v>101</v>
      </c>
      <c r="B102" t="s">
        <v>60</v>
      </c>
      <c r="C102">
        <v>218</v>
      </c>
      <c r="D102" t="s">
        <v>283</v>
      </c>
      <c r="E102">
        <v>8060000</v>
      </c>
      <c r="F102">
        <v>4</v>
      </c>
      <c r="G102" t="s">
        <v>62</v>
      </c>
      <c r="H102">
        <v>42</v>
      </c>
      <c r="I102">
        <v>6140680600000060</v>
      </c>
      <c r="J102">
        <v>13.021625999999999</v>
      </c>
      <c r="K102">
        <v>1.633605</v>
      </c>
      <c r="L102">
        <v>13</v>
      </c>
      <c r="M102">
        <v>62</v>
      </c>
      <c r="N102" t="s">
        <v>135</v>
      </c>
      <c r="O102" t="s">
        <v>77</v>
      </c>
      <c r="P102">
        <v>0</v>
      </c>
      <c r="Q102">
        <v>0</v>
      </c>
      <c r="R102">
        <v>0</v>
      </c>
      <c r="S102" t="s">
        <v>63</v>
      </c>
      <c r="T102" t="s">
        <v>63</v>
      </c>
      <c r="U102">
        <v>0</v>
      </c>
      <c r="V102">
        <v>0</v>
      </c>
      <c r="W102">
        <v>0</v>
      </c>
      <c r="X102" t="s">
        <v>63</v>
      </c>
      <c r="Y102" t="s">
        <v>63</v>
      </c>
      <c r="Z102">
        <v>1</v>
      </c>
      <c r="AA102">
        <v>62</v>
      </c>
      <c r="AB102" t="s">
        <v>103</v>
      </c>
      <c r="AC102">
        <v>4053</v>
      </c>
      <c r="AD102">
        <v>28</v>
      </c>
      <c r="AE102">
        <v>120</v>
      </c>
      <c r="AF102">
        <v>12</v>
      </c>
      <c r="AG102">
        <v>1.11764</v>
      </c>
      <c r="AH102">
        <v>176</v>
      </c>
      <c r="AI102">
        <v>0</v>
      </c>
      <c r="AJ102">
        <v>0</v>
      </c>
      <c r="AK102">
        <v>281</v>
      </c>
      <c r="AL102">
        <v>3</v>
      </c>
      <c r="AM102">
        <v>1</v>
      </c>
      <c r="AN102" t="s">
        <v>90</v>
      </c>
      <c r="AO102" t="s">
        <v>66</v>
      </c>
      <c r="AP102">
        <v>10</v>
      </c>
      <c r="AQ102">
        <v>70</v>
      </c>
      <c r="AR102" t="s">
        <v>82</v>
      </c>
      <c r="AS102">
        <v>213</v>
      </c>
      <c r="AT102">
        <v>3</v>
      </c>
      <c r="AU102" t="s">
        <v>105</v>
      </c>
      <c r="AV102" t="s">
        <v>69</v>
      </c>
      <c r="AW102">
        <v>10</v>
      </c>
      <c r="AX102" t="s">
        <v>70</v>
      </c>
      <c r="AY102" t="s">
        <v>71</v>
      </c>
      <c r="AZ102" t="s">
        <v>72</v>
      </c>
      <c r="BA102">
        <v>4856</v>
      </c>
      <c r="BB102">
        <v>30</v>
      </c>
      <c r="BC102" t="s">
        <v>126</v>
      </c>
      <c r="BD102" t="s">
        <v>74</v>
      </c>
      <c r="BE102">
        <v>1244.869952</v>
      </c>
      <c r="BF102" t="s">
        <v>75</v>
      </c>
      <c r="BG102">
        <v>1244.869952</v>
      </c>
      <c r="BH102">
        <v>52696.651184000002</v>
      </c>
    </row>
    <row r="103" spans="1:60" x14ac:dyDescent="0.25">
      <c r="A103">
        <v>102</v>
      </c>
      <c r="B103" t="s">
        <v>60</v>
      </c>
      <c r="C103">
        <v>219</v>
      </c>
      <c r="D103" t="s">
        <v>284</v>
      </c>
      <c r="E103">
        <v>8060000</v>
      </c>
      <c r="F103">
        <v>4</v>
      </c>
      <c r="G103" t="s">
        <v>62</v>
      </c>
      <c r="H103">
        <v>42</v>
      </c>
      <c r="I103">
        <v>6140680600000070</v>
      </c>
      <c r="J103">
        <v>8.5274669999999997</v>
      </c>
      <c r="K103">
        <v>19.448027</v>
      </c>
      <c r="L103">
        <v>82</v>
      </c>
      <c r="M103">
        <v>18</v>
      </c>
      <c r="N103" t="s">
        <v>78</v>
      </c>
      <c r="O103" t="s">
        <v>87</v>
      </c>
      <c r="P103">
        <v>1.261484</v>
      </c>
      <c r="Q103">
        <v>11</v>
      </c>
      <c r="R103">
        <v>4</v>
      </c>
      <c r="S103" t="s">
        <v>77</v>
      </c>
      <c r="T103" t="s">
        <v>95</v>
      </c>
      <c r="U103">
        <v>0</v>
      </c>
      <c r="V103">
        <v>0</v>
      </c>
      <c r="W103">
        <v>0</v>
      </c>
      <c r="X103" t="s">
        <v>63</v>
      </c>
      <c r="Y103" t="s">
        <v>63</v>
      </c>
      <c r="Z103">
        <v>1</v>
      </c>
      <c r="AA103">
        <v>21</v>
      </c>
      <c r="AB103" t="s">
        <v>89</v>
      </c>
      <c r="AC103">
        <v>2461</v>
      </c>
      <c r="AD103">
        <v>59</v>
      </c>
      <c r="AE103">
        <v>200</v>
      </c>
      <c r="AF103">
        <v>66</v>
      </c>
      <c r="AG103">
        <v>2.090322</v>
      </c>
      <c r="AH103">
        <v>2107</v>
      </c>
      <c r="AI103">
        <v>1915</v>
      </c>
      <c r="AJ103">
        <v>11302</v>
      </c>
      <c r="AK103">
        <v>267</v>
      </c>
      <c r="AL103">
        <v>1</v>
      </c>
      <c r="AM103">
        <v>4</v>
      </c>
      <c r="AN103" t="s">
        <v>90</v>
      </c>
      <c r="AO103" t="s">
        <v>66</v>
      </c>
      <c r="AP103">
        <v>10</v>
      </c>
      <c r="AQ103">
        <v>83</v>
      </c>
      <c r="AR103" t="s">
        <v>67</v>
      </c>
      <c r="AS103">
        <v>213</v>
      </c>
      <c r="AT103">
        <v>3</v>
      </c>
      <c r="AU103" t="s">
        <v>68</v>
      </c>
      <c r="AV103" t="s">
        <v>69</v>
      </c>
      <c r="AW103">
        <v>10</v>
      </c>
      <c r="AX103" t="s">
        <v>70</v>
      </c>
      <c r="AY103" t="s">
        <v>71</v>
      </c>
      <c r="AZ103" t="s">
        <v>72</v>
      </c>
      <c r="BA103">
        <v>4851</v>
      </c>
      <c r="BB103">
        <v>36</v>
      </c>
      <c r="BC103" t="s">
        <v>206</v>
      </c>
      <c r="BD103" t="s">
        <v>74</v>
      </c>
      <c r="BE103">
        <v>1365.1974029999999</v>
      </c>
      <c r="BF103" t="s">
        <v>75</v>
      </c>
      <c r="BG103">
        <v>1365.1974029999999</v>
      </c>
      <c r="BH103">
        <v>34509.43477</v>
      </c>
    </row>
    <row r="104" spans="1:60" x14ac:dyDescent="0.25">
      <c r="A104">
        <v>103</v>
      </c>
      <c r="B104" t="s">
        <v>60</v>
      </c>
      <c r="C104">
        <v>220</v>
      </c>
      <c r="D104" t="s">
        <v>285</v>
      </c>
      <c r="E104">
        <v>8060000</v>
      </c>
      <c r="F104">
        <v>4</v>
      </c>
      <c r="G104" t="s">
        <v>62</v>
      </c>
      <c r="H104">
        <v>42</v>
      </c>
      <c r="I104">
        <v>6140680600000050</v>
      </c>
      <c r="J104">
        <v>14.217801</v>
      </c>
      <c r="K104">
        <v>23.998771999999999</v>
      </c>
      <c r="L104">
        <v>94</v>
      </c>
      <c r="M104">
        <v>5</v>
      </c>
      <c r="N104" t="s">
        <v>78</v>
      </c>
      <c r="O104" t="s">
        <v>77</v>
      </c>
      <c r="P104">
        <v>8.5275379999999998</v>
      </c>
      <c r="Q104">
        <v>31</v>
      </c>
      <c r="R104">
        <v>5</v>
      </c>
      <c r="S104" t="s">
        <v>78</v>
      </c>
      <c r="T104" t="s">
        <v>63</v>
      </c>
      <c r="U104">
        <v>1.713322</v>
      </c>
      <c r="V104">
        <v>13</v>
      </c>
      <c r="W104">
        <v>15</v>
      </c>
      <c r="X104" t="s">
        <v>77</v>
      </c>
      <c r="Y104" t="s">
        <v>95</v>
      </c>
      <c r="Z104">
        <v>2</v>
      </c>
      <c r="AA104">
        <v>23</v>
      </c>
      <c r="AB104" t="s">
        <v>80</v>
      </c>
      <c r="AC104">
        <v>2564</v>
      </c>
      <c r="AD104">
        <v>27</v>
      </c>
      <c r="AE104">
        <v>108</v>
      </c>
      <c r="AF104">
        <v>29</v>
      </c>
      <c r="AG104">
        <v>1.3934580000000001</v>
      </c>
      <c r="AH104">
        <v>609</v>
      </c>
      <c r="AI104">
        <v>490</v>
      </c>
      <c r="AJ104">
        <v>2768</v>
      </c>
      <c r="AK104">
        <v>321</v>
      </c>
      <c r="AL104">
        <v>3</v>
      </c>
      <c r="AM104">
        <v>3</v>
      </c>
      <c r="AN104" t="s">
        <v>242</v>
      </c>
      <c r="AO104" t="s">
        <v>208</v>
      </c>
      <c r="AP104">
        <v>2</v>
      </c>
      <c r="AQ104">
        <v>28</v>
      </c>
      <c r="AR104" t="s">
        <v>82</v>
      </c>
      <c r="AS104">
        <v>210</v>
      </c>
      <c r="AT104">
        <v>1</v>
      </c>
      <c r="AU104" t="s">
        <v>98</v>
      </c>
      <c r="AV104" t="s">
        <v>234</v>
      </c>
      <c r="AW104">
        <v>8</v>
      </c>
      <c r="AX104" t="s">
        <v>150</v>
      </c>
      <c r="AY104" t="s">
        <v>235</v>
      </c>
      <c r="AZ104" t="s">
        <v>213</v>
      </c>
      <c r="BA104">
        <v>4939</v>
      </c>
      <c r="BB104">
        <v>48</v>
      </c>
      <c r="BC104" t="s">
        <v>126</v>
      </c>
      <c r="BD104" t="s">
        <v>74</v>
      </c>
      <c r="BE104">
        <v>1342.1920709999999</v>
      </c>
      <c r="BF104" t="s">
        <v>101</v>
      </c>
      <c r="BG104">
        <v>1342.1920709999999</v>
      </c>
      <c r="BH104">
        <v>57537.401108999999</v>
      </c>
    </row>
    <row r="105" spans="1:60" x14ac:dyDescent="0.25">
      <c r="A105">
        <v>104</v>
      </c>
      <c r="B105" t="s">
        <v>60</v>
      </c>
      <c r="C105">
        <v>221</v>
      </c>
      <c r="D105" t="s">
        <v>286</v>
      </c>
      <c r="E105">
        <v>8060000</v>
      </c>
      <c r="F105">
        <v>4</v>
      </c>
      <c r="G105" t="s">
        <v>62</v>
      </c>
      <c r="H105">
        <v>42</v>
      </c>
      <c r="I105">
        <v>6140680600000200</v>
      </c>
      <c r="J105">
        <v>17.867927000000002</v>
      </c>
      <c r="K105">
        <v>22.695329999999998</v>
      </c>
      <c r="L105">
        <v>75</v>
      </c>
      <c r="M105">
        <v>66</v>
      </c>
      <c r="N105" t="s">
        <v>135</v>
      </c>
      <c r="O105" t="s">
        <v>124</v>
      </c>
      <c r="P105">
        <v>0.66165200000000002</v>
      </c>
      <c r="Q105">
        <v>5</v>
      </c>
      <c r="R105">
        <v>4</v>
      </c>
      <c r="S105" t="s">
        <v>124</v>
      </c>
      <c r="T105" t="s">
        <v>95</v>
      </c>
      <c r="U105">
        <v>0</v>
      </c>
      <c r="V105">
        <v>0</v>
      </c>
      <c r="W105">
        <v>0</v>
      </c>
      <c r="X105" t="s">
        <v>63</v>
      </c>
      <c r="Y105" t="s">
        <v>63</v>
      </c>
      <c r="Z105">
        <v>1</v>
      </c>
      <c r="AA105">
        <v>67</v>
      </c>
      <c r="AB105" t="s">
        <v>89</v>
      </c>
      <c r="AC105">
        <v>1521</v>
      </c>
      <c r="AD105">
        <v>272</v>
      </c>
      <c r="AE105">
        <v>622</v>
      </c>
      <c r="AF105">
        <v>77</v>
      </c>
      <c r="AG105">
        <v>5.7281690000000003</v>
      </c>
      <c r="AH105">
        <v>7101</v>
      </c>
      <c r="AI105">
        <v>6219</v>
      </c>
      <c r="AJ105">
        <v>31192</v>
      </c>
      <c r="AK105">
        <v>281</v>
      </c>
      <c r="AL105">
        <v>1</v>
      </c>
      <c r="AM105">
        <v>2</v>
      </c>
      <c r="AN105" t="s">
        <v>96</v>
      </c>
      <c r="AO105" t="s">
        <v>136</v>
      </c>
      <c r="AP105">
        <v>2</v>
      </c>
      <c r="AQ105">
        <v>15</v>
      </c>
      <c r="AR105" t="s">
        <v>91</v>
      </c>
      <c r="AS105">
        <v>206</v>
      </c>
      <c r="AT105">
        <v>4</v>
      </c>
      <c r="AU105" t="s">
        <v>92</v>
      </c>
      <c r="AV105" t="s">
        <v>69</v>
      </c>
      <c r="AW105">
        <v>8</v>
      </c>
      <c r="AX105" t="s">
        <v>70</v>
      </c>
      <c r="AY105" t="s">
        <v>99</v>
      </c>
      <c r="AZ105" t="s">
        <v>137</v>
      </c>
      <c r="BA105">
        <v>5586</v>
      </c>
      <c r="BB105">
        <v>14</v>
      </c>
      <c r="BC105" t="s">
        <v>206</v>
      </c>
      <c r="BD105" t="s">
        <v>74</v>
      </c>
      <c r="BE105">
        <v>2107.4655729999999</v>
      </c>
      <c r="BF105" t="s">
        <v>101</v>
      </c>
      <c r="BG105">
        <v>2107.4655729999999</v>
      </c>
      <c r="BH105">
        <v>72308.934884000002</v>
      </c>
    </row>
    <row r="106" spans="1:60" x14ac:dyDescent="0.25">
      <c r="A106">
        <v>105</v>
      </c>
      <c r="B106" t="s">
        <v>60</v>
      </c>
      <c r="C106">
        <v>222</v>
      </c>
      <c r="D106" t="s">
        <v>287</v>
      </c>
      <c r="E106">
        <v>8060000</v>
      </c>
      <c r="F106">
        <v>4</v>
      </c>
      <c r="G106" t="s">
        <v>62</v>
      </c>
      <c r="H106">
        <v>42</v>
      </c>
      <c r="I106">
        <v>6140680600000220</v>
      </c>
      <c r="J106">
        <v>9.5378209999999992</v>
      </c>
      <c r="K106">
        <v>22.549612</v>
      </c>
      <c r="L106">
        <v>74</v>
      </c>
      <c r="M106">
        <v>67</v>
      </c>
      <c r="N106" t="s">
        <v>135</v>
      </c>
      <c r="O106" t="s">
        <v>124</v>
      </c>
      <c r="P106">
        <v>0.66165200000000002</v>
      </c>
      <c r="Q106">
        <v>5</v>
      </c>
      <c r="R106">
        <v>4</v>
      </c>
      <c r="S106" t="s">
        <v>124</v>
      </c>
      <c r="T106" t="s">
        <v>95</v>
      </c>
      <c r="U106">
        <v>0</v>
      </c>
      <c r="V106">
        <v>0</v>
      </c>
      <c r="W106">
        <v>0</v>
      </c>
      <c r="X106" t="s">
        <v>63</v>
      </c>
      <c r="Y106" t="s">
        <v>63</v>
      </c>
      <c r="Z106">
        <v>1</v>
      </c>
      <c r="AA106">
        <v>68</v>
      </c>
      <c r="AB106" t="s">
        <v>89</v>
      </c>
      <c r="AC106">
        <v>1522</v>
      </c>
      <c r="AD106">
        <v>272</v>
      </c>
      <c r="AE106">
        <v>622</v>
      </c>
      <c r="AF106">
        <v>77</v>
      </c>
      <c r="AG106">
        <v>5.7256419999999997</v>
      </c>
      <c r="AH106">
        <v>7101</v>
      </c>
      <c r="AI106">
        <v>6220</v>
      </c>
      <c r="AJ106">
        <v>31200</v>
      </c>
      <c r="AK106">
        <v>281</v>
      </c>
      <c r="AL106">
        <v>1</v>
      </c>
      <c r="AM106">
        <v>2</v>
      </c>
      <c r="AN106" t="s">
        <v>90</v>
      </c>
      <c r="AO106" t="s">
        <v>66</v>
      </c>
      <c r="AP106">
        <v>4</v>
      </c>
      <c r="AQ106">
        <v>25</v>
      </c>
      <c r="AR106" t="s">
        <v>67</v>
      </c>
      <c r="AS106">
        <v>213</v>
      </c>
      <c r="AT106">
        <v>3</v>
      </c>
      <c r="AU106" t="s">
        <v>92</v>
      </c>
      <c r="AV106" t="s">
        <v>69</v>
      </c>
      <c r="AW106">
        <v>8</v>
      </c>
      <c r="AX106" t="s">
        <v>70</v>
      </c>
      <c r="AY106" t="s">
        <v>71</v>
      </c>
      <c r="AZ106" t="s">
        <v>72</v>
      </c>
      <c r="BA106">
        <v>5420</v>
      </c>
      <c r="BB106">
        <v>35</v>
      </c>
      <c r="BC106" t="s">
        <v>85</v>
      </c>
      <c r="BD106" t="s">
        <v>74</v>
      </c>
      <c r="BE106">
        <v>1888.250434</v>
      </c>
      <c r="BF106" t="s">
        <v>101</v>
      </c>
      <c r="BG106">
        <v>1888.250434</v>
      </c>
      <c r="BH106">
        <v>38598.192447000001</v>
      </c>
    </row>
    <row r="107" spans="1:60" x14ac:dyDescent="0.25">
      <c r="A107">
        <v>106</v>
      </c>
      <c r="B107" t="s">
        <v>60</v>
      </c>
      <c r="C107">
        <v>223</v>
      </c>
      <c r="D107" t="s">
        <v>288</v>
      </c>
      <c r="E107">
        <v>8060000</v>
      </c>
      <c r="F107">
        <v>4</v>
      </c>
      <c r="G107" t="s">
        <v>62</v>
      </c>
      <c r="H107">
        <v>42</v>
      </c>
      <c r="I107">
        <v>6140680600000140</v>
      </c>
      <c r="J107">
        <v>10.79247</v>
      </c>
      <c r="K107">
        <v>19.501533999999999</v>
      </c>
      <c r="L107">
        <v>82</v>
      </c>
      <c r="M107">
        <v>18</v>
      </c>
      <c r="N107" t="s">
        <v>78</v>
      </c>
      <c r="O107" t="s">
        <v>87</v>
      </c>
      <c r="P107">
        <v>1.261484</v>
      </c>
      <c r="Q107">
        <v>11</v>
      </c>
      <c r="R107">
        <v>4</v>
      </c>
      <c r="S107" t="s">
        <v>77</v>
      </c>
      <c r="T107" t="s">
        <v>95</v>
      </c>
      <c r="U107">
        <v>0</v>
      </c>
      <c r="V107">
        <v>0</v>
      </c>
      <c r="W107">
        <v>0</v>
      </c>
      <c r="X107" t="s">
        <v>63</v>
      </c>
      <c r="Y107" t="s">
        <v>63</v>
      </c>
      <c r="Z107">
        <v>1</v>
      </c>
      <c r="AA107">
        <v>21</v>
      </c>
      <c r="AB107" t="s">
        <v>89</v>
      </c>
      <c r="AC107">
        <v>2461</v>
      </c>
      <c r="AD107">
        <v>59</v>
      </c>
      <c r="AE107">
        <v>200</v>
      </c>
      <c r="AF107">
        <v>66</v>
      </c>
      <c r="AG107">
        <v>2.0930219999999999</v>
      </c>
      <c r="AH107">
        <v>2112</v>
      </c>
      <c r="AI107">
        <v>1924</v>
      </c>
      <c r="AJ107">
        <v>11382</v>
      </c>
      <c r="AK107">
        <v>267</v>
      </c>
      <c r="AL107">
        <v>1</v>
      </c>
      <c r="AM107">
        <v>4</v>
      </c>
      <c r="AN107" t="s">
        <v>90</v>
      </c>
      <c r="AO107" t="s">
        <v>97</v>
      </c>
      <c r="AP107">
        <v>2</v>
      </c>
      <c r="AQ107">
        <v>55</v>
      </c>
      <c r="AR107" t="s">
        <v>67</v>
      </c>
      <c r="AS107">
        <v>206</v>
      </c>
      <c r="AT107">
        <v>3</v>
      </c>
      <c r="AU107" t="s">
        <v>68</v>
      </c>
      <c r="AV107" t="s">
        <v>69</v>
      </c>
      <c r="AW107">
        <v>10</v>
      </c>
      <c r="AX107" t="s">
        <v>70</v>
      </c>
      <c r="AY107" t="s">
        <v>71</v>
      </c>
      <c r="AZ107" t="s">
        <v>129</v>
      </c>
      <c r="BA107">
        <v>5417</v>
      </c>
      <c r="BB107">
        <v>24</v>
      </c>
      <c r="BC107" t="s">
        <v>126</v>
      </c>
      <c r="BD107" t="s">
        <v>74</v>
      </c>
      <c r="BE107">
        <v>1184.293021</v>
      </c>
      <c r="BF107" t="s">
        <v>114</v>
      </c>
      <c r="BG107">
        <v>1184.293021</v>
      </c>
      <c r="BH107">
        <v>43675.575407999997</v>
      </c>
    </row>
    <row r="108" spans="1:60" x14ac:dyDescent="0.25">
      <c r="A108">
        <v>107</v>
      </c>
      <c r="B108" t="s">
        <v>60</v>
      </c>
      <c r="C108">
        <v>224</v>
      </c>
      <c r="D108" t="s">
        <v>289</v>
      </c>
      <c r="E108">
        <v>8060000</v>
      </c>
      <c r="F108">
        <v>4</v>
      </c>
      <c r="G108" t="s">
        <v>62</v>
      </c>
      <c r="H108">
        <v>42</v>
      </c>
      <c r="I108">
        <v>6140680600000030</v>
      </c>
      <c r="J108">
        <v>8.6865930000000002</v>
      </c>
      <c r="K108">
        <v>25.624348000000001</v>
      </c>
      <c r="L108">
        <v>87</v>
      </c>
      <c r="M108">
        <v>1</v>
      </c>
      <c r="N108" t="s">
        <v>135</v>
      </c>
      <c r="O108" t="s">
        <v>63</v>
      </c>
      <c r="P108">
        <v>3.1086040000000001</v>
      </c>
      <c r="Q108">
        <v>20</v>
      </c>
      <c r="R108">
        <v>8</v>
      </c>
      <c r="S108" t="s">
        <v>77</v>
      </c>
      <c r="T108" t="s">
        <v>95</v>
      </c>
      <c r="U108">
        <v>0</v>
      </c>
      <c r="V108">
        <v>0</v>
      </c>
      <c r="W108">
        <v>0</v>
      </c>
      <c r="X108" t="s">
        <v>63</v>
      </c>
      <c r="Y108" t="s">
        <v>63</v>
      </c>
      <c r="Z108">
        <v>1</v>
      </c>
      <c r="AA108">
        <v>9</v>
      </c>
      <c r="AB108" t="s">
        <v>103</v>
      </c>
      <c r="AC108">
        <v>372</v>
      </c>
      <c r="AD108">
        <v>7</v>
      </c>
      <c r="AE108">
        <v>24</v>
      </c>
      <c r="AF108">
        <v>22</v>
      </c>
      <c r="AG108">
        <v>1.8368500000000001</v>
      </c>
      <c r="AH108">
        <v>121</v>
      </c>
      <c r="AI108">
        <v>81</v>
      </c>
      <c r="AJ108">
        <v>462</v>
      </c>
      <c r="AK108">
        <v>999</v>
      </c>
      <c r="AL108">
        <v>5</v>
      </c>
      <c r="AM108">
        <v>5</v>
      </c>
      <c r="AN108" t="s">
        <v>90</v>
      </c>
      <c r="AO108" t="s">
        <v>97</v>
      </c>
      <c r="AP108">
        <v>2</v>
      </c>
      <c r="AQ108">
        <v>32</v>
      </c>
      <c r="AR108" t="s">
        <v>67</v>
      </c>
      <c r="AS108">
        <v>206</v>
      </c>
      <c r="AT108">
        <v>3</v>
      </c>
      <c r="AU108" t="s">
        <v>92</v>
      </c>
      <c r="AV108" t="s">
        <v>69</v>
      </c>
      <c r="AW108">
        <v>8</v>
      </c>
      <c r="AX108" t="s">
        <v>70</v>
      </c>
      <c r="AY108" t="s">
        <v>71</v>
      </c>
      <c r="AZ108" t="s">
        <v>129</v>
      </c>
      <c r="BA108">
        <v>5411</v>
      </c>
      <c r="BB108">
        <v>14</v>
      </c>
      <c r="BC108" t="s">
        <v>93</v>
      </c>
      <c r="BD108" t="s">
        <v>74</v>
      </c>
      <c r="BE108">
        <v>1089.735533</v>
      </c>
      <c r="BF108" t="s">
        <v>101</v>
      </c>
      <c r="BG108">
        <v>1089.735533</v>
      </c>
      <c r="BH108">
        <v>35153.395969999998</v>
      </c>
    </row>
    <row r="109" spans="1:60" x14ac:dyDescent="0.25">
      <c r="A109">
        <v>108</v>
      </c>
      <c r="B109" t="s">
        <v>60</v>
      </c>
      <c r="C109">
        <v>225</v>
      </c>
      <c r="D109" t="s">
        <v>290</v>
      </c>
      <c r="E109">
        <v>8060000</v>
      </c>
      <c r="F109">
        <v>4</v>
      </c>
      <c r="G109" t="s">
        <v>62</v>
      </c>
      <c r="H109">
        <v>42</v>
      </c>
      <c r="I109">
        <v>6140680600000220</v>
      </c>
      <c r="J109">
        <v>9.5693839999999994</v>
      </c>
      <c r="K109">
        <v>26.176027000000001</v>
      </c>
      <c r="L109">
        <v>110</v>
      </c>
      <c r="M109">
        <v>4</v>
      </c>
      <c r="N109" t="s">
        <v>87</v>
      </c>
      <c r="O109" t="s">
        <v>63</v>
      </c>
      <c r="P109">
        <v>1.6837610000000001</v>
      </c>
      <c r="Q109">
        <v>12</v>
      </c>
      <c r="R109">
        <v>59</v>
      </c>
      <c r="S109" t="s">
        <v>135</v>
      </c>
      <c r="T109" t="s">
        <v>77</v>
      </c>
      <c r="U109">
        <v>0</v>
      </c>
      <c r="V109">
        <v>0</v>
      </c>
      <c r="W109">
        <v>0</v>
      </c>
      <c r="X109" t="s">
        <v>63</v>
      </c>
      <c r="Y109" t="s">
        <v>63</v>
      </c>
      <c r="Z109">
        <v>1</v>
      </c>
      <c r="AA109">
        <v>61</v>
      </c>
      <c r="AB109" t="s">
        <v>103</v>
      </c>
      <c r="AC109">
        <v>3224</v>
      </c>
      <c r="AD109">
        <v>54</v>
      </c>
      <c r="AE109">
        <v>197</v>
      </c>
      <c r="AF109">
        <v>26</v>
      </c>
      <c r="AG109">
        <v>1.7511939999999999</v>
      </c>
      <c r="AH109">
        <v>833</v>
      </c>
      <c r="AI109">
        <v>494</v>
      </c>
      <c r="AJ109">
        <v>3083</v>
      </c>
      <c r="AK109">
        <v>281</v>
      </c>
      <c r="AL109">
        <v>3</v>
      </c>
      <c r="AM109">
        <v>2</v>
      </c>
      <c r="AN109" t="s">
        <v>90</v>
      </c>
      <c r="AO109" t="s">
        <v>66</v>
      </c>
      <c r="AP109">
        <v>10</v>
      </c>
      <c r="AQ109">
        <v>63</v>
      </c>
      <c r="AR109" t="s">
        <v>67</v>
      </c>
      <c r="AS109">
        <v>213</v>
      </c>
      <c r="AT109">
        <v>3</v>
      </c>
      <c r="AU109" t="s">
        <v>68</v>
      </c>
      <c r="AV109" t="s">
        <v>69</v>
      </c>
      <c r="AW109">
        <v>10</v>
      </c>
      <c r="AX109" t="s">
        <v>70</v>
      </c>
      <c r="AY109" t="s">
        <v>71</v>
      </c>
      <c r="AZ109" t="s">
        <v>72</v>
      </c>
      <c r="BA109">
        <v>5381</v>
      </c>
      <c r="BB109">
        <v>28</v>
      </c>
      <c r="BC109" t="s">
        <v>73</v>
      </c>
      <c r="BD109" t="s">
        <v>74</v>
      </c>
      <c r="BE109">
        <v>944.69641999999999</v>
      </c>
      <c r="BF109" t="s">
        <v>114</v>
      </c>
      <c r="BG109">
        <v>944.69641999999999</v>
      </c>
      <c r="BH109">
        <v>38725.921816000002</v>
      </c>
    </row>
    <row r="110" spans="1:60" x14ac:dyDescent="0.25">
      <c r="A110">
        <v>109</v>
      </c>
      <c r="B110" t="s">
        <v>60</v>
      </c>
      <c r="C110">
        <v>226</v>
      </c>
      <c r="D110" t="s">
        <v>291</v>
      </c>
      <c r="E110">
        <v>8060000</v>
      </c>
      <c r="F110">
        <v>4</v>
      </c>
      <c r="G110" t="s">
        <v>62</v>
      </c>
      <c r="H110">
        <v>42</v>
      </c>
      <c r="I110">
        <v>6140680600000150</v>
      </c>
      <c r="J110">
        <v>6.0853460000000004</v>
      </c>
      <c r="K110">
        <v>22.689388000000001</v>
      </c>
      <c r="L110">
        <v>75</v>
      </c>
      <c r="M110">
        <v>66</v>
      </c>
      <c r="N110" t="s">
        <v>135</v>
      </c>
      <c r="O110" t="s">
        <v>124</v>
      </c>
      <c r="P110">
        <v>0.68291599999999997</v>
      </c>
      <c r="Q110">
        <v>5</v>
      </c>
      <c r="R110">
        <v>4</v>
      </c>
      <c r="S110" t="s">
        <v>124</v>
      </c>
      <c r="T110" t="s">
        <v>95</v>
      </c>
      <c r="U110">
        <v>0</v>
      </c>
      <c r="V110">
        <v>0</v>
      </c>
      <c r="W110">
        <v>0</v>
      </c>
      <c r="X110" t="s">
        <v>63</v>
      </c>
      <c r="Y110" t="s">
        <v>63</v>
      </c>
      <c r="Z110">
        <v>1</v>
      </c>
      <c r="AA110">
        <v>67</v>
      </c>
      <c r="AB110" t="s">
        <v>89</v>
      </c>
      <c r="AC110">
        <v>1522</v>
      </c>
      <c r="AD110">
        <v>272</v>
      </c>
      <c r="AE110">
        <v>622</v>
      </c>
      <c r="AF110">
        <v>77</v>
      </c>
      <c r="AG110">
        <v>5.7261199999999999</v>
      </c>
      <c r="AH110">
        <v>7100</v>
      </c>
      <c r="AI110">
        <v>6220</v>
      </c>
      <c r="AJ110">
        <v>31198</v>
      </c>
      <c r="AK110">
        <v>281</v>
      </c>
      <c r="AL110">
        <v>1</v>
      </c>
      <c r="AM110">
        <v>2</v>
      </c>
      <c r="AN110" t="s">
        <v>96</v>
      </c>
      <c r="AO110" t="s">
        <v>97</v>
      </c>
      <c r="AP110">
        <v>11</v>
      </c>
      <c r="AQ110">
        <v>15</v>
      </c>
      <c r="AR110" t="s">
        <v>91</v>
      </c>
      <c r="AS110">
        <v>206</v>
      </c>
      <c r="AT110">
        <v>4</v>
      </c>
      <c r="AU110" t="s">
        <v>92</v>
      </c>
      <c r="AV110" t="s">
        <v>69</v>
      </c>
      <c r="AW110">
        <v>8</v>
      </c>
      <c r="AX110" t="s">
        <v>70</v>
      </c>
      <c r="AY110" t="s">
        <v>99</v>
      </c>
      <c r="AZ110" t="s">
        <v>100</v>
      </c>
      <c r="BA110">
        <v>5555</v>
      </c>
      <c r="BB110">
        <v>17</v>
      </c>
      <c r="BC110" t="s">
        <v>122</v>
      </c>
      <c r="BD110" t="s">
        <v>74</v>
      </c>
      <c r="BE110">
        <v>786.47868600000004</v>
      </c>
      <c r="BF110" t="s">
        <v>101</v>
      </c>
      <c r="BG110">
        <v>786.47868600000004</v>
      </c>
      <c r="BH110">
        <v>24626.522094</v>
      </c>
    </row>
    <row r="111" spans="1:60" x14ac:dyDescent="0.25">
      <c r="A111">
        <v>110</v>
      </c>
      <c r="B111" t="s">
        <v>60</v>
      </c>
      <c r="C111">
        <v>227</v>
      </c>
      <c r="D111" t="s">
        <v>292</v>
      </c>
      <c r="E111">
        <v>8060000</v>
      </c>
      <c r="F111">
        <v>4</v>
      </c>
      <c r="G111" t="s">
        <v>62</v>
      </c>
      <c r="H111">
        <v>42</v>
      </c>
      <c r="I111">
        <v>6140680600000230</v>
      </c>
      <c r="J111">
        <v>4.8872390000000001</v>
      </c>
      <c r="K111">
        <v>18.839901000000001</v>
      </c>
      <c r="L111">
        <v>106</v>
      </c>
      <c r="M111">
        <v>3</v>
      </c>
      <c r="N111" t="s">
        <v>77</v>
      </c>
      <c r="O111" t="s">
        <v>63</v>
      </c>
      <c r="P111">
        <v>1.630455</v>
      </c>
      <c r="Q111">
        <v>9</v>
      </c>
      <c r="R111">
        <v>41</v>
      </c>
      <c r="S111" t="s">
        <v>124</v>
      </c>
      <c r="T111" t="s">
        <v>77</v>
      </c>
      <c r="U111">
        <v>0</v>
      </c>
      <c r="V111">
        <v>0</v>
      </c>
      <c r="W111">
        <v>0</v>
      </c>
      <c r="X111" t="s">
        <v>63</v>
      </c>
      <c r="Y111" t="s">
        <v>63</v>
      </c>
      <c r="Z111">
        <v>1</v>
      </c>
      <c r="AA111">
        <v>43</v>
      </c>
      <c r="AB111" t="s">
        <v>103</v>
      </c>
      <c r="AC111">
        <v>2553</v>
      </c>
      <c r="AD111">
        <v>38</v>
      </c>
      <c r="AE111">
        <v>141</v>
      </c>
      <c r="AF111">
        <v>29</v>
      </c>
      <c r="AG111">
        <v>1.64493</v>
      </c>
      <c r="AH111">
        <v>541</v>
      </c>
      <c r="AI111">
        <v>333</v>
      </c>
      <c r="AJ111">
        <v>1787</v>
      </c>
      <c r="AK111">
        <v>321</v>
      </c>
      <c r="AL111">
        <v>3</v>
      </c>
      <c r="AM111">
        <v>3</v>
      </c>
      <c r="AN111" t="s">
        <v>131</v>
      </c>
      <c r="AO111" t="s">
        <v>97</v>
      </c>
      <c r="AP111">
        <v>5</v>
      </c>
      <c r="AQ111">
        <v>15</v>
      </c>
      <c r="AR111" t="s">
        <v>91</v>
      </c>
      <c r="AS111">
        <v>206</v>
      </c>
      <c r="AT111">
        <v>4</v>
      </c>
      <c r="AU111" t="s">
        <v>92</v>
      </c>
      <c r="AV111" t="s">
        <v>132</v>
      </c>
      <c r="AW111">
        <v>8</v>
      </c>
      <c r="AX111" t="s">
        <v>133</v>
      </c>
      <c r="AY111" t="s">
        <v>99</v>
      </c>
      <c r="AZ111" t="s">
        <v>100</v>
      </c>
      <c r="BA111">
        <v>5590</v>
      </c>
      <c r="BB111">
        <v>20</v>
      </c>
      <c r="BC111" t="s">
        <v>73</v>
      </c>
      <c r="BD111" t="s">
        <v>74</v>
      </c>
      <c r="BE111">
        <v>673.31210499999997</v>
      </c>
      <c r="BF111" t="s">
        <v>101</v>
      </c>
      <c r="BG111">
        <v>673.31210499999997</v>
      </c>
      <c r="BH111">
        <v>19777.954697000001</v>
      </c>
    </row>
    <row r="112" spans="1:60" x14ac:dyDescent="0.25">
      <c r="A112">
        <v>111</v>
      </c>
      <c r="B112" t="s">
        <v>60</v>
      </c>
      <c r="C112">
        <v>228</v>
      </c>
      <c r="D112" t="s">
        <v>293</v>
      </c>
      <c r="E112">
        <v>8060000</v>
      </c>
      <c r="F112">
        <v>4</v>
      </c>
      <c r="G112" t="s">
        <v>62</v>
      </c>
      <c r="H112">
        <v>42</v>
      </c>
      <c r="I112">
        <v>6140680600000230</v>
      </c>
      <c r="J112">
        <v>27.586175000000001</v>
      </c>
      <c r="K112">
        <v>18.839901000000001</v>
      </c>
      <c r="L112">
        <v>106</v>
      </c>
      <c r="M112">
        <v>3</v>
      </c>
      <c r="N112" t="s">
        <v>77</v>
      </c>
      <c r="O112" t="s">
        <v>63</v>
      </c>
      <c r="P112">
        <v>1.629982</v>
      </c>
      <c r="Q112">
        <v>9</v>
      </c>
      <c r="R112">
        <v>41</v>
      </c>
      <c r="S112" t="s">
        <v>124</v>
      </c>
      <c r="T112" t="s">
        <v>77</v>
      </c>
      <c r="U112">
        <v>0</v>
      </c>
      <c r="V112">
        <v>0</v>
      </c>
      <c r="W112">
        <v>0</v>
      </c>
      <c r="X112" t="s">
        <v>63</v>
      </c>
      <c r="Y112" t="s">
        <v>63</v>
      </c>
      <c r="Z112">
        <v>1</v>
      </c>
      <c r="AA112">
        <v>43</v>
      </c>
      <c r="AB112" t="s">
        <v>103</v>
      </c>
      <c r="AC112">
        <v>2553</v>
      </c>
      <c r="AD112">
        <v>38</v>
      </c>
      <c r="AE112">
        <v>141</v>
      </c>
      <c r="AF112">
        <v>29</v>
      </c>
      <c r="AG112">
        <v>1.644177</v>
      </c>
      <c r="AH112">
        <v>541</v>
      </c>
      <c r="AI112">
        <v>333</v>
      </c>
      <c r="AJ112">
        <v>1787</v>
      </c>
      <c r="AK112">
        <v>321</v>
      </c>
      <c r="AL112">
        <v>3</v>
      </c>
      <c r="AM112">
        <v>3</v>
      </c>
      <c r="AN112" t="s">
        <v>131</v>
      </c>
      <c r="AO112" t="s">
        <v>97</v>
      </c>
      <c r="AP112">
        <v>10</v>
      </c>
      <c r="AQ112">
        <v>70</v>
      </c>
      <c r="AR112" t="s">
        <v>67</v>
      </c>
      <c r="AS112">
        <v>206</v>
      </c>
      <c r="AT112">
        <v>4</v>
      </c>
      <c r="AU112" t="s">
        <v>92</v>
      </c>
      <c r="AV112" t="s">
        <v>132</v>
      </c>
      <c r="AW112">
        <v>8</v>
      </c>
      <c r="AX112" t="s">
        <v>133</v>
      </c>
      <c r="AY112" t="s">
        <v>99</v>
      </c>
      <c r="AZ112" t="s">
        <v>100</v>
      </c>
      <c r="BA112">
        <v>5520</v>
      </c>
      <c r="BB112">
        <v>28</v>
      </c>
      <c r="BC112" t="s">
        <v>73</v>
      </c>
      <c r="BD112" t="s">
        <v>74</v>
      </c>
      <c r="BE112">
        <v>1976.454009</v>
      </c>
      <c r="BF112" t="s">
        <v>75</v>
      </c>
      <c r="BG112">
        <v>1976.454009</v>
      </c>
      <c r="BH112">
        <v>111637.287496</v>
      </c>
    </row>
    <row r="113" spans="1:60" x14ac:dyDescent="0.25">
      <c r="A113">
        <v>112</v>
      </c>
      <c r="B113" t="s">
        <v>60</v>
      </c>
      <c r="C113">
        <v>229</v>
      </c>
      <c r="D113" t="s">
        <v>294</v>
      </c>
      <c r="E113">
        <v>8060000</v>
      </c>
      <c r="F113">
        <v>4</v>
      </c>
      <c r="G113" t="s">
        <v>62</v>
      </c>
      <c r="H113">
        <v>42</v>
      </c>
      <c r="I113">
        <v>6140680600000230</v>
      </c>
      <c r="J113">
        <v>20.863790999999999</v>
      </c>
      <c r="K113">
        <v>17.361720999999999</v>
      </c>
      <c r="L113">
        <v>95</v>
      </c>
      <c r="M113">
        <v>36</v>
      </c>
      <c r="N113" t="s">
        <v>88</v>
      </c>
      <c r="O113" t="s">
        <v>124</v>
      </c>
      <c r="P113">
        <v>2.0368810000000002</v>
      </c>
      <c r="Q113">
        <v>8</v>
      </c>
      <c r="R113">
        <v>9</v>
      </c>
      <c r="S113" t="s">
        <v>124</v>
      </c>
      <c r="T113" t="s">
        <v>78</v>
      </c>
      <c r="U113">
        <v>0</v>
      </c>
      <c r="V113">
        <v>0</v>
      </c>
      <c r="W113">
        <v>0</v>
      </c>
      <c r="X113" t="s">
        <v>63</v>
      </c>
      <c r="Y113" t="s">
        <v>63</v>
      </c>
      <c r="Z113">
        <v>2</v>
      </c>
      <c r="AA113">
        <v>41</v>
      </c>
      <c r="AB113" t="s">
        <v>80</v>
      </c>
      <c r="AC113">
        <v>3940</v>
      </c>
      <c r="AD113">
        <v>95</v>
      </c>
      <c r="AE113">
        <v>323</v>
      </c>
      <c r="AF113">
        <v>93</v>
      </c>
      <c r="AG113">
        <v>2.1063830000000001</v>
      </c>
      <c r="AH113">
        <v>3122</v>
      </c>
      <c r="AI113">
        <v>2804</v>
      </c>
      <c r="AJ113">
        <v>15013</v>
      </c>
      <c r="AK113">
        <v>266</v>
      </c>
      <c r="AL113">
        <v>1</v>
      </c>
      <c r="AM113">
        <v>4</v>
      </c>
      <c r="AN113" t="s">
        <v>96</v>
      </c>
      <c r="AO113" t="s">
        <v>136</v>
      </c>
      <c r="AP113">
        <v>10</v>
      </c>
      <c r="AQ113">
        <v>53</v>
      </c>
      <c r="AR113" t="s">
        <v>82</v>
      </c>
      <c r="AS113">
        <v>206</v>
      </c>
      <c r="AT113">
        <v>4</v>
      </c>
      <c r="AU113" t="s">
        <v>98</v>
      </c>
      <c r="AV113" t="s">
        <v>69</v>
      </c>
      <c r="AW113">
        <v>77</v>
      </c>
      <c r="AX113" t="s">
        <v>70</v>
      </c>
      <c r="AY113" t="s">
        <v>99</v>
      </c>
      <c r="AZ113" t="s">
        <v>137</v>
      </c>
      <c r="BA113">
        <v>5535</v>
      </c>
      <c r="BB113">
        <v>23</v>
      </c>
      <c r="BC113" t="s">
        <v>73</v>
      </c>
      <c r="BD113" t="s">
        <v>74</v>
      </c>
      <c r="BE113">
        <v>1932.2008980000001</v>
      </c>
      <c r="BF113" t="s">
        <v>114</v>
      </c>
      <c r="BG113">
        <v>1932.2008980000001</v>
      </c>
      <c r="BH113">
        <v>84432.765020000006</v>
      </c>
    </row>
    <row r="114" spans="1:60" x14ac:dyDescent="0.25">
      <c r="A114">
        <v>113</v>
      </c>
      <c r="B114" t="s">
        <v>60</v>
      </c>
      <c r="C114">
        <v>230</v>
      </c>
      <c r="D114" t="s">
        <v>295</v>
      </c>
      <c r="E114">
        <v>8060000</v>
      </c>
      <c r="F114">
        <v>4</v>
      </c>
      <c r="G114" t="s">
        <v>62</v>
      </c>
      <c r="H114">
        <v>42</v>
      </c>
      <c r="I114">
        <v>6140680600000230</v>
      </c>
      <c r="J114">
        <v>0.444158</v>
      </c>
      <c r="K114">
        <v>26.090902</v>
      </c>
      <c r="L114">
        <v>113</v>
      </c>
      <c r="M114">
        <v>67</v>
      </c>
      <c r="N114" t="s">
        <v>78</v>
      </c>
      <c r="O114" t="s">
        <v>77</v>
      </c>
      <c r="P114">
        <v>9.6551659999999995</v>
      </c>
      <c r="Q114">
        <v>35</v>
      </c>
      <c r="R114">
        <v>15</v>
      </c>
      <c r="S114" t="s">
        <v>88</v>
      </c>
      <c r="T114" t="s">
        <v>78</v>
      </c>
      <c r="U114">
        <v>1.7175290000000001</v>
      </c>
      <c r="V114">
        <v>10</v>
      </c>
      <c r="W114">
        <v>2</v>
      </c>
      <c r="X114" t="s">
        <v>88</v>
      </c>
      <c r="Y114" t="s">
        <v>78</v>
      </c>
      <c r="Z114">
        <v>2</v>
      </c>
      <c r="AA114">
        <v>73</v>
      </c>
      <c r="AB114" t="s">
        <v>119</v>
      </c>
      <c r="AC114">
        <v>381</v>
      </c>
      <c r="AD114">
        <v>257</v>
      </c>
      <c r="AE114">
        <v>452</v>
      </c>
      <c r="AF114">
        <v>107</v>
      </c>
      <c r="AG114">
        <v>11.125942</v>
      </c>
      <c r="AH114">
        <v>9251</v>
      </c>
      <c r="AI114">
        <v>8384</v>
      </c>
      <c r="AJ114">
        <v>48408</v>
      </c>
      <c r="AK114">
        <v>267</v>
      </c>
      <c r="AL114">
        <v>1</v>
      </c>
      <c r="AM114">
        <v>2</v>
      </c>
      <c r="AN114" t="s">
        <v>212</v>
      </c>
      <c r="AO114" t="s">
        <v>208</v>
      </c>
      <c r="AP114">
        <v>10</v>
      </c>
      <c r="AQ114">
        <v>84</v>
      </c>
      <c r="AR114" t="s">
        <v>67</v>
      </c>
      <c r="AS114">
        <v>210</v>
      </c>
      <c r="AT114">
        <v>3</v>
      </c>
      <c r="AU114" t="s">
        <v>68</v>
      </c>
      <c r="AV114" t="s">
        <v>143</v>
      </c>
      <c r="AW114">
        <v>10</v>
      </c>
      <c r="AX114" t="s">
        <v>70</v>
      </c>
      <c r="AY114" t="s">
        <v>71</v>
      </c>
      <c r="AZ114" t="s">
        <v>213</v>
      </c>
      <c r="BA114">
        <v>4278</v>
      </c>
      <c r="BB114">
        <v>58</v>
      </c>
      <c r="BC114" t="s">
        <v>126</v>
      </c>
      <c r="BD114" t="s">
        <v>74</v>
      </c>
      <c r="BE114">
        <v>1007.4203649999999</v>
      </c>
      <c r="BF114" t="s">
        <v>75</v>
      </c>
      <c r="BG114">
        <v>186.798778</v>
      </c>
      <c r="BH114">
        <v>1797.4440520000001</v>
      </c>
    </row>
    <row r="115" spans="1:60" x14ac:dyDescent="0.25">
      <c r="A115">
        <v>114</v>
      </c>
      <c r="B115" t="s">
        <v>60</v>
      </c>
      <c r="C115">
        <v>232</v>
      </c>
      <c r="D115" t="s">
        <v>296</v>
      </c>
      <c r="E115">
        <v>8060000</v>
      </c>
      <c r="F115">
        <v>4</v>
      </c>
      <c r="G115" t="s">
        <v>62</v>
      </c>
      <c r="H115">
        <v>42</v>
      </c>
      <c r="I115">
        <v>6140680600000180</v>
      </c>
      <c r="J115">
        <v>0.13488700000000001</v>
      </c>
      <c r="K115">
        <v>21.403482</v>
      </c>
      <c r="L115">
        <v>72</v>
      </c>
      <c r="M115">
        <v>6</v>
      </c>
      <c r="N115" t="s">
        <v>78</v>
      </c>
      <c r="O115" t="s">
        <v>95</v>
      </c>
      <c r="P115">
        <v>4.9878989999999996</v>
      </c>
      <c r="Q115">
        <v>12</v>
      </c>
      <c r="R115">
        <v>59</v>
      </c>
      <c r="S115" t="s">
        <v>95</v>
      </c>
      <c r="T115" t="s">
        <v>78</v>
      </c>
      <c r="U115">
        <v>0</v>
      </c>
      <c r="V115">
        <v>0</v>
      </c>
      <c r="W115">
        <v>0</v>
      </c>
      <c r="X115" t="s">
        <v>63</v>
      </c>
      <c r="Y115" t="s">
        <v>63</v>
      </c>
      <c r="Z115">
        <v>2</v>
      </c>
      <c r="AA115">
        <v>61</v>
      </c>
      <c r="AB115" t="s">
        <v>80</v>
      </c>
      <c r="AC115">
        <v>1116</v>
      </c>
      <c r="AD115">
        <v>58</v>
      </c>
      <c r="AE115">
        <v>170</v>
      </c>
      <c r="AF115">
        <v>29</v>
      </c>
      <c r="AG115">
        <v>3.0999539999999999</v>
      </c>
      <c r="AH115">
        <v>660</v>
      </c>
      <c r="AI115">
        <v>324</v>
      </c>
      <c r="AJ115">
        <v>1518</v>
      </c>
      <c r="AK115">
        <v>201</v>
      </c>
      <c r="AL115">
        <v>3</v>
      </c>
      <c r="AM115">
        <v>3</v>
      </c>
      <c r="AN115" t="s">
        <v>212</v>
      </c>
      <c r="AO115" t="s">
        <v>208</v>
      </c>
      <c r="AP115">
        <v>10</v>
      </c>
      <c r="AQ115">
        <v>70</v>
      </c>
      <c r="AR115" t="s">
        <v>91</v>
      </c>
      <c r="AS115">
        <v>210</v>
      </c>
      <c r="AT115">
        <v>3</v>
      </c>
      <c r="AU115" t="s">
        <v>92</v>
      </c>
      <c r="AV115" t="s">
        <v>143</v>
      </c>
      <c r="AW115">
        <v>8</v>
      </c>
      <c r="AX115" t="s">
        <v>70</v>
      </c>
      <c r="AY115" t="s">
        <v>71</v>
      </c>
      <c r="AZ115" t="s">
        <v>213</v>
      </c>
      <c r="BA115">
        <v>4355</v>
      </c>
      <c r="BB115">
        <v>60</v>
      </c>
      <c r="BC115" t="s">
        <v>126</v>
      </c>
      <c r="BD115" t="s">
        <v>74</v>
      </c>
      <c r="BE115">
        <v>481.984531</v>
      </c>
      <c r="BF115" t="s">
        <v>75</v>
      </c>
      <c r="BG115">
        <v>96.741138000000007</v>
      </c>
      <c r="BH115">
        <v>545.86736599999995</v>
      </c>
    </row>
    <row r="116" spans="1:60" x14ac:dyDescent="0.25">
      <c r="A116">
        <v>115</v>
      </c>
      <c r="B116" t="s">
        <v>60</v>
      </c>
      <c r="C116">
        <v>235</v>
      </c>
      <c r="D116" s="1" t="s">
        <v>297</v>
      </c>
      <c r="E116">
        <v>8060000</v>
      </c>
      <c r="F116">
        <v>4</v>
      </c>
      <c r="G116" t="s">
        <v>62</v>
      </c>
      <c r="H116">
        <v>42</v>
      </c>
      <c r="I116">
        <v>6140680600000090</v>
      </c>
      <c r="J116">
        <v>41.589117999999999</v>
      </c>
      <c r="K116">
        <v>0</v>
      </c>
      <c r="L116">
        <v>0</v>
      </c>
      <c r="M116">
        <v>0</v>
      </c>
      <c r="N116" t="s">
        <v>63</v>
      </c>
      <c r="O116" t="s">
        <v>63</v>
      </c>
      <c r="P116">
        <v>0</v>
      </c>
      <c r="Q116">
        <v>0</v>
      </c>
      <c r="R116">
        <v>0</v>
      </c>
      <c r="S116" t="s">
        <v>63</v>
      </c>
      <c r="T116" t="s">
        <v>63</v>
      </c>
      <c r="U116">
        <v>0</v>
      </c>
      <c r="V116">
        <v>0</v>
      </c>
      <c r="W116">
        <v>0</v>
      </c>
      <c r="X116" t="s">
        <v>63</v>
      </c>
      <c r="Y116" t="s">
        <v>63</v>
      </c>
      <c r="Z116">
        <v>0</v>
      </c>
      <c r="AA116">
        <v>8</v>
      </c>
      <c r="AB116" t="s">
        <v>64</v>
      </c>
      <c r="AC116">
        <v>156</v>
      </c>
      <c r="AD116">
        <v>18</v>
      </c>
      <c r="AE116">
        <v>44</v>
      </c>
      <c r="AF116">
        <v>16</v>
      </c>
      <c r="AG116">
        <v>4.5402430000000003</v>
      </c>
      <c r="AH116">
        <v>583</v>
      </c>
      <c r="AI116">
        <v>509</v>
      </c>
      <c r="AJ116">
        <v>3133</v>
      </c>
      <c r="AK116">
        <v>999</v>
      </c>
      <c r="AL116">
        <v>5</v>
      </c>
      <c r="AM116">
        <v>5</v>
      </c>
      <c r="AN116" t="s">
        <v>90</v>
      </c>
      <c r="AO116" t="s">
        <v>208</v>
      </c>
      <c r="AP116">
        <v>4</v>
      </c>
      <c r="AQ116">
        <v>66</v>
      </c>
      <c r="AR116" t="s">
        <v>67</v>
      </c>
      <c r="AS116">
        <v>210</v>
      </c>
      <c r="AT116">
        <v>3</v>
      </c>
      <c r="AU116" t="s">
        <v>92</v>
      </c>
      <c r="AV116" t="s">
        <v>69</v>
      </c>
      <c r="AW116">
        <v>8</v>
      </c>
      <c r="AX116" t="s">
        <v>70</v>
      </c>
      <c r="AY116" t="s">
        <v>71</v>
      </c>
      <c r="AZ116" t="s">
        <v>209</v>
      </c>
      <c r="BA116">
        <v>4432</v>
      </c>
      <c r="BB116">
        <v>48</v>
      </c>
      <c r="BC116" t="s">
        <v>206</v>
      </c>
      <c r="BD116" t="s">
        <v>74</v>
      </c>
      <c r="BE116">
        <v>5825.7331940000004</v>
      </c>
      <c r="BF116" t="s">
        <v>114</v>
      </c>
      <c r="BG116">
        <v>5469.0168679999997</v>
      </c>
      <c r="BH116">
        <v>168305.18766200001</v>
      </c>
    </row>
    <row r="117" spans="1:60" x14ac:dyDescent="0.25">
      <c r="A117">
        <v>116</v>
      </c>
      <c r="B117" t="s">
        <v>60</v>
      </c>
      <c r="C117">
        <v>236</v>
      </c>
      <c r="D117" t="s">
        <v>298</v>
      </c>
      <c r="E117">
        <v>8060000</v>
      </c>
      <c r="F117">
        <v>3</v>
      </c>
      <c r="G117" t="s">
        <v>62</v>
      </c>
      <c r="H117">
        <v>33</v>
      </c>
      <c r="I117">
        <v>6140680600000170</v>
      </c>
      <c r="J117">
        <v>11.075854</v>
      </c>
      <c r="K117">
        <v>0</v>
      </c>
      <c r="L117">
        <v>0</v>
      </c>
      <c r="M117">
        <v>0</v>
      </c>
      <c r="N117" t="s">
        <v>101</v>
      </c>
      <c r="O117" t="s">
        <v>101</v>
      </c>
      <c r="P117">
        <v>0</v>
      </c>
      <c r="Q117">
        <v>0</v>
      </c>
      <c r="R117">
        <v>0</v>
      </c>
      <c r="S117" t="s">
        <v>101</v>
      </c>
      <c r="T117" t="s">
        <v>101</v>
      </c>
      <c r="U117">
        <v>0</v>
      </c>
      <c r="V117">
        <v>0</v>
      </c>
      <c r="W117">
        <v>0</v>
      </c>
      <c r="X117" t="s">
        <v>101</v>
      </c>
      <c r="Y117" t="s">
        <v>101</v>
      </c>
      <c r="Z117">
        <v>0</v>
      </c>
      <c r="AA117">
        <v>0</v>
      </c>
      <c r="AB117" t="s">
        <v>101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 t="s">
        <v>299</v>
      </c>
      <c r="AO117" t="s">
        <v>176</v>
      </c>
      <c r="AP117">
        <v>5</v>
      </c>
      <c r="AQ117">
        <v>2</v>
      </c>
      <c r="AR117" t="s">
        <v>156</v>
      </c>
      <c r="AS117">
        <v>0</v>
      </c>
      <c r="AT117">
        <v>2</v>
      </c>
      <c r="AU117" t="s">
        <v>157</v>
      </c>
      <c r="AV117" t="s">
        <v>187</v>
      </c>
      <c r="AW117">
        <v>8</v>
      </c>
      <c r="AX117" t="s">
        <v>188</v>
      </c>
      <c r="AY117" t="s">
        <v>167</v>
      </c>
      <c r="AZ117" t="s">
        <v>161</v>
      </c>
      <c r="BA117">
        <v>4296</v>
      </c>
      <c r="BB117">
        <v>44</v>
      </c>
      <c r="BC117" t="s">
        <v>140</v>
      </c>
      <c r="BD117" t="s">
        <v>74</v>
      </c>
      <c r="BE117">
        <v>2932.751503</v>
      </c>
      <c r="BF117" t="s">
        <v>101</v>
      </c>
      <c r="BG117">
        <v>1927.5450080000001</v>
      </c>
      <c r="BH117">
        <v>44822.391283999998</v>
      </c>
    </row>
    <row r="118" spans="1:60" x14ac:dyDescent="0.25">
      <c r="A118">
        <v>117</v>
      </c>
      <c r="B118" t="s">
        <v>60</v>
      </c>
      <c r="C118">
        <v>237</v>
      </c>
      <c r="D118" s="1" t="s">
        <v>300</v>
      </c>
      <c r="E118">
        <v>8060000</v>
      </c>
      <c r="F118">
        <v>3</v>
      </c>
      <c r="G118" t="s">
        <v>62</v>
      </c>
      <c r="H118">
        <v>33</v>
      </c>
      <c r="I118">
        <v>6140680600000160</v>
      </c>
      <c r="J118">
        <v>1.3832990000000001</v>
      </c>
      <c r="K118">
        <v>0</v>
      </c>
      <c r="L118">
        <v>0</v>
      </c>
      <c r="M118">
        <v>0</v>
      </c>
      <c r="N118" t="s">
        <v>101</v>
      </c>
      <c r="O118" t="s">
        <v>101</v>
      </c>
      <c r="P118">
        <v>0</v>
      </c>
      <c r="Q118">
        <v>0</v>
      </c>
      <c r="R118">
        <v>0</v>
      </c>
      <c r="S118" t="s">
        <v>101</v>
      </c>
      <c r="T118" t="s">
        <v>101</v>
      </c>
      <c r="U118">
        <v>0</v>
      </c>
      <c r="V118">
        <v>0</v>
      </c>
      <c r="W118">
        <v>0</v>
      </c>
      <c r="X118" t="s">
        <v>101</v>
      </c>
      <c r="Y118" t="s">
        <v>101</v>
      </c>
      <c r="Z118">
        <v>0</v>
      </c>
      <c r="AA118">
        <v>0</v>
      </c>
      <c r="AB118" t="s">
        <v>101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 t="s">
        <v>299</v>
      </c>
      <c r="AO118" t="s">
        <v>176</v>
      </c>
      <c r="AP118">
        <v>5</v>
      </c>
      <c r="AQ118">
        <v>1</v>
      </c>
      <c r="AR118" t="s">
        <v>156</v>
      </c>
      <c r="AS118">
        <v>0</v>
      </c>
      <c r="AT118">
        <v>2</v>
      </c>
      <c r="AU118" t="s">
        <v>157</v>
      </c>
      <c r="AV118" t="s">
        <v>187</v>
      </c>
      <c r="AW118">
        <v>8</v>
      </c>
      <c r="AX118" t="s">
        <v>188</v>
      </c>
      <c r="AY118" t="s">
        <v>167</v>
      </c>
      <c r="AZ118" t="s">
        <v>161</v>
      </c>
      <c r="BA118">
        <v>4225</v>
      </c>
      <c r="BB118">
        <v>43</v>
      </c>
      <c r="BC118" t="s">
        <v>206</v>
      </c>
      <c r="BD118" t="s">
        <v>74</v>
      </c>
      <c r="BE118">
        <v>436.349649</v>
      </c>
      <c r="BF118" t="s">
        <v>101</v>
      </c>
      <c r="BG118">
        <v>436.349649</v>
      </c>
      <c r="BH118">
        <v>5598.0138390000002</v>
      </c>
    </row>
    <row r="119" spans="1:60" x14ac:dyDescent="0.25">
      <c r="A119">
        <v>118</v>
      </c>
      <c r="B119" t="s">
        <v>60</v>
      </c>
      <c r="C119">
        <v>238</v>
      </c>
      <c r="D119" t="s">
        <v>301</v>
      </c>
      <c r="E119">
        <v>8060000</v>
      </c>
      <c r="F119">
        <v>3</v>
      </c>
      <c r="G119" t="s">
        <v>62</v>
      </c>
      <c r="H119">
        <v>33</v>
      </c>
      <c r="I119">
        <v>6140680600000170</v>
      </c>
      <c r="J119">
        <v>3.4482089999999999</v>
      </c>
      <c r="K119">
        <v>0</v>
      </c>
      <c r="L119">
        <v>0</v>
      </c>
      <c r="M119">
        <v>0</v>
      </c>
      <c r="N119" t="s">
        <v>101</v>
      </c>
      <c r="O119" t="s">
        <v>101</v>
      </c>
      <c r="P119">
        <v>0</v>
      </c>
      <c r="Q119">
        <v>0</v>
      </c>
      <c r="R119">
        <v>0</v>
      </c>
      <c r="S119" t="s">
        <v>101</v>
      </c>
      <c r="T119" t="s">
        <v>101</v>
      </c>
      <c r="U119">
        <v>0</v>
      </c>
      <c r="V119">
        <v>0</v>
      </c>
      <c r="W119">
        <v>0</v>
      </c>
      <c r="X119" t="s">
        <v>101</v>
      </c>
      <c r="Y119" t="s">
        <v>101</v>
      </c>
      <c r="Z119">
        <v>0</v>
      </c>
      <c r="AA119">
        <v>0</v>
      </c>
      <c r="AB119" t="s">
        <v>101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 t="s">
        <v>299</v>
      </c>
      <c r="AO119" t="s">
        <v>176</v>
      </c>
      <c r="AP119">
        <v>5</v>
      </c>
      <c r="AQ119">
        <v>3</v>
      </c>
      <c r="AR119" t="s">
        <v>156</v>
      </c>
      <c r="AS119">
        <v>0</v>
      </c>
      <c r="AT119">
        <v>2</v>
      </c>
      <c r="AU119" t="s">
        <v>157</v>
      </c>
      <c r="AV119" t="s">
        <v>187</v>
      </c>
      <c r="AW119">
        <v>8</v>
      </c>
      <c r="AX119" t="s">
        <v>188</v>
      </c>
      <c r="AY119" t="s">
        <v>167</v>
      </c>
      <c r="AZ119" t="s">
        <v>161</v>
      </c>
      <c r="BA119">
        <v>4219</v>
      </c>
      <c r="BB119">
        <v>41</v>
      </c>
      <c r="BC119" t="s">
        <v>93</v>
      </c>
      <c r="BD119" t="s">
        <v>74</v>
      </c>
      <c r="BE119">
        <v>901.22386500000005</v>
      </c>
      <c r="BF119" t="s">
        <v>101</v>
      </c>
      <c r="BG119">
        <v>901.22386500000005</v>
      </c>
      <c r="BH119">
        <v>13954.407609</v>
      </c>
    </row>
    <row r="120" spans="1:60" x14ac:dyDescent="0.25">
      <c r="A120">
        <v>119</v>
      </c>
      <c r="B120" t="s">
        <v>60</v>
      </c>
      <c r="C120">
        <v>239</v>
      </c>
      <c r="D120" t="s">
        <v>302</v>
      </c>
      <c r="E120">
        <v>8060000</v>
      </c>
      <c r="F120">
        <v>3</v>
      </c>
      <c r="G120" t="s">
        <v>62</v>
      </c>
      <c r="H120">
        <v>33</v>
      </c>
      <c r="I120">
        <v>6140680600000170</v>
      </c>
      <c r="J120">
        <v>5.1538079999999997</v>
      </c>
      <c r="K120">
        <v>0</v>
      </c>
      <c r="L120">
        <v>0</v>
      </c>
      <c r="M120">
        <v>0</v>
      </c>
      <c r="N120" t="s">
        <v>101</v>
      </c>
      <c r="O120" t="s">
        <v>101</v>
      </c>
      <c r="P120">
        <v>0</v>
      </c>
      <c r="Q120">
        <v>0</v>
      </c>
      <c r="R120">
        <v>0</v>
      </c>
      <c r="S120" t="s">
        <v>101</v>
      </c>
      <c r="T120" t="s">
        <v>101</v>
      </c>
      <c r="U120">
        <v>0</v>
      </c>
      <c r="V120">
        <v>0</v>
      </c>
      <c r="W120">
        <v>0</v>
      </c>
      <c r="X120" t="s">
        <v>101</v>
      </c>
      <c r="Y120" t="s">
        <v>101</v>
      </c>
      <c r="Z120">
        <v>0</v>
      </c>
      <c r="AA120">
        <v>0</v>
      </c>
      <c r="AB120" t="s">
        <v>101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 t="s">
        <v>299</v>
      </c>
      <c r="AO120" t="s">
        <v>176</v>
      </c>
      <c r="AP120">
        <v>5</v>
      </c>
      <c r="AQ120">
        <v>3</v>
      </c>
      <c r="AR120" t="s">
        <v>156</v>
      </c>
      <c r="AS120">
        <v>0</v>
      </c>
      <c r="AT120">
        <v>2</v>
      </c>
      <c r="AU120" t="s">
        <v>157</v>
      </c>
      <c r="AV120" t="s">
        <v>187</v>
      </c>
      <c r="AW120">
        <v>8</v>
      </c>
      <c r="AX120" t="s">
        <v>188</v>
      </c>
      <c r="AY120" t="s">
        <v>167</v>
      </c>
      <c r="AZ120" t="s">
        <v>161</v>
      </c>
      <c r="BA120">
        <v>4328</v>
      </c>
      <c r="BB120">
        <v>42</v>
      </c>
      <c r="BC120" t="s">
        <v>140</v>
      </c>
      <c r="BD120" t="s">
        <v>74</v>
      </c>
      <c r="BE120">
        <v>767.42441199999996</v>
      </c>
      <c r="BF120" t="s">
        <v>101</v>
      </c>
      <c r="BG120">
        <v>767.42441199999996</v>
      </c>
      <c r="BH120">
        <v>20856.720883999998</v>
      </c>
    </row>
    <row r="121" spans="1:60" x14ac:dyDescent="0.25">
      <c r="A121">
        <v>120</v>
      </c>
      <c r="B121" t="s">
        <v>60</v>
      </c>
      <c r="C121">
        <v>240</v>
      </c>
      <c r="D121" t="s">
        <v>303</v>
      </c>
      <c r="E121">
        <v>8060000</v>
      </c>
      <c r="F121">
        <v>3</v>
      </c>
      <c r="G121" t="s">
        <v>62</v>
      </c>
      <c r="H121">
        <v>33</v>
      </c>
      <c r="I121">
        <v>6140680600000170</v>
      </c>
      <c r="J121">
        <v>3.1815790000000002</v>
      </c>
      <c r="K121">
        <v>0</v>
      </c>
      <c r="L121">
        <v>0</v>
      </c>
      <c r="M121">
        <v>0</v>
      </c>
      <c r="N121" t="s">
        <v>101</v>
      </c>
      <c r="O121" t="s">
        <v>101</v>
      </c>
      <c r="P121">
        <v>0</v>
      </c>
      <c r="Q121">
        <v>0</v>
      </c>
      <c r="R121">
        <v>0</v>
      </c>
      <c r="S121" t="s">
        <v>101</v>
      </c>
      <c r="T121" t="s">
        <v>101</v>
      </c>
      <c r="U121">
        <v>0</v>
      </c>
      <c r="V121">
        <v>0</v>
      </c>
      <c r="W121">
        <v>0</v>
      </c>
      <c r="X121" t="s">
        <v>101</v>
      </c>
      <c r="Y121" t="s">
        <v>101</v>
      </c>
      <c r="Z121">
        <v>0</v>
      </c>
      <c r="AA121">
        <v>0</v>
      </c>
      <c r="AB121" t="s">
        <v>101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 t="s">
        <v>299</v>
      </c>
      <c r="AO121" t="s">
        <v>176</v>
      </c>
      <c r="AP121">
        <v>5</v>
      </c>
      <c r="AQ121">
        <v>1</v>
      </c>
      <c r="AR121" t="s">
        <v>156</v>
      </c>
      <c r="AS121">
        <v>0</v>
      </c>
      <c r="AT121">
        <v>2</v>
      </c>
      <c r="AU121" t="s">
        <v>157</v>
      </c>
      <c r="AV121" t="s">
        <v>187</v>
      </c>
      <c r="AW121">
        <v>8</v>
      </c>
      <c r="AX121" t="s">
        <v>188</v>
      </c>
      <c r="AY121" t="s">
        <v>167</v>
      </c>
      <c r="AZ121" t="s">
        <v>161</v>
      </c>
      <c r="BA121">
        <v>4430</v>
      </c>
      <c r="BB121">
        <v>33</v>
      </c>
      <c r="BC121" t="s">
        <v>126</v>
      </c>
      <c r="BD121" t="s">
        <v>74</v>
      </c>
      <c r="BE121">
        <v>862.93442100000004</v>
      </c>
      <c r="BF121" t="s">
        <v>101</v>
      </c>
      <c r="BG121">
        <v>862.93442100000004</v>
      </c>
      <c r="BH121">
        <v>12875.393303000001</v>
      </c>
    </row>
    <row r="122" spans="1:60" x14ac:dyDescent="0.25">
      <c r="A122">
        <v>121</v>
      </c>
      <c r="B122" t="s">
        <v>60</v>
      </c>
      <c r="C122">
        <v>241</v>
      </c>
      <c r="D122" t="s">
        <v>304</v>
      </c>
      <c r="E122">
        <v>8060000</v>
      </c>
      <c r="F122">
        <v>3</v>
      </c>
      <c r="G122" t="s">
        <v>62</v>
      </c>
      <c r="H122">
        <v>33</v>
      </c>
      <c r="I122">
        <v>6140680600000170</v>
      </c>
      <c r="J122">
        <v>18.791301000000001</v>
      </c>
      <c r="K122">
        <v>0</v>
      </c>
      <c r="L122">
        <v>0</v>
      </c>
      <c r="M122">
        <v>0</v>
      </c>
      <c r="N122" t="s">
        <v>101</v>
      </c>
      <c r="O122" t="s">
        <v>101</v>
      </c>
      <c r="P122">
        <v>0</v>
      </c>
      <c r="Q122">
        <v>0</v>
      </c>
      <c r="R122">
        <v>0</v>
      </c>
      <c r="S122" t="s">
        <v>101</v>
      </c>
      <c r="T122" t="s">
        <v>101</v>
      </c>
      <c r="U122">
        <v>0</v>
      </c>
      <c r="V122">
        <v>0</v>
      </c>
      <c r="W122">
        <v>0</v>
      </c>
      <c r="X122" t="s">
        <v>101</v>
      </c>
      <c r="Y122" t="s">
        <v>101</v>
      </c>
      <c r="Z122">
        <v>0</v>
      </c>
      <c r="AA122">
        <v>0</v>
      </c>
      <c r="AB122" t="s">
        <v>101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 t="s">
        <v>299</v>
      </c>
      <c r="AO122" t="s">
        <v>176</v>
      </c>
      <c r="AP122">
        <v>5</v>
      </c>
      <c r="AQ122">
        <v>1</v>
      </c>
      <c r="AR122" t="s">
        <v>156</v>
      </c>
      <c r="AS122">
        <v>0</v>
      </c>
      <c r="AT122">
        <v>2</v>
      </c>
      <c r="AU122" t="s">
        <v>157</v>
      </c>
      <c r="AV122" t="s">
        <v>187</v>
      </c>
      <c r="AW122">
        <v>8</v>
      </c>
      <c r="AX122" t="s">
        <v>188</v>
      </c>
      <c r="AY122" t="s">
        <v>167</v>
      </c>
      <c r="AZ122" t="s">
        <v>161</v>
      </c>
      <c r="BA122">
        <v>4414</v>
      </c>
      <c r="BB122">
        <v>36</v>
      </c>
      <c r="BC122" t="s">
        <v>206</v>
      </c>
      <c r="BD122" t="s">
        <v>74</v>
      </c>
      <c r="BE122">
        <v>1977.951847</v>
      </c>
      <c r="BF122" t="s">
        <v>101</v>
      </c>
      <c r="BG122">
        <v>1977.951847</v>
      </c>
      <c r="BH122">
        <v>76045.695902000007</v>
      </c>
    </row>
    <row r="123" spans="1:60" x14ac:dyDescent="0.25">
      <c r="A123">
        <v>122</v>
      </c>
      <c r="B123" t="s">
        <v>60</v>
      </c>
      <c r="C123">
        <v>242</v>
      </c>
      <c r="D123" s="1" t="s">
        <v>305</v>
      </c>
      <c r="E123">
        <v>8060000</v>
      </c>
      <c r="F123">
        <v>3</v>
      </c>
      <c r="G123" t="s">
        <v>62</v>
      </c>
      <c r="H123">
        <v>32</v>
      </c>
      <c r="I123">
        <v>6140680600000160</v>
      </c>
      <c r="J123">
        <v>1.0652790000000001</v>
      </c>
      <c r="K123">
        <v>0</v>
      </c>
      <c r="L123">
        <v>0</v>
      </c>
      <c r="M123">
        <v>0</v>
      </c>
      <c r="N123" t="s">
        <v>101</v>
      </c>
      <c r="O123" t="s">
        <v>101</v>
      </c>
      <c r="P123">
        <v>0</v>
      </c>
      <c r="Q123">
        <v>0</v>
      </c>
      <c r="R123">
        <v>0</v>
      </c>
      <c r="S123" t="s">
        <v>101</v>
      </c>
      <c r="T123" t="s">
        <v>101</v>
      </c>
      <c r="U123">
        <v>0</v>
      </c>
      <c r="V123">
        <v>0</v>
      </c>
      <c r="W123">
        <v>0</v>
      </c>
      <c r="X123" t="s">
        <v>101</v>
      </c>
      <c r="Y123" t="s">
        <v>101</v>
      </c>
      <c r="Z123">
        <v>0</v>
      </c>
      <c r="AA123">
        <v>0</v>
      </c>
      <c r="AB123" t="s">
        <v>101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 t="s">
        <v>306</v>
      </c>
      <c r="AO123" t="s">
        <v>176</v>
      </c>
      <c r="AP123">
        <v>4</v>
      </c>
      <c r="AQ123">
        <v>3</v>
      </c>
      <c r="AR123" t="s">
        <v>156</v>
      </c>
      <c r="AS123">
        <v>0</v>
      </c>
      <c r="AT123">
        <v>2</v>
      </c>
      <c r="AU123" t="s">
        <v>157</v>
      </c>
      <c r="AV123" t="s">
        <v>187</v>
      </c>
      <c r="AW123">
        <v>8</v>
      </c>
      <c r="AX123" t="s">
        <v>188</v>
      </c>
      <c r="AY123" t="s">
        <v>167</v>
      </c>
      <c r="AZ123" t="s">
        <v>161</v>
      </c>
      <c r="BA123">
        <v>4993</v>
      </c>
      <c r="BB123">
        <v>51</v>
      </c>
      <c r="BC123" t="s">
        <v>73</v>
      </c>
      <c r="BD123" t="s">
        <v>74</v>
      </c>
      <c r="BE123">
        <v>319.57889999999998</v>
      </c>
      <c r="BF123" t="s">
        <v>101</v>
      </c>
      <c r="BG123">
        <v>319.57889999999998</v>
      </c>
      <c r="BH123">
        <v>4311.0294379999996</v>
      </c>
    </row>
    <row r="124" spans="1:60" x14ac:dyDescent="0.25">
      <c r="A124">
        <v>123</v>
      </c>
      <c r="B124" t="s">
        <v>60</v>
      </c>
      <c r="C124">
        <v>243</v>
      </c>
      <c r="D124" t="s">
        <v>307</v>
      </c>
      <c r="E124">
        <v>8060000</v>
      </c>
      <c r="F124">
        <v>3</v>
      </c>
      <c r="G124" t="s">
        <v>62</v>
      </c>
      <c r="H124">
        <v>33</v>
      </c>
      <c r="I124">
        <v>6140680600000170</v>
      </c>
      <c r="J124">
        <v>2.6797420000000001</v>
      </c>
      <c r="K124">
        <v>0</v>
      </c>
      <c r="L124">
        <v>0</v>
      </c>
      <c r="M124">
        <v>0</v>
      </c>
      <c r="N124" t="s">
        <v>101</v>
      </c>
      <c r="O124" t="s">
        <v>101</v>
      </c>
      <c r="P124">
        <v>0</v>
      </c>
      <c r="Q124">
        <v>0</v>
      </c>
      <c r="R124">
        <v>0</v>
      </c>
      <c r="S124" t="s">
        <v>101</v>
      </c>
      <c r="T124" t="s">
        <v>101</v>
      </c>
      <c r="U124">
        <v>0</v>
      </c>
      <c r="V124">
        <v>0</v>
      </c>
      <c r="W124">
        <v>0</v>
      </c>
      <c r="X124" t="s">
        <v>101</v>
      </c>
      <c r="Y124" t="s">
        <v>101</v>
      </c>
      <c r="Z124">
        <v>0</v>
      </c>
      <c r="AA124">
        <v>0</v>
      </c>
      <c r="AB124" t="s">
        <v>101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 t="s">
        <v>308</v>
      </c>
      <c r="AO124" t="s">
        <v>155</v>
      </c>
      <c r="AP124">
        <v>1</v>
      </c>
      <c r="AQ124">
        <v>1</v>
      </c>
      <c r="AR124" t="s">
        <v>156</v>
      </c>
      <c r="AS124">
        <v>0</v>
      </c>
      <c r="AT124">
        <v>2</v>
      </c>
      <c r="AU124" t="s">
        <v>157</v>
      </c>
      <c r="AV124" t="s">
        <v>309</v>
      </c>
      <c r="AW124">
        <v>8</v>
      </c>
      <c r="AX124" t="s">
        <v>310</v>
      </c>
      <c r="AY124" t="s">
        <v>173</v>
      </c>
      <c r="AZ124" t="s">
        <v>161</v>
      </c>
      <c r="BA124">
        <v>4764</v>
      </c>
      <c r="BB124">
        <v>40</v>
      </c>
      <c r="BC124" t="s">
        <v>126</v>
      </c>
      <c r="BD124" t="s">
        <v>74</v>
      </c>
      <c r="BE124">
        <v>620.70719199999996</v>
      </c>
      <c r="BF124" t="s">
        <v>101</v>
      </c>
      <c r="BG124">
        <v>620.70719199999996</v>
      </c>
      <c r="BH124">
        <v>10844.532343000001</v>
      </c>
    </row>
    <row r="125" spans="1:60" x14ac:dyDescent="0.25">
      <c r="A125">
        <v>124</v>
      </c>
      <c r="B125" t="s">
        <v>60</v>
      </c>
      <c r="C125">
        <v>244</v>
      </c>
      <c r="D125" t="s">
        <v>311</v>
      </c>
      <c r="E125">
        <v>8060000</v>
      </c>
      <c r="F125">
        <v>3</v>
      </c>
      <c r="G125" t="s">
        <v>62</v>
      </c>
      <c r="H125">
        <v>33</v>
      </c>
      <c r="I125">
        <v>6140680600000170</v>
      </c>
      <c r="J125">
        <v>7.1436260000000003</v>
      </c>
      <c r="K125">
        <v>0</v>
      </c>
      <c r="L125">
        <v>0</v>
      </c>
      <c r="M125">
        <v>0</v>
      </c>
      <c r="N125" t="s">
        <v>101</v>
      </c>
      <c r="O125" t="s">
        <v>101</v>
      </c>
      <c r="P125">
        <v>0</v>
      </c>
      <c r="Q125">
        <v>0</v>
      </c>
      <c r="R125">
        <v>0</v>
      </c>
      <c r="S125" t="s">
        <v>101</v>
      </c>
      <c r="T125" t="s">
        <v>101</v>
      </c>
      <c r="U125">
        <v>0</v>
      </c>
      <c r="V125">
        <v>0</v>
      </c>
      <c r="W125">
        <v>0</v>
      </c>
      <c r="X125" t="s">
        <v>101</v>
      </c>
      <c r="Y125" t="s">
        <v>101</v>
      </c>
      <c r="Z125">
        <v>0</v>
      </c>
      <c r="AA125">
        <v>0</v>
      </c>
      <c r="AB125" t="s">
        <v>101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 t="s">
        <v>299</v>
      </c>
      <c r="AO125" t="s">
        <v>176</v>
      </c>
      <c r="AP125">
        <v>5</v>
      </c>
      <c r="AQ125">
        <v>1</v>
      </c>
      <c r="AR125" t="s">
        <v>156</v>
      </c>
      <c r="AS125">
        <v>0</v>
      </c>
      <c r="AT125">
        <v>2</v>
      </c>
      <c r="AU125" t="s">
        <v>157</v>
      </c>
      <c r="AV125" t="s">
        <v>187</v>
      </c>
      <c r="AW125">
        <v>8</v>
      </c>
      <c r="AX125" t="s">
        <v>188</v>
      </c>
      <c r="AY125" t="s">
        <v>167</v>
      </c>
      <c r="AZ125" t="s">
        <v>161</v>
      </c>
      <c r="BA125">
        <v>4827</v>
      </c>
      <c r="BB125">
        <v>41</v>
      </c>
      <c r="BC125" t="s">
        <v>126</v>
      </c>
      <c r="BD125" t="s">
        <v>74</v>
      </c>
      <c r="BE125">
        <v>1143.5881710000001</v>
      </c>
      <c r="BF125" t="s">
        <v>101</v>
      </c>
      <c r="BG125">
        <v>1143.5881710000001</v>
      </c>
      <c r="BH125">
        <v>28909.230427999999</v>
      </c>
    </row>
    <row r="126" spans="1:60" x14ac:dyDescent="0.25">
      <c r="A126">
        <v>125</v>
      </c>
      <c r="B126" t="s">
        <v>60</v>
      </c>
      <c r="C126">
        <v>245</v>
      </c>
      <c r="D126" t="s">
        <v>312</v>
      </c>
      <c r="E126">
        <v>8060000</v>
      </c>
      <c r="F126">
        <v>3</v>
      </c>
      <c r="G126" t="s">
        <v>62</v>
      </c>
      <c r="H126">
        <v>33</v>
      </c>
      <c r="I126">
        <v>6140680600000010</v>
      </c>
      <c r="J126">
        <v>6.6527979999999998</v>
      </c>
      <c r="K126">
        <v>0</v>
      </c>
      <c r="L126">
        <v>0</v>
      </c>
      <c r="M126">
        <v>0</v>
      </c>
      <c r="N126" t="s">
        <v>101</v>
      </c>
      <c r="O126" t="s">
        <v>101</v>
      </c>
      <c r="P126">
        <v>0</v>
      </c>
      <c r="Q126">
        <v>0</v>
      </c>
      <c r="R126">
        <v>0</v>
      </c>
      <c r="S126" t="s">
        <v>101</v>
      </c>
      <c r="T126" t="s">
        <v>101</v>
      </c>
      <c r="U126">
        <v>0</v>
      </c>
      <c r="V126">
        <v>0</v>
      </c>
      <c r="W126">
        <v>0</v>
      </c>
      <c r="X126" t="s">
        <v>101</v>
      </c>
      <c r="Y126" t="s">
        <v>101</v>
      </c>
      <c r="Z126">
        <v>0</v>
      </c>
      <c r="AA126">
        <v>0</v>
      </c>
      <c r="AB126" t="s">
        <v>101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 t="s">
        <v>154</v>
      </c>
      <c r="AO126" t="s">
        <v>155</v>
      </c>
      <c r="AP126">
        <v>1</v>
      </c>
      <c r="AQ126">
        <v>1</v>
      </c>
      <c r="AR126" t="s">
        <v>156</v>
      </c>
      <c r="AS126">
        <v>0</v>
      </c>
      <c r="AT126">
        <v>4</v>
      </c>
      <c r="AU126" t="s">
        <v>157</v>
      </c>
      <c r="AV126" t="s">
        <v>158</v>
      </c>
      <c r="AW126">
        <v>8</v>
      </c>
      <c r="AX126" t="s">
        <v>159</v>
      </c>
      <c r="AY126" t="s">
        <v>160</v>
      </c>
      <c r="AZ126" t="s">
        <v>161</v>
      </c>
      <c r="BA126">
        <v>5180</v>
      </c>
      <c r="BB126">
        <v>37</v>
      </c>
      <c r="BC126" t="s">
        <v>122</v>
      </c>
      <c r="BD126" t="s">
        <v>74</v>
      </c>
      <c r="BE126">
        <v>1708.014422</v>
      </c>
      <c r="BF126" t="s">
        <v>101</v>
      </c>
      <c r="BG126">
        <v>1708.014422</v>
      </c>
      <c r="BH126">
        <v>26922.917549000002</v>
      </c>
    </row>
    <row r="127" spans="1:60" x14ac:dyDescent="0.25">
      <c r="A127">
        <v>126</v>
      </c>
      <c r="B127" t="s">
        <v>60</v>
      </c>
      <c r="C127">
        <v>246</v>
      </c>
      <c r="D127" t="s">
        <v>313</v>
      </c>
      <c r="E127">
        <v>8060000</v>
      </c>
      <c r="F127">
        <v>3</v>
      </c>
      <c r="G127" t="s">
        <v>62</v>
      </c>
      <c r="H127">
        <v>33</v>
      </c>
      <c r="I127">
        <v>6140680600000020</v>
      </c>
      <c r="J127">
        <v>8.6537059999999997</v>
      </c>
      <c r="K127">
        <v>0</v>
      </c>
      <c r="L127">
        <v>0</v>
      </c>
      <c r="M127">
        <v>0</v>
      </c>
      <c r="N127" t="s">
        <v>101</v>
      </c>
      <c r="O127" t="s">
        <v>101</v>
      </c>
      <c r="P127">
        <v>0</v>
      </c>
      <c r="Q127">
        <v>0</v>
      </c>
      <c r="R127">
        <v>0</v>
      </c>
      <c r="S127" t="s">
        <v>101</v>
      </c>
      <c r="T127" t="s">
        <v>101</v>
      </c>
      <c r="U127">
        <v>0</v>
      </c>
      <c r="V127">
        <v>0</v>
      </c>
      <c r="W127">
        <v>0</v>
      </c>
      <c r="X127" t="s">
        <v>101</v>
      </c>
      <c r="Y127" t="s">
        <v>101</v>
      </c>
      <c r="Z127">
        <v>0</v>
      </c>
      <c r="AA127">
        <v>0</v>
      </c>
      <c r="AB127" t="s">
        <v>101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 t="s">
        <v>154</v>
      </c>
      <c r="AO127" t="s">
        <v>155</v>
      </c>
      <c r="AP127">
        <v>1</v>
      </c>
      <c r="AQ127">
        <v>1</v>
      </c>
      <c r="AR127" t="s">
        <v>156</v>
      </c>
      <c r="AS127">
        <v>0</v>
      </c>
      <c r="AT127">
        <v>4</v>
      </c>
      <c r="AU127" t="s">
        <v>157</v>
      </c>
      <c r="AV127" t="s">
        <v>158</v>
      </c>
      <c r="AW127">
        <v>8</v>
      </c>
      <c r="AX127" t="s">
        <v>159</v>
      </c>
      <c r="AY127" t="s">
        <v>160</v>
      </c>
      <c r="AZ127" t="s">
        <v>161</v>
      </c>
      <c r="BA127">
        <v>5449</v>
      </c>
      <c r="BB127">
        <v>45</v>
      </c>
      <c r="BC127" t="s">
        <v>93</v>
      </c>
      <c r="BD127" t="s">
        <v>74</v>
      </c>
      <c r="BE127">
        <v>1276.3208870000001</v>
      </c>
      <c r="BF127" t="s">
        <v>101</v>
      </c>
      <c r="BG127">
        <v>1276.3208870000001</v>
      </c>
      <c r="BH127">
        <v>35020.304493000003</v>
      </c>
    </row>
    <row r="128" spans="1:60" x14ac:dyDescent="0.25">
      <c r="A128">
        <v>127</v>
      </c>
      <c r="B128" t="s">
        <v>60</v>
      </c>
      <c r="C128">
        <v>247</v>
      </c>
      <c r="D128" t="s">
        <v>314</v>
      </c>
      <c r="E128">
        <v>8060000</v>
      </c>
      <c r="F128">
        <v>3</v>
      </c>
      <c r="G128" t="s">
        <v>62</v>
      </c>
      <c r="H128">
        <v>32</v>
      </c>
      <c r="I128">
        <v>6140680600000030</v>
      </c>
      <c r="J128">
        <v>22.703932999999999</v>
      </c>
      <c r="K128">
        <v>0</v>
      </c>
      <c r="L128">
        <v>0</v>
      </c>
      <c r="M128">
        <v>0</v>
      </c>
      <c r="N128" t="s">
        <v>101</v>
      </c>
      <c r="O128" t="s">
        <v>101</v>
      </c>
      <c r="P128">
        <v>0</v>
      </c>
      <c r="Q128">
        <v>0</v>
      </c>
      <c r="R128">
        <v>0</v>
      </c>
      <c r="S128" t="s">
        <v>101</v>
      </c>
      <c r="T128" t="s">
        <v>101</v>
      </c>
      <c r="U128">
        <v>0</v>
      </c>
      <c r="V128">
        <v>0</v>
      </c>
      <c r="W128">
        <v>0</v>
      </c>
      <c r="X128" t="s">
        <v>101</v>
      </c>
      <c r="Y128" t="s">
        <v>101</v>
      </c>
      <c r="Z128">
        <v>0</v>
      </c>
      <c r="AA128">
        <v>0</v>
      </c>
      <c r="AB128" t="s">
        <v>101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 t="s">
        <v>163</v>
      </c>
      <c r="AO128" t="s">
        <v>164</v>
      </c>
      <c r="AP128">
        <v>4</v>
      </c>
      <c r="AQ128">
        <v>1</v>
      </c>
      <c r="AR128" t="s">
        <v>156</v>
      </c>
      <c r="AS128">
        <v>0</v>
      </c>
      <c r="AT128">
        <v>5</v>
      </c>
      <c r="AU128" t="s">
        <v>157</v>
      </c>
      <c r="AV128" t="s">
        <v>165</v>
      </c>
      <c r="AW128">
        <v>8</v>
      </c>
      <c r="AX128" t="s">
        <v>166</v>
      </c>
      <c r="AY128" t="s">
        <v>167</v>
      </c>
      <c r="AZ128" t="s">
        <v>161</v>
      </c>
      <c r="BA128">
        <v>5041</v>
      </c>
      <c r="BB128">
        <v>47</v>
      </c>
      <c r="BC128" t="s">
        <v>122</v>
      </c>
      <c r="BD128" t="s">
        <v>74</v>
      </c>
      <c r="BE128">
        <v>2106.9233810000001</v>
      </c>
      <c r="BF128" t="s">
        <v>101</v>
      </c>
      <c r="BG128">
        <v>2106.9233810000001</v>
      </c>
      <c r="BH128">
        <v>91879.556498000005</v>
      </c>
    </row>
    <row r="129" spans="1:60" x14ac:dyDescent="0.25">
      <c r="A129">
        <v>128</v>
      </c>
      <c r="B129" t="s">
        <v>60</v>
      </c>
      <c r="C129">
        <v>248</v>
      </c>
      <c r="D129" t="s">
        <v>315</v>
      </c>
      <c r="E129">
        <v>8060000</v>
      </c>
      <c r="F129">
        <v>3</v>
      </c>
      <c r="G129" t="s">
        <v>62</v>
      </c>
      <c r="H129">
        <v>33</v>
      </c>
      <c r="I129">
        <v>6140680600000180</v>
      </c>
      <c r="J129">
        <v>2.7417669999999998</v>
      </c>
      <c r="K129">
        <v>0</v>
      </c>
      <c r="L129">
        <v>0</v>
      </c>
      <c r="M129">
        <v>0</v>
      </c>
      <c r="N129" t="s">
        <v>101</v>
      </c>
      <c r="O129" t="s">
        <v>101</v>
      </c>
      <c r="P129">
        <v>0</v>
      </c>
      <c r="Q129">
        <v>0</v>
      </c>
      <c r="R129">
        <v>0</v>
      </c>
      <c r="S129" t="s">
        <v>101</v>
      </c>
      <c r="T129" t="s">
        <v>101</v>
      </c>
      <c r="U129">
        <v>0</v>
      </c>
      <c r="V129">
        <v>0</v>
      </c>
      <c r="W129">
        <v>0</v>
      </c>
      <c r="X129" t="s">
        <v>101</v>
      </c>
      <c r="Y129" t="s">
        <v>101</v>
      </c>
      <c r="Z129">
        <v>0</v>
      </c>
      <c r="AA129">
        <v>0</v>
      </c>
      <c r="AB129" t="s">
        <v>101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 t="s">
        <v>163</v>
      </c>
      <c r="AO129" t="s">
        <v>176</v>
      </c>
      <c r="AP129">
        <v>4</v>
      </c>
      <c r="AQ129">
        <v>1</v>
      </c>
      <c r="AR129" t="s">
        <v>156</v>
      </c>
      <c r="AS129">
        <v>0</v>
      </c>
      <c r="AT129">
        <v>5</v>
      </c>
      <c r="AU129" t="s">
        <v>157</v>
      </c>
      <c r="AV129" t="s">
        <v>165</v>
      </c>
      <c r="AW129">
        <v>8</v>
      </c>
      <c r="AX129" t="s">
        <v>166</v>
      </c>
      <c r="AY129" t="s">
        <v>167</v>
      </c>
      <c r="AZ129" t="s">
        <v>161</v>
      </c>
      <c r="BA129">
        <v>5442</v>
      </c>
      <c r="BB129">
        <v>48</v>
      </c>
      <c r="BC129" t="s">
        <v>85</v>
      </c>
      <c r="BD129" t="s">
        <v>74</v>
      </c>
      <c r="BE129">
        <v>482.93283200000002</v>
      </c>
      <c r="BF129" t="s">
        <v>101</v>
      </c>
      <c r="BG129">
        <v>482.93283200000002</v>
      </c>
      <c r="BH129">
        <v>11095.535868999999</v>
      </c>
    </row>
    <row r="130" spans="1:60" x14ac:dyDescent="0.25">
      <c r="A130">
        <v>129</v>
      </c>
      <c r="B130" t="s">
        <v>60</v>
      </c>
      <c r="C130">
        <v>249</v>
      </c>
      <c r="D130" t="s">
        <v>316</v>
      </c>
      <c r="E130">
        <v>8060000</v>
      </c>
      <c r="F130">
        <v>3</v>
      </c>
      <c r="G130" t="s">
        <v>62</v>
      </c>
      <c r="H130">
        <v>33</v>
      </c>
      <c r="I130">
        <v>6140680600000130</v>
      </c>
      <c r="J130">
        <v>2.490558</v>
      </c>
      <c r="K130">
        <v>0</v>
      </c>
      <c r="L130">
        <v>0</v>
      </c>
      <c r="M130">
        <v>0</v>
      </c>
      <c r="N130" t="s">
        <v>101</v>
      </c>
      <c r="O130" t="s">
        <v>101</v>
      </c>
      <c r="P130">
        <v>0</v>
      </c>
      <c r="Q130">
        <v>0</v>
      </c>
      <c r="R130">
        <v>0</v>
      </c>
      <c r="S130" t="s">
        <v>101</v>
      </c>
      <c r="T130" t="s">
        <v>101</v>
      </c>
      <c r="U130">
        <v>0</v>
      </c>
      <c r="V130">
        <v>0</v>
      </c>
      <c r="W130">
        <v>0</v>
      </c>
      <c r="X130" t="s">
        <v>101</v>
      </c>
      <c r="Y130" t="s">
        <v>101</v>
      </c>
      <c r="Z130">
        <v>0</v>
      </c>
      <c r="AA130">
        <v>0</v>
      </c>
      <c r="AB130" t="s">
        <v>101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 t="s">
        <v>154</v>
      </c>
      <c r="AO130" t="s">
        <v>155</v>
      </c>
      <c r="AP130">
        <v>1</v>
      </c>
      <c r="AQ130">
        <v>2</v>
      </c>
      <c r="AR130" t="s">
        <v>156</v>
      </c>
      <c r="AS130">
        <v>0</v>
      </c>
      <c r="AT130">
        <v>4</v>
      </c>
      <c r="AU130" t="s">
        <v>157</v>
      </c>
      <c r="AV130" t="s">
        <v>158</v>
      </c>
      <c r="AW130">
        <v>8</v>
      </c>
      <c r="AX130" t="s">
        <v>159</v>
      </c>
      <c r="AY130" t="s">
        <v>160</v>
      </c>
      <c r="AZ130" t="s">
        <v>161</v>
      </c>
      <c r="BA130">
        <v>5410</v>
      </c>
      <c r="BB130">
        <v>41</v>
      </c>
      <c r="BC130" t="s">
        <v>93</v>
      </c>
      <c r="BD130" t="s">
        <v>74</v>
      </c>
      <c r="BE130">
        <v>639.93002899999999</v>
      </c>
      <c r="BF130" t="s">
        <v>101</v>
      </c>
      <c r="BG130">
        <v>639.93002899999999</v>
      </c>
      <c r="BH130">
        <v>10078.929018000001</v>
      </c>
    </row>
    <row r="131" spans="1:60" x14ac:dyDescent="0.25">
      <c r="A131">
        <v>130</v>
      </c>
      <c r="B131" t="s">
        <v>60</v>
      </c>
      <c r="C131">
        <v>250</v>
      </c>
      <c r="D131" t="s">
        <v>317</v>
      </c>
      <c r="E131">
        <v>8060000</v>
      </c>
      <c r="F131">
        <v>3</v>
      </c>
      <c r="G131" t="s">
        <v>62</v>
      </c>
      <c r="H131">
        <v>32</v>
      </c>
      <c r="I131">
        <v>6140680600000180</v>
      </c>
      <c r="J131">
        <v>1.473489</v>
      </c>
      <c r="K131">
        <v>0</v>
      </c>
      <c r="L131">
        <v>0</v>
      </c>
      <c r="M131">
        <v>0</v>
      </c>
      <c r="N131" t="s">
        <v>101</v>
      </c>
      <c r="O131" t="s">
        <v>101</v>
      </c>
      <c r="P131">
        <v>0</v>
      </c>
      <c r="Q131">
        <v>0</v>
      </c>
      <c r="R131">
        <v>0</v>
      </c>
      <c r="S131" t="s">
        <v>101</v>
      </c>
      <c r="T131" t="s">
        <v>101</v>
      </c>
      <c r="U131">
        <v>0</v>
      </c>
      <c r="V131">
        <v>0</v>
      </c>
      <c r="W131">
        <v>0</v>
      </c>
      <c r="X131" t="s">
        <v>101</v>
      </c>
      <c r="Y131" t="s">
        <v>101</v>
      </c>
      <c r="Z131">
        <v>0</v>
      </c>
      <c r="AA131">
        <v>0</v>
      </c>
      <c r="AB131" t="s">
        <v>101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 t="s">
        <v>306</v>
      </c>
      <c r="AO131" t="s">
        <v>176</v>
      </c>
      <c r="AP131">
        <v>4</v>
      </c>
      <c r="AQ131">
        <v>1</v>
      </c>
      <c r="AR131" t="s">
        <v>156</v>
      </c>
      <c r="AS131">
        <v>0</v>
      </c>
      <c r="AT131">
        <v>2</v>
      </c>
      <c r="AU131" t="s">
        <v>157</v>
      </c>
      <c r="AV131" t="s">
        <v>187</v>
      </c>
      <c r="AW131">
        <v>8</v>
      </c>
      <c r="AX131" t="s">
        <v>188</v>
      </c>
      <c r="AY131" t="s">
        <v>167</v>
      </c>
      <c r="AZ131" t="s">
        <v>161</v>
      </c>
      <c r="BA131">
        <v>5143</v>
      </c>
      <c r="BB131">
        <v>34</v>
      </c>
      <c r="BC131" t="s">
        <v>73</v>
      </c>
      <c r="BD131" t="s">
        <v>74</v>
      </c>
      <c r="BE131">
        <v>370.93125600000002</v>
      </c>
      <c r="BF131" t="s">
        <v>101</v>
      </c>
      <c r="BG131">
        <v>370.93125600000002</v>
      </c>
      <c r="BH131">
        <v>5962.9968650000001</v>
      </c>
    </row>
    <row r="132" spans="1:60" x14ac:dyDescent="0.25">
      <c r="A132">
        <v>131</v>
      </c>
      <c r="B132" t="s">
        <v>60</v>
      </c>
      <c r="C132">
        <v>251</v>
      </c>
      <c r="D132" t="s">
        <v>318</v>
      </c>
      <c r="E132">
        <v>8060000</v>
      </c>
      <c r="F132">
        <v>3</v>
      </c>
      <c r="G132" t="s">
        <v>62</v>
      </c>
      <c r="H132">
        <v>32</v>
      </c>
      <c r="I132">
        <v>6140680600000180</v>
      </c>
      <c r="J132">
        <v>1.819885</v>
      </c>
      <c r="K132">
        <v>0</v>
      </c>
      <c r="L132">
        <v>0</v>
      </c>
      <c r="M132">
        <v>0</v>
      </c>
      <c r="N132" t="s">
        <v>101</v>
      </c>
      <c r="O132" t="s">
        <v>101</v>
      </c>
      <c r="P132">
        <v>0</v>
      </c>
      <c r="Q132">
        <v>0</v>
      </c>
      <c r="R132">
        <v>0</v>
      </c>
      <c r="S132" t="s">
        <v>101</v>
      </c>
      <c r="T132" t="s">
        <v>101</v>
      </c>
      <c r="U132">
        <v>0</v>
      </c>
      <c r="V132">
        <v>0</v>
      </c>
      <c r="W132">
        <v>0</v>
      </c>
      <c r="X132" t="s">
        <v>101</v>
      </c>
      <c r="Y132" t="s">
        <v>101</v>
      </c>
      <c r="Z132">
        <v>0</v>
      </c>
      <c r="AA132">
        <v>0</v>
      </c>
      <c r="AB132" t="s">
        <v>101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 t="s">
        <v>306</v>
      </c>
      <c r="AO132" t="s">
        <v>176</v>
      </c>
      <c r="AP132">
        <v>4</v>
      </c>
      <c r="AQ132">
        <v>1</v>
      </c>
      <c r="AR132" t="s">
        <v>156</v>
      </c>
      <c r="AS132">
        <v>0</v>
      </c>
      <c r="AT132">
        <v>2</v>
      </c>
      <c r="AU132" t="s">
        <v>157</v>
      </c>
      <c r="AV132" t="s">
        <v>187</v>
      </c>
      <c r="AW132">
        <v>8</v>
      </c>
      <c r="AX132" t="s">
        <v>188</v>
      </c>
      <c r="AY132" t="s">
        <v>167</v>
      </c>
      <c r="AZ132" t="s">
        <v>161</v>
      </c>
      <c r="BA132">
        <v>5193</v>
      </c>
      <c r="BB132">
        <v>41</v>
      </c>
      <c r="BC132" t="s">
        <v>93</v>
      </c>
      <c r="BD132" t="s">
        <v>74</v>
      </c>
      <c r="BE132">
        <v>442.53463399999998</v>
      </c>
      <c r="BF132" t="s">
        <v>101</v>
      </c>
      <c r="BG132">
        <v>442.53463399999998</v>
      </c>
      <c r="BH132">
        <v>7364.8120170000002</v>
      </c>
    </row>
    <row r="133" spans="1:60" x14ac:dyDescent="0.25">
      <c r="A133">
        <v>132</v>
      </c>
      <c r="B133" t="s">
        <v>60</v>
      </c>
      <c r="C133">
        <v>252</v>
      </c>
      <c r="D133" t="s">
        <v>319</v>
      </c>
      <c r="E133">
        <v>8060000</v>
      </c>
      <c r="F133">
        <v>3</v>
      </c>
      <c r="G133" t="s">
        <v>62</v>
      </c>
      <c r="H133">
        <v>33</v>
      </c>
      <c r="I133">
        <v>6140680600000180</v>
      </c>
      <c r="J133">
        <v>1.027531</v>
      </c>
      <c r="K133">
        <v>0</v>
      </c>
      <c r="L133">
        <v>0</v>
      </c>
      <c r="M133">
        <v>0</v>
      </c>
      <c r="N133" t="s">
        <v>101</v>
      </c>
      <c r="O133" t="s">
        <v>101</v>
      </c>
      <c r="P133">
        <v>0</v>
      </c>
      <c r="Q133">
        <v>0</v>
      </c>
      <c r="R133">
        <v>0</v>
      </c>
      <c r="S133" t="s">
        <v>101</v>
      </c>
      <c r="T133" t="s">
        <v>101</v>
      </c>
      <c r="U133">
        <v>0</v>
      </c>
      <c r="V133">
        <v>0</v>
      </c>
      <c r="W133">
        <v>0</v>
      </c>
      <c r="X133" t="s">
        <v>101</v>
      </c>
      <c r="Y133" t="s">
        <v>101</v>
      </c>
      <c r="Z133">
        <v>0</v>
      </c>
      <c r="AA133">
        <v>0</v>
      </c>
      <c r="AB133" t="s">
        <v>101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 t="s">
        <v>154</v>
      </c>
      <c r="AO133" t="s">
        <v>155</v>
      </c>
      <c r="AP133">
        <v>1</v>
      </c>
      <c r="AQ133">
        <v>0</v>
      </c>
      <c r="AR133" t="s">
        <v>171</v>
      </c>
      <c r="AS133">
        <v>0</v>
      </c>
      <c r="AT133">
        <v>4</v>
      </c>
      <c r="AU133" t="s">
        <v>157</v>
      </c>
      <c r="AV133" t="s">
        <v>158</v>
      </c>
      <c r="AW133">
        <v>8</v>
      </c>
      <c r="AX133" t="s">
        <v>159</v>
      </c>
      <c r="AY133" t="s">
        <v>160</v>
      </c>
      <c r="AZ133" t="s">
        <v>161</v>
      </c>
      <c r="BA133">
        <v>5623</v>
      </c>
      <c r="BB133">
        <v>18</v>
      </c>
      <c r="BC133" t="s">
        <v>126</v>
      </c>
      <c r="BD133" t="s">
        <v>74</v>
      </c>
      <c r="BE133">
        <v>483.27408100000002</v>
      </c>
      <c r="BF133" t="s">
        <v>101</v>
      </c>
      <c r="BG133">
        <v>483.27408100000002</v>
      </c>
      <c r="BH133">
        <v>4158.2709420000001</v>
      </c>
    </row>
    <row r="134" spans="1:60" x14ac:dyDescent="0.25">
      <c r="A134">
        <v>133</v>
      </c>
      <c r="B134" t="s">
        <v>60</v>
      </c>
      <c r="C134">
        <v>253</v>
      </c>
      <c r="D134" t="s">
        <v>320</v>
      </c>
      <c r="E134">
        <v>8060000</v>
      </c>
      <c r="F134">
        <v>3</v>
      </c>
      <c r="G134" t="s">
        <v>62</v>
      </c>
      <c r="H134">
        <v>33</v>
      </c>
      <c r="I134">
        <v>6140680600000070</v>
      </c>
      <c r="J134">
        <v>4.4678719999999998</v>
      </c>
      <c r="K134">
        <v>0</v>
      </c>
      <c r="L134">
        <v>0</v>
      </c>
      <c r="M134">
        <v>0</v>
      </c>
      <c r="N134" t="s">
        <v>101</v>
      </c>
      <c r="O134" t="s">
        <v>101</v>
      </c>
      <c r="P134">
        <v>0</v>
      </c>
      <c r="Q134">
        <v>0</v>
      </c>
      <c r="R134">
        <v>0</v>
      </c>
      <c r="S134" t="s">
        <v>101</v>
      </c>
      <c r="T134" t="s">
        <v>101</v>
      </c>
      <c r="U134">
        <v>0</v>
      </c>
      <c r="V134">
        <v>0</v>
      </c>
      <c r="W134">
        <v>0</v>
      </c>
      <c r="X134" t="s">
        <v>101</v>
      </c>
      <c r="Y134" t="s">
        <v>101</v>
      </c>
      <c r="Z134">
        <v>0</v>
      </c>
      <c r="AA134">
        <v>0</v>
      </c>
      <c r="AB134" t="s">
        <v>101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 t="s">
        <v>163</v>
      </c>
      <c r="AO134" t="s">
        <v>164</v>
      </c>
      <c r="AP134">
        <v>4</v>
      </c>
      <c r="AQ134">
        <v>1</v>
      </c>
      <c r="AR134" t="s">
        <v>156</v>
      </c>
      <c r="AS134">
        <v>0</v>
      </c>
      <c r="AT134">
        <v>5</v>
      </c>
      <c r="AU134" t="s">
        <v>157</v>
      </c>
      <c r="AV134" t="s">
        <v>165</v>
      </c>
      <c r="AW134">
        <v>8</v>
      </c>
      <c r="AX134" t="s">
        <v>166</v>
      </c>
      <c r="AY134" t="s">
        <v>167</v>
      </c>
      <c r="AZ134" t="s">
        <v>161</v>
      </c>
      <c r="BA134">
        <v>5357</v>
      </c>
      <c r="BB134">
        <v>40</v>
      </c>
      <c r="BC134" t="s">
        <v>73</v>
      </c>
      <c r="BD134" t="s">
        <v>74</v>
      </c>
      <c r="BE134">
        <v>848.82882700000005</v>
      </c>
      <c r="BF134" t="s">
        <v>101</v>
      </c>
      <c r="BG134">
        <v>848.82882700000005</v>
      </c>
      <c r="BH134">
        <v>18080.835673000001</v>
      </c>
    </row>
    <row r="135" spans="1:60" x14ac:dyDescent="0.25">
      <c r="A135">
        <v>134</v>
      </c>
      <c r="B135" t="s">
        <v>60</v>
      </c>
      <c r="C135">
        <v>254</v>
      </c>
      <c r="D135" t="s">
        <v>321</v>
      </c>
      <c r="E135">
        <v>8060000</v>
      </c>
      <c r="F135">
        <v>3</v>
      </c>
      <c r="G135" t="s">
        <v>62</v>
      </c>
      <c r="H135">
        <v>33</v>
      </c>
      <c r="I135">
        <v>6140680600000050</v>
      </c>
      <c r="J135">
        <v>7.8567799999999997</v>
      </c>
      <c r="K135">
        <v>0</v>
      </c>
      <c r="L135">
        <v>0</v>
      </c>
      <c r="M135">
        <v>0</v>
      </c>
      <c r="N135" t="s">
        <v>101</v>
      </c>
      <c r="O135" t="s">
        <v>101</v>
      </c>
      <c r="P135">
        <v>0</v>
      </c>
      <c r="Q135">
        <v>0</v>
      </c>
      <c r="R135">
        <v>0</v>
      </c>
      <c r="S135" t="s">
        <v>101</v>
      </c>
      <c r="T135" t="s">
        <v>101</v>
      </c>
      <c r="U135">
        <v>0</v>
      </c>
      <c r="V135">
        <v>0</v>
      </c>
      <c r="W135">
        <v>0</v>
      </c>
      <c r="X135" t="s">
        <v>101</v>
      </c>
      <c r="Y135" t="s">
        <v>101</v>
      </c>
      <c r="Z135">
        <v>0</v>
      </c>
      <c r="AA135">
        <v>0</v>
      </c>
      <c r="AB135" t="s">
        <v>101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 t="s">
        <v>170</v>
      </c>
      <c r="AO135" t="s">
        <v>155</v>
      </c>
      <c r="AP135">
        <v>1</v>
      </c>
      <c r="AQ135">
        <v>1</v>
      </c>
      <c r="AR135" t="s">
        <v>156</v>
      </c>
      <c r="AS135">
        <v>0</v>
      </c>
      <c r="AT135">
        <v>2</v>
      </c>
      <c r="AU135" t="s">
        <v>157</v>
      </c>
      <c r="AV135" t="s">
        <v>172</v>
      </c>
      <c r="AW135">
        <v>8</v>
      </c>
      <c r="AX135" t="s">
        <v>159</v>
      </c>
      <c r="AY135" t="s">
        <v>173</v>
      </c>
      <c r="AZ135" t="s">
        <v>161</v>
      </c>
      <c r="BA135">
        <v>5538</v>
      </c>
      <c r="BB135">
        <v>40</v>
      </c>
      <c r="BC135" t="s">
        <v>126</v>
      </c>
      <c r="BD135" t="s">
        <v>74</v>
      </c>
      <c r="BE135">
        <v>1278.2951190000001</v>
      </c>
      <c r="BF135" t="s">
        <v>101</v>
      </c>
      <c r="BG135">
        <v>1278.2951190000001</v>
      </c>
      <c r="BH135">
        <v>31795.258902000001</v>
      </c>
    </row>
    <row r="136" spans="1:60" x14ac:dyDescent="0.25">
      <c r="A136">
        <v>135</v>
      </c>
      <c r="B136" t="s">
        <v>60</v>
      </c>
      <c r="C136">
        <v>255</v>
      </c>
      <c r="D136" t="s">
        <v>322</v>
      </c>
      <c r="E136">
        <v>8060000</v>
      </c>
      <c r="F136">
        <v>3</v>
      </c>
      <c r="G136" t="s">
        <v>62</v>
      </c>
      <c r="H136">
        <v>33</v>
      </c>
      <c r="I136">
        <v>6140680600000040</v>
      </c>
      <c r="J136">
        <v>20.033534</v>
      </c>
      <c r="K136">
        <v>0</v>
      </c>
      <c r="L136">
        <v>0</v>
      </c>
      <c r="M136">
        <v>0</v>
      </c>
      <c r="N136" t="s">
        <v>101</v>
      </c>
      <c r="O136" t="s">
        <v>101</v>
      </c>
      <c r="P136">
        <v>0</v>
      </c>
      <c r="Q136">
        <v>0</v>
      </c>
      <c r="R136">
        <v>0</v>
      </c>
      <c r="S136" t="s">
        <v>101</v>
      </c>
      <c r="T136" t="s">
        <v>101</v>
      </c>
      <c r="U136">
        <v>0</v>
      </c>
      <c r="V136">
        <v>0</v>
      </c>
      <c r="W136">
        <v>0</v>
      </c>
      <c r="X136" t="s">
        <v>101</v>
      </c>
      <c r="Y136" t="s">
        <v>101</v>
      </c>
      <c r="Z136">
        <v>0</v>
      </c>
      <c r="AA136">
        <v>0</v>
      </c>
      <c r="AB136" t="s">
        <v>101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 t="s">
        <v>186</v>
      </c>
      <c r="AO136" t="s">
        <v>155</v>
      </c>
      <c r="AP136">
        <v>1</v>
      </c>
      <c r="AQ136">
        <v>2</v>
      </c>
      <c r="AR136" t="s">
        <v>156</v>
      </c>
      <c r="AS136">
        <v>0</v>
      </c>
      <c r="AT136">
        <v>2</v>
      </c>
      <c r="AU136" t="s">
        <v>157</v>
      </c>
      <c r="AV136" t="s">
        <v>187</v>
      </c>
      <c r="AW136">
        <v>8</v>
      </c>
      <c r="AX136" t="s">
        <v>188</v>
      </c>
      <c r="AY136" t="s">
        <v>167</v>
      </c>
      <c r="AZ136" t="s">
        <v>161</v>
      </c>
      <c r="BA136">
        <v>5021</v>
      </c>
      <c r="BB136">
        <v>46</v>
      </c>
      <c r="BC136" t="s">
        <v>126</v>
      </c>
      <c r="BD136" t="s">
        <v>74</v>
      </c>
      <c r="BE136">
        <v>2753.541972</v>
      </c>
      <c r="BF136" t="s">
        <v>101</v>
      </c>
      <c r="BG136">
        <v>2753.541972</v>
      </c>
      <c r="BH136">
        <v>81072.834690000003</v>
      </c>
    </row>
    <row r="137" spans="1:60" x14ac:dyDescent="0.25">
      <c r="A137">
        <v>136</v>
      </c>
      <c r="B137" t="s">
        <v>60</v>
      </c>
      <c r="C137">
        <v>259</v>
      </c>
      <c r="D137" t="s">
        <v>323</v>
      </c>
      <c r="E137">
        <v>8060000</v>
      </c>
      <c r="F137">
        <v>3</v>
      </c>
      <c r="G137" t="s">
        <v>62</v>
      </c>
      <c r="H137">
        <v>33</v>
      </c>
      <c r="I137">
        <v>6140680600000190</v>
      </c>
      <c r="J137">
        <v>1.0252429999999999</v>
      </c>
      <c r="K137">
        <v>0</v>
      </c>
      <c r="L137">
        <v>0</v>
      </c>
      <c r="M137">
        <v>0</v>
      </c>
      <c r="N137" t="s">
        <v>101</v>
      </c>
      <c r="O137" t="s">
        <v>101</v>
      </c>
      <c r="P137">
        <v>0</v>
      </c>
      <c r="Q137">
        <v>0</v>
      </c>
      <c r="R137">
        <v>0</v>
      </c>
      <c r="S137" t="s">
        <v>101</v>
      </c>
      <c r="T137" t="s">
        <v>101</v>
      </c>
      <c r="U137">
        <v>0</v>
      </c>
      <c r="V137">
        <v>0</v>
      </c>
      <c r="W137">
        <v>0</v>
      </c>
      <c r="X137" t="s">
        <v>101</v>
      </c>
      <c r="Y137" t="s">
        <v>101</v>
      </c>
      <c r="Z137">
        <v>0</v>
      </c>
      <c r="AA137">
        <v>0</v>
      </c>
      <c r="AB137" t="s">
        <v>101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 t="s">
        <v>181</v>
      </c>
      <c r="AO137" t="s">
        <v>155</v>
      </c>
      <c r="AP137">
        <v>1</v>
      </c>
      <c r="AQ137">
        <v>0</v>
      </c>
      <c r="AR137" t="s">
        <v>171</v>
      </c>
      <c r="AS137">
        <v>0</v>
      </c>
      <c r="AT137">
        <v>2</v>
      </c>
      <c r="AU137" t="s">
        <v>157</v>
      </c>
      <c r="AV137" t="s">
        <v>182</v>
      </c>
      <c r="AW137">
        <v>8</v>
      </c>
      <c r="AX137" t="s">
        <v>183</v>
      </c>
      <c r="AY137" t="s">
        <v>184</v>
      </c>
      <c r="AZ137" t="s">
        <v>161</v>
      </c>
      <c r="BA137">
        <v>4199</v>
      </c>
      <c r="BB137">
        <v>35</v>
      </c>
      <c r="BC137" t="s">
        <v>98</v>
      </c>
      <c r="BD137" t="s">
        <v>74</v>
      </c>
      <c r="BE137">
        <v>595.04235500000004</v>
      </c>
      <c r="BF137" t="s">
        <v>101</v>
      </c>
      <c r="BG137">
        <v>379.45024699999999</v>
      </c>
      <c r="BH137">
        <v>4149.0120500000003</v>
      </c>
    </row>
    <row r="138" spans="1:60" x14ac:dyDescent="0.25">
      <c r="A138">
        <v>137</v>
      </c>
      <c r="B138" t="s">
        <v>60</v>
      </c>
      <c r="C138">
        <v>261</v>
      </c>
      <c r="D138" t="s">
        <v>324</v>
      </c>
      <c r="E138">
        <v>8060000</v>
      </c>
      <c r="F138">
        <v>3</v>
      </c>
      <c r="G138" t="s">
        <v>62</v>
      </c>
      <c r="H138">
        <v>33</v>
      </c>
      <c r="I138">
        <v>6140680600000040</v>
      </c>
      <c r="J138">
        <v>3.6503030000000001</v>
      </c>
      <c r="K138">
        <v>0</v>
      </c>
      <c r="L138">
        <v>0</v>
      </c>
      <c r="M138">
        <v>0</v>
      </c>
      <c r="N138" t="s">
        <v>101</v>
      </c>
      <c r="O138" t="s">
        <v>101</v>
      </c>
      <c r="P138">
        <v>0</v>
      </c>
      <c r="Q138">
        <v>0</v>
      </c>
      <c r="R138">
        <v>0</v>
      </c>
      <c r="S138" t="s">
        <v>101</v>
      </c>
      <c r="T138" t="s">
        <v>101</v>
      </c>
      <c r="U138">
        <v>0</v>
      </c>
      <c r="V138">
        <v>0</v>
      </c>
      <c r="W138">
        <v>0</v>
      </c>
      <c r="X138" t="s">
        <v>101</v>
      </c>
      <c r="Y138" t="s">
        <v>101</v>
      </c>
      <c r="Z138">
        <v>0</v>
      </c>
      <c r="AA138">
        <v>0</v>
      </c>
      <c r="AB138" t="s">
        <v>101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 t="s">
        <v>191</v>
      </c>
      <c r="AO138" t="s">
        <v>155</v>
      </c>
      <c r="AP138">
        <v>1</v>
      </c>
      <c r="AQ138">
        <v>1</v>
      </c>
      <c r="AR138" t="s">
        <v>156</v>
      </c>
      <c r="AS138">
        <v>0</v>
      </c>
      <c r="AT138">
        <v>2</v>
      </c>
      <c r="AU138" t="s">
        <v>157</v>
      </c>
      <c r="AV138" t="s">
        <v>187</v>
      </c>
      <c r="AW138">
        <v>8</v>
      </c>
      <c r="AX138" t="s">
        <v>188</v>
      </c>
      <c r="AY138" t="s">
        <v>167</v>
      </c>
      <c r="AZ138" t="s">
        <v>161</v>
      </c>
      <c r="BA138">
        <v>4172</v>
      </c>
      <c r="BB138">
        <v>52</v>
      </c>
      <c r="BC138" t="s">
        <v>126</v>
      </c>
      <c r="BD138" t="s">
        <v>74</v>
      </c>
      <c r="BE138">
        <v>4168.6886919999997</v>
      </c>
      <c r="BF138" t="s">
        <v>101</v>
      </c>
      <c r="BG138">
        <v>771.32021799999995</v>
      </c>
      <c r="BH138">
        <v>14772.250373000001</v>
      </c>
    </row>
    <row r="139" spans="1:60" x14ac:dyDescent="0.25">
      <c r="A139">
        <v>138</v>
      </c>
      <c r="B139" t="s">
        <v>60</v>
      </c>
      <c r="C139">
        <v>262</v>
      </c>
      <c r="D139" t="s">
        <v>325</v>
      </c>
      <c r="E139">
        <v>8060000</v>
      </c>
      <c r="F139">
        <v>3</v>
      </c>
      <c r="G139" t="s">
        <v>62</v>
      </c>
      <c r="H139">
        <v>33</v>
      </c>
      <c r="I139">
        <v>6140680600000200</v>
      </c>
      <c r="J139">
        <v>1.2654829999999999</v>
      </c>
      <c r="K139">
        <v>0</v>
      </c>
      <c r="L139">
        <v>0</v>
      </c>
      <c r="M139">
        <v>0</v>
      </c>
      <c r="N139" t="s">
        <v>101</v>
      </c>
      <c r="O139" t="s">
        <v>101</v>
      </c>
      <c r="P139">
        <v>0</v>
      </c>
      <c r="Q139">
        <v>0</v>
      </c>
      <c r="R139">
        <v>0</v>
      </c>
      <c r="S139" t="s">
        <v>101</v>
      </c>
      <c r="T139" t="s">
        <v>101</v>
      </c>
      <c r="U139">
        <v>0</v>
      </c>
      <c r="V139">
        <v>0</v>
      </c>
      <c r="W139">
        <v>0</v>
      </c>
      <c r="X139" t="s">
        <v>101</v>
      </c>
      <c r="Y139" t="s">
        <v>101</v>
      </c>
      <c r="Z139">
        <v>0</v>
      </c>
      <c r="AA139">
        <v>0</v>
      </c>
      <c r="AB139" t="s">
        <v>101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 t="s">
        <v>191</v>
      </c>
      <c r="AO139" t="s">
        <v>155</v>
      </c>
      <c r="AP139">
        <v>1</v>
      </c>
      <c r="AQ139">
        <v>1</v>
      </c>
      <c r="AR139" t="s">
        <v>156</v>
      </c>
      <c r="AS139">
        <v>0</v>
      </c>
      <c r="AT139">
        <v>2</v>
      </c>
      <c r="AU139" t="s">
        <v>157</v>
      </c>
      <c r="AV139" t="s">
        <v>187</v>
      </c>
      <c r="AW139">
        <v>8</v>
      </c>
      <c r="AX139" t="s">
        <v>188</v>
      </c>
      <c r="AY139" t="s">
        <v>167</v>
      </c>
      <c r="AZ139" t="s">
        <v>161</v>
      </c>
      <c r="BA139">
        <v>4437</v>
      </c>
      <c r="BB139">
        <v>45</v>
      </c>
      <c r="BC139" t="s">
        <v>206</v>
      </c>
      <c r="BD139" t="s">
        <v>74</v>
      </c>
      <c r="BE139">
        <v>538.26898300000005</v>
      </c>
      <c r="BF139" t="s">
        <v>101</v>
      </c>
      <c r="BG139">
        <v>538.26898300000005</v>
      </c>
      <c r="BH139">
        <v>5121.2282709999999</v>
      </c>
    </row>
    <row r="140" spans="1:60" x14ac:dyDescent="0.25">
      <c r="A140">
        <v>139</v>
      </c>
      <c r="B140" t="s">
        <v>60</v>
      </c>
      <c r="C140">
        <v>263</v>
      </c>
      <c r="D140" t="s">
        <v>326</v>
      </c>
      <c r="E140">
        <v>8060000</v>
      </c>
      <c r="F140">
        <v>3</v>
      </c>
      <c r="G140" t="s">
        <v>62</v>
      </c>
      <c r="H140">
        <v>33</v>
      </c>
      <c r="I140">
        <v>6140680600000000</v>
      </c>
      <c r="J140">
        <v>3.7887430000000002</v>
      </c>
      <c r="K140">
        <v>0</v>
      </c>
      <c r="L140">
        <v>0</v>
      </c>
      <c r="M140">
        <v>0</v>
      </c>
      <c r="N140" t="s">
        <v>101</v>
      </c>
      <c r="O140" t="s">
        <v>101</v>
      </c>
      <c r="P140">
        <v>0</v>
      </c>
      <c r="Q140">
        <v>0</v>
      </c>
      <c r="R140">
        <v>0</v>
      </c>
      <c r="S140" t="s">
        <v>101</v>
      </c>
      <c r="T140" t="s">
        <v>101</v>
      </c>
      <c r="U140">
        <v>0</v>
      </c>
      <c r="V140">
        <v>0</v>
      </c>
      <c r="W140">
        <v>0</v>
      </c>
      <c r="X140" t="s">
        <v>101</v>
      </c>
      <c r="Y140" t="s">
        <v>101</v>
      </c>
      <c r="Z140">
        <v>0</v>
      </c>
      <c r="AA140">
        <v>0</v>
      </c>
      <c r="AB140" t="s">
        <v>101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 t="s">
        <v>186</v>
      </c>
      <c r="AO140" t="s">
        <v>155</v>
      </c>
      <c r="AP140">
        <v>1</v>
      </c>
      <c r="AQ140">
        <v>1</v>
      </c>
      <c r="AR140" t="s">
        <v>156</v>
      </c>
      <c r="AS140">
        <v>0</v>
      </c>
      <c r="AT140">
        <v>2</v>
      </c>
      <c r="AU140" t="s">
        <v>157</v>
      </c>
      <c r="AV140" t="s">
        <v>187</v>
      </c>
      <c r="AW140">
        <v>8</v>
      </c>
      <c r="AX140" t="s">
        <v>188</v>
      </c>
      <c r="AY140" t="s">
        <v>167</v>
      </c>
      <c r="AZ140" t="s">
        <v>161</v>
      </c>
      <c r="BA140">
        <v>4213</v>
      </c>
      <c r="BB140">
        <v>58</v>
      </c>
      <c r="BC140" t="s">
        <v>93</v>
      </c>
      <c r="BD140" t="s">
        <v>74</v>
      </c>
      <c r="BE140">
        <v>1401.3505299999999</v>
      </c>
      <c r="BF140" t="s">
        <v>101</v>
      </c>
      <c r="BG140">
        <v>868.92333399999995</v>
      </c>
      <c r="BH140">
        <v>15332.497449</v>
      </c>
    </row>
    <row r="141" spans="1:60" x14ac:dyDescent="0.25">
      <c r="A141">
        <v>140</v>
      </c>
      <c r="B141" t="s">
        <v>60</v>
      </c>
      <c r="C141">
        <v>264</v>
      </c>
      <c r="D141" t="s">
        <v>327</v>
      </c>
      <c r="E141">
        <v>8060000</v>
      </c>
      <c r="F141">
        <v>3</v>
      </c>
      <c r="G141" t="s">
        <v>62</v>
      </c>
      <c r="H141">
        <v>33</v>
      </c>
      <c r="I141">
        <v>6140680600000200</v>
      </c>
      <c r="J141">
        <v>1.7819999999999999E-3</v>
      </c>
      <c r="K141">
        <v>0</v>
      </c>
      <c r="L141">
        <v>0</v>
      </c>
      <c r="M141">
        <v>0</v>
      </c>
      <c r="N141" t="s">
        <v>101</v>
      </c>
      <c r="O141" t="s">
        <v>101</v>
      </c>
      <c r="P141">
        <v>0</v>
      </c>
      <c r="Q141">
        <v>0</v>
      </c>
      <c r="R141">
        <v>0</v>
      </c>
      <c r="S141" t="s">
        <v>101</v>
      </c>
      <c r="T141" t="s">
        <v>101</v>
      </c>
      <c r="U141">
        <v>0</v>
      </c>
      <c r="V141">
        <v>0</v>
      </c>
      <c r="W141">
        <v>0</v>
      </c>
      <c r="X141" t="s">
        <v>101</v>
      </c>
      <c r="Y141" t="s">
        <v>101</v>
      </c>
      <c r="Z141">
        <v>0</v>
      </c>
      <c r="AA141">
        <v>0</v>
      </c>
      <c r="AB141" t="s">
        <v>101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 t="s">
        <v>308</v>
      </c>
      <c r="AO141" t="s">
        <v>155</v>
      </c>
      <c r="AP141">
        <v>1</v>
      </c>
      <c r="AQ141">
        <v>1</v>
      </c>
      <c r="AR141" t="s">
        <v>156</v>
      </c>
      <c r="AS141">
        <v>0</v>
      </c>
      <c r="AT141">
        <v>2</v>
      </c>
      <c r="AU141" t="s">
        <v>157</v>
      </c>
      <c r="AV141" t="s">
        <v>309</v>
      </c>
      <c r="AW141">
        <v>8</v>
      </c>
      <c r="AX141" t="s">
        <v>310</v>
      </c>
      <c r="AY141" t="s">
        <v>173</v>
      </c>
      <c r="AZ141" t="s">
        <v>161</v>
      </c>
      <c r="BA141">
        <v>4130</v>
      </c>
      <c r="BB141">
        <v>62</v>
      </c>
      <c r="BC141" t="s">
        <v>93</v>
      </c>
      <c r="BD141" t="s">
        <v>74</v>
      </c>
      <c r="BE141">
        <v>248.78438800000001</v>
      </c>
      <c r="BF141" t="s">
        <v>101</v>
      </c>
      <c r="BG141">
        <v>14.706144999999999</v>
      </c>
      <c r="BH141">
        <v>7.2115260000000001</v>
      </c>
    </row>
    <row r="142" spans="1:60" x14ac:dyDescent="0.25">
      <c r="A142">
        <v>141</v>
      </c>
      <c r="B142" t="s">
        <v>60</v>
      </c>
      <c r="C142">
        <v>265</v>
      </c>
      <c r="D142" t="s">
        <v>328</v>
      </c>
      <c r="E142">
        <v>8060000</v>
      </c>
      <c r="F142">
        <v>3</v>
      </c>
      <c r="G142" t="s">
        <v>62</v>
      </c>
      <c r="H142">
        <v>33</v>
      </c>
      <c r="I142">
        <v>6140680600000000</v>
      </c>
      <c r="J142">
        <v>9.7916670000000003</v>
      </c>
      <c r="K142">
        <v>0</v>
      </c>
      <c r="L142">
        <v>0</v>
      </c>
      <c r="M142">
        <v>0</v>
      </c>
      <c r="N142" t="s">
        <v>101</v>
      </c>
      <c r="O142" t="s">
        <v>101</v>
      </c>
      <c r="P142">
        <v>0</v>
      </c>
      <c r="Q142">
        <v>0</v>
      </c>
      <c r="R142">
        <v>0</v>
      </c>
      <c r="S142" t="s">
        <v>101</v>
      </c>
      <c r="T142" t="s">
        <v>101</v>
      </c>
      <c r="U142">
        <v>0</v>
      </c>
      <c r="V142">
        <v>0</v>
      </c>
      <c r="W142">
        <v>0</v>
      </c>
      <c r="X142" t="s">
        <v>101</v>
      </c>
      <c r="Y142" t="s">
        <v>101</v>
      </c>
      <c r="Z142">
        <v>0</v>
      </c>
      <c r="AA142">
        <v>0</v>
      </c>
      <c r="AB142" t="s">
        <v>101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 t="s">
        <v>170</v>
      </c>
      <c r="AO142" t="s">
        <v>155</v>
      </c>
      <c r="AP142">
        <v>1</v>
      </c>
      <c r="AQ142">
        <v>1</v>
      </c>
      <c r="AR142" t="s">
        <v>156</v>
      </c>
      <c r="AS142">
        <v>0</v>
      </c>
      <c r="AT142">
        <v>2</v>
      </c>
      <c r="AU142" t="s">
        <v>157</v>
      </c>
      <c r="AV142" t="s">
        <v>172</v>
      </c>
      <c r="AW142">
        <v>8</v>
      </c>
      <c r="AX142" t="s">
        <v>159</v>
      </c>
      <c r="AY142" t="s">
        <v>173</v>
      </c>
      <c r="AZ142" t="s">
        <v>161</v>
      </c>
      <c r="BA142">
        <v>5206</v>
      </c>
      <c r="BB142">
        <v>38</v>
      </c>
      <c r="BC142" t="s">
        <v>126</v>
      </c>
      <c r="BD142" t="s">
        <v>74</v>
      </c>
      <c r="BE142">
        <v>1551.8068129999999</v>
      </c>
      <c r="BF142" t="s">
        <v>101</v>
      </c>
      <c r="BG142">
        <v>1551.8068129999999</v>
      </c>
      <c r="BH142">
        <v>39625.470205999998</v>
      </c>
    </row>
    <row r="143" spans="1:60" x14ac:dyDescent="0.25">
      <c r="A143">
        <v>142</v>
      </c>
      <c r="B143" t="s">
        <v>60</v>
      </c>
      <c r="C143">
        <v>266</v>
      </c>
      <c r="D143" t="s">
        <v>329</v>
      </c>
      <c r="E143">
        <v>8060000</v>
      </c>
      <c r="F143">
        <v>3</v>
      </c>
      <c r="G143" t="s">
        <v>62</v>
      </c>
      <c r="H143">
        <v>31</v>
      </c>
      <c r="I143">
        <v>6140680600000000</v>
      </c>
      <c r="J143">
        <v>5.0366460000000002</v>
      </c>
      <c r="K143">
        <v>0</v>
      </c>
      <c r="L143">
        <v>0</v>
      </c>
      <c r="M143">
        <v>0</v>
      </c>
      <c r="N143" t="s">
        <v>101</v>
      </c>
      <c r="O143" t="s">
        <v>101</v>
      </c>
      <c r="P143">
        <v>0</v>
      </c>
      <c r="Q143">
        <v>0</v>
      </c>
      <c r="R143">
        <v>0</v>
      </c>
      <c r="S143" t="s">
        <v>101</v>
      </c>
      <c r="T143" t="s">
        <v>101</v>
      </c>
      <c r="U143">
        <v>0</v>
      </c>
      <c r="V143">
        <v>0</v>
      </c>
      <c r="W143">
        <v>0</v>
      </c>
      <c r="X143" t="s">
        <v>101</v>
      </c>
      <c r="Y143" t="s">
        <v>101</v>
      </c>
      <c r="Z143">
        <v>0</v>
      </c>
      <c r="AA143">
        <v>0</v>
      </c>
      <c r="AB143" t="s">
        <v>101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 t="s">
        <v>330</v>
      </c>
      <c r="AO143" t="s">
        <v>331</v>
      </c>
      <c r="AP143">
        <v>1</v>
      </c>
      <c r="AQ143">
        <v>1</v>
      </c>
      <c r="AR143" t="s">
        <v>156</v>
      </c>
      <c r="AS143">
        <v>0</v>
      </c>
      <c r="AT143">
        <v>4</v>
      </c>
      <c r="AU143" t="s">
        <v>157</v>
      </c>
      <c r="AV143" t="s">
        <v>332</v>
      </c>
      <c r="AW143">
        <v>8</v>
      </c>
      <c r="AX143" t="s">
        <v>333</v>
      </c>
      <c r="AY143" t="s">
        <v>160</v>
      </c>
      <c r="AZ143" t="s">
        <v>161</v>
      </c>
      <c r="BA143">
        <v>5579</v>
      </c>
      <c r="BB143">
        <v>15</v>
      </c>
      <c r="BC143" t="s">
        <v>98</v>
      </c>
      <c r="BD143" t="s">
        <v>74</v>
      </c>
      <c r="BE143">
        <v>783.89500499999997</v>
      </c>
      <c r="BF143" t="s">
        <v>101</v>
      </c>
      <c r="BG143">
        <v>797.68510200000003</v>
      </c>
      <c r="BH143">
        <v>20382.584903999999</v>
      </c>
    </row>
    <row r="144" spans="1:60" x14ac:dyDescent="0.25">
      <c r="A144">
        <v>143</v>
      </c>
      <c r="B144" t="s">
        <v>60</v>
      </c>
      <c r="C144">
        <v>267</v>
      </c>
      <c r="D144" t="s">
        <v>334</v>
      </c>
      <c r="E144">
        <v>8060000</v>
      </c>
      <c r="F144">
        <v>3</v>
      </c>
      <c r="G144" t="s">
        <v>62</v>
      </c>
      <c r="H144">
        <v>31</v>
      </c>
      <c r="I144">
        <v>6140680600000070</v>
      </c>
      <c r="J144">
        <v>10.379541</v>
      </c>
      <c r="K144">
        <v>0</v>
      </c>
      <c r="L144">
        <v>0</v>
      </c>
      <c r="M144">
        <v>0</v>
      </c>
      <c r="N144" t="s">
        <v>101</v>
      </c>
      <c r="O144" t="s">
        <v>101</v>
      </c>
      <c r="P144">
        <v>0</v>
      </c>
      <c r="Q144">
        <v>0</v>
      </c>
      <c r="R144">
        <v>0</v>
      </c>
      <c r="S144" t="s">
        <v>101</v>
      </c>
      <c r="T144" t="s">
        <v>101</v>
      </c>
      <c r="U144">
        <v>0</v>
      </c>
      <c r="V144">
        <v>0</v>
      </c>
      <c r="W144">
        <v>0</v>
      </c>
      <c r="X144" t="s">
        <v>101</v>
      </c>
      <c r="Y144" t="s">
        <v>101</v>
      </c>
      <c r="Z144">
        <v>0</v>
      </c>
      <c r="AA144">
        <v>0</v>
      </c>
      <c r="AB144" t="s">
        <v>101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 t="s">
        <v>330</v>
      </c>
      <c r="AO144" t="s">
        <v>331</v>
      </c>
      <c r="AP144">
        <v>1</v>
      </c>
      <c r="AQ144">
        <v>1</v>
      </c>
      <c r="AR144" t="s">
        <v>156</v>
      </c>
      <c r="AS144">
        <v>0</v>
      </c>
      <c r="AT144">
        <v>4</v>
      </c>
      <c r="AU144" t="s">
        <v>157</v>
      </c>
      <c r="AV144" t="s">
        <v>332</v>
      </c>
      <c r="AW144">
        <v>8</v>
      </c>
      <c r="AX144" t="s">
        <v>333</v>
      </c>
      <c r="AY144" t="s">
        <v>160</v>
      </c>
      <c r="AZ144" t="s">
        <v>161</v>
      </c>
      <c r="BA144">
        <v>5572</v>
      </c>
      <c r="BB144">
        <v>17</v>
      </c>
      <c r="BC144" t="s">
        <v>140</v>
      </c>
      <c r="BD144" t="s">
        <v>74</v>
      </c>
      <c r="BE144">
        <v>1616.504387</v>
      </c>
      <c r="BF144" t="s">
        <v>101</v>
      </c>
      <c r="BG144">
        <v>1491.3097749999999</v>
      </c>
      <c r="BH144">
        <v>42004.513694000001</v>
      </c>
    </row>
    <row r="145" spans="1:60" x14ac:dyDescent="0.25">
      <c r="A145">
        <v>144</v>
      </c>
      <c r="B145" t="s">
        <v>60</v>
      </c>
      <c r="C145">
        <v>268</v>
      </c>
      <c r="D145" t="s">
        <v>335</v>
      </c>
      <c r="E145">
        <v>8060000</v>
      </c>
      <c r="F145">
        <v>3</v>
      </c>
      <c r="G145" t="s">
        <v>62</v>
      </c>
      <c r="H145">
        <v>31</v>
      </c>
      <c r="I145">
        <v>6140680600000200</v>
      </c>
      <c r="J145">
        <v>1.9608950000000001</v>
      </c>
      <c r="K145">
        <v>0</v>
      </c>
      <c r="L145">
        <v>0</v>
      </c>
      <c r="M145">
        <v>0</v>
      </c>
      <c r="N145" t="s">
        <v>101</v>
      </c>
      <c r="O145" t="s">
        <v>101</v>
      </c>
      <c r="P145">
        <v>0</v>
      </c>
      <c r="Q145">
        <v>0</v>
      </c>
      <c r="R145">
        <v>0</v>
      </c>
      <c r="S145" t="s">
        <v>101</v>
      </c>
      <c r="T145" t="s">
        <v>101</v>
      </c>
      <c r="U145">
        <v>0</v>
      </c>
      <c r="V145">
        <v>0</v>
      </c>
      <c r="W145">
        <v>0</v>
      </c>
      <c r="X145" t="s">
        <v>101</v>
      </c>
      <c r="Y145" t="s">
        <v>101</v>
      </c>
      <c r="Z145">
        <v>0</v>
      </c>
      <c r="AA145">
        <v>0</v>
      </c>
      <c r="AB145" t="s">
        <v>101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 t="s">
        <v>330</v>
      </c>
      <c r="AO145" t="s">
        <v>331</v>
      </c>
      <c r="AP145">
        <v>1</v>
      </c>
      <c r="AQ145">
        <v>0</v>
      </c>
      <c r="AR145" t="s">
        <v>171</v>
      </c>
      <c r="AS145">
        <v>0</v>
      </c>
      <c r="AT145">
        <v>4</v>
      </c>
      <c r="AU145" t="s">
        <v>157</v>
      </c>
      <c r="AV145" t="s">
        <v>332</v>
      </c>
      <c r="AW145">
        <v>8</v>
      </c>
      <c r="AX145" t="s">
        <v>333</v>
      </c>
      <c r="AY145" t="s">
        <v>160</v>
      </c>
      <c r="AZ145" t="s">
        <v>161</v>
      </c>
      <c r="BA145">
        <v>5598</v>
      </c>
      <c r="BB145">
        <v>10</v>
      </c>
      <c r="BC145" t="s">
        <v>73</v>
      </c>
      <c r="BD145" t="s">
        <v>74</v>
      </c>
      <c r="BE145">
        <v>458.645062</v>
      </c>
      <c r="BF145" t="s">
        <v>101</v>
      </c>
      <c r="BG145">
        <v>458.645062</v>
      </c>
      <c r="BH145">
        <v>7935.4605039999997</v>
      </c>
    </row>
    <row r="146" spans="1:60" x14ac:dyDescent="0.25">
      <c r="A146">
        <v>145</v>
      </c>
      <c r="B146" t="s">
        <v>60</v>
      </c>
      <c r="C146">
        <v>269</v>
      </c>
      <c r="D146" t="s">
        <v>336</v>
      </c>
      <c r="E146">
        <v>8060000</v>
      </c>
      <c r="F146">
        <v>3</v>
      </c>
      <c r="G146" t="s">
        <v>62</v>
      </c>
      <c r="H146">
        <v>31</v>
      </c>
      <c r="I146">
        <v>6140680600000080</v>
      </c>
      <c r="J146">
        <v>1.9528490000000001</v>
      </c>
      <c r="K146">
        <v>0</v>
      </c>
      <c r="L146">
        <v>0</v>
      </c>
      <c r="M146">
        <v>0</v>
      </c>
      <c r="N146" t="s">
        <v>101</v>
      </c>
      <c r="O146" t="s">
        <v>101</v>
      </c>
      <c r="P146">
        <v>0</v>
      </c>
      <c r="Q146">
        <v>0</v>
      </c>
      <c r="R146">
        <v>0</v>
      </c>
      <c r="S146" t="s">
        <v>101</v>
      </c>
      <c r="T146" t="s">
        <v>101</v>
      </c>
      <c r="U146">
        <v>0</v>
      </c>
      <c r="V146">
        <v>0</v>
      </c>
      <c r="W146">
        <v>0</v>
      </c>
      <c r="X146" t="s">
        <v>101</v>
      </c>
      <c r="Y146" t="s">
        <v>101</v>
      </c>
      <c r="Z146">
        <v>0</v>
      </c>
      <c r="AA146">
        <v>0</v>
      </c>
      <c r="AB146" t="s">
        <v>101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 t="s">
        <v>330</v>
      </c>
      <c r="AO146" t="s">
        <v>331</v>
      </c>
      <c r="AP146">
        <v>1</v>
      </c>
      <c r="AQ146">
        <v>1</v>
      </c>
      <c r="AR146" t="s">
        <v>156</v>
      </c>
      <c r="AS146">
        <v>0</v>
      </c>
      <c r="AT146">
        <v>4</v>
      </c>
      <c r="AU146" t="s">
        <v>157</v>
      </c>
      <c r="AV146" t="s">
        <v>332</v>
      </c>
      <c r="AW146">
        <v>8</v>
      </c>
      <c r="AX146" t="s">
        <v>333</v>
      </c>
      <c r="AY146" t="s">
        <v>160</v>
      </c>
      <c r="AZ146" t="s">
        <v>161</v>
      </c>
      <c r="BA146">
        <v>5590</v>
      </c>
      <c r="BB146">
        <v>10</v>
      </c>
      <c r="BC146" t="s">
        <v>73</v>
      </c>
      <c r="BD146" t="s">
        <v>74</v>
      </c>
      <c r="BE146">
        <v>595.67684099999997</v>
      </c>
      <c r="BF146" t="s">
        <v>101</v>
      </c>
      <c r="BG146">
        <v>595.67684099999997</v>
      </c>
      <c r="BH146">
        <v>7902.8984250000003</v>
      </c>
    </row>
    <row r="147" spans="1:60" x14ac:dyDescent="0.25">
      <c r="A147">
        <v>146</v>
      </c>
      <c r="B147" t="s">
        <v>60</v>
      </c>
      <c r="C147">
        <v>270</v>
      </c>
      <c r="D147" t="s">
        <v>337</v>
      </c>
      <c r="E147">
        <v>8060000</v>
      </c>
      <c r="F147">
        <v>3</v>
      </c>
      <c r="G147" t="s">
        <v>62</v>
      </c>
      <c r="H147">
        <v>33</v>
      </c>
      <c r="I147">
        <v>6140680600000200</v>
      </c>
      <c r="J147">
        <v>13.343328</v>
      </c>
      <c r="K147">
        <v>0</v>
      </c>
      <c r="L147">
        <v>0</v>
      </c>
      <c r="M147">
        <v>0</v>
      </c>
      <c r="N147" t="s">
        <v>101</v>
      </c>
      <c r="O147" t="s">
        <v>101</v>
      </c>
      <c r="P147">
        <v>0</v>
      </c>
      <c r="Q147">
        <v>0</v>
      </c>
      <c r="R147">
        <v>0</v>
      </c>
      <c r="S147" t="s">
        <v>101</v>
      </c>
      <c r="T147" t="s">
        <v>101</v>
      </c>
      <c r="U147">
        <v>0</v>
      </c>
      <c r="V147">
        <v>0</v>
      </c>
      <c r="W147">
        <v>0</v>
      </c>
      <c r="X147" t="s">
        <v>101</v>
      </c>
      <c r="Y147" t="s">
        <v>101</v>
      </c>
      <c r="Z147">
        <v>0</v>
      </c>
      <c r="AA147">
        <v>0</v>
      </c>
      <c r="AB147" t="s">
        <v>101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 t="s">
        <v>186</v>
      </c>
      <c r="AO147" t="s">
        <v>155</v>
      </c>
      <c r="AP147">
        <v>1</v>
      </c>
      <c r="AQ147">
        <v>1</v>
      </c>
      <c r="AR147" t="s">
        <v>156</v>
      </c>
      <c r="AS147">
        <v>0</v>
      </c>
      <c r="AT147">
        <v>2</v>
      </c>
      <c r="AU147" t="s">
        <v>157</v>
      </c>
      <c r="AV147" t="s">
        <v>187</v>
      </c>
      <c r="AW147">
        <v>8</v>
      </c>
      <c r="AX147" t="s">
        <v>188</v>
      </c>
      <c r="AY147" t="s">
        <v>167</v>
      </c>
      <c r="AZ147" t="s">
        <v>161</v>
      </c>
      <c r="BA147">
        <v>4550</v>
      </c>
      <c r="BB147">
        <v>43</v>
      </c>
      <c r="BC147" t="s">
        <v>93</v>
      </c>
      <c r="BD147" t="s">
        <v>74</v>
      </c>
      <c r="BE147">
        <v>2149.3546120000001</v>
      </c>
      <c r="BF147" t="s">
        <v>101</v>
      </c>
      <c r="BG147">
        <v>2149.3546120000001</v>
      </c>
      <c r="BH147">
        <v>53998.532372000001</v>
      </c>
    </row>
    <row r="148" spans="1:60" x14ac:dyDescent="0.25">
      <c r="A148">
        <v>147</v>
      </c>
      <c r="B148" t="s">
        <v>60</v>
      </c>
      <c r="C148">
        <v>271</v>
      </c>
      <c r="D148" t="s">
        <v>338</v>
      </c>
      <c r="E148">
        <v>8060000</v>
      </c>
      <c r="F148">
        <v>3</v>
      </c>
      <c r="G148" t="s">
        <v>62</v>
      </c>
      <c r="H148">
        <v>33</v>
      </c>
      <c r="I148">
        <v>6140680600000210</v>
      </c>
      <c r="J148">
        <v>3.6044480000000001</v>
      </c>
      <c r="K148">
        <v>0</v>
      </c>
      <c r="L148">
        <v>0</v>
      </c>
      <c r="M148">
        <v>0</v>
      </c>
      <c r="N148" t="s">
        <v>101</v>
      </c>
      <c r="O148" t="s">
        <v>101</v>
      </c>
      <c r="P148">
        <v>0</v>
      </c>
      <c r="Q148">
        <v>0</v>
      </c>
      <c r="R148">
        <v>0</v>
      </c>
      <c r="S148" t="s">
        <v>101</v>
      </c>
      <c r="T148" t="s">
        <v>101</v>
      </c>
      <c r="U148">
        <v>0</v>
      </c>
      <c r="V148">
        <v>0</v>
      </c>
      <c r="W148">
        <v>0</v>
      </c>
      <c r="X148" t="s">
        <v>101</v>
      </c>
      <c r="Y148" t="s">
        <v>101</v>
      </c>
      <c r="Z148">
        <v>0</v>
      </c>
      <c r="AA148">
        <v>0</v>
      </c>
      <c r="AB148" t="s">
        <v>101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 t="s">
        <v>186</v>
      </c>
      <c r="AO148" t="s">
        <v>155</v>
      </c>
      <c r="AP148">
        <v>1</v>
      </c>
      <c r="AQ148">
        <v>1</v>
      </c>
      <c r="AR148" t="s">
        <v>156</v>
      </c>
      <c r="AS148">
        <v>0</v>
      </c>
      <c r="AT148">
        <v>2</v>
      </c>
      <c r="AU148" t="s">
        <v>157</v>
      </c>
      <c r="AV148" t="s">
        <v>187</v>
      </c>
      <c r="AW148">
        <v>8</v>
      </c>
      <c r="AX148" t="s">
        <v>188</v>
      </c>
      <c r="AY148" t="s">
        <v>167</v>
      </c>
      <c r="AZ148" t="s">
        <v>161</v>
      </c>
      <c r="BA148">
        <v>4358</v>
      </c>
      <c r="BB148">
        <v>47</v>
      </c>
      <c r="BC148" t="s">
        <v>126</v>
      </c>
      <c r="BD148" t="s">
        <v>74</v>
      </c>
      <c r="BE148">
        <v>974.40988000000004</v>
      </c>
      <c r="BF148" t="s">
        <v>101</v>
      </c>
      <c r="BG148">
        <v>974.40988000000004</v>
      </c>
      <c r="BH148">
        <v>14586.682279000001</v>
      </c>
    </row>
    <row r="149" spans="1:60" x14ac:dyDescent="0.25">
      <c r="A149">
        <v>148</v>
      </c>
      <c r="B149" t="s">
        <v>60</v>
      </c>
      <c r="C149">
        <v>272</v>
      </c>
      <c r="D149" t="s">
        <v>339</v>
      </c>
      <c r="E149">
        <v>8060000</v>
      </c>
      <c r="F149">
        <v>3</v>
      </c>
      <c r="G149" t="s">
        <v>62</v>
      </c>
      <c r="H149">
        <v>33</v>
      </c>
      <c r="I149">
        <v>6140680600000020</v>
      </c>
      <c r="J149">
        <v>5.2609529999999998</v>
      </c>
      <c r="K149">
        <v>0</v>
      </c>
      <c r="L149">
        <v>0</v>
      </c>
      <c r="M149">
        <v>0</v>
      </c>
      <c r="N149" t="s">
        <v>101</v>
      </c>
      <c r="O149" t="s">
        <v>101</v>
      </c>
      <c r="P149">
        <v>0</v>
      </c>
      <c r="Q149">
        <v>0</v>
      </c>
      <c r="R149">
        <v>0</v>
      </c>
      <c r="S149" t="s">
        <v>101</v>
      </c>
      <c r="T149" t="s">
        <v>101</v>
      </c>
      <c r="U149">
        <v>0</v>
      </c>
      <c r="V149">
        <v>0</v>
      </c>
      <c r="W149">
        <v>0</v>
      </c>
      <c r="X149" t="s">
        <v>101</v>
      </c>
      <c r="Y149" t="s">
        <v>101</v>
      </c>
      <c r="Z149">
        <v>0</v>
      </c>
      <c r="AA149">
        <v>0</v>
      </c>
      <c r="AB149" t="s">
        <v>101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 t="s">
        <v>186</v>
      </c>
      <c r="AO149" t="s">
        <v>176</v>
      </c>
      <c r="AP149">
        <v>4</v>
      </c>
      <c r="AQ149">
        <v>1</v>
      </c>
      <c r="AR149" t="s">
        <v>156</v>
      </c>
      <c r="AS149">
        <v>0</v>
      </c>
      <c r="AT149">
        <v>2</v>
      </c>
      <c r="AU149" t="s">
        <v>157</v>
      </c>
      <c r="AV149" t="s">
        <v>187</v>
      </c>
      <c r="AW149">
        <v>8</v>
      </c>
      <c r="AX149" t="s">
        <v>188</v>
      </c>
      <c r="AY149" t="s">
        <v>167</v>
      </c>
      <c r="AZ149" t="s">
        <v>161</v>
      </c>
      <c r="BA149">
        <v>4226</v>
      </c>
      <c r="BB149">
        <v>45</v>
      </c>
      <c r="BC149" t="s">
        <v>126</v>
      </c>
      <c r="BD149" t="s">
        <v>74</v>
      </c>
      <c r="BE149">
        <v>1091.4679610000001</v>
      </c>
      <c r="BF149" t="s">
        <v>101</v>
      </c>
      <c r="BG149">
        <v>1091.4679610000001</v>
      </c>
      <c r="BH149">
        <v>21290.319454</v>
      </c>
    </row>
    <row r="150" spans="1:60" x14ac:dyDescent="0.25">
      <c r="A150">
        <v>149</v>
      </c>
      <c r="B150" t="s">
        <v>60</v>
      </c>
      <c r="C150">
        <v>273</v>
      </c>
      <c r="D150" t="s">
        <v>340</v>
      </c>
      <c r="E150">
        <v>8060000</v>
      </c>
      <c r="F150">
        <v>3</v>
      </c>
      <c r="G150" t="s">
        <v>62</v>
      </c>
      <c r="H150">
        <v>33</v>
      </c>
      <c r="I150">
        <v>6140680600000130</v>
      </c>
      <c r="J150">
        <v>5.554913</v>
      </c>
      <c r="K150">
        <v>0</v>
      </c>
      <c r="L150">
        <v>0</v>
      </c>
      <c r="M150">
        <v>0</v>
      </c>
      <c r="N150" t="s">
        <v>101</v>
      </c>
      <c r="O150" t="s">
        <v>101</v>
      </c>
      <c r="P150">
        <v>0</v>
      </c>
      <c r="Q150">
        <v>0</v>
      </c>
      <c r="R150">
        <v>0</v>
      </c>
      <c r="S150" t="s">
        <v>101</v>
      </c>
      <c r="T150" t="s">
        <v>101</v>
      </c>
      <c r="U150">
        <v>0</v>
      </c>
      <c r="V150">
        <v>0</v>
      </c>
      <c r="W150">
        <v>0</v>
      </c>
      <c r="X150" t="s">
        <v>101</v>
      </c>
      <c r="Y150" t="s">
        <v>101</v>
      </c>
      <c r="Z150">
        <v>0</v>
      </c>
      <c r="AA150">
        <v>0</v>
      </c>
      <c r="AB150" t="s">
        <v>101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 t="s">
        <v>181</v>
      </c>
      <c r="AO150" t="s">
        <v>155</v>
      </c>
      <c r="AP150">
        <v>1</v>
      </c>
      <c r="AQ150">
        <v>1</v>
      </c>
      <c r="AR150" t="s">
        <v>156</v>
      </c>
      <c r="AS150">
        <v>0</v>
      </c>
      <c r="AT150">
        <v>2</v>
      </c>
      <c r="AU150" t="s">
        <v>157</v>
      </c>
      <c r="AV150" t="s">
        <v>182</v>
      </c>
      <c r="AW150">
        <v>8</v>
      </c>
      <c r="AX150" t="s">
        <v>183</v>
      </c>
      <c r="AY150" t="s">
        <v>184</v>
      </c>
      <c r="AZ150" t="s">
        <v>161</v>
      </c>
      <c r="BA150">
        <v>5237</v>
      </c>
      <c r="BB150">
        <v>41</v>
      </c>
      <c r="BC150" t="s">
        <v>140</v>
      </c>
      <c r="BD150" t="s">
        <v>74</v>
      </c>
      <c r="BE150">
        <v>1324.37032</v>
      </c>
      <c r="BF150" t="s">
        <v>101</v>
      </c>
      <c r="BG150">
        <v>1324.37032</v>
      </c>
      <c r="BH150">
        <v>22479.936167</v>
      </c>
    </row>
    <row r="151" spans="1:60" x14ac:dyDescent="0.25">
      <c r="A151">
        <v>150</v>
      </c>
      <c r="B151" t="s">
        <v>60</v>
      </c>
      <c r="C151">
        <v>274</v>
      </c>
      <c r="D151" t="s">
        <v>341</v>
      </c>
      <c r="E151">
        <v>8060000</v>
      </c>
      <c r="F151">
        <v>3</v>
      </c>
      <c r="G151" t="s">
        <v>62</v>
      </c>
      <c r="H151">
        <v>31</v>
      </c>
      <c r="I151">
        <v>6140680600000030</v>
      </c>
      <c r="J151">
        <v>1.1730149999999999</v>
      </c>
      <c r="K151">
        <v>0</v>
      </c>
      <c r="L151">
        <v>0</v>
      </c>
      <c r="M151">
        <v>0</v>
      </c>
      <c r="N151" t="s">
        <v>101</v>
      </c>
      <c r="O151" t="s">
        <v>101</v>
      </c>
      <c r="P151">
        <v>0</v>
      </c>
      <c r="Q151">
        <v>0</v>
      </c>
      <c r="R151">
        <v>0</v>
      </c>
      <c r="S151" t="s">
        <v>101</v>
      </c>
      <c r="T151" t="s">
        <v>101</v>
      </c>
      <c r="U151">
        <v>0</v>
      </c>
      <c r="V151">
        <v>0</v>
      </c>
      <c r="W151">
        <v>0</v>
      </c>
      <c r="X151" t="s">
        <v>101</v>
      </c>
      <c r="Y151" t="s">
        <v>101</v>
      </c>
      <c r="Z151">
        <v>0</v>
      </c>
      <c r="AA151">
        <v>0</v>
      </c>
      <c r="AB151" t="s">
        <v>101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 t="s">
        <v>170</v>
      </c>
      <c r="AO151" t="s">
        <v>155</v>
      </c>
      <c r="AP151">
        <v>1</v>
      </c>
      <c r="AQ151">
        <v>0</v>
      </c>
      <c r="AR151" t="s">
        <v>171</v>
      </c>
      <c r="AS151">
        <v>0</v>
      </c>
      <c r="AT151">
        <v>2</v>
      </c>
      <c r="AU151" t="s">
        <v>157</v>
      </c>
      <c r="AV151" t="s">
        <v>172</v>
      </c>
      <c r="AW151">
        <v>8</v>
      </c>
      <c r="AX151" t="s">
        <v>159</v>
      </c>
      <c r="AY151" t="s">
        <v>173</v>
      </c>
      <c r="AZ151" t="s">
        <v>161</v>
      </c>
      <c r="BA151">
        <v>5325</v>
      </c>
      <c r="BB151">
        <v>31</v>
      </c>
      <c r="BC151" t="s">
        <v>140</v>
      </c>
      <c r="BD151" t="s">
        <v>74</v>
      </c>
      <c r="BE151">
        <v>328.27559200000002</v>
      </c>
      <c r="BF151" t="s">
        <v>101</v>
      </c>
      <c r="BG151">
        <v>328.27559200000002</v>
      </c>
      <c r="BH151">
        <v>4747.022465</v>
      </c>
    </row>
    <row r="152" spans="1:60" x14ac:dyDescent="0.25">
      <c r="A152">
        <v>151</v>
      </c>
      <c r="B152" t="s">
        <v>60</v>
      </c>
      <c r="C152">
        <v>275</v>
      </c>
      <c r="D152" t="s">
        <v>342</v>
      </c>
      <c r="E152">
        <v>8060000</v>
      </c>
      <c r="F152">
        <v>3</v>
      </c>
      <c r="G152" t="s">
        <v>62</v>
      </c>
      <c r="H152">
        <v>33</v>
      </c>
      <c r="I152">
        <v>6140680600000210</v>
      </c>
      <c r="J152">
        <v>0.36358600000000002</v>
      </c>
      <c r="K152">
        <v>0</v>
      </c>
      <c r="L152">
        <v>0</v>
      </c>
      <c r="M152">
        <v>0</v>
      </c>
      <c r="N152" t="s">
        <v>101</v>
      </c>
      <c r="O152" t="s">
        <v>101</v>
      </c>
      <c r="P152">
        <v>0</v>
      </c>
      <c r="Q152">
        <v>0</v>
      </c>
      <c r="R152">
        <v>0</v>
      </c>
      <c r="S152" t="s">
        <v>101</v>
      </c>
      <c r="T152" t="s">
        <v>101</v>
      </c>
      <c r="U152">
        <v>0</v>
      </c>
      <c r="V152">
        <v>0</v>
      </c>
      <c r="W152">
        <v>0</v>
      </c>
      <c r="X152" t="s">
        <v>101</v>
      </c>
      <c r="Y152" t="s">
        <v>101</v>
      </c>
      <c r="Z152">
        <v>0</v>
      </c>
      <c r="AA152">
        <v>0</v>
      </c>
      <c r="AB152" t="s">
        <v>101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 t="s">
        <v>186</v>
      </c>
      <c r="AO152" t="s">
        <v>176</v>
      </c>
      <c r="AP152">
        <v>1</v>
      </c>
      <c r="AQ152">
        <v>5</v>
      </c>
      <c r="AR152" t="s">
        <v>156</v>
      </c>
      <c r="AS152">
        <v>0</v>
      </c>
      <c r="AT152">
        <v>2</v>
      </c>
      <c r="AU152" t="s">
        <v>157</v>
      </c>
      <c r="AV152" t="s">
        <v>187</v>
      </c>
      <c r="AW152">
        <v>8</v>
      </c>
      <c r="AX152" t="s">
        <v>188</v>
      </c>
      <c r="AY152" t="s">
        <v>167</v>
      </c>
      <c r="AZ152" t="s">
        <v>161</v>
      </c>
      <c r="BA152">
        <v>3899</v>
      </c>
      <c r="BB152">
        <v>56</v>
      </c>
      <c r="BC152" t="s">
        <v>98</v>
      </c>
      <c r="BD152" t="s">
        <v>74</v>
      </c>
      <c r="BE152">
        <v>454.81064300000003</v>
      </c>
      <c r="BF152" t="s">
        <v>101</v>
      </c>
      <c r="BG152">
        <v>182.58488</v>
      </c>
      <c r="BH152">
        <v>1471.380302</v>
      </c>
    </row>
    <row r="153" spans="1:60" x14ac:dyDescent="0.25">
      <c r="A153">
        <v>152</v>
      </c>
      <c r="B153" t="s">
        <v>60</v>
      </c>
      <c r="C153">
        <v>276</v>
      </c>
      <c r="D153" t="s">
        <v>343</v>
      </c>
      <c r="E153">
        <v>8060000</v>
      </c>
      <c r="F153">
        <v>3</v>
      </c>
      <c r="G153" t="s">
        <v>62</v>
      </c>
      <c r="H153">
        <v>33</v>
      </c>
      <c r="I153">
        <v>6140680600000200</v>
      </c>
      <c r="J153">
        <v>0.28696199999999999</v>
      </c>
      <c r="K153">
        <v>0</v>
      </c>
      <c r="L153">
        <v>0</v>
      </c>
      <c r="M153">
        <v>0</v>
      </c>
      <c r="N153" t="s">
        <v>101</v>
      </c>
      <c r="O153" t="s">
        <v>101</v>
      </c>
      <c r="P153">
        <v>0</v>
      </c>
      <c r="Q153">
        <v>0</v>
      </c>
      <c r="R153">
        <v>0</v>
      </c>
      <c r="S153" t="s">
        <v>101</v>
      </c>
      <c r="T153" t="s">
        <v>101</v>
      </c>
      <c r="U153">
        <v>0</v>
      </c>
      <c r="V153">
        <v>0</v>
      </c>
      <c r="W153">
        <v>0</v>
      </c>
      <c r="X153" t="s">
        <v>101</v>
      </c>
      <c r="Y153" t="s">
        <v>101</v>
      </c>
      <c r="Z153">
        <v>0</v>
      </c>
      <c r="AA153">
        <v>0</v>
      </c>
      <c r="AB153" t="s">
        <v>101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 t="s">
        <v>186</v>
      </c>
      <c r="AO153" t="s">
        <v>176</v>
      </c>
      <c r="AP153">
        <v>1</v>
      </c>
      <c r="AQ153">
        <v>5</v>
      </c>
      <c r="AR153" t="s">
        <v>156</v>
      </c>
      <c r="AS153">
        <v>0</v>
      </c>
      <c r="AT153">
        <v>2</v>
      </c>
      <c r="AU153" t="s">
        <v>157</v>
      </c>
      <c r="AV153" t="s">
        <v>187</v>
      </c>
      <c r="AW153">
        <v>8</v>
      </c>
      <c r="AX153" t="s">
        <v>188</v>
      </c>
      <c r="AY153" t="s">
        <v>167</v>
      </c>
      <c r="AZ153" t="s">
        <v>161</v>
      </c>
      <c r="BA153">
        <v>4039</v>
      </c>
      <c r="BB153">
        <v>53</v>
      </c>
      <c r="BC153" t="s">
        <v>93</v>
      </c>
      <c r="BD153" t="s">
        <v>74</v>
      </c>
      <c r="BE153">
        <v>405.17379699999998</v>
      </c>
      <c r="BF153" t="s">
        <v>101</v>
      </c>
      <c r="BG153">
        <v>140.28801100000001</v>
      </c>
      <c r="BH153">
        <v>1161.293467</v>
      </c>
    </row>
    <row r="154" spans="1:60" x14ac:dyDescent="0.25">
      <c r="A154">
        <v>153</v>
      </c>
      <c r="B154" t="s">
        <v>60</v>
      </c>
      <c r="C154">
        <v>278</v>
      </c>
      <c r="D154" t="s">
        <v>344</v>
      </c>
      <c r="E154">
        <v>8060000</v>
      </c>
      <c r="F154">
        <v>3</v>
      </c>
      <c r="G154" t="s">
        <v>62</v>
      </c>
      <c r="H154">
        <v>33</v>
      </c>
      <c r="I154">
        <v>6140680600000050</v>
      </c>
      <c r="J154">
        <v>0.90321099999999999</v>
      </c>
      <c r="K154">
        <v>0</v>
      </c>
      <c r="L154">
        <v>0</v>
      </c>
      <c r="M154">
        <v>0</v>
      </c>
      <c r="N154" t="s">
        <v>101</v>
      </c>
      <c r="O154" t="s">
        <v>101</v>
      </c>
      <c r="P154">
        <v>0</v>
      </c>
      <c r="Q154">
        <v>0</v>
      </c>
      <c r="R154">
        <v>0</v>
      </c>
      <c r="S154" t="s">
        <v>101</v>
      </c>
      <c r="T154" t="s">
        <v>101</v>
      </c>
      <c r="U154">
        <v>0</v>
      </c>
      <c r="V154">
        <v>0</v>
      </c>
      <c r="W154">
        <v>0</v>
      </c>
      <c r="X154" t="s">
        <v>101</v>
      </c>
      <c r="Y154" t="s">
        <v>101</v>
      </c>
      <c r="Z154">
        <v>0</v>
      </c>
      <c r="AA154">
        <v>0</v>
      </c>
      <c r="AB154" t="s">
        <v>101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 t="s">
        <v>186</v>
      </c>
      <c r="AO154" t="s">
        <v>176</v>
      </c>
      <c r="AP154">
        <v>1</v>
      </c>
      <c r="AQ154">
        <v>3</v>
      </c>
      <c r="AR154" t="s">
        <v>156</v>
      </c>
      <c r="AS154">
        <v>0</v>
      </c>
      <c r="AT154">
        <v>2</v>
      </c>
      <c r="AU154" t="s">
        <v>157</v>
      </c>
      <c r="AV154" t="s">
        <v>187</v>
      </c>
      <c r="AW154">
        <v>8</v>
      </c>
      <c r="AX154" t="s">
        <v>188</v>
      </c>
      <c r="AY154" t="s">
        <v>167</v>
      </c>
      <c r="AZ154" t="s">
        <v>161</v>
      </c>
      <c r="BA154">
        <v>3954</v>
      </c>
      <c r="BB154">
        <v>56</v>
      </c>
      <c r="BC154" t="s">
        <v>126</v>
      </c>
      <c r="BD154" t="s">
        <v>74</v>
      </c>
      <c r="BE154">
        <v>2782.3776969999999</v>
      </c>
      <c r="BF154" t="s">
        <v>101</v>
      </c>
      <c r="BG154">
        <v>363.11677800000001</v>
      </c>
      <c r="BH154">
        <v>3655.1645170000002</v>
      </c>
    </row>
    <row r="155" spans="1:60" x14ac:dyDescent="0.25">
      <c r="A155">
        <v>154</v>
      </c>
      <c r="B155" t="s">
        <v>60</v>
      </c>
      <c r="C155">
        <v>279</v>
      </c>
      <c r="D155" t="s">
        <v>345</v>
      </c>
      <c r="E155">
        <v>8060000</v>
      </c>
      <c r="F155">
        <v>1</v>
      </c>
      <c r="G155" t="s">
        <v>62</v>
      </c>
      <c r="H155">
        <v>14</v>
      </c>
      <c r="I155">
        <v>6140680600000210</v>
      </c>
      <c r="J155">
        <v>0.66971899999999995</v>
      </c>
      <c r="K155">
        <v>0</v>
      </c>
      <c r="L155">
        <v>0</v>
      </c>
      <c r="M155">
        <v>0</v>
      </c>
      <c r="N155" t="s">
        <v>101</v>
      </c>
      <c r="O155" t="s">
        <v>101</v>
      </c>
      <c r="P155">
        <v>0</v>
      </c>
      <c r="Q155">
        <v>0</v>
      </c>
      <c r="R155">
        <v>0</v>
      </c>
      <c r="S155" t="s">
        <v>101</v>
      </c>
      <c r="T155" t="s">
        <v>101</v>
      </c>
      <c r="U155">
        <v>0</v>
      </c>
      <c r="V155">
        <v>0</v>
      </c>
      <c r="W155">
        <v>0</v>
      </c>
      <c r="X155" t="s">
        <v>101</v>
      </c>
      <c r="Y155" t="s">
        <v>101</v>
      </c>
      <c r="Z155">
        <v>0</v>
      </c>
      <c r="AA155">
        <v>0</v>
      </c>
      <c r="AB155" t="s">
        <v>101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 t="s">
        <v>199</v>
      </c>
      <c r="AO155" t="s">
        <v>199</v>
      </c>
      <c r="AP155">
        <v>99</v>
      </c>
      <c r="AQ155">
        <v>0</v>
      </c>
      <c r="AR155" t="s">
        <v>171</v>
      </c>
      <c r="AS155">
        <v>0</v>
      </c>
      <c r="AT155">
        <v>0</v>
      </c>
      <c r="AU155" t="s">
        <v>157</v>
      </c>
      <c r="AV155" t="s">
        <v>200</v>
      </c>
      <c r="AW155" t="s">
        <v>101</v>
      </c>
      <c r="AX155" t="s">
        <v>101</v>
      </c>
      <c r="AY155" t="s">
        <v>101</v>
      </c>
      <c r="AZ155" t="s">
        <v>201</v>
      </c>
      <c r="BA155">
        <v>4403</v>
      </c>
      <c r="BB155">
        <v>26</v>
      </c>
      <c r="BC155" t="s">
        <v>126</v>
      </c>
      <c r="BD155" t="s">
        <v>74</v>
      </c>
      <c r="BE155">
        <v>407.769656</v>
      </c>
      <c r="BF155" t="s">
        <v>101</v>
      </c>
      <c r="BG155">
        <v>407.769656</v>
      </c>
      <c r="BH155">
        <v>2710.2567239999998</v>
      </c>
    </row>
    <row r="156" spans="1:60" x14ac:dyDescent="0.25">
      <c r="A156">
        <v>155</v>
      </c>
      <c r="B156" t="s">
        <v>60</v>
      </c>
      <c r="C156">
        <v>280</v>
      </c>
      <c r="D156" t="s">
        <v>346</v>
      </c>
      <c r="E156">
        <v>8060000</v>
      </c>
      <c r="F156">
        <v>3</v>
      </c>
      <c r="G156" t="s">
        <v>62</v>
      </c>
      <c r="H156">
        <v>32</v>
      </c>
      <c r="I156">
        <v>6140680600000210</v>
      </c>
      <c r="J156">
        <v>1.5388269999999999</v>
      </c>
      <c r="K156">
        <v>0</v>
      </c>
      <c r="L156">
        <v>0</v>
      </c>
      <c r="M156">
        <v>0</v>
      </c>
      <c r="N156" t="s">
        <v>101</v>
      </c>
      <c r="O156" t="s">
        <v>101</v>
      </c>
      <c r="P156">
        <v>0</v>
      </c>
      <c r="Q156">
        <v>0</v>
      </c>
      <c r="R156">
        <v>0</v>
      </c>
      <c r="S156" t="s">
        <v>101</v>
      </c>
      <c r="T156" t="s">
        <v>101</v>
      </c>
      <c r="U156">
        <v>0</v>
      </c>
      <c r="V156">
        <v>0</v>
      </c>
      <c r="W156">
        <v>0</v>
      </c>
      <c r="X156" t="s">
        <v>101</v>
      </c>
      <c r="Y156" t="s">
        <v>101</v>
      </c>
      <c r="Z156">
        <v>0</v>
      </c>
      <c r="AA156">
        <v>0</v>
      </c>
      <c r="AB156" t="s">
        <v>101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 t="s">
        <v>191</v>
      </c>
      <c r="AO156" t="s">
        <v>176</v>
      </c>
      <c r="AP156">
        <v>4</v>
      </c>
      <c r="AQ156">
        <v>1</v>
      </c>
      <c r="AR156" t="s">
        <v>156</v>
      </c>
      <c r="AS156">
        <v>0</v>
      </c>
      <c r="AT156">
        <v>2</v>
      </c>
      <c r="AU156" t="s">
        <v>157</v>
      </c>
      <c r="AV156" t="s">
        <v>187</v>
      </c>
      <c r="AW156">
        <v>8</v>
      </c>
      <c r="AX156" t="s">
        <v>188</v>
      </c>
      <c r="AY156" t="s">
        <v>167</v>
      </c>
      <c r="AZ156" t="s">
        <v>161</v>
      </c>
      <c r="BA156">
        <v>4429</v>
      </c>
      <c r="BB156">
        <v>18</v>
      </c>
      <c r="BC156" t="s">
        <v>85</v>
      </c>
      <c r="BD156" t="s">
        <v>74</v>
      </c>
      <c r="BE156">
        <v>468.934076</v>
      </c>
      <c r="BF156" t="s">
        <v>101</v>
      </c>
      <c r="BG156">
        <v>468.934076</v>
      </c>
      <c r="BH156">
        <v>6227.4117340000003</v>
      </c>
    </row>
    <row r="157" spans="1:60" x14ac:dyDescent="0.25">
      <c r="A157">
        <v>156</v>
      </c>
      <c r="B157" t="s">
        <v>60</v>
      </c>
      <c r="C157">
        <v>281</v>
      </c>
      <c r="D157" t="s">
        <v>347</v>
      </c>
      <c r="E157">
        <v>8060000</v>
      </c>
      <c r="F157">
        <v>3</v>
      </c>
      <c r="G157" t="s">
        <v>62</v>
      </c>
      <c r="H157">
        <v>33</v>
      </c>
      <c r="I157">
        <v>6140680600000010</v>
      </c>
      <c r="J157">
        <v>2.0834769999999998</v>
      </c>
      <c r="K157">
        <v>0</v>
      </c>
      <c r="L157">
        <v>0</v>
      </c>
      <c r="M157">
        <v>0</v>
      </c>
      <c r="N157" t="s">
        <v>101</v>
      </c>
      <c r="O157" t="s">
        <v>101</v>
      </c>
      <c r="P157">
        <v>0</v>
      </c>
      <c r="Q157">
        <v>0</v>
      </c>
      <c r="R157">
        <v>0</v>
      </c>
      <c r="S157" t="s">
        <v>101</v>
      </c>
      <c r="T157" t="s">
        <v>101</v>
      </c>
      <c r="U157">
        <v>0</v>
      </c>
      <c r="V157">
        <v>0</v>
      </c>
      <c r="W157">
        <v>0</v>
      </c>
      <c r="X157" t="s">
        <v>101</v>
      </c>
      <c r="Y157" t="s">
        <v>101</v>
      </c>
      <c r="Z157">
        <v>0</v>
      </c>
      <c r="AA157">
        <v>0</v>
      </c>
      <c r="AB157" t="s">
        <v>101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 t="s">
        <v>186</v>
      </c>
      <c r="AO157" t="s">
        <v>176</v>
      </c>
      <c r="AP157">
        <v>4</v>
      </c>
      <c r="AQ157">
        <v>1</v>
      </c>
      <c r="AR157" t="s">
        <v>156</v>
      </c>
      <c r="AS157">
        <v>0</v>
      </c>
      <c r="AT157">
        <v>2</v>
      </c>
      <c r="AU157" t="s">
        <v>157</v>
      </c>
      <c r="AV157" t="s">
        <v>187</v>
      </c>
      <c r="AW157">
        <v>8</v>
      </c>
      <c r="AX157" t="s">
        <v>188</v>
      </c>
      <c r="AY157" t="s">
        <v>167</v>
      </c>
      <c r="AZ157" t="s">
        <v>161</v>
      </c>
      <c r="BA157">
        <v>4811</v>
      </c>
      <c r="BB157">
        <v>38</v>
      </c>
      <c r="BC157" t="s">
        <v>93</v>
      </c>
      <c r="BD157" t="s">
        <v>74</v>
      </c>
      <c r="BE157">
        <v>639.49625300000002</v>
      </c>
      <c r="BF157" t="s">
        <v>101</v>
      </c>
      <c r="BG157">
        <v>639.49625300000002</v>
      </c>
      <c r="BH157">
        <v>8431.5329060000004</v>
      </c>
    </row>
    <row r="158" spans="1:60" x14ac:dyDescent="0.25">
      <c r="A158">
        <v>157</v>
      </c>
      <c r="B158" t="s">
        <v>60</v>
      </c>
      <c r="C158">
        <v>282</v>
      </c>
      <c r="D158" s="1" t="s">
        <v>348</v>
      </c>
      <c r="E158">
        <v>8060000</v>
      </c>
      <c r="F158">
        <v>3</v>
      </c>
      <c r="G158" t="s">
        <v>62</v>
      </c>
      <c r="H158">
        <v>33</v>
      </c>
      <c r="I158">
        <v>6140680600000150</v>
      </c>
      <c r="J158">
        <v>3.0534490000000001</v>
      </c>
      <c r="K158">
        <v>0</v>
      </c>
      <c r="L158">
        <v>0</v>
      </c>
      <c r="M158">
        <v>0</v>
      </c>
      <c r="N158" t="s">
        <v>101</v>
      </c>
      <c r="O158" t="s">
        <v>101</v>
      </c>
      <c r="P158">
        <v>0</v>
      </c>
      <c r="Q158">
        <v>0</v>
      </c>
      <c r="R158">
        <v>0</v>
      </c>
      <c r="S158" t="s">
        <v>101</v>
      </c>
      <c r="T158" t="s">
        <v>101</v>
      </c>
      <c r="U158">
        <v>0</v>
      </c>
      <c r="V158">
        <v>0</v>
      </c>
      <c r="W158">
        <v>0</v>
      </c>
      <c r="X158" t="s">
        <v>101</v>
      </c>
      <c r="Y158" t="s">
        <v>101</v>
      </c>
      <c r="Z158">
        <v>0</v>
      </c>
      <c r="AA158">
        <v>0</v>
      </c>
      <c r="AB158" t="s">
        <v>101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 t="s">
        <v>186</v>
      </c>
      <c r="AO158" t="s">
        <v>155</v>
      </c>
      <c r="AP158">
        <v>1</v>
      </c>
      <c r="AQ158">
        <v>1</v>
      </c>
      <c r="AR158" t="s">
        <v>156</v>
      </c>
      <c r="AS158">
        <v>0</v>
      </c>
      <c r="AT158">
        <v>2</v>
      </c>
      <c r="AU158" t="s">
        <v>157</v>
      </c>
      <c r="AV158" t="s">
        <v>187</v>
      </c>
      <c r="AW158">
        <v>8</v>
      </c>
      <c r="AX158" t="s">
        <v>188</v>
      </c>
      <c r="AY158" t="s">
        <v>167</v>
      </c>
      <c r="AZ158" t="s">
        <v>161</v>
      </c>
      <c r="BA158">
        <v>4578</v>
      </c>
      <c r="BB158">
        <v>47</v>
      </c>
      <c r="BC158" t="s">
        <v>98</v>
      </c>
      <c r="BD158" t="s">
        <v>74</v>
      </c>
      <c r="BE158">
        <v>1772.3164839999999</v>
      </c>
      <c r="BF158" t="s">
        <v>101</v>
      </c>
      <c r="BG158">
        <v>916.83281699999998</v>
      </c>
      <c r="BH158">
        <v>12356.869185</v>
      </c>
    </row>
    <row r="159" spans="1:60" x14ac:dyDescent="0.25">
      <c r="A159">
        <v>158</v>
      </c>
      <c r="B159" t="s">
        <v>60</v>
      </c>
      <c r="C159">
        <v>283</v>
      </c>
      <c r="D159" t="s">
        <v>349</v>
      </c>
      <c r="E159">
        <v>8060000</v>
      </c>
      <c r="F159">
        <v>3</v>
      </c>
      <c r="G159" t="s">
        <v>62</v>
      </c>
      <c r="H159">
        <v>33</v>
      </c>
      <c r="I159">
        <v>6140680600000220</v>
      </c>
      <c r="J159">
        <v>2.4680949999999999</v>
      </c>
      <c r="K159">
        <v>0</v>
      </c>
      <c r="L159">
        <v>0</v>
      </c>
      <c r="M159">
        <v>0</v>
      </c>
      <c r="N159" t="s">
        <v>101</v>
      </c>
      <c r="O159" t="s">
        <v>101</v>
      </c>
      <c r="P159">
        <v>0</v>
      </c>
      <c r="Q159">
        <v>0</v>
      </c>
      <c r="R159">
        <v>0</v>
      </c>
      <c r="S159" t="s">
        <v>101</v>
      </c>
      <c r="T159" t="s">
        <v>101</v>
      </c>
      <c r="U159">
        <v>0</v>
      </c>
      <c r="V159">
        <v>0</v>
      </c>
      <c r="W159">
        <v>0</v>
      </c>
      <c r="X159" t="s">
        <v>101</v>
      </c>
      <c r="Y159" t="s">
        <v>101</v>
      </c>
      <c r="Z159">
        <v>0</v>
      </c>
      <c r="AA159">
        <v>0</v>
      </c>
      <c r="AB159" t="s">
        <v>101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 t="s">
        <v>181</v>
      </c>
      <c r="AO159" t="s">
        <v>155</v>
      </c>
      <c r="AP159">
        <v>1</v>
      </c>
      <c r="AQ159">
        <v>1</v>
      </c>
      <c r="AR159" t="s">
        <v>156</v>
      </c>
      <c r="AS159">
        <v>0</v>
      </c>
      <c r="AT159">
        <v>2</v>
      </c>
      <c r="AU159" t="s">
        <v>157</v>
      </c>
      <c r="AV159" t="s">
        <v>182</v>
      </c>
      <c r="AW159">
        <v>8</v>
      </c>
      <c r="AX159" t="s">
        <v>183</v>
      </c>
      <c r="AY159" t="s">
        <v>184</v>
      </c>
      <c r="AZ159" t="s">
        <v>161</v>
      </c>
      <c r="BA159">
        <v>4660</v>
      </c>
      <c r="BB159">
        <v>25</v>
      </c>
      <c r="BC159" t="s">
        <v>98</v>
      </c>
      <c r="BD159" t="s">
        <v>74</v>
      </c>
      <c r="BE159">
        <v>525.76759600000003</v>
      </c>
      <c r="BF159" t="s">
        <v>101</v>
      </c>
      <c r="BG159">
        <v>466.07966099999999</v>
      </c>
      <c r="BH159">
        <v>9988.0270070000006</v>
      </c>
    </row>
    <row r="160" spans="1:60" x14ac:dyDescent="0.25">
      <c r="A160">
        <v>159</v>
      </c>
      <c r="B160" t="s">
        <v>60</v>
      </c>
      <c r="C160">
        <v>284</v>
      </c>
      <c r="D160" t="s">
        <v>350</v>
      </c>
      <c r="E160">
        <v>8060000</v>
      </c>
      <c r="F160">
        <v>3</v>
      </c>
      <c r="G160" t="s">
        <v>62</v>
      </c>
      <c r="H160">
        <v>33</v>
      </c>
      <c r="I160">
        <v>6140680600000220</v>
      </c>
      <c r="J160">
        <v>3.6287820000000002</v>
      </c>
      <c r="K160">
        <v>0</v>
      </c>
      <c r="L160">
        <v>0</v>
      </c>
      <c r="M160">
        <v>0</v>
      </c>
      <c r="N160" t="s">
        <v>101</v>
      </c>
      <c r="O160" t="s">
        <v>101</v>
      </c>
      <c r="P160">
        <v>0</v>
      </c>
      <c r="Q160">
        <v>0</v>
      </c>
      <c r="R160">
        <v>0</v>
      </c>
      <c r="S160" t="s">
        <v>101</v>
      </c>
      <c r="T160" t="s">
        <v>101</v>
      </c>
      <c r="U160">
        <v>0</v>
      </c>
      <c r="V160">
        <v>0</v>
      </c>
      <c r="W160">
        <v>0</v>
      </c>
      <c r="X160" t="s">
        <v>101</v>
      </c>
      <c r="Y160" t="s">
        <v>101</v>
      </c>
      <c r="Z160">
        <v>0</v>
      </c>
      <c r="AA160">
        <v>0</v>
      </c>
      <c r="AB160" t="s">
        <v>101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 t="s">
        <v>186</v>
      </c>
      <c r="AO160" t="s">
        <v>155</v>
      </c>
      <c r="AP160">
        <v>1</v>
      </c>
      <c r="AQ160">
        <v>1</v>
      </c>
      <c r="AR160" t="s">
        <v>156</v>
      </c>
      <c r="AS160">
        <v>0</v>
      </c>
      <c r="AT160">
        <v>2</v>
      </c>
      <c r="AU160" t="s">
        <v>157</v>
      </c>
      <c r="AV160" t="s">
        <v>187</v>
      </c>
      <c r="AW160">
        <v>8</v>
      </c>
      <c r="AX160" t="s">
        <v>188</v>
      </c>
      <c r="AY160" t="s">
        <v>167</v>
      </c>
      <c r="AZ160" t="s">
        <v>161</v>
      </c>
      <c r="BA160">
        <v>4892</v>
      </c>
      <c r="BB160">
        <v>24</v>
      </c>
      <c r="BC160" t="s">
        <v>140</v>
      </c>
      <c r="BD160" t="s">
        <v>74</v>
      </c>
      <c r="BE160">
        <v>932.72320200000001</v>
      </c>
      <c r="BF160" t="s">
        <v>101</v>
      </c>
      <c r="BG160">
        <v>932.72320200000001</v>
      </c>
      <c r="BH160">
        <v>14685.157944</v>
      </c>
    </row>
    <row r="161" spans="1:60" x14ac:dyDescent="0.25">
      <c r="A161">
        <v>160</v>
      </c>
      <c r="B161" t="s">
        <v>60</v>
      </c>
      <c r="C161">
        <v>285</v>
      </c>
      <c r="D161" t="s">
        <v>351</v>
      </c>
      <c r="E161">
        <v>8060000</v>
      </c>
      <c r="F161">
        <v>3</v>
      </c>
      <c r="G161" t="s">
        <v>62</v>
      </c>
      <c r="H161">
        <v>33</v>
      </c>
      <c r="I161">
        <v>6140680600000130</v>
      </c>
      <c r="J161">
        <v>7.6387029999999996</v>
      </c>
      <c r="K161">
        <v>0</v>
      </c>
      <c r="L161">
        <v>0</v>
      </c>
      <c r="M161">
        <v>0</v>
      </c>
      <c r="N161" t="s">
        <v>101</v>
      </c>
      <c r="O161" t="s">
        <v>101</v>
      </c>
      <c r="P161">
        <v>0</v>
      </c>
      <c r="Q161">
        <v>0</v>
      </c>
      <c r="R161">
        <v>0</v>
      </c>
      <c r="S161" t="s">
        <v>101</v>
      </c>
      <c r="T161" t="s">
        <v>101</v>
      </c>
      <c r="U161">
        <v>0</v>
      </c>
      <c r="V161">
        <v>0</v>
      </c>
      <c r="W161">
        <v>0</v>
      </c>
      <c r="X161" t="s">
        <v>101</v>
      </c>
      <c r="Y161" t="s">
        <v>101</v>
      </c>
      <c r="Z161">
        <v>0</v>
      </c>
      <c r="AA161">
        <v>0</v>
      </c>
      <c r="AB161" t="s">
        <v>101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 t="s">
        <v>186</v>
      </c>
      <c r="AO161" t="s">
        <v>155</v>
      </c>
      <c r="AP161">
        <v>1</v>
      </c>
      <c r="AQ161">
        <v>3</v>
      </c>
      <c r="AR161" t="s">
        <v>156</v>
      </c>
      <c r="AS161">
        <v>0</v>
      </c>
      <c r="AT161">
        <v>2</v>
      </c>
      <c r="AU161" t="s">
        <v>157</v>
      </c>
      <c r="AV161" t="s">
        <v>187</v>
      </c>
      <c r="AW161">
        <v>8</v>
      </c>
      <c r="AX161" t="s">
        <v>188</v>
      </c>
      <c r="AY161" t="s">
        <v>167</v>
      </c>
      <c r="AZ161" t="s">
        <v>161</v>
      </c>
      <c r="BA161">
        <v>4726</v>
      </c>
      <c r="BB161">
        <v>56</v>
      </c>
      <c r="BC161" t="s">
        <v>98</v>
      </c>
      <c r="BD161" t="s">
        <v>74</v>
      </c>
      <c r="BE161">
        <v>1355.495451</v>
      </c>
      <c r="BF161" t="s">
        <v>101</v>
      </c>
      <c r="BG161">
        <v>1282.465328</v>
      </c>
      <c r="BH161">
        <v>30912.733898999999</v>
      </c>
    </row>
    <row r="162" spans="1:60" x14ac:dyDescent="0.25">
      <c r="A162">
        <v>161</v>
      </c>
      <c r="B162" t="s">
        <v>60</v>
      </c>
      <c r="C162">
        <v>286</v>
      </c>
      <c r="D162" t="s">
        <v>352</v>
      </c>
      <c r="E162">
        <v>8060000</v>
      </c>
      <c r="F162">
        <v>3</v>
      </c>
      <c r="G162" t="s">
        <v>62</v>
      </c>
      <c r="H162">
        <v>33</v>
      </c>
      <c r="I162">
        <v>6140680600000220</v>
      </c>
      <c r="J162">
        <v>1.6659170000000001</v>
      </c>
      <c r="K162">
        <v>0</v>
      </c>
      <c r="L162">
        <v>0</v>
      </c>
      <c r="M162">
        <v>0</v>
      </c>
      <c r="N162" t="s">
        <v>101</v>
      </c>
      <c r="O162" t="s">
        <v>101</v>
      </c>
      <c r="P162">
        <v>0</v>
      </c>
      <c r="Q162">
        <v>0</v>
      </c>
      <c r="R162">
        <v>0</v>
      </c>
      <c r="S162" t="s">
        <v>101</v>
      </c>
      <c r="T162" t="s">
        <v>101</v>
      </c>
      <c r="U162">
        <v>0</v>
      </c>
      <c r="V162">
        <v>0</v>
      </c>
      <c r="W162">
        <v>0</v>
      </c>
      <c r="X162" t="s">
        <v>101</v>
      </c>
      <c r="Y162" t="s">
        <v>101</v>
      </c>
      <c r="Z162">
        <v>0</v>
      </c>
      <c r="AA162">
        <v>0</v>
      </c>
      <c r="AB162" t="s">
        <v>101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 t="s">
        <v>181</v>
      </c>
      <c r="AO162" t="s">
        <v>155</v>
      </c>
      <c r="AP162">
        <v>1</v>
      </c>
      <c r="AQ162">
        <v>1</v>
      </c>
      <c r="AR162" t="s">
        <v>156</v>
      </c>
      <c r="AS162">
        <v>0</v>
      </c>
      <c r="AT162">
        <v>2</v>
      </c>
      <c r="AU162" t="s">
        <v>157</v>
      </c>
      <c r="AV162" t="s">
        <v>182</v>
      </c>
      <c r="AW162">
        <v>8</v>
      </c>
      <c r="AX162" t="s">
        <v>183</v>
      </c>
      <c r="AY162" t="s">
        <v>184</v>
      </c>
      <c r="AZ162" t="s">
        <v>161</v>
      </c>
      <c r="BA162">
        <v>4888</v>
      </c>
      <c r="BB162">
        <v>23</v>
      </c>
      <c r="BC162" t="s">
        <v>98</v>
      </c>
      <c r="BD162" t="s">
        <v>74</v>
      </c>
      <c r="BE162">
        <v>362.966228</v>
      </c>
      <c r="BF162" t="s">
        <v>101</v>
      </c>
      <c r="BG162">
        <v>362.966228</v>
      </c>
      <c r="BH162">
        <v>6741.7257460000001</v>
      </c>
    </row>
    <row r="163" spans="1:60" x14ac:dyDescent="0.25">
      <c r="A163">
        <v>162</v>
      </c>
      <c r="B163" t="s">
        <v>60</v>
      </c>
      <c r="C163">
        <v>287</v>
      </c>
      <c r="D163" t="s">
        <v>353</v>
      </c>
      <c r="E163">
        <v>8060000</v>
      </c>
      <c r="F163">
        <v>3</v>
      </c>
      <c r="G163" t="s">
        <v>62</v>
      </c>
      <c r="H163">
        <v>33</v>
      </c>
      <c r="I163">
        <v>6140680600000060</v>
      </c>
      <c r="J163">
        <v>18.560164</v>
      </c>
      <c r="K163">
        <v>0</v>
      </c>
      <c r="L163">
        <v>0</v>
      </c>
      <c r="M163">
        <v>0</v>
      </c>
      <c r="N163" t="s">
        <v>101</v>
      </c>
      <c r="O163" t="s">
        <v>101</v>
      </c>
      <c r="P163">
        <v>0</v>
      </c>
      <c r="Q163">
        <v>0</v>
      </c>
      <c r="R163">
        <v>0</v>
      </c>
      <c r="S163" t="s">
        <v>101</v>
      </c>
      <c r="T163" t="s">
        <v>101</v>
      </c>
      <c r="U163">
        <v>0</v>
      </c>
      <c r="V163">
        <v>0</v>
      </c>
      <c r="W163">
        <v>0</v>
      </c>
      <c r="X163" t="s">
        <v>101</v>
      </c>
      <c r="Y163" t="s">
        <v>101</v>
      </c>
      <c r="Z163">
        <v>0</v>
      </c>
      <c r="AA163">
        <v>0</v>
      </c>
      <c r="AB163" t="s">
        <v>101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 t="s">
        <v>186</v>
      </c>
      <c r="AO163" t="s">
        <v>176</v>
      </c>
      <c r="AP163">
        <v>4</v>
      </c>
      <c r="AQ163">
        <v>2</v>
      </c>
      <c r="AR163" t="s">
        <v>156</v>
      </c>
      <c r="AS163">
        <v>0</v>
      </c>
      <c r="AT163">
        <v>2</v>
      </c>
      <c r="AU163" t="s">
        <v>157</v>
      </c>
      <c r="AV163" t="s">
        <v>187</v>
      </c>
      <c r="AW163">
        <v>8</v>
      </c>
      <c r="AX163" t="s">
        <v>188</v>
      </c>
      <c r="AY163" t="s">
        <v>167</v>
      </c>
      <c r="AZ163" t="s">
        <v>161</v>
      </c>
      <c r="BA163">
        <v>4563</v>
      </c>
      <c r="BB163">
        <v>51</v>
      </c>
      <c r="BC163" t="s">
        <v>126</v>
      </c>
      <c r="BD163" t="s">
        <v>74</v>
      </c>
      <c r="BE163">
        <v>1663.096188</v>
      </c>
      <c r="BF163" t="s">
        <v>101</v>
      </c>
      <c r="BG163">
        <v>1655.8070070000001</v>
      </c>
      <c r="BH163">
        <v>75110.320238</v>
      </c>
    </row>
    <row r="164" spans="1:60" x14ac:dyDescent="0.25">
      <c r="A164">
        <v>163</v>
      </c>
      <c r="B164" t="s">
        <v>60</v>
      </c>
      <c r="C164">
        <v>288</v>
      </c>
      <c r="D164" t="s">
        <v>354</v>
      </c>
      <c r="E164">
        <v>8060000</v>
      </c>
      <c r="F164">
        <v>3</v>
      </c>
      <c r="G164" t="s">
        <v>62</v>
      </c>
      <c r="H164">
        <v>33</v>
      </c>
      <c r="I164">
        <v>6140680600000150</v>
      </c>
      <c r="J164">
        <v>10.091357</v>
      </c>
      <c r="K164">
        <v>0</v>
      </c>
      <c r="L164">
        <v>0</v>
      </c>
      <c r="M164">
        <v>0</v>
      </c>
      <c r="N164" t="s">
        <v>101</v>
      </c>
      <c r="O164" t="s">
        <v>101</v>
      </c>
      <c r="P164">
        <v>0</v>
      </c>
      <c r="Q164">
        <v>0</v>
      </c>
      <c r="R164">
        <v>0</v>
      </c>
      <c r="S164" t="s">
        <v>101</v>
      </c>
      <c r="T164" t="s">
        <v>101</v>
      </c>
      <c r="U164">
        <v>0</v>
      </c>
      <c r="V164">
        <v>0</v>
      </c>
      <c r="W164">
        <v>0</v>
      </c>
      <c r="X164" t="s">
        <v>101</v>
      </c>
      <c r="Y164" t="s">
        <v>101</v>
      </c>
      <c r="Z164">
        <v>0</v>
      </c>
      <c r="AA164">
        <v>0</v>
      </c>
      <c r="AB164" t="s">
        <v>101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 t="s">
        <v>186</v>
      </c>
      <c r="AO164" t="s">
        <v>155</v>
      </c>
      <c r="AP164">
        <v>1</v>
      </c>
      <c r="AQ164">
        <v>2</v>
      </c>
      <c r="AR164" t="s">
        <v>156</v>
      </c>
      <c r="AS164">
        <v>0</v>
      </c>
      <c r="AT164">
        <v>2</v>
      </c>
      <c r="AU164" t="s">
        <v>157</v>
      </c>
      <c r="AV164" t="s">
        <v>187</v>
      </c>
      <c r="AW164">
        <v>8</v>
      </c>
      <c r="AX164" t="s">
        <v>188</v>
      </c>
      <c r="AY164" t="s">
        <v>167</v>
      </c>
      <c r="AZ164" t="s">
        <v>161</v>
      </c>
      <c r="BA164">
        <v>4658</v>
      </c>
      <c r="BB164">
        <v>43</v>
      </c>
      <c r="BC164" t="s">
        <v>140</v>
      </c>
      <c r="BD164" t="s">
        <v>74</v>
      </c>
      <c r="BE164">
        <v>1460.4089200000001</v>
      </c>
      <c r="BF164" t="s">
        <v>101</v>
      </c>
      <c r="BG164">
        <v>1193.2723109999999</v>
      </c>
      <c r="BH164">
        <v>40838.270980000001</v>
      </c>
    </row>
    <row r="165" spans="1:60" x14ac:dyDescent="0.25">
      <c r="A165">
        <v>164</v>
      </c>
      <c r="B165" t="s">
        <v>60</v>
      </c>
      <c r="C165">
        <v>289</v>
      </c>
      <c r="D165" t="s">
        <v>355</v>
      </c>
      <c r="E165">
        <v>8060000</v>
      </c>
      <c r="F165">
        <v>3</v>
      </c>
      <c r="G165" t="s">
        <v>62</v>
      </c>
      <c r="H165">
        <v>33</v>
      </c>
      <c r="I165">
        <v>6140680600000220</v>
      </c>
      <c r="J165">
        <v>1.2612110000000001</v>
      </c>
      <c r="K165">
        <v>0</v>
      </c>
      <c r="L165">
        <v>0</v>
      </c>
      <c r="M165">
        <v>0</v>
      </c>
      <c r="N165" t="s">
        <v>101</v>
      </c>
      <c r="O165" t="s">
        <v>101</v>
      </c>
      <c r="P165">
        <v>0</v>
      </c>
      <c r="Q165">
        <v>0</v>
      </c>
      <c r="R165">
        <v>0</v>
      </c>
      <c r="S165" t="s">
        <v>101</v>
      </c>
      <c r="T165" t="s">
        <v>101</v>
      </c>
      <c r="U165">
        <v>0</v>
      </c>
      <c r="V165">
        <v>0</v>
      </c>
      <c r="W165">
        <v>0</v>
      </c>
      <c r="X165" t="s">
        <v>101</v>
      </c>
      <c r="Y165" t="s">
        <v>101</v>
      </c>
      <c r="Z165">
        <v>0</v>
      </c>
      <c r="AA165">
        <v>0</v>
      </c>
      <c r="AB165" t="s">
        <v>101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 t="s">
        <v>186</v>
      </c>
      <c r="AO165" t="s">
        <v>155</v>
      </c>
      <c r="AP165">
        <v>1</v>
      </c>
      <c r="AQ165">
        <v>3</v>
      </c>
      <c r="AR165" t="s">
        <v>156</v>
      </c>
      <c r="AS165">
        <v>0</v>
      </c>
      <c r="AT165">
        <v>2</v>
      </c>
      <c r="AU165" t="s">
        <v>157</v>
      </c>
      <c r="AV165" t="s">
        <v>187</v>
      </c>
      <c r="AW165">
        <v>8</v>
      </c>
      <c r="AX165" t="s">
        <v>188</v>
      </c>
      <c r="AY165" t="s">
        <v>167</v>
      </c>
      <c r="AZ165" t="s">
        <v>161</v>
      </c>
      <c r="BA165">
        <v>4672</v>
      </c>
      <c r="BB165">
        <v>53</v>
      </c>
      <c r="BC165" t="s">
        <v>93</v>
      </c>
      <c r="BD165" t="s">
        <v>74</v>
      </c>
      <c r="BE165">
        <v>378.29393199999998</v>
      </c>
      <c r="BF165" t="s">
        <v>101</v>
      </c>
      <c r="BG165">
        <v>334.90528399999999</v>
      </c>
      <c r="BH165">
        <v>5103.9379909999998</v>
      </c>
    </row>
    <row r="166" spans="1:60" x14ac:dyDescent="0.25">
      <c r="A166">
        <v>165</v>
      </c>
      <c r="B166" t="s">
        <v>60</v>
      </c>
      <c r="C166">
        <v>290</v>
      </c>
      <c r="D166" t="s">
        <v>356</v>
      </c>
      <c r="E166">
        <v>8060000</v>
      </c>
      <c r="F166">
        <v>3</v>
      </c>
      <c r="G166" t="s">
        <v>62</v>
      </c>
      <c r="H166">
        <v>33</v>
      </c>
      <c r="I166">
        <v>6140680600000060</v>
      </c>
      <c r="J166">
        <v>5.287871</v>
      </c>
      <c r="K166">
        <v>0</v>
      </c>
      <c r="L166">
        <v>0</v>
      </c>
      <c r="M166">
        <v>0</v>
      </c>
      <c r="N166" t="s">
        <v>101</v>
      </c>
      <c r="O166" t="s">
        <v>101</v>
      </c>
      <c r="P166">
        <v>0</v>
      </c>
      <c r="Q166">
        <v>0</v>
      </c>
      <c r="R166">
        <v>0</v>
      </c>
      <c r="S166" t="s">
        <v>101</v>
      </c>
      <c r="T166" t="s">
        <v>101</v>
      </c>
      <c r="U166">
        <v>0</v>
      </c>
      <c r="V166">
        <v>0</v>
      </c>
      <c r="W166">
        <v>0</v>
      </c>
      <c r="X166" t="s">
        <v>101</v>
      </c>
      <c r="Y166" t="s">
        <v>101</v>
      </c>
      <c r="Z166">
        <v>0</v>
      </c>
      <c r="AA166">
        <v>0</v>
      </c>
      <c r="AB166" t="s">
        <v>101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 t="s">
        <v>186</v>
      </c>
      <c r="AO166" t="s">
        <v>176</v>
      </c>
      <c r="AP166">
        <v>1</v>
      </c>
      <c r="AQ166">
        <v>1</v>
      </c>
      <c r="AR166" t="s">
        <v>156</v>
      </c>
      <c r="AS166">
        <v>0</v>
      </c>
      <c r="AT166">
        <v>2</v>
      </c>
      <c r="AU166" t="s">
        <v>157</v>
      </c>
      <c r="AV166" t="s">
        <v>187</v>
      </c>
      <c r="AW166">
        <v>8</v>
      </c>
      <c r="AX166" t="s">
        <v>188</v>
      </c>
      <c r="AY166" t="s">
        <v>167</v>
      </c>
      <c r="AZ166" t="s">
        <v>161</v>
      </c>
      <c r="BA166">
        <v>4814</v>
      </c>
      <c r="BB166">
        <v>34</v>
      </c>
      <c r="BC166" t="s">
        <v>98</v>
      </c>
      <c r="BD166" t="s">
        <v>74</v>
      </c>
      <c r="BE166">
        <v>1167.873517</v>
      </c>
      <c r="BF166" t="s">
        <v>101</v>
      </c>
      <c r="BG166">
        <v>1167.873517</v>
      </c>
      <c r="BH166">
        <v>21399.253879</v>
      </c>
    </row>
    <row r="167" spans="1:60" x14ac:dyDescent="0.25">
      <c r="A167">
        <v>166</v>
      </c>
      <c r="B167" t="s">
        <v>60</v>
      </c>
      <c r="C167">
        <v>294</v>
      </c>
      <c r="D167" t="s">
        <v>357</v>
      </c>
      <c r="E167">
        <v>8060000</v>
      </c>
      <c r="F167">
        <v>3</v>
      </c>
      <c r="G167" t="s">
        <v>62</v>
      </c>
      <c r="H167">
        <v>32</v>
      </c>
      <c r="I167">
        <v>6140680600000060</v>
      </c>
      <c r="J167">
        <v>1.4725520000000001</v>
      </c>
      <c r="K167">
        <v>0</v>
      </c>
      <c r="L167">
        <v>0</v>
      </c>
      <c r="M167">
        <v>0</v>
      </c>
      <c r="N167" t="s">
        <v>101</v>
      </c>
      <c r="O167" t="s">
        <v>101</v>
      </c>
      <c r="P167">
        <v>0</v>
      </c>
      <c r="Q167">
        <v>0</v>
      </c>
      <c r="R167">
        <v>0</v>
      </c>
      <c r="S167" t="s">
        <v>101</v>
      </c>
      <c r="T167" t="s">
        <v>101</v>
      </c>
      <c r="U167">
        <v>0</v>
      </c>
      <c r="V167">
        <v>0</v>
      </c>
      <c r="W167">
        <v>0</v>
      </c>
      <c r="X167" t="s">
        <v>101</v>
      </c>
      <c r="Y167" t="s">
        <v>101</v>
      </c>
      <c r="Z167">
        <v>0</v>
      </c>
      <c r="AA167">
        <v>0</v>
      </c>
      <c r="AB167" t="s">
        <v>101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 t="s">
        <v>186</v>
      </c>
      <c r="AO167" t="s">
        <v>176</v>
      </c>
      <c r="AP167">
        <v>5</v>
      </c>
      <c r="AQ167">
        <v>1</v>
      </c>
      <c r="AR167" t="s">
        <v>156</v>
      </c>
      <c r="AS167">
        <v>0</v>
      </c>
      <c r="AT167">
        <v>2</v>
      </c>
      <c r="AU167" t="s">
        <v>157</v>
      </c>
      <c r="AV167" t="s">
        <v>187</v>
      </c>
      <c r="AW167">
        <v>8</v>
      </c>
      <c r="AX167" t="s">
        <v>188</v>
      </c>
      <c r="AY167" t="s">
        <v>167</v>
      </c>
      <c r="AZ167" t="s">
        <v>161</v>
      </c>
      <c r="BA167">
        <v>4565</v>
      </c>
      <c r="BB167">
        <v>38</v>
      </c>
      <c r="BC167" t="s">
        <v>98</v>
      </c>
      <c r="BD167" t="s">
        <v>74</v>
      </c>
      <c r="BE167">
        <v>378.39858500000003</v>
      </c>
      <c r="BF167" t="s">
        <v>101</v>
      </c>
      <c r="BG167">
        <v>378.39858500000003</v>
      </c>
      <c r="BH167">
        <v>5959.2070999999996</v>
      </c>
    </row>
    <row r="168" spans="1:60" x14ac:dyDescent="0.25">
      <c r="A168">
        <v>167</v>
      </c>
      <c r="B168" t="s">
        <v>60</v>
      </c>
      <c r="C168">
        <v>295</v>
      </c>
      <c r="D168" t="s">
        <v>358</v>
      </c>
      <c r="E168">
        <v>8060000</v>
      </c>
      <c r="F168">
        <v>3</v>
      </c>
      <c r="G168" t="s">
        <v>62</v>
      </c>
      <c r="H168">
        <v>33</v>
      </c>
      <c r="I168">
        <v>6140680600000140</v>
      </c>
      <c r="J168">
        <v>4.6525689999999997</v>
      </c>
      <c r="K168">
        <v>0</v>
      </c>
      <c r="L168">
        <v>0</v>
      </c>
      <c r="M168">
        <v>0</v>
      </c>
      <c r="N168" t="s">
        <v>101</v>
      </c>
      <c r="O168" t="s">
        <v>101</v>
      </c>
      <c r="P168">
        <v>0</v>
      </c>
      <c r="Q168">
        <v>0</v>
      </c>
      <c r="R168">
        <v>0</v>
      </c>
      <c r="S168" t="s">
        <v>101</v>
      </c>
      <c r="T168" t="s">
        <v>101</v>
      </c>
      <c r="U168">
        <v>0</v>
      </c>
      <c r="V168">
        <v>0</v>
      </c>
      <c r="W168">
        <v>0</v>
      </c>
      <c r="X168" t="s">
        <v>101</v>
      </c>
      <c r="Y168" t="s">
        <v>101</v>
      </c>
      <c r="Z168">
        <v>0</v>
      </c>
      <c r="AA168">
        <v>0</v>
      </c>
      <c r="AB168" t="s">
        <v>101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 t="s">
        <v>186</v>
      </c>
      <c r="AO168" t="s">
        <v>176</v>
      </c>
      <c r="AP168">
        <v>5</v>
      </c>
      <c r="AQ168">
        <v>3</v>
      </c>
      <c r="AR168" t="s">
        <v>156</v>
      </c>
      <c r="AS168">
        <v>0</v>
      </c>
      <c r="AT168">
        <v>2</v>
      </c>
      <c r="AU168" t="s">
        <v>157</v>
      </c>
      <c r="AV168" t="s">
        <v>187</v>
      </c>
      <c r="AW168">
        <v>8</v>
      </c>
      <c r="AX168" t="s">
        <v>188</v>
      </c>
      <c r="AY168" t="s">
        <v>167</v>
      </c>
      <c r="AZ168" t="s">
        <v>161</v>
      </c>
      <c r="BA168">
        <v>4274</v>
      </c>
      <c r="BB168">
        <v>47</v>
      </c>
      <c r="BC168" t="s">
        <v>140</v>
      </c>
      <c r="BD168" t="s">
        <v>74</v>
      </c>
      <c r="BE168">
        <v>1058.619649</v>
      </c>
      <c r="BF168" t="s">
        <v>101</v>
      </c>
      <c r="BG168">
        <v>869.92324099999996</v>
      </c>
      <c r="BH168">
        <v>18828.278610000001</v>
      </c>
    </row>
    <row r="169" spans="1:60" x14ac:dyDescent="0.25">
      <c r="A169">
        <v>168</v>
      </c>
      <c r="B169" t="s">
        <v>60</v>
      </c>
      <c r="C169">
        <v>296</v>
      </c>
      <c r="D169" t="s">
        <v>359</v>
      </c>
      <c r="E169">
        <v>8060000</v>
      </c>
      <c r="F169">
        <v>3</v>
      </c>
      <c r="G169" t="s">
        <v>62</v>
      </c>
      <c r="H169">
        <v>33</v>
      </c>
      <c r="I169">
        <v>6140680600000240</v>
      </c>
      <c r="J169">
        <v>1.4555549999999999</v>
      </c>
      <c r="K169">
        <v>0</v>
      </c>
      <c r="L169">
        <v>0</v>
      </c>
      <c r="M169">
        <v>0</v>
      </c>
      <c r="N169" t="s">
        <v>101</v>
      </c>
      <c r="O169" t="s">
        <v>101</v>
      </c>
      <c r="P169">
        <v>0</v>
      </c>
      <c r="Q169">
        <v>0</v>
      </c>
      <c r="R169">
        <v>0</v>
      </c>
      <c r="S169" t="s">
        <v>101</v>
      </c>
      <c r="T169" t="s">
        <v>101</v>
      </c>
      <c r="U169">
        <v>0</v>
      </c>
      <c r="V169">
        <v>0</v>
      </c>
      <c r="W169">
        <v>0</v>
      </c>
      <c r="X169" t="s">
        <v>101</v>
      </c>
      <c r="Y169" t="s">
        <v>101</v>
      </c>
      <c r="Z169">
        <v>0</v>
      </c>
      <c r="AA169">
        <v>0</v>
      </c>
      <c r="AB169" t="s">
        <v>101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 t="s">
        <v>186</v>
      </c>
      <c r="AO169" t="s">
        <v>176</v>
      </c>
      <c r="AP169">
        <v>5</v>
      </c>
      <c r="AQ169">
        <v>1</v>
      </c>
      <c r="AR169" t="s">
        <v>156</v>
      </c>
      <c r="AS169">
        <v>0</v>
      </c>
      <c r="AT169">
        <v>2</v>
      </c>
      <c r="AU169" t="s">
        <v>157</v>
      </c>
      <c r="AV169" t="s">
        <v>187</v>
      </c>
      <c r="AW169">
        <v>8</v>
      </c>
      <c r="AX169" t="s">
        <v>188</v>
      </c>
      <c r="AY169" t="s">
        <v>167</v>
      </c>
      <c r="AZ169" t="s">
        <v>161</v>
      </c>
      <c r="BA169">
        <v>4304</v>
      </c>
      <c r="BB169">
        <v>49</v>
      </c>
      <c r="BC169" t="s">
        <v>98</v>
      </c>
      <c r="BD169" t="s">
        <v>74</v>
      </c>
      <c r="BE169">
        <v>476.37999000000002</v>
      </c>
      <c r="BF169" t="s">
        <v>101</v>
      </c>
      <c r="BG169">
        <v>447.11350299999998</v>
      </c>
      <c r="BH169">
        <v>5890.4209870000004</v>
      </c>
    </row>
    <row r="170" spans="1:60" x14ac:dyDescent="0.25">
      <c r="A170">
        <v>169</v>
      </c>
      <c r="B170" t="s">
        <v>60</v>
      </c>
      <c r="C170">
        <v>297</v>
      </c>
      <c r="D170" t="s">
        <v>360</v>
      </c>
      <c r="E170">
        <v>8060000</v>
      </c>
      <c r="F170">
        <v>3</v>
      </c>
      <c r="G170" t="s">
        <v>62</v>
      </c>
      <c r="H170">
        <v>33</v>
      </c>
      <c r="I170">
        <v>6140680600000140</v>
      </c>
      <c r="J170">
        <v>6.1200070000000002</v>
      </c>
      <c r="K170">
        <v>0</v>
      </c>
      <c r="L170">
        <v>0</v>
      </c>
      <c r="M170">
        <v>0</v>
      </c>
      <c r="N170" t="s">
        <v>101</v>
      </c>
      <c r="O170" t="s">
        <v>101</v>
      </c>
      <c r="P170">
        <v>0</v>
      </c>
      <c r="Q170">
        <v>0</v>
      </c>
      <c r="R170">
        <v>0</v>
      </c>
      <c r="S170" t="s">
        <v>101</v>
      </c>
      <c r="T170" t="s">
        <v>101</v>
      </c>
      <c r="U170">
        <v>0</v>
      </c>
      <c r="V170">
        <v>0</v>
      </c>
      <c r="W170">
        <v>0</v>
      </c>
      <c r="X170" t="s">
        <v>101</v>
      </c>
      <c r="Y170" t="s">
        <v>101</v>
      </c>
      <c r="Z170">
        <v>0</v>
      </c>
      <c r="AA170">
        <v>0</v>
      </c>
      <c r="AB170" t="s">
        <v>101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 t="s">
        <v>191</v>
      </c>
      <c r="AO170" t="s">
        <v>155</v>
      </c>
      <c r="AP170">
        <v>1</v>
      </c>
      <c r="AQ170">
        <v>1</v>
      </c>
      <c r="AR170" t="s">
        <v>156</v>
      </c>
      <c r="AS170">
        <v>0</v>
      </c>
      <c r="AT170">
        <v>2</v>
      </c>
      <c r="AU170" t="s">
        <v>157</v>
      </c>
      <c r="AV170" t="s">
        <v>187</v>
      </c>
      <c r="AW170">
        <v>8</v>
      </c>
      <c r="AX170" t="s">
        <v>188</v>
      </c>
      <c r="AY170" t="s">
        <v>167</v>
      </c>
      <c r="AZ170" t="s">
        <v>161</v>
      </c>
      <c r="BA170">
        <v>4393</v>
      </c>
      <c r="BB170">
        <v>47</v>
      </c>
      <c r="BC170" t="s">
        <v>126</v>
      </c>
      <c r="BD170" t="s">
        <v>74</v>
      </c>
      <c r="BE170">
        <v>2820.995539</v>
      </c>
      <c r="BF170" t="s">
        <v>101</v>
      </c>
      <c r="BG170">
        <v>1375.501254</v>
      </c>
      <c r="BH170">
        <v>24766.791051</v>
      </c>
    </row>
    <row r="171" spans="1:60" x14ac:dyDescent="0.25">
      <c r="A171">
        <v>170</v>
      </c>
      <c r="B171" t="s">
        <v>60</v>
      </c>
      <c r="C171">
        <v>298</v>
      </c>
      <c r="D171" t="s">
        <v>361</v>
      </c>
      <c r="E171">
        <v>8060000</v>
      </c>
      <c r="F171">
        <v>3</v>
      </c>
      <c r="G171" t="s">
        <v>62</v>
      </c>
      <c r="H171">
        <v>33</v>
      </c>
      <c r="I171">
        <v>6140680600000240</v>
      </c>
      <c r="J171">
        <v>2.40957</v>
      </c>
      <c r="K171">
        <v>0</v>
      </c>
      <c r="L171">
        <v>0</v>
      </c>
      <c r="M171">
        <v>0</v>
      </c>
      <c r="N171" t="s">
        <v>101</v>
      </c>
      <c r="O171" t="s">
        <v>101</v>
      </c>
      <c r="P171">
        <v>0</v>
      </c>
      <c r="Q171">
        <v>0</v>
      </c>
      <c r="R171">
        <v>0</v>
      </c>
      <c r="S171" t="s">
        <v>101</v>
      </c>
      <c r="T171" t="s">
        <v>101</v>
      </c>
      <c r="U171">
        <v>0</v>
      </c>
      <c r="V171">
        <v>0</v>
      </c>
      <c r="W171">
        <v>0</v>
      </c>
      <c r="X171" t="s">
        <v>101</v>
      </c>
      <c r="Y171" t="s">
        <v>101</v>
      </c>
      <c r="Z171">
        <v>0</v>
      </c>
      <c r="AA171">
        <v>0</v>
      </c>
      <c r="AB171" t="s">
        <v>101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 t="s">
        <v>191</v>
      </c>
      <c r="AO171" t="s">
        <v>155</v>
      </c>
      <c r="AP171">
        <v>1</v>
      </c>
      <c r="AQ171">
        <v>1</v>
      </c>
      <c r="AR171" t="s">
        <v>156</v>
      </c>
      <c r="AS171">
        <v>0</v>
      </c>
      <c r="AT171">
        <v>2</v>
      </c>
      <c r="AU171" t="s">
        <v>157</v>
      </c>
      <c r="AV171" t="s">
        <v>187</v>
      </c>
      <c r="AW171">
        <v>8</v>
      </c>
      <c r="AX171" t="s">
        <v>188</v>
      </c>
      <c r="AY171" t="s">
        <v>167</v>
      </c>
      <c r="AZ171" t="s">
        <v>161</v>
      </c>
      <c r="BA171">
        <v>4478</v>
      </c>
      <c r="BB171">
        <v>52</v>
      </c>
      <c r="BC171" t="s">
        <v>206</v>
      </c>
      <c r="BD171" t="s">
        <v>74</v>
      </c>
      <c r="BE171">
        <v>693.95239200000003</v>
      </c>
      <c r="BF171" t="s">
        <v>101</v>
      </c>
      <c r="BG171">
        <v>693.95239200000003</v>
      </c>
      <c r="BH171">
        <v>9751.1828139999998</v>
      </c>
    </row>
    <row r="172" spans="1:60" x14ac:dyDescent="0.25">
      <c r="A172">
        <v>171</v>
      </c>
      <c r="B172" t="s">
        <v>60</v>
      </c>
      <c r="C172">
        <v>299</v>
      </c>
      <c r="D172" t="s">
        <v>362</v>
      </c>
      <c r="E172">
        <v>8060000</v>
      </c>
      <c r="F172">
        <v>3</v>
      </c>
      <c r="G172" t="s">
        <v>62</v>
      </c>
      <c r="H172">
        <v>33</v>
      </c>
      <c r="I172">
        <v>6140680600000240</v>
      </c>
      <c r="J172">
        <v>3.4198539999999999</v>
      </c>
      <c r="K172">
        <v>0</v>
      </c>
      <c r="L172">
        <v>0</v>
      </c>
      <c r="M172">
        <v>0</v>
      </c>
      <c r="N172" t="s">
        <v>101</v>
      </c>
      <c r="O172" t="s">
        <v>101</v>
      </c>
      <c r="P172">
        <v>0</v>
      </c>
      <c r="Q172">
        <v>0</v>
      </c>
      <c r="R172">
        <v>0</v>
      </c>
      <c r="S172" t="s">
        <v>101</v>
      </c>
      <c r="T172" t="s">
        <v>101</v>
      </c>
      <c r="U172">
        <v>0</v>
      </c>
      <c r="V172">
        <v>0</v>
      </c>
      <c r="W172">
        <v>0</v>
      </c>
      <c r="X172" t="s">
        <v>101</v>
      </c>
      <c r="Y172" t="s">
        <v>101</v>
      </c>
      <c r="Z172">
        <v>0</v>
      </c>
      <c r="AA172">
        <v>0</v>
      </c>
      <c r="AB172" t="s">
        <v>101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 t="s">
        <v>186</v>
      </c>
      <c r="AO172" t="s">
        <v>155</v>
      </c>
      <c r="AP172">
        <v>1</v>
      </c>
      <c r="AQ172">
        <v>1</v>
      </c>
      <c r="AR172" t="s">
        <v>156</v>
      </c>
      <c r="AS172">
        <v>0</v>
      </c>
      <c r="AT172">
        <v>2</v>
      </c>
      <c r="AU172" t="s">
        <v>157</v>
      </c>
      <c r="AV172" t="s">
        <v>187</v>
      </c>
      <c r="AW172">
        <v>8</v>
      </c>
      <c r="AX172" t="s">
        <v>188</v>
      </c>
      <c r="AY172" t="s">
        <v>167</v>
      </c>
      <c r="AZ172" t="s">
        <v>161</v>
      </c>
      <c r="BA172">
        <v>4619</v>
      </c>
      <c r="BB172">
        <v>28</v>
      </c>
      <c r="BC172" t="s">
        <v>98</v>
      </c>
      <c r="BD172" t="s">
        <v>74</v>
      </c>
      <c r="BE172">
        <v>998.19860900000003</v>
      </c>
      <c r="BF172" t="s">
        <v>101</v>
      </c>
      <c r="BG172">
        <v>998.19860900000003</v>
      </c>
      <c r="BH172">
        <v>13839.659680000001</v>
      </c>
    </row>
    <row r="173" spans="1:60" x14ac:dyDescent="0.25">
      <c r="A173">
        <v>172</v>
      </c>
      <c r="B173" t="s">
        <v>60</v>
      </c>
      <c r="C173">
        <v>300</v>
      </c>
      <c r="D173" t="s">
        <v>363</v>
      </c>
      <c r="E173">
        <v>8060000</v>
      </c>
      <c r="F173">
        <v>3</v>
      </c>
      <c r="G173" t="s">
        <v>62</v>
      </c>
      <c r="H173">
        <v>33</v>
      </c>
      <c r="I173">
        <v>6140680600000190</v>
      </c>
      <c r="J173">
        <v>4.4449100000000001</v>
      </c>
      <c r="K173">
        <v>0</v>
      </c>
      <c r="L173">
        <v>0</v>
      </c>
      <c r="M173">
        <v>0</v>
      </c>
      <c r="N173" t="s">
        <v>101</v>
      </c>
      <c r="O173" t="s">
        <v>101</v>
      </c>
      <c r="P173">
        <v>0</v>
      </c>
      <c r="Q173">
        <v>0</v>
      </c>
      <c r="R173">
        <v>0</v>
      </c>
      <c r="S173" t="s">
        <v>101</v>
      </c>
      <c r="T173" t="s">
        <v>101</v>
      </c>
      <c r="U173">
        <v>0</v>
      </c>
      <c r="V173">
        <v>0</v>
      </c>
      <c r="W173">
        <v>0</v>
      </c>
      <c r="X173" t="s">
        <v>101</v>
      </c>
      <c r="Y173" t="s">
        <v>101</v>
      </c>
      <c r="Z173">
        <v>0</v>
      </c>
      <c r="AA173">
        <v>0</v>
      </c>
      <c r="AB173" t="s">
        <v>101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 t="s">
        <v>186</v>
      </c>
      <c r="AO173" t="s">
        <v>176</v>
      </c>
      <c r="AP173">
        <v>5</v>
      </c>
      <c r="AQ173">
        <v>1</v>
      </c>
      <c r="AR173" t="s">
        <v>156</v>
      </c>
      <c r="AS173">
        <v>0</v>
      </c>
      <c r="AT173">
        <v>2</v>
      </c>
      <c r="AU173" t="s">
        <v>157</v>
      </c>
      <c r="AV173" t="s">
        <v>187</v>
      </c>
      <c r="AW173">
        <v>8</v>
      </c>
      <c r="AX173" t="s">
        <v>188</v>
      </c>
      <c r="AY173" t="s">
        <v>167</v>
      </c>
      <c r="AZ173" t="s">
        <v>161</v>
      </c>
      <c r="BA173">
        <v>4295</v>
      </c>
      <c r="BB173">
        <v>54</v>
      </c>
      <c r="BC173" t="s">
        <v>206</v>
      </c>
      <c r="BD173" t="s">
        <v>74</v>
      </c>
      <c r="BE173">
        <v>1066.508619</v>
      </c>
      <c r="BF173" t="s">
        <v>101</v>
      </c>
      <c r="BG173">
        <v>954.58754499999998</v>
      </c>
      <c r="BH173">
        <v>17987.911457999999</v>
      </c>
    </row>
    <row r="174" spans="1:60" x14ac:dyDescent="0.25">
      <c r="A174">
        <v>173</v>
      </c>
      <c r="B174" t="s">
        <v>60</v>
      </c>
      <c r="C174">
        <v>301</v>
      </c>
      <c r="D174" t="s">
        <v>364</v>
      </c>
      <c r="E174">
        <v>8060000</v>
      </c>
      <c r="F174">
        <v>3</v>
      </c>
      <c r="G174" t="s">
        <v>62</v>
      </c>
      <c r="H174">
        <v>33</v>
      </c>
      <c r="I174">
        <v>6140680600000250</v>
      </c>
      <c r="J174">
        <v>2.629213</v>
      </c>
      <c r="K174">
        <v>0</v>
      </c>
      <c r="L174">
        <v>0</v>
      </c>
      <c r="M174">
        <v>0</v>
      </c>
      <c r="N174" t="s">
        <v>101</v>
      </c>
      <c r="O174" t="s">
        <v>101</v>
      </c>
      <c r="P174">
        <v>0</v>
      </c>
      <c r="Q174">
        <v>0</v>
      </c>
      <c r="R174">
        <v>0</v>
      </c>
      <c r="S174" t="s">
        <v>101</v>
      </c>
      <c r="T174" t="s">
        <v>101</v>
      </c>
      <c r="U174">
        <v>0</v>
      </c>
      <c r="V174">
        <v>0</v>
      </c>
      <c r="W174">
        <v>0</v>
      </c>
      <c r="X174" t="s">
        <v>101</v>
      </c>
      <c r="Y174" t="s">
        <v>101</v>
      </c>
      <c r="Z174">
        <v>0</v>
      </c>
      <c r="AA174">
        <v>0</v>
      </c>
      <c r="AB174" t="s">
        <v>101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 t="s">
        <v>308</v>
      </c>
      <c r="AO174" t="s">
        <v>155</v>
      </c>
      <c r="AP174">
        <v>1</v>
      </c>
      <c r="AQ174">
        <v>1</v>
      </c>
      <c r="AR174" t="s">
        <v>156</v>
      </c>
      <c r="AS174">
        <v>0</v>
      </c>
      <c r="AT174">
        <v>2</v>
      </c>
      <c r="AU174" t="s">
        <v>157</v>
      </c>
      <c r="AV174" t="s">
        <v>309</v>
      </c>
      <c r="AW174">
        <v>8</v>
      </c>
      <c r="AX174" t="s">
        <v>310</v>
      </c>
      <c r="AY174" t="s">
        <v>173</v>
      </c>
      <c r="AZ174" t="s">
        <v>161</v>
      </c>
      <c r="BA174">
        <v>4310</v>
      </c>
      <c r="BB174">
        <v>32</v>
      </c>
      <c r="BC174" t="s">
        <v>140</v>
      </c>
      <c r="BD174" t="s">
        <v>74</v>
      </c>
      <c r="BE174">
        <v>1025.5417849999999</v>
      </c>
      <c r="BF174" t="s">
        <v>101</v>
      </c>
      <c r="BG174">
        <v>989.81338000000005</v>
      </c>
      <c r="BH174">
        <v>10640.045558</v>
      </c>
    </row>
    <row r="175" spans="1:60" x14ac:dyDescent="0.25">
      <c r="A175">
        <v>174</v>
      </c>
      <c r="B175" t="s">
        <v>60</v>
      </c>
      <c r="C175">
        <v>302</v>
      </c>
      <c r="D175" t="s">
        <v>365</v>
      </c>
      <c r="E175">
        <v>8060000</v>
      </c>
      <c r="F175">
        <v>3</v>
      </c>
      <c r="G175" t="s">
        <v>62</v>
      </c>
      <c r="H175">
        <v>31</v>
      </c>
      <c r="I175">
        <v>6140680600000250</v>
      </c>
      <c r="J175">
        <v>2.6603889999999999</v>
      </c>
      <c r="K175">
        <v>0</v>
      </c>
      <c r="L175">
        <v>0</v>
      </c>
      <c r="M175">
        <v>0</v>
      </c>
      <c r="N175" t="s">
        <v>101</v>
      </c>
      <c r="O175" t="s">
        <v>101</v>
      </c>
      <c r="P175">
        <v>0</v>
      </c>
      <c r="Q175">
        <v>0</v>
      </c>
      <c r="R175">
        <v>0</v>
      </c>
      <c r="S175" t="s">
        <v>101</v>
      </c>
      <c r="T175" t="s">
        <v>101</v>
      </c>
      <c r="U175">
        <v>0</v>
      </c>
      <c r="V175">
        <v>0</v>
      </c>
      <c r="W175">
        <v>0</v>
      </c>
      <c r="X175" t="s">
        <v>101</v>
      </c>
      <c r="Y175" t="s">
        <v>101</v>
      </c>
      <c r="Z175">
        <v>0</v>
      </c>
      <c r="AA175">
        <v>0</v>
      </c>
      <c r="AB175" t="s">
        <v>101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 t="s">
        <v>181</v>
      </c>
      <c r="AO175" t="s">
        <v>155</v>
      </c>
      <c r="AP175">
        <v>1</v>
      </c>
      <c r="AQ175">
        <v>1</v>
      </c>
      <c r="AR175" t="s">
        <v>156</v>
      </c>
      <c r="AS175">
        <v>0</v>
      </c>
      <c r="AT175">
        <v>2</v>
      </c>
      <c r="AU175" t="s">
        <v>157</v>
      </c>
      <c r="AV175" t="s">
        <v>182</v>
      </c>
      <c r="AW175">
        <v>8</v>
      </c>
      <c r="AX175" t="s">
        <v>183</v>
      </c>
      <c r="AY175" t="s">
        <v>184</v>
      </c>
      <c r="AZ175" t="s">
        <v>161</v>
      </c>
      <c r="BA175">
        <v>4531</v>
      </c>
      <c r="BB175">
        <v>41</v>
      </c>
      <c r="BC175" t="s">
        <v>140</v>
      </c>
      <c r="BD175" t="s">
        <v>74</v>
      </c>
      <c r="BE175">
        <v>688.95567200000005</v>
      </c>
      <c r="BF175" t="s">
        <v>101</v>
      </c>
      <c r="BG175">
        <v>688.95567200000005</v>
      </c>
      <c r="BH175">
        <v>10766.213847000001</v>
      </c>
    </row>
    <row r="176" spans="1:60" x14ac:dyDescent="0.25">
      <c r="A176">
        <v>175</v>
      </c>
      <c r="B176" t="s">
        <v>60</v>
      </c>
      <c r="C176">
        <v>303</v>
      </c>
      <c r="D176" t="s">
        <v>366</v>
      </c>
      <c r="E176">
        <v>8060000</v>
      </c>
      <c r="F176">
        <v>4</v>
      </c>
      <c r="G176" t="s">
        <v>62</v>
      </c>
      <c r="H176">
        <v>42</v>
      </c>
      <c r="I176">
        <v>6140680600000250</v>
      </c>
      <c r="J176">
        <v>1.596141</v>
      </c>
      <c r="K176">
        <v>20.382574000000002</v>
      </c>
      <c r="L176">
        <v>78</v>
      </c>
      <c r="M176">
        <v>31</v>
      </c>
      <c r="N176" t="s">
        <v>78</v>
      </c>
      <c r="O176" t="s">
        <v>95</v>
      </c>
      <c r="P176">
        <v>5.3173680000000001</v>
      </c>
      <c r="Q176">
        <v>28</v>
      </c>
      <c r="R176">
        <v>5</v>
      </c>
      <c r="S176" t="s">
        <v>78</v>
      </c>
      <c r="T176" t="s">
        <v>63</v>
      </c>
      <c r="U176">
        <v>0.203954</v>
      </c>
      <c r="V176">
        <v>3</v>
      </c>
      <c r="W176">
        <v>1</v>
      </c>
      <c r="X176" t="s">
        <v>78</v>
      </c>
      <c r="Y176" t="s">
        <v>63</v>
      </c>
      <c r="Z176">
        <v>2</v>
      </c>
      <c r="AA176">
        <v>35</v>
      </c>
      <c r="AB176" t="s">
        <v>80</v>
      </c>
      <c r="AC176">
        <v>484</v>
      </c>
      <c r="AD176">
        <v>88</v>
      </c>
      <c r="AE176">
        <v>200</v>
      </c>
      <c r="AF176">
        <v>72</v>
      </c>
      <c r="AG176">
        <v>5.761787</v>
      </c>
      <c r="AH176">
        <v>2692</v>
      </c>
      <c r="AI176">
        <v>2368</v>
      </c>
      <c r="AJ176">
        <v>13459</v>
      </c>
      <c r="AK176">
        <v>201</v>
      </c>
      <c r="AL176">
        <v>1</v>
      </c>
      <c r="AM176">
        <v>4</v>
      </c>
      <c r="AN176" t="s">
        <v>242</v>
      </c>
      <c r="AO176" t="s">
        <v>208</v>
      </c>
      <c r="AP176">
        <v>2</v>
      </c>
      <c r="AQ176">
        <v>40</v>
      </c>
      <c r="AR176" t="s">
        <v>91</v>
      </c>
      <c r="AS176">
        <v>210</v>
      </c>
      <c r="AT176">
        <v>1</v>
      </c>
      <c r="AU176" t="s">
        <v>92</v>
      </c>
      <c r="AV176" t="s">
        <v>234</v>
      </c>
      <c r="AW176">
        <v>8</v>
      </c>
      <c r="AX176" t="s">
        <v>150</v>
      </c>
      <c r="AY176" t="s">
        <v>235</v>
      </c>
      <c r="AZ176" t="s">
        <v>213</v>
      </c>
      <c r="BA176">
        <v>4185</v>
      </c>
      <c r="BB176">
        <v>45</v>
      </c>
      <c r="BC176" t="s">
        <v>140</v>
      </c>
      <c r="BD176" t="s">
        <v>74</v>
      </c>
      <c r="BE176">
        <v>506.915302</v>
      </c>
      <c r="BF176" t="s">
        <v>101</v>
      </c>
      <c r="BG176">
        <v>442.22875599999998</v>
      </c>
      <c r="BH176">
        <v>6459.3519850000002</v>
      </c>
    </row>
    <row r="177" spans="1:60" x14ac:dyDescent="0.25">
      <c r="A177">
        <v>176</v>
      </c>
      <c r="B177" t="s">
        <v>60</v>
      </c>
      <c r="C177">
        <v>304</v>
      </c>
      <c r="D177" t="s">
        <v>367</v>
      </c>
      <c r="E177">
        <v>8060000</v>
      </c>
      <c r="F177">
        <v>4</v>
      </c>
      <c r="G177" t="s">
        <v>62</v>
      </c>
      <c r="H177">
        <v>42</v>
      </c>
      <c r="I177">
        <v>6140680600000250</v>
      </c>
      <c r="J177">
        <v>3.2040099999999998</v>
      </c>
      <c r="K177">
        <v>17.361999999999998</v>
      </c>
      <c r="L177">
        <v>80</v>
      </c>
      <c r="M177">
        <v>44</v>
      </c>
      <c r="N177" t="s">
        <v>95</v>
      </c>
      <c r="O177" t="s">
        <v>78</v>
      </c>
      <c r="P177">
        <v>2.6918510000000002</v>
      </c>
      <c r="Q177">
        <v>19</v>
      </c>
      <c r="R177">
        <v>26</v>
      </c>
      <c r="S177" t="s">
        <v>95</v>
      </c>
      <c r="T177" t="s">
        <v>78</v>
      </c>
      <c r="U177">
        <v>0</v>
      </c>
      <c r="V177">
        <v>0</v>
      </c>
      <c r="W177">
        <v>0</v>
      </c>
      <c r="X177" t="s">
        <v>63</v>
      </c>
      <c r="Y177" t="s">
        <v>63</v>
      </c>
      <c r="Z177">
        <v>2</v>
      </c>
      <c r="AA177">
        <v>59</v>
      </c>
      <c r="AB177" t="s">
        <v>80</v>
      </c>
      <c r="AC177">
        <v>608</v>
      </c>
      <c r="AD177">
        <v>95</v>
      </c>
      <c r="AE177">
        <v>224</v>
      </c>
      <c r="AF177">
        <v>81</v>
      </c>
      <c r="AG177">
        <v>5.3630139999999997</v>
      </c>
      <c r="AH177">
        <v>3142</v>
      </c>
      <c r="AI177">
        <v>2774</v>
      </c>
      <c r="AJ177">
        <v>15825</v>
      </c>
      <c r="AK177">
        <v>201</v>
      </c>
      <c r="AL177">
        <v>1</v>
      </c>
      <c r="AM177">
        <v>3</v>
      </c>
      <c r="AN177" t="s">
        <v>81</v>
      </c>
      <c r="AO177" t="s">
        <v>66</v>
      </c>
      <c r="AP177">
        <v>4</v>
      </c>
      <c r="AQ177">
        <v>66</v>
      </c>
      <c r="AR177" t="s">
        <v>67</v>
      </c>
      <c r="AS177">
        <v>213</v>
      </c>
      <c r="AT177">
        <v>3</v>
      </c>
      <c r="AU177" t="s">
        <v>68</v>
      </c>
      <c r="AV177" t="s">
        <v>84</v>
      </c>
      <c r="AW177">
        <v>10</v>
      </c>
      <c r="AX177" t="s">
        <v>70</v>
      </c>
      <c r="AY177" t="s">
        <v>71</v>
      </c>
      <c r="AZ177" t="s">
        <v>72</v>
      </c>
      <c r="BA177">
        <v>4058</v>
      </c>
      <c r="BB177">
        <v>45</v>
      </c>
      <c r="BC177" t="s">
        <v>206</v>
      </c>
      <c r="BD177" t="s">
        <v>74</v>
      </c>
      <c r="BE177">
        <v>1599.955743</v>
      </c>
      <c r="BF177" t="s">
        <v>114</v>
      </c>
      <c r="BG177">
        <v>707.31215299999997</v>
      </c>
      <c r="BH177">
        <v>12966.168691999999</v>
      </c>
    </row>
    <row r="178" spans="1:60" x14ac:dyDescent="0.25">
      <c r="A178">
        <v>177</v>
      </c>
      <c r="B178" t="s">
        <v>60</v>
      </c>
      <c r="C178">
        <v>305</v>
      </c>
      <c r="D178" t="s">
        <v>368</v>
      </c>
      <c r="E178">
        <v>8060000</v>
      </c>
      <c r="F178">
        <v>4</v>
      </c>
      <c r="G178" t="s">
        <v>62</v>
      </c>
      <c r="H178">
        <v>42</v>
      </c>
      <c r="I178">
        <v>6140680600000170</v>
      </c>
      <c r="J178">
        <v>2.5115729999999998</v>
      </c>
      <c r="K178">
        <v>25.798157</v>
      </c>
      <c r="L178">
        <v>113</v>
      </c>
      <c r="M178">
        <v>67</v>
      </c>
      <c r="N178" t="s">
        <v>78</v>
      </c>
      <c r="O178" t="s">
        <v>77</v>
      </c>
      <c r="P178">
        <v>9.4413509999999992</v>
      </c>
      <c r="Q178">
        <v>35</v>
      </c>
      <c r="R178">
        <v>15</v>
      </c>
      <c r="S178" t="s">
        <v>88</v>
      </c>
      <c r="T178" t="s">
        <v>78</v>
      </c>
      <c r="U178">
        <v>1.7175290000000001</v>
      </c>
      <c r="V178">
        <v>10</v>
      </c>
      <c r="W178">
        <v>2</v>
      </c>
      <c r="X178" t="s">
        <v>88</v>
      </c>
      <c r="Y178" t="s">
        <v>78</v>
      </c>
      <c r="Z178">
        <v>2</v>
      </c>
      <c r="AA178">
        <v>73</v>
      </c>
      <c r="AB178" t="s">
        <v>119</v>
      </c>
      <c r="AC178">
        <v>386</v>
      </c>
      <c r="AD178">
        <v>251</v>
      </c>
      <c r="AE178">
        <v>444</v>
      </c>
      <c r="AF178">
        <v>108</v>
      </c>
      <c r="AG178">
        <v>10.917097</v>
      </c>
      <c r="AH178">
        <v>9093</v>
      </c>
      <c r="AI178">
        <v>8207</v>
      </c>
      <c r="AJ178">
        <v>47568</v>
      </c>
      <c r="AK178">
        <v>267</v>
      </c>
      <c r="AL178">
        <v>1</v>
      </c>
      <c r="AM178">
        <v>2</v>
      </c>
      <c r="AN178" t="s">
        <v>81</v>
      </c>
      <c r="AO178" t="s">
        <v>66</v>
      </c>
      <c r="AP178">
        <v>4</v>
      </c>
      <c r="AQ178">
        <v>65</v>
      </c>
      <c r="AR178" t="s">
        <v>67</v>
      </c>
      <c r="AS178">
        <v>213</v>
      </c>
      <c r="AT178">
        <v>3</v>
      </c>
      <c r="AU178" t="s">
        <v>68</v>
      </c>
      <c r="AV178" t="s">
        <v>84</v>
      </c>
      <c r="AW178">
        <v>10</v>
      </c>
      <c r="AX178" t="s">
        <v>70</v>
      </c>
      <c r="AY178" t="s">
        <v>71</v>
      </c>
      <c r="AZ178" t="s">
        <v>72</v>
      </c>
      <c r="BA178">
        <v>4003</v>
      </c>
      <c r="BB178">
        <v>51</v>
      </c>
      <c r="BC178" t="s">
        <v>85</v>
      </c>
      <c r="BD178" t="s">
        <v>74</v>
      </c>
      <c r="BE178">
        <v>1748.560907</v>
      </c>
      <c r="BF178" t="s">
        <v>114</v>
      </c>
      <c r="BG178">
        <v>504.273933</v>
      </c>
      <c r="BH178">
        <v>10163.976618999999</v>
      </c>
    </row>
    <row r="179" spans="1:60" x14ac:dyDescent="0.25">
      <c r="A179">
        <v>178</v>
      </c>
      <c r="B179" t="s">
        <v>60</v>
      </c>
      <c r="C179">
        <v>309</v>
      </c>
      <c r="D179" t="s">
        <v>369</v>
      </c>
      <c r="E179">
        <v>8060000</v>
      </c>
      <c r="F179">
        <v>4</v>
      </c>
      <c r="G179" t="s">
        <v>62</v>
      </c>
      <c r="H179">
        <v>42</v>
      </c>
      <c r="I179">
        <v>6140680600000050</v>
      </c>
      <c r="J179">
        <v>16.123663000000001</v>
      </c>
      <c r="K179">
        <v>26.190086000000001</v>
      </c>
      <c r="L179">
        <v>108</v>
      </c>
      <c r="M179">
        <v>67</v>
      </c>
      <c r="N179" t="s">
        <v>78</v>
      </c>
      <c r="O179" t="s">
        <v>77</v>
      </c>
      <c r="P179">
        <v>9.627338</v>
      </c>
      <c r="Q179">
        <v>35</v>
      </c>
      <c r="R179">
        <v>15</v>
      </c>
      <c r="S179" t="s">
        <v>88</v>
      </c>
      <c r="T179" t="s">
        <v>78</v>
      </c>
      <c r="U179">
        <v>1.7175290000000001</v>
      </c>
      <c r="V179">
        <v>10</v>
      </c>
      <c r="W179">
        <v>2</v>
      </c>
      <c r="X179" t="s">
        <v>88</v>
      </c>
      <c r="Y179" t="s">
        <v>78</v>
      </c>
      <c r="Z179">
        <v>2</v>
      </c>
      <c r="AA179">
        <v>73</v>
      </c>
      <c r="AB179" t="s">
        <v>119</v>
      </c>
      <c r="AC179">
        <v>384</v>
      </c>
      <c r="AD179">
        <v>254</v>
      </c>
      <c r="AE179">
        <v>448</v>
      </c>
      <c r="AF179">
        <v>108</v>
      </c>
      <c r="AG179">
        <v>11.019807999999999</v>
      </c>
      <c r="AH179">
        <v>9165</v>
      </c>
      <c r="AI179">
        <v>8295</v>
      </c>
      <c r="AJ179">
        <v>47923</v>
      </c>
      <c r="AK179">
        <v>267</v>
      </c>
      <c r="AL179">
        <v>1</v>
      </c>
      <c r="AM179">
        <v>2</v>
      </c>
      <c r="AN179" t="s">
        <v>81</v>
      </c>
      <c r="AO179" t="s">
        <v>66</v>
      </c>
      <c r="AP179">
        <v>10</v>
      </c>
      <c r="AQ179">
        <v>88</v>
      </c>
      <c r="AR179" t="s">
        <v>67</v>
      </c>
      <c r="AS179">
        <v>213</v>
      </c>
      <c r="AT179">
        <v>3</v>
      </c>
      <c r="AU179" t="s">
        <v>68</v>
      </c>
      <c r="AV179" t="s">
        <v>84</v>
      </c>
      <c r="AW179">
        <v>10</v>
      </c>
      <c r="AX179" t="s">
        <v>70</v>
      </c>
      <c r="AY179" t="s">
        <v>71</v>
      </c>
      <c r="AZ179" t="s">
        <v>72</v>
      </c>
      <c r="BA179">
        <v>3922</v>
      </c>
      <c r="BB179">
        <v>39</v>
      </c>
      <c r="BC179" t="s">
        <v>98</v>
      </c>
      <c r="BD179" t="s">
        <v>74</v>
      </c>
      <c r="BE179">
        <v>7001.4432559999996</v>
      </c>
      <c r="BF179" t="s">
        <v>75</v>
      </c>
      <c r="BG179">
        <v>3017.7786590000001</v>
      </c>
      <c r="BH179">
        <v>65250.149707999997</v>
      </c>
    </row>
    <row r="180" spans="1:60" x14ac:dyDescent="0.25">
      <c r="A180">
        <v>179</v>
      </c>
      <c r="B180" t="s">
        <v>60</v>
      </c>
      <c r="C180">
        <v>310</v>
      </c>
      <c r="D180" t="s">
        <v>370</v>
      </c>
      <c r="E180">
        <v>8060000</v>
      </c>
      <c r="F180">
        <v>4</v>
      </c>
      <c r="G180" t="s">
        <v>62</v>
      </c>
      <c r="H180">
        <v>42</v>
      </c>
      <c r="I180">
        <v>6140680600000260</v>
      </c>
      <c r="J180">
        <v>7.813574</v>
      </c>
      <c r="K180">
        <v>0</v>
      </c>
      <c r="L180">
        <v>0</v>
      </c>
      <c r="M180">
        <v>0</v>
      </c>
      <c r="N180" t="s">
        <v>63</v>
      </c>
      <c r="O180" t="s">
        <v>63</v>
      </c>
      <c r="P180">
        <v>0</v>
      </c>
      <c r="Q180">
        <v>0</v>
      </c>
      <c r="R180">
        <v>0</v>
      </c>
      <c r="S180" t="s">
        <v>63</v>
      </c>
      <c r="T180" t="s">
        <v>63</v>
      </c>
      <c r="U180">
        <v>0</v>
      </c>
      <c r="V180">
        <v>0</v>
      </c>
      <c r="W180">
        <v>0</v>
      </c>
      <c r="X180" t="s">
        <v>63</v>
      </c>
      <c r="Y180" t="s">
        <v>63</v>
      </c>
      <c r="Z180">
        <v>0</v>
      </c>
      <c r="AA180">
        <v>8</v>
      </c>
      <c r="AB180" t="s">
        <v>64</v>
      </c>
      <c r="AC180">
        <v>156</v>
      </c>
      <c r="AD180">
        <v>18</v>
      </c>
      <c r="AE180">
        <v>44</v>
      </c>
      <c r="AF180">
        <v>16</v>
      </c>
      <c r="AG180">
        <v>4.5485439999999997</v>
      </c>
      <c r="AH180">
        <v>584</v>
      </c>
      <c r="AI180">
        <v>509</v>
      </c>
      <c r="AJ180">
        <v>3136</v>
      </c>
      <c r="AK180">
        <v>999</v>
      </c>
      <c r="AL180">
        <v>5</v>
      </c>
      <c r="AM180">
        <v>5</v>
      </c>
      <c r="AN180" t="s">
        <v>212</v>
      </c>
      <c r="AO180" t="s">
        <v>208</v>
      </c>
      <c r="AP180">
        <v>10</v>
      </c>
      <c r="AQ180">
        <v>84</v>
      </c>
      <c r="AR180" t="s">
        <v>67</v>
      </c>
      <c r="AS180">
        <v>210</v>
      </c>
      <c r="AT180">
        <v>3</v>
      </c>
      <c r="AU180" t="s">
        <v>68</v>
      </c>
      <c r="AV180" t="s">
        <v>143</v>
      </c>
      <c r="AW180">
        <v>10</v>
      </c>
      <c r="AX180" t="s">
        <v>70</v>
      </c>
      <c r="AY180" t="s">
        <v>71</v>
      </c>
      <c r="AZ180" t="s">
        <v>213</v>
      </c>
      <c r="BA180">
        <v>4118</v>
      </c>
      <c r="BB180">
        <v>49</v>
      </c>
      <c r="BC180" t="s">
        <v>93</v>
      </c>
      <c r="BD180" t="s">
        <v>74</v>
      </c>
      <c r="BE180">
        <v>2208.9601349999998</v>
      </c>
      <c r="BF180" t="s">
        <v>75</v>
      </c>
      <c r="BG180">
        <v>1013.59203</v>
      </c>
      <c r="BH180">
        <v>31620.410905000001</v>
      </c>
    </row>
    <row r="181" spans="1:60" x14ac:dyDescent="0.25">
      <c r="A181">
        <v>180</v>
      </c>
      <c r="B181" t="s">
        <v>60</v>
      </c>
      <c r="C181">
        <v>311</v>
      </c>
      <c r="D181" t="s">
        <v>371</v>
      </c>
      <c r="E181">
        <v>8060000</v>
      </c>
      <c r="F181">
        <v>4</v>
      </c>
      <c r="G181" t="s">
        <v>62</v>
      </c>
      <c r="H181">
        <v>42</v>
      </c>
      <c r="I181">
        <v>6140680600000090</v>
      </c>
      <c r="J181">
        <v>21.001138999999998</v>
      </c>
      <c r="K181">
        <v>0</v>
      </c>
      <c r="L181">
        <v>0</v>
      </c>
      <c r="M181">
        <v>0</v>
      </c>
      <c r="N181" t="s">
        <v>63</v>
      </c>
      <c r="O181" t="s">
        <v>63</v>
      </c>
      <c r="P181">
        <v>0</v>
      </c>
      <c r="Q181">
        <v>0</v>
      </c>
      <c r="R181">
        <v>0</v>
      </c>
      <c r="S181" t="s">
        <v>63</v>
      </c>
      <c r="T181" t="s">
        <v>63</v>
      </c>
      <c r="U181">
        <v>0</v>
      </c>
      <c r="V181">
        <v>0</v>
      </c>
      <c r="W181">
        <v>0</v>
      </c>
      <c r="X181" t="s">
        <v>63</v>
      </c>
      <c r="Y181" t="s">
        <v>63</v>
      </c>
      <c r="Z181">
        <v>0</v>
      </c>
      <c r="AA181">
        <v>8</v>
      </c>
      <c r="AB181" t="s">
        <v>64</v>
      </c>
      <c r="AC181">
        <v>156</v>
      </c>
      <c r="AD181">
        <v>18</v>
      </c>
      <c r="AE181">
        <v>44</v>
      </c>
      <c r="AF181">
        <v>16</v>
      </c>
      <c r="AG181">
        <v>4.5408989999999996</v>
      </c>
      <c r="AH181">
        <v>583</v>
      </c>
      <c r="AI181">
        <v>509</v>
      </c>
      <c r="AJ181">
        <v>3133</v>
      </c>
      <c r="AK181">
        <v>999</v>
      </c>
      <c r="AL181">
        <v>5</v>
      </c>
      <c r="AM181">
        <v>5</v>
      </c>
      <c r="AN181" t="s">
        <v>90</v>
      </c>
      <c r="AO181" t="s">
        <v>148</v>
      </c>
      <c r="AP181">
        <v>4</v>
      </c>
      <c r="AQ181">
        <v>68</v>
      </c>
      <c r="AR181" t="s">
        <v>67</v>
      </c>
      <c r="AS181">
        <v>237</v>
      </c>
      <c r="AT181">
        <v>3</v>
      </c>
      <c r="AU181" t="s">
        <v>92</v>
      </c>
      <c r="AV181" t="s">
        <v>69</v>
      </c>
      <c r="AW181">
        <v>8</v>
      </c>
      <c r="AX181" t="s">
        <v>70</v>
      </c>
      <c r="AY181" t="s">
        <v>71</v>
      </c>
      <c r="AZ181" t="s">
        <v>152</v>
      </c>
      <c r="BA181">
        <v>4119</v>
      </c>
      <c r="BB181">
        <v>46</v>
      </c>
      <c r="BC181" t="s">
        <v>206</v>
      </c>
      <c r="BD181" t="s">
        <v>74</v>
      </c>
      <c r="BE181">
        <v>2128.5072169999999</v>
      </c>
      <c r="BF181" t="s">
        <v>114</v>
      </c>
      <c r="BG181">
        <v>2139.8128230000002</v>
      </c>
      <c r="BH181">
        <v>84988.595530999999</v>
      </c>
    </row>
    <row r="182" spans="1:60" x14ac:dyDescent="0.25">
      <c r="A182">
        <v>181</v>
      </c>
      <c r="B182" t="s">
        <v>60</v>
      </c>
      <c r="C182">
        <v>312</v>
      </c>
      <c r="D182" t="s">
        <v>372</v>
      </c>
      <c r="E182">
        <v>8060000</v>
      </c>
      <c r="F182">
        <v>4</v>
      </c>
      <c r="G182" t="s">
        <v>62</v>
      </c>
      <c r="H182">
        <v>42</v>
      </c>
      <c r="I182">
        <v>6140680600000210</v>
      </c>
      <c r="J182">
        <v>8.8886830000000003</v>
      </c>
      <c r="K182">
        <v>0</v>
      </c>
      <c r="L182">
        <v>0</v>
      </c>
      <c r="M182">
        <v>0</v>
      </c>
      <c r="N182" t="s">
        <v>63</v>
      </c>
      <c r="O182" t="s">
        <v>63</v>
      </c>
      <c r="P182">
        <v>0</v>
      </c>
      <c r="Q182">
        <v>0</v>
      </c>
      <c r="R182">
        <v>0</v>
      </c>
      <c r="S182" t="s">
        <v>63</v>
      </c>
      <c r="T182" t="s">
        <v>63</v>
      </c>
      <c r="U182">
        <v>0</v>
      </c>
      <c r="V182">
        <v>0</v>
      </c>
      <c r="W182">
        <v>0</v>
      </c>
      <c r="X182" t="s">
        <v>63</v>
      </c>
      <c r="Y182" t="s">
        <v>63</v>
      </c>
      <c r="Z182">
        <v>0</v>
      </c>
      <c r="AA182">
        <v>8</v>
      </c>
      <c r="AB182" t="s">
        <v>64</v>
      </c>
      <c r="AC182">
        <v>156</v>
      </c>
      <c r="AD182">
        <v>18</v>
      </c>
      <c r="AE182">
        <v>44</v>
      </c>
      <c r="AF182">
        <v>16</v>
      </c>
      <c r="AG182">
        <v>4.5501370000000003</v>
      </c>
      <c r="AH182">
        <v>584</v>
      </c>
      <c r="AI182">
        <v>510</v>
      </c>
      <c r="AJ182">
        <v>3141</v>
      </c>
      <c r="AK182">
        <v>999</v>
      </c>
      <c r="AL182">
        <v>5</v>
      </c>
      <c r="AM182">
        <v>5</v>
      </c>
      <c r="AN182" t="s">
        <v>242</v>
      </c>
      <c r="AO182" t="s">
        <v>148</v>
      </c>
      <c r="AP182">
        <v>2</v>
      </c>
      <c r="AQ182">
        <v>55</v>
      </c>
      <c r="AR182" t="s">
        <v>82</v>
      </c>
      <c r="AS182">
        <v>237</v>
      </c>
      <c r="AT182">
        <v>1</v>
      </c>
      <c r="AU182" t="s">
        <v>105</v>
      </c>
      <c r="AV182" t="s">
        <v>234</v>
      </c>
      <c r="AW182">
        <v>10</v>
      </c>
      <c r="AX182" t="s">
        <v>150</v>
      </c>
      <c r="AY182" t="s">
        <v>235</v>
      </c>
      <c r="AZ182" t="s">
        <v>152</v>
      </c>
      <c r="BA182">
        <v>4181</v>
      </c>
      <c r="BB182">
        <v>50</v>
      </c>
      <c r="BC182" t="s">
        <v>126</v>
      </c>
      <c r="BD182" t="s">
        <v>74</v>
      </c>
      <c r="BE182">
        <v>1149.704133</v>
      </c>
      <c r="BF182" t="s">
        <v>114</v>
      </c>
      <c r="BG182">
        <v>1121.969501</v>
      </c>
      <c r="BH182">
        <v>35971.224396999998</v>
      </c>
    </row>
    <row r="183" spans="1:60" x14ac:dyDescent="0.25">
      <c r="A183">
        <v>182</v>
      </c>
      <c r="B183" t="s">
        <v>60</v>
      </c>
      <c r="C183">
        <v>313</v>
      </c>
      <c r="D183" t="s">
        <v>373</v>
      </c>
      <c r="E183">
        <v>8060000</v>
      </c>
      <c r="F183">
        <v>4</v>
      </c>
      <c r="G183" t="s">
        <v>62</v>
      </c>
      <c r="H183">
        <v>42</v>
      </c>
      <c r="I183">
        <v>6140680600000260</v>
      </c>
      <c r="J183">
        <v>16.283318999999999</v>
      </c>
      <c r="K183">
        <v>15.774976000000001</v>
      </c>
      <c r="L183">
        <v>81</v>
      </c>
      <c r="M183">
        <v>51</v>
      </c>
      <c r="N183" t="s">
        <v>78</v>
      </c>
      <c r="O183" t="s">
        <v>77</v>
      </c>
      <c r="P183">
        <v>2.733946</v>
      </c>
      <c r="Q183">
        <v>16</v>
      </c>
      <c r="R183">
        <v>9</v>
      </c>
      <c r="S183" t="s">
        <v>78</v>
      </c>
      <c r="T183" t="s">
        <v>95</v>
      </c>
      <c r="U183">
        <v>0</v>
      </c>
      <c r="V183">
        <v>0</v>
      </c>
      <c r="W183">
        <v>0</v>
      </c>
      <c r="X183" t="s">
        <v>63</v>
      </c>
      <c r="Y183" t="s">
        <v>63</v>
      </c>
      <c r="Z183">
        <v>2</v>
      </c>
      <c r="AA183">
        <v>55</v>
      </c>
      <c r="AB183" t="s">
        <v>80</v>
      </c>
      <c r="AC183">
        <v>284</v>
      </c>
      <c r="AD183">
        <v>136</v>
      </c>
      <c r="AE183">
        <v>255</v>
      </c>
      <c r="AF183">
        <v>88</v>
      </c>
      <c r="AG183">
        <v>9.3588120000000004</v>
      </c>
      <c r="AH183">
        <v>4480</v>
      </c>
      <c r="AI183">
        <v>3985</v>
      </c>
      <c r="AJ183">
        <v>21326</v>
      </c>
      <c r="AK183">
        <v>267</v>
      </c>
      <c r="AL183">
        <v>1</v>
      </c>
      <c r="AM183">
        <v>3</v>
      </c>
      <c r="AN183" t="s">
        <v>90</v>
      </c>
      <c r="AO183" t="s">
        <v>208</v>
      </c>
      <c r="AP183">
        <v>8</v>
      </c>
      <c r="AQ183">
        <v>94</v>
      </c>
      <c r="AR183" t="s">
        <v>67</v>
      </c>
      <c r="AS183">
        <v>210</v>
      </c>
      <c r="AT183">
        <v>3</v>
      </c>
      <c r="AU183" t="s">
        <v>92</v>
      </c>
      <c r="AV183" t="s">
        <v>69</v>
      </c>
      <c r="AW183">
        <v>8</v>
      </c>
      <c r="AX183" t="s">
        <v>70</v>
      </c>
      <c r="AY183" t="s">
        <v>71</v>
      </c>
      <c r="AZ183" t="s">
        <v>209</v>
      </c>
      <c r="BA183">
        <v>4349</v>
      </c>
      <c r="BB183">
        <v>22</v>
      </c>
      <c r="BC183" t="s">
        <v>93</v>
      </c>
      <c r="BD183" t="s">
        <v>74</v>
      </c>
      <c r="BE183">
        <v>1300.687304</v>
      </c>
      <c r="BF183" t="s">
        <v>75</v>
      </c>
      <c r="BG183">
        <v>1300.687304</v>
      </c>
      <c r="BH183">
        <v>65896.255311999994</v>
      </c>
    </row>
    <row r="184" spans="1:60" x14ac:dyDescent="0.25">
      <c r="A184">
        <v>183</v>
      </c>
      <c r="B184" t="s">
        <v>60</v>
      </c>
      <c r="C184">
        <v>314</v>
      </c>
      <c r="D184" t="s">
        <v>374</v>
      </c>
      <c r="E184">
        <v>8060000</v>
      </c>
      <c r="F184">
        <v>4</v>
      </c>
      <c r="G184" t="s">
        <v>62</v>
      </c>
      <c r="H184">
        <v>42</v>
      </c>
      <c r="I184">
        <v>6140680600000260</v>
      </c>
      <c r="J184">
        <v>10.167018000000001</v>
      </c>
      <c r="K184">
        <v>15.797034</v>
      </c>
      <c r="L184">
        <v>81</v>
      </c>
      <c r="M184">
        <v>51</v>
      </c>
      <c r="N184" t="s">
        <v>78</v>
      </c>
      <c r="O184" t="s">
        <v>77</v>
      </c>
      <c r="P184">
        <v>2.7276859999999998</v>
      </c>
      <c r="Q184">
        <v>16</v>
      </c>
      <c r="R184">
        <v>9</v>
      </c>
      <c r="S184" t="s">
        <v>78</v>
      </c>
      <c r="T184" t="s">
        <v>95</v>
      </c>
      <c r="U184">
        <v>0</v>
      </c>
      <c r="V184">
        <v>0</v>
      </c>
      <c r="W184">
        <v>0</v>
      </c>
      <c r="X184" t="s">
        <v>63</v>
      </c>
      <c r="Y184" t="s">
        <v>63</v>
      </c>
      <c r="Z184">
        <v>2</v>
      </c>
      <c r="AA184">
        <v>55</v>
      </c>
      <c r="AB184" t="s">
        <v>80</v>
      </c>
      <c r="AC184">
        <v>284</v>
      </c>
      <c r="AD184">
        <v>136</v>
      </c>
      <c r="AE184">
        <v>255</v>
      </c>
      <c r="AF184">
        <v>88</v>
      </c>
      <c r="AG184">
        <v>9.3673339999999996</v>
      </c>
      <c r="AH184">
        <v>4487</v>
      </c>
      <c r="AI184">
        <v>3985</v>
      </c>
      <c r="AJ184">
        <v>21326</v>
      </c>
      <c r="AK184">
        <v>267</v>
      </c>
      <c r="AL184">
        <v>1</v>
      </c>
      <c r="AM184">
        <v>3</v>
      </c>
      <c r="AN184" t="s">
        <v>90</v>
      </c>
      <c r="AO184" t="s">
        <v>208</v>
      </c>
      <c r="AP184">
        <v>8</v>
      </c>
      <c r="AQ184">
        <v>90</v>
      </c>
      <c r="AR184" t="s">
        <v>67</v>
      </c>
      <c r="AS184">
        <v>210</v>
      </c>
      <c r="AT184">
        <v>3</v>
      </c>
      <c r="AU184" t="s">
        <v>92</v>
      </c>
      <c r="AV184" t="s">
        <v>69</v>
      </c>
      <c r="AW184">
        <v>8</v>
      </c>
      <c r="AX184" t="s">
        <v>70</v>
      </c>
      <c r="AY184" t="s">
        <v>71</v>
      </c>
      <c r="AZ184" t="s">
        <v>209</v>
      </c>
      <c r="BA184">
        <v>4310</v>
      </c>
      <c r="BB184">
        <v>31</v>
      </c>
      <c r="BC184" t="s">
        <v>126</v>
      </c>
      <c r="BD184" t="s">
        <v>74</v>
      </c>
      <c r="BE184">
        <v>1422.357029</v>
      </c>
      <c r="BF184" t="s">
        <v>75</v>
      </c>
      <c r="BG184">
        <v>1422.357029</v>
      </c>
      <c r="BH184">
        <v>41144.461970999997</v>
      </c>
    </row>
    <row r="185" spans="1:60" x14ac:dyDescent="0.25">
      <c r="A185">
        <v>184</v>
      </c>
      <c r="B185" t="s">
        <v>60</v>
      </c>
      <c r="C185">
        <v>315</v>
      </c>
      <c r="D185" t="s">
        <v>375</v>
      </c>
      <c r="E185">
        <v>8060000</v>
      </c>
      <c r="F185">
        <v>4</v>
      </c>
      <c r="G185" t="s">
        <v>62</v>
      </c>
      <c r="H185">
        <v>42</v>
      </c>
      <c r="I185">
        <v>6140680600000090</v>
      </c>
      <c r="J185">
        <v>17.875012999999999</v>
      </c>
      <c r="K185">
        <v>15.733343</v>
      </c>
      <c r="L185">
        <v>82</v>
      </c>
      <c r="M185">
        <v>51</v>
      </c>
      <c r="N185" t="s">
        <v>78</v>
      </c>
      <c r="O185" t="s">
        <v>77</v>
      </c>
      <c r="P185">
        <v>2.7375690000000001</v>
      </c>
      <c r="Q185">
        <v>16</v>
      </c>
      <c r="R185">
        <v>9</v>
      </c>
      <c r="S185" t="s">
        <v>78</v>
      </c>
      <c r="T185" t="s">
        <v>95</v>
      </c>
      <c r="U185">
        <v>0</v>
      </c>
      <c r="V185">
        <v>0</v>
      </c>
      <c r="W185">
        <v>0</v>
      </c>
      <c r="X185" t="s">
        <v>63</v>
      </c>
      <c r="Y185" t="s">
        <v>63</v>
      </c>
      <c r="Z185">
        <v>2</v>
      </c>
      <c r="AA185">
        <v>55</v>
      </c>
      <c r="AB185" t="s">
        <v>80</v>
      </c>
      <c r="AC185">
        <v>284</v>
      </c>
      <c r="AD185">
        <v>134</v>
      </c>
      <c r="AE185">
        <v>253</v>
      </c>
      <c r="AF185">
        <v>90</v>
      </c>
      <c r="AG185">
        <v>9.3156960000000009</v>
      </c>
      <c r="AH185">
        <v>4445</v>
      </c>
      <c r="AI185">
        <v>3963</v>
      </c>
      <c r="AJ185">
        <v>21166</v>
      </c>
      <c r="AK185">
        <v>267</v>
      </c>
      <c r="AL185">
        <v>1</v>
      </c>
      <c r="AM185">
        <v>3</v>
      </c>
      <c r="AN185" t="s">
        <v>90</v>
      </c>
      <c r="AO185" t="s">
        <v>208</v>
      </c>
      <c r="AP185">
        <v>8</v>
      </c>
      <c r="AQ185">
        <v>89</v>
      </c>
      <c r="AR185" t="s">
        <v>67</v>
      </c>
      <c r="AS185">
        <v>210</v>
      </c>
      <c r="AT185">
        <v>3</v>
      </c>
      <c r="AU185" t="s">
        <v>68</v>
      </c>
      <c r="AV185" t="s">
        <v>69</v>
      </c>
      <c r="AW185">
        <v>10</v>
      </c>
      <c r="AX185" t="s">
        <v>70</v>
      </c>
      <c r="AY185" t="s">
        <v>71</v>
      </c>
      <c r="AZ185" t="s">
        <v>209</v>
      </c>
      <c r="BA185">
        <v>4250</v>
      </c>
      <c r="BB185">
        <v>38</v>
      </c>
      <c r="BC185" t="s">
        <v>98</v>
      </c>
      <c r="BD185" t="s">
        <v>74</v>
      </c>
      <c r="BE185">
        <v>2225.3863780000001</v>
      </c>
      <c r="BF185" t="s">
        <v>75</v>
      </c>
      <c r="BG185">
        <v>2225.3863780000001</v>
      </c>
      <c r="BH185">
        <v>72337.611904000005</v>
      </c>
    </row>
    <row r="186" spans="1:60" x14ac:dyDescent="0.25">
      <c r="A186">
        <v>185</v>
      </c>
      <c r="B186" t="s">
        <v>60</v>
      </c>
      <c r="C186">
        <v>316</v>
      </c>
      <c r="D186" t="s">
        <v>376</v>
      </c>
      <c r="E186">
        <v>8060000</v>
      </c>
      <c r="F186">
        <v>4</v>
      </c>
      <c r="G186" t="s">
        <v>62</v>
      </c>
      <c r="H186">
        <v>42</v>
      </c>
      <c r="I186">
        <v>6140680600000260</v>
      </c>
      <c r="J186">
        <v>10.288307</v>
      </c>
      <c r="K186">
        <v>20.314575000000001</v>
      </c>
      <c r="L186">
        <v>78</v>
      </c>
      <c r="M186">
        <v>31</v>
      </c>
      <c r="N186" t="s">
        <v>78</v>
      </c>
      <c r="O186" t="s">
        <v>95</v>
      </c>
      <c r="P186">
        <v>5.2779999999999996</v>
      </c>
      <c r="Q186">
        <v>28</v>
      </c>
      <c r="R186">
        <v>5</v>
      </c>
      <c r="S186" t="s">
        <v>78</v>
      </c>
      <c r="T186" t="s">
        <v>63</v>
      </c>
      <c r="U186">
        <v>0.203954</v>
      </c>
      <c r="V186">
        <v>3</v>
      </c>
      <c r="W186">
        <v>1</v>
      </c>
      <c r="X186" t="s">
        <v>78</v>
      </c>
      <c r="Y186" t="s">
        <v>63</v>
      </c>
      <c r="Z186">
        <v>2</v>
      </c>
      <c r="AA186">
        <v>35</v>
      </c>
      <c r="AB186" t="s">
        <v>80</v>
      </c>
      <c r="AC186">
        <v>484</v>
      </c>
      <c r="AD186">
        <v>87</v>
      </c>
      <c r="AE186">
        <v>199</v>
      </c>
      <c r="AF186">
        <v>72</v>
      </c>
      <c r="AG186">
        <v>5.7460579999999997</v>
      </c>
      <c r="AH186">
        <v>2680</v>
      </c>
      <c r="AI186">
        <v>2342</v>
      </c>
      <c r="AJ186">
        <v>13265</v>
      </c>
      <c r="AK186">
        <v>201</v>
      </c>
      <c r="AL186">
        <v>1</v>
      </c>
      <c r="AM186">
        <v>4</v>
      </c>
      <c r="AN186" t="s">
        <v>90</v>
      </c>
      <c r="AO186" t="s">
        <v>208</v>
      </c>
      <c r="AP186">
        <v>8</v>
      </c>
      <c r="AQ186">
        <v>85</v>
      </c>
      <c r="AR186" t="s">
        <v>67</v>
      </c>
      <c r="AS186">
        <v>210</v>
      </c>
      <c r="AT186">
        <v>3</v>
      </c>
      <c r="AU186" t="s">
        <v>68</v>
      </c>
      <c r="AV186" t="s">
        <v>69</v>
      </c>
      <c r="AW186">
        <v>10</v>
      </c>
      <c r="AX186" t="s">
        <v>70</v>
      </c>
      <c r="AY186" t="s">
        <v>71</v>
      </c>
      <c r="AZ186" t="s">
        <v>209</v>
      </c>
      <c r="BA186">
        <v>4267</v>
      </c>
      <c r="BB186">
        <v>37</v>
      </c>
      <c r="BC186" t="s">
        <v>206</v>
      </c>
      <c r="BD186" t="s">
        <v>74</v>
      </c>
      <c r="BE186">
        <v>1296.0007109999999</v>
      </c>
      <c r="BF186" t="s">
        <v>75</v>
      </c>
      <c r="BG186">
        <v>1296.0007109999999</v>
      </c>
      <c r="BH186">
        <v>41635.300323000003</v>
      </c>
    </row>
    <row r="187" spans="1:60" x14ac:dyDescent="0.25">
      <c r="A187">
        <v>186</v>
      </c>
      <c r="B187" t="s">
        <v>60</v>
      </c>
      <c r="C187">
        <v>317</v>
      </c>
      <c r="D187" t="s">
        <v>377</v>
      </c>
      <c r="E187">
        <v>8060000</v>
      </c>
      <c r="F187">
        <v>4</v>
      </c>
      <c r="G187" t="s">
        <v>62</v>
      </c>
      <c r="H187">
        <v>42</v>
      </c>
      <c r="I187">
        <v>6140680600000080</v>
      </c>
      <c r="J187">
        <v>8.1483240000000006</v>
      </c>
      <c r="K187">
        <v>17.471912</v>
      </c>
      <c r="L187">
        <v>80</v>
      </c>
      <c r="M187">
        <v>44</v>
      </c>
      <c r="N187" t="s">
        <v>95</v>
      </c>
      <c r="O187" t="s">
        <v>78</v>
      </c>
      <c r="P187">
        <v>2.6918510000000002</v>
      </c>
      <c r="Q187">
        <v>19</v>
      </c>
      <c r="R187">
        <v>26</v>
      </c>
      <c r="S187" t="s">
        <v>95</v>
      </c>
      <c r="T187" t="s">
        <v>78</v>
      </c>
      <c r="U187">
        <v>0</v>
      </c>
      <c r="V187">
        <v>0</v>
      </c>
      <c r="W187">
        <v>0</v>
      </c>
      <c r="X187" t="s">
        <v>63</v>
      </c>
      <c r="Y187" t="s">
        <v>63</v>
      </c>
      <c r="Z187">
        <v>2</v>
      </c>
      <c r="AA187">
        <v>58</v>
      </c>
      <c r="AB187" t="s">
        <v>80</v>
      </c>
      <c r="AC187">
        <v>608</v>
      </c>
      <c r="AD187">
        <v>96</v>
      </c>
      <c r="AE187">
        <v>226</v>
      </c>
      <c r="AF187">
        <v>81</v>
      </c>
      <c r="AG187">
        <v>5.3917679999999999</v>
      </c>
      <c r="AH187">
        <v>3172</v>
      </c>
      <c r="AI187">
        <v>2793</v>
      </c>
      <c r="AJ187">
        <v>15914</v>
      </c>
      <c r="AK187">
        <v>201</v>
      </c>
      <c r="AL187">
        <v>1</v>
      </c>
      <c r="AM187">
        <v>3</v>
      </c>
      <c r="AN187" t="s">
        <v>90</v>
      </c>
      <c r="AO187" t="s">
        <v>208</v>
      </c>
      <c r="AP187">
        <v>10</v>
      </c>
      <c r="AQ187">
        <v>70</v>
      </c>
      <c r="AR187" t="s">
        <v>67</v>
      </c>
      <c r="AS187">
        <v>210</v>
      </c>
      <c r="AT187">
        <v>3</v>
      </c>
      <c r="AU187" t="s">
        <v>68</v>
      </c>
      <c r="AV187" t="s">
        <v>69</v>
      </c>
      <c r="AW187">
        <v>10</v>
      </c>
      <c r="AX187" t="s">
        <v>70</v>
      </c>
      <c r="AY187" t="s">
        <v>71</v>
      </c>
      <c r="AZ187" t="s">
        <v>209</v>
      </c>
      <c r="BA187">
        <v>4401</v>
      </c>
      <c r="BB187">
        <v>37</v>
      </c>
      <c r="BC187" t="s">
        <v>73</v>
      </c>
      <c r="BD187" t="s">
        <v>74</v>
      </c>
      <c r="BE187">
        <v>994.72558000000004</v>
      </c>
      <c r="BF187" t="s">
        <v>75</v>
      </c>
      <c r="BG187">
        <v>994.72558000000004</v>
      </c>
      <c r="BH187">
        <v>32975.096861999999</v>
      </c>
    </row>
    <row r="188" spans="1:60" x14ac:dyDescent="0.25">
      <c r="A188">
        <v>187</v>
      </c>
      <c r="B188" t="s">
        <v>60</v>
      </c>
      <c r="C188">
        <v>318</v>
      </c>
      <c r="D188" t="s">
        <v>378</v>
      </c>
      <c r="E188">
        <v>8060000</v>
      </c>
      <c r="F188">
        <v>4</v>
      </c>
      <c r="G188" t="s">
        <v>62</v>
      </c>
      <c r="H188">
        <v>42</v>
      </c>
      <c r="I188">
        <v>6140680600000260</v>
      </c>
      <c r="J188">
        <v>1.816986</v>
      </c>
      <c r="K188">
        <v>0</v>
      </c>
      <c r="L188">
        <v>0</v>
      </c>
      <c r="M188">
        <v>0</v>
      </c>
      <c r="N188" t="s">
        <v>63</v>
      </c>
      <c r="O188" t="s">
        <v>63</v>
      </c>
      <c r="P188">
        <v>0</v>
      </c>
      <c r="Q188">
        <v>0</v>
      </c>
      <c r="R188">
        <v>0</v>
      </c>
      <c r="S188" t="s">
        <v>63</v>
      </c>
      <c r="T188" t="s">
        <v>63</v>
      </c>
      <c r="U188">
        <v>0</v>
      </c>
      <c r="V188">
        <v>0</v>
      </c>
      <c r="W188">
        <v>0</v>
      </c>
      <c r="X188" t="s">
        <v>63</v>
      </c>
      <c r="Y188" t="s">
        <v>63</v>
      </c>
      <c r="Z188">
        <v>0</v>
      </c>
      <c r="AA188">
        <v>8</v>
      </c>
      <c r="AB188" t="s">
        <v>64</v>
      </c>
      <c r="AC188">
        <v>156</v>
      </c>
      <c r="AD188">
        <v>18</v>
      </c>
      <c r="AE188">
        <v>44</v>
      </c>
      <c r="AF188">
        <v>16</v>
      </c>
      <c r="AG188">
        <v>4.5459490000000002</v>
      </c>
      <c r="AH188">
        <v>583</v>
      </c>
      <c r="AI188">
        <v>509</v>
      </c>
      <c r="AJ188">
        <v>3134</v>
      </c>
      <c r="AK188">
        <v>999</v>
      </c>
      <c r="AL188">
        <v>5</v>
      </c>
      <c r="AM188">
        <v>5</v>
      </c>
      <c r="AN188" t="s">
        <v>90</v>
      </c>
      <c r="AO188" t="s">
        <v>208</v>
      </c>
      <c r="AP188">
        <v>8</v>
      </c>
      <c r="AQ188">
        <v>87</v>
      </c>
      <c r="AR188" t="s">
        <v>91</v>
      </c>
      <c r="AS188">
        <v>210</v>
      </c>
      <c r="AT188">
        <v>3</v>
      </c>
      <c r="AU188" t="s">
        <v>92</v>
      </c>
      <c r="AV188" t="s">
        <v>69</v>
      </c>
      <c r="AW188">
        <v>8</v>
      </c>
      <c r="AX188" t="s">
        <v>70</v>
      </c>
      <c r="AY188" t="s">
        <v>71</v>
      </c>
      <c r="AZ188" t="s">
        <v>209</v>
      </c>
      <c r="BA188">
        <v>4503</v>
      </c>
      <c r="BB188">
        <v>23</v>
      </c>
      <c r="BC188" t="s">
        <v>73</v>
      </c>
      <c r="BD188" t="s">
        <v>74</v>
      </c>
      <c r="BE188">
        <v>458.33409699999999</v>
      </c>
      <c r="BF188" t="s">
        <v>75</v>
      </c>
      <c r="BG188">
        <v>458.33409699999999</v>
      </c>
      <c r="BH188">
        <v>7353.081349</v>
      </c>
    </row>
    <row r="189" spans="1:60" x14ac:dyDescent="0.25">
      <c r="A189">
        <v>188</v>
      </c>
      <c r="B189" t="s">
        <v>60</v>
      </c>
      <c r="C189">
        <v>319</v>
      </c>
      <c r="D189" t="s">
        <v>379</v>
      </c>
      <c r="E189">
        <v>8060000</v>
      </c>
      <c r="F189">
        <v>4</v>
      </c>
      <c r="G189" t="s">
        <v>62</v>
      </c>
      <c r="H189">
        <v>42</v>
      </c>
      <c r="I189">
        <v>6140680600000090</v>
      </c>
      <c r="J189">
        <v>3.4137680000000001</v>
      </c>
      <c r="K189">
        <v>24.974428</v>
      </c>
      <c r="L189">
        <v>91</v>
      </c>
      <c r="M189">
        <v>5</v>
      </c>
      <c r="N189" t="s">
        <v>95</v>
      </c>
      <c r="O189" t="s">
        <v>63</v>
      </c>
      <c r="P189">
        <v>9.2176629999999999</v>
      </c>
      <c r="Q189">
        <v>55</v>
      </c>
      <c r="R189">
        <v>68</v>
      </c>
      <c r="S189" t="s">
        <v>95</v>
      </c>
      <c r="T189" t="s">
        <v>78</v>
      </c>
      <c r="U189">
        <v>2.9501400000000002</v>
      </c>
      <c r="V189">
        <v>14</v>
      </c>
      <c r="W189">
        <v>13</v>
      </c>
      <c r="X189" t="s">
        <v>95</v>
      </c>
      <c r="Y189" t="s">
        <v>78</v>
      </c>
      <c r="Z189">
        <v>2</v>
      </c>
      <c r="AA189">
        <v>73</v>
      </c>
      <c r="AB189" t="s">
        <v>80</v>
      </c>
      <c r="AC189">
        <v>937</v>
      </c>
      <c r="AD189">
        <v>110</v>
      </c>
      <c r="AE189">
        <v>272</v>
      </c>
      <c r="AF189">
        <v>62</v>
      </c>
      <c r="AG189">
        <v>4.6283640000000004</v>
      </c>
      <c r="AH189">
        <v>2382</v>
      </c>
      <c r="AI189">
        <v>1828</v>
      </c>
      <c r="AJ189">
        <v>9082</v>
      </c>
      <c r="AK189">
        <v>201</v>
      </c>
      <c r="AL189">
        <v>2</v>
      </c>
      <c r="AM189">
        <v>3</v>
      </c>
      <c r="AN189" t="s">
        <v>142</v>
      </c>
      <c r="AO189" t="s">
        <v>66</v>
      </c>
      <c r="AP189">
        <v>10</v>
      </c>
      <c r="AQ189">
        <v>58</v>
      </c>
      <c r="AR189" t="s">
        <v>67</v>
      </c>
      <c r="AS189">
        <v>213</v>
      </c>
      <c r="AT189">
        <v>3</v>
      </c>
      <c r="AU189" t="s">
        <v>68</v>
      </c>
      <c r="AV189" t="s">
        <v>143</v>
      </c>
      <c r="AW189">
        <v>10</v>
      </c>
      <c r="AX189" t="s">
        <v>70</v>
      </c>
      <c r="AY189" t="s">
        <v>71</v>
      </c>
      <c r="AZ189" t="s">
        <v>72</v>
      </c>
      <c r="BA189">
        <v>4172</v>
      </c>
      <c r="BB189">
        <v>32</v>
      </c>
      <c r="BC189" t="s">
        <v>98</v>
      </c>
      <c r="BD189" t="s">
        <v>74</v>
      </c>
      <c r="BE189">
        <v>731.70354199999997</v>
      </c>
      <c r="BF189" t="s">
        <v>114</v>
      </c>
      <c r="BG189">
        <v>731.70354199999997</v>
      </c>
      <c r="BH189">
        <v>13815.027314999999</v>
      </c>
    </row>
    <row r="190" spans="1:60" x14ac:dyDescent="0.25">
      <c r="A190">
        <v>189</v>
      </c>
      <c r="B190" t="s">
        <v>60</v>
      </c>
      <c r="C190">
        <v>320</v>
      </c>
      <c r="D190" t="s">
        <v>380</v>
      </c>
      <c r="E190">
        <v>8060000</v>
      </c>
      <c r="F190">
        <v>4</v>
      </c>
      <c r="G190" t="s">
        <v>62</v>
      </c>
      <c r="H190">
        <v>42</v>
      </c>
      <c r="I190">
        <v>6140680600000080</v>
      </c>
      <c r="J190">
        <v>49.33034</v>
      </c>
      <c r="K190">
        <v>10.622460999999999</v>
      </c>
      <c r="L190">
        <v>51</v>
      </c>
      <c r="M190">
        <v>41</v>
      </c>
      <c r="N190" t="s">
        <v>88</v>
      </c>
      <c r="O190" t="s">
        <v>78</v>
      </c>
      <c r="P190">
        <v>3.3044539999999998</v>
      </c>
      <c r="Q190">
        <v>17</v>
      </c>
      <c r="R190">
        <v>19</v>
      </c>
      <c r="S190" t="s">
        <v>78</v>
      </c>
      <c r="T190" t="s">
        <v>124</v>
      </c>
      <c r="U190">
        <v>0</v>
      </c>
      <c r="V190">
        <v>0</v>
      </c>
      <c r="W190">
        <v>0</v>
      </c>
      <c r="X190" t="s">
        <v>63</v>
      </c>
      <c r="Y190" t="s">
        <v>63</v>
      </c>
      <c r="Z190">
        <v>2</v>
      </c>
      <c r="AA190">
        <v>52</v>
      </c>
      <c r="AB190" t="s">
        <v>80</v>
      </c>
      <c r="AC190">
        <v>290</v>
      </c>
      <c r="AD190">
        <v>68</v>
      </c>
      <c r="AE190">
        <v>148</v>
      </c>
      <c r="AF190">
        <v>53</v>
      </c>
      <c r="AG190">
        <v>6.5634309999999996</v>
      </c>
      <c r="AH190">
        <v>1254</v>
      </c>
      <c r="AI190">
        <v>961</v>
      </c>
      <c r="AJ190">
        <v>4468</v>
      </c>
      <c r="AK190">
        <v>266</v>
      </c>
      <c r="AL190">
        <v>1</v>
      </c>
      <c r="AM190">
        <v>4</v>
      </c>
      <c r="AN190" t="s">
        <v>104</v>
      </c>
      <c r="AO190" t="s">
        <v>66</v>
      </c>
      <c r="AP190">
        <v>4</v>
      </c>
      <c r="AQ190">
        <v>87</v>
      </c>
      <c r="AR190" t="s">
        <v>82</v>
      </c>
      <c r="AS190">
        <v>213</v>
      </c>
      <c r="AT190">
        <v>3</v>
      </c>
      <c r="AU190" t="s">
        <v>98</v>
      </c>
      <c r="AV190" t="s">
        <v>106</v>
      </c>
      <c r="AW190">
        <v>5</v>
      </c>
      <c r="AX190" t="s">
        <v>70</v>
      </c>
      <c r="AY190" t="s">
        <v>71</v>
      </c>
      <c r="AZ190" t="s">
        <v>72</v>
      </c>
      <c r="BA190">
        <v>4192</v>
      </c>
      <c r="BB190">
        <v>33</v>
      </c>
      <c r="BC190" t="s">
        <v>98</v>
      </c>
      <c r="BD190" t="s">
        <v>74</v>
      </c>
      <c r="BE190">
        <v>3914.6183649999998</v>
      </c>
      <c r="BF190" t="s">
        <v>75</v>
      </c>
      <c r="BG190">
        <v>4052.6312210000001</v>
      </c>
      <c r="BH190">
        <v>199632.801828</v>
      </c>
    </row>
    <row r="191" spans="1:60" x14ac:dyDescent="0.25">
      <c r="A191">
        <v>190</v>
      </c>
      <c r="B191" t="s">
        <v>60</v>
      </c>
      <c r="C191">
        <v>321</v>
      </c>
      <c r="D191" t="s">
        <v>381</v>
      </c>
      <c r="E191">
        <v>8060000</v>
      </c>
      <c r="F191">
        <v>4</v>
      </c>
      <c r="G191" t="s">
        <v>62</v>
      </c>
      <c r="H191">
        <v>42</v>
      </c>
      <c r="I191">
        <v>6140680600000270</v>
      </c>
      <c r="J191">
        <v>2.4487359999999998</v>
      </c>
      <c r="K191">
        <v>35.332690999999997</v>
      </c>
      <c r="L191">
        <v>134</v>
      </c>
      <c r="M191">
        <v>2</v>
      </c>
      <c r="N191" t="s">
        <v>78</v>
      </c>
      <c r="O191" t="s">
        <v>63</v>
      </c>
      <c r="P191">
        <v>12.705780000000001</v>
      </c>
      <c r="Q191">
        <v>41</v>
      </c>
      <c r="R191">
        <v>64</v>
      </c>
      <c r="S191" t="s">
        <v>95</v>
      </c>
      <c r="T191" t="s">
        <v>87</v>
      </c>
      <c r="U191">
        <v>0</v>
      </c>
      <c r="V191">
        <v>0</v>
      </c>
      <c r="W191">
        <v>0</v>
      </c>
      <c r="X191" t="s">
        <v>63</v>
      </c>
      <c r="Y191" t="s">
        <v>63</v>
      </c>
      <c r="Z191">
        <v>1</v>
      </c>
      <c r="AA191">
        <v>64</v>
      </c>
      <c r="AB191" t="s">
        <v>89</v>
      </c>
      <c r="AC191">
        <v>230</v>
      </c>
      <c r="AD191">
        <v>134</v>
      </c>
      <c r="AE191">
        <v>242</v>
      </c>
      <c r="AF191">
        <v>45</v>
      </c>
      <c r="AG191">
        <v>10.324477</v>
      </c>
      <c r="AH191">
        <v>2206</v>
      </c>
      <c r="AI191">
        <v>1667</v>
      </c>
      <c r="AJ191">
        <v>6727</v>
      </c>
      <c r="AK191">
        <v>201</v>
      </c>
      <c r="AL191">
        <v>1</v>
      </c>
      <c r="AM191">
        <v>3</v>
      </c>
      <c r="AN191" t="s">
        <v>212</v>
      </c>
      <c r="AO191" t="s">
        <v>208</v>
      </c>
      <c r="AP191">
        <v>4</v>
      </c>
      <c r="AQ191">
        <v>70</v>
      </c>
      <c r="AR191" t="s">
        <v>67</v>
      </c>
      <c r="AS191">
        <v>210</v>
      </c>
      <c r="AT191">
        <v>3</v>
      </c>
      <c r="AU191" t="s">
        <v>92</v>
      </c>
      <c r="AV191" t="s">
        <v>143</v>
      </c>
      <c r="AW191">
        <v>8</v>
      </c>
      <c r="AX191" t="s">
        <v>70</v>
      </c>
      <c r="AY191" t="s">
        <v>71</v>
      </c>
      <c r="AZ191" t="s">
        <v>213</v>
      </c>
      <c r="BA191">
        <v>4083</v>
      </c>
      <c r="BB191">
        <v>42</v>
      </c>
      <c r="BC191" t="s">
        <v>140</v>
      </c>
      <c r="BD191" t="s">
        <v>74</v>
      </c>
      <c r="BE191">
        <v>439.09979399999997</v>
      </c>
      <c r="BF191" t="s">
        <v>75</v>
      </c>
      <c r="BG191">
        <v>439.09979399999997</v>
      </c>
      <c r="BH191">
        <v>9909.6833380000007</v>
      </c>
    </row>
    <row r="192" spans="1:60" x14ac:dyDescent="0.25">
      <c r="A192">
        <v>191</v>
      </c>
      <c r="B192" t="s">
        <v>60</v>
      </c>
      <c r="C192">
        <v>322</v>
      </c>
      <c r="D192" t="s">
        <v>382</v>
      </c>
      <c r="E192">
        <v>8060000</v>
      </c>
      <c r="F192">
        <v>4</v>
      </c>
      <c r="G192" t="s">
        <v>62</v>
      </c>
      <c r="H192">
        <v>42</v>
      </c>
      <c r="I192">
        <v>6140680600000270</v>
      </c>
      <c r="J192">
        <v>9.5507999999999996E-2</v>
      </c>
      <c r="K192">
        <v>18.895706000000001</v>
      </c>
      <c r="L192">
        <v>89</v>
      </c>
      <c r="M192">
        <v>75</v>
      </c>
      <c r="N192" t="s">
        <v>78</v>
      </c>
      <c r="O192" t="s">
        <v>95</v>
      </c>
      <c r="P192">
        <v>4.7741749999999996</v>
      </c>
      <c r="Q192">
        <v>27</v>
      </c>
      <c r="R192">
        <v>18</v>
      </c>
      <c r="S192" t="s">
        <v>78</v>
      </c>
      <c r="T192" t="s">
        <v>95</v>
      </c>
      <c r="U192">
        <v>0</v>
      </c>
      <c r="V192">
        <v>0</v>
      </c>
      <c r="W192">
        <v>0</v>
      </c>
      <c r="X192" t="s">
        <v>63</v>
      </c>
      <c r="Y192" t="s">
        <v>63</v>
      </c>
      <c r="Z192">
        <v>2</v>
      </c>
      <c r="AA192">
        <v>79</v>
      </c>
      <c r="AB192" t="s">
        <v>80</v>
      </c>
      <c r="AC192">
        <v>458</v>
      </c>
      <c r="AD192">
        <v>252</v>
      </c>
      <c r="AE192">
        <v>461</v>
      </c>
      <c r="AF192">
        <v>95</v>
      </c>
      <c r="AG192">
        <v>10.046245000000001</v>
      </c>
      <c r="AH192">
        <v>8115</v>
      </c>
      <c r="AI192">
        <v>7159</v>
      </c>
      <c r="AJ192">
        <v>38398</v>
      </c>
      <c r="AK192">
        <v>267</v>
      </c>
      <c r="AL192">
        <v>1</v>
      </c>
      <c r="AM192">
        <v>2</v>
      </c>
      <c r="AN192" t="s">
        <v>104</v>
      </c>
      <c r="AO192" t="s">
        <v>66</v>
      </c>
      <c r="AP192">
        <v>10</v>
      </c>
      <c r="AQ192">
        <v>94</v>
      </c>
      <c r="AR192" t="s">
        <v>67</v>
      </c>
      <c r="AS192">
        <v>213</v>
      </c>
      <c r="AT192">
        <v>3</v>
      </c>
      <c r="AU192" t="s">
        <v>68</v>
      </c>
      <c r="AV192" t="s">
        <v>106</v>
      </c>
      <c r="AW192">
        <v>10</v>
      </c>
      <c r="AX192" t="s">
        <v>70</v>
      </c>
      <c r="AY192" t="s">
        <v>71</v>
      </c>
      <c r="AZ192" t="s">
        <v>72</v>
      </c>
      <c r="BA192">
        <v>3584</v>
      </c>
      <c r="BB192">
        <v>37</v>
      </c>
      <c r="BC192" t="s">
        <v>93</v>
      </c>
      <c r="BD192" t="s">
        <v>74</v>
      </c>
      <c r="BE192">
        <v>2939.7552900000001</v>
      </c>
      <c r="BF192" t="s">
        <v>75</v>
      </c>
      <c r="BG192">
        <v>112.473837</v>
      </c>
      <c r="BH192">
        <v>386.50653999999997</v>
      </c>
    </row>
    <row r="193" spans="1:60" x14ac:dyDescent="0.25">
      <c r="A193">
        <v>192</v>
      </c>
      <c r="B193" t="s">
        <v>60</v>
      </c>
      <c r="C193">
        <v>323</v>
      </c>
      <c r="D193" t="s">
        <v>383</v>
      </c>
      <c r="E193">
        <v>8060000</v>
      </c>
      <c r="F193">
        <v>4</v>
      </c>
      <c r="G193" t="s">
        <v>62</v>
      </c>
      <c r="H193">
        <v>42</v>
      </c>
      <c r="I193">
        <v>6140680600000270</v>
      </c>
      <c r="J193">
        <v>0.30295800000000001</v>
      </c>
      <c r="K193">
        <v>21.775167</v>
      </c>
      <c r="L193">
        <v>100</v>
      </c>
      <c r="M193">
        <v>58</v>
      </c>
      <c r="N193" t="s">
        <v>78</v>
      </c>
      <c r="O193" t="s">
        <v>88</v>
      </c>
      <c r="P193">
        <v>10.206193000000001</v>
      </c>
      <c r="Q193">
        <v>55</v>
      </c>
      <c r="R193">
        <v>11</v>
      </c>
      <c r="S193" t="s">
        <v>78</v>
      </c>
      <c r="T193" t="s">
        <v>63</v>
      </c>
      <c r="U193">
        <v>2.198887</v>
      </c>
      <c r="V193">
        <v>12</v>
      </c>
      <c r="W193">
        <v>23</v>
      </c>
      <c r="X193" t="s">
        <v>78</v>
      </c>
      <c r="Y193" t="s">
        <v>88</v>
      </c>
      <c r="Z193">
        <v>3</v>
      </c>
      <c r="AA193">
        <v>71</v>
      </c>
      <c r="AB193" t="s">
        <v>108</v>
      </c>
      <c r="AC193">
        <v>737</v>
      </c>
      <c r="AD193">
        <v>194</v>
      </c>
      <c r="AE193">
        <v>410</v>
      </c>
      <c r="AF193">
        <v>102</v>
      </c>
      <c r="AG193">
        <v>6.9404469999999998</v>
      </c>
      <c r="AH193">
        <v>7191</v>
      </c>
      <c r="AI193">
        <v>6479</v>
      </c>
      <c r="AJ193">
        <v>37670</v>
      </c>
      <c r="AK193">
        <v>267</v>
      </c>
      <c r="AL193">
        <v>1</v>
      </c>
      <c r="AM193">
        <v>3</v>
      </c>
      <c r="AN193" t="s">
        <v>90</v>
      </c>
      <c r="AO193" t="s">
        <v>66</v>
      </c>
      <c r="AP193">
        <v>10</v>
      </c>
      <c r="AQ193">
        <v>68</v>
      </c>
      <c r="AR193" t="s">
        <v>67</v>
      </c>
      <c r="AS193">
        <v>213</v>
      </c>
      <c r="AT193">
        <v>3</v>
      </c>
      <c r="AU193" t="s">
        <v>68</v>
      </c>
      <c r="AV193" t="s">
        <v>69</v>
      </c>
      <c r="AW193">
        <v>10</v>
      </c>
      <c r="AX193" t="s">
        <v>70</v>
      </c>
      <c r="AY193" t="s">
        <v>71</v>
      </c>
      <c r="AZ193" t="s">
        <v>72</v>
      </c>
      <c r="BA193">
        <v>3952</v>
      </c>
      <c r="BB193">
        <v>53</v>
      </c>
      <c r="BC193" t="s">
        <v>206</v>
      </c>
      <c r="BD193" t="s">
        <v>74</v>
      </c>
      <c r="BE193">
        <v>2948.5809119999999</v>
      </c>
      <c r="BF193" t="s">
        <v>114</v>
      </c>
      <c r="BG193">
        <v>169.77592899999999</v>
      </c>
      <c r="BH193">
        <v>1226.0284590000001</v>
      </c>
    </row>
    <row r="194" spans="1:60" x14ac:dyDescent="0.25">
      <c r="A194">
        <v>193</v>
      </c>
      <c r="B194" t="s">
        <v>60</v>
      </c>
      <c r="C194">
        <v>324</v>
      </c>
      <c r="D194" t="s">
        <v>384</v>
      </c>
      <c r="E194">
        <v>8060000</v>
      </c>
      <c r="F194">
        <v>4</v>
      </c>
      <c r="G194" t="s">
        <v>62</v>
      </c>
      <c r="H194">
        <v>42</v>
      </c>
      <c r="I194">
        <v>6140680600000040</v>
      </c>
      <c r="J194">
        <v>0.90070799999999995</v>
      </c>
      <c r="K194">
        <v>0</v>
      </c>
      <c r="L194">
        <v>0</v>
      </c>
      <c r="M194">
        <v>0</v>
      </c>
      <c r="N194" t="s">
        <v>63</v>
      </c>
      <c r="O194" t="s">
        <v>63</v>
      </c>
      <c r="P194">
        <v>0</v>
      </c>
      <c r="Q194">
        <v>0</v>
      </c>
      <c r="R194">
        <v>0</v>
      </c>
      <c r="S194" t="s">
        <v>63</v>
      </c>
      <c r="T194" t="s">
        <v>63</v>
      </c>
      <c r="U194">
        <v>0</v>
      </c>
      <c r="V194">
        <v>0</v>
      </c>
      <c r="W194">
        <v>0</v>
      </c>
      <c r="X194" t="s">
        <v>63</v>
      </c>
      <c r="Y194" t="s">
        <v>63</v>
      </c>
      <c r="Z194">
        <v>0</v>
      </c>
      <c r="AA194">
        <v>8</v>
      </c>
      <c r="AB194" t="s">
        <v>64</v>
      </c>
      <c r="AC194">
        <v>156</v>
      </c>
      <c r="AD194">
        <v>18</v>
      </c>
      <c r="AE194">
        <v>44</v>
      </c>
      <c r="AF194">
        <v>16</v>
      </c>
      <c r="AG194">
        <v>4.5480999999999998</v>
      </c>
      <c r="AH194">
        <v>584</v>
      </c>
      <c r="AI194">
        <v>509</v>
      </c>
      <c r="AJ194">
        <v>3136</v>
      </c>
      <c r="AK194">
        <v>999</v>
      </c>
      <c r="AL194">
        <v>5</v>
      </c>
      <c r="AM194">
        <v>5</v>
      </c>
      <c r="AN194" t="s">
        <v>242</v>
      </c>
      <c r="AO194" t="s">
        <v>208</v>
      </c>
      <c r="AP194">
        <v>2</v>
      </c>
      <c r="AQ194">
        <v>83</v>
      </c>
      <c r="AR194" t="s">
        <v>67</v>
      </c>
      <c r="AS194">
        <v>210</v>
      </c>
      <c r="AT194">
        <v>1</v>
      </c>
      <c r="AU194" t="s">
        <v>68</v>
      </c>
      <c r="AV194" t="s">
        <v>234</v>
      </c>
      <c r="AW194">
        <v>10</v>
      </c>
      <c r="AX194" t="s">
        <v>150</v>
      </c>
      <c r="AY194" t="s">
        <v>235</v>
      </c>
      <c r="AZ194" t="s">
        <v>213</v>
      </c>
      <c r="BA194">
        <v>3973</v>
      </c>
      <c r="BB194">
        <v>38</v>
      </c>
      <c r="BC194" t="s">
        <v>140</v>
      </c>
      <c r="BD194" t="s">
        <v>74</v>
      </c>
      <c r="BE194">
        <v>571.02836200000002</v>
      </c>
      <c r="BF194" t="s">
        <v>75</v>
      </c>
      <c r="BG194">
        <v>232.741659</v>
      </c>
      <c r="BH194">
        <v>3645.036055</v>
      </c>
    </row>
    <row r="195" spans="1:60" x14ac:dyDescent="0.25">
      <c r="A195">
        <v>194</v>
      </c>
      <c r="B195" t="s">
        <v>60</v>
      </c>
      <c r="C195">
        <v>325</v>
      </c>
      <c r="D195" t="s">
        <v>385</v>
      </c>
      <c r="E195">
        <v>8060000</v>
      </c>
      <c r="F195">
        <v>4</v>
      </c>
      <c r="G195" t="s">
        <v>62</v>
      </c>
      <c r="H195">
        <v>42</v>
      </c>
      <c r="I195">
        <v>6140680600000120</v>
      </c>
      <c r="J195">
        <v>13.917107</v>
      </c>
      <c r="K195">
        <v>0</v>
      </c>
      <c r="L195">
        <v>0</v>
      </c>
      <c r="M195">
        <v>0</v>
      </c>
      <c r="N195" t="s">
        <v>63</v>
      </c>
      <c r="O195" t="s">
        <v>63</v>
      </c>
      <c r="P195">
        <v>0</v>
      </c>
      <c r="Q195">
        <v>0</v>
      </c>
      <c r="R195">
        <v>0</v>
      </c>
      <c r="S195" t="s">
        <v>63</v>
      </c>
      <c r="T195" t="s">
        <v>63</v>
      </c>
      <c r="U195">
        <v>0</v>
      </c>
      <c r="V195">
        <v>0</v>
      </c>
      <c r="W195">
        <v>0</v>
      </c>
      <c r="X195" t="s">
        <v>63</v>
      </c>
      <c r="Y195" t="s">
        <v>63</v>
      </c>
      <c r="Z195">
        <v>0</v>
      </c>
      <c r="AA195">
        <v>8</v>
      </c>
      <c r="AB195" t="s">
        <v>64</v>
      </c>
      <c r="AC195">
        <v>156</v>
      </c>
      <c r="AD195">
        <v>18</v>
      </c>
      <c r="AE195">
        <v>44</v>
      </c>
      <c r="AF195">
        <v>16</v>
      </c>
      <c r="AG195">
        <v>4.5398250000000004</v>
      </c>
      <c r="AH195">
        <v>582</v>
      </c>
      <c r="AI195">
        <v>509</v>
      </c>
      <c r="AJ195">
        <v>3132</v>
      </c>
      <c r="AK195">
        <v>999</v>
      </c>
      <c r="AL195">
        <v>5</v>
      </c>
      <c r="AM195">
        <v>5</v>
      </c>
      <c r="AN195" t="s">
        <v>131</v>
      </c>
      <c r="AO195" t="s">
        <v>97</v>
      </c>
      <c r="AP195">
        <v>10</v>
      </c>
      <c r="AQ195">
        <v>89</v>
      </c>
      <c r="AR195" t="s">
        <v>91</v>
      </c>
      <c r="AS195">
        <v>206</v>
      </c>
      <c r="AT195">
        <v>4</v>
      </c>
      <c r="AU195" t="s">
        <v>92</v>
      </c>
      <c r="AV195" t="s">
        <v>132</v>
      </c>
      <c r="AW195">
        <v>8</v>
      </c>
      <c r="AX195" t="s">
        <v>133</v>
      </c>
      <c r="AY195" t="s">
        <v>99</v>
      </c>
      <c r="AZ195" t="s">
        <v>100</v>
      </c>
      <c r="BA195">
        <v>5019</v>
      </c>
      <c r="BB195">
        <v>46</v>
      </c>
      <c r="BC195" t="s">
        <v>122</v>
      </c>
      <c r="BD195" t="s">
        <v>74</v>
      </c>
      <c r="BE195">
        <v>1427.4438130000001</v>
      </c>
      <c r="BF195" t="s">
        <v>75</v>
      </c>
      <c r="BG195">
        <v>1427.4438130000001</v>
      </c>
      <c r="BH195">
        <v>56320.534382999998</v>
      </c>
    </row>
    <row r="196" spans="1:60" x14ac:dyDescent="0.25">
      <c r="A196">
        <v>195</v>
      </c>
      <c r="B196" t="s">
        <v>60</v>
      </c>
      <c r="C196">
        <v>326</v>
      </c>
      <c r="D196" t="s">
        <v>386</v>
      </c>
      <c r="E196">
        <v>8060000</v>
      </c>
      <c r="F196">
        <v>4</v>
      </c>
      <c r="G196" t="s">
        <v>62</v>
      </c>
      <c r="H196">
        <v>42</v>
      </c>
      <c r="I196">
        <v>6140680600000270</v>
      </c>
      <c r="J196">
        <v>2.42767</v>
      </c>
      <c r="K196">
        <v>0</v>
      </c>
      <c r="L196">
        <v>0</v>
      </c>
      <c r="M196">
        <v>0</v>
      </c>
      <c r="N196" t="s">
        <v>63</v>
      </c>
      <c r="O196" t="s">
        <v>63</v>
      </c>
      <c r="P196">
        <v>0</v>
      </c>
      <c r="Q196">
        <v>0</v>
      </c>
      <c r="R196">
        <v>0</v>
      </c>
      <c r="S196" t="s">
        <v>63</v>
      </c>
      <c r="T196" t="s">
        <v>63</v>
      </c>
      <c r="U196">
        <v>0</v>
      </c>
      <c r="V196">
        <v>0</v>
      </c>
      <c r="W196">
        <v>0</v>
      </c>
      <c r="X196" t="s">
        <v>63</v>
      </c>
      <c r="Y196" t="s">
        <v>63</v>
      </c>
      <c r="Z196">
        <v>0</v>
      </c>
      <c r="AA196">
        <v>8</v>
      </c>
      <c r="AB196" t="s">
        <v>64</v>
      </c>
      <c r="AC196">
        <v>156</v>
      </c>
      <c r="AD196">
        <v>18</v>
      </c>
      <c r="AE196">
        <v>44</v>
      </c>
      <c r="AF196">
        <v>16</v>
      </c>
      <c r="AG196">
        <v>4.5434369999999999</v>
      </c>
      <c r="AH196">
        <v>583</v>
      </c>
      <c r="AI196">
        <v>509</v>
      </c>
      <c r="AJ196">
        <v>3133</v>
      </c>
      <c r="AK196">
        <v>999</v>
      </c>
      <c r="AL196">
        <v>5</v>
      </c>
      <c r="AM196">
        <v>5</v>
      </c>
      <c r="AN196" t="s">
        <v>65</v>
      </c>
      <c r="AO196" t="s">
        <v>66</v>
      </c>
      <c r="AP196">
        <v>10</v>
      </c>
      <c r="AQ196">
        <v>90</v>
      </c>
      <c r="AR196" t="s">
        <v>67</v>
      </c>
      <c r="AS196">
        <v>213</v>
      </c>
      <c r="AT196">
        <v>3</v>
      </c>
      <c r="AU196" t="s">
        <v>68</v>
      </c>
      <c r="AV196" t="s">
        <v>69</v>
      </c>
      <c r="AW196">
        <v>10</v>
      </c>
      <c r="AX196" t="s">
        <v>70</v>
      </c>
      <c r="AY196" t="s">
        <v>71</v>
      </c>
      <c r="AZ196" t="s">
        <v>72</v>
      </c>
      <c r="BA196">
        <v>5277</v>
      </c>
      <c r="BB196">
        <v>35</v>
      </c>
      <c r="BC196" t="s">
        <v>73</v>
      </c>
      <c r="BD196" t="s">
        <v>74</v>
      </c>
      <c r="BE196">
        <v>683.69188599999995</v>
      </c>
      <c r="BF196" t="s">
        <v>75</v>
      </c>
      <c r="BG196">
        <v>683.69188599999995</v>
      </c>
      <c r="BH196">
        <v>9824.4333769999994</v>
      </c>
    </row>
    <row r="197" spans="1:60" x14ac:dyDescent="0.25">
      <c r="A197">
        <v>196</v>
      </c>
      <c r="B197" t="s">
        <v>60</v>
      </c>
      <c r="C197">
        <v>327</v>
      </c>
      <c r="D197" t="s">
        <v>387</v>
      </c>
      <c r="E197">
        <v>8060000</v>
      </c>
      <c r="F197">
        <v>4</v>
      </c>
      <c r="G197" t="s">
        <v>62</v>
      </c>
      <c r="H197">
        <v>42</v>
      </c>
      <c r="I197">
        <v>6140680600000110</v>
      </c>
      <c r="J197">
        <v>42.481876</v>
      </c>
      <c r="K197">
        <v>12.309421</v>
      </c>
      <c r="L197">
        <v>63</v>
      </c>
      <c r="M197">
        <v>42</v>
      </c>
      <c r="N197" t="s">
        <v>77</v>
      </c>
      <c r="O197" t="s">
        <v>78</v>
      </c>
      <c r="P197">
        <v>1.7439789999999999</v>
      </c>
      <c r="Q197">
        <v>14</v>
      </c>
      <c r="R197">
        <v>93</v>
      </c>
      <c r="S197" t="s">
        <v>79</v>
      </c>
      <c r="T197" t="s">
        <v>78</v>
      </c>
      <c r="U197">
        <v>0</v>
      </c>
      <c r="V197">
        <v>0</v>
      </c>
      <c r="W197">
        <v>0</v>
      </c>
      <c r="X197" t="s">
        <v>63</v>
      </c>
      <c r="Y197" t="s">
        <v>63</v>
      </c>
      <c r="Z197">
        <v>2</v>
      </c>
      <c r="AA197">
        <v>96</v>
      </c>
      <c r="AB197" t="s">
        <v>80</v>
      </c>
      <c r="AC197">
        <v>2558</v>
      </c>
      <c r="AD197">
        <v>112</v>
      </c>
      <c r="AE197">
        <v>338</v>
      </c>
      <c r="AF197">
        <v>81</v>
      </c>
      <c r="AG197">
        <v>2.834997</v>
      </c>
      <c r="AH197">
        <v>2731</v>
      </c>
      <c r="AI197">
        <v>2317</v>
      </c>
      <c r="AJ197">
        <v>11741</v>
      </c>
      <c r="AK197">
        <v>321</v>
      </c>
      <c r="AL197">
        <v>1</v>
      </c>
      <c r="AM197">
        <v>3</v>
      </c>
      <c r="AN197" t="s">
        <v>120</v>
      </c>
      <c r="AO197" t="s">
        <v>111</v>
      </c>
      <c r="AP197">
        <v>4</v>
      </c>
      <c r="AQ197">
        <v>96</v>
      </c>
      <c r="AR197" t="s">
        <v>82</v>
      </c>
      <c r="AS197">
        <v>212</v>
      </c>
      <c r="AT197">
        <v>4</v>
      </c>
      <c r="AU197" t="s">
        <v>98</v>
      </c>
      <c r="AV197" t="s">
        <v>69</v>
      </c>
      <c r="AW197">
        <v>5</v>
      </c>
      <c r="AX197" t="s">
        <v>70</v>
      </c>
      <c r="AY197" t="s">
        <v>99</v>
      </c>
      <c r="AZ197" t="s">
        <v>112</v>
      </c>
      <c r="BA197">
        <v>4906</v>
      </c>
      <c r="BB197">
        <v>51</v>
      </c>
      <c r="BC197" t="s">
        <v>122</v>
      </c>
      <c r="BD197" t="s">
        <v>74</v>
      </c>
      <c r="BE197">
        <v>1737.3686990000001</v>
      </c>
      <c r="BF197" t="s">
        <v>75</v>
      </c>
      <c r="BG197">
        <v>1737.3686990000001</v>
      </c>
      <c r="BH197">
        <v>171918.05353100001</v>
      </c>
    </row>
    <row r="198" spans="1:60" x14ac:dyDescent="0.25">
      <c r="A198">
        <v>197</v>
      </c>
      <c r="B198" t="s">
        <v>60</v>
      </c>
      <c r="C198">
        <v>328</v>
      </c>
      <c r="D198" t="s">
        <v>388</v>
      </c>
      <c r="E198">
        <v>8060000</v>
      </c>
      <c r="F198">
        <v>4</v>
      </c>
      <c r="G198" t="s">
        <v>62</v>
      </c>
      <c r="H198">
        <v>42</v>
      </c>
      <c r="I198">
        <v>6140680600000110</v>
      </c>
      <c r="J198">
        <v>7.1180110000000001</v>
      </c>
      <c r="K198">
        <v>16.750150999999999</v>
      </c>
      <c r="L198">
        <v>86</v>
      </c>
      <c r="M198">
        <v>86</v>
      </c>
      <c r="N198" t="s">
        <v>78</v>
      </c>
      <c r="O198" t="s">
        <v>88</v>
      </c>
      <c r="P198">
        <v>0.92300800000000005</v>
      </c>
      <c r="Q198">
        <v>10</v>
      </c>
      <c r="R198">
        <v>11</v>
      </c>
      <c r="S198" t="s">
        <v>78</v>
      </c>
      <c r="T198" t="s">
        <v>263</v>
      </c>
      <c r="U198">
        <v>0</v>
      </c>
      <c r="V198">
        <v>0</v>
      </c>
      <c r="W198">
        <v>0</v>
      </c>
      <c r="X198" t="s">
        <v>63</v>
      </c>
      <c r="Y198" t="s">
        <v>63</v>
      </c>
      <c r="Z198">
        <v>2</v>
      </c>
      <c r="AA198">
        <v>88</v>
      </c>
      <c r="AB198" t="s">
        <v>80</v>
      </c>
      <c r="AC198">
        <v>1470</v>
      </c>
      <c r="AD198">
        <v>198</v>
      </c>
      <c r="AE198">
        <v>479</v>
      </c>
      <c r="AF198">
        <v>89</v>
      </c>
      <c r="AG198">
        <v>4.9725229999999998</v>
      </c>
      <c r="AH198">
        <v>5800</v>
      </c>
      <c r="AI198">
        <v>3842</v>
      </c>
      <c r="AJ198">
        <v>20972</v>
      </c>
      <c r="AK198">
        <v>267</v>
      </c>
      <c r="AL198">
        <v>2</v>
      </c>
      <c r="AM198">
        <v>2</v>
      </c>
      <c r="AN198" t="s">
        <v>104</v>
      </c>
      <c r="AO198" t="s">
        <v>66</v>
      </c>
      <c r="AP198">
        <v>10</v>
      </c>
      <c r="AQ198">
        <v>90</v>
      </c>
      <c r="AR198" t="s">
        <v>67</v>
      </c>
      <c r="AS198">
        <v>213</v>
      </c>
      <c r="AT198">
        <v>3</v>
      </c>
      <c r="AU198" t="s">
        <v>68</v>
      </c>
      <c r="AV198" t="s">
        <v>106</v>
      </c>
      <c r="AW198">
        <v>10</v>
      </c>
      <c r="AX198" t="s">
        <v>70</v>
      </c>
      <c r="AY198" t="s">
        <v>71</v>
      </c>
      <c r="AZ198" t="s">
        <v>72</v>
      </c>
      <c r="BA198">
        <v>4103</v>
      </c>
      <c r="BB198">
        <v>47</v>
      </c>
      <c r="BC198" t="s">
        <v>85</v>
      </c>
      <c r="BD198" t="s">
        <v>74</v>
      </c>
      <c r="BE198">
        <v>734.14904100000001</v>
      </c>
      <c r="BF198" t="s">
        <v>75</v>
      </c>
      <c r="BG198">
        <v>734.14904100000001</v>
      </c>
      <c r="BH198">
        <v>28805.567008000002</v>
      </c>
    </row>
    <row r="199" spans="1:60" x14ac:dyDescent="0.25">
      <c r="A199">
        <v>198</v>
      </c>
      <c r="B199" t="s">
        <v>60</v>
      </c>
      <c r="C199">
        <v>329</v>
      </c>
      <c r="D199" t="s">
        <v>389</v>
      </c>
      <c r="E199">
        <v>8060000</v>
      </c>
      <c r="F199">
        <v>4</v>
      </c>
      <c r="G199" t="s">
        <v>62</v>
      </c>
      <c r="H199">
        <v>42</v>
      </c>
      <c r="I199">
        <v>6140680600000280</v>
      </c>
      <c r="J199">
        <v>10.740461</v>
      </c>
      <c r="K199">
        <v>21.335718</v>
      </c>
      <c r="L199">
        <v>100</v>
      </c>
      <c r="M199">
        <v>42</v>
      </c>
      <c r="N199" t="s">
        <v>95</v>
      </c>
      <c r="O199" t="s">
        <v>78</v>
      </c>
      <c r="P199">
        <v>0.16761400000000001</v>
      </c>
      <c r="Q199">
        <v>3</v>
      </c>
      <c r="R199">
        <v>1</v>
      </c>
      <c r="S199" t="s">
        <v>78</v>
      </c>
      <c r="T199" t="s">
        <v>95</v>
      </c>
      <c r="U199">
        <v>0</v>
      </c>
      <c r="V199">
        <v>0</v>
      </c>
      <c r="W199">
        <v>0</v>
      </c>
      <c r="X199" t="s">
        <v>63</v>
      </c>
      <c r="Y199" t="s">
        <v>63</v>
      </c>
      <c r="Z199">
        <v>1</v>
      </c>
      <c r="AA199">
        <v>43</v>
      </c>
      <c r="AB199" t="s">
        <v>89</v>
      </c>
      <c r="AC199">
        <v>395</v>
      </c>
      <c r="AD199">
        <v>113</v>
      </c>
      <c r="AE199">
        <v>235</v>
      </c>
      <c r="AF199">
        <v>97</v>
      </c>
      <c r="AG199">
        <v>7.2356550000000004</v>
      </c>
      <c r="AH199">
        <v>4238</v>
      </c>
      <c r="AI199">
        <v>3879</v>
      </c>
      <c r="AJ199">
        <v>22372</v>
      </c>
      <c r="AK199">
        <v>201</v>
      </c>
      <c r="AL199">
        <v>1</v>
      </c>
      <c r="AM199">
        <v>3</v>
      </c>
      <c r="AN199" t="s">
        <v>104</v>
      </c>
      <c r="AO199" t="s">
        <v>66</v>
      </c>
      <c r="AP199">
        <v>10</v>
      </c>
      <c r="AQ199">
        <v>90</v>
      </c>
      <c r="AR199" t="s">
        <v>67</v>
      </c>
      <c r="AS199">
        <v>213</v>
      </c>
      <c r="AT199">
        <v>3</v>
      </c>
      <c r="AU199" t="s">
        <v>68</v>
      </c>
      <c r="AV199" t="s">
        <v>106</v>
      </c>
      <c r="AW199">
        <v>10</v>
      </c>
      <c r="AX199" t="s">
        <v>70</v>
      </c>
      <c r="AY199" t="s">
        <v>71</v>
      </c>
      <c r="AZ199" t="s">
        <v>72</v>
      </c>
      <c r="BA199">
        <v>4198</v>
      </c>
      <c r="BB199">
        <v>35</v>
      </c>
      <c r="BC199" t="s">
        <v>126</v>
      </c>
      <c r="BD199" t="s">
        <v>74</v>
      </c>
      <c r="BE199">
        <v>1480.9585830000001</v>
      </c>
      <c r="BF199" t="s">
        <v>75</v>
      </c>
      <c r="BG199">
        <v>1480.9585830000001</v>
      </c>
      <c r="BH199">
        <v>43465.105072999999</v>
      </c>
    </row>
    <row r="200" spans="1:60" x14ac:dyDescent="0.25">
      <c r="A200">
        <v>199</v>
      </c>
      <c r="B200" t="s">
        <v>60</v>
      </c>
      <c r="C200">
        <v>330</v>
      </c>
      <c r="D200" t="s">
        <v>390</v>
      </c>
      <c r="E200">
        <v>8060000</v>
      </c>
      <c r="F200">
        <v>4</v>
      </c>
      <c r="G200" t="s">
        <v>62</v>
      </c>
      <c r="H200">
        <v>42</v>
      </c>
      <c r="I200">
        <v>6140680600000270</v>
      </c>
      <c r="J200">
        <v>8.4078630000000008</v>
      </c>
      <c r="K200">
        <v>14.230273</v>
      </c>
      <c r="L200">
        <v>81</v>
      </c>
      <c r="M200">
        <v>52</v>
      </c>
      <c r="N200" t="s">
        <v>95</v>
      </c>
      <c r="O200" t="s">
        <v>77</v>
      </c>
      <c r="P200">
        <v>4.0421589999999998</v>
      </c>
      <c r="Q200">
        <v>27</v>
      </c>
      <c r="R200">
        <v>25</v>
      </c>
      <c r="S200" t="s">
        <v>78</v>
      </c>
      <c r="T200" t="s">
        <v>63</v>
      </c>
      <c r="U200">
        <v>0</v>
      </c>
      <c r="V200">
        <v>0</v>
      </c>
      <c r="W200">
        <v>0</v>
      </c>
      <c r="X200" t="s">
        <v>63</v>
      </c>
      <c r="Y200" t="s">
        <v>63</v>
      </c>
      <c r="Z200">
        <v>2</v>
      </c>
      <c r="AA200">
        <v>64</v>
      </c>
      <c r="AB200" t="s">
        <v>80</v>
      </c>
      <c r="AC200">
        <v>459</v>
      </c>
      <c r="AD200">
        <v>120</v>
      </c>
      <c r="AE200">
        <v>254</v>
      </c>
      <c r="AF200">
        <v>84</v>
      </c>
      <c r="AG200">
        <v>6.9219749999999998</v>
      </c>
      <c r="AH200">
        <v>3730</v>
      </c>
      <c r="AI200">
        <v>3326</v>
      </c>
      <c r="AJ200">
        <v>17082</v>
      </c>
      <c r="AK200">
        <v>201</v>
      </c>
      <c r="AL200">
        <v>1</v>
      </c>
      <c r="AM200">
        <v>3</v>
      </c>
      <c r="AN200" t="s">
        <v>242</v>
      </c>
      <c r="AO200" t="s">
        <v>208</v>
      </c>
      <c r="AP200">
        <v>10</v>
      </c>
      <c r="AQ200">
        <v>87</v>
      </c>
      <c r="AR200" t="s">
        <v>67</v>
      </c>
      <c r="AS200">
        <v>210</v>
      </c>
      <c r="AT200">
        <v>1</v>
      </c>
      <c r="AU200" t="s">
        <v>68</v>
      </c>
      <c r="AV200" t="s">
        <v>234</v>
      </c>
      <c r="AW200">
        <v>10</v>
      </c>
      <c r="AX200" t="s">
        <v>150</v>
      </c>
      <c r="AY200" t="s">
        <v>235</v>
      </c>
      <c r="AZ200" t="s">
        <v>213</v>
      </c>
      <c r="BA200">
        <v>4149</v>
      </c>
      <c r="BB200">
        <v>45</v>
      </c>
      <c r="BC200" t="s">
        <v>126</v>
      </c>
      <c r="BD200" t="s">
        <v>74</v>
      </c>
      <c r="BE200">
        <v>1484.611748</v>
      </c>
      <c r="BF200" t="s">
        <v>75</v>
      </c>
      <c r="BG200">
        <v>1484.611748</v>
      </c>
      <c r="BH200">
        <v>34025.412697</v>
      </c>
    </row>
    <row r="201" spans="1:60" x14ac:dyDescent="0.25">
      <c r="A201">
        <v>200</v>
      </c>
      <c r="B201" t="s">
        <v>60</v>
      </c>
      <c r="C201">
        <v>331</v>
      </c>
      <c r="D201" t="s">
        <v>391</v>
      </c>
      <c r="E201">
        <v>8060000</v>
      </c>
      <c r="F201">
        <v>4</v>
      </c>
      <c r="G201" t="s">
        <v>62</v>
      </c>
      <c r="H201">
        <v>42</v>
      </c>
      <c r="I201">
        <v>6140680600000010</v>
      </c>
      <c r="J201">
        <v>37.040691000000002</v>
      </c>
      <c r="K201">
        <v>20.400469000000001</v>
      </c>
      <c r="L201">
        <v>78</v>
      </c>
      <c r="M201">
        <v>31</v>
      </c>
      <c r="N201" t="s">
        <v>78</v>
      </c>
      <c r="O201" t="s">
        <v>95</v>
      </c>
      <c r="P201">
        <v>5.3189640000000002</v>
      </c>
      <c r="Q201">
        <v>28</v>
      </c>
      <c r="R201">
        <v>5</v>
      </c>
      <c r="S201" t="s">
        <v>78</v>
      </c>
      <c r="T201" t="s">
        <v>63</v>
      </c>
      <c r="U201">
        <v>0.203954</v>
      </c>
      <c r="V201">
        <v>3</v>
      </c>
      <c r="W201">
        <v>1</v>
      </c>
      <c r="X201" t="s">
        <v>78</v>
      </c>
      <c r="Y201" t="s">
        <v>63</v>
      </c>
      <c r="Z201">
        <v>2</v>
      </c>
      <c r="AA201">
        <v>35</v>
      </c>
      <c r="AB201" t="s">
        <v>80</v>
      </c>
      <c r="AC201">
        <v>484</v>
      </c>
      <c r="AD201">
        <v>88</v>
      </c>
      <c r="AE201">
        <v>200</v>
      </c>
      <c r="AF201">
        <v>72</v>
      </c>
      <c r="AG201">
        <v>5.7655709999999996</v>
      </c>
      <c r="AH201">
        <v>2695</v>
      </c>
      <c r="AI201">
        <v>2368</v>
      </c>
      <c r="AJ201">
        <v>13459</v>
      </c>
      <c r="AK201">
        <v>201</v>
      </c>
      <c r="AL201">
        <v>1</v>
      </c>
      <c r="AM201">
        <v>4</v>
      </c>
      <c r="AN201" t="s">
        <v>242</v>
      </c>
      <c r="AO201" t="s">
        <v>208</v>
      </c>
      <c r="AP201">
        <v>10</v>
      </c>
      <c r="AQ201">
        <v>63</v>
      </c>
      <c r="AR201" t="s">
        <v>67</v>
      </c>
      <c r="AS201">
        <v>210</v>
      </c>
      <c r="AT201">
        <v>1</v>
      </c>
      <c r="AU201" t="s">
        <v>92</v>
      </c>
      <c r="AV201" t="s">
        <v>234</v>
      </c>
      <c r="AW201">
        <v>8</v>
      </c>
      <c r="AX201" t="s">
        <v>150</v>
      </c>
      <c r="AY201" t="s">
        <v>235</v>
      </c>
      <c r="AZ201" t="s">
        <v>213</v>
      </c>
      <c r="BA201">
        <v>4297</v>
      </c>
      <c r="BB201">
        <v>46</v>
      </c>
      <c r="BC201" t="s">
        <v>126</v>
      </c>
      <c r="BD201" t="s">
        <v>74</v>
      </c>
      <c r="BE201">
        <v>2756.77124</v>
      </c>
      <c r="BF201" t="s">
        <v>114</v>
      </c>
      <c r="BG201">
        <v>2756.77124</v>
      </c>
      <c r="BH201">
        <v>149898.35667899999</v>
      </c>
    </row>
    <row r="202" spans="1:60" x14ac:dyDescent="0.25">
      <c r="A202">
        <v>201</v>
      </c>
      <c r="B202" t="s">
        <v>60</v>
      </c>
      <c r="C202">
        <v>332</v>
      </c>
      <c r="D202" t="s">
        <v>392</v>
      </c>
      <c r="E202">
        <v>8060000</v>
      </c>
      <c r="F202">
        <v>4</v>
      </c>
      <c r="G202" t="s">
        <v>62</v>
      </c>
      <c r="H202">
        <v>42</v>
      </c>
      <c r="I202">
        <v>6140680600000110</v>
      </c>
      <c r="J202">
        <v>14.339604</v>
      </c>
      <c r="K202">
        <v>0</v>
      </c>
      <c r="L202">
        <v>0</v>
      </c>
      <c r="M202">
        <v>0</v>
      </c>
      <c r="N202" t="s">
        <v>63</v>
      </c>
      <c r="O202" t="s">
        <v>63</v>
      </c>
      <c r="P202">
        <v>0</v>
      </c>
      <c r="Q202">
        <v>0</v>
      </c>
      <c r="R202">
        <v>0</v>
      </c>
      <c r="S202" t="s">
        <v>63</v>
      </c>
      <c r="T202" t="s">
        <v>63</v>
      </c>
      <c r="U202">
        <v>0</v>
      </c>
      <c r="V202">
        <v>0</v>
      </c>
      <c r="W202">
        <v>0</v>
      </c>
      <c r="X202" t="s">
        <v>63</v>
      </c>
      <c r="Y202" t="s">
        <v>63</v>
      </c>
      <c r="Z202">
        <v>0</v>
      </c>
      <c r="AA202">
        <v>8</v>
      </c>
      <c r="AB202" t="s">
        <v>64</v>
      </c>
      <c r="AC202">
        <v>156</v>
      </c>
      <c r="AD202">
        <v>18</v>
      </c>
      <c r="AE202">
        <v>44</v>
      </c>
      <c r="AF202">
        <v>16</v>
      </c>
      <c r="AG202">
        <v>4.5441859999999998</v>
      </c>
      <c r="AH202">
        <v>583</v>
      </c>
      <c r="AI202">
        <v>509</v>
      </c>
      <c r="AJ202">
        <v>3134</v>
      </c>
      <c r="AK202">
        <v>999</v>
      </c>
      <c r="AL202">
        <v>5</v>
      </c>
      <c r="AM202">
        <v>5</v>
      </c>
      <c r="AN202" t="s">
        <v>239</v>
      </c>
      <c r="AO202" t="s">
        <v>66</v>
      </c>
      <c r="AP202">
        <v>10</v>
      </c>
      <c r="AQ202">
        <v>87</v>
      </c>
      <c r="AR202" t="s">
        <v>67</v>
      </c>
      <c r="AS202">
        <v>213</v>
      </c>
      <c r="AT202">
        <v>3</v>
      </c>
      <c r="AU202" t="s">
        <v>92</v>
      </c>
      <c r="AV202" t="s">
        <v>69</v>
      </c>
      <c r="AW202">
        <v>8</v>
      </c>
      <c r="AX202" t="s">
        <v>70</v>
      </c>
      <c r="AY202" t="s">
        <v>71</v>
      </c>
      <c r="AZ202" t="s">
        <v>72</v>
      </c>
      <c r="BA202">
        <v>4420</v>
      </c>
      <c r="BB202">
        <v>57</v>
      </c>
      <c r="BC202" t="s">
        <v>73</v>
      </c>
      <c r="BD202" t="s">
        <v>74</v>
      </c>
      <c r="BE202">
        <v>1511.8338100000001</v>
      </c>
      <c r="BF202" t="s">
        <v>75</v>
      </c>
      <c r="BG202">
        <v>1512.424587</v>
      </c>
      <c r="BH202">
        <v>58030.319745000001</v>
      </c>
    </row>
    <row r="203" spans="1:60" x14ac:dyDescent="0.25">
      <c r="A203">
        <v>202</v>
      </c>
      <c r="B203" t="s">
        <v>60</v>
      </c>
      <c r="C203">
        <v>333</v>
      </c>
      <c r="D203" t="s">
        <v>393</v>
      </c>
      <c r="E203">
        <v>8060000</v>
      </c>
      <c r="F203">
        <v>4</v>
      </c>
      <c r="G203" t="s">
        <v>62</v>
      </c>
      <c r="H203">
        <v>42</v>
      </c>
      <c r="I203">
        <v>6140680600000110</v>
      </c>
      <c r="J203">
        <v>37.825933999999997</v>
      </c>
      <c r="K203">
        <v>16.747108000000001</v>
      </c>
      <c r="L203">
        <v>86</v>
      </c>
      <c r="M203">
        <v>86</v>
      </c>
      <c r="N203" t="s">
        <v>78</v>
      </c>
      <c r="O203" t="s">
        <v>88</v>
      </c>
      <c r="P203">
        <v>0.92303000000000002</v>
      </c>
      <c r="Q203">
        <v>10</v>
      </c>
      <c r="R203">
        <v>11</v>
      </c>
      <c r="S203" t="s">
        <v>78</v>
      </c>
      <c r="T203" t="s">
        <v>263</v>
      </c>
      <c r="U203">
        <v>0</v>
      </c>
      <c r="V203">
        <v>0</v>
      </c>
      <c r="W203">
        <v>0</v>
      </c>
      <c r="X203" t="s">
        <v>63</v>
      </c>
      <c r="Y203" t="s">
        <v>63</v>
      </c>
      <c r="Z203">
        <v>2</v>
      </c>
      <c r="AA203">
        <v>87</v>
      </c>
      <c r="AB203" t="s">
        <v>80</v>
      </c>
      <c r="AC203">
        <v>1471</v>
      </c>
      <c r="AD203">
        <v>198</v>
      </c>
      <c r="AE203">
        <v>479</v>
      </c>
      <c r="AF203">
        <v>89</v>
      </c>
      <c r="AG203">
        <v>4.970326</v>
      </c>
      <c r="AH203">
        <v>5798</v>
      </c>
      <c r="AI203">
        <v>3842</v>
      </c>
      <c r="AJ203">
        <v>20970</v>
      </c>
      <c r="AK203">
        <v>267</v>
      </c>
      <c r="AL203">
        <v>2</v>
      </c>
      <c r="AM203">
        <v>2</v>
      </c>
      <c r="AN203" t="s">
        <v>90</v>
      </c>
      <c r="AO203" t="s">
        <v>66</v>
      </c>
      <c r="AP203">
        <v>4</v>
      </c>
      <c r="AQ203">
        <v>73</v>
      </c>
      <c r="AR203" t="s">
        <v>67</v>
      </c>
      <c r="AS203">
        <v>213</v>
      </c>
      <c r="AT203">
        <v>3</v>
      </c>
      <c r="AU203" t="s">
        <v>92</v>
      </c>
      <c r="AV203" t="s">
        <v>69</v>
      </c>
      <c r="AW203">
        <v>8</v>
      </c>
      <c r="AX203" t="s">
        <v>70</v>
      </c>
      <c r="AY203" t="s">
        <v>71</v>
      </c>
      <c r="AZ203" t="s">
        <v>72</v>
      </c>
      <c r="BA203">
        <v>4401</v>
      </c>
      <c r="BB203">
        <v>48</v>
      </c>
      <c r="BC203" t="s">
        <v>85</v>
      </c>
      <c r="BD203" t="s">
        <v>74</v>
      </c>
      <c r="BE203">
        <v>2401.1230989999999</v>
      </c>
      <c r="BF203" t="s">
        <v>75</v>
      </c>
      <c r="BG203">
        <v>2406.4481270000001</v>
      </c>
      <c r="BH203">
        <v>153076.125569</v>
      </c>
    </row>
    <row r="204" spans="1:60" x14ac:dyDescent="0.25">
      <c r="A204">
        <v>203</v>
      </c>
      <c r="B204" t="s">
        <v>60</v>
      </c>
      <c r="C204">
        <v>334</v>
      </c>
      <c r="D204" t="s">
        <v>394</v>
      </c>
      <c r="E204">
        <v>8060000</v>
      </c>
      <c r="F204">
        <v>4</v>
      </c>
      <c r="G204" t="s">
        <v>62</v>
      </c>
      <c r="H204">
        <v>42</v>
      </c>
      <c r="I204">
        <v>6140680600000070</v>
      </c>
      <c r="J204">
        <v>6.074408</v>
      </c>
      <c r="K204">
        <v>0</v>
      </c>
      <c r="L204">
        <v>0</v>
      </c>
      <c r="M204">
        <v>0</v>
      </c>
      <c r="N204" t="s">
        <v>63</v>
      </c>
      <c r="O204" t="s">
        <v>63</v>
      </c>
      <c r="P204">
        <v>0</v>
      </c>
      <c r="Q204">
        <v>0</v>
      </c>
      <c r="R204">
        <v>0</v>
      </c>
      <c r="S204" t="s">
        <v>63</v>
      </c>
      <c r="T204" t="s">
        <v>63</v>
      </c>
      <c r="U204">
        <v>0</v>
      </c>
      <c r="V204">
        <v>0</v>
      </c>
      <c r="W204">
        <v>0</v>
      </c>
      <c r="X204" t="s">
        <v>63</v>
      </c>
      <c r="Y204" t="s">
        <v>63</v>
      </c>
      <c r="Z204">
        <v>0</v>
      </c>
      <c r="AA204">
        <v>8</v>
      </c>
      <c r="AB204" t="s">
        <v>64</v>
      </c>
      <c r="AC204">
        <v>156</v>
      </c>
      <c r="AD204">
        <v>18</v>
      </c>
      <c r="AE204">
        <v>44</v>
      </c>
      <c r="AF204">
        <v>16</v>
      </c>
      <c r="AG204">
        <v>4.5458179999999997</v>
      </c>
      <c r="AH204">
        <v>584</v>
      </c>
      <c r="AI204">
        <v>509</v>
      </c>
      <c r="AJ204">
        <v>3134</v>
      </c>
      <c r="AK204">
        <v>999</v>
      </c>
      <c r="AL204">
        <v>5</v>
      </c>
      <c r="AM204">
        <v>5</v>
      </c>
      <c r="AN204" t="s">
        <v>104</v>
      </c>
      <c r="AO204" t="s">
        <v>66</v>
      </c>
      <c r="AP204">
        <v>10</v>
      </c>
      <c r="AQ204">
        <v>92</v>
      </c>
      <c r="AR204" t="s">
        <v>67</v>
      </c>
      <c r="AS204">
        <v>213</v>
      </c>
      <c r="AT204">
        <v>3</v>
      </c>
      <c r="AU204" t="s">
        <v>68</v>
      </c>
      <c r="AV204" t="s">
        <v>106</v>
      </c>
      <c r="AW204">
        <v>10</v>
      </c>
      <c r="AX204" t="s">
        <v>70</v>
      </c>
      <c r="AY204" t="s">
        <v>71</v>
      </c>
      <c r="AZ204" t="s">
        <v>72</v>
      </c>
      <c r="BA204">
        <v>3671</v>
      </c>
      <c r="BB204">
        <v>34</v>
      </c>
      <c r="BC204" t="s">
        <v>98</v>
      </c>
      <c r="BD204" t="s">
        <v>74</v>
      </c>
      <c r="BE204">
        <v>8318.0157770000005</v>
      </c>
      <c r="BF204" t="s">
        <v>75</v>
      </c>
      <c r="BG204">
        <v>1172.4156700000001</v>
      </c>
      <c r="BH204">
        <v>24582.258894999999</v>
      </c>
    </row>
    <row r="205" spans="1:60" x14ac:dyDescent="0.25">
      <c r="A205">
        <v>204</v>
      </c>
      <c r="B205" t="s">
        <v>60</v>
      </c>
      <c r="C205">
        <v>335</v>
      </c>
      <c r="D205" t="s">
        <v>395</v>
      </c>
      <c r="E205">
        <v>8060000</v>
      </c>
      <c r="F205">
        <v>4</v>
      </c>
      <c r="G205" t="s">
        <v>62</v>
      </c>
      <c r="H205">
        <v>42</v>
      </c>
      <c r="I205">
        <v>6140680600000010</v>
      </c>
      <c r="J205">
        <v>7.0128649999999997</v>
      </c>
      <c r="K205">
        <v>20.696558</v>
      </c>
      <c r="L205">
        <v>85</v>
      </c>
      <c r="M205">
        <v>71</v>
      </c>
      <c r="N205" t="s">
        <v>78</v>
      </c>
      <c r="O205" t="s">
        <v>95</v>
      </c>
      <c r="P205">
        <v>0</v>
      </c>
      <c r="Q205">
        <v>0</v>
      </c>
      <c r="R205">
        <v>0</v>
      </c>
      <c r="S205" t="s">
        <v>63</v>
      </c>
      <c r="T205" t="s">
        <v>63</v>
      </c>
      <c r="U205">
        <v>0</v>
      </c>
      <c r="V205">
        <v>0</v>
      </c>
      <c r="W205">
        <v>0</v>
      </c>
      <c r="X205" t="s">
        <v>63</v>
      </c>
      <c r="Y205" t="s">
        <v>63</v>
      </c>
      <c r="Z205">
        <v>1</v>
      </c>
      <c r="AA205">
        <v>71</v>
      </c>
      <c r="AB205" t="s">
        <v>89</v>
      </c>
      <c r="AC205">
        <v>1421</v>
      </c>
      <c r="AD205">
        <v>208</v>
      </c>
      <c r="AE205">
        <v>495</v>
      </c>
      <c r="AF205">
        <v>97</v>
      </c>
      <c r="AG205">
        <v>5.1833619999999998</v>
      </c>
      <c r="AH205">
        <v>6785</v>
      </c>
      <c r="AI205">
        <v>5889</v>
      </c>
      <c r="AJ205">
        <v>33441</v>
      </c>
      <c r="AK205">
        <v>267</v>
      </c>
      <c r="AL205">
        <v>1</v>
      </c>
      <c r="AM205">
        <v>2</v>
      </c>
      <c r="AN205" t="s">
        <v>104</v>
      </c>
      <c r="AO205" t="s">
        <v>97</v>
      </c>
      <c r="AP205">
        <v>10</v>
      </c>
      <c r="AQ205">
        <v>85</v>
      </c>
      <c r="AR205" t="s">
        <v>67</v>
      </c>
      <c r="AS205">
        <v>206</v>
      </c>
      <c r="AT205">
        <v>3</v>
      </c>
      <c r="AU205" t="s">
        <v>68</v>
      </c>
      <c r="AV205" t="s">
        <v>106</v>
      </c>
      <c r="AW205">
        <v>10</v>
      </c>
      <c r="AX205" t="s">
        <v>70</v>
      </c>
      <c r="AY205" t="s">
        <v>71</v>
      </c>
      <c r="AZ205" t="s">
        <v>129</v>
      </c>
      <c r="BA205">
        <v>4671</v>
      </c>
      <c r="BB205">
        <v>49</v>
      </c>
      <c r="BC205" t="s">
        <v>93</v>
      </c>
      <c r="BD205" t="s">
        <v>74</v>
      </c>
      <c r="BE205">
        <v>1469.495911</v>
      </c>
      <c r="BF205" t="s">
        <v>75</v>
      </c>
      <c r="BG205">
        <v>1148.2728959999999</v>
      </c>
      <c r="BH205">
        <v>28380.055983999999</v>
      </c>
    </row>
    <row r="206" spans="1:60" x14ac:dyDescent="0.25">
      <c r="A206">
        <v>205</v>
      </c>
      <c r="B206" t="s">
        <v>60</v>
      </c>
      <c r="C206">
        <v>336</v>
      </c>
      <c r="D206" t="s">
        <v>396</v>
      </c>
      <c r="E206">
        <v>8060000</v>
      </c>
      <c r="F206">
        <v>4</v>
      </c>
      <c r="G206" t="s">
        <v>62</v>
      </c>
      <c r="H206">
        <v>42</v>
      </c>
      <c r="I206">
        <v>6140680600000150</v>
      </c>
      <c r="J206">
        <v>0.61915799999999999</v>
      </c>
      <c r="K206">
        <v>12.033213999999999</v>
      </c>
      <c r="L206">
        <v>59</v>
      </c>
      <c r="M206">
        <v>43</v>
      </c>
      <c r="N206" t="s">
        <v>78</v>
      </c>
      <c r="O206" t="s">
        <v>135</v>
      </c>
      <c r="P206">
        <v>5.0543880000000003</v>
      </c>
      <c r="Q206">
        <v>29</v>
      </c>
      <c r="R206">
        <v>5</v>
      </c>
      <c r="S206" t="s">
        <v>78</v>
      </c>
      <c r="T206" t="s">
        <v>63</v>
      </c>
      <c r="U206">
        <v>2.5242640000000001</v>
      </c>
      <c r="V206">
        <v>14</v>
      </c>
      <c r="W206">
        <v>9</v>
      </c>
      <c r="X206" t="s">
        <v>78</v>
      </c>
      <c r="Y206" t="s">
        <v>95</v>
      </c>
      <c r="Z206">
        <v>2</v>
      </c>
      <c r="AA206">
        <v>51</v>
      </c>
      <c r="AB206" t="s">
        <v>80</v>
      </c>
      <c r="AC206">
        <v>388</v>
      </c>
      <c r="AD206">
        <v>96</v>
      </c>
      <c r="AE206">
        <v>206</v>
      </c>
      <c r="AF206">
        <v>68</v>
      </c>
      <c r="AG206">
        <v>6.7378900000000002</v>
      </c>
      <c r="AH206">
        <v>2374</v>
      </c>
      <c r="AI206">
        <v>1682</v>
      </c>
      <c r="AJ206">
        <v>8865</v>
      </c>
      <c r="AK206">
        <v>221</v>
      </c>
      <c r="AL206">
        <v>1</v>
      </c>
      <c r="AM206">
        <v>3</v>
      </c>
      <c r="AN206" t="s">
        <v>104</v>
      </c>
      <c r="AO206" t="s">
        <v>66</v>
      </c>
      <c r="AP206">
        <v>8</v>
      </c>
      <c r="AQ206">
        <v>87</v>
      </c>
      <c r="AR206" t="s">
        <v>82</v>
      </c>
      <c r="AS206">
        <v>213</v>
      </c>
      <c r="AT206">
        <v>3</v>
      </c>
      <c r="AU206" t="s">
        <v>98</v>
      </c>
      <c r="AV206" t="s">
        <v>106</v>
      </c>
      <c r="AW206">
        <v>77</v>
      </c>
      <c r="AX206" t="s">
        <v>70</v>
      </c>
      <c r="AY206" t="s">
        <v>71</v>
      </c>
      <c r="AZ206" t="s">
        <v>72</v>
      </c>
      <c r="BA206">
        <v>4305</v>
      </c>
      <c r="BB206">
        <v>36</v>
      </c>
      <c r="BC206" t="s">
        <v>98</v>
      </c>
      <c r="BD206" t="s">
        <v>74</v>
      </c>
      <c r="BE206">
        <v>4633.5765330000004</v>
      </c>
      <c r="BF206" t="s">
        <v>75</v>
      </c>
      <c r="BG206">
        <v>498.95814000000001</v>
      </c>
      <c r="BH206">
        <v>2505.6434680000002</v>
      </c>
    </row>
    <row r="207" spans="1:60" x14ac:dyDescent="0.25">
      <c r="A207">
        <v>206</v>
      </c>
      <c r="B207" t="s">
        <v>60</v>
      </c>
      <c r="C207">
        <v>337</v>
      </c>
      <c r="D207" t="s">
        <v>397</v>
      </c>
      <c r="E207">
        <v>8060000</v>
      </c>
      <c r="F207">
        <v>4</v>
      </c>
      <c r="G207" t="s">
        <v>62</v>
      </c>
      <c r="H207">
        <v>42</v>
      </c>
      <c r="I207">
        <v>6140680600000280</v>
      </c>
      <c r="J207">
        <v>10.299806</v>
      </c>
      <c r="K207">
        <v>13.053618999999999</v>
      </c>
      <c r="L207">
        <v>61</v>
      </c>
      <c r="M207">
        <v>3</v>
      </c>
      <c r="N207" t="s">
        <v>87</v>
      </c>
      <c r="O207" t="s">
        <v>77</v>
      </c>
      <c r="P207">
        <v>0.39438499999999999</v>
      </c>
      <c r="Q207">
        <v>6</v>
      </c>
      <c r="R207">
        <v>0</v>
      </c>
      <c r="S207" t="s">
        <v>135</v>
      </c>
      <c r="T207" t="s">
        <v>95</v>
      </c>
      <c r="U207">
        <v>0</v>
      </c>
      <c r="V207">
        <v>0</v>
      </c>
      <c r="W207">
        <v>0</v>
      </c>
      <c r="X207" t="s">
        <v>63</v>
      </c>
      <c r="Y207" t="s">
        <v>63</v>
      </c>
      <c r="Z207">
        <v>1</v>
      </c>
      <c r="AA207">
        <v>3</v>
      </c>
      <c r="AB207" t="s">
        <v>103</v>
      </c>
      <c r="AC207">
        <v>596</v>
      </c>
      <c r="AD207">
        <v>6</v>
      </c>
      <c r="AE207">
        <v>24</v>
      </c>
      <c r="AF207">
        <v>16</v>
      </c>
      <c r="AG207">
        <v>1.3343309999999999</v>
      </c>
      <c r="AH207">
        <v>120</v>
      </c>
      <c r="AI207">
        <v>102</v>
      </c>
      <c r="AJ207">
        <v>496</v>
      </c>
      <c r="AK207">
        <v>281</v>
      </c>
      <c r="AL207">
        <v>3</v>
      </c>
      <c r="AM207">
        <v>4</v>
      </c>
      <c r="AN207" t="s">
        <v>142</v>
      </c>
      <c r="AO207" t="s">
        <v>66</v>
      </c>
      <c r="AP207">
        <v>10</v>
      </c>
      <c r="AQ207">
        <v>70</v>
      </c>
      <c r="AR207" t="s">
        <v>82</v>
      </c>
      <c r="AS207">
        <v>213</v>
      </c>
      <c r="AT207">
        <v>3</v>
      </c>
      <c r="AU207" t="s">
        <v>105</v>
      </c>
      <c r="AV207" t="s">
        <v>143</v>
      </c>
      <c r="AW207">
        <v>10</v>
      </c>
      <c r="AX207" t="s">
        <v>70</v>
      </c>
      <c r="AY207" t="s">
        <v>71</v>
      </c>
      <c r="AZ207" t="s">
        <v>72</v>
      </c>
      <c r="BA207">
        <v>5160</v>
      </c>
      <c r="BB207">
        <v>55</v>
      </c>
      <c r="BC207" t="s">
        <v>126</v>
      </c>
      <c r="BD207" t="s">
        <v>74</v>
      </c>
      <c r="BE207">
        <v>1152.2112540000001</v>
      </c>
      <c r="BF207" t="s">
        <v>75</v>
      </c>
      <c r="BG207">
        <v>1152.2112540000001</v>
      </c>
      <c r="BH207">
        <v>41681.836906999997</v>
      </c>
    </row>
    <row r="208" spans="1:60" x14ac:dyDescent="0.25">
      <c r="A208">
        <v>207</v>
      </c>
      <c r="B208" t="s">
        <v>60</v>
      </c>
      <c r="C208">
        <v>338</v>
      </c>
      <c r="D208" t="s">
        <v>398</v>
      </c>
      <c r="E208">
        <v>8060000</v>
      </c>
      <c r="F208">
        <v>4</v>
      </c>
      <c r="G208" t="s">
        <v>62</v>
      </c>
      <c r="H208">
        <v>42</v>
      </c>
      <c r="I208">
        <v>6140680600000280</v>
      </c>
      <c r="J208">
        <v>8.4533719999999999</v>
      </c>
      <c r="K208">
        <v>26.185482</v>
      </c>
      <c r="L208">
        <v>110</v>
      </c>
      <c r="M208">
        <v>4</v>
      </c>
      <c r="N208" t="s">
        <v>87</v>
      </c>
      <c r="O208" t="s">
        <v>63</v>
      </c>
      <c r="P208">
        <v>1.6815469999999999</v>
      </c>
      <c r="Q208">
        <v>12</v>
      </c>
      <c r="R208">
        <v>59</v>
      </c>
      <c r="S208" t="s">
        <v>135</v>
      </c>
      <c r="T208" t="s">
        <v>77</v>
      </c>
      <c r="U208">
        <v>0</v>
      </c>
      <c r="V208">
        <v>0</v>
      </c>
      <c r="W208">
        <v>0</v>
      </c>
      <c r="X208" t="s">
        <v>63</v>
      </c>
      <c r="Y208" t="s">
        <v>63</v>
      </c>
      <c r="Z208">
        <v>1</v>
      </c>
      <c r="AA208">
        <v>60</v>
      </c>
      <c r="AB208" t="s">
        <v>103</v>
      </c>
      <c r="AC208">
        <v>3224</v>
      </c>
      <c r="AD208">
        <v>53</v>
      </c>
      <c r="AE208">
        <v>194</v>
      </c>
      <c r="AF208">
        <v>26</v>
      </c>
      <c r="AG208">
        <v>1.7379869999999999</v>
      </c>
      <c r="AH208">
        <v>823</v>
      </c>
      <c r="AI208">
        <v>494</v>
      </c>
      <c r="AJ208">
        <v>3083</v>
      </c>
      <c r="AK208">
        <v>281</v>
      </c>
      <c r="AL208">
        <v>3</v>
      </c>
      <c r="AM208">
        <v>2</v>
      </c>
      <c r="AN208" t="s">
        <v>142</v>
      </c>
      <c r="AO208" t="s">
        <v>66</v>
      </c>
      <c r="AP208">
        <v>8</v>
      </c>
      <c r="AQ208">
        <v>85</v>
      </c>
      <c r="AR208" t="s">
        <v>67</v>
      </c>
      <c r="AS208">
        <v>213</v>
      </c>
      <c r="AT208">
        <v>3</v>
      </c>
      <c r="AU208" t="s">
        <v>92</v>
      </c>
      <c r="AV208" t="s">
        <v>143</v>
      </c>
      <c r="AW208">
        <v>8</v>
      </c>
      <c r="AX208" t="s">
        <v>70</v>
      </c>
      <c r="AY208" t="s">
        <v>71</v>
      </c>
      <c r="AZ208" t="s">
        <v>72</v>
      </c>
      <c r="BA208">
        <v>5527</v>
      </c>
      <c r="BB208">
        <v>47</v>
      </c>
      <c r="BC208" t="s">
        <v>93</v>
      </c>
      <c r="BD208" t="s">
        <v>74</v>
      </c>
      <c r="BE208">
        <v>1297.3405519999999</v>
      </c>
      <c r="BF208" t="s">
        <v>75</v>
      </c>
      <c r="BG208">
        <v>1297.3405519999999</v>
      </c>
      <c r="BH208">
        <v>34209.581142000003</v>
      </c>
    </row>
    <row r="209" spans="1:60" x14ac:dyDescent="0.25">
      <c r="A209">
        <v>208</v>
      </c>
      <c r="B209" t="s">
        <v>60</v>
      </c>
      <c r="C209">
        <v>339</v>
      </c>
      <c r="D209" t="s">
        <v>399</v>
      </c>
      <c r="E209">
        <v>8060000</v>
      </c>
      <c r="F209">
        <v>4</v>
      </c>
      <c r="G209" t="s">
        <v>62</v>
      </c>
      <c r="H209">
        <v>42</v>
      </c>
      <c r="I209">
        <v>6140680600000120</v>
      </c>
      <c r="J209">
        <v>33.239261999999997</v>
      </c>
      <c r="K209">
        <v>25.616261999999999</v>
      </c>
      <c r="L209">
        <v>87</v>
      </c>
      <c r="M209">
        <v>1</v>
      </c>
      <c r="N209" t="s">
        <v>135</v>
      </c>
      <c r="O209" t="s">
        <v>63</v>
      </c>
      <c r="P209">
        <v>2.9483839999999999</v>
      </c>
      <c r="Q209">
        <v>20</v>
      </c>
      <c r="R209">
        <v>7</v>
      </c>
      <c r="S209" t="s">
        <v>77</v>
      </c>
      <c r="T209" t="s">
        <v>95</v>
      </c>
      <c r="U209">
        <v>0</v>
      </c>
      <c r="V209">
        <v>0</v>
      </c>
      <c r="W209">
        <v>0</v>
      </c>
      <c r="X209" t="s">
        <v>63</v>
      </c>
      <c r="Y209" t="s">
        <v>63</v>
      </c>
      <c r="Z209">
        <v>1</v>
      </c>
      <c r="AA209">
        <v>9</v>
      </c>
      <c r="AB209" t="s">
        <v>103</v>
      </c>
      <c r="AC209">
        <v>372</v>
      </c>
      <c r="AD209">
        <v>7</v>
      </c>
      <c r="AE209">
        <v>24</v>
      </c>
      <c r="AF209">
        <v>22</v>
      </c>
      <c r="AG209">
        <v>1.7940309999999999</v>
      </c>
      <c r="AH209">
        <v>118</v>
      </c>
      <c r="AI209">
        <v>81</v>
      </c>
      <c r="AJ209">
        <v>462</v>
      </c>
      <c r="AK209">
        <v>999</v>
      </c>
      <c r="AL209">
        <v>5</v>
      </c>
      <c r="AM209">
        <v>5</v>
      </c>
      <c r="AN209" t="s">
        <v>142</v>
      </c>
      <c r="AO209" t="s">
        <v>66</v>
      </c>
      <c r="AP209">
        <v>10</v>
      </c>
      <c r="AQ209">
        <v>88</v>
      </c>
      <c r="AR209" t="s">
        <v>67</v>
      </c>
      <c r="AS209">
        <v>213</v>
      </c>
      <c r="AT209">
        <v>3</v>
      </c>
      <c r="AU209" t="s">
        <v>105</v>
      </c>
      <c r="AV209" t="s">
        <v>143</v>
      </c>
      <c r="AW209">
        <v>10</v>
      </c>
      <c r="AX209" t="s">
        <v>70</v>
      </c>
      <c r="AY209" t="s">
        <v>71</v>
      </c>
      <c r="AZ209" t="s">
        <v>72</v>
      </c>
      <c r="BA209">
        <v>5163</v>
      </c>
      <c r="BB209">
        <v>52</v>
      </c>
      <c r="BC209" t="s">
        <v>93</v>
      </c>
      <c r="BD209" t="s">
        <v>74</v>
      </c>
      <c r="BE209">
        <v>3609.3034969999999</v>
      </c>
      <c r="BF209" t="s">
        <v>75</v>
      </c>
      <c r="BG209">
        <v>3609.3034969999999</v>
      </c>
      <c r="BH209">
        <v>134514.51959899999</v>
      </c>
    </row>
    <row r="210" spans="1:60" x14ac:dyDescent="0.25">
      <c r="A210">
        <v>209</v>
      </c>
      <c r="B210" t="s">
        <v>60</v>
      </c>
      <c r="C210">
        <v>340</v>
      </c>
      <c r="D210" t="s">
        <v>400</v>
      </c>
      <c r="E210">
        <v>8060000</v>
      </c>
      <c r="F210">
        <v>4</v>
      </c>
      <c r="G210" t="s">
        <v>62</v>
      </c>
      <c r="H210">
        <v>42</v>
      </c>
      <c r="I210">
        <v>6140680600000280</v>
      </c>
      <c r="J210">
        <v>1.6999679999999999</v>
      </c>
      <c r="K210">
        <v>23.434892999999999</v>
      </c>
      <c r="L210">
        <v>98</v>
      </c>
      <c r="M210">
        <v>6</v>
      </c>
      <c r="N210" t="s">
        <v>87</v>
      </c>
      <c r="O210" t="s">
        <v>63</v>
      </c>
      <c r="P210">
        <v>0.101841</v>
      </c>
      <c r="Q210">
        <v>2</v>
      </c>
      <c r="R210">
        <v>0</v>
      </c>
      <c r="S210" t="s">
        <v>87</v>
      </c>
      <c r="T210" t="s">
        <v>63</v>
      </c>
      <c r="U210">
        <v>0</v>
      </c>
      <c r="V210">
        <v>0</v>
      </c>
      <c r="W210">
        <v>0</v>
      </c>
      <c r="X210" t="s">
        <v>63</v>
      </c>
      <c r="Y210" t="s">
        <v>63</v>
      </c>
      <c r="Z210">
        <v>1</v>
      </c>
      <c r="AA210">
        <v>6</v>
      </c>
      <c r="AB210" t="s">
        <v>103</v>
      </c>
      <c r="AC210">
        <v>18</v>
      </c>
      <c r="AD210">
        <v>21</v>
      </c>
      <c r="AE210">
        <v>33</v>
      </c>
      <c r="AF210">
        <v>43</v>
      </c>
      <c r="AG210">
        <v>14.638083</v>
      </c>
      <c r="AH210">
        <v>692</v>
      </c>
      <c r="AI210">
        <v>633</v>
      </c>
      <c r="AJ210">
        <v>3570</v>
      </c>
      <c r="AK210">
        <v>221</v>
      </c>
      <c r="AL210">
        <v>1</v>
      </c>
      <c r="AM210">
        <v>4</v>
      </c>
      <c r="AN210" t="s">
        <v>142</v>
      </c>
      <c r="AO210" t="s">
        <v>66</v>
      </c>
      <c r="AP210">
        <v>2</v>
      </c>
      <c r="AQ210">
        <v>10</v>
      </c>
      <c r="AR210" t="s">
        <v>67</v>
      </c>
      <c r="AS210">
        <v>213</v>
      </c>
      <c r="AT210">
        <v>3</v>
      </c>
      <c r="AU210" t="s">
        <v>98</v>
      </c>
      <c r="AV210" t="s">
        <v>143</v>
      </c>
      <c r="AW210">
        <v>9</v>
      </c>
      <c r="AX210" t="s">
        <v>70</v>
      </c>
      <c r="AY210" t="s">
        <v>71</v>
      </c>
      <c r="AZ210" t="s">
        <v>72</v>
      </c>
      <c r="BA210">
        <v>5535</v>
      </c>
      <c r="BB210">
        <v>17</v>
      </c>
      <c r="BC210" t="s">
        <v>93</v>
      </c>
      <c r="BD210" t="s">
        <v>74</v>
      </c>
      <c r="BE210">
        <v>639.54036499999995</v>
      </c>
      <c r="BF210" t="s">
        <v>101</v>
      </c>
      <c r="BG210">
        <v>639.54036499999995</v>
      </c>
      <c r="BH210">
        <v>6879.5249700000004</v>
      </c>
    </row>
    <row r="211" spans="1:60" x14ac:dyDescent="0.25">
      <c r="A211">
        <v>210</v>
      </c>
      <c r="B211" t="s">
        <v>60</v>
      </c>
      <c r="C211">
        <v>341</v>
      </c>
      <c r="D211" t="s">
        <v>401</v>
      </c>
      <c r="E211">
        <v>8060000</v>
      </c>
      <c r="F211">
        <v>4</v>
      </c>
      <c r="G211" t="s">
        <v>62</v>
      </c>
      <c r="H211">
        <v>42</v>
      </c>
      <c r="I211">
        <v>6140680600000090</v>
      </c>
      <c r="J211">
        <v>35.364834000000002</v>
      </c>
      <c r="K211">
        <v>36.240673000000001</v>
      </c>
      <c r="L211">
        <v>112</v>
      </c>
      <c r="M211">
        <v>2</v>
      </c>
      <c r="N211" t="s">
        <v>78</v>
      </c>
      <c r="O211" t="s">
        <v>63</v>
      </c>
      <c r="P211">
        <v>7.5195239999999997</v>
      </c>
      <c r="Q211">
        <v>34</v>
      </c>
      <c r="R211">
        <v>61</v>
      </c>
      <c r="S211" t="s">
        <v>88</v>
      </c>
      <c r="T211" t="s">
        <v>78</v>
      </c>
      <c r="U211">
        <v>0</v>
      </c>
      <c r="V211">
        <v>0</v>
      </c>
      <c r="W211">
        <v>0</v>
      </c>
      <c r="X211" t="s">
        <v>63</v>
      </c>
      <c r="Y211" t="s">
        <v>63</v>
      </c>
      <c r="Z211">
        <v>1</v>
      </c>
      <c r="AA211">
        <v>62</v>
      </c>
      <c r="AB211" t="s">
        <v>89</v>
      </c>
      <c r="AC211">
        <v>2902</v>
      </c>
      <c r="AD211">
        <v>57</v>
      </c>
      <c r="AE211">
        <v>202</v>
      </c>
      <c r="AF211">
        <v>42</v>
      </c>
      <c r="AG211">
        <v>1.9013420000000001</v>
      </c>
      <c r="AH211">
        <v>834</v>
      </c>
      <c r="AI211">
        <v>491</v>
      </c>
      <c r="AJ211">
        <v>2394</v>
      </c>
      <c r="AK211">
        <v>265</v>
      </c>
      <c r="AL211">
        <v>3</v>
      </c>
      <c r="AM211">
        <v>3</v>
      </c>
      <c r="AN211" t="s">
        <v>90</v>
      </c>
      <c r="AO211" t="s">
        <v>97</v>
      </c>
      <c r="AP211">
        <v>8</v>
      </c>
      <c r="AQ211">
        <v>94</v>
      </c>
      <c r="AR211" t="s">
        <v>82</v>
      </c>
      <c r="AS211">
        <v>206</v>
      </c>
      <c r="AT211">
        <v>3</v>
      </c>
      <c r="AU211" t="s">
        <v>98</v>
      </c>
      <c r="AV211" t="s">
        <v>69</v>
      </c>
      <c r="AW211">
        <v>5</v>
      </c>
      <c r="AX211" t="s">
        <v>70</v>
      </c>
      <c r="AY211" t="s">
        <v>71</v>
      </c>
      <c r="AZ211" t="s">
        <v>129</v>
      </c>
      <c r="BA211">
        <v>4657</v>
      </c>
      <c r="BB211">
        <v>36</v>
      </c>
      <c r="BC211" t="s">
        <v>122</v>
      </c>
      <c r="BD211" t="s">
        <v>74</v>
      </c>
      <c r="BE211">
        <v>1981.7723229999999</v>
      </c>
      <c r="BF211" t="s">
        <v>75</v>
      </c>
      <c r="BG211">
        <v>1981.7723229999999</v>
      </c>
      <c r="BH211">
        <v>143116.40614000001</v>
      </c>
    </row>
    <row r="212" spans="1:60" x14ac:dyDescent="0.25">
      <c r="A212">
        <v>211</v>
      </c>
      <c r="B212" t="s">
        <v>60</v>
      </c>
      <c r="C212">
        <v>342</v>
      </c>
      <c r="D212" t="s">
        <v>402</v>
      </c>
      <c r="E212">
        <v>8060000</v>
      </c>
      <c r="F212">
        <v>4</v>
      </c>
      <c r="G212" t="s">
        <v>62</v>
      </c>
      <c r="H212">
        <v>42</v>
      </c>
      <c r="I212">
        <v>6140680600000290</v>
      </c>
      <c r="J212">
        <v>6.9862539999999997</v>
      </c>
      <c r="K212">
        <v>0.72305799999999998</v>
      </c>
      <c r="L212">
        <v>6</v>
      </c>
      <c r="M212">
        <v>4</v>
      </c>
      <c r="N212" t="s">
        <v>95</v>
      </c>
      <c r="O212" t="s">
        <v>63</v>
      </c>
      <c r="P212">
        <v>0</v>
      </c>
      <c r="Q212">
        <v>0</v>
      </c>
      <c r="R212">
        <v>0</v>
      </c>
      <c r="S212" t="s">
        <v>63</v>
      </c>
      <c r="T212" t="s">
        <v>63</v>
      </c>
      <c r="U212">
        <v>0</v>
      </c>
      <c r="V212">
        <v>0</v>
      </c>
      <c r="W212">
        <v>0</v>
      </c>
      <c r="X212" t="s">
        <v>63</v>
      </c>
      <c r="Y212" t="s">
        <v>63</v>
      </c>
      <c r="Z212">
        <v>1</v>
      </c>
      <c r="AA212">
        <v>4</v>
      </c>
      <c r="AB212" t="s">
        <v>103</v>
      </c>
      <c r="AC212">
        <v>233</v>
      </c>
      <c r="AD212">
        <v>0</v>
      </c>
      <c r="AE212">
        <v>3</v>
      </c>
      <c r="AF212">
        <v>7</v>
      </c>
      <c r="AG212">
        <v>0.60896099999999997</v>
      </c>
      <c r="AH212">
        <v>0</v>
      </c>
      <c r="AI212">
        <v>0</v>
      </c>
      <c r="AJ212">
        <v>0</v>
      </c>
      <c r="AK212">
        <v>201</v>
      </c>
      <c r="AL212">
        <v>3</v>
      </c>
      <c r="AM212">
        <v>4</v>
      </c>
      <c r="AN212" t="s">
        <v>90</v>
      </c>
      <c r="AO212" t="s">
        <v>208</v>
      </c>
      <c r="AP212">
        <v>10</v>
      </c>
      <c r="AQ212">
        <v>83</v>
      </c>
      <c r="AR212" t="s">
        <v>67</v>
      </c>
      <c r="AS212">
        <v>210</v>
      </c>
      <c r="AT212">
        <v>3</v>
      </c>
      <c r="AU212" t="s">
        <v>68</v>
      </c>
      <c r="AV212" t="s">
        <v>69</v>
      </c>
      <c r="AW212">
        <v>10</v>
      </c>
      <c r="AX212" t="s">
        <v>70</v>
      </c>
      <c r="AY212" t="s">
        <v>71</v>
      </c>
      <c r="AZ212" t="s">
        <v>209</v>
      </c>
      <c r="BA212">
        <v>4667</v>
      </c>
      <c r="BB212">
        <v>33</v>
      </c>
      <c r="BC212" t="s">
        <v>73</v>
      </c>
      <c r="BD212" t="s">
        <v>74</v>
      </c>
      <c r="BE212">
        <v>1291.1029719999999</v>
      </c>
      <c r="BF212" t="s">
        <v>75</v>
      </c>
      <c r="BG212">
        <v>1291.1029719999999</v>
      </c>
      <c r="BH212">
        <v>28272.367490000001</v>
      </c>
    </row>
    <row r="213" spans="1:60" x14ac:dyDescent="0.25">
      <c r="A213">
        <v>212</v>
      </c>
      <c r="B213" t="s">
        <v>60</v>
      </c>
      <c r="C213">
        <v>343</v>
      </c>
      <c r="D213" t="s">
        <v>403</v>
      </c>
      <c r="E213">
        <v>8060000</v>
      </c>
      <c r="F213">
        <v>4</v>
      </c>
      <c r="G213" t="s">
        <v>62</v>
      </c>
      <c r="H213">
        <v>42</v>
      </c>
      <c r="I213">
        <v>6140680600000280</v>
      </c>
      <c r="J213">
        <v>3.0825300000000002</v>
      </c>
      <c r="K213">
        <v>25.576273</v>
      </c>
      <c r="L213">
        <v>87</v>
      </c>
      <c r="M213">
        <v>1</v>
      </c>
      <c r="N213" t="s">
        <v>135</v>
      </c>
      <c r="O213" t="s">
        <v>63</v>
      </c>
      <c r="P213">
        <v>3.022732</v>
      </c>
      <c r="Q213">
        <v>20</v>
      </c>
      <c r="R213">
        <v>8</v>
      </c>
      <c r="S213" t="s">
        <v>77</v>
      </c>
      <c r="T213" t="s">
        <v>95</v>
      </c>
      <c r="U213">
        <v>0</v>
      </c>
      <c r="V213">
        <v>0</v>
      </c>
      <c r="W213">
        <v>0</v>
      </c>
      <c r="X213" t="s">
        <v>63</v>
      </c>
      <c r="Y213" t="s">
        <v>63</v>
      </c>
      <c r="Z213">
        <v>1</v>
      </c>
      <c r="AA213">
        <v>9</v>
      </c>
      <c r="AB213" t="s">
        <v>103</v>
      </c>
      <c r="AC213">
        <v>372</v>
      </c>
      <c r="AD213">
        <v>7</v>
      </c>
      <c r="AE213">
        <v>24</v>
      </c>
      <c r="AF213">
        <v>22</v>
      </c>
      <c r="AG213">
        <v>1.8124960000000001</v>
      </c>
      <c r="AH213">
        <v>120</v>
      </c>
      <c r="AI213">
        <v>81</v>
      </c>
      <c r="AJ213">
        <v>462</v>
      </c>
      <c r="AK213">
        <v>999</v>
      </c>
      <c r="AL213">
        <v>5</v>
      </c>
      <c r="AM213">
        <v>5</v>
      </c>
      <c r="AN213" t="s">
        <v>90</v>
      </c>
      <c r="AO213" t="s">
        <v>97</v>
      </c>
      <c r="AP213">
        <v>4</v>
      </c>
      <c r="AQ213">
        <v>66</v>
      </c>
      <c r="AR213" t="s">
        <v>67</v>
      </c>
      <c r="AS213">
        <v>206</v>
      </c>
      <c r="AT213">
        <v>3</v>
      </c>
      <c r="AU213" t="s">
        <v>92</v>
      </c>
      <c r="AV213" t="s">
        <v>69</v>
      </c>
      <c r="AW213">
        <v>8</v>
      </c>
      <c r="AX213" t="s">
        <v>70</v>
      </c>
      <c r="AY213" t="s">
        <v>71</v>
      </c>
      <c r="AZ213" t="s">
        <v>129</v>
      </c>
      <c r="BA213">
        <v>4756</v>
      </c>
      <c r="BB213">
        <v>38</v>
      </c>
      <c r="BC213" t="s">
        <v>122</v>
      </c>
      <c r="BD213" t="s">
        <v>74</v>
      </c>
      <c r="BE213">
        <v>595.11619700000006</v>
      </c>
      <c r="BF213" t="s">
        <v>114</v>
      </c>
      <c r="BG213">
        <v>595.11619700000006</v>
      </c>
      <c r="BH213">
        <v>12474.55539</v>
      </c>
    </row>
    <row r="214" spans="1:60" x14ac:dyDescent="0.25">
      <c r="A214">
        <v>213</v>
      </c>
      <c r="B214" t="s">
        <v>60</v>
      </c>
      <c r="C214">
        <v>344</v>
      </c>
      <c r="D214" t="s">
        <v>404</v>
      </c>
      <c r="E214">
        <v>8060000</v>
      </c>
      <c r="F214">
        <v>4</v>
      </c>
      <c r="G214" t="s">
        <v>62</v>
      </c>
      <c r="H214">
        <v>42</v>
      </c>
      <c r="I214">
        <v>6140680600000090</v>
      </c>
      <c r="J214">
        <v>12.400249000000001</v>
      </c>
      <c r="K214">
        <v>25.729123999999999</v>
      </c>
      <c r="L214">
        <v>87</v>
      </c>
      <c r="M214">
        <v>1</v>
      </c>
      <c r="N214" t="s">
        <v>135</v>
      </c>
      <c r="O214" t="s">
        <v>63</v>
      </c>
      <c r="P214">
        <v>3.0210240000000002</v>
      </c>
      <c r="Q214">
        <v>20</v>
      </c>
      <c r="R214">
        <v>8</v>
      </c>
      <c r="S214" t="s">
        <v>77</v>
      </c>
      <c r="T214" t="s">
        <v>95</v>
      </c>
      <c r="U214">
        <v>0</v>
      </c>
      <c r="V214">
        <v>0</v>
      </c>
      <c r="W214">
        <v>0</v>
      </c>
      <c r="X214" t="s">
        <v>63</v>
      </c>
      <c r="Y214" t="s">
        <v>63</v>
      </c>
      <c r="Z214">
        <v>1</v>
      </c>
      <c r="AA214">
        <v>9</v>
      </c>
      <c r="AB214" t="s">
        <v>103</v>
      </c>
      <c r="AC214">
        <v>372</v>
      </c>
      <c r="AD214">
        <v>7</v>
      </c>
      <c r="AE214">
        <v>24</v>
      </c>
      <c r="AF214">
        <v>22</v>
      </c>
      <c r="AG214">
        <v>1.816411</v>
      </c>
      <c r="AH214">
        <v>121</v>
      </c>
      <c r="AI214">
        <v>81</v>
      </c>
      <c r="AJ214">
        <v>462</v>
      </c>
      <c r="AK214">
        <v>999</v>
      </c>
      <c r="AL214">
        <v>5</v>
      </c>
      <c r="AM214">
        <v>5</v>
      </c>
      <c r="AN214" t="s">
        <v>242</v>
      </c>
      <c r="AO214" t="s">
        <v>208</v>
      </c>
      <c r="AP214">
        <v>10</v>
      </c>
      <c r="AQ214">
        <v>85</v>
      </c>
      <c r="AR214" t="s">
        <v>67</v>
      </c>
      <c r="AS214">
        <v>210</v>
      </c>
      <c r="AT214">
        <v>1</v>
      </c>
      <c r="AU214" t="s">
        <v>92</v>
      </c>
      <c r="AV214" t="s">
        <v>234</v>
      </c>
      <c r="AW214">
        <v>8</v>
      </c>
      <c r="AX214" t="s">
        <v>150</v>
      </c>
      <c r="AY214" t="s">
        <v>235</v>
      </c>
      <c r="AZ214" t="s">
        <v>213</v>
      </c>
      <c r="BA214">
        <v>4627</v>
      </c>
      <c r="BB214">
        <v>40</v>
      </c>
      <c r="BC214" t="s">
        <v>126</v>
      </c>
      <c r="BD214" t="s">
        <v>74</v>
      </c>
      <c r="BE214">
        <v>1870.5695470000001</v>
      </c>
      <c r="BF214" t="s">
        <v>75</v>
      </c>
      <c r="BG214">
        <v>1870.5695470000001</v>
      </c>
      <c r="BH214">
        <v>50182.028982999997</v>
      </c>
    </row>
    <row r="215" spans="1:60" x14ac:dyDescent="0.25">
      <c r="A215">
        <v>214</v>
      </c>
      <c r="B215" t="s">
        <v>60</v>
      </c>
      <c r="C215">
        <v>345</v>
      </c>
      <c r="D215" t="s">
        <v>405</v>
      </c>
      <c r="E215">
        <v>8060000</v>
      </c>
      <c r="F215">
        <v>4</v>
      </c>
      <c r="G215" t="s">
        <v>62</v>
      </c>
      <c r="H215">
        <v>42</v>
      </c>
      <c r="I215">
        <v>6140680600000280</v>
      </c>
      <c r="J215">
        <v>4.9723430000000004</v>
      </c>
      <c r="K215">
        <v>20.378316999999999</v>
      </c>
      <c r="L215">
        <v>95</v>
      </c>
      <c r="M215">
        <v>40</v>
      </c>
      <c r="N215" t="s">
        <v>78</v>
      </c>
      <c r="O215" t="s">
        <v>95</v>
      </c>
      <c r="P215">
        <v>1.5643130000000001</v>
      </c>
      <c r="Q215">
        <v>10</v>
      </c>
      <c r="R215">
        <v>3</v>
      </c>
      <c r="S215" t="s">
        <v>95</v>
      </c>
      <c r="T215" t="s">
        <v>78</v>
      </c>
      <c r="U215">
        <v>0</v>
      </c>
      <c r="V215">
        <v>0</v>
      </c>
      <c r="W215">
        <v>0</v>
      </c>
      <c r="X215" t="s">
        <v>63</v>
      </c>
      <c r="Y215" t="s">
        <v>63</v>
      </c>
      <c r="Z215">
        <v>1</v>
      </c>
      <c r="AA215">
        <v>41</v>
      </c>
      <c r="AB215" t="s">
        <v>89</v>
      </c>
      <c r="AC215">
        <v>647</v>
      </c>
      <c r="AD215">
        <v>107</v>
      </c>
      <c r="AE215">
        <v>249</v>
      </c>
      <c r="AF215">
        <v>91</v>
      </c>
      <c r="AG215">
        <v>5.5182989999999998</v>
      </c>
      <c r="AH215">
        <v>3750</v>
      </c>
      <c r="AI215">
        <v>3294</v>
      </c>
      <c r="AJ215">
        <v>18666</v>
      </c>
      <c r="AK215">
        <v>267</v>
      </c>
      <c r="AL215">
        <v>1</v>
      </c>
      <c r="AM215">
        <v>4</v>
      </c>
      <c r="AN215" t="s">
        <v>104</v>
      </c>
      <c r="AO215" t="s">
        <v>66</v>
      </c>
      <c r="AP215">
        <v>10</v>
      </c>
      <c r="AQ215">
        <v>68</v>
      </c>
      <c r="AR215" t="s">
        <v>67</v>
      </c>
      <c r="AS215">
        <v>213</v>
      </c>
      <c r="AT215">
        <v>3</v>
      </c>
      <c r="AU215" t="s">
        <v>68</v>
      </c>
      <c r="AV215" t="s">
        <v>106</v>
      </c>
      <c r="AW215">
        <v>10</v>
      </c>
      <c r="AX215" t="s">
        <v>70</v>
      </c>
      <c r="AY215" t="s">
        <v>71</v>
      </c>
      <c r="AZ215" t="s">
        <v>72</v>
      </c>
      <c r="BA215">
        <v>4462</v>
      </c>
      <c r="BB215">
        <v>45</v>
      </c>
      <c r="BC215" t="s">
        <v>206</v>
      </c>
      <c r="BD215" t="s">
        <v>74</v>
      </c>
      <c r="BE215">
        <v>2910.597921</v>
      </c>
      <c r="BF215" t="s">
        <v>114</v>
      </c>
      <c r="BG215">
        <v>1102.23387</v>
      </c>
      <c r="BH215">
        <v>20122.356681000001</v>
      </c>
    </row>
    <row r="216" spans="1:60" x14ac:dyDescent="0.25">
      <c r="A216">
        <v>215</v>
      </c>
      <c r="B216" t="s">
        <v>60</v>
      </c>
      <c r="C216">
        <v>346</v>
      </c>
      <c r="D216" t="s">
        <v>406</v>
      </c>
      <c r="E216">
        <v>8060000</v>
      </c>
      <c r="F216">
        <v>4</v>
      </c>
      <c r="G216" t="s">
        <v>62</v>
      </c>
      <c r="H216">
        <v>42</v>
      </c>
      <c r="I216">
        <v>6140680600000280</v>
      </c>
      <c r="J216">
        <v>0.21009800000000001</v>
      </c>
      <c r="K216">
        <v>17.562546000000001</v>
      </c>
      <c r="L216">
        <v>80</v>
      </c>
      <c r="M216">
        <v>44</v>
      </c>
      <c r="N216" t="s">
        <v>95</v>
      </c>
      <c r="O216" t="s">
        <v>78</v>
      </c>
      <c r="P216">
        <v>2.5864950000000002</v>
      </c>
      <c r="Q216">
        <v>18</v>
      </c>
      <c r="R216">
        <v>26</v>
      </c>
      <c r="S216" t="s">
        <v>95</v>
      </c>
      <c r="T216" t="s">
        <v>78</v>
      </c>
      <c r="U216">
        <v>0</v>
      </c>
      <c r="V216">
        <v>0</v>
      </c>
      <c r="W216">
        <v>0</v>
      </c>
      <c r="X216" t="s">
        <v>63</v>
      </c>
      <c r="Y216" t="s">
        <v>63</v>
      </c>
      <c r="Z216">
        <v>2</v>
      </c>
      <c r="AA216">
        <v>58</v>
      </c>
      <c r="AB216" t="s">
        <v>80</v>
      </c>
      <c r="AC216">
        <v>608</v>
      </c>
      <c r="AD216">
        <v>97</v>
      </c>
      <c r="AE216">
        <v>228</v>
      </c>
      <c r="AF216">
        <v>81</v>
      </c>
      <c r="AG216">
        <v>5.4222489999999999</v>
      </c>
      <c r="AH216">
        <v>3202</v>
      </c>
      <c r="AI216">
        <v>2814</v>
      </c>
      <c r="AJ216">
        <v>15983</v>
      </c>
      <c r="AK216">
        <v>201</v>
      </c>
      <c r="AL216">
        <v>1</v>
      </c>
      <c r="AM216">
        <v>3</v>
      </c>
      <c r="AN216" t="s">
        <v>407</v>
      </c>
      <c r="AO216" t="s">
        <v>208</v>
      </c>
      <c r="AP216">
        <v>2</v>
      </c>
      <c r="AQ216">
        <v>52</v>
      </c>
      <c r="AR216" t="s">
        <v>82</v>
      </c>
      <c r="AS216">
        <v>210</v>
      </c>
      <c r="AT216">
        <v>1</v>
      </c>
      <c r="AU216" t="s">
        <v>105</v>
      </c>
      <c r="AV216" t="s">
        <v>234</v>
      </c>
      <c r="AW216">
        <v>10</v>
      </c>
      <c r="AX216" t="s">
        <v>150</v>
      </c>
      <c r="AY216" t="s">
        <v>235</v>
      </c>
      <c r="AZ216" t="s">
        <v>213</v>
      </c>
      <c r="BA216">
        <v>4532</v>
      </c>
      <c r="BB216">
        <v>43</v>
      </c>
      <c r="BC216" t="s">
        <v>140</v>
      </c>
      <c r="BD216" t="s">
        <v>74</v>
      </c>
      <c r="BE216">
        <v>1035.7536379999999</v>
      </c>
      <c r="BF216" t="s">
        <v>114</v>
      </c>
      <c r="BG216">
        <v>247.09267199999999</v>
      </c>
      <c r="BH216">
        <v>850.23591299999998</v>
      </c>
    </row>
    <row r="217" spans="1:60" x14ac:dyDescent="0.25">
      <c r="A217">
        <v>216</v>
      </c>
      <c r="B217" t="s">
        <v>60</v>
      </c>
      <c r="C217">
        <v>348</v>
      </c>
      <c r="D217" t="s">
        <v>408</v>
      </c>
      <c r="E217">
        <v>8060000</v>
      </c>
      <c r="F217">
        <v>4</v>
      </c>
      <c r="G217" t="s">
        <v>62</v>
      </c>
      <c r="H217">
        <v>42</v>
      </c>
      <c r="I217">
        <v>6140680600000290</v>
      </c>
      <c r="J217">
        <v>4.1644249999999996</v>
      </c>
      <c r="K217">
        <v>9.7549480000000006</v>
      </c>
      <c r="L217">
        <v>54</v>
      </c>
      <c r="M217">
        <v>43</v>
      </c>
      <c r="N217" t="s">
        <v>78</v>
      </c>
      <c r="O217" t="s">
        <v>87</v>
      </c>
      <c r="P217">
        <v>3.3175159999999999</v>
      </c>
      <c r="Q217">
        <v>20</v>
      </c>
      <c r="R217">
        <v>56</v>
      </c>
      <c r="S217" t="s">
        <v>78</v>
      </c>
      <c r="T217" t="s">
        <v>95</v>
      </c>
      <c r="U217">
        <v>0</v>
      </c>
      <c r="V217">
        <v>0</v>
      </c>
      <c r="W217">
        <v>0</v>
      </c>
      <c r="X217" t="s">
        <v>63</v>
      </c>
      <c r="Y217" t="s">
        <v>63</v>
      </c>
      <c r="Z217">
        <v>2</v>
      </c>
      <c r="AA217">
        <v>75</v>
      </c>
      <c r="AB217" t="s">
        <v>80</v>
      </c>
      <c r="AC217">
        <v>1036</v>
      </c>
      <c r="AD217">
        <v>92</v>
      </c>
      <c r="AE217">
        <v>242</v>
      </c>
      <c r="AF217">
        <v>64</v>
      </c>
      <c r="AG217">
        <v>4.0381070000000001</v>
      </c>
      <c r="AH217">
        <v>2013</v>
      </c>
      <c r="AI217">
        <v>1393</v>
      </c>
      <c r="AJ217">
        <v>7275</v>
      </c>
      <c r="AK217">
        <v>267</v>
      </c>
      <c r="AL217">
        <v>1</v>
      </c>
      <c r="AM217">
        <v>3</v>
      </c>
      <c r="AN217" t="s">
        <v>90</v>
      </c>
      <c r="AO217" t="s">
        <v>111</v>
      </c>
      <c r="AP217">
        <v>10</v>
      </c>
      <c r="AQ217">
        <v>84</v>
      </c>
      <c r="AR217" t="s">
        <v>91</v>
      </c>
      <c r="AS217">
        <v>212</v>
      </c>
      <c r="AT217">
        <v>3</v>
      </c>
      <c r="AU217" t="s">
        <v>92</v>
      </c>
      <c r="AV217" t="s">
        <v>69</v>
      </c>
      <c r="AW217">
        <v>8</v>
      </c>
      <c r="AX217" t="s">
        <v>70</v>
      </c>
      <c r="AY217" t="s">
        <v>71</v>
      </c>
      <c r="AZ217" t="s">
        <v>112</v>
      </c>
      <c r="BA217">
        <v>4659</v>
      </c>
      <c r="BB217">
        <v>34</v>
      </c>
      <c r="BC217" t="s">
        <v>140</v>
      </c>
      <c r="BD217" t="s">
        <v>74</v>
      </c>
      <c r="BE217">
        <v>858.41982199999995</v>
      </c>
      <c r="BF217" t="s">
        <v>75</v>
      </c>
      <c r="BG217">
        <v>642.98827900000003</v>
      </c>
      <c r="BH217">
        <v>16852.829728000001</v>
      </c>
    </row>
    <row r="218" spans="1:60" x14ac:dyDescent="0.25">
      <c r="A218">
        <v>217</v>
      </c>
      <c r="B218" t="s">
        <v>60</v>
      </c>
      <c r="C218">
        <v>349</v>
      </c>
      <c r="D218" s="1" t="s">
        <v>409</v>
      </c>
      <c r="E218">
        <v>8060000</v>
      </c>
      <c r="F218">
        <v>4</v>
      </c>
      <c r="G218" t="s">
        <v>62</v>
      </c>
      <c r="H218">
        <v>42</v>
      </c>
      <c r="I218">
        <v>6140680600000090</v>
      </c>
      <c r="J218">
        <v>6.2315230000000001</v>
      </c>
      <c r="K218">
        <v>11.306305</v>
      </c>
      <c r="L218">
        <v>45</v>
      </c>
      <c r="M218">
        <v>70</v>
      </c>
      <c r="N218" t="s">
        <v>135</v>
      </c>
      <c r="O218" t="s">
        <v>88</v>
      </c>
      <c r="P218">
        <v>0</v>
      </c>
      <c r="Q218">
        <v>0</v>
      </c>
      <c r="R218">
        <v>0</v>
      </c>
      <c r="S218" t="s">
        <v>63</v>
      </c>
      <c r="T218" t="s">
        <v>63</v>
      </c>
      <c r="U218">
        <v>0</v>
      </c>
      <c r="V218">
        <v>0</v>
      </c>
      <c r="W218">
        <v>0</v>
      </c>
      <c r="X218" t="s">
        <v>63</v>
      </c>
      <c r="Y218" t="s">
        <v>63</v>
      </c>
      <c r="Z218">
        <v>1</v>
      </c>
      <c r="AA218">
        <v>70</v>
      </c>
      <c r="AB218" t="s">
        <v>89</v>
      </c>
      <c r="AC218">
        <v>447</v>
      </c>
      <c r="AD218">
        <v>126</v>
      </c>
      <c r="AE218">
        <v>263</v>
      </c>
      <c r="AF218">
        <v>51</v>
      </c>
      <c r="AG218">
        <v>7.1854680000000002</v>
      </c>
      <c r="AH218">
        <v>1890</v>
      </c>
      <c r="AI218">
        <v>1319</v>
      </c>
      <c r="AJ218">
        <v>5377</v>
      </c>
      <c r="AK218">
        <v>281</v>
      </c>
      <c r="AL218">
        <v>1</v>
      </c>
      <c r="AM218">
        <v>3</v>
      </c>
      <c r="AN218" t="s">
        <v>90</v>
      </c>
      <c r="AO218" t="s">
        <v>111</v>
      </c>
      <c r="AP218">
        <v>4</v>
      </c>
      <c r="AQ218">
        <v>87</v>
      </c>
      <c r="AR218" t="s">
        <v>67</v>
      </c>
      <c r="AS218">
        <v>212</v>
      </c>
      <c r="AT218">
        <v>3</v>
      </c>
      <c r="AU218" t="s">
        <v>92</v>
      </c>
      <c r="AV218" t="s">
        <v>69</v>
      </c>
      <c r="AW218">
        <v>8</v>
      </c>
      <c r="AX218" t="s">
        <v>70</v>
      </c>
      <c r="AY218" t="s">
        <v>71</v>
      </c>
      <c r="AZ218" t="s">
        <v>112</v>
      </c>
      <c r="BA218">
        <v>4630</v>
      </c>
      <c r="BB218">
        <v>43</v>
      </c>
      <c r="BC218" t="s">
        <v>93</v>
      </c>
      <c r="BD218" t="s">
        <v>74</v>
      </c>
      <c r="BE218">
        <v>1544.0222650000001</v>
      </c>
      <c r="BF218" t="s">
        <v>75</v>
      </c>
      <c r="BG218">
        <v>1021.0491040000001</v>
      </c>
      <c r="BH218">
        <v>25218.078228999999</v>
      </c>
    </row>
    <row r="219" spans="1:60" x14ac:dyDescent="0.25">
      <c r="A219">
        <v>218</v>
      </c>
      <c r="B219" t="s">
        <v>60</v>
      </c>
      <c r="C219">
        <v>350</v>
      </c>
      <c r="D219" t="s">
        <v>410</v>
      </c>
      <c r="E219">
        <v>8060000</v>
      </c>
      <c r="F219">
        <v>4</v>
      </c>
      <c r="G219" t="s">
        <v>62</v>
      </c>
      <c r="H219">
        <v>42</v>
      </c>
      <c r="I219">
        <v>6140680600000060</v>
      </c>
      <c r="J219">
        <v>7.0124680000000001</v>
      </c>
      <c r="K219">
        <v>16.754930000000002</v>
      </c>
      <c r="L219">
        <v>86</v>
      </c>
      <c r="M219">
        <v>86</v>
      </c>
      <c r="N219" t="s">
        <v>78</v>
      </c>
      <c r="O219" t="s">
        <v>88</v>
      </c>
      <c r="P219">
        <v>0.92300300000000002</v>
      </c>
      <c r="Q219">
        <v>10</v>
      </c>
      <c r="R219">
        <v>11</v>
      </c>
      <c r="S219" t="s">
        <v>78</v>
      </c>
      <c r="T219" t="s">
        <v>263</v>
      </c>
      <c r="U219">
        <v>0</v>
      </c>
      <c r="V219">
        <v>0</v>
      </c>
      <c r="W219">
        <v>0</v>
      </c>
      <c r="X219" t="s">
        <v>63</v>
      </c>
      <c r="Y219" t="s">
        <v>63</v>
      </c>
      <c r="Z219">
        <v>2</v>
      </c>
      <c r="AA219">
        <v>87</v>
      </c>
      <c r="AB219" t="s">
        <v>80</v>
      </c>
      <c r="AC219">
        <v>1470</v>
      </c>
      <c r="AD219">
        <v>198</v>
      </c>
      <c r="AE219">
        <v>479</v>
      </c>
      <c r="AF219">
        <v>89</v>
      </c>
      <c r="AG219">
        <v>4.973033</v>
      </c>
      <c r="AH219">
        <v>5801</v>
      </c>
      <c r="AI219">
        <v>3842</v>
      </c>
      <c r="AJ219">
        <v>20971</v>
      </c>
      <c r="AK219">
        <v>267</v>
      </c>
      <c r="AL219">
        <v>2</v>
      </c>
      <c r="AM219">
        <v>2</v>
      </c>
      <c r="AN219" t="s">
        <v>90</v>
      </c>
      <c r="AO219" t="s">
        <v>111</v>
      </c>
      <c r="AP219">
        <v>8</v>
      </c>
      <c r="AQ219">
        <v>77</v>
      </c>
      <c r="AR219" t="s">
        <v>82</v>
      </c>
      <c r="AS219">
        <v>212</v>
      </c>
      <c r="AT219">
        <v>3</v>
      </c>
      <c r="AU219" t="s">
        <v>98</v>
      </c>
      <c r="AV219" t="s">
        <v>69</v>
      </c>
      <c r="AW219">
        <v>5</v>
      </c>
      <c r="AX219" t="s">
        <v>70</v>
      </c>
      <c r="AY219" t="s">
        <v>71</v>
      </c>
      <c r="AZ219" t="s">
        <v>112</v>
      </c>
      <c r="BA219">
        <v>4641</v>
      </c>
      <c r="BB219">
        <v>41</v>
      </c>
      <c r="BC219" t="s">
        <v>206</v>
      </c>
      <c r="BD219" t="s">
        <v>74</v>
      </c>
      <c r="BE219">
        <v>1264.0915930000001</v>
      </c>
      <c r="BF219" t="s">
        <v>75</v>
      </c>
      <c r="BG219">
        <v>837.20979399999999</v>
      </c>
      <c r="BH219">
        <v>28378.451012000001</v>
      </c>
    </row>
    <row r="220" spans="1:60" x14ac:dyDescent="0.25">
      <c r="A220">
        <v>219</v>
      </c>
      <c r="B220" t="s">
        <v>60</v>
      </c>
      <c r="C220">
        <v>351</v>
      </c>
      <c r="D220" t="s">
        <v>411</v>
      </c>
      <c r="E220">
        <v>8060000</v>
      </c>
      <c r="F220">
        <v>4</v>
      </c>
      <c r="G220" t="s">
        <v>62</v>
      </c>
      <c r="H220">
        <v>42</v>
      </c>
      <c r="I220">
        <v>6140680600000290</v>
      </c>
      <c r="J220">
        <v>1.2918609999999999</v>
      </c>
      <c r="K220">
        <v>23.831247000000001</v>
      </c>
      <c r="L220">
        <v>104</v>
      </c>
      <c r="M220">
        <v>80</v>
      </c>
      <c r="N220" t="s">
        <v>78</v>
      </c>
      <c r="O220" t="s">
        <v>88</v>
      </c>
      <c r="P220">
        <v>0</v>
      </c>
      <c r="Q220">
        <v>0</v>
      </c>
      <c r="R220">
        <v>0</v>
      </c>
      <c r="S220" t="s">
        <v>63</v>
      </c>
      <c r="T220" t="s">
        <v>63</v>
      </c>
      <c r="U220">
        <v>0</v>
      </c>
      <c r="V220">
        <v>0</v>
      </c>
      <c r="W220">
        <v>0</v>
      </c>
      <c r="X220" t="s">
        <v>63</v>
      </c>
      <c r="Y220" t="s">
        <v>63</v>
      </c>
      <c r="Z220">
        <v>1</v>
      </c>
      <c r="AA220">
        <v>80</v>
      </c>
      <c r="AB220" t="s">
        <v>89</v>
      </c>
      <c r="AC220">
        <v>1180</v>
      </c>
      <c r="AD220">
        <v>271</v>
      </c>
      <c r="AE220">
        <v>590</v>
      </c>
      <c r="AF220">
        <v>105</v>
      </c>
      <c r="AG220">
        <v>6.4949459999999997</v>
      </c>
      <c r="AH220">
        <v>8876</v>
      </c>
      <c r="AI220">
        <v>7672</v>
      </c>
      <c r="AJ220">
        <v>44991</v>
      </c>
      <c r="AK220">
        <v>267</v>
      </c>
      <c r="AL220">
        <v>1</v>
      </c>
      <c r="AM220">
        <v>2</v>
      </c>
      <c r="AN220" t="s">
        <v>104</v>
      </c>
      <c r="AO220" t="s">
        <v>66</v>
      </c>
      <c r="AP220">
        <v>10</v>
      </c>
      <c r="AQ220">
        <v>87</v>
      </c>
      <c r="AR220" t="s">
        <v>67</v>
      </c>
      <c r="AS220">
        <v>213</v>
      </c>
      <c r="AT220">
        <v>3</v>
      </c>
      <c r="AU220" t="s">
        <v>68</v>
      </c>
      <c r="AV220" t="s">
        <v>106</v>
      </c>
      <c r="AW220">
        <v>10</v>
      </c>
      <c r="AX220" t="s">
        <v>70</v>
      </c>
      <c r="AY220" t="s">
        <v>71</v>
      </c>
      <c r="AZ220" t="s">
        <v>72</v>
      </c>
      <c r="BA220">
        <v>4600</v>
      </c>
      <c r="BB220">
        <v>43</v>
      </c>
      <c r="BC220" t="s">
        <v>140</v>
      </c>
      <c r="BD220" t="s">
        <v>74</v>
      </c>
      <c r="BE220">
        <v>1748.583259</v>
      </c>
      <c r="BF220" t="s">
        <v>75</v>
      </c>
      <c r="BG220">
        <v>401.67863499999999</v>
      </c>
      <c r="BH220">
        <v>5227.9763430000003</v>
      </c>
    </row>
    <row r="221" spans="1:60" x14ac:dyDescent="0.25">
      <c r="A221">
        <v>220</v>
      </c>
      <c r="B221" t="s">
        <v>60</v>
      </c>
      <c r="C221">
        <v>352</v>
      </c>
      <c r="D221" t="s">
        <v>412</v>
      </c>
      <c r="E221">
        <v>8060000</v>
      </c>
      <c r="F221">
        <v>4</v>
      </c>
      <c r="G221" t="s">
        <v>62</v>
      </c>
      <c r="H221">
        <v>42</v>
      </c>
      <c r="I221">
        <v>6140680600000150</v>
      </c>
      <c r="J221">
        <v>8.481166</v>
      </c>
      <c r="K221">
        <v>0</v>
      </c>
      <c r="L221">
        <v>0</v>
      </c>
      <c r="M221">
        <v>0</v>
      </c>
      <c r="N221" t="s">
        <v>63</v>
      </c>
      <c r="O221" t="s">
        <v>63</v>
      </c>
      <c r="P221">
        <v>0</v>
      </c>
      <c r="Q221">
        <v>0</v>
      </c>
      <c r="R221">
        <v>0</v>
      </c>
      <c r="S221" t="s">
        <v>63</v>
      </c>
      <c r="T221" t="s">
        <v>63</v>
      </c>
      <c r="U221">
        <v>0</v>
      </c>
      <c r="V221">
        <v>0</v>
      </c>
      <c r="W221">
        <v>0</v>
      </c>
      <c r="X221" t="s">
        <v>63</v>
      </c>
      <c r="Y221" t="s">
        <v>63</v>
      </c>
      <c r="Z221">
        <v>0</v>
      </c>
      <c r="AA221">
        <v>8</v>
      </c>
      <c r="AB221" t="s">
        <v>64</v>
      </c>
      <c r="AC221">
        <v>156</v>
      </c>
      <c r="AD221">
        <v>18</v>
      </c>
      <c r="AE221">
        <v>44</v>
      </c>
      <c r="AF221">
        <v>16</v>
      </c>
      <c r="AG221">
        <v>4.546926</v>
      </c>
      <c r="AH221">
        <v>584</v>
      </c>
      <c r="AI221">
        <v>509</v>
      </c>
      <c r="AJ221">
        <v>3138</v>
      </c>
      <c r="AK221">
        <v>999</v>
      </c>
      <c r="AL221">
        <v>5</v>
      </c>
      <c r="AM221">
        <v>5</v>
      </c>
      <c r="AN221" t="s">
        <v>104</v>
      </c>
      <c r="AO221" t="s">
        <v>66</v>
      </c>
      <c r="AP221">
        <v>10</v>
      </c>
      <c r="AQ221">
        <v>55</v>
      </c>
      <c r="AR221" t="s">
        <v>82</v>
      </c>
      <c r="AS221">
        <v>213</v>
      </c>
      <c r="AT221">
        <v>3</v>
      </c>
      <c r="AU221" t="s">
        <v>105</v>
      </c>
      <c r="AV221" t="s">
        <v>106</v>
      </c>
      <c r="AW221">
        <v>10</v>
      </c>
      <c r="AX221" t="s">
        <v>70</v>
      </c>
      <c r="AY221" t="s">
        <v>71</v>
      </c>
      <c r="AZ221" t="s">
        <v>72</v>
      </c>
      <c r="BA221">
        <v>4784</v>
      </c>
      <c r="BB221">
        <v>46</v>
      </c>
      <c r="BC221" t="s">
        <v>140</v>
      </c>
      <c r="BD221" t="s">
        <v>74</v>
      </c>
      <c r="BE221">
        <v>1831.2990669999999</v>
      </c>
      <c r="BF221" t="s">
        <v>114</v>
      </c>
      <c r="BG221">
        <v>1767.043189</v>
      </c>
      <c r="BH221">
        <v>34322.061592999999</v>
      </c>
    </row>
    <row r="222" spans="1:60" x14ac:dyDescent="0.25">
      <c r="A222">
        <v>221</v>
      </c>
      <c r="B222" t="s">
        <v>60</v>
      </c>
      <c r="C222">
        <v>353</v>
      </c>
      <c r="D222" t="s">
        <v>413</v>
      </c>
      <c r="E222">
        <v>8060000</v>
      </c>
      <c r="F222">
        <v>4</v>
      </c>
      <c r="G222" t="s">
        <v>62</v>
      </c>
      <c r="H222">
        <v>42</v>
      </c>
      <c r="I222">
        <v>6140680600000290</v>
      </c>
      <c r="J222">
        <v>9.0397820000000007</v>
      </c>
      <c r="K222">
        <v>11.120028</v>
      </c>
      <c r="L222">
        <v>28</v>
      </c>
      <c r="M222">
        <v>70</v>
      </c>
      <c r="N222" t="s">
        <v>135</v>
      </c>
      <c r="O222" t="s">
        <v>88</v>
      </c>
      <c r="P222">
        <v>0</v>
      </c>
      <c r="Q222">
        <v>0</v>
      </c>
      <c r="R222">
        <v>0</v>
      </c>
      <c r="S222" t="s">
        <v>63</v>
      </c>
      <c r="T222" t="s">
        <v>63</v>
      </c>
      <c r="U222">
        <v>0</v>
      </c>
      <c r="V222">
        <v>0</v>
      </c>
      <c r="W222">
        <v>0</v>
      </c>
      <c r="X222" t="s">
        <v>63</v>
      </c>
      <c r="Y222" t="s">
        <v>63</v>
      </c>
      <c r="Z222">
        <v>1</v>
      </c>
      <c r="AA222">
        <v>70</v>
      </c>
      <c r="AB222" t="s">
        <v>89</v>
      </c>
      <c r="AC222">
        <v>433</v>
      </c>
      <c r="AD222">
        <v>133</v>
      </c>
      <c r="AE222">
        <v>274</v>
      </c>
      <c r="AF222">
        <v>49</v>
      </c>
      <c r="AG222">
        <v>7.5198099999999997</v>
      </c>
      <c r="AH222">
        <v>1970</v>
      </c>
      <c r="AI222">
        <v>1411</v>
      </c>
      <c r="AJ222">
        <v>5567</v>
      </c>
      <c r="AK222">
        <v>281</v>
      </c>
      <c r="AL222">
        <v>1</v>
      </c>
      <c r="AM222">
        <v>3</v>
      </c>
      <c r="AN222" t="s">
        <v>104</v>
      </c>
      <c r="AO222" t="s">
        <v>66</v>
      </c>
      <c r="AP222">
        <v>10</v>
      </c>
      <c r="AQ222">
        <v>72</v>
      </c>
      <c r="AR222" t="s">
        <v>82</v>
      </c>
      <c r="AS222">
        <v>213</v>
      </c>
      <c r="AT222">
        <v>3</v>
      </c>
      <c r="AU222" t="s">
        <v>105</v>
      </c>
      <c r="AV222" t="s">
        <v>106</v>
      </c>
      <c r="AW222">
        <v>10</v>
      </c>
      <c r="AX222" t="s">
        <v>70</v>
      </c>
      <c r="AY222" t="s">
        <v>71</v>
      </c>
      <c r="AZ222" t="s">
        <v>72</v>
      </c>
      <c r="BA222">
        <v>4983</v>
      </c>
      <c r="BB222">
        <v>44</v>
      </c>
      <c r="BC222" t="s">
        <v>98</v>
      </c>
      <c r="BD222" t="s">
        <v>74</v>
      </c>
      <c r="BE222">
        <v>934.93649300000004</v>
      </c>
      <c r="BF222" t="s">
        <v>75</v>
      </c>
      <c r="BG222">
        <v>934.93649300000004</v>
      </c>
      <c r="BH222">
        <v>36582.699896999999</v>
      </c>
    </row>
    <row r="223" spans="1:60" x14ac:dyDescent="0.25">
      <c r="A223">
        <v>222</v>
      </c>
      <c r="B223" t="s">
        <v>60</v>
      </c>
      <c r="C223">
        <v>354</v>
      </c>
      <c r="D223" t="s">
        <v>414</v>
      </c>
      <c r="E223">
        <v>8060000</v>
      </c>
      <c r="F223">
        <v>4</v>
      </c>
      <c r="G223" t="s">
        <v>62</v>
      </c>
      <c r="H223">
        <v>42</v>
      </c>
      <c r="I223">
        <v>6140680600000070</v>
      </c>
      <c r="J223">
        <v>11.301148</v>
      </c>
      <c r="K223">
        <v>10.788553</v>
      </c>
      <c r="L223">
        <v>31</v>
      </c>
      <c r="M223">
        <v>70</v>
      </c>
      <c r="N223" t="s">
        <v>135</v>
      </c>
      <c r="O223" t="s">
        <v>88</v>
      </c>
      <c r="P223">
        <v>0</v>
      </c>
      <c r="Q223">
        <v>0</v>
      </c>
      <c r="R223">
        <v>0</v>
      </c>
      <c r="S223" t="s">
        <v>63</v>
      </c>
      <c r="T223" t="s">
        <v>63</v>
      </c>
      <c r="U223">
        <v>0</v>
      </c>
      <c r="V223">
        <v>0</v>
      </c>
      <c r="W223">
        <v>0</v>
      </c>
      <c r="X223" t="s">
        <v>63</v>
      </c>
      <c r="Y223" t="s">
        <v>63</v>
      </c>
      <c r="Z223">
        <v>1</v>
      </c>
      <c r="AA223">
        <v>70</v>
      </c>
      <c r="AB223" t="s">
        <v>89</v>
      </c>
      <c r="AC223">
        <v>439</v>
      </c>
      <c r="AD223">
        <v>131</v>
      </c>
      <c r="AE223">
        <v>270</v>
      </c>
      <c r="AF223">
        <v>50</v>
      </c>
      <c r="AG223">
        <v>7.3861990000000004</v>
      </c>
      <c r="AH223">
        <v>1945</v>
      </c>
      <c r="AI223">
        <v>1392</v>
      </c>
      <c r="AJ223">
        <v>5574</v>
      </c>
      <c r="AK223">
        <v>281</v>
      </c>
      <c r="AL223">
        <v>1</v>
      </c>
      <c r="AM223">
        <v>3</v>
      </c>
      <c r="AN223" t="s">
        <v>270</v>
      </c>
      <c r="AO223" t="s">
        <v>208</v>
      </c>
      <c r="AP223">
        <v>4</v>
      </c>
      <c r="AQ223">
        <v>35</v>
      </c>
      <c r="AR223" t="s">
        <v>82</v>
      </c>
      <c r="AS223">
        <v>210</v>
      </c>
      <c r="AT223">
        <v>1</v>
      </c>
      <c r="AU223" t="s">
        <v>98</v>
      </c>
      <c r="AV223" t="s">
        <v>234</v>
      </c>
      <c r="AW223">
        <v>6</v>
      </c>
      <c r="AX223" t="s">
        <v>150</v>
      </c>
      <c r="AY223" t="s">
        <v>235</v>
      </c>
      <c r="AZ223" t="s">
        <v>213</v>
      </c>
      <c r="BA223">
        <v>4823</v>
      </c>
      <c r="BB223">
        <v>47</v>
      </c>
      <c r="BC223" t="s">
        <v>126</v>
      </c>
      <c r="BD223" t="s">
        <v>74</v>
      </c>
      <c r="BE223">
        <v>1566.037973</v>
      </c>
      <c r="BF223" t="s">
        <v>101</v>
      </c>
      <c r="BG223">
        <v>1424.268705</v>
      </c>
      <c r="BH223">
        <v>45734.124173999997</v>
      </c>
    </row>
    <row r="224" spans="1:60" x14ac:dyDescent="0.25">
      <c r="A224">
        <v>223</v>
      </c>
      <c r="B224" t="s">
        <v>60</v>
      </c>
      <c r="C224">
        <v>355</v>
      </c>
      <c r="D224" s="1" t="s">
        <v>415</v>
      </c>
      <c r="E224">
        <v>8060000</v>
      </c>
      <c r="F224">
        <v>4</v>
      </c>
      <c r="G224" t="s">
        <v>62</v>
      </c>
      <c r="H224">
        <v>42</v>
      </c>
      <c r="I224">
        <v>6140680600000290</v>
      </c>
      <c r="J224">
        <v>1.553229</v>
      </c>
      <c r="K224">
        <v>24.234724</v>
      </c>
      <c r="L224">
        <v>110</v>
      </c>
      <c r="M224">
        <v>10</v>
      </c>
      <c r="N224" t="s">
        <v>87</v>
      </c>
      <c r="O224" t="s">
        <v>95</v>
      </c>
      <c r="P224">
        <v>1.3576950000000001</v>
      </c>
      <c r="Q224">
        <v>11</v>
      </c>
      <c r="R224">
        <v>37</v>
      </c>
      <c r="S224" t="s">
        <v>95</v>
      </c>
      <c r="T224" t="s">
        <v>77</v>
      </c>
      <c r="U224">
        <v>0</v>
      </c>
      <c r="V224">
        <v>0</v>
      </c>
      <c r="W224">
        <v>0</v>
      </c>
      <c r="X224" t="s">
        <v>63</v>
      </c>
      <c r="Y224" t="s">
        <v>63</v>
      </c>
      <c r="Z224">
        <v>2</v>
      </c>
      <c r="AA224">
        <v>43</v>
      </c>
      <c r="AB224" t="s">
        <v>80</v>
      </c>
      <c r="AC224">
        <v>4364</v>
      </c>
      <c r="AD224">
        <v>42</v>
      </c>
      <c r="AE224">
        <v>171</v>
      </c>
      <c r="AF224">
        <v>40</v>
      </c>
      <c r="AG224">
        <v>1.327718</v>
      </c>
      <c r="AH224">
        <v>1225</v>
      </c>
      <c r="AI224">
        <v>1094</v>
      </c>
      <c r="AJ224">
        <v>6529</v>
      </c>
      <c r="AK224">
        <v>201</v>
      </c>
      <c r="AL224">
        <v>3</v>
      </c>
      <c r="AM224">
        <v>3</v>
      </c>
      <c r="AN224" t="s">
        <v>90</v>
      </c>
      <c r="AO224" t="s">
        <v>66</v>
      </c>
      <c r="AP224">
        <v>10</v>
      </c>
      <c r="AQ224">
        <v>40</v>
      </c>
      <c r="AR224" t="s">
        <v>67</v>
      </c>
      <c r="AS224">
        <v>213</v>
      </c>
      <c r="AT224">
        <v>3</v>
      </c>
      <c r="AU224" t="s">
        <v>68</v>
      </c>
      <c r="AV224" t="s">
        <v>416</v>
      </c>
      <c r="AW224">
        <v>10</v>
      </c>
      <c r="AX224" t="s">
        <v>70</v>
      </c>
      <c r="AY224" t="s">
        <v>71</v>
      </c>
      <c r="AZ224" t="s">
        <v>72</v>
      </c>
      <c r="BA224">
        <v>5053</v>
      </c>
      <c r="BB224">
        <v>46</v>
      </c>
      <c r="BC224" t="s">
        <v>140</v>
      </c>
      <c r="BD224" t="s">
        <v>74</v>
      </c>
      <c r="BE224">
        <v>563.25054999999998</v>
      </c>
      <c r="BF224" t="s">
        <v>101</v>
      </c>
      <c r="BG224">
        <v>563.25054999999998</v>
      </c>
      <c r="BH224">
        <v>6285.6952810000003</v>
      </c>
    </row>
    <row r="225" spans="1:60" x14ac:dyDescent="0.25">
      <c r="A225">
        <v>224</v>
      </c>
      <c r="B225" t="s">
        <v>60</v>
      </c>
      <c r="C225">
        <v>356</v>
      </c>
      <c r="D225" t="s">
        <v>417</v>
      </c>
      <c r="E225">
        <v>8060000</v>
      </c>
      <c r="F225">
        <v>4</v>
      </c>
      <c r="G225" t="s">
        <v>62</v>
      </c>
      <c r="H225">
        <v>42</v>
      </c>
      <c r="I225">
        <v>6140680600000160</v>
      </c>
      <c r="J225">
        <v>9.1962820000000001</v>
      </c>
      <c r="K225">
        <v>18.153199999999998</v>
      </c>
      <c r="L225">
        <v>88</v>
      </c>
      <c r="M225">
        <v>42</v>
      </c>
      <c r="N225" t="s">
        <v>78</v>
      </c>
      <c r="O225" t="s">
        <v>77</v>
      </c>
      <c r="P225">
        <v>7.2473340000000004</v>
      </c>
      <c r="Q225">
        <v>38</v>
      </c>
      <c r="R225">
        <v>7</v>
      </c>
      <c r="S225" t="s">
        <v>95</v>
      </c>
      <c r="T225" t="s">
        <v>78</v>
      </c>
      <c r="U225">
        <v>2.0906669999999998</v>
      </c>
      <c r="V225">
        <v>12</v>
      </c>
      <c r="W225">
        <v>21</v>
      </c>
      <c r="X225" t="s">
        <v>78</v>
      </c>
      <c r="Y225" t="s">
        <v>95</v>
      </c>
      <c r="Z225">
        <v>3</v>
      </c>
      <c r="AA225">
        <v>57</v>
      </c>
      <c r="AB225" t="s">
        <v>108</v>
      </c>
      <c r="AC225">
        <v>508</v>
      </c>
      <c r="AD225">
        <v>119</v>
      </c>
      <c r="AE225">
        <v>259</v>
      </c>
      <c r="AF225">
        <v>92</v>
      </c>
      <c r="AG225">
        <v>6.5616589999999997</v>
      </c>
      <c r="AH225">
        <v>4040</v>
      </c>
      <c r="AI225">
        <v>3600</v>
      </c>
      <c r="AJ225">
        <v>19977</v>
      </c>
      <c r="AK225">
        <v>267</v>
      </c>
      <c r="AL225">
        <v>1</v>
      </c>
      <c r="AM225">
        <v>3</v>
      </c>
      <c r="AN225" t="s">
        <v>242</v>
      </c>
      <c r="AO225" t="s">
        <v>208</v>
      </c>
      <c r="AP225">
        <v>4</v>
      </c>
      <c r="AQ225">
        <v>75</v>
      </c>
      <c r="AR225" t="s">
        <v>67</v>
      </c>
      <c r="AS225">
        <v>210</v>
      </c>
      <c r="AT225">
        <v>1</v>
      </c>
      <c r="AU225" t="s">
        <v>92</v>
      </c>
      <c r="AV225" t="s">
        <v>234</v>
      </c>
      <c r="AW225">
        <v>8</v>
      </c>
      <c r="AX225" t="s">
        <v>150</v>
      </c>
      <c r="AY225" t="s">
        <v>235</v>
      </c>
      <c r="AZ225" t="s">
        <v>213</v>
      </c>
      <c r="BA225">
        <v>4283</v>
      </c>
      <c r="BB225">
        <v>37</v>
      </c>
      <c r="BC225" t="s">
        <v>206</v>
      </c>
      <c r="BD225" t="s">
        <v>74</v>
      </c>
      <c r="BE225">
        <v>1651.7922530000001</v>
      </c>
      <c r="BF225" t="s">
        <v>75</v>
      </c>
      <c r="BG225">
        <v>1651.4011089999999</v>
      </c>
      <c r="BH225">
        <v>37216.032392000001</v>
      </c>
    </row>
    <row r="226" spans="1:60" x14ac:dyDescent="0.25">
      <c r="A226">
        <v>225</v>
      </c>
      <c r="B226" t="s">
        <v>60</v>
      </c>
      <c r="C226">
        <v>357</v>
      </c>
      <c r="D226" t="s">
        <v>418</v>
      </c>
      <c r="E226">
        <v>8060000</v>
      </c>
      <c r="F226">
        <v>4</v>
      </c>
      <c r="G226" t="s">
        <v>62</v>
      </c>
      <c r="H226">
        <v>42</v>
      </c>
      <c r="I226">
        <v>6140680600000290</v>
      </c>
      <c r="J226">
        <v>5.9429369999999997</v>
      </c>
      <c r="K226">
        <v>7.9302239999999999</v>
      </c>
      <c r="L226">
        <v>45</v>
      </c>
      <c r="M226">
        <v>60</v>
      </c>
      <c r="N226" t="s">
        <v>88</v>
      </c>
      <c r="O226" t="s">
        <v>124</v>
      </c>
      <c r="P226">
        <v>0</v>
      </c>
      <c r="Q226">
        <v>0</v>
      </c>
      <c r="R226">
        <v>0</v>
      </c>
      <c r="S226" t="s">
        <v>63</v>
      </c>
      <c r="T226" t="s">
        <v>63</v>
      </c>
      <c r="U226">
        <v>0</v>
      </c>
      <c r="V226">
        <v>0</v>
      </c>
      <c r="W226">
        <v>0</v>
      </c>
      <c r="X226" t="s">
        <v>63</v>
      </c>
      <c r="Y226" t="s">
        <v>63</v>
      </c>
      <c r="Z226">
        <v>1</v>
      </c>
      <c r="AA226">
        <v>60</v>
      </c>
      <c r="AB226" t="s">
        <v>89</v>
      </c>
      <c r="AC226">
        <v>1986</v>
      </c>
      <c r="AD226">
        <v>78</v>
      </c>
      <c r="AE226">
        <v>241</v>
      </c>
      <c r="AF226">
        <v>67</v>
      </c>
      <c r="AG226">
        <v>2.6868639999999999</v>
      </c>
      <c r="AH226">
        <v>1803</v>
      </c>
      <c r="AI226">
        <v>1317</v>
      </c>
      <c r="AJ226">
        <v>7417</v>
      </c>
      <c r="AK226">
        <v>266</v>
      </c>
      <c r="AL226">
        <v>1</v>
      </c>
      <c r="AM226">
        <v>4</v>
      </c>
      <c r="AN226" t="s">
        <v>242</v>
      </c>
      <c r="AO226" t="s">
        <v>208</v>
      </c>
      <c r="AP226">
        <v>10</v>
      </c>
      <c r="AQ226">
        <v>55</v>
      </c>
      <c r="AR226" t="s">
        <v>67</v>
      </c>
      <c r="AS226">
        <v>210</v>
      </c>
      <c r="AT226">
        <v>1</v>
      </c>
      <c r="AU226" t="s">
        <v>92</v>
      </c>
      <c r="AV226" t="s">
        <v>234</v>
      </c>
      <c r="AW226">
        <v>8</v>
      </c>
      <c r="AX226" t="s">
        <v>150</v>
      </c>
      <c r="AY226" t="s">
        <v>235</v>
      </c>
      <c r="AZ226" t="s">
        <v>213</v>
      </c>
      <c r="BA226">
        <v>4169</v>
      </c>
      <c r="BB226">
        <v>54</v>
      </c>
      <c r="BC226" t="s">
        <v>206</v>
      </c>
      <c r="BD226" t="s">
        <v>74</v>
      </c>
      <c r="BE226">
        <v>836.71711900000003</v>
      </c>
      <c r="BF226" t="s">
        <v>114</v>
      </c>
      <c r="BG226">
        <v>831.89282100000003</v>
      </c>
      <c r="BH226">
        <v>24050.212861</v>
      </c>
    </row>
    <row r="227" spans="1:60" x14ac:dyDescent="0.25">
      <c r="A227">
        <v>226</v>
      </c>
      <c r="B227" t="s">
        <v>60</v>
      </c>
      <c r="C227">
        <v>358</v>
      </c>
      <c r="D227" t="s">
        <v>419</v>
      </c>
      <c r="E227">
        <v>8060000</v>
      </c>
      <c r="F227">
        <v>4</v>
      </c>
      <c r="G227" t="s">
        <v>62</v>
      </c>
      <c r="H227">
        <v>42</v>
      </c>
      <c r="I227">
        <v>6140680600000150</v>
      </c>
      <c r="J227">
        <v>7.9624629999999996</v>
      </c>
      <c r="K227">
        <v>25.726033999999999</v>
      </c>
      <c r="L227">
        <v>87</v>
      </c>
      <c r="M227">
        <v>1</v>
      </c>
      <c r="N227" t="s">
        <v>135</v>
      </c>
      <c r="O227" t="s">
        <v>63</v>
      </c>
      <c r="P227">
        <v>3.0281639999999999</v>
      </c>
      <c r="Q227">
        <v>20</v>
      </c>
      <c r="R227">
        <v>8</v>
      </c>
      <c r="S227" t="s">
        <v>77</v>
      </c>
      <c r="T227" t="s">
        <v>95</v>
      </c>
      <c r="U227">
        <v>0</v>
      </c>
      <c r="V227">
        <v>0</v>
      </c>
      <c r="W227">
        <v>0</v>
      </c>
      <c r="X227" t="s">
        <v>63</v>
      </c>
      <c r="Y227" t="s">
        <v>63</v>
      </c>
      <c r="Z227">
        <v>1</v>
      </c>
      <c r="AA227">
        <v>9</v>
      </c>
      <c r="AB227" t="s">
        <v>103</v>
      </c>
      <c r="AC227">
        <v>372</v>
      </c>
      <c r="AD227">
        <v>7</v>
      </c>
      <c r="AE227">
        <v>24</v>
      </c>
      <c r="AF227">
        <v>22</v>
      </c>
      <c r="AG227">
        <v>1.818217</v>
      </c>
      <c r="AH227">
        <v>121</v>
      </c>
      <c r="AI227">
        <v>81</v>
      </c>
      <c r="AJ227">
        <v>462</v>
      </c>
      <c r="AK227">
        <v>999</v>
      </c>
      <c r="AL227">
        <v>5</v>
      </c>
      <c r="AM227">
        <v>5</v>
      </c>
      <c r="AN227" t="s">
        <v>242</v>
      </c>
      <c r="AO227" t="s">
        <v>208</v>
      </c>
      <c r="AP227">
        <v>4</v>
      </c>
      <c r="AQ227">
        <v>10</v>
      </c>
      <c r="AR227" t="s">
        <v>82</v>
      </c>
      <c r="AS227">
        <v>210</v>
      </c>
      <c r="AT227">
        <v>1</v>
      </c>
      <c r="AU227" t="s">
        <v>98</v>
      </c>
      <c r="AV227" t="s">
        <v>234</v>
      </c>
      <c r="AW227">
        <v>77</v>
      </c>
      <c r="AX227" t="s">
        <v>150</v>
      </c>
      <c r="AY227" t="s">
        <v>235</v>
      </c>
      <c r="AZ227" t="s">
        <v>213</v>
      </c>
      <c r="BA227">
        <v>4623</v>
      </c>
      <c r="BB227">
        <v>38</v>
      </c>
      <c r="BC227" t="s">
        <v>126</v>
      </c>
      <c r="BD227" t="s">
        <v>74</v>
      </c>
      <c r="BE227">
        <v>1440.3430699999999</v>
      </c>
      <c r="BF227" t="s">
        <v>243</v>
      </c>
      <c r="BG227">
        <v>1440.3430699999999</v>
      </c>
      <c r="BH227">
        <v>32222.943475</v>
      </c>
    </row>
    <row r="228" spans="1:60" x14ac:dyDescent="0.25">
      <c r="A228">
        <v>227</v>
      </c>
      <c r="B228" t="s">
        <v>60</v>
      </c>
      <c r="C228">
        <v>359</v>
      </c>
      <c r="D228" t="s">
        <v>420</v>
      </c>
      <c r="E228">
        <v>8060000</v>
      </c>
      <c r="F228">
        <v>4</v>
      </c>
      <c r="G228" t="s">
        <v>62</v>
      </c>
      <c r="H228">
        <v>42</v>
      </c>
      <c r="I228">
        <v>6140680600000090</v>
      </c>
      <c r="J228">
        <v>29.236975000000001</v>
      </c>
      <c r="K228">
        <v>25.613759999999999</v>
      </c>
      <c r="L228">
        <v>87</v>
      </c>
      <c r="M228">
        <v>2</v>
      </c>
      <c r="N228" t="s">
        <v>135</v>
      </c>
      <c r="O228" t="s">
        <v>63</v>
      </c>
      <c r="P228">
        <v>3.0358010000000002</v>
      </c>
      <c r="Q228">
        <v>20</v>
      </c>
      <c r="R228">
        <v>8</v>
      </c>
      <c r="S228" t="s">
        <v>77</v>
      </c>
      <c r="T228" t="s">
        <v>95</v>
      </c>
      <c r="U228">
        <v>0</v>
      </c>
      <c r="V228">
        <v>0</v>
      </c>
      <c r="W228">
        <v>0</v>
      </c>
      <c r="X228" t="s">
        <v>63</v>
      </c>
      <c r="Y228" t="s">
        <v>63</v>
      </c>
      <c r="Z228">
        <v>1</v>
      </c>
      <c r="AA228">
        <v>9</v>
      </c>
      <c r="AB228" t="s">
        <v>103</v>
      </c>
      <c r="AC228">
        <v>372</v>
      </c>
      <c r="AD228">
        <v>7</v>
      </c>
      <c r="AE228">
        <v>24</v>
      </c>
      <c r="AF228">
        <v>22</v>
      </c>
      <c r="AG228">
        <v>1.8170409999999999</v>
      </c>
      <c r="AH228">
        <v>121</v>
      </c>
      <c r="AI228">
        <v>81</v>
      </c>
      <c r="AJ228">
        <v>462</v>
      </c>
      <c r="AK228">
        <v>999</v>
      </c>
      <c r="AL228">
        <v>5</v>
      </c>
      <c r="AM228">
        <v>5</v>
      </c>
      <c r="AN228" t="s">
        <v>90</v>
      </c>
      <c r="AO228" t="s">
        <v>66</v>
      </c>
      <c r="AP228">
        <v>10</v>
      </c>
      <c r="AQ228">
        <v>94</v>
      </c>
      <c r="AR228" t="s">
        <v>82</v>
      </c>
      <c r="AS228">
        <v>213</v>
      </c>
      <c r="AT228">
        <v>3</v>
      </c>
      <c r="AU228" t="s">
        <v>98</v>
      </c>
      <c r="AV228" t="s">
        <v>69</v>
      </c>
      <c r="AW228">
        <v>5</v>
      </c>
      <c r="AX228" t="s">
        <v>70</v>
      </c>
      <c r="AY228" t="s">
        <v>71</v>
      </c>
      <c r="AZ228" t="s">
        <v>72</v>
      </c>
      <c r="BA228">
        <v>4545</v>
      </c>
      <c r="BB228">
        <v>30</v>
      </c>
      <c r="BC228" t="s">
        <v>73</v>
      </c>
      <c r="BD228" t="s">
        <v>74</v>
      </c>
      <c r="BE228">
        <v>3169.4904889999998</v>
      </c>
      <c r="BF228" t="s">
        <v>75</v>
      </c>
      <c r="BG228">
        <v>3067.625125</v>
      </c>
      <c r="BH228">
        <v>118317.838127</v>
      </c>
    </row>
    <row r="229" spans="1:60" x14ac:dyDescent="0.25">
      <c r="A229">
        <v>228</v>
      </c>
      <c r="B229" t="s">
        <v>60</v>
      </c>
      <c r="C229">
        <v>360</v>
      </c>
      <c r="D229" t="s">
        <v>421</v>
      </c>
      <c r="E229">
        <v>8060000</v>
      </c>
      <c r="F229">
        <v>4</v>
      </c>
      <c r="G229" t="s">
        <v>62</v>
      </c>
      <c r="H229">
        <v>42</v>
      </c>
      <c r="I229">
        <v>6140680600000300</v>
      </c>
      <c r="J229">
        <v>1.457581</v>
      </c>
      <c r="K229">
        <v>25.646121999999998</v>
      </c>
      <c r="L229">
        <v>87</v>
      </c>
      <c r="M229">
        <v>1</v>
      </c>
      <c r="N229" t="s">
        <v>135</v>
      </c>
      <c r="O229" t="s">
        <v>63</v>
      </c>
      <c r="P229">
        <v>3.0375999999999999</v>
      </c>
      <c r="Q229">
        <v>20</v>
      </c>
      <c r="R229">
        <v>8</v>
      </c>
      <c r="S229" t="s">
        <v>77</v>
      </c>
      <c r="T229" t="s">
        <v>95</v>
      </c>
      <c r="U229">
        <v>0</v>
      </c>
      <c r="V229">
        <v>0</v>
      </c>
      <c r="W229">
        <v>0</v>
      </c>
      <c r="X229" t="s">
        <v>63</v>
      </c>
      <c r="Y229" t="s">
        <v>63</v>
      </c>
      <c r="Z229">
        <v>1</v>
      </c>
      <c r="AA229">
        <v>9</v>
      </c>
      <c r="AB229" t="s">
        <v>103</v>
      </c>
      <c r="AC229">
        <v>372</v>
      </c>
      <c r="AD229">
        <v>7</v>
      </c>
      <c r="AE229">
        <v>24</v>
      </c>
      <c r="AF229">
        <v>22</v>
      </c>
      <c r="AG229">
        <v>1.8184419999999999</v>
      </c>
      <c r="AH229">
        <v>121</v>
      </c>
      <c r="AI229">
        <v>81</v>
      </c>
      <c r="AJ229">
        <v>462</v>
      </c>
      <c r="AK229">
        <v>999</v>
      </c>
      <c r="AL229">
        <v>5</v>
      </c>
      <c r="AM229">
        <v>5</v>
      </c>
      <c r="AN229" t="s">
        <v>242</v>
      </c>
      <c r="AO229" t="s">
        <v>148</v>
      </c>
      <c r="AP229">
        <v>8</v>
      </c>
      <c r="AQ229">
        <v>45</v>
      </c>
      <c r="AR229" t="s">
        <v>82</v>
      </c>
      <c r="AS229">
        <v>237</v>
      </c>
      <c r="AT229">
        <v>1</v>
      </c>
      <c r="AU229" t="s">
        <v>83</v>
      </c>
      <c r="AV229" t="s">
        <v>234</v>
      </c>
      <c r="AW229">
        <v>3</v>
      </c>
      <c r="AX229" t="s">
        <v>150</v>
      </c>
      <c r="AY229" t="s">
        <v>235</v>
      </c>
      <c r="AZ229" t="s">
        <v>152</v>
      </c>
      <c r="BA229">
        <v>4714</v>
      </c>
      <c r="BB229">
        <v>30</v>
      </c>
      <c r="BC229" t="s">
        <v>93</v>
      </c>
      <c r="BD229" t="s">
        <v>74</v>
      </c>
      <c r="BE229">
        <v>463.65161899999998</v>
      </c>
      <c r="BF229" t="s">
        <v>114</v>
      </c>
      <c r="BG229">
        <v>463.65161899999998</v>
      </c>
      <c r="BH229">
        <v>5898.6219440000004</v>
      </c>
    </row>
    <row r="230" spans="1:60" x14ac:dyDescent="0.25">
      <c r="A230">
        <v>229</v>
      </c>
      <c r="B230" t="s">
        <v>60</v>
      </c>
      <c r="C230">
        <v>361</v>
      </c>
      <c r="D230" t="s">
        <v>422</v>
      </c>
      <c r="E230">
        <v>8060000</v>
      </c>
      <c r="F230">
        <v>4</v>
      </c>
      <c r="G230" t="s">
        <v>62</v>
      </c>
      <c r="H230">
        <v>42</v>
      </c>
      <c r="I230">
        <v>6140680600000270</v>
      </c>
      <c r="J230">
        <v>15.31021</v>
      </c>
      <c r="K230">
        <v>20.337478999999998</v>
      </c>
      <c r="L230">
        <v>78</v>
      </c>
      <c r="M230">
        <v>31</v>
      </c>
      <c r="N230" t="s">
        <v>78</v>
      </c>
      <c r="O230" t="s">
        <v>95</v>
      </c>
      <c r="P230">
        <v>5.2878720000000001</v>
      </c>
      <c r="Q230">
        <v>28</v>
      </c>
      <c r="R230">
        <v>5</v>
      </c>
      <c r="S230" t="s">
        <v>78</v>
      </c>
      <c r="T230" t="s">
        <v>63</v>
      </c>
      <c r="U230">
        <v>0.203954</v>
      </c>
      <c r="V230">
        <v>3</v>
      </c>
      <c r="W230">
        <v>1</v>
      </c>
      <c r="X230" t="s">
        <v>78</v>
      </c>
      <c r="Y230" t="s">
        <v>63</v>
      </c>
      <c r="Z230">
        <v>2</v>
      </c>
      <c r="AA230">
        <v>35</v>
      </c>
      <c r="AB230" t="s">
        <v>80</v>
      </c>
      <c r="AC230">
        <v>484</v>
      </c>
      <c r="AD230">
        <v>87</v>
      </c>
      <c r="AE230">
        <v>199</v>
      </c>
      <c r="AF230">
        <v>72</v>
      </c>
      <c r="AG230">
        <v>5.7510680000000001</v>
      </c>
      <c r="AH230">
        <v>2684</v>
      </c>
      <c r="AI230">
        <v>2356</v>
      </c>
      <c r="AJ230">
        <v>13359</v>
      </c>
      <c r="AK230">
        <v>201</v>
      </c>
      <c r="AL230">
        <v>1</v>
      </c>
      <c r="AM230">
        <v>4</v>
      </c>
      <c r="AN230" t="s">
        <v>212</v>
      </c>
      <c r="AO230" t="s">
        <v>208</v>
      </c>
      <c r="AP230">
        <v>2</v>
      </c>
      <c r="AQ230">
        <v>11</v>
      </c>
      <c r="AR230" t="s">
        <v>82</v>
      </c>
      <c r="AS230">
        <v>210</v>
      </c>
      <c r="AT230">
        <v>3</v>
      </c>
      <c r="AU230" t="s">
        <v>105</v>
      </c>
      <c r="AV230" t="s">
        <v>143</v>
      </c>
      <c r="AW230">
        <v>10</v>
      </c>
      <c r="AX230" t="s">
        <v>70</v>
      </c>
      <c r="AY230" t="s">
        <v>71</v>
      </c>
      <c r="AZ230" t="s">
        <v>213</v>
      </c>
      <c r="BA230">
        <v>4407</v>
      </c>
      <c r="BB230">
        <v>47</v>
      </c>
      <c r="BC230" t="s">
        <v>98</v>
      </c>
      <c r="BD230" t="s">
        <v>74</v>
      </c>
      <c r="BE230">
        <v>2346.91302</v>
      </c>
      <c r="BF230" t="s">
        <v>101</v>
      </c>
      <c r="BG230">
        <v>2346.91302</v>
      </c>
      <c r="BH230">
        <v>61958.220208999999</v>
      </c>
    </row>
    <row r="231" spans="1:60" x14ac:dyDescent="0.25">
      <c r="A231">
        <v>230</v>
      </c>
      <c r="B231" t="s">
        <v>60</v>
      </c>
      <c r="C231">
        <v>362</v>
      </c>
      <c r="D231" t="s">
        <v>423</v>
      </c>
      <c r="E231">
        <v>8060000</v>
      </c>
      <c r="F231">
        <v>4</v>
      </c>
      <c r="G231" t="s">
        <v>62</v>
      </c>
      <c r="H231">
        <v>42</v>
      </c>
      <c r="I231">
        <v>6140680600000300</v>
      </c>
      <c r="J231">
        <v>2.7486299999999999</v>
      </c>
      <c r="K231">
        <v>0</v>
      </c>
      <c r="L231">
        <v>0</v>
      </c>
      <c r="M231">
        <v>0</v>
      </c>
      <c r="N231" t="s">
        <v>63</v>
      </c>
      <c r="O231" t="s">
        <v>63</v>
      </c>
      <c r="P231">
        <v>0</v>
      </c>
      <c r="Q231">
        <v>0</v>
      </c>
      <c r="R231">
        <v>0</v>
      </c>
      <c r="S231" t="s">
        <v>63</v>
      </c>
      <c r="T231" t="s">
        <v>63</v>
      </c>
      <c r="U231">
        <v>0</v>
      </c>
      <c r="V231">
        <v>0</v>
      </c>
      <c r="W231">
        <v>0</v>
      </c>
      <c r="X231" t="s">
        <v>63</v>
      </c>
      <c r="Y231" t="s">
        <v>63</v>
      </c>
      <c r="Z231">
        <v>0</v>
      </c>
      <c r="AA231">
        <v>0</v>
      </c>
      <c r="AB231" t="s">
        <v>64</v>
      </c>
      <c r="AC231">
        <v>1</v>
      </c>
      <c r="AD231">
        <v>0</v>
      </c>
      <c r="AE231">
        <v>0</v>
      </c>
      <c r="AF231">
        <v>3</v>
      </c>
      <c r="AG231">
        <v>1.354827</v>
      </c>
      <c r="AH231">
        <v>0</v>
      </c>
      <c r="AI231">
        <v>0</v>
      </c>
      <c r="AJ231">
        <v>1</v>
      </c>
      <c r="AK231">
        <v>999</v>
      </c>
      <c r="AL231">
        <v>5</v>
      </c>
      <c r="AM231">
        <v>5</v>
      </c>
      <c r="AN231" t="s">
        <v>212</v>
      </c>
      <c r="AO231" t="s">
        <v>176</v>
      </c>
      <c r="AP231">
        <v>4</v>
      </c>
      <c r="AQ231">
        <v>11</v>
      </c>
      <c r="AR231" t="s">
        <v>82</v>
      </c>
      <c r="AS231">
        <v>0</v>
      </c>
      <c r="AT231">
        <v>3</v>
      </c>
      <c r="AU231" t="s">
        <v>227</v>
      </c>
      <c r="AV231" t="s">
        <v>143</v>
      </c>
      <c r="AW231">
        <v>10</v>
      </c>
      <c r="AX231" t="s">
        <v>70</v>
      </c>
      <c r="AY231" t="s">
        <v>71</v>
      </c>
      <c r="AZ231" t="s">
        <v>161</v>
      </c>
      <c r="BA231">
        <v>4748</v>
      </c>
      <c r="BB231">
        <v>31</v>
      </c>
      <c r="BC231" t="s">
        <v>98</v>
      </c>
      <c r="BD231" t="s">
        <v>228</v>
      </c>
      <c r="BE231">
        <v>513.26027399999998</v>
      </c>
      <c r="BF231" t="s">
        <v>101</v>
      </c>
      <c r="BG231">
        <v>513.26027399999998</v>
      </c>
      <c r="BH231">
        <v>11123.310941</v>
      </c>
    </row>
    <row r="232" spans="1:60" x14ac:dyDescent="0.25">
      <c r="A232">
        <v>231</v>
      </c>
      <c r="B232" t="s">
        <v>60</v>
      </c>
      <c r="C232">
        <v>363</v>
      </c>
      <c r="D232" t="s">
        <v>424</v>
      </c>
      <c r="E232">
        <v>8060000</v>
      </c>
      <c r="F232">
        <v>4</v>
      </c>
      <c r="G232" t="s">
        <v>62</v>
      </c>
      <c r="H232">
        <v>42</v>
      </c>
      <c r="I232">
        <v>6140680600000160</v>
      </c>
      <c r="J232">
        <v>8.6845359999999996</v>
      </c>
      <c r="K232">
        <v>15.752999000000001</v>
      </c>
      <c r="L232">
        <v>81</v>
      </c>
      <c r="M232">
        <v>51</v>
      </c>
      <c r="N232" t="s">
        <v>78</v>
      </c>
      <c r="O232" t="s">
        <v>77</v>
      </c>
      <c r="P232">
        <v>2.7310099999999999</v>
      </c>
      <c r="Q232">
        <v>16</v>
      </c>
      <c r="R232">
        <v>9</v>
      </c>
      <c r="S232" t="s">
        <v>78</v>
      </c>
      <c r="T232" t="s">
        <v>95</v>
      </c>
      <c r="U232">
        <v>0</v>
      </c>
      <c r="V232">
        <v>0</v>
      </c>
      <c r="W232">
        <v>0</v>
      </c>
      <c r="X232" t="s">
        <v>63</v>
      </c>
      <c r="Y232" t="s">
        <v>63</v>
      </c>
      <c r="Z232">
        <v>2</v>
      </c>
      <c r="AA232">
        <v>55</v>
      </c>
      <c r="AB232" t="s">
        <v>80</v>
      </c>
      <c r="AC232">
        <v>284</v>
      </c>
      <c r="AD232">
        <v>135</v>
      </c>
      <c r="AE232">
        <v>255</v>
      </c>
      <c r="AF232">
        <v>88</v>
      </c>
      <c r="AG232">
        <v>9.3505549999999999</v>
      </c>
      <c r="AH232">
        <v>4474</v>
      </c>
      <c r="AI232">
        <v>3972</v>
      </c>
      <c r="AJ232">
        <v>21236</v>
      </c>
      <c r="AK232">
        <v>267</v>
      </c>
      <c r="AL232">
        <v>1</v>
      </c>
      <c r="AM232">
        <v>3</v>
      </c>
      <c r="AN232" t="s">
        <v>90</v>
      </c>
      <c r="AO232" t="s">
        <v>208</v>
      </c>
      <c r="AP232">
        <v>8</v>
      </c>
      <c r="AQ232">
        <v>92</v>
      </c>
      <c r="AR232" t="s">
        <v>67</v>
      </c>
      <c r="AS232">
        <v>210</v>
      </c>
      <c r="AT232">
        <v>3</v>
      </c>
      <c r="AU232" t="s">
        <v>98</v>
      </c>
      <c r="AV232" t="s">
        <v>69</v>
      </c>
      <c r="AW232">
        <v>88</v>
      </c>
      <c r="AX232" t="s">
        <v>70</v>
      </c>
      <c r="AY232" t="s">
        <v>71</v>
      </c>
      <c r="AZ232" t="s">
        <v>209</v>
      </c>
      <c r="BA232">
        <v>4509</v>
      </c>
      <c r="BB232">
        <v>24</v>
      </c>
      <c r="BC232" t="s">
        <v>93</v>
      </c>
      <c r="BD232" t="s">
        <v>74</v>
      </c>
      <c r="BE232">
        <v>1421.5030099999999</v>
      </c>
      <c r="BF232" t="s">
        <v>75</v>
      </c>
      <c r="BG232">
        <v>1421.5030099999999</v>
      </c>
      <c r="BH232">
        <v>35145.071585999998</v>
      </c>
    </row>
    <row r="233" spans="1:60" x14ac:dyDescent="0.25">
      <c r="A233">
        <v>232</v>
      </c>
      <c r="B233" t="s">
        <v>60</v>
      </c>
      <c r="C233">
        <v>364</v>
      </c>
      <c r="D233" t="s">
        <v>425</v>
      </c>
      <c r="E233">
        <v>8060000</v>
      </c>
      <c r="F233">
        <v>4</v>
      </c>
      <c r="G233" t="s">
        <v>62</v>
      </c>
      <c r="H233">
        <v>42</v>
      </c>
      <c r="I233">
        <v>6140680600000270</v>
      </c>
      <c r="J233">
        <v>5.8317870000000003</v>
      </c>
      <c r="K233">
        <v>54.193618999999998</v>
      </c>
      <c r="L233">
        <v>185</v>
      </c>
      <c r="M233">
        <v>3</v>
      </c>
      <c r="N233" t="s">
        <v>87</v>
      </c>
      <c r="O233" t="s">
        <v>63</v>
      </c>
      <c r="P233">
        <v>14.129761999999999</v>
      </c>
      <c r="Q233">
        <v>55</v>
      </c>
      <c r="R233">
        <v>20</v>
      </c>
      <c r="S233" t="s">
        <v>87</v>
      </c>
      <c r="T233" t="s">
        <v>77</v>
      </c>
      <c r="U233">
        <v>1.165616</v>
      </c>
      <c r="V233">
        <v>7</v>
      </c>
      <c r="W233">
        <v>7</v>
      </c>
      <c r="X233" t="s">
        <v>87</v>
      </c>
      <c r="Y233" t="s">
        <v>95</v>
      </c>
      <c r="Z233">
        <v>2</v>
      </c>
      <c r="AA233">
        <v>27</v>
      </c>
      <c r="AB233" t="s">
        <v>80</v>
      </c>
      <c r="AC233">
        <v>1236</v>
      </c>
      <c r="AD233">
        <v>47</v>
      </c>
      <c r="AE233">
        <v>146</v>
      </c>
      <c r="AF233">
        <v>66</v>
      </c>
      <c r="AG233">
        <v>2.646776</v>
      </c>
      <c r="AH233">
        <v>1394</v>
      </c>
      <c r="AI233">
        <v>1230</v>
      </c>
      <c r="AJ233">
        <v>7346</v>
      </c>
      <c r="AK233">
        <v>221</v>
      </c>
      <c r="AL233">
        <v>1</v>
      </c>
      <c r="AM233">
        <v>4</v>
      </c>
      <c r="AN233" t="s">
        <v>426</v>
      </c>
      <c r="AO233" t="s">
        <v>148</v>
      </c>
      <c r="AP233">
        <v>2</v>
      </c>
      <c r="AQ233">
        <v>11</v>
      </c>
      <c r="AR233" t="s">
        <v>91</v>
      </c>
      <c r="AS233">
        <v>237</v>
      </c>
      <c r="AT233">
        <v>1</v>
      </c>
      <c r="AU233" t="s">
        <v>92</v>
      </c>
      <c r="AV233" t="s">
        <v>234</v>
      </c>
      <c r="AW233">
        <v>10</v>
      </c>
      <c r="AX233" t="s">
        <v>150</v>
      </c>
      <c r="AY233" t="s">
        <v>427</v>
      </c>
      <c r="AZ233" t="s">
        <v>152</v>
      </c>
      <c r="BA233">
        <v>4221</v>
      </c>
      <c r="BB233">
        <v>50</v>
      </c>
      <c r="BC233" t="s">
        <v>126</v>
      </c>
      <c r="BD233" t="s">
        <v>74</v>
      </c>
      <c r="BE233">
        <v>800.50474999999994</v>
      </c>
      <c r="BF233" t="s">
        <v>101</v>
      </c>
      <c r="BG233">
        <v>800.50474999999994</v>
      </c>
      <c r="BH233">
        <v>23600.406241000001</v>
      </c>
    </row>
    <row r="234" spans="1:60" x14ac:dyDescent="0.25">
      <c r="A234">
        <v>233</v>
      </c>
      <c r="B234" t="s">
        <v>60</v>
      </c>
      <c r="C234">
        <v>365</v>
      </c>
      <c r="D234" t="s">
        <v>428</v>
      </c>
      <c r="E234">
        <v>8060000</v>
      </c>
      <c r="F234">
        <v>4</v>
      </c>
      <c r="G234" t="s">
        <v>62</v>
      </c>
      <c r="H234">
        <v>42</v>
      </c>
      <c r="I234">
        <v>6140680600000260</v>
      </c>
      <c r="J234">
        <v>3.8364419999999999</v>
      </c>
      <c r="K234">
        <v>20.395002000000002</v>
      </c>
      <c r="L234">
        <v>78</v>
      </c>
      <c r="M234">
        <v>31</v>
      </c>
      <c r="N234" t="s">
        <v>78</v>
      </c>
      <c r="O234" t="s">
        <v>95</v>
      </c>
      <c r="P234">
        <v>5.3065920000000002</v>
      </c>
      <c r="Q234">
        <v>28</v>
      </c>
      <c r="R234">
        <v>5</v>
      </c>
      <c r="S234" t="s">
        <v>78</v>
      </c>
      <c r="T234" t="s">
        <v>63</v>
      </c>
      <c r="U234">
        <v>0.203954</v>
      </c>
      <c r="V234">
        <v>3</v>
      </c>
      <c r="W234">
        <v>1</v>
      </c>
      <c r="X234" t="s">
        <v>78</v>
      </c>
      <c r="Y234" t="s">
        <v>63</v>
      </c>
      <c r="Z234">
        <v>2</v>
      </c>
      <c r="AA234">
        <v>35</v>
      </c>
      <c r="AB234" t="s">
        <v>80</v>
      </c>
      <c r="AC234">
        <v>484</v>
      </c>
      <c r="AD234">
        <v>88</v>
      </c>
      <c r="AE234">
        <v>200</v>
      </c>
      <c r="AF234">
        <v>72</v>
      </c>
      <c r="AG234">
        <v>5.7626799999999996</v>
      </c>
      <c r="AH234">
        <v>2691</v>
      </c>
      <c r="AI234">
        <v>2365</v>
      </c>
      <c r="AJ234">
        <v>13444</v>
      </c>
      <c r="AK234">
        <v>201</v>
      </c>
      <c r="AL234">
        <v>1</v>
      </c>
      <c r="AM234">
        <v>4</v>
      </c>
      <c r="AN234" t="s">
        <v>242</v>
      </c>
      <c r="AO234" t="s">
        <v>208</v>
      </c>
      <c r="AP234">
        <v>2</v>
      </c>
      <c r="AQ234">
        <v>45</v>
      </c>
      <c r="AR234" t="s">
        <v>82</v>
      </c>
      <c r="AS234">
        <v>210</v>
      </c>
      <c r="AT234">
        <v>1</v>
      </c>
      <c r="AU234" t="s">
        <v>105</v>
      </c>
      <c r="AV234" t="s">
        <v>234</v>
      </c>
      <c r="AW234">
        <v>10</v>
      </c>
      <c r="AX234" t="s">
        <v>150</v>
      </c>
      <c r="AY234" t="s">
        <v>235</v>
      </c>
      <c r="AZ234" t="s">
        <v>213</v>
      </c>
      <c r="BA234">
        <v>4532</v>
      </c>
      <c r="BB234">
        <v>31</v>
      </c>
      <c r="BC234" t="s">
        <v>126</v>
      </c>
      <c r="BD234" t="s">
        <v>74</v>
      </c>
      <c r="BE234">
        <v>943.79269199999999</v>
      </c>
      <c r="BF234" t="s">
        <v>114</v>
      </c>
      <c r="BG234">
        <v>943.79269199999999</v>
      </c>
      <c r="BH234">
        <v>15525.53031</v>
      </c>
    </row>
    <row r="235" spans="1:60" x14ac:dyDescent="0.25">
      <c r="A235">
        <v>234</v>
      </c>
      <c r="B235" t="s">
        <v>60</v>
      </c>
      <c r="C235">
        <v>366</v>
      </c>
      <c r="D235" t="s">
        <v>429</v>
      </c>
      <c r="E235">
        <v>8060000</v>
      </c>
      <c r="F235">
        <v>4</v>
      </c>
      <c r="G235" t="s">
        <v>62</v>
      </c>
      <c r="H235">
        <v>42</v>
      </c>
      <c r="I235">
        <v>6140680600000120</v>
      </c>
      <c r="J235">
        <v>47.362506000000003</v>
      </c>
      <c r="K235">
        <v>26.189266</v>
      </c>
      <c r="L235">
        <v>110</v>
      </c>
      <c r="M235">
        <v>4</v>
      </c>
      <c r="N235" t="s">
        <v>87</v>
      </c>
      <c r="O235" t="s">
        <v>63</v>
      </c>
      <c r="P235">
        <v>1.6854499999999999</v>
      </c>
      <c r="Q235">
        <v>12</v>
      </c>
      <c r="R235">
        <v>59</v>
      </c>
      <c r="S235" t="s">
        <v>135</v>
      </c>
      <c r="T235" t="s">
        <v>77</v>
      </c>
      <c r="U235">
        <v>0</v>
      </c>
      <c r="V235">
        <v>0</v>
      </c>
      <c r="W235">
        <v>0</v>
      </c>
      <c r="X235" t="s">
        <v>63</v>
      </c>
      <c r="Y235" t="s">
        <v>63</v>
      </c>
      <c r="Z235">
        <v>1</v>
      </c>
      <c r="AA235">
        <v>61</v>
      </c>
      <c r="AB235" t="s">
        <v>103</v>
      </c>
      <c r="AC235">
        <v>3224</v>
      </c>
      <c r="AD235">
        <v>55</v>
      </c>
      <c r="AE235">
        <v>199</v>
      </c>
      <c r="AF235">
        <v>26</v>
      </c>
      <c r="AG235">
        <v>1.7618020000000001</v>
      </c>
      <c r="AH235">
        <v>833</v>
      </c>
      <c r="AI235">
        <v>494</v>
      </c>
      <c r="AJ235">
        <v>3083</v>
      </c>
      <c r="AK235">
        <v>281</v>
      </c>
      <c r="AL235">
        <v>3</v>
      </c>
      <c r="AM235">
        <v>2</v>
      </c>
      <c r="AN235" t="s">
        <v>96</v>
      </c>
      <c r="AO235" t="s">
        <v>97</v>
      </c>
      <c r="AP235">
        <v>2</v>
      </c>
      <c r="AQ235">
        <v>58</v>
      </c>
      <c r="AR235" t="s">
        <v>67</v>
      </c>
      <c r="AS235">
        <v>206</v>
      </c>
      <c r="AT235">
        <v>4</v>
      </c>
      <c r="AU235" t="s">
        <v>105</v>
      </c>
      <c r="AV235" t="s">
        <v>69</v>
      </c>
      <c r="AW235">
        <v>10</v>
      </c>
      <c r="AX235" t="s">
        <v>70</v>
      </c>
      <c r="AY235" t="s">
        <v>99</v>
      </c>
      <c r="AZ235" t="s">
        <v>100</v>
      </c>
      <c r="BA235">
        <v>5557</v>
      </c>
      <c r="BB235">
        <v>15</v>
      </c>
      <c r="BC235" t="s">
        <v>73</v>
      </c>
      <c r="BD235" t="s">
        <v>74</v>
      </c>
      <c r="BE235">
        <v>4114.8173159999997</v>
      </c>
      <c r="BF235" t="s">
        <v>114</v>
      </c>
      <c r="BG235">
        <v>4099.5510969999996</v>
      </c>
      <c r="BH235">
        <v>191669.260805</v>
      </c>
    </row>
    <row r="236" spans="1:60" x14ac:dyDescent="0.25">
      <c r="A236">
        <v>235</v>
      </c>
      <c r="B236" t="s">
        <v>60</v>
      </c>
      <c r="C236">
        <v>367</v>
      </c>
      <c r="D236" t="s">
        <v>430</v>
      </c>
      <c r="E236">
        <v>8060000</v>
      </c>
      <c r="F236">
        <v>4</v>
      </c>
      <c r="G236" t="s">
        <v>62</v>
      </c>
      <c r="H236">
        <v>42</v>
      </c>
      <c r="I236">
        <v>6140680600000010</v>
      </c>
      <c r="J236">
        <v>23.032253999999998</v>
      </c>
      <c r="K236">
        <v>28.593748000000001</v>
      </c>
      <c r="L236">
        <v>120</v>
      </c>
      <c r="M236">
        <v>24</v>
      </c>
      <c r="N236" t="s">
        <v>78</v>
      </c>
      <c r="O236" t="s">
        <v>77</v>
      </c>
      <c r="P236">
        <v>3.315979</v>
      </c>
      <c r="Q236">
        <v>15</v>
      </c>
      <c r="R236">
        <v>64</v>
      </c>
      <c r="S236" t="s">
        <v>124</v>
      </c>
      <c r="T236" t="s">
        <v>78</v>
      </c>
      <c r="U236">
        <v>0</v>
      </c>
      <c r="V236">
        <v>0</v>
      </c>
      <c r="W236">
        <v>0</v>
      </c>
      <c r="X236" t="s">
        <v>63</v>
      </c>
      <c r="Y236" t="s">
        <v>63</v>
      </c>
      <c r="Z236">
        <v>2</v>
      </c>
      <c r="AA236">
        <v>72</v>
      </c>
      <c r="AB236" t="s">
        <v>119</v>
      </c>
      <c r="AC236">
        <v>1787</v>
      </c>
      <c r="AD236">
        <v>127</v>
      </c>
      <c r="AE236">
        <v>349</v>
      </c>
      <c r="AF236">
        <v>89</v>
      </c>
      <c r="AG236">
        <v>3.6144829999999999</v>
      </c>
      <c r="AH236">
        <v>3671</v>
      </c>
      <c r="AI236">
        <v>3065</v>
      </c>
      <c r="AJ236">
        <v>18537</v>
      </c>
      <c r="AK236">
        <v>267</v>
      </c>
      <c r="AL236">
        <v>1</v>
      </c>
      <c r="AM236">
        <v>3</v>
      </c>
      <c r="AN236" t="s">
        <v>237</v>
      </c>
      <c r="AO236" t="s">
        <v>97</v>
      </c>
      <c r="AP236">
        <v>10</v>
      </c>
      <c r="AQ236">
        <v>90</v>
      </c>
      <c r="AR236" t="s">
        <v>67</v>
      </c>
      <c r="AS236">
        <v>206</v>
      </c>
      <c r="AT236">
        <v>4</v>
      </c>
      <c r="AU236" t="s">
        <v>68</v>
      </c>
      <c r="AV236" t="s">
        <v>69</v>
      </c>
      <c r="AW236">
        <v>10</v>
      </c>
      <c r="AX236" t="s">
        <v>70</v>
      </c>
      <c r="AY236" t="s">
        <v>99</v>
      </c>
      <c r="AZ236" t="s">
        <v>100</v>
      </c>
      <c r="BA236">
        <v>4969</v>
      </c>
      <c r="BB236">
        <v>46</v>
      </c>
      <c r="BC236" t="s">
        <v>122</v>
      </c>
      <c r="BD236" t="s">
        <v>74</v>
      </c>
      <c r="BE236">
        <v>2165.3675370000001</v>
      </c>
      <c r="BF236" t="s">
        <v>75</v>
      </c>
      <c r="BG236">
        <v>2165.3675370000001</v>
      </c>
      <c r="BH236">
        <v>93208.226110000003</v>
      </c>
    </row>
    <row r="237" spans="1:60" x14ac:dyDescent="0.25">
      <c r="A237">
        <v>236</v>
      </c>
      <c r="B237" t="s">
        <v>60</v>
      </c>
      <c r="C237">
        <v>368</v>
      </c>
      <c r="D237" t="s">
        <v>431</v>
      </c>
      <c r="E237">
        <v>8060000</v>
      </c>
      <c r="F237">
        <v>4</v>
      </c>
      <c r="G237" t="s">
        <v>62</v>
      </c>
      <c r="H237">
        <v>42</v>
      </c>
      <c r="I237">
        <v>6140680600000300</v>
      </c>
      <c r="J237">
        <v>1.6393880000000001</v>
      </c>
      <c r="K237">
        <v>0</v>
      </c>
      <c r="L237">
        <v>0</v>
      </c>
      <c r="M237">
        <v>0</v>
      </c>
      <c r="N237" t="s">
        <v>63</v>
      </c>
      <c r="O237" t="s">
        <v>63</v>
      </c>
      <c r="P237">
        <v>0</v>
      </c>
      <c r="Q237">
        <v>0</v>
      </c>
      <c r="R237">
        <v>0</v>
      </c>
      <c r="S237" t="s">
        <v>63</v>
      </c>
      <c r="T237" t="s">
        <v>63</v>
      </c>
      <c r="U237">
        <v>0</v>
      </c>
      <c r="V237">
        <v>0</v>
      </c>
      <c r="W237">
        <v>0</v>
      </c>
      <c r="X237" t="s">
        <v>63</v>
      </c>
      <c r="Y237" t="s">
        <v>63</v>
      </c>
      <c r="Z237">
        <v>0</v>
      </c>
      <c r="AA237">
        <v>8</v>
      </c>
      <c r="AB237" t="s">
        <v>64</v>
      </c>
      <c r="AC237">
        <v>156</v>
      </c>
      <c r="AD237">
        <v>18</v>
      </c>
      <c r="AE237">
        <v>44</v>
      </c>
      <c r="AF237">
        <v>16</v>
      </c>
      <c r="AG237">
        <v>4.5389670000000004</v>
      </c>
      <c r="AH237">
        <v>582</v>
      </c>
      <c r="AI237">
        <v>509</v>
      </c>
      <c r="AJ237">
        <v>3132</v>
      </c>
      <c r="AK237">
        <v>999</v>
      </c>
      <c r="AL237">
        <v>5</v>
      </c>
      <c r="AM237">
        <v>5</v>
      </c>
      <c r="AN237" t="s">
        <v>131</v>
      </c>
      <c r="AO237" t="s">
        <v>97</v>
      </c>
      <c r="AP237">
        <v>10</v>
      </c>
      <c r="AQ237">
        <v>70</v>
      </c>
      <c r="AR237" t="s">
        <v>67</v>
      </c>
      <c r="AS237">
        <v>206</v>
      </c>
      <c r="AT237">
        <v>4</v>
      </c>
      <c r="AU237" t="s">
        <v>68</v>
      </c>
      <c r="AV237" t="s">
        <v>132</v>
      </c>
      <c r="AW237">
        <v>10</v>
      </c>
      <c r="AX237" t="s">
        <v>133</v>
      </c>
      <c r="AY237" t="s">
        <v>99</v>
      </c>
      <c r="AZ237" t="s">
        <v>100</v>
      </c>
      <c r="BA237">
        <v>5047</v>
      </c>
      <c r="BB237">
        <v>58</v>
      </c>
      <c r="BC237" t="s">
        <v>122</v>
      </c>
      <c r="BD237" t="s">
        <v>74</v>
      </c>
      <c r="BE237">
        <v>399.43494700000002</v>
      </c>
      <c r="BF237" t="s">
        <v>75</v>
      </c>
      <c r="BG237">
        <v>399.43494700000002</v>
      </c>
      <c r="BH237">
        <v>6634.3662100000001</v>
      </c>
    </row>
    <row r="238" spans="1:60" x14ac:dyDescent="0.25">
      <c r="A238">
        <v>237</v>
      </c>
      <c r="B238" t="s">
        <v>60</v>
      </c>
      <c r="C238">
        <v>369</v>
      </c>
      <c r="D238" t="s">
        <v>432</v>
      </c>
      <c r="E238">
        <v>8060000</v>
      </c>
      <c r="F238">
        <v>4</v>
      </c>
      <c r="G238" t="s">
        <v>62</v>
      </c>
      <c r="H238">
        <v>42</v>
      </c>
      <c r="I238">
        <v>6140680600000020</v>
      </c>
      <c r="J238">
        <v>48.803182</v>
      </c>
      <c r="K238">
        <v>8.9516779999999994</v>
      </c>
      <c r="L238">
        <v>42</v>
      </c>
      <c r="M238">
        <v>70</v>
      </c>
      <c r="N238" t="s">
        <v>78</v>
      </c>
      <c r="O238" t="s">
        <v>95</v>
      </c>
      <c r="P238">
        <v>0</v>
      </c>
      <c r="Q238">
        <v>0</v>
      </c>
      <c r="R238">
        <v>0</v>
      </c>
      <c r="S238" t="s">
        <v>63</v>
      </c>
      <c r="T238" t="s">
        <v>63</v>
      </c>
      <c r="U238">
        <v>0</v>
      </c>
      <c r="V238">
        <v>0</v>
      </c>
      <c r="W238">
        <v>0</v>
      </c>
      <c r="X238" t="s">
        <v>63</v>
      </c>
      <c r="Y238" t="s">
        <v>63</v>
      </c>
      <c r="Z238">
        <v>1</v>
      </c>
      <c r="AA238">
        <v>70</v>
      </c>
      <c r="AB238" t="s">
        <v>89</v>
      </c>
      <c r="AC238">
        <v>3016</v>
      </c>
      <c r="AD238">
        <v>95</v>
      </c>
      <c r="AE238">
        <v>307</v>
      </c>
      <c r="AF238">
        <v>58</v>
      </c>
      <c r="AG238">
        <v>2.4065319999999999</v>
      </c>
      <c r="AH238">
        <v>1806</v>
      </c>
      <c r="AI238">
        <v>1168</v>
      </c>
      <c r="AJ238">
        <v>5768</v>
      </c>
      <c r="AK238">
        <v>267</v>
      </c>
      <c r="AL238">
        <v>2</v>
      </c>
      <c r="AM238">
        <v>3</v>
      </c>
      <c r="AN238" t="s">
        <v>131</v>
      </c>
      <c r="AO238" t="s">
        <v>97</v>
      </c>
      <c r="AP238">
        <v>10</v>
      </c>
      <c r="AQ238">
        <v>85</v>
      </c>
      <c r="AR238" t="s">
        <v>67</v>
      </c>
      <c r="AS238">
        <v>206</v>
      </c>
      <c r="AT238">
        <v>4</v>
      </c>
      <c r="AU238" t="s">
        <v>68</v>
      </c>
      <c r="AV238" t="s">
        <v>132</v>
      </c>
      <c r="AW238">
        <v>10</v>
      </c>
      <c r="AX238" t="s">
        <v>133</v>
      </c>
      <c r="AY238" t="s">
        <v>99</v>
      </c>
      <c r="AZ238" t="s">
        <v>100</v>
      </c>
      <c r="BA238">
        <v>4598</v>
      </c>
      <c r="BB238">
        <v>47</v>
      </c>
      <c r="BC238" t="s">
        <v>85</v>
      </c>
      <c r="BD238" t="s">
        <v>74</v>
      </c>
      <c r="BE238">
        <v>3717.1819949999999</v>
      </c>
      <c r="BF238" t="s">
        <v>75</v>
      </c>
      <c r="BG238">
        <v>3717.1819949999999</v>
      </c>
      <c r="BH238">
        <v>197499.47079799999</v>
      </c>
    </row>
    <row r="239" spans="1:60" x14ac:dyDescent="0.25">
      <c r="A239">
        <v>238</v>
      </c>
      <c r="B239" t="s">
        <v>60</v>
      </c>
      <c r="C239">
        <v>370</v>
      </c>
      <c r="D239" t="s">
        <v>433</v>
      </c>
      <c r="E239">
        <v>8060000</v>
      </c>
      <c r="F239">
        <v>4</v>
      </c>
      <c r="G239" t="s">
        <v>62</v>
      </c>
      <c r="H239">
        <v>42</v>
      </c>
      <c r="I239">
        <v>6140680600000020</v>
      </c>
      <c r="J239">
        <v>35.868141999999999</v>
      </c>
      <c r="K239">
        <v>19.337999</v>
      </c>
      <c r="L239">
        <v>93</v>
      </c>
      <c r="M239">
        <v>32</v>
      </c>
      <c r="N239" t="s">
        <v>78</v>
      </c>
      <c r="O239" t="s">
        <v>88</v>
      </c>
      <c r="P239">
        <v>5.444566</v>
      </c>
      <c r="Q239">
        <v>29</v>
      </c>
      <c r="R239">
        <v>63</v>
      </c>
      <c r="S239" t="s">
        <v>78</v>
      </c>
      <c r="T239" t="s">
        <v>124</v>
      </c>
      <c r="U239">
        <v>0</v>
      </c>
      <c r="V239">
        <v>0</v>
      </c>
      <c r="W239">
        <v>0</v>
      </c>
      <c r="X239" t="s">
        <v>63</v>
      </c>
      <c r="Y239" t="s">
        <v>63</v>
      </c>
      <c r="Z239">
        <v>2</v>
      </c>
      <c r="AA239">
        <v>75</v>
      </c>
      <c r="AB239" t="s">
        <v>80</v>
      </c>
      <c r="AC239">
        <v>1680</v>
      </c>
      <c r="AD239">
        <v>130</v>
      </c>
      <c r="AE239">
        <v>352</v>
      </c>
      <c r="AF239">
        <v>90</v>
      </c>
      <c r="AG239">
        <v>3.7733310000000002</v>
      </c>
      <c r="AH239">
        <v>3381</v>
      </c>
      <c r="AI239">
        <v>2719</v>
      </c>
      <c r="AJ239">
        <v>14762</v>
      </c>
      <c r="AK239">
        <v>266</v>
      </c>
      <c r="AL239">
        <v>1</v>
      </c>
      <c r="AM239">
        <v>3</v>
      </c>
      <c r="AN239" t="s">
        <v>131</v>
      </c>
      <c r="AO239" t="s">
        <v>97</v>
      </c>
      <c r="AP239">
        <v>10</v>
      </c>
      <c r="AQ239">
        <v>88</v>
      </c>
      <c r="AR239" t="s">
        <v>82</v>
      </c>
      <c r="AS239">
        <v>206</v>
      </c>
      <c r="AT239">
        <v>4</v>
      </c>
      <c r="AU239" t="s">
        <v>105</v>
      </c>
      <c r="AV239" t="s">
        <v>132</v>
      </c>
      <c r="AW239">
        <v>10</v>
      </c>
      <c r="AX239" t="s">
        <v>133</v>
      </c>
      <c r="AY239" t="s">
        <v>99</v>
      </c>
      <c r="AZ239" t="s">
        <v>100</v>
      </c>
      <c r="BA239">
        <v>4700</v>
      </c>
      <c r="BB239">
        <v>49</v>
      </c>
      <c r="BC239" t="s">
        <v>93</v>
      </c>
      <c r="BD239" t="s">
        <v>74</v>
      </c>
      <c r="BE239">
        <v>2029.5680070000001</v>
      </c>
      <c r="BF239" t="s">
        <v>75</v>
      </c>
      <c r="BG239">
        <v>2029.5680070000001</v>
      </c>
      <c r="BH239">
        <v>145153.21924599999</v>
      </c>
    </row>
    <row r="240" spans="1:60" x14ac:dyDescent="0.25">
      <c r="A240">
        <v>239</v>
      </c>
      <c r="B240" t="s">
        <v>60</v>
      </c>
      <c r="C240">
        <v>371</v>
      </c>
      <c r="D240" s="1" t="s">
        <v>434</v>
      </c>
      <c r="E240">
        <v>8060000</v>
      </c>
      <c r="F240">
        <v>4</v>
      </c>
      <c r="G240" t="s">
        <v>62</v>
      </c>
      <c r="H240">
        <v>42</v>
      </c>
      <c r="I240">
        <v>6140680600000110</v>
      </c>
      <c r="J240">
        <v>55.658282</v>
      </c>
      <c r="K240">
        <v>12.422573999999999</v>
      </c>
      <c r="L240">
        <v>55</v>
      </c>
      <c r="M240">
        <v>3</v>
      </c>
      <c r="N240" t="s">
        <v>87</v>
      </c>
      <c r="O240" t="s">
        <v>77</v>
      </c>
      <c r="P240">
        <v>0.39438499999999999</v>
      </c>
      <c r="Q240">
        <v>6</v>
      </c>
      <c r="R240">
        <v>0</v>
      </c>
      <c r="S240" t="s">
        <v>135</v>
      </c>
      <c r="T240" t="s">
        <v>95</v>
      </c>
      <c r="U240">
        <v>0</v>
      </c>
      <c r="V240">
        <v>0</v>
      </c>
      <c r="W240">
        <v>0</v>
      </c>
      <c r="X240" t="s">
        <v>63</v>
      </c>
      <c r="Y240" t="s">
        <v>63</v>
      </c>
      <c r="Z240">
        <v>1</v>
      </c>
      <c r="AA240">
        <v>4</v>
      </c>
      <c r="AB240" t="s">
        <v>103</v>
      </c>
      <c r="AC240">
        <v>596</v>
      </c>
      <c r="AD240">
        <v>6</v>
      </c>
      <c r="AE240">
        <v>24</v>
      </c>
      <c r="AF240">
        <v>16</v>
      </c>
      <c r="AG240">
        <v>1.334176</v>
      </c>
      <c r="AH240">
        <v>120</v>
      </c>
      <c r="AI240">
        <v>102</v>
      </c>
      <c r="AJ240">
        <v>496</v>
      </c>
      <c r="AK240">
        <v>281</v>
      </c>
      <c r="AL240">
        <v>3</v>
      </c>
      <c r="AM240">
        <v>4</v>
      </c>
      <c r="AN240" t="s">
        <v>242</v>
      </c>
      <c r="AO240" t="s">
        <v>208</v>
      </c>
      <c r="AP240">
        <v>2</v>
      </c>
      <c r="AQ240">
        <v>35</v>
      </c>
      <c r="AR240" t="s">
        <v>67</v>
      </c>
      <c r="AS240">
        <v>210</v>
      </c>
      <c r="AT240">
        <v>1</v>
      </c>
      <c r="AU240" t="s">
        <v>92</v>
      </c>
      <c r="AV240" t="s">
        <v>234</v>
      </c>
      <c r="AW240">
        <v>8</v>
      </c>
      <c r="AX240" t="s">
        <v>150</v>
      </c>
      <c r="AY240" t="s">
        <v>235</v>
      </c>
      <c r="AZ240" t="s">
        <v>213</v>
      </c>
      <c r="BA240">
        <v>4691</v>
      </c>
      <c r="BB240">
        <v>52</v>
      </c>
      <c r="BC240" t="s">
        <v>126</v>
      </c>
      <c r="BD240" t="s">
        <v>74</v>
      </c>
      <c r="BE240">
        <v>3004.3370839999998</v>
      </c>
      <c r="BF240" t="s">
        <v>243</v>
      </c>
      <c r="BG240">
        <v>3004.3370839999998</v>
      </c>
      <c r="BH240">
        <v>225241.07729300001</v>
      </c>
    </row>
    <row r="241" spans="1:60" x14ac:dyDescent="0.25">
      <c r="A241">
        <v>240</v>
      </c>
      <c r="B241" t="s">
        <v>60</v>
      </c>
      <c r="C241">
        <v>372</v>
      </c>
      <c r="D241" t="s">
        <v>435</v>
      </c>
      <c r="E241">
        <v>8060000</v>
      </c>
      <c r="F241">
        <v>4</v>
      </c>
      <c r="G241" t="s">
        <v>62</v>
      </c>
      <c r="H241">
        <v>42</v>
      </c>
      <c r="I241">
        <v>6140680600000300</v>
      </c>
      <c r="J241">
        <v>19.598991000000002</v>
      </c>
      <c r="K241">
        <v>0</v>
      </c>
      <c r="L241">
        <v>0</v>
      </c>
      <c r="M241">
        <v>0</v>
      </c>
      <c r="N241" t="s">
        <v>63</v>
      </c>
      <c r="O241" t="s">
        <v>63</v>
      </c>
      <c r="P241">
        <v>0</v>
      </c>
      <c r="Q241">
        <v>0</v>
      </c>
      <c r="R241">
        <v>0</v>
      </c>
      <c r="S241" t="s">
        <v>63</v>
      </c>
      <c r="T241" t="s">
        <v>63</v>
      </c>
      <c r="U241">
        <v>0</v>
      </c>
      <c r="V241">
        <v>0</v>
      </c>
      <c r="W241">
        <v>0</v>
      </c>
      <c r="X241" t="s">
        <v>63</v>
      </c>
      <c r="Y241" t="s">
        <v>63</v>
      </c>
      <c r="Z241">
        <v>0</v>
      </c>
      <c r="AA241">
        <v>8</v>
      </c>
      <c r="AB241" t="s">
        <v>64</v>
      </c>
      <c r="AC241">
        <v>156</v>
      </c>
      <c r="AD241">
        <v>18</v>
      </c>
      <c r="AE241">
        <v>44</v>
      </c>
      <c r="AF241">
        <v>16</v>
      </c>
      <c r="AG241">
        <v>4.5491089999999996</v>
      </c>
      <c r="AH241">
        <v>584</v>
      </c>
      <c r="AI241">
        <v>509</v>
      </c>
      <c r="AJ241">
        <v>3141</v>
      </c>
      <c r="AK241">
        <v>999</v>
      </c>
      <c r="AL241">
        <v>5</v>
      </c>
      <c r="AM241">
        <v>5</v>
      </c>
      <c r="AN241" t="s">
        <v>142</v>
      </c>
      <c r="AO241" t="s">
        <v>66</v>
      </c>
      <c r="AP241">
        <v>2</v>
      </c>
      <c r="AQ241">
        <v>78</v>
      </c>
      <c r="AR241" t="s">
        <v>67</v>
      </c>
      <c r="AS241">
        <v>213</v>
      </c>
      <c r="AT241">
        <v>3</v>
      </c>
      <c r="AU241" t="s">
        <v>68</v>
      </c>
      <c r="AV241" t="s">
        <v>143</v>
      </c>
      <c r="AW241">
        <v>10</v>
      </c>
      <c r="AX241" t="s">
        <v>70</v>
      </c>
      <c r="AY241" t="s">
        <v>71</v>
      </c>
      <c r="AZ241" t="s">
        <v>72</v>
      </c>
      <c r="BA241">
        <v>4743</v>
      </c>
      <c r="BB241">
        <v>50</v>
      </c>
      <c r="BC241" t="s">
        <v>126</v>
      </c>
      <c r="BD241" t="s">
        <v>74</v>
      </c>
      <c r="BE241">
        <v>1923.994733</v>
      </c>
      <c r="BF241" t="s">
        <v>75</v>
      </c>
      <c r="BG241">
        <v>1923.994733</v>
      </c>
      <c r="BH241">
        <v>79314.302888999999</v>
      </c>
    </row>
    <row r="242" spans="1:60" x14ac:dyDescent="0.25">
      <c r="A242">
        <v>241</v>
      </c>
      <c r="B242" t="s">
        <v>60</v>
      </c>
      <c r="C242">
        <v>373</v>
      </c>
      <c r="D242" t="s">
        <v>436</v>
      </c>
      <c r="E242">
        <v>8060000</v>
      </c>
      <c r="F242">
        <v>4</v>
      </c>
      <c r="G242" t="s">
        <v>62</v>
      </c>
      <c r="H242">
        <v>42</v>
      </c>
      <c r="I242">
        <v>6140680600000030</v>
      </c>
      <c r="J242">
        <v>23.056211999999999</v>
      </c>
      <c r="K242">
        <v>10.997961</v>
      </c>
      <c r="L242">
        <v>34</v>
      </c>
      <c r="M242">
        <v>69</v>
      </c>
      <c r="N242" t="s">
        <v>135</v>
      </c>
      <c r="O242" t="s">
        <v>88</v>
      </c>
      <c r="P242">
        <v>0</v>
      </c>
      <c r="Q242">
        <v>0</v>
      </c>
      <c r="R242">
        <v>0</v>
      </c>
      <c r="S242" t="s">
        <v>63</v>
      </c>
      <c r="T242" t="s">
        <v>63</v>
      </c>
      <c r="U242">
        <v>0</v>
      </c>
      <c r="V242">
        <v>0</v>
      </c>
      <c r="W242">
        <v>0</v>
      </c>
      <c r="X242" t="s">
        <v>63</v>
      </c>
      <c r="Y242" t="s">
        <v>63</v>
      </c>
      <c r="Z242">
        <v>1</v>
      </c>
      <c r="AA242">
        <v>69</v>
      </c>
      <c r="AB242" t="s">
        <v>89</v>
      </c>
      <c r="AC242">
        <v>453</v>
      </c>
      <c r="AD242">
        <v>122</v>
      </c>
      <c r="AE242">
        <v>257</v>
      </c>
      <c r="AF242">
        <v>51</v>
      </c>
      <c r="AG242">
        <v>7.0266780000000004</v>
      </c>
      <c r="AH242">
        <v>1830</v>
      </c>
      <c r="AI242">
        <v>1266</v>
      </c>
      <c r="AJ242">
        <v>5233</v>
      </c>
      <c r="AK242">
        <v>281</v>
      </c>
      <c r="AL242">
        <v>1</v>
      </c>
      <c r="AM242">
        <v>3</v>
      </c>
      <c r="AN242" t="s">
        <v>104</v>
      </c>
      <c r="AO242" t="s">
        <v>66</v>
      </c>
      <c r="AP242">
        <v>10</v>
      </c>
      <c r="AQ242">
        <v>85</v>
      </c>
      <c r="AR242" t="s">
        <v>82</v>
      </c>
      <c r="AS242">
        <v>213</v>
      </c>
      <c r="AT242">
        <v>3</v>
      </c>
      <c r="AU242" t="s">
        <v>105</v>
      </c>
      <c r="AV242" t="s">
        <v>106</v>
      </c>
      <c r="AW242">
        <v>10</v>
      </c>
      <c r="AX242" t="s">
        <v>70</v>
      </c>
      <c r="AY242" t="s">
        <v>71</v>
      </c>
      <c r="AZ242" t="s">
        <v>72</v>
      </c>
      <c r="BA242">
        <v>4942</v>
      </c>
      <c r="BB242">
        <v>46</v>
      </c>
      <c r="BC242" t="s">
        <v>122</v>
      </c>
      <c r="BD242" t="s">
        <v>74</v>
      </c>
      <c r="BE242">
        <v>1752.9731830000001</v>
      </c>
      <c r="BF242" t="s">
        <v>75</v>
      </c>
      <c r="BG242">
        <v>1752.9731830000001</v>
      </c>
      <c r="BH242">
        <v>93305.180087999994</v>
      </c>
    </row>
    <row r="243" spans="1:60" x14ac:dyDescent="0.25">
      <c r="A243">
        <v>242</v>
      </c>
      <c r="B243" t="s">
        <v>60</v>
      </c>
      <c r="C243">
        <v>374</v>
      </c>
      <c r="D243" t="s">
        <v>437</v>
      </c>
      <c r="E243">
        <v>8060000</v>
      </c>
      <c r="F243">
        <v>4</v>
      </c>
      <c r="G243" t="s">
        <v>62</v>
      </c>
      <c r="H243">
        <v>42</v>
      </c>
      <c r="I243">
        <v>6140680600000030</v>
      </c>
      <c r="J243">
        <v>5.4535660000000004</v>
      </c>
      <c r="K243">
        <v>12.062184999999999</v>
      </c>
      <c r="L243">
        <v>45</v>
      </c>
      <c r="M243">
        <v>70</v>
      </c>
      <c r="N243" t="s">
        <v>135</v>
      </c>
      <c r="O243" t="s">
        <v>88</v>
      </c>
      <c r="P243">
        <v>0</v>
      </c>
      <c r="Q243">
        <v>0</v>
      </c>
      <c r="R243">
        <v>0</v>
      </c>
      <c r="S243" t="s">
        <v>63</v>
      </c>
      <c r="T243" t="s">
        <v>63</v>
      </c>
      <c r="U243">
        <v>0</v>
      </c>
      <c r="V243">
        <v>0</v>
      </c>
      <c r="W243">
        <v>0</v>
      </c>
      <c r="X243" t="s">
        <v>63</v>
      </c>
      <c r="Y243" t="s">
        <v>63</v>
      </c>
      <c r="Z243">
        <v>1</v>
      </c>
      <c r="AA243">
        <v>70</v>
      </c>
      <c r="AB243" t="s">
        <v>89</v>
      </c>
      <c r="AC243">
        <v>447</v>
      </c>
      <c r="AD243">
        <v>126</v>
      </c>
      <c r="AE243">
        <v>263</v>
      </c>
      <c r="AF243">
        <v>51</v>
      </c>
      <c r="AG243">
        <v>7.1828649999999996</v>
      </c>
      <c r="AH243">
        <v>1888</v>
      </c>
      <c r="AI243">
        <v>1318</v>
      </c>
      <c r="AJ243">
        <v>5365</v>
      </c>
      <c r="AK243">
        <v>281</v>
      </c>
      <c r="AL243">
        <v>1</v>
      </c>
      <c r="AM243">
        <v>3</v>
      </c>
      <c r="AN243" t="s">
        <v>233</v>
      </c>
      <c r="AO243" t="s">
        <v>66</v>
      </c>
      <c r="AP243">
        <v>2</v>
      </c>
      <c r="AQ243">
        <v>65</v>
      </c>
      <c r="AR243" t="s">
        <v>67</v>
      </c>
      <c r="AS243">
        <v>213</v>
      </c>
      <c r="AT243">
        <v>1</v>
      </c>
      <c r="AU243" t="s">
        <v>92</v>
      </c>
      <c r="AV243" t="s">
        <v>234</v>
      </c>
      <c r="AW243">
        <v>8</v>
      </c>
      <c r="AX243" t="s">
        <v>150</v>
      </c>
      <c r="AY243" t="s">
        <v>235</v>
      </c>
      <c r="AZ243" t="s">
        <v>72</v>
      </c>
      <c r="BA243">
        <v>4782</v>
      </c>
      <c r="BB243">
        <v>42</v>
      </c>
      <c r="BC243" t="s">
        <v>93</v>
      </c>
      <c r="BD243" t="s">
        <v>74</v>
      </c>
      <c r="BE243">
        <v>734.99739899999997</v>
      </c>
      <c r="BF243" t="s">
        <v>114</v>
      </c>
      <c r="BG243">
        <v>734.99739899999997</v>
      </c>
      <c r="BH243">
        <v>22069.800308999998</v>
      </c>
    </row>
    <row r="244" spans="1:60" x14ac:dyDescent="0.25">
      <c r="A244">
        <v>243</v>
      </c>
      <c r="B244" t="s">
        <v>60</v>
      </c>
      <c r="C244">
        <v>375</v>
      </c>
      <c r="D244" t="s">
        <v>438</v>
      </c>
      <c r="E244">
        <v>8060000</v>
      </c>
      <c r="F244">
        <v>4</v>
      </c>
      <c r="G244" t="s">
        <v>62</v>
      </c>
      <c r="H244">
        <v>42</v>
      </c>
      <c r="I244">
        <v>6140680600000030</v>
      </c>
      <c r="J244">
        <v>54.879252999999999</v>
      </c>
      <c r="K244">
        <v>20.559149000000001</v>
      </c>
      <c r="L244">
        <v>97</v>
      </c>
      <c r="M244">
        <v>37</v>
      </c>
      <c r="N244" t="s">
        <v>77</v>
      </c>
      <c r="O244" t="s">
        <v>78</v>
      </c>
      <c r="P244">
        <v>4.8156109999999996</v>
      </c>
      <c r="Q244">
        <v>21</v>
      </c>
      <c r="R244">
        <v>14</v>
      </c>
      <c r="S244" t="s">
        <v>78</v>
      </c>
      <c r="T244" t="s">
        <v>124</v>
      </c>
      <c r="U244">
        <v>0</v>
      </c>
      <c r="V244">
        <v>0</v>
      </c>
      <c r="W244">
        <v>0</v>
      </c>
      <c r="X244" t="s">
        <v>63</v>
      </c>
      <c r="Y244" t="s">
        <v>63</v>
      </c>
      <c r="Z244">
        <v>2</v>
      </c>
      <c r="AA244">
        <v>45</v>
      </c>
      <c r="AB244" t="s">
        <v>80</v>
      </c>
      <c r="AC244">
        <v>398</v>
      </c>
      <c r="AD244">
        <v>133</v>
      </c>
      <c r="AE244">
        <v>268</v>
      </c>
      <c r="AF244">
        <v>109</v>
      </c>
      <c r="AG244">
        <v>7.8111370000000004</v>
      </c>
      <c r="AH244">
        <v>4855</v>
      </c>
      <c r="AI244">
        <v>4398</v>
      </c>
      <c r="AJ244">
        <v>25115</v>
      </c>
      <c r="AK244">
        <v>321</v>
      </c>
      <c r="AL244">
        <v>1</v>
      </c>
      <c r="AM244">
        <v>3</v>
      </c>
      <c r="AN244" t="s">
        <v>131</v>
      </c>
      <c r="AO244" t="s">
        <v>97</v>
      </c>
      <c r="AP244">
        <v>10</v>
      </c>
      <c r="AQ244">
        <v>88</v>
      </c>
      <c r="AR244" t="s">
        <v>82</v>
      </c>
      <c r="AS244">
        <v>206</v>
      </c>
      <c r="AT244">
        <v>4</v>
      </c>
      <c r="AU244" t="s">
        <v>105</v>
      </c>
      <c r="AV244" t="s">
        <v>132</v>
      </c>
      <c r="AW244">
        <v>10</v>
      </c>
      <c r="AX244" t="s">
        <v>133</v>
      </c>
      <c r="AY244" t="s">
        <v>99</v>
      </c>
      <c r="AZ244" t="s">
        <v>100</v>
      </c>
      <c r="BA244">
        <v>4643</v>
      </c>
      <c r="BB244">
        <v>41</v>
      </c>
      <c r="BC244" t="s">
        <v>93</v>
      </c>
      <c r="BD244" t="s">
        <v>74</v>
      </c>
      <c r="BE244">
        <v>4301.3046260000001</v>
      </c>
      <c r="BF244" t="s">
        <v>75</v>
      </c>
      <c r="BG244">
        <v>4301.3046260000001</v>
      </c>
      <c r="BH244">
        <v>222088.459462</v>
      </c>
    </row>
    <row r="245" spans="1:60" x14ac:dyDescent="0.25">
      <c r="A245">
        <v>244</v>
      </c>
      <c r="B245" t="s">
        <v>60</v>
      </c>
      <c r="C245">
        <v>376</v>
      </c>
      <c r="D245" t="s">
        <v>439</v>
      </c>
      <c r="E245">
        <v>8060000</v>
      </c>
      <c r="F245">
        <v>4</v>
      </c>
      <c r="G245" t="s">
        <v>62</v>
      </c>
      <c r="H245">
        <v>42</v>
      </c>
      <c r="I245">
        <v>6140680600000270</v>
      </c>
      <c r="J245">
        <v>0.91665300000000005</v>
      </c>
      <c r="K245">
        <v>20.519946999999998</v>
      </c>
      <c r="L245">
        <v>97</v>
      </c>
      <c r="M245">
        <v>72</v>
      </c>
      <c r="N245" t="s">
        <v>78</v>
      </c>
      <c r="O245" t="s">
        <v>95</v>
      </c>
      <c r="P245">
        <v>3.1669040000000002</v>
      </c>
      <c r="Q245">
        <v>16</v>
      </c>
      <c r="R245">
        <v>3</v>
      </c>
      <c r="S245" t="s">
        <v>78</v>
      </c>
      <c r="T245" t="s">
        <v>63</v>
      </c>
      <c r="U245">
        <v>0.107253</v>
      </c>
      <c r="V245">
        <v>4</v>
      </c>
      <c r="W245">
        <v>0</v>
      </c>
      <c r="X245" t="s">
        <v>95</v>
      </c>
      <c r="Y245" t="s">
        <v>78</v>
      </c>
      <c r="Z245">
        <v>1</v>
      </c>
      <c r="AA245">
        <v>73</v>
      </c>
      <c r="AB245" t="s">
        <v>89</v>
      </c>
      <c r="AC245">
        <v>333</v>
      </c>
      <c r="AD245">
        <v>274</v>
      </c>
      <c r="AE245">
        <v>463</v>
      </c>
      <c r="AF245">
        <v>102</v>
      </c>
      <c r="AG245">
        <v>12.273357000000001</v>
      </c>
      <c r="AH245">
        <v>9368</v>
      </c>
      <c r="AI245">
        <v>8384</v>
      </c>
      <c r="AJ245">
        <v>46049</v>
      </c>
      <c r="AK245">
        <v>201</v>
      </c>
      <c r="AL245">
        <v>1</v>
      </c>
      <c r="AM245">
        <v>2</v>
      </c>
      <c r="AN245" t="s">
        <v>104</v>
      </c>
      <c r="AO245" t="s">
        <v>66</v>
      </c>
      <c r="AP245">
        <v>10</v>
      </c>
      <c r="AQ245">
        <v>95</v>
      </c>
      <c r="AR245" t="s">
        <v>67</v>
      </c>
      <c r="AS245">
        <v>213</v>
      </c>
      <c r="AT245">
        <v>3</v>
      </c>
      <c r="AU245" t="s">
        <v>68</v>
      </c>
      <c r="AV245" t="s">
        <v>106</v>
      </c>
      <c r="AW245">
        <v>10</v>
      </c>
      <c r="AX245" t="s">
        <v>70</v>
      </c>
      <c r="AY245" t="s">
        <v>71</v>
      </c>
      <c r="AZ245" t="s">
        <v>72</v>
      </c>
      <c r="BA245">
        <v>4021</v>
      </c>
      <c r="BB245">
        <v>37</v>
      </c>
      <c r="BC245" t="s">
        <v>93</v>
      </c>
      <c r="BD245" t="s">
        <v>74</v>
      </c>
      <c r="BE245">
        <v>7919.7181730000002</v>
      </c>
      <c r="BF245" t="s">
        <v>75</v>
      </c>
      <c r="BG245">
        <v>734.30458399999998</v>
      </c>
      <c r="BH245">
        <v>3709.5646969999998</v>
      </c>
    </row>
    <row r="246" spans="1:60" x14ac:dyDescent="0.25">
      <c r="A246">
        <v>245</v>
      </c>
      <c r="B246" t="s">
        <v>60</v>
      </c>
      <c r="C246">
        <v>378</v>
      </c>
      <c r="D246" t="s">
        <v>440</v>
      </c>
      <c r="E246">
        <v>8060000</v>
      </c>
      <c r="F246">
        <v>4</v>
      </c>
      <c r="G246" t="s">
        <v>62</v>
      </c>
      <c r="H246">
        <v>42</v>
      </c>
      <c r="I246">
        <v>6140680600000290</v>
      </c>
      <c r="J246">
        <v>1.6723030000000001</v>
      </c>
      <c r="K246">
        <v>0</v>
      </c>
      <c r="L246">
        <v>0</v>
      </c>
      <c r="M246">
        <v>0</v>
      </c>
      <c r="N246" t="s">
        <v>63</v>
      </c>
      <c r="O246" t="s">
        <v>63</v>
      </c>
      <c r="P246">
        <v>0</v>
      </c>
      <c r="Q246">
        <v>0</v>
      </c>
      <c r="R246">
        <v>0</v>
      </c>
      <c r="S246" t="s">
        <v>63</v>
      </c>
      <c r="T246" t="s">
        <v>63</v>
      </c>
      <c r="U246">
        <v>0</v>
      </c>
      <c r="V246">
        <v>0</v>
      </c>
      <c r="W246">
        <v>0</v>
      </c>
      <c r="X246" t="s">
        <v>63</v>
      </c>
      <c r="Y246" t="s">
        <v>63</v>
      </c>
      <c r="Z246">
        <v>0</v>
      </c>
      <c r="AA246">
        <v>0</v>
      </c>
      <c r="AB246" t="s">
        <v>64</v>
      </c>
      <c r="AC246">
        <v>1</v>
      </c>
      <c r="AD246">
        <v>0</v>
      </c>
      <c r="AE246">
        <v>0</v>
      </c>
      <c r="AF246">
        <v>8</v>
      </c>
      <c r="AG246">
        <v>3.1333099999999998</v>
      </c>
      <c r="AH246">
        <v>1</v>
      </c>
      <c r="AI246">
        <v>0</v>
      </c>
      <c r="AJ246">
        <v>2</v>
      </c>
      <c r="AK246">
        <v>999</v>
      </c>
      <c r="AL246">
        <v>5</v>
      </c>
      <c r="AM246">
        <v>5</v>
      </c>
      <c r="AN246" t="s">
        <v>90</v>
      </c>
      <c r="AO246" t="s">
        <v>176</v>
      </c>
      <c r="AP246">
        <v>4</v>
      </c>
      <c r="AQ246">
        <v>3</v>
      </c>
      <c r="AR246" t="s">
        <v>67</v>
      </c>
      <c r="AS246">
        <v>0</v>
      </c>
      <c r="AT246">
        <v>3</v>
      </c>
      <c r="AU246" t="s">
        <v>227</v>
      </c>
      <c r="AV246" t="s">
        <v>69</v>
      </c>
      <c r="AW246">
        <v>2</v>
      </c>
      <c r="AX246" t="s">
        <v>70</v>
      </c>
      <c r="AY246" t="s">
        <v>71</v>
      </c>
      <c r="AZ246" t="s">
        <v>161</v>
      </c>
      <c r="BA246">
        <v>4670</v>
      </c>
      <c r="BB246">
        <v>38</v>
      </c>
      <c r="BC246" t="s">
        <v>98</v>
      </c>
      <c r="BD246" t="s">
        <v>228</v>
      </c>
      <c r="BE246">
        <v>798.91510500000004</v>
      </c>
      <c r="BF246" t="s">
        <v>101</v>
      </c>
      <c r="BG246">
        <v>530.18023200000005</v>
      </c>
      <c r="BH246">
        <v>6767.5718720000004</v>
      </c>
    </row>
    <row r="247" spans="1:60" x14ac:dyDescent="0.25">
      <c r="A247">
        <v>246</v>
      </c>
      <c r="B247" t="s">
        <v>60</v>
      </c>
      <c r="C247">
        <v>379</v>
      </c>
      <c r="D247" t="s">
        <v>441</v>
      </c>
      <c r="E247">
        <v>8060000</v>
      </c>
      <c r="F247">
        <v>4</v>
      </c>
      <c r="G247" t="s">
        <v>62</v>
      </c>
      <c r="H247">
        <v>42</v>
      </c>
      <c r="I247">
        <v>6140680600000300</v>
      </c>
      <c r="J247">
        <v>1.008859</v>
      </c>
      <c r="K247">
        <v>25.757401000000002</v>
      </c>
      <c r="L247">
        <v>87</v>
      </c>
      <c r="M247">
        <v>1</v>
      </c>
      <c r="N247" t="s">
        <v>135</v>
      </c>
      <c r="O247" t="s">
        <v>63</v>
      </c>
      <c r="P247">
        <v>3.0833400000000002</v>
      </c>
      <c r="Q247">
        <v>20</v>
      </c>
      <c r="R247">
        <v>8</v>
      </c>
      <c r="S247" t="s">
        <v>77</v>
      </c>
      <c r="T247" t="s">
        <v>95</v>
      </c>
      <c r="U247">
        <v>0</v>
      </c>
      <c r="V247">
        <v>0</v>
      </c>
      <c r="W247">
        <v>0</v>
      </c>
      <c r="X247" t="s">
        <v>63</v>
      </c>
      <c r="Y247" t="s">
        <v>63</v>
      </c>
      <c r="Z247">
        <v>1</v>
      </c>
      <c r="AA247">
        <v>9</v>
      </c>
      <c r="AB247" t="s">
        <v>103</v>
      </c>
      <c r="AC247">
        <v>372</v>
      </c>
      <c r="AD247">
        <v>7</v>
      </c>
      <c r="AE247">
        <v>24</v>
      </c>
      <c r="AF247">
        <v>22</v>
      </c>
      <c r="AG247">
        <v>1.8338239999999999</v>
      </c>
      <c r="AH247">
        <v>121</v>
      </c>
      <c r="AI247">
        <v>81</v>
      </c>
      <c r="AJ247">
        <v>462</v>
      </c>
      <c r="AK247">
        <v>999</v>
      </c>
      <c r="AL247">
        <v>5</v>
      </c>
      <c r="AM247">
        <v>5</v>
      </c>
      <c r="AN247" t="s">
        <v>90</v>
      </c>
      <c r="AO247" t="s">
        <v>66</v>
      </c>
      <c r="AP247">
        <v>10</v>
      </c>
      <c r="AQ247">
        <v>89</v>
      </c>
      <c r="AR247" t="s">
        <v>82</v>
      </c>
      <c r="AS247">
        <v>213</v>
      </c>
      <c r="AT247">
        <v>3</v>
      </c>
      <c r="AU247" t="s">
        <v>105</v>
      </c>
      <c r="AV247" t="s">
        <v>69</v>
      </c>
      <c r="AW247">
        <v>10</v>
      </c>
      <c r="AX247" t="s">
        <v>70</v>
      </c>
      <c r="AY247" t="s">
        <v>71</v>
      </c>
      <c r="AZ247" t="s">
        <v>72</v>
      </c>
      <c r="BA247">
        <v>4708</v>
      </c>
      <c r="BB247">
        <v>38</v>
      </c>
      <c r="BC247" t="s">
        <v>98</v>
      </c>
      <c r="BD247" t="s">
        <v>74</v>
      </c>
      <c r="BE247">
        <v>275.94648000000001</v>
      </c>
      <c r="BF247" t="s">
        <v>75</v>
      </c>
      <c r="BG247">
        <v>275.94648000000001</v>
      </c>
      <c r="BH247">
        <v>4082.7067520000001</v>
      </c>
    </row>
    <row r="248" spans="1:60" x14ac:dyDescent="0.25">
      <c r="A248">
        <v>247</v>
      </c>
      <c r="B248" t="s">
        <v>60</v>
      </c>
      <c r="C248">
        <v>380</v>
      </c>
      <c r="D248" t="s">
        <v>442</v>
      </c>
      <c r="E248">
        <v>8060000</v>
      </c>
      <c r="F248">
        <v>4</v>
      </c>
      <c r="G248" t="s">
        <v>62</v>
      </c>
      <c r="H248">
        <v>42</v>
      </c>
      <c r="I248">
        <v>6140680600000300</v>
      </c>
      <c r="J248">
        <v>0.83914800000000001</v>
      </c>
      <c r="K248">
        <v>0</v>
      </c>
      <c r="L248">
        <v>0</v>
      </c>
      <c r="M248">
        <v>0</v>
      </c>
      <c r="N248" t="s">
        <v>63</v>
      </c>
      <c r="O248" t="s">
        <v>63</v>
      </c>
      <c r="P248">
        <v>0</v>
      </c>
      <c r="Q248">
        <v>0</v>
      </c>
      <c r="R248">
        <v>0</v>
      </c>
      <c r="S248" t="s">
        <v>63</v>
      </c>
      <c r="T248" t="s">
        <v>63</v>
      </c>
      <c r="U248">
        <v>0</v>
      </c>
      <c r="V248">
        <v>0</v>
      </c>
      <c r="W248">
        <v>0</v>
      </c>
      <c r="X248" t="s">
        <v>63</v>
      </c>
      <c r="Y248" t="s">
        <v>63</v>
      </c>
      <c r="Z248">
        <v>0</v>
      </c>
      <c r="AA248">
        <v>0</v>
      </c>
      <c r="AB248" t="s">
        <v>64</v>
      </c>
      <c r="AC248">
        <v>1</v>
      </c>
      <c r="AD248">
        <v>0</v>
      </c>
      <c r="AE248">
        <v>1</v>
      </c>
      <c r="AF248">
        <v>27</v>
      </c>
      <c r="AG248">
        <v>8.6370889999999996</v>
      </c>
      <c r="AH248">
        <v>7</v>
      </c>
      <c r="AI248">
        <v>6</v>
      </c>
      <c r="AJ248">
        <v>26</v>
      </c>
      <c r="AK248">
        <v>999</v>
      </c>
      <c r="AL248">
        <v>5</v>
      </c>
      <c r="AM248">
        <v>5</v>
      </c>
      <c r="AN248" t="s">
        <v>90</v>
      </c>
      <c r="AO248" t="s">
        <v>176</v>
      </c>
      <c r="AP248">
        <v>4</v>
      </c>
      <c r="AQ248">
        <v>1</v>
      </c>
      <c r="AR248" t="s">
        <v>156</v>
      </c>
      <c r="AS248">
        <v>0</v>
      </c>
      <c r="AT248">
        <v>3</v>
      </c>
      <c r="AU248" t="s">
        <v>227</v>
      </c>
      <c r="AV248" t="s">
        <v>69</v>
      </c>
      <c r="AW248">
        <v>2</v>
      </c>
      <c r="AX248" t="s">
        <v>70</v>
      </c>
      <c r="AY248" t="s">
        <v>71</v>
      </c>
      <c r="AZ248" t="s">
        <v>161</v>
      </c>
      <c r="BA248">
        <v>4762</v>
      </c>
      <c r="BB248">
        <v>40</v>
      </c>
      <c r="BC248" t="s">
        <v>98</v>
      </c>
      <c r="BD248" t="s">
        <v>228</v>
      </c>
      <c r="BE248">
        <v>257.10905700000001</v>
      </c>
      <c r="BF248" t="s">
        <v>101</v>
      </c>
      <c r="BG248">
        <v>257.10905700000001</v>
      </c>
      <c r="BH248">
        <v>3395.9125199999999</v>
      </c>
    </row>
    <row r="249" spans="1:60" x14ac:dyDescent="0.25">
      <c r="A249">
        <v>248</v>
      </c>
      <c r="B249" t="s">
        <v>60</v>
      </c>
      <c r="C249">
        <v>381</v>
      </c>
      <c r="D249" t="s">
        <v>443</v>
      </c>
      <c r="E249">
        <v>8060000</v>
      </c>
      <c r="F249">
        <v>4</v>
      </c>
      <c r="G249" t="s">
        <v>62</v>
      </c>
      <c r="H249">
        <v>42</v>
      </c>
      <c r="I249">
        <v>6140680600000080</v>
      </c>
      <c r="J249">
        <v>8.9167339999999999</v>
      </c>
      <c r="K249">
        <v>12.033619</v>
      </c>
      <c r="L249">
        <v>31</v>
      </c>
      <c r="M249">
        <v>51</v>
      </c>
      <c r="N249" t="s">
        <v>87</v>
      </c>
      <c r="O249" t="s">
        <v>77</v>
      </c>
      <c r="P249">
        <v>0</v>
      </c>
      <c r="Q249">
        <v>0</v>
      </c>
      <c r="R249">
        <v>0</v>
      </c>
      <c r="S249" t="s">
        <v>63</v>
      </c>
      <c r="T249" t="s">
        <v>63</v>
      </c>
      <c r="U249">
        <v>0</v>
      </c>
      <c r="V249">
        <v>0</v>
      </c>
      <c r="W249">
        <v>0</v>
      </c>
      <c r="X249" t="s">
        <v>63</v>
      </c>
      <c r="Y249" t="s">
        <v>63</v>
      </c>
      <c r="Z249">
        <v>1</v>
      </c>
      <c r="AA249">
        <v>51</v>
      </c>
      <c r="AB249" t="s">
        <v>89</v>
      </c>
      <c r="AC249">
        <v>202</v>
      </c>
      <c r="AD249">
        <v>84</v>
      </c>
      <c r="AE249">
        <v>163</v>
      </c>
      <c r="AF249">
        <v>49</v>
      </c>
      <c r="AG249">
        <v>8.7492570000000001</v>
      </c>
      <c r="AH249">
        <v>1378</v>
      </c>
      <c r="AI249">
        <v>1043</v>
      </c>
      <c r="AJ249">
        <v>4379</v>
      </c>
      <c r="AK249">
        <v>221</v>
      </c>
      <c r="AL249">
        <v>1</v>
      </c>
      <c r="AM249">
        <v>3</v>
      </c>
      <c r="AN249" t="s">
        <v>90</v>
      </c>
      <c r="AO249" t="s">
        <v>66</v>
      </c>
      <c r="AP249">
        <v>2</v>
      </c>
      <c r="AQ249">
        <v>68</v>
      </c>
      <c r="AR249" t="s">
        <v>91</v>
      </c>
      <c r="AS249">
        <v>213</v>
      </c>
      <c r="AT249">
        <v>3</v>
      </c>
      <c r="AU249" t="s">
        <v>92</v>
      </c>
      <c r="AV249" t="s">
        <v>69</v>
      </c>
      <c r="AW249">
        <v>8</v>
      </c>
      <c r="AX249" t="s">
        <v>70</v>
      </c>
      <c r="AY249" t="s">
        <v>71</v>
      </c>
      <c r="AZ249" t="s">
        <v>72</v>
      </c>
      <c r="BA249">
        <v>4594</v>
      </c>
      <c r="BB249">
        <v>39</v>
      </c>
      <c r="BC249" t="s">
        <v>93</v>
      </c>
      <c r="BD249" t="s">
        <v>74</v>
      </c>
      <c r="BE249">
        <v>954.50177799999994</v>
      </c>
      <c r="BF249" t="s">
        <v>114</v>
      </c>
      <c r="BG249">
        <v>954.50177799999994</v>
      </c>
      <c r="BH249">
        <v>36084.742559999999</v>
      </c>
    </row>
    <row r="250" spans="1:60" x14ac:dyDescent="0.25">
      <c r="A250">
        <v>249</v>
      </c>
      <c r="B250" t="s">
        <v>60</v>
      </c>
      <c r="C250">
        <v>382</v>
      </c>
      <c r="D250" t="s">
        <v>444</v>
      </c>
      <c r="E250">
        <v>8060000</v>
      </c>
      <c r="F250">
        <v>4</v>
      </c>
      <c r="G250" t="s">
        <v>62</v>
      </c>
      <c r="H250">
        <v>42</v>
      </c>
      <c r="I250">
        <v>6140680600000300</v>
      </c>
      <c r="J250">
        <v>6.9031510000000003</v>
      </c>
      <c r="K250">
        <v>10.637492999999999</v>
      </c>
      <c r="L250">
        <v>52</v>
      </c>
      <c r="M250">
        <v>40</v>
      </c>
      <c r="N250" t="s">
        <v>88</v>
      </c>
      <c r="O250" t="s">
        <v>78</v>
      </c>
      <c r="P250">
        <v>3.2765960000000001</v>
      </c>
      <c r="Q250">
        <v>17</v>
      </c>
      <c r="R250">
        <v>18</v>
      </c>
      <c r="S250" t="s">
        <v>78</v>
      </c>
      <c r="T250" t="s">
        <v>124</v>
      </c>
      <c r="U250">
        <v>0</v>
      </c>
      <c r="V250">
        <v>0</v>
      </c>
      <c r="W250">
        <v>0</v>
      </c>
      <c r="X250" t="s">
        <v>63</v>
      </c>
      <c r="Y250" t="s">
        <v>63</v>
      </c>
      <c r="Z250">
        <v>2</v>
      </c>
      <c r="AA250">
        <v>51</v>
      </c>
      <c r="AB250" t="s">
        <v>80</v>
      </c>
      <c r="AC250">
        <v>290</v>
      </c>
      <c r="AD250">
        <v>65</v>
      </c>
      <c r="AE250">
        <v>142</v>
      </c>
      <c r="AF250">
        <v>53</v>
      </c>
      <c r="AG250">
        <v>6.4042339999999998</v>
      </c>
      <c r="AH250">
        <v>1202</v>
      </c>
      <c r="AI250">
        <v>890</v>
      </c>
      <c r="AJ250">
        <v>4115</v>
      </c>
      <c r="AK250">
        <v>266</v>
      </c>
      <c r="AL250">
        <v>1</v>
      </c>
      <c r="AM250">
        <v>4</v>
      </c>
      <c r="AN250" t="s">
        <v>90</v>
      </c>
      <c r="AO250" t="s">
        <v>66</v>
      </c>
      <c r="AP250">
        <v>8</v>
      </c>
      <c r="AQ250">
        <v>89</v>
      </c>
      <c r="AR250" t="s">
        <v>91</v>
      </c>
      <c r="AS250">
        <v>213</v>
      </c>
      <c r="AT250">
        <v>3</v>
      </c>
      <c r="AU250" t="s">
        <v>92</v>
      </c>
      <c r="AV250" t="s">
        <v>69</v>
      </c>
      <c r="AW250">
        <v>8</v>
      </c>
      <c r="AX250" t="s">
        <v>70</v>
      </c>
      <c r="AY250" t="s">
        <v>71</v>
      </c>
      <c r="AZ250" t="s">
        <v>72</v>
      </c>
      <c r="BA250">
        <v>4588</v>
      </c>
      <c r="BB250">
        <v>44</v>
      </c>
      <c r="BC250" t="s">
        <v>73</v>
      </c>
      <c r="BD250" t="s">
        <v>74</v>
      </c>
      <c r="BE250">
        <v>858.279675</v>
      </c>
      <c r="BF250" t="s">
        <v>75</v>
      </c>
      <c r="BG250">
        <v>858.279675</v>
      </c>
      <c r="BH250">
        <v>27936.060813</v>
      </c>
    </row>
    <row r="251" spans="1:60" x14ac:dyDescent="0.25">
      <c r="A251">
        <v>250</v>
      </c>
      <c r="B251" t="s">
        <v>60</v>
      </c>
      <c r="C251">
        <v>409</v>
      </c>
      <c r="D251" t="s">
        <v>445</v>
      </c>
      <c r="E251">
        <v>8060000</v>
      </c>
      <c r="F251">
        <v>4</v>
      </c>
      <c r="G251" t="s">
        <v>62</v>
      </c>
      <c r="H251">
        <v>42</v>
      </c>
      <c r="I251">
        <v>6140680600000050</v>
      </c>
      <c r="J251">
        <v>15.573537999999999</v>
      </c>
      <c r="K251">
        <v>40.067196000000003</v>
      </c>
      <c r="L251">
        <v>133</v>
      </c>
      <c r="M251">
        <v>3</v>
      </c>
      <c r="N251" t="s">
        <v>78</v>
      </c>
      <c r="O251" t="s">
        <v>63</v>
      </c>
      <c r="P251">
        <v>11.881646999999999</v>
      </c>
      <c r="Q251">
        <v>75</v>
      </c>
      <c r="R251">
        <v>81</v>
      </c>
      <c r="S251" t="s">
        <v>78</v>
      </c>
      <c r="T251" t="s">
        <v>77</v>
      </c>
      <c r="U251">
        <v>0</v>
      </c>
      <c r="V251">
        <v>0</v>
      </c>
      <c r="W251">
        <v>0</v>
      </c>
      <c r="X251" t="s">
        <v>63</v>
      </c>
      <c r="Y251" t="s">
        <v>63</v>
      </c>
      <c r="Z251">
        <v>1</v>
      </c>
      <c r="AA251">
        <v>82</v>
      </c>
      <c r="AB251" t="s">
        <v>89</v>
      </c>
      <c r="AC251">
        <v>1718</v>
      </c>
      <c r="AD251">
        <v>135</v>
      </c>
      <c r="AE251">
        <v>363</v>
      </c>
      <c r="AF251">
        <v>66</v>
      </c>
      <c r="AG251">
        <v>3.7943030000000002</v>
      </c>
      <c r="AH251">
        <v>2937</v>
      </c>
      <c r="AI251">
        <v>2335</v>
      </c>
      <c r="AJ251">
        <v>11710</v>
      </c>
      <c r="AK251">
        <v>321</v>
      </c>
      <c r="AL251">
        <v>1</v>
      </c>
      <c r="AM251">
        <v>3</v>
      </c>
      <c r="AN251" t="s">
        <v>104</v>
      </c>
      <c r="AO251" t="s">
        <v>66</v>
      </c>
      <c r="AP251">
        <v>10</v>
      </c>
      <c r="AQ251">
        <v>83</v>
      </c>
      <c r="AR251" t="s">
        <v>67</v>
      </c>
      <c r="AS251">
        <v>213</v>
      </c>
      <c r="AT251">
        <v>3</v>
      </c>
      <c r="AU251" t="s">
        <v>68</v>
      </c>
      <c r="AV251" t="s">
        <v>106</v>
      </c>
      <c r="AW251">
        <v>10</v>
      </c>
      <c r="AX251" t="s">
        <v>70</v>
      </c>
      <c r="AY251" t="s">
        <v>71</v>
      </c>
      <c r="AZ251" t="s">
        <v>72</v>
      </c>
      <c r="BA251">
        <v>4144</v>
      </c>
      <c r="BB251">
        <v>46</v>
      </c>
      <c r="BC251" t="s">
        <v>85</v>
      </c>
      <c r="BD251" t="s">
        <v>74</v>
      </c>
      <c r="BE251">
        <v>8961.7960359999997</v>
      </c>
      <c r="BF251" t="s">
        <v>75</v>
      </c>
      <c r="BG251">
        <v>1815.861619</v>
      </c>
      <c r="BH251">
        <v>63023.872154999997</v>
      </c>
    </row>
    <row r="252" spans="1:60" x14ac:dyDescent="0.25">
      <c r="A252">
        <v>251</v>
      </c>
      <c r="B252" t="s">
        <v>60</v>
      </c>
      <c r="C252">
        <v>413</v>
      </c>
      <c r="D252" t="s">
        <v>446</v>
      </c>
      <c r="E252">
        <v>8060000</v>
      </c>
      <c r="F252">
        <v>4</v>
      </c>
      <c r="G252" t="s">
        <v>62</v>
      </c>
      <c r="H252">
        <v>42</v>
      </c>
      <c r="I252">
        <v>6140680600000240</v>
      </c>
      <c r="J252">
        <v>13.112367000000001</v>
      </c>
      <c r="K252">
        <v>36.243865999999997</v>
      </c>
      <c r="L252">
        <v>112</v>
      </c>
      <c r="M252">
        <v>2</v>
      </c>
      <c r="N252" t="s">
        <v>78</v>
      </c>
      <c r="O252" t="s">
        <v>63</v>
      </c>
      <c r="P252">
        <v>7.0393920000000003</v>
      </c>
      <c r="Q252">
        <v>31</v>
      </c>
      <c r="R252">
        <v>61</v>
      </c>
      <c r="S252" t="s">
        <v>88</v>
      </c>
      <c r="T252" t="s">
        <v>78</v>
      </c>
      <c r="U252">
        <v>0</v>
      </c>
      <c r="V252">
        <v>0</v>
      </c>
      <c r="W252">
        <v>0</v>
      </c>
      <c r="X252" t="s">
        <v>63</v>
      </c>
      <c r="Y252" t="s">
        <v>63</v>
      </c>
      <c r="Z252">
        <v>1</v>
      </c>
      <c r="AA252">
        <v>62</v>
      </c>
      <c r="AB252" t="s">
        <v>89</v>
      </c>
      <c r="AC252">
        <v>2902</v>
      </c>
      <c r="AD252">
        <v>57</v>
      </c>
      <c r="AE252">
        <v>203</v>
      </c>
      <c r="AF252">
        <v>42</v>
      </c>
      <c r="AG252">
        <v>1.9058219999999999</v>
      </c>
      <c r="AH252">
        <v>837</v>
      </c>
      <c r="AI252">
        <v>490</v>
      </c>
      <c r="AJ252">
        <v>2382</v>
      </c>
      <c r="AK252">
        <v>265</v>
      </c>
      <c r="AL252">
        <v>3</v>
      </c>
      <c r="AM252">
        <v>3</v>
      </c>
      <c r="AN252" t="s">
        <v>104</v>
      </c>
      <c r="AO252" t="s">
        <v>66</v>
      </c>
      <c r="AP252">
        <v>10</v>
      </c>
      <c r="AQ252">
        <v>84</v>
      </c>
      <c r="AR252" t="s">
        <v>67</v>
      </c>
      <c r="AS252">
        <v>213</v>
      </c>
      <c r="AT252">
        <v>3</v>
      </c>
      <c r="AU252" t="s">
        <v>68</v>
      </c>
      <c r="AV252" t="s">
        <v>106</v>
      </c>
      <c r="AW252">
        <v>10</v>
      </c>
      <c r="AX252" t="s">
        <v>70</v>
      </c>
      <c r="AY252" t="s">
        <v>71</v>
      </c>
      <c r="AZ252" t="s">
        <v>72</v>
      </c>
      <c r="BA252">
        <v>4605</v>
      </c>
      <c r="BB252">
        <v>28</v>
      </c>
      <c r="BC252" t="s">
        <v>206</v>
      </c>
      <c r="BD252" t="s">
        <v>74</v>
      </c>
      <c r="BE252">
        <v>2439.6822179999999</v>
      </c>
      <c r="BF252" t="s">
        <v>75</v>
      </c>
      <c r="BG252">
        <v>1990.620942</v>
      </c>
      <c r="BH252">
        <v>53063.867636000003</v>
      </c>
    </row>
    <row r="253" spans="1:60" x14ac:dyDescent="0.25">
      <c r="A253">
        <v>252</v>
      </c>
      <c r="B253" t="s">
        <v>60</v>
      </c>
      <c r="C253">
        <v>414</v>
      </c>
      <c r="D253" t="s">
        <v>447</v>
      </c>
      <c r="E253">
        <v>8060000</v>
      </c>
      <c r="F253">
        <v>4</v>
      </c>
      <c r="G253" t="s">
        <v>62</v>
      </c>
      <c r="H253">
        <v>42</v>
      </c>
      <c r="I253">
        <v>6140680600000270</v>
      </c>
      <c r="J253">
        <v>4.9439999999999998E-2</v>
      </c>
      <c r="K253">
        <v>16.855362</v>
      </c>
      <c r="L253">
        <v>88</v>
      </c>
      <c r="M253">
        <v>86</v>
      </c>
      <c r="N253" t="s">
        <v>78</v>
      </c>
      <c r="O253" t="s">
        <v>88</v>
      </c>
      <c r="P253">
        <v>0.92292799999999997</v>
      </c>
      <c r="Q253">
        <v>10</v>
      </c>
      <c r="R253">
        <v>11</v>
      </c>
      <c r="S253" t="s">
        <v>78</v>
      </c>
      <c r="T253" t="s">
        <v>263</v>
      </c>
      <c r="U253">
        <v>0</v>
      </c>
      <c r="V253">
        <v>0</v>
      </c>
      <c r="W253">
        <v>0</v>
      </c>
      <c r="X253" t="s">
        <v>63</v>
      </c>
      <c r="Y253" t="s">
        <v>63</v>
      </c>
      <c r="Z253">
        <v>2</v>
      </c>
      <c r="AA253">
        <v>88</v>
      </c>
      <c r="AB253" t="s">
        <v>80</v>
      </c>
      <c r="AC253">
        <v>1468</v>
      </c>
      <c r="AD253">
        <v>199</v>
      </c>
      <c r="AE253">
        <v>481</v>
      </c>
      <c r="AF253">
        <v>89</v>
      </c>
      <c r="AG253">
        <v>4.9897970000000003</v>
      </c>
      <c r="AH253">
        <v>5829</v>
      </c>
      <c r="AI253">
        <v>3985</v>
      </c>
      <c r="AJ253">
        <v>21640</v>
      </c>
      <c r="AK253">
        <v>267</v>
      </c>
      <c r="AL253">
        <v>2</v>
      </c>
      <c r="AM253">
        <v>2</v>
      </c>
      <c r="AN253" t="s">
        <v>242</v>
      </c>
      <c r="AO253" t="s">
        <v>208</v>
      </c>
      <c r="AP253">
        <v>10</v>
      </c>
      <c r="AQ253">
        <v>90</v>
      </c>
      <c r="AR253" t="s">
        <v>67</v>
      </c>
      <c r="AS253">
        <v>210</v>
      </c>
      <c r="AT253">
        <v>1</v>
      </c>
      <c r="AU253" t="s">
        <v>68</v>
      </c>
      <c r="AV253" t="s">
        <v>234</v>
      </c>
      <c r="AW253">
        <v>10</v>
      </c>
      <c r="AX253" t="s">
        <v>150</v>
      </c>
      <c r="AY253" t="s">
        <v>235</v>
      </c>
      <c r="AZ253" t="s">
        <v>213</v>
      </c>
      <c r="BA253">
        <v>3954</v>
      </c>
      <c r="BB253">
        <v>35</v>
      </c>
      <c r="BC253" t="s">
        <v>140</v>
      </c>
      <c r="BD253" t="s">
        <v>74</v>
      </c>
      <c r="BE253">
        <v>511.17751900000002</v>
      </c>
      <c r="BF253" t="s">
        <v>75</v>
      </c>
      <c r="BG253">
        <v>74.628200000000007</v>
      </c>
      <c r="BH253">
        <v>200.07477700000001</v>
      </c>
    </row>
    <row r="254" spans="1:60" x14ac:dyDescent="0.25">
      <c r="A254">
        <v>253</v>
      </c>
      <c r="B254" t="s">
        <v>60</v>
      </c>
      <c r="C254">
        <v>415</v>
      </c>
      <c r="D254" t="s">
        <v>448</v>
      </c>
      <c r="E254">
        <v>8060000</v>
      </c>
      <c r="F254">
        <v>4</v>
      </c>
      <c r="G254" t="s">
        <v>62</v>
      </c>
      <c r="H254">
        <v>42</v>
      </c>
      <c r="I254">
        <v>6140680600000140</v>
      </c>
      <c r="J254">
        <v>1.1355409999999999</v>
      </c>
      <c r="K254">
        <v>17.446901</v>
      </c>
      <c r="L254">
        <v>80</v>
      </c>
      <c r="M254">
        <v>44</v>
      </c>
      <c r="N254" t="s">
        <v>95</v>
      </c>
      <c r="O254" t="s">
        <v>78</v>
      </c>
      <c r="P254">
        <v>2.6918510000000002</v>
      </c>
      <c r="Q254">
        <v>19</v>
      </c>
      <c r="R254">
        <v>26</v>
      </c>
      <c r="S254" t="s">
        <v>95</v>
      </c>
      <c r="T254" t="s">
        <v>78</v>
      </c>
      <c r="U254">
        <v>0</v>
      </c>
      <c r="V254">
        <v>0</v>
      </c>
      <c r="W254">
        <v>0</v>
      </c>
      <c r="X254" t="s">
        <v>63</v>
      </c>
      <c r="Y254" t="s">
        <v>63</v>
      </c>
      <c r="Z254">
        <v>2</v>
      </c>
      <c r="AA254">
        <v>59</v>
      </c>
      <c r="AB254" t="s">
        <v>80</v>
      </c>
      <c r="AC254">
        <v>608</v>
      </c>
      <c r="AD254">
        <v>97</v>
      </c>
      <c r="AE254">
        <v>226</v>
      </c>
      <c r="AF254">
        <v>81</v>
      </c>
      <c r="AG254">
        <v>5.3975790000000003</v>
      </c>
      <c r="AH254">
        <v>3177</v>
      </c>
      <c r="AI254">
        <v>2793</v>
      </c>
      <c r="AJ254">
        <v>15914</v>
      </c>
      <c r="AK254">
        <v>201</v>
      </c>
      <c r="AL254">
        <v>1</v>
      </c>
      <c r="AM254">
        <v>3</v>
      </c>
      <c r="AN254" t="s">
        <v>242</v>
      </c>
      <c r="AO254" t="s">
        <v>208</v>
      </c>
      <c r="AP254">
        <v>4</v>
      </c>
      <c r="AQ254">
        <v>15</v>
      </c>
      <c r="AR254" t="s">
        <v>67</v>
      </c>
      <c r="AS254">
        <v>210</v>
      </c>
      <c r="AT254">
        <v>1</v>
      </c>
      <c r="AU254" t="s">
        <v>92</v>
      </c>
      <c r="AV254" t="s">
        <v>234</v>
      </c>
      <c r="AW254">
        <v>6</v>
      </c>
      <c r="AX254" t="s">
        <v>150</v>
      </c>
      <c r="AY254" t="s">
        <v>235</v>
      </c>
      <c r="AZ254" t="s">
        <v>213</v>
      </c>
      <c r="BA254">
        <v>4014</v>
      </c>
      <c r="BB254">
        <v>45</v>
      </c>
      <c r="BC254" t="s">
        <v>98</v>
      </c>
      <c r="BD254" t="s">
        <v>74</v>
      </c>
      <c r="BE254">
        <v>494.89974699999999</v>
      </c>
      <c r="BF254" t="s">
        <v>101</v>
      </c>
      <c r="BG254">
        <v>314.41165999999998</v>
      </c>
      <c r="BH254">
        <v>4595.3714030000001</v>
      </c>
    </row>
    <row r="255" spans="1:60" x14ac:dyDescent="0.25">
      <c r="A255">
        <v>254</v>
      </c>
      <c r="B255" t="s">
        <v>60</v>
      </c>
      <c r="C255">
        <v>416</v>
      </c>
      <c r="D255" t="s">
        <v>449</v>
      </c>
      <c r="E255">
        <v>8060000</v>
      </c>
      <c r="F255">
        <v>4</v>
      </c>
      <c r="G255" t="s">
        <v>62</v>
      </c>
      <c r="H255">
        <v>42</v>
      </c>
      <c r="I255">
        <v>6140680600000000</v>
      </c>
      <c r="J255">
        <v>19.330468</v>
      </c>
      <c r="K255">
        <v>14.880029</v>
      </c>
      <c r="L255">
        <v>79</v>
      </c>
      <c r="M255">
        <v>50</v>
      </c>
      <c r="N255" t="s">
        <v>78</v>
      </c>
      <c r="O255" t="s">
        <v>77</v>
      </c>
      <c r="P255">
        <v>2.6981510000000002</v>
      </c>
      <c r="Q255">
        <v>16</v>
      </c>
      <c r="R255">
        <v>9</v>
      </c>
      <c r="S255" t="s">
        <v>78</v>
      </c>
      <c r="T255" t="s">
        <v>95</v>
      </c>
      <c r="U255">
        <v>0</v>
      </c>
      <c r="V255">
        <v>0</v>
      </c>
      <c r="W255">
        <v>0</v>
      </c>
      <c r="X255" t="s">
        <v>63</v>
      </c>
      <c r="Y255" t="s">
        <v>63</v>
      </c>
      <c r="Z255">
        <v>2</v>
      </c>
      <c r="AA255">
        <v>55</v>
      </c>
      <c r="AB255" t="s">
        <v>80</v>
      </c>
      <c r="AC255">
        <v>284</v>
      </c>
      <c r="AD255">
        <v>133</v>
      </c>
      <c r="AE255">
        <v>252</v>
      </c>
      <c r="AF255">
        <v>90</v>
      </c>
      <c r="AG255">
        <v>9.284618</v>
      </c>
      <c r="AH255">
        <v>4422</v>
      </c>
      <c r="AI255">
        <v>3936</v>
      </c>
      <c r="AJ255">
        <v>21020</v>
      </c>
      <c r="AK255">
        <v>267</v>
      </c>
      <c r="AL255">
        <v>1</v>
      </c>
      <c r="AM255">
        <v>3</v>
      </c>
      <c r="AN255" t="s">
        <v>120</v>
      </c>
      <c r="AO255" t="s">
        <v>97</v>
      </c>
      <c r="AP255">
        <v>10</v>
      </c>
      <c r="AQ255">
        <v>82</v>
      </c>
      <c r="AR255" t="s">
        <v>82</v>
      </c>
      <c r="AS255">
        <v>206</v>
      </c>
      <c r="AT255">
        <v>4</v>
      </c>
      <c r="AU255" t="s">
        <v>105</v>
      </c>
      <c r="AV255" t="s">
        <v>69</v>
      </c>
      <c r="AW255">
        <v>10</v>
      </c>
      <c r="AX255" t="s">
        <v>70</v>
      </c>
      <c r="AY255" t="s">
        <v>99</v>
      </c>
      <c r="AZ255" t="s">
        <v>100</v>
      </c>
      <c r="BA255">
        <v>4975</v>
      </c>
      <c r="BB255">
        <v>47</v>
      </c>
      <c r="BC255" t="s">
        <v>73</v>
      </c>
      <c r="BD255" t="s">
        <v>74</v>
      </c>
      <c r="BE255">
        <v>1764.9886959999999</v>
      </c>
      <c r="BF255" t="s">
        <v>75</v>
      </c>
      <c r="BG255">
        <v>1764.9886959999999</v>
      </c>
      <c r="BH255">
        <v>78227.629061</v>
      </c>
    </row>
    <row r="256" spans="1:60" x14ac:dyDescent="0.25">
      <c r="A256">
        <v>255</v>
      </c>
      <c r="B256" t="s">
        <v>60</v>
      </c>
      <c r="C256">
        <v>615</v>
      </c>
      <c r="D256" t="s">
        <v>450</v>
      </c>
      <c r="E256">
        <v>8060000</v>
      </c>
      <c r="F256">
        <v>3</v>
      </c>
      <c r="G256" t="s">
        <v>62</v>
      </c>
      <c r="H256">
        <v>33</v>
      </c>
      <c r="I256">
        <v>6140680600000060</v>
      </c>
      <c r="J256">
        <v>5.7559500000000003</v>
      </c>
      <c r="K256">
        <v>0</v>
      </c>
      <c r="L256">
        <v>0</v>
      </c>
      <c r="M256">
        <v>0</v>
      </c>
      <c r="N256" t="s">
        <v>101</v>
      </c>
      <c r="O256" t="s">
        <v>101</v>
      </c>
      <c r="P256">
        <v>0</v>
      </c>
      <c r="Q256">
        <v>0</v>
      </c>
      <c r="R256">
        <v>0</v>
      </c>
      <c r="S256" t="s">
        <v>101</v>
      </c>
      <c r="T256" t="s">
        <v>101</v>
      </c>
      <c r="U256">
        <v>0</v>
      </c>
      <c r="V256">
        <v>0</v>
      </c>
      <c r="W256">
        <v>0</v>
      </c>
      <c r="X256" t="s">
        <v>101</v>
      </c>
      <c r="Y256" t="s">
        <v>101</v>
      </c>
      <c r="Z256">
        <v>0</v>
      </c>
      <c r="AA256">
        <v>0</v>
      </c>
      <c r="AB256" t="s">
        <v>101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 t="s">
        <v>299</v>
      </c>
      <c r="AO256" t="s">
        <v>155</v>
      </c>
      <c r="AP256">
        <v>1</v>
      </c>
      <c r="AQ256">
        <v>3</v>
      </c>
      <c r="AR256" t="s">
        <v>156</v>
      </c>
      <c r="AS256">
        <v>0</v>
      </c>
      <c r="AT256">
        <v>2</v>
      </c>
      <c r="AU256" t="s">
        <v>157</v>
      </c>
      <c r="AV256" t="s">
        <v>187</v>
      </c>
      <c r="AW256">
        <v>8</v>
      </c>
      <c r="AX256" t="s">
        <v>188</v>
      </c>
      <c r="AY256" t="s">
        <v>167</v>
      </c>
      <c r="AZ256" t="s">
        <v>161</v>
      </c>
      <c r="BA256">
        <v>4477</v>
      </c>
      <c r="BB256">
        <v>43</v>
      </c>
      <c r="BC256" t="s">
        <v>140</v>
      </c>
      <c r="BD256" t="s">
        <v>74</v>
      </c>
      <c r="BE256">
        <v>1394.5585579999999</v>
      </c>
      <c r="BF256" t="s">
        <v>101</v>
      </c>
      <c r="BG256">
        <v>1394.5585579999999</v>
      </c>
      <c r="BH256">
        <v>23293.501494</v>
      </c>
    </row>
    <row r="257" spans="1:60" x14ac:dyDescent="0.25">
      <c r="A257">
        <v>256</v>
      </c>
      <c r="B257" t="s">
        <v>60</v>
      </c>
      <c r="C257">
        <v>616</v>
      </c>
      <c r="D257" t="s">
        <v>451</v>
      </c>
      <c r="E257">
        <v>8060000</v>
      </c>
      <c r="F257">
        <v>3</v>
      </c>
      <c r="G257" t="s">
        <v>62</v>
      </c>
      <c r="H257">
        <v>31</v>
      </c>
      <c r="I257">
        <v>6140680600000250</v>
      </c>
      <c r="J257">
        <v>1.6372450000000001</v>
      </c>
      <c r="K257">
        <v>0</v>
      </c>
      <c r="L257">
        <v>0</v>
      </c>
      <c r="M257">
        <v>0</v>
      </c>
      <c r="N257" t="s">
        <v>101</v>
      </c>
      <c r="O257" t="s">
        <v>101</v>
      </c>
      <c r="P257">
        <v>0</v>
      </c>
      <c r="Q257">
        <v>0</v>
      </c>
      <c r="R257">
        <v>0</v>
      </c>
      <c r="S257" t="s">
        <v>101</v>
      </c>
      <c r="T257" t="s">
        <v>101</v>
      </c>
      <c r="U257">
        <v>0</v>
      </c>
      <c r="V257">
        <v>0</v>
      </c>
      <c r="W257">
        <v>0</v>
      </c>
      <c r="X257" t="s">
        <v>101</v>
      </c>
      <c r="Y257" t="s">
        <v>101</v>
      </c>
      <c r="Z257">
        <v>0</v>
      </c>
      <c r="AA257">
        <v>0</v>
      </c>
      <c r="AB257" t="s">
        <v>101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 t="s">
        <v>181</v>
      </c>
      <c r="AO257" t="s">
        <v>155</v>
      </c>
      <c r="AP257">
        <v>1</v>
      </c>
      <c r="AQ257">
        <v>1</v>
      </c>
      <c r="AR257" t="s">
        <v>156</v>
      </c>
      <c r="AS257">
        <v>0</v>
      </c>
      <c r="AT257">
        <v>2</v>
      </c>
      <c r="AU257" t="s">
        <v>157</v>
      </c>
      <c r="AV257" t="s">
        <v>182</v>
      </c>
      <c r="AW257">
        <v>8</v>
      </c>
      <c r="AX257" t="s">
        <v>183</v>
      </c>
      <c r="AY257" t="s">
        <v>184</v>
      </c>
      <c r="AZ257" t="s">
        <v>161</v>
      </c>
      <c r="BA257">
        <v>4400</v>
      </c>
      <c r="BB257">
        <v>40</v>
      </c>
      <c r="BC257" t="s">
        <v>98</v>
      </c>
      <c r="BD257" t="s">
        <v>74</v>
      </c>
      <c r="BE257">
        <v>363.92204500000003</v>
      </c>
      <c r="BF257" t="s">
        <v>101</v>
      </c>
      <c r="BG257">
        <v>363.92204500000003</v>
      </c>
      <c r="BH257">
        <v>6625.6949979999999</v>
      </c>
    </row>
    <row r="258" spans="1:60" x14ac:dyDescent="0.25">
      <c r="A258">
        <v>257</v>
      </c>
      <c r="B258" t="s">
        <v>60</v>
      </c>
      <c r="C258">
        <v>617</v>
      </c>
      <c r="D258" t="s">
        <v>452</v>
      </c>
      <c r="E258">
        <v>8060000</v>
      </c>
      <c r="F258">
        <v>3</v>
      </c>
      <c r="G258" t="s">
        <v>62</v>
      </c>
      <c r="H258">
        <v>31</v>
      </c>
      <c r="I258">
        <v>6140680600000250</v>
      </c>
      <c r="J258">
        <v>1.6843790000000001</v>
      </c>
      <c r="K258">
        <v>0</v>
      </c>
      <c r="L258">
        <v>0</v>
      </c>
      <c r="M258">
        <v>0</v>
      </c>
      <c r="N258" t="s">
        <v>101</v>
      </c>
      <c r="O258" t="s">
        <v>101</v>
      </c>
      <c r="P258">
        <v>0</v>
      </c>
      <c r="Q258">
        <v>0</v>
      </c>
      <c r="R258">
        <v>0</v>
      </c>
      <c r="S258" t="s">
        <v>101</v>
      </c>
      <c r="T258" t="s">
        <v>101</v>
      </c>
      <c r="U258">
        <v>0</v>
      </c>
      <c r="V258">
        <v>0</v>
      </c>
      <c r="W258">
        <v>0</v>
      </c>
      <c r="X258" t="s">
        <v>101</v>
      </c>
      <c r="Y258" t="s">
        <v>101</v>
      </c>
      <c r="Z258">
        <v>0</v>
      </c>
      <c r="AA258">
        <v>0</v>
      </c>
      <c r="AB258" t="s">
        <v>101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 t="s">
        <v>181</v>
      </c>
      <c r="AO258" t="s">
        <v>155</v>
      </c>
      <c r="AP258">
        <v>1</v>
      </c>
      <c r="AQ258">
        <v>1</v>
      </c>
      <c r="AR258" t="s">
        <v>156</v>
      </c>
      <c r="AS258">
        <v>0</v>
      </c>
      <c r="AT258">
        <v>2</v>
      </c>
      <c r="AU258" t="s">
        <v>157</v>
      </c>
      <c r="AV258" t="s">
        <v>182</v>
      </c>
      <c r="AW258">
        <v>8</v>
      </c>
      <c r="AX258" t="s">
        <v>183</v>
      </c>
      <c r="AY258" t="s">
        <v>184</v>
      </c>
      <c r="AZ258" t="s">
        <v>161</v>
      </c>
      <c r="BA258">
        <v>4282</v>
      </c>
      <c r="BB258">
        <v>48</v>
      </c>
      <c r="BC258" t="s">
        <v>140</v>
      </c>
      <c r="BD258" t="s">
        <v>74</v>
      </c>
      <c r="BE258">
        <v>530.52384900000004</v>
      </c>
      <c r="BF258" t="s">
        <v>101</v>
      </c>
      <c r="BG258">
        <v>538.42014800000004</v>
      </c>
      <c r="BH258">
        <v>6816.4415769999996</v>
      </c>
    </row>
    <row r="259" spans="1:60" x14ac:dyDescent="0.25">
      <c r="A259">
        <v>258</v>
      </c>
      <c r="B259" t="s">
        <v>60</v>
      </c>
      <c r="C259">
        <v>618</v>
      </c>
      <c r="D259" t="s">
        <v>453</v>
      </c>
      <c r="E259">
        <v>8060000</v>
      </c>
      <c r="F259">
        <v>3</v>
      </c>
      <c r="G259" t="s">
        <v>62</v>
      </c>
      <c r="H259">
        <v>31</v>
      </c>
      <c r="I259">
        <v>6140680600000250</v>
      </c>
      <c r="J259">
        <v>0.87400299999999997</v>
      </c>
      <c r="K259">
        <v>0</v>
      </c>
      <c r="L259">
        <v>0</v>
      </c>
      <c r="M259">
        <v>0</v>
      </c>
      <c r="N259" t="s">
        <v>101</v>
      </c>
      <c r="O259" t="s">
        <v>101</v>
      </c>
      <c r="P259">
        <v>0</v>
      </c>
      <c r="Q259">
        <v>0</v>
      </c>
      <c r="R259">
        <v>0</v>
      </c>
      <c r="S259" t="s">
        <v>101</v>
      </c>
      <c r="T259" t="s">
        <v>101</v>
      </c>
      <c r="U259">
        <v>0</v>
      </c>
      <c r="V259">
        <v>0</v>
      </c>
      <c r="W259">
        <v>0</v>
      </c>
      <c r="X259" t="s">
        <v>101</v>
      </c>
      <c r="Y259" t="s">
        <v>101</v>
      </c>
      <c r="Z259">
        <v>0</v>
      </c>
      <c r="AA259">
        <v>0</v>
      </c>
      <c r="AB259" t="s">
        <v>101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 t="s">
        <v>181</v>
      </c>
      <c r="AO259" t="s">
        <v>155</v>
      </c>
      <c r="AP259">
        <v>1</v>
      </c>
      <c r="AQ259">
        <v>1</v>
      </c>
      <c r="AR259" t="s">
        <v>156</v>
      </c>
      <c r="AS259">
        <v>0</v>
      </c>
      <c r="AT259">
        <v>2</v>
      </c>
      <c r="AU259" t="s">
        <v>157</v>
      </c>
      <c r="AV259" t="s">
        <v>182</v>
      </c>
      <c r="AW259">
        <v>8</v>
      </c>
      <c r="AX259" t="s">
        <v>183</v>
      </c>
      <c r="AY259" t="s">
        <v>184</v>
      </c>
      <c r="AZ259" t="s">
        <v>161</v>
      </c>
      <c r="BA259">
        <v>4097</v>
      </c>
      <c r="BB259">
        <v>43</v>
      </c>
      <c r="BC259" t="s">
        <v>98</v>
      </c>
      <c r="BD259" t="s">
        <v>74</v>
      </c>
      <c r="BE259">
        <v>284.67852699999997</v>
      </c>
      <c r="BF259" t="s">
        <v>101</v>
      </c>
      <c r="BG259">
        <v>263.864959</v>
      </c>
      <c r="BH259">
        <v>3536.962986</v>
      </c>
    </row>
    <row r="260" spans="1:60" x14ac:dyDescent="0.25">
      <c r="A260">
        <v>259</v>
      </c>
      <c r="B260" t="s">
        <v>60</v>
      </c>
      <c r="C260">
        <v>619</v>
      </c>
      <c r="D260" t="s">
        <v>454</v>
      </c>
      <c r="E260">
        <v>8060000</v>
      </c>
      <c r="F260">
        <v>3</v>
      </c>
      <c r="G260" t="s">
        <v>62</v>
      </c>
      <c r="H260">
        <v>32</v>
      </c>
      <c r="I260">
        <v>6140680600000250</v>
      </c>
      <c r="J260">
        <v>7.8317319999999997</v>
      </c>
      <c r="K260">
        <v>0</v>
      </c>
      <c r="L260">
        <v>0</v>
      </c>
      <c r="M260">
        <v>0</v>
      </c>
      <c r="N260" t="s">
        <v>101</v>
      </c>
      <c r="O260" t="s">
        <v>101</v>
      </c>
      <c r="P260">
        <v>0</v>
      </c>
      <c r="Q260">
        <v>0</v>
      </c>
      <c r="R260">
        <v>0</v>
      </c>
      <c r="S260" t="s">
        <v>101</v>
      </c>
      <c r="T260" t="s">
        <v>101</v>
      </c>
      <c r="U260">
        <v>0</v>
      </c>
      <c r="V260">
        <v>0</v>
      </c>
      <c r="W260">
        <v>0</v>
      </c>
      <c r="X260" t="s">
        <v>101</v>
      </c>
      <c r="Y260" t="s">
        <v>101</v>
      </c>
      <c r="Z260">
        <v>0</v>
      </c>
      <c r="AA260">
        <v>0</v>
      </c>
      <c r="AB260" t="s">
        <v>101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 t="s">
        <v>191</v>
      </c>
      <c r="AO260" t="s">
        <v>176</v>
      </c>
      <c r="AP260">
        <v>4</v>
      </c>
      <c r="AQ260">
        <v>1</v>
      </c>
      <c r="AR260" t="s">
        <v>156</v>
      </c>
      <c r="AS260">
        <v>0</v>
      </c>
      <c r="AT260">
        <v>2</v>
      </c>
      <c r="AU260" t="s">
        <v>157</v>
      </c>
      <c r="AV260" t="s">
        <v>187</v>
      </c>
      <c r="AW260">
        <v>8</v>
      </c>
      <c r="AX260" t="s">
        <v>188</v>
      </c>
      <c r="AY260" t="s">
        <v>167</v>
      </c>
      <c r="AZ260" t="s">
        <v>161</v>
      </c>
      <c r="BA260">
        <v>4304</v>
      </c>
      <c r="BB260">
        <v>30</v>
      </c>
      <c r="BC260" t="s">
        <v>98</v>
      </c>
      <c r="BD260" t="s">
        <v>74</v>
      </c>
      <c r="BE260">
        <v>1588.6147980000001</v>
      </c>
      <c r="BF260" t="s">
        <v>101</v>
      </c>
      <c r="BG260">
        <v>1588.6147980000001</v>
      </c>
      <c r="BH260">
        <v>31693.894382999999</v>
      </c>
    </row>
    <row r="261" spans="1:60" x14ac:dyDescent="0.25">
      <c r="A261">
        <v>260</v>
      </c>
      <c r="B261" t="s">
        <v>60</v>
      </c>
      <c r="C261">
        <v>620</v>
      </c>
      <c r="D261" t="s">
        <v>455</v>
      </c>
      <c r="E261">
        <v>8060000</v>
      </c>
      <c r="F261">
        <v>3</v>
      </c>
      <c r="G261" t="s">
        <v>62</v>
      </c>
      <c r="H261">
        <v>32</v>
      </c>
      <c r="I261">
        <v>6140680600000260</v>
      </c>
      <c r="J261">
        <v>1.8111390000000001</v>
      </c>
      <c r="K261">
        <v>0</v>
      </c>
      <c r="L261">
        <v>0</v>
      </c>
      <c r="M261">
        <v>0</v>
      </c>
      <c r="N261" t="s">
        <v>101</v>
      </c>
      <c r="O261" t="s">
        <v>101</v>
      </c>
      <c r="P261">
        <v>0</v>
      </c>
      <c r="Q261">
        <v>0</v>
      </c>
      <c r="R261">
        <v>0</v>
      </c>
      <c r="S261" t="s">
        <v>101</v>
      </c>
      <c r="T261" t="s">
        <v>101</v>
      </c>
      <c r="U261">
        <v>0</v>
      </c>
      <c r="V261">
        <v>0</v>
      </c>
      <c r="W261">
        <v>0</v>
      </c>
      <c r="X261" t="s">
        <v>101</v>
      </c>
      <c r="Y261" t="s">
        <v>101</v>
      </c>
      <c r="Z261">
        <v>0</v>
      </c>
      <c r="AA261">
        <v>0</v>
      </c>
      <c r="AB261" t="s">
        <v>101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 t="s">
        <v>191</v>
      </c>
      <c r="AO261" t="s">
        <v>176</v>
      </c>
      <c r="AP261">
        <v>5</v>
      </c>
      <c r="AQ261">
        <v>1</v>
      </c>
      <c r="AR261" t="s">
        <v>156</v>
      </c>
      <c r="AS261">
        <v>0</v>
      </c>
      <c r="AT261">
        <v>2</v>
      </c>
      <c r="AU261" t="s">
        <v>157</v>
      </c>
      <c r="AV261" t="s">
        <v>187</v>
      </c>
      <c r="AW261">
        <v>8</v>
      </c>
      <c r="AX261" t="s">
        <v>188</v>
      </c>
      <c r="AY261" t="s">
        <v>167</v>
      </c>
      <c r="AZ261" t="s">
        <v>161</v>
      </c>
      <c r="BA261">
        <v>4321</v>
      </c>
      <c r="BB261">
        <v>47</v>
      </c>
      <c r="BC261" t="s">
        <v>206</v>
      </c>
      <c r="BD261" t="s">
        <v>74</v>
      </c>
      <c r="BE261">
        <v>434.802367</v>
      </c>
      <c r="BF261" t="s">
        <v>101</v>
      </c>
      <c r="BG261">
        <v>434.802367</v>
      </c>
      <c r="BH261">
        <v>7329.4189219999998</v>
      </c>
    </row>
    <row r="262" spans="1:60" x14ac:dyDescent="0.25">
      <c r="A262">
        <v>261</v>
      </c>
      <c r="B262" t="s">
        <v>60</v>
      </c>
      <c r="C262">
        <v>621</v>
      </c>
      <c r="D262" t="s">
        <v>456</v>
      </c>
      <c r="E262">
        <v>8060000</v>
      </c>
      <c r="F262">
        <v>3</v>
      </c>
      <c r="G262" t="s">
        <v>62</v>
      </c>
      <c r="H262">
        <v>33</v>
      </c>
      <c r="I262">
        <v>6140680600000210</v>
      </c>
      <c r="J262">
        <v>1.768411</v>
      </c>
      <c r="K262">
        <v>0</v>
      </c>
      <c r="L262">
        <v>0</v>
      </c>
      <c r="M262">
        <v>0</v>
      </c>
      <c r="N262" t="s">
        <v>101</v>
      </c>
      <c r="O262" t="s">
        <v>101</v>
      </c>
      <c r="P262">
        <v>0</v>
      </c>
      <c r="Q262">
        <v>0</v>
      </c>
      <c r="R262">
        <v>0</v>
      </c>
      <c r="S262" t="s">
        <v>101</v>
      </c>
      <c r="T262" t="s">
        <v>101</v>
      </c>
      <c r="U262">
        <v>0</v>
      </c>
      <c r="V262">
        <v>0</v>
      </c>
      <c r="W262">
        <v>0</v>
      </c>
      <c r="X262" t="s">
        <v>101</v>
      </c>
      <c r="Y262" t="s">
        <v>101</v>
      </c>
      <c r="Z262">
        <v>0</v>
      </c>
      <c r="AA262">
        <v>0</v>
      </c>
      <c r="AB262" t="s">
        <v>101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 t="s">
        <v>181</v>
      </c>
      <c r="AO262" t="s">
        <v>155</v>
      </c>
      <c r="AP262">
        <v>1</v>
      </c>
      <c r="AQ262">
        <v>1</v>
      </c>
      <c r="AR262" t="s">
        <v>156</v>
      </c>
      <c r="AS262">
        <v>0</v>
      </c>
      <c r="AT262">
        <v>2</v>
      </c>
      <c r="AU262" t="s">
        <v>157</v>
      </c>
      <c r="AV262" t="s">
        <v>182</v>
      </c>
      <c r="AW262">
        <v>8</v>
      </c>
      <c r="AX262" t="s">
        <v>183</v>
      </c>
      <c r="AY262" t="s">
        <v>184</v>
      </c>
      <c r="AZ262" t="s">
        <v>161</v>
      </c>
      <c r="BA262">
        <v>4368</v>
      </c>
      <c r="BB262">
        <v>46</v>
      </c>
      <c r="BC262" t="s">
        <v>126</v>
      </c>
      <c r="BD262" t="s">
        <v>74</v>
      </c>
      <c r="BE262">
        <v>466.51444900000001</v>
      </c>
      <c r="BF262" t="s">
        <v>101</v>
      </c>
      <c r="BG262">
        <v>466.51444900000001</v>
      </c>
      <c r="BH262">
        <v>7156.5067689999996</v>
      </c>
    </row>
    <row r="263" spans="1:60" x14ac:dyDescent="0.25">
      <c r="A263">
        <v>262</v>
      </c>
      <c r="B263" t="s">
        <v>60</v>
      </c>
      <c r="C263">
        <v>622</v>
      </c>
      <c r="D263" t="s">
        <v>457</v>
      </c>
      <c r="E263">
        <v>8060000</v>
      </c>
      <c r="F263">
        <v>3</v>
      </c>
      <c r="G263" t="s">
        <v>62</v>
      </c>
      <c r="H263">
        <v>33</v>
      </c>
      <c r="I263">
        <v>6140680600000260</v>
      </c>
      <c r="J263">
        <v>3.728558</v>
      </c>
      <c r="K263">
        <v>0</v>
      </c>
      <c r="L263">
        <v>0</v>
      </c>
      <c r="M263">
        <v>0</v>
      </c>
      <c r="N263" t="s">
        <v>101</v>
      </c>
      <c r="O263" t="s">
        <v>101</v>
      </c>
      <c r="P263">
        <v>0</v>
      </c>
      <c r="Q263">
        <v>0</v>
      </c>
      <c r="R263">
        <v>0</v>
      </c>
      <c r="S263" t="s">
        <v>101</v>
      </c>
      <c r="T263" t="s">
        <v>101</v>
      </c>
      <c r="U263">
        <v>0</v>
      </c>
      <c r="V263">
        <v>0</v>
      </c>
      <c r="W263">
        <v>0</v>
      </c>
      <c r="X263" t="s">
        <v>101</v>
      </c>
      <c r="Y263" t="s">
        <v>101</v>
      </c>
      <c r="Z263">
        <v>0</v>
      </c>
      <c r="AA263">
        <v>0</v>
      </c>
      <c r="AB263" t="s">
        <v>101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 t="s">
        <v>458</v>
      </c>
      <c r="AO263" t="s">
        <v>176</v>
      </c>
      <c r="AP263">
        <v>4</v>
      </c>
      <c r="AQ263">
        <v>11</v>
      </c>
      <c r="AR263" t="s">
        <v>156</v>
      </c>
      <c r="AS263">
        <v>0</v>
      </c>
      <c r="AT263">
        <v>4</v>
      </c>
      <c r="AU263" t="s">
        <v>157</v>
      </c>
      <c r="AV263" t="s">
        <v>416</v>
      </c>
      <c r="AW263">
        <v>10</v>
      </c>
      <c r="AX263" t="s">
        <v>166</v>
      </c>
      <c r="AY263" t="s">
        <v>99</v>
      </c>
      <c r="AZ263" t="s">
        <v>161</v>
      </c>
      <c r="BA263">
        <v>4226</v>
      </c>
      <c r="BB263">
        <v>46</v>
      </c>
      <c r="BC263" t="s">
        <v>98</v>
      </c>
      <c r="BD263" t="s">
        <v>74</v>
      </c>
      <c r="BE263">
        <v>613.88215500000001</v>
      </c>
      <c r="BF263" t="s">
        <v>101</v>
      </c>
      <c r="BG263">
        <v>613.88215500000001</v>
      </c>
      <c r="BH263">
        <v>15088.939888999999</v>
      </c>
    </row>
    <row r="264" spans="1:60" x14ac:dyDescent="0.25">
      <c r="A264">
        <v>263</v>
      </c>
      <c r="B264" t="s">
        <v>60</v>
      </c>
      <c r="C264">
        <v>623</v>
      </c>
      <c r="D264" t="s">
        <v>459</v>
      </c>
      <c r="E264">
        <v>8060000</v>
      </c>
      <c r="F264">
        <v>3</v>
      </c>
      <c r="G264" t="s">
        <v>62</v>
      </c>
      <c r="H264">
        <v>33</v>
      </c>
      <c r="I264">
        <v>6140680600000280</v>
      </c>
      <c r="J264">
        <v>8.3486809999999991</v>
      </c>
      <c r="K264">
        <v>0</v>
      </c>
      <c r="L264">
        <v>0</v>
      </c>
      <c r="M264">
        <v>0</v>
      </c>
      <c r="N264" t="s">
        <v>101</v>
      </c>
      <c r="O264" t="s">
        <v>101</v>
      </c>
      <c r="P264">
        <v>0</v>
      </c>
      <c r="Q264">
        <v>0</v>
      </c>
      <c r="R264">
        <v>0</v>
      </c>
      <c r="S264" t="s">
        <v>101</v>
      </c>
      <c r="T264" t="s">
        <v>101</v>
      </c>
      <c r="U264">
        <v>0</v>
      </c>
      <c r="V264">
        <v>0</v>
      </c>
      <c r="W264">
        <v>0</v>
      </c>
      <c r="X264" t="s">
        <v>101</v>
      </c>
      <c r="Y264" t="s">
        <v>101</v>
      </c>
      <c r="Z264">
        <v>0</v>
      </c>
      <c r="AA264">
        <v>0</v>
      </c>
      <c r="AB264" t="s">
        <v>101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 t="s">
        <v>181</v>
      </c>
      <c r="AO264" t="s">
        <v>155</v>
      </c>
      <c r="AP264">
        <v>1</v>
      </c>
      <c r="AQ264">
        <v>1</v>
      </c>
      <c r="AR264" t="s">
        <v>156</v>
      </c>
      <c r="AS264">
        <v>0</v>
      </c>
      <c r="AT264">
        <v>2</v>
      </c>
      <c r="AU264" t="s">
        <v>157</v>
      </c>
      <c r="AV264" t="s">
        <v>182</v>
      </c>
      <c r="AW264">
        <v>8</v>
      </c>
      <c r="AX264" t="s">
        <v>183</v>
      </c>
      <c r="AY264" t="s">
        <v>184</v>
      </c>
      <c r="AZ264" t="s">
        <v>161</v>
      </c>
      <c r="BA264">
        <v>5240</v>
      </c>
      <c r="BB264">
        <v>17</v>
      </c>
      <c r="BC264" t="s">
        <v>122</v>
      </c>
      <c r="BD264" t="s">
        <v>74</v>
      </c>
      <c r="BE264">
        <v>1241.850545</v>
      </c>
      <c r="BF264" t="s">
        <v>101</v>
      </c>
      <c r="BG264">
        <v>1248.645563</v>
      </c>
      <c r="BH264">
        <v>33785.914604999998</v>
      </c>
    </row>
    <row r="265" spans="1:60" x14ac:dyDescent="0.25">
      <c r="A265">
        <v>264</v>
      </c>
      <c r="B265" t="s">
        <v>60</v>
      </c>
      <c r="C265">
        <v>624</v>
      </c>
      <c r="D265" t="s">
        <v>460</v>
      </c>
      <c r="E265">
        <v>8060000</v>
      </c>
      <c r="F265">
        <v>3</v>
      </c>
      <c r="G265" t="s">
        <v>62</v>
      </c>
      <c r="H265">
        <v>33</v>
      </c>
      <c r="I265">
        <v>6140680600000280</v>
      </c>
      <c r="J265">
        <v>2.7554280000000002</v>
      </c>
      <c r="K265">
        <v>0</v>
      </c>
      <c r="L265">
        <v>0</v>
      </c>
      <c r="M265">
        <v>0</v>
      </c>
      <c r="N265" t="s">
        <v>101</v>
      </c>
      <c r="O265" t="s">
        <v>101</v>
      </c>
      <c r="P265">
        <v>0</v>
      </c>
      <c r="Q265">
        <v>0</v>
      </c>
      <c r="R265">
        <v>0</v>
      </c>
      <c r="S265" t="s">
        <v>101</v>
      </c>
      <c r="T265" t="s">
        <v>101</v>
      </c>
      <c r="U265">
        <v>0</v>
      </c>
      <c r="V265">
        <v>0</v>
      </c>
      <c r="W265">
        <v>0</v>
      </c>
      <c r="X265" t="s">
        <v>101</v>
      </c>
      <c r="Y265" t="s">
        <v>101</v>
      </c>
      <c r="Z265">
        <v>0</v>
      </c>
      <c r="AA265">
        <v>0</v>
      </c>
      <c r="AB265" t="s">
        <v>101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 t="s">
        <v>186</v>
      </c>
      <c r="AO265" t="s">
        <v>155</v>
      </c>
      <c r="AP265">
        <v>1</v>
      </c>
      <c r="AQ265">
        <v>1</v>
      </c>
      <c r="AR265" t="s">
        <v>156</v>
      </c>
      <c r="AS265">
        <v>0</v>
      </c>
      <c r="AT265">
        <v>2</v>
      </c>
      <c r="AU265" t="s">
        <v>157</v>
      </c>
      <c r="AV265" t="s">
        <v>187</v>
      </c>
      <c r="AW265">
        <v>8</v>
      </c>
      <c r="AX265" t="s">
        <v>188</v>
      </c>
      <c r="AY265" t="s">
        <v>167</v>
      </c>
      <c r="AZ265" t="s">
        <v>161</v>
      </c>
      <c r="BA265">
        <v>5213</v>
      </c>
      <c r="BB265">
        <v>22</v>
      </c>
      <c r="BC265" t="s">
        <v>93</v>
      </c>
      <c r="BD265" t="s">
        <v>74</v>
      </c>
      <c r="BE265">
        <v>869.38888799999995</v>
      </c>
      <c r="BF265" t="s">
        <v>101</v>
      </c>
      <c r="BG265">
        <v>869.38888799999995</v>
      </c>
      <c r="BH265">
        <v>11150.823130000001</v>
      </c>
    </row>
    <row r="266" spans="1:60" x14ac:dyDescent="0.25">
      <c r="A266">
        <v>265</v>
      </c>
      <c r="B266" t="s">
        <v>60</v>
      </c>
      <c r="C266">
        <v>625</v>
      </c>
      <c r="D266" t="s">
        <v>461</v>
      </c>
      <c r="E266">
        <v>8060000</v>
      </c>
      <c r="F266">
        <v>3</v>
      </c>
      <c r="G266" t="s">
        <v>62</v>
      </c>
      <c r="H266">
        <v>33</v>
      </c>
      <c r="I266">
        <v>6140680600000280</v>
      </c>
      <c r="J266">
        <v>4.1788189999999998</v>
      </c>
      <c r="K266">
        <v>0</v>
      </c>
      <c r="L266">
        <v>0</v>
      </c>
      <c r="M266">
        <v>0</v>
      </c>
      <c r="N266" t="s">
        <v>101</v>
      </c>
      <c r="O266" t="s">
        <v>101</v>
      </c>
      <c r="P266">
        <v>0</v>
      </c>
      <c r="Q266">
        <v>0</v>
      </c>
      <c r="R266">
        <v>0</v>
      </c>
      <c r="S266" t="s">
        <v>101</v>
      </c>
      <c r="T266" t="s">
        <v>101</v>
      </c>
      <c r="U266">
        <v>0</v>
      </c>
      <c r="V266">
        <v>0</v>
      </c>
      <c r="W266">
        <v>0</v>
      </c>
      <c r="X266" t="s">
        <v>101</v>
      </c>
      <c r="Y266" t="s">
        <v>101</v>
      </c>
      <c r="Z266">
        <v>0</v>
      </c>
      <c r="AA266">
        <v>0</v>
      </c>
      <c r="AB266" t="s">
        <v>101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 t="s">
        <v>186</v>
      </c>
      <c r="AO266" t="s">
        <v>155</v>
      </c>
      <c r="AP266">
        <v>1</v>
      </c>
      <c r="AQ266">
        <v>1</v>
      </c>
      <c r="AR266" t="s">
        <v>156</v>
      </c>
      <c r="AS266">
        <v>0</v>
      </c>
      <c r="AT266">
        <v>2</v>
      </c>
      <c r="AU266" t="s">
        <v>157</v>
      </c>
      <c r="AV266" t="s">
        <v>187</v>
      </c>
      <c r="AW266">
        <v>8</v>
      </c>
      <c r="AX266" t="s">
        <v>188</v>
      </c>
      <c r="AY266" t="s">
        <v>167</v>
      </c>
      <c r="AZ266" t="s">
        <v>161</v>
      </c>
      <c r="BA266">
        <v>4233</v>
      </c>
      <c r="BB266">
        <v>50</v>
      </c>
      <c r="BC266" t="s">
        <v>126</v>
      </c>
      <c r="BD266" t="s">
        <v>74</v>
      </c>
      <c r="BE266">
        <v>927.47992899999997</v>
      </c>
      <c r="BF266" t="s">
        <v>101</v>
      </c>
      <c r="BG266">
        <v>927.47992899999997</v>
      </c>
      <c r="BH266">
        <v>16911.081859000002</v>
      </c>
    </row>
    <row r="267" spans="1:60" x14ac:dyDescent="0.25">
      <c r="A267">
        <v>266</v>
      </c>
      <c r="B267" t="s">
        <v>60</v>
      </c>
      <c r="C267">
        <v>626</v>
      </c>
      <c r="D267" t="s">
        <v>462</v>
      </c>
      <c r="E267">
        <v>8060000</v>
      </c>
      <c r="F267">
        <v>3</v>
      </c>
      <c r="G267" t="s">
        <v>62</v>
      </c>
      <c r="H267">
        <v>32</v>
      </c>
      <c r="I267">
        <v>6140680600000000</v>
      </c>
      <c r="J267">
        <v>3.1073040000000001</v>
      </c>
      <c r="K267">
        <v>0</v>
      </c>
      <c r="L267">
        <v>0</v>
      </c>
      <c r="M267">
        <v>0</v>
      </c>
      <c r="N267" t="s">
        <v>101</v>
      </c>
      <c r="O267" t="s">
        <v>101</v>
      </c>
      <c r="P267">
        <v>0</v>
      </c>
      <c r="Q267">
        <v>0</v>
      </c>
      <c r="R267">
        <v>0</v>
      </c>
      <c r="S267" t="s">
        <v>101</v>
      </c>
      <c r="T267" t="s">
        <v>101</v>
      </c>
      <c r="U267">
        <v>0</v>
      </c>
      <c r="V267">
        <v>0</v>
      </c>
      <c r="W267">
        <v>0</v>
      </c>
      <c r="X267" t="s">
        <v>101</v>
      </c>
      <c r="Y267" t="s">
        <v>101</v>
      </c>
      <c r="Z267">
        <v>0</v>
      </c>
      <c r="AA267">
        <v>0</v>
      </c>
      <c r="AB267" t="s">
        <v>101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 t="s">
        <v>186</v>
      </c>
      <c r="AO267" t="s">
        <v>176</v>
      </c>
      <c r="AP267">
        <v>5</v>
      </c>
      <c r="AQ267">
        <v>4</v>
      </c>
      <c r="AR267" t="s">
        <v>156</v>
      </c>
      <c r="AS267">
        <v>0</v>
      </c>
      <c r="AT267">
        <v>2</v>
      </c>
      <c r="AU267" t="s">
        <v>157</v>
      </c>
      <c r="AV267" t="s">
        <v>187</v>
      </c>
      <c r="AW267">
        <v>8</v>
      </c>
      <c r="AX267" t="s">
        <v>188</v>
      </c>
      <c r="AY267" t="s">
        <v>167</v>
      </c>
      <c r="AZ267" t="s">
        <v>161</v>
      </c>
      <c r="BA267">
        <v>4660</v>
      </c>
      <c r="BB267">
        <v>56</v>
      </c>
      <c r="BC267" t="s">
        <v>126</v>
      </c>
      <c r="BD267" t="s">
        <v>74</v>
      </c>
      <c r="BE267">
        <v>598.54672200000005</v>
      </c>
      <c r="BF267" t="s">
        <v>101</v>
      </c>
      <c r="BG267">
        <v>598.54672200000005</v>
      </c>
      <c r="BH267">
        <v>12574.811449999999</v>
      </c>
    </row>
    <row r="268" spans="1:60" x14ac:dyDescent="0.25">
      <c r="A268">
        <v>267</v>
      </c>
      <c r="B268" t="s">
        <v>60</v>
      </c>
      <c r="C268">
        <v>627</v>
      </c>
      <c r="D268" t="s">
        <v>463</v>
      </c>
      <c r="E268">
        <v>8060000</v>
      </c>
      <c r="F268">
        <v>3</v>
      </c>
      <c r="G268" t="s">
        <v>62</v>
      </c>
      <c r="H268">
        <v>32</v>
      </c>
      <c r="I268">
        <v>6140680600000290</v>
      </c>
      <c r="J268">
        <v>3.3288769999999999</v>
      </c>
      <c r="K268">
        <v>0</v>
      </c>
      <c r="L268">
        <v>0</v>
      </c>
      <c r="M268">
        <v>0</v>
      </c>
      <c r="N268" t="s">
        <v>101</v>
      </c>
      <c r="O268" t="s">
        <v>101</v>
      </c>
      <c r="P268">
        <v>0</v>
      </c>
      <c r="Q268">
        <v>0</v>
      </c>
      <c r="R268">
        <v>0</v>
      </c>
      <c r="S268" t="s">
        <v>101</v>
      </c>
      <c r="T268" t="s">
        <v>101</v>
      </c>
      <c r="U268">
        <v>0</v>
      </c>
      <c r="V268">
        <v>0</v>
      </c>
      <c r="W268">
        <v>0</v>
      </c>
      <c r="X268" t="s">
        <v>101</v>
      </c>
      <c r="Y268" t="s">
        <v>101</v>
      </c>
      <c r="Z268">
        <v>0</v>
      </c>
      <c r="AA268">
        <v>0</v>
      </c>
      <c r="AB268" t="s">
        <v>101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 t="s">
        <v>191</v>
      </c>
      <c r="AO268" t="s">
        <v>176</v>
      </c>
      <c r="AP268">
        <v>5</v>
      </c>
      <c r="AQ268">
        <v>1</v>
      </c>
      <c r="AR268" t="s">
        <v>156</v>
      </c>
      <c r="AS268">
        <v>0</v>
      </c>
      <c r="AT268">
        <v>2</v>
      </c>
      <c r="AU268" t="s">
        <v>157</v>
      </c>
      <c r="AV268" t="s">
        <v>187</v>
      </c>
      <c r="AW268">
        <v>8</v>
      </c>
      <c r="AX268" t="s">
        <v>188</v>
      </c>
      <c r="AY268" t="s">
        <v>167</v>
      </c>
      <c r="AZ268" t="s">
        <v>161</v>
      </c>
      <c r="BA268">
        <v>4697</v>
      </c>
      <c r="BB268">
        <v>41</v>
      </c>
      <c r="BC268" t="s">
        <v>98</v>
      </c>
      <c r="BD268" t="s">
        <v>74</v>
      </c>
      <c r="BE268">
        <v>962.58150799999999</v>
      </c>
      <c r="BF268" t="s">
        <v>101</v>
      </c>
      <c r="BG268">
        <v>724.11942799999997</v>
      </c>
      <c r="BH268">
        <v>13471.487015999999</v>
      </c>
    </row>
    <row r="269" spans="1:60" x14ac:dyDescent="0.25">
      <c r="A269">
        <v>268</v>
      </c>
      <c r="B269" t="s">
        <v>60</v>
      </c>
      <c r="C269">
        <v>628</v>
      </c>
      <c r="D269" t="s">
        <v>464</v>
      </c>
      <c r="E269">
        <v>8060000</v>
      </c>
      <c r="F269">
        <v>3</v>
      </c>
      <c r="G269" t="s">
        <v>62</v>
      </c>
      <c r="H269">
        <v>33</v>
      </c>
      <c r="I269">
        <v>6140680600000130</v>
      </c>
      <c r="J269">
        <v>6.8522049999999997</v>
      </c>
      <c r="K269">
        <v>0</v>
      </c>
      <c r="L269">
        <v>0</v>
      </c>
      <c r="M269">
        <v>0</v>
      </c>
      <c r="N269" t="s">
        <v>101</v>
      </c>
      <c r="O269" t="s">
        <v>101</v>
      </c>
      <c r="P269">
        <v>0</v>
      </c>
      <c r="Q269">
        <v>0</v>
      </c>
      <c r="R269">
        <v>0</v>
      </c>
      <c r="S269" t="s">
        <v>101</v>
      </c>
      <c r="T269" t="s">
        <v>101</v>
      </c>
      <c r="U269">
        <v>0</v>
      </c>
      <c r="V269">
        <v>0</v>
      </c>
      <c r="W269">
        <v>0</v>
      </c>
      <c r="X269" t="s">
        <v>101</v>
      </c>
      <c r="Y269" t="s">
        <v>101</v>
      </c>
      <c r="Z269">
        <v>0</v>
      </c>
      <c r="AA269">
        <v>0</v>
      </c>
      <c r="AB269" t="s">
        <v>101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 t="s">
        <v>186</v>
      </c>
      <c r="AO269" t="s">
        <v>176</v>
      </c>
      <c r="AP269">
        <v>1</v>
      </c>
      <c r="AQ269">
        <v>2</v>
      </c>
      <c r="AR269" t="s">
        <v>156</v>
      </c>
      <c r="AS269">
        <v>0</v>
      </c>
      <c r="AT269">
        <v>2</v>
      </c>
      <c r="AU269" t="s">
        <v>157</v>
      </c>
      <c r="AV269" t="s">
        <v>187</v>
      </c>
      <c r="AW269">
        <v>8</v>
      </c>
      <c r="AX269" t="s">
        <v>188</v>
      </c>
      <c r="AY269" t="s">
        <v>167</v>
      </c>
      <c r="AZ269" t="s">
        <v>161</v>
      </c>
      <c r="BA269">
        <v>5000</v>
      </c>
      <c r="BB269">
        <v>49</v>
      </c>
      <c r="BC269" t="s">
        <v>140</v>
      </c>
      <c r="BD269" t="s">
        <v>74</v>
      </c>
      <c r="BE269">
        <v>1430.6780389999999</v>
      </c>
      <c r="BF269" t="s">
        <v>101</v>
      </c>
      <c r="BG269">
        <v>1430.6780389999999</v>
      </c>
      <c r="BH269">
        <v>27729.890087</v>
      </c>
    </row>
    <row r="270" spans="1:60" x14ac:dyDescent="0.25">
      <c r="A270">
        <v>269</v>
      </c>
      <c r="B270" t="s">
        <v>60</v>
      </c>
      <c r="C270">
        <v>629</v>
      </c>
      <c r="D270" t="s">
        <v>465</v>
      </c>
      <c r="E270">
        <v>8060000</v>
      </c>
      <c r="F270">
        <v>3</v>
      </c>
      <c r="G270" t="s">
        <v>62</v>
      </c>
      <c r="H270">
        <v>33</v>
      </c>
      <c r="I270">
        <v>6140680600000290</v>
      </c>
      <c r="J270">
        <v>1.0723149999999999</v>
      </c>
      <c r="K270">
        <v>0</v>
      </c>
      <c r="L270">
        <v>0</v>
      </c>
      <c r="M270">
        <v>0</v>
      </c>
      <c r="N270" t="s">
        <v>101</v>
      </c>
      <c r="O270" t="s">
        <v>101</v>
      </c>
      <c r="P270">
        <v>0</v>
      </c>
      <c r="Q270">
        <v>0</v>
      </c>
      <c r="R270">
        <v>0</v>
      </c>
      <c r="S270" t="s">
        <v>101</v>
      </c>
      <c r="T270" t="s">
        <v>101</v>
      </c>
      <c r="U270">
        <v>0</v>
      </c>
      <c r="V270">
        <v>0</v>
      </c>
      <c r="W270">
        <v>0</v>
      </c>
      <c r="X270" t="s">
        <v>101</v>
      </c>
      <c r="Y270" t="s">
        <v>101</v>
      </c>
      <c r="Z270">
        <v>0</v>
      </c>
      <c r="AA270">
        <v>0</v>
      </c>
      <c r="AB270" t="s">
        <v>101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 t="s">
        <v>191</v>
      </c>
      <c r="AO270" t="s">
        <v>176</v>
      </c>
      <c r="AP270">
        <v>5</v>
      </c>
      <c r="AQ270">
        <v>0</v>
      </c>
      <c r="AR270" t="s">
        <v>171</v>
      </c>
      <c r="AS270">
        <v>0</v>
      </c>
      <c r="AT270">
        <v>2</v>
      </c>
      <c r="AU270" t="s">
        <v>157</v>
      </c>
      <c r="AV270" t="s">
        <v>187</v>
      </c>
      <c r="AW270">
        <v>8</v>
      </c>
      <c r="AX270" t="s">
        <v>188</v>
      </c>
      <c r="AY270" t="s">
        <v>167</v>
      </c>
      <c r="AZ270" t="s">
        <v>161</v>
      </c>
      <c r="BA270">
        <v>4608</v>
      </c>
      <c r="BB270">
        <v>34</v>
      </c>
      <c r="BC270" t="s">
        <v>126</v>
      </c>
      <c r="BD270" t="s">
        <v>74</v>
      </c>
      <c r="BE270">
        <v>347.17077799999998</v>
      </c>
      <c r="BF270" t="s">
        <v>101</v>
      </c>
      <c r="BG270">
        <v>347.17077799999998</v>
      </c>
      <c r="BH270">
        <v>4339.5068419999998</v>
      </c>
    </row>
    <row r="271" spans="1:60" x14ac:dyDescent="0.25">
      <c r="A271">
        <v>270</v>
      </c>
      <c r="B271" t="s">
        <v>60</v>
      </c>
      <c r="C271">
        <v>630</v>
      </c>
      <c r="D271" t="s">
        <v>466</v>
      </c>
      <c r="E271">
        <v>8060000</v>
      </c>
      <c r="F271">
        <v>3</v>
      </c>
      <c r="G271" t="s">
        <v>62</v>
      </c>
      <c r="H271">
        <v>33</v>
      </c>
      <c r="I271">
        <v>6140680600000270</v>
      </c>
      <c r="J271">
        <v>1.8476220000000001</v>
      </c>
      <c r="K271">
        <v>0</v>
      </c>
      <c r="L271">
        <v>0</v>
      </c>
      <c r="M271">
        <v>0</v>
      </c>
      <c r="N271" t="s">
        <v>101</v>
      </c>
      <c r="O271" t="s">
        <v>101</v>
      </c>
      <c r="P271">
        <v>0</v>
      </c>
      <c r="Q271">
        <v>0</v>
      </c>
      <c r="R271">
        <v>0</v>
      </c>
      <c r="S271" t="s">
        <v>101</v>
      </c>
      <c r="T271" t="s">
        <v>101</v>
      </c>
      <c r="U271">
        <v>0</v>
      </c>
      <c r="V271">
        <v>0</v>
      </c>
      <c r="W271">
        <v>0</v>
      </c>
      <c r="X271" t="s">
        <v>101</v>
      </c>
      <c r="Y271" t="s">
        <v>101</v>
      </c>
      <c r="Z271">
        <v>0</v>
      </c>
      <c r="AA271">
        <v>0</v>
      </c>
      <c r="AB271" t="s">
        <v>101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 t="s">
        <v>306</v>
      </c>
      <c r="AO271" t="s">
        <v>176</v>
      </c>
      <c r="AP271">
        <v>1</v>
      </c>
      <c r="AQ271">
        <v>1</v>
      </c>
      <c r="AR271" t="s">
        <v>156</v>
      </c>
      <c r="AS271">
        <v>0</v>
      </c>
      <c r="AT271">
        <v>3</v>
      </c>
      <c r="AU271" t="s">
        <v>157</v>
      </c>
      <c r="AV271" t="s">
        <v>187</v>
      </c>
      <c r="AW271">
        <v>77</v>
      </c>
      <c r="AX271" t="s">
        <v>188</v>
      </c>
      <c r="AY271" t="s">
        <v>167</v>
      </c>
      <c r="AZ271" t="s">
        <v>161</v>
      </c>
      <c r="BA271">
        <v>4687</v>
      </c>
      <c r="BB271">
        <v>28</v>
      </c>
      <c r="BC271" t="s">
        <v>122</v>
      </c>
      <c r="BD271" t="s">
        <v>74</v>
      </c>
      <c r="BE271">
        <v>602.02704900000003</v>
      </c>
      <c r="BF271" t="s">
        <v>101</v>
      </c>
      <c r="BG271">
        <v>602.02704900000003</v>
      </c>
      <c r="BH271">
        <v>7477.0629669999998</v>
      </c>
    </row>
    <row r="272" spans="1:60" x14ac:dyDescent="0.25">
      <c r="A272">
        <v>271</v>
      </c>
      <c r="B272" t="s">
        <v>60</v>
      </c>
      <c r="C272">
        <v>631</v>
      </c>
      <c r="D272" t="s">
        <v>467</v>
      </c>
      <c r="E272">
        <v>8060000</v>
      </c>
      <c r="F272">
        <v>3</v>
      </c>
      <c r="G272" t="s">
        <v>62</v>
      </c>
      <c r="H272">
        <v>33</v>
      </c>
      <c r="I272">
        <v>6140680600000160</v>
      </c>
      <c r="J272">
        <v>11.697422</v>
      </c>
      <c r="K272">
        <v>0</v>
      </c>
      <c r="L272">
        <v>0</v>
      </c>
      <c r="M272">
        <v>0</v>
      </c>
      <c r="N272" t="s">
        <v>101</v>
      </c>
      <c r="O272" t="s">
        <v>101</v>
      </c>
      <c r="P272">
        <v>0</v>
      </c>
      <c r="Q272">
        <v>0</v>
      </c>
      <c r="R272">
        <v>0</v>
      </c>
      <c r="S272" t="s">
        <v>101</v>
      </c>
      <c r="T272" t="s">
        <v>101</v>
      </c>
      <c r="U272">
        <v>0</v>
      </c>
      <c r="V272">
        <v>0</v>
      </c>
      <c r="W272">
        <v>0</v>
      </c>
      <c r="X272" t="s">
        <v>101</v>
      </c>
      <c r="Y272" t="s">
        <v>101</v>
      </c>
      <c r="Z272">
        <v>0</v>
      </c>
      <c r="AA272">
        <v>0</v>
      </c>
      <c r="AB272" t="s">
        <v>101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 t="s">
        <v>299</v>
      </c>
      <c r="AO272" t="s">
        <v>176</v>
      </c>
      <c r="AP272">
        <v>5</v>
      </c>
      <c r="AQ272">
        <v>1</v>
      </c>
      <c r="AR272" t="s">
        <v>156</v>
      </c>
      <c r="AS272">
        <v>0</v>
      </c>
      <c r="AT272">
        <v>2</v>
      </c>
      <c r="AU272" t="s">
        <v>157</v>
      </c>
      <c r="AV272" t="s">
        <v>187</v>
      </c>
      <c r="AW272">
        <v>8</v>
      </c>
      <c r="AX272" t="s">
        <v>188</v>
      </c>
      <c r="AY272" t="s">
        <v>167</v>
      </c>
      <c r="AZ272" t="s">
        <v>161</v>
      </c>
      <c r="BA272">
        <v>4251</v>
      </c>
      <c r="BB272">
        <v>37</v>
      </c>
      <c r="BC272" t="s">
        <v>140</v>
      </c>
      <c r="BD272" t="s">
        <v>74</v>
      </c>
      <c r="BE272">
        <v>1597.7708889999999</v>
      </c>
      <c r="BF272" t="s">
        <v>101</v>
      </c>
      <c r="BG272">
        <v>1618.73901</v>
      </c>
      <c r="BH272">
        <v>47337.785362000002</v>
      </c>
    </row>
    <row r="273" spans="1:60" x14ac:dyDescent="0.25">
      <c r="A273">
        <v>272</v>
      </c>
      <c r="B273" t="s">
        <v>60</v>
      </c>
      <c r="C273">
        <v>632</v>
      </c>
      <c r="D273" t="s">
        <v>468</v>
      </c>
      <c r="E273">
        <v>8060000</v>
      </c>
      <c r="F273">
        <v>3</v>
      </c>
      <c r="G273" t="s">
        <v>62</v>
      </c>
      <c r="H273">
        <v>33</v>
      </c>
      <c r="I273">
        <v>6140680600000260</v>
      </c>
      <c r="J273">
        <v>5.338635</v>
      </c>
      <c r="K273">
        <v>0</v>
      </c>
      <c r="L273">
        <v>0</v>
      </c>
      <c r="M273">
        <v>0</v>
      </c>
      <c r="N273" t="s">
        <v>101</v>
      </c>
      <c r="O273" t="s">
        <v>101</v>
      </c>
      <c r="P273">
        <v>0</v>
      </c>
      <c r="Q273">
        <v>0</v>
      </c>
      <c r="R273">
        <v>0</v>
      </c>
      <c r="S273" t="s">
        <v>101</v>
      </c>
      <c r="T273" t="s">
        <v>101</v>
      </c>
      <c r="U273">
        <v>0</v>
      </c>
      <c r="V273">
        <v>0</v>
      </c>
      <c r="W273">
        <v>0</v>
      </c>
      <c r="X273" t="s">
        <v>101</v>
      </c>
      <c r="Y273" t="s">
        <v>101</v>
      </c>
      <c r="Z273">
        <v>0</v>
      </c>
      <c r="AA273">
        <v>0</v>
      </c>
      <c r="AB273" t="s">
        <v>101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 t="s">
        <v>458</v>
      </c>
      <c r="AO273" t="s">
        <v>176</v>
      </c>
      <c r="AP273">
        <v>4</v>
      </c>
      <c r="AQ273">
        <v>5</v>
      </c>
      <c r="AR273" t="s">
        <v>156</v>
      </c>
      <c r="AS273">
        <v>0</v>
      </c>
      <c r="AT273">
        <v>4</v>
      </c>
      <c r="AU273" t="s">
        <v>157</v>
      </c>
      <c r="AV273" t="s">
        <v>416</v>
      </c>
      <c r="AW273">
        <v>8</v>
      </c>
      <c r="AX273" t="s">
        <v>166</v>
      </c>
      <c r="AY273" t="s">
        <v>101</v>
      </c>
      <c r="AZ273" t="s">
        <v>161</v>
      </c>
      <c r="BA273">
        <v>4411</v>
      </c>
      <c r="BB273">
        <v>48</v>
      </c>
      <c r="BC273" t="s">
        <v>140</v>
      </c>
      <c r="BD273" t="s">
        <v>74</v>
      </c>
      <c r="BE273">
        <v>965.583482</v>
      </c>
      <c r="BF273" t="s">
        <v>101</v>
      </c>
      <c r="BG273">
        <v>965.583482</v>
      </c>
      <c r="BH273">
        <v>21604.691051000002</v>
      </c>
    </row>
    <row r="274" spans="1:60" x14ac:dyDescent="0.25">
      <c r="A274">
        <v>273</v>
      </c>
      <c r="B274" t="s">
        <v>60</v>
      </c>
      <c r="C274">
        <v>633</v>
      </c>
      <c r="D274" t="s">
        <v>469</v>
      </c>
      <c r="E274">
        <v>8060000</v>
      </c>
      <c r="F274">
        <v>3</v>
      </c>
      <c r="G274" t="s">
        <v>62</v>
      </c>
      <c r="H274">
        <v>32</v>
      </c>
      <c r="I274">
        <v>6140680600000300</v>
      </c>
      <c r="J274">
        <v>1.3315870000000001</v>
      </c>
      <c r="K274">
        <v>0</v>
      </c>
      <c r="L274">
        <v>0</v>
      </c>
      <c r="M274">
        <v>0</v>
      </c>
      <c r="N274" t="s">
        <v>101</v>
      </c>
      <c r="O274" t="s">
        <v>101</v>
      </c>
      <c r="P274">
        <v>0</v>
      </c>
      <c r="Q274">
        <v>0</v>
      </c>
      <c r="R274">
        <v>0</v>
      </c>
      <c r="S274" t="s">
        <v>101</v>
      </c>
      <c r="T274" t="s">
        <v>101</v>
      </c>
      <c r="U274">
        <v>0</v>
      </c>
      <c r="V274">
        <v>0</v>
      </c>
      <c r="W274">
        <v>0</v>
      </c>
      <c r="X274" t="s">
        <v>101</v>
      </c>
      <c r="Y274" t="s">
        <v>101</v>
      </c>
      <c r="Z274">
        <v>0</v>
      </c>
      <c r="AA274">
        <v>0</v>
      </c>
      <c r="AB274" t="s">
        <v>101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 t="s">
        <v>163</v>
      </c>
      <c r="AO274" t="s">
        <v>176</v>
      </c>
      <c r="AP274">
        <v>4</v>
      </c>
      <c r="AQ274">
        <v>1</v>
      </c>
      <c r="AR274" t="s">
        <v>156</v>
      </c>
      <c r="AS274">
        <v>0</v>
      </c>
      <c r="AT274">
        <v>5</v>
      </c>
      <c r="AU274" t="s">
        <v>157</v>
      </c>
      <c r="AV274" t="s">
        <v>165</v>
      </c>
      <c r="AW274">
        <v>88</v>
      </c>
      <c r="AX274" t="s">
        <v>166</v>
      </c>
      <c r="AY274" t="s">
        <v>167</v>
      </c>
      <c r="AZ274" t="s">
        <v>161</v>
      </c>
      <c r="BA274">
        <v>5482</v>
      </c>
      <c r="BB274">
        <v>20</v>
      </c>
      <c r="BC274" t="s">
        <v>73</v>
      </c>
      <c r="BD274" t="s">
        <v>74</v>
      </c>
      <c r="BE274">
        <v>370.49531899999999</v>
      </c>
      <c r="BF274" t="s">
        <v>101</v>
      </c>
      <c r="BG274">
        <v>370.49531899999999</v>
      </c>
      <c r="BH274">
        <v>5388.7415199999996</v>
      </c>
    </row>
    <row r="275" spans="1:60" x14ac:dyDescent="0.25">
      <c r="A275">
        <v>274</v>
      </c>
      <c r="B275" t="s">
        <v>60</v>
      </c>
      <c r="C275">
        <v>634</v>
      </c>
      <c r="D275" t="s">
        <v>470</v>
      </c>
      <c r="E275">
        <v>8060000</v>
      </c>
      <c r="F275">
        <v>3</v>
      </c>
      <c r="G275" t="s">
        <v>62</v>
      </c>
      <c r="H275">
        <v>32</v>
      </c>
      <c r="I275">
        <v>6140680600000300</v>
      </c>
      <c r="J275">
        <v>1.5786100000000001</v>
      </c>
      <c r="K275">
        <v>0</v>
      </c>
      <c r="L275">
        <v>0</v>
      </c>
      <c r="M275">
        <v>0</v>
      </c>
      <c r="N275" t="s">
        <v>101</v>
      </c>
      <c r="O275" t="s">
        <v>101</v>
      </c>
      <c r="P275">
        <v>0</v>
      </c>
      <c r="Q275">
        <v>0</v>
      </c>
      <c r="R275">
        <v>0</v>
      </c>
      <c r="S275" t="s">
        <v>101</v>
      </c>
      <c r="T275" t="s">
        <v>101</v>
      </c>
      <c r="U275">
        <v>0</v>
      </c>
      <c r="V275">
        <v>0</v>
      </c>
      <c r="W275">
        <v>0</v>
      </c>
      <c r="X275" t="s">
        <v>101</v>
      </c>
      <c r="Y275" t="s">
        <v>101</v>
      </c>
      <c r="Z275">
        <v>0</v>
      </c>
      <c r="AA275">
        <v>0</v>
      </c>
      <c r="AB275" t="s">
        <v>101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 t="s">
        <v>163</v>
      </c>
      <c r="AO275" t="s">
        <v>164</v>
      </c>
      <c r="AP275">
        <v>4</v>
      </c>
      <c r="AQ275">
        <v>0</v>
      </c>
      <c r="AR275" t="s">
        <v>171</v>
      </c>
      <c r="AS275">
        <v>0</v>
      </c>
      <c r="AT275">
        <v>5</v>
      </c>
      <c r="AU275" t="s">
        <v>157</v>
      </c>
      <c r="AV275" t="s">
        <v>165</v>
      </c>
      <c r="AW275">
        <v>6</v>
      </c>
      <c r="AX275" t="s">
        <v>166</v>
      </c>
      <c r="AY275" t="s">
        <v>167</v>
      </c>
      <c r="AZ275" t="s">
        <v>161</v>
      </c>
      <c r="BA275">
        <v>4840</v>
      </c>
      <c r="BB275">
        <v>54</v>
      </c>
      <c r="BC275" t="s">
        <v>85</v>
      </c>
      <c r="BD275" t="s">
        <v>74</v>
      </c>
      <c r="BE275">
        <v>411.883644</v>
      </c>
      <c r="BF275" t="s">
        <v>101</v>
      </c>
      <c r="BG275">
        <v>411.883644</v>
      </c>
      <c r="BH275">
        <v>6388.4094240000004</v>
      </c>
    </row>
    <row r="276" spans="1:60" x14ac:dyDescent="0.25">
      <c r="A276">
        <v>275</v>
      </c>
      <c r="B276" t="s">
        <v>60</v>
      </c>
      <c r="C276">
        <v>635</v>
      </c>
      <c r="D276" t="s">
        <v>471</v>
      </c>
      <c r="E276">
        <v>8060000</v>
      </c>
      <c r="F276">
        <v>3</v>
      </c>
      <c r="G276" t="s">
        <v>62</v>
      </c>
      <c r="H276">
        <v>32</v>
      </c>
      <c r="I276">
        <v>6140680600000300</v>
      </c>
      <c r="J276">
        <v>2.0052840000000001</v>
      </c>
      <c r="K276">
        <v>0</v>
      </c>
      <c r="L276">
        <v>0</v>
      </c>
      <c r="M276">
        <v>0</v>
      </c>
      <c r="N276" t="s">
        <v>101</v>
      </c>
      <c r="O276" t="s">
        <v>101</v>
      </c>
      <c r="P276">
        <v>0</v>
      </c>
      <c r="Q276">
        <v>0</v>
      </c>
      <c r="R276">
        <v>0</v>
      </c>
      <c r="S276" t="s">
        <v>101</v>
      </c>
      <c r="T276" t="s">
        <v>101</v>
      </c>
      <c r="U276">
        <v>0</v>
      </c>
      <c r="V276">
        <v>0</v>
      </c>
      <c r="W276">
        <v>0</v>
      </c>
      <c r="X276" t="s">
        <v>101</v>
      </c>
      <c r="Y276" t="s">
        <v>101</v>
      </c>
      <c r="Z276">
        <v>0</v>
      </c>
      <c r="AA276">
        <v>0</v>
      </c>
      <c r="AB276" t="s">
        <v>101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 t="s">
        <v>163</v>
      </c>
      <c r="AO276" t="s">
        <v>164</v>
      </c>
      <c r="AP276">
        <v>4</v>
      </c>
      <c r="AQ276">
        <v>0</v>
      </c>
      <c r="AR276" t="s">
        <v>171</v>
      </c>
      <c r="AS276">
        <v>0</v>
      </c>
      <c r="AT276">
        <v>5</v>
      </c>
      <c r="AU276" t="s">
        <v>157</v>
      </c>
      <c r="AV276" t="s">
        <v>165</v>
      </c>
      <c r="AW276">
        <v>8</v>
      </c>
      <c r="AX276" t="s">
        <v>166</v>
      </c>
      <c r="AY276" t="s">
        <v>167</v>
      </c>
      <c r="AZ276" t="s">
        <v>161</v>
      </c>
      <c r="BA276">
        <v>4775</v>
      </c>
      <c r="BB276">
        <v>53</v>
      </c>
      <c r="BC276" t="s">
        <v>85</v>
      </c>
      <c r="BD276" t="s">
        <v>74</v>
      </c>
      <c r="BE276">
        <v>626.82048299999997</v>
      </c>
      <c r="BF276" t="s">
        <v>101</v>
      </c>
      <c r="BG276">
        <v>626.82048299999997</v>
      </c>
      <c r="BH276">
        <v>8115.0951859999996</v>
      </c>
    </row>
    <row r="277" spans="1:60" x14ac:dyDescent="0.25">
      <c r="A277">
        <v>276</v>
      </c>
      <c r="B277" t="s">
        <v>60</v>
      </c>
      <c r="C277">
        <v>636</v>
      </c>
      <c r="D277" t="s">
        <v>472</v>
      </c>
      <c r="E277">
        <v>8060000</v>
      </c>
      <c r="F277">
        <v>3</v>
      </c>
      <c r="G277" t="s">
        <v>62</v>
      </c>
      <c r="H277">
        <v>32</v>
      </c>
      <c r="I277">
        <v>6140680600000000</v>
      </c>
      <c r="J277">
        <v>5.3554839999999997</v>
      </c>
      <c r="K277">
        <v>0</v>
      </c>
      <c r="L277">
        <v>0</v>
      </c>
      <c r="M277">
        <v>0</v>
      </c>
      <c r="N277" t="s">
        <v>101</v>
      </c>
      <c r="O277" t="s">
        <v>101</v>
      </c>
      <c r="P277">
        <v>0</v>
      </c>
      <c r="Q277">
        <v>0</v>
      </c>
      <c r="R277">
        <v>0</v>
      </c>
      <c r="S277" t="s">
        <v>101</v>
      </c>
      <c r="T277" t="s">
        <v>101</v>
      </c>
      <c r="U277">
        <v>0</v>
      </c>
      <c r="V277">
        <v>0</v>
      </c>
      <c r="W277">
        <v>0</v>
      </c>
      <c r="X277" t="s">
        <v>101</v>
      </c>
      <c r="Y277" t="s">
        <v>101</v>
      </c>
      <c r="Z277">
        <v>0</v>
      </c>
      <c r="AA277">
        <v>0</v>
      </c>
      <c r="AB277" t="s">
        <v>101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 t="s">
        <v>163</v>
      </c>
      <c r="AO277" t="s">
        <v>164</v>
      </c>
      <c r="AP277">
        <v>4</v>
      </c>
      <c r="AQ277">
        <v>1</v>
      </c>
      <c r="AR277" t="s">
        <v>156</v>
      </c>
      <c r="AS277">
        <v>0</v>
      </c>
      <c r="AT277">
        <v>5</v>
      </c>
      <c r="AU277" t="s">
        <v>157</v>
      </c>
      <c r="AV277" t="s">
        <v>165</v>
      </c>
      <c r="AW277">
        <v>8</v>
      </c>
      <c r="AX277" t="s">
        <v>166</v>
      </c>
      <c r="AY277" t="s">
        <v>167</v>
      </c>
      <c r="AZ277" t="s">
        <v>161</v>
      </c>
      <c r="BA277">
        <v>5069</v>
      </c>
      <c r="BB277">
        <v>51</v>
      </c>
      <c r="BC277" t="s">
        <v>122</v>
      </c>
      <c r="BD277" t="s">
        <v>74</v>
      </c>
      <c r="BE277">
        <v>1134.5834520000001</v>
      </c>
      <c r="BF277" t="s">
        <v>101</v>
      </c>
      <c r="BG277">
        <v>1134.5834520000001</v>
      </c>
      <c r="BH277">
        <v>21672.873382000002</v>
      </c>
    </row>
    <row r="278" spans="1:60" x14ac:dyDescent="0.25">
      <c r="A278">
        <v>277</v>
      </c>
      <c r="B278" t="s">
        <v>60</v>
      </c>
      <c r="C278">
        <v>661</v>
      </c>
      <c r="D278" t="s">
        <v>473</v>
      </c>
      <c r="E278">
        <v>8060000</v>
      </c>
      <c r="F278">
        <v>3</v>
      </c>
      <c r="G278" t="s">
        <v>62</v>
      </c>
      <c r="H278">
        <v>31</v>
      </c>
      <c r="I278">
        <v>6140680600000200</v>
      </c>
      <c r="J278">
        <v>1.6005609999999999</v>
      </c>
      <c r="K278">
        <v>0</v>
      </c>
      <c r="L278">
        <v>0</v>
      </c>
      <c r="M278">
        <v>0</v>
      </c>
      <c r="N278" t="s">
        <v>101</v>
      </c>
      <c r="O278" t="s">
        <v>101</v>
      </c>
      <c r="P278">
        <v>0</v>
      </c>
      <c r="Q278">
        <v>0</v>
      </c>
      <c r="R278">
        <v>0</v>
      </c>
      <c r="S278" t="s">
        <v>101</v>
      </c>
      <c r="T278" t="s">
        <v>101</v>
      </c>
      <c r="U278">
        <v>0</v>
      </c>
      <c r="V278">
        <v>0</v>
      </c>
      <c r="W278">
        <v>0</v>
      </c>
      <c r="X278" t="s">
        <v>101</v>
      </c>
      <c r="Y278" t="s">
        <v>101</v>
      </c>
      <c r="Z278">
        <v>0</v>
      </c>
      <c r="AA278">
        <v>0</v>
      </c>
      <c r="AB278" t="s">
        <v>101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 t="s">
        <v>154</v>
      </c>
      <c r="AO278" t="s">
        <v>155</v>
      </c>
      <c r="AP278">
        <v>1</v>
      </c>
      <c r="AQ278">
        <v>1</v>
      </c>
      <c r="AR278" t="s">
        <v>156</v>
      </c>
      <c r="AS278">
        <v>0</v>
      </c>
      <c r="AT278">
        <v>4</v>
      </c>
      <c r="AU278" t="s">
        <v>157</v>
      </c>
      <c r="AV278" t="s">
        <v>158</v>
      </c>
      <c r="AW278">
        <v>6</v>
      </c>
      <c r="AX278" t="s">
        <v>159</v>
      </c>
      <c r="AY278" t="s">
        <v>160</v>
      </c>
      <c r="AZ278" t="s">
        <v>161</v>
      </c>
      <c r="BA278">
        <v>5240</v>
      </c>
      <c r="BB278">
        <v>17</v>
      </c>
      <c r="BC278" t="s">
        <v>140</v>
      </c>
      <c r="BD278" t="s">
        <v>74</v>
      </c>
      <c r="BE278">
        <v>480.98852399999998</v>
      </c>
      <c r="BF278" t="s">
        <v>101</v>
      </c>
      <c r="BG278">
        <v>480.98852399999998</v>
      </c>
      <c r="BH278">
        <v>6477.2413230000002</v>
      </c>
    </row>
    <row r="279" spans="1:60" x14ac:dyDescent="0.25">
      <c r="A279">
        <v>278</v>
      </c>
      <c r="B279" t="s">
        <v>60</v>
      </c>
      <c r="C279">
        <v>2979</v>
      </c>
      <c r="D279" t="s">
        <v>474</v>
      </c>
      <c r="E279">
        <v>8069000</v>
      </c>
      <c r="F279">
        <v>4</v>
      </c>
      <c r="G279" t="s">
        <v>62</v>
      </c>
      <c r="H279">
        <v>42</v>
      </c>
      <c r="I279">
        <v>6140680690000090</v>
      </c>
      <c r="J279">
        <v>8.7593000000000004E-2</v>
      </c>
      <c r="K279">
        <v>14.875538000000001</v>
      </c>
      <c r="L279">
        <v>81</v>
      </c>
      <c r="M279">
        <v>50</v>
      </c>
      <c r="N279" t="s">
        <v>78</v>
      </c>
      <c r="O279" t="s">
        <v>77</v>
      </c>
      <c r="P279">
        <v>2.6599740000000001</v>
      </c>
      <c r="Q279">
        <v>16</v>
      </c>
      <c r="R279">
        <v>9</v>
      </c>
      <c r="S279" t="s">
        <v>78</v>
      </c>
      <c r="T279" t="s">
        <v>95</v>
      </c>
      <c r="U279">
        <v>0</v>
      </c>
      <c r="V279">
        <v>0</v>
      </c>
      <c r="W279">
        <v>0</v>
      </c>
      <c r="X279" t="s">
        <v>63</v>
      </c>
      <c r="Y279" t="s">
        <v>63</v>
      </c>
      <c r="Z279">
        <v>2</v>
      </c>
      <c r="AA279">
        <v>55</v>
      </c>
      <c r="AB279" t="s">
        <v>80</v>
      </c>
      <c r="AC279">
        <v>284</v>
      </c>
      <c r="AD279">
        <v>132</v>
      </c>
      <c r="AE279">
        <v>250</v>
      </c>
      <c r="AF279">
        <v>90</v>
      </c>
      <c r="AG279">
        <v>9.2444989999999994</v>
      </c>
      <c r="AH279">
        <v>4389</v>
      </c>
      <c r="AI279">
        <v>3929</v>
      </c>
      <c r="AJ279">
        <v>20994</v>
      </c>
      <c r="AK279">
        <v>267</v>
      </c>
      <c r="AL279">
        <v>1</v>
      </c>
      <c r="AM279">
        <v>3</v>
      </c>
      <c r="AN279" t="s">
        <v>239</v>
      </c>
      <c r="AO279" t="s">
        <v>66</v>
      </c>
      <c r="AP279">
        <v>10</v>
      </c>
      <c r="AQ279">
        <v>83</v>
      </c>
      <c r="AR279" t="s">
        <v>67</v>
      </c>
      <c r="AS279">
        <v>213</v>
      </c>
      <c r="AT279">
        <v>3</v>
      </c>
      <c r="AU279" t="s">
        <v>68</v>
      </c>
      <c r="AV279" t="s">
        <v>69</v>
      </c>
      <c r="AW279">
        <v>10</v>
      </c>
      <c r="AX279" t="s">
        <v>70</v>
      </c>
      <c r="AY279" t="s">
        <v>71</v>
      </c>
      <c r="AZ279" t="s">
        <v>72</v>
      </c>
      <c r="BA279">
        <v>4874</v>
      </c>
      <c r="BB279">
        <v>49</v>
      </c>
      <c r="BC279" t="s">
        <v>206</v>
      </c>
      <c r="BD279" t="s">
        <v>74</v>
      </c>
      <c r="BE279">
        <v>5653.6522329999998</v>
      </c>
      <c r="BF279" t="s">
        <v>75</v>
      </c>
      <c r="BG279">
        <v>124.28904</v>
      </c>
      <c r="BH279">
        <v>354.47652399999998</v>
      </c>
    </row>
    <row r="280" spans="1:60" x14ac:dyDescent="0.25">
      <c r="A280">
        <v>279</v>
      </c>
      <c r="B280" t="s">
        <v>60</v>
      </c>
      <c r="C280">
        <v>3010</v>
      </c>
      <c r="D280" t="s">
        <v>475</v>
      </c>
      <c r="E280">
        <v>8069000</v>
      </c>
      <c r="F280">
        <v>4</v>
      </c>
      <c r="G280" t="s">
        <v>62</v>
      </c>
      <c r="H280">
        <v>42</v>
      </c>
      <c r="I280">
        <v>6140680690000100</v>
      </c>
      <c r="J280">
        <v>0.28759699999999999</v>
      </c>
      <c r="K280">
        <v>0</v>
      </c>
      <c r="L280">
        <v>0</v>
      </c>
      <c r="M280">
        <v>0</v>
      </c>
      <c r="N280" t="s">
        <v>63</v>
      </c>
      <c r="O280" t="s">
        <v>63</v>
      </c>
      <c r="P280">
        <v>0</v>
      </c>
      <c r="Q280">
        <v>0</v>
      </c>
      <c r="R280">
        <v>0</v>
      </c>
      <c r="S280" t="s">
        <v>63</v>
      </c>
      <c r="T280" t="s">
        <v>63</v>
      </c>
      <c r="U280">
        <v>0</v>
      </c>
      <c r="V280">
        <v>0</v>
      </c>
      <c r="W280">
        <v>0</v>
      </c>
      <c r="X280" t="s">
        <v>63</v>
      </c>
      <c r="Y280" t="s">
        <v>63</v>
      </c>
      <c r="Z280">
        <v>0</v>
      </c>
      <c r="AA280">
        <v>8</v>
      </c>
      <c r="AB280" t="s">
        <v>64</v>
      </c>
      <c r="AC280">
        <v>156</v>
      </c>
      <c r="AD280">
        <v>18</v>
      </c>
      <c r="AE280">
        <v>44</v>
      </c>
      <c r="AF280">
        <v>16</v>
      </c>
      <c r="AG280">
        <v>4.5487549999999999</v>
      </c>
      <c r="AH280">
        <v>584</v>
      </c>
      <c r="AI280">
        <v>509</v>
      </c>
      <c r="AJ280">
        <v>3141</v>
      </c>
      <c r="AK280">
        <v>999</v>
      </c>
      <c r="AL280">
        <v>5</v>
      </c>
      <c r="AM280">
        <v>5</v>
      </c>
      <c r="AN280" t="s">
        <v>65</v>
      </c>
      <c r="AO280" t="s">
        <v>66</v>
      </c>
      <c r="AP280">
        <v>10</v>
      </c>
      <c r="AQ280">
        <v>83</v>
      </c>
      <c r="AR280" t="s">
        <v>82</v>
      </c>
      <c r="AS280">
        <v>213</v>
      </c>
      <c r="AT280">
        <v>3</v>
      </c>
      <c r="AU280" t="s">
        <v>105</v>
      </c>
      <c r="AV280" t="s">
        <v>69</v>
      </c>
      <c r="AW280">
        <v>10</v>
      </c>
      <c r="AX280" t="s">
        <v>70</v>
      </c>
      <c r="AY280" t="s">
        <v>71</v>
      </c>
      <c r="AZ280" t="s">
        <v>72</v>
      </c>
      <c r="BA280">
        <v>4770</v>
      </c>
      <c r="BB280">
        <v>47</v>
      </c>
      <c r="BC280" t="s">
        <v>126</v>
      </c>
      <c r="BD280" t="s">
        <v>74</v>
      </c>
      <c r="BE280">
        <v>2169.289397</v>
      </c>
      <c r="BF280" t="s">
        <v>75</v>
      </c>
      <c r="BG280">
        <v>215.174656</v>
      </c>
      <c r="BH280">
        <v>1163.864229</v>
      </c>
    </row>
    <row r="281" spans="1:60" x14ac:dyDescent="0.25">
      <c r="A281">
        <v>280</v>
      </c>
      <c r="B281" t="s">
        <v>60</v>
      </c>
      <c r="C281">
        <v>3264</v>
      </c>
      <c r="D281" t="s">
        <v>476</v>
      </c>
      <c r="E281">
        <v>8069000</v>
      </c>
      <c r="F281">
        <v>3</v>
      </c>
      <c r="G281" t="s">
        <v>62</v>
      </c>
      <c r="H281">
        <v>33</v>
      </c>
      <c r="I281">
        <v>6140680690000100</v>
      </c>
      <c r="J281">
        <v>1.40462</v>
      </c>
      <c r="K281">
        <v>0</v>
      </c>
      <c r="L281">
        <v>0</v>
      </c>
      <c r="M281">
        <v>0</v>
      </c>
      <c r="N281" t="s">
        <v>101</v>
      </c>
      <c r="O281" t="s">
        <v>101</v>
      </c>
      <c r="P281">
        <v>0</v>
      </c>
      <c r="Q281">
        <v>0</v>
      </c>
      <c r="R281">
        <v>0</v>
      </c>
      <c r="S281" t="s">
        <v>101</v>
      </c>
      <c r="T281" t="s">
        <v>101</v>
      </c>
      <c r="U281">
        <v>0</v>
      </c>
      <c r="V281">
        <v>0</v>
      </c>
      <c r="W281">
        <v>0</v>
      </c>
      <c r="X281" t="s">
        <v>101</v>
      </c>
      <c r="Y281" t="s">
        <v>101</v>
      </c>
      <c r="Z281">
        <v>0</v>
      </c>
      <c r="AA281">
        <v>0</v>
      </c>
      <c r="AB281" t="s">
        <v>101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 t="s">
        <v>477</v>
      </c>
      <c r="AO281" t="s">
        <v>155</v>
      </c>
      <c r="AP281">
        <v>1</v>
      </c>
      <c r="AQ281">
        <v>1</v>
      </c>
      <c r="AR281" t="s">
        <v>156</v>
      </c>
      <c r="AS281">
        <v>0</v>
      </c>
      <c r="AT281">
        <v>4</v>
      </c>
      <c r="AU281" t="s">
        <v>157</v>
      </c>
      <c r="AV281" t="s">
        <v>478</v>
      </c>
      <c r="AW281">
        <v>8</v>
      </c>
      <c r="AX281" t="s">
        <v>159</v>
      </c>
      <c r="AY281" t="s">
        <v>160</v>
      </c>
      <c r="AZ281" t="s">
        <v>161</v>
      </c>
      <c r="BA281">
        <v>4966</v>
      </c>
      <c r="BB281">
        <v>35</v>
      </c>
      <c r="BC281" t="s">
        <v>140</v>
      </c>
      <c r="BD281" t="s">
        <v>74</v>
      </c>
      <c r="BE281">
        <v>1840.8319260000001</v>
      </c>
      <c r="BF281" t="s">
        <v>101</v>
      </c>
      <c r="BG281">
        <v>654.57577100000003</v>
      </c>
      <c r="BH281">
        <v>5684.296206</v>
      </c>
    </row>
    <row r="282" spans="1:60" x14ac:dyDescent="0.25">
      <c r="A282">
        <v>281</v>
      </c>
      <c r="B282" t="s">
        <v>60</v>
      </c>
      <c r="C282">
        <v>3265</v>
      </c>
      <c r="D282" t="s">
        <v>479</v>
      </c>
      <c r="E282">
        <v>8069000</v>
      </c>
      <c r="F282">
        <v>3</v>
      </c>
      <c r="G282" t="s">
        <v>62</v>
      </c>
      <c r="H282">
        <v>33</v>
      </c>
      <c r="I282">
        <v>6140680690000090</v>
      </c>
      <c r="J282">
        <v>0.27007700000000001</v>
      </c>
      <c r="K282">
        <v>0</v>
      </c>
      <c r="L282">
        <v>0</v>
      </c>
      <c r="M282">
        <v>0</v>
      </c>
      <c r="N282" t="s">
        <v>101</v>
      </c>
      <c r="O282" t="s">
        <v>101</v>
      </c>
      <c r="P282">
        <v>0</v>
      </c>
      <c r="Q282">
        <v>0</v>
      </c>
      <c r="R282">
        <v>0</v>
      </c>
      <c r="S282" t="s">
        <v>101</v>
      </c>
      <c r="T282" t="s">
        <v>101</v>
      </c>
      <c r="U282">
        <v>0</v>
      </c>
      <c r="V282">
        <v>0</v>
      </c>
      <c r="W282">
        <v>0</v>
      </c>
      <c r="X282" t="s">
        <v>101</v>
      </c>
      <c r="Y282" t="s">
        <v>101</v>
      </c>
      <c r="Z282">
        <v>0</v>
      </c>
      <c r="AA282">
        <v>0</v>
      </c>
      <c r="AB282" t="s">
        <v>101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 t="s">
        <v>170</v>
      </c>
      <c r="AO282" t="s">
        <v>155</v>
      </c>
      <c r="AP282">
        <v>1</v>
      </c>
      <c r="AQ282">
        <v>1</v>
      </c>
      <c r="AR282" t="s">
        <v>156</v>
      </c>
      <c r="AS282">
        <v>0</v>
      </c>
      <c r="AT282">
        <v>2</v>
      </c>
      <c r="AU282" t="s">
        <v>157</v>
      </c>
      <c r="AV282" t="s">
        <v>172</v>
      </c>
      <c r="AW282">
        <v>8</v>
      </c>
      <c r="AX282" t="s">
        <v>159</v>
      </c>
      <c r="AY282" t="s">
        <v>173</v>
      </c>
      <c r="AZ282" t="s">
        <v>161</v>
      </c>
      <c r="BA282">
        <v>5154</v>
      </c>
      <c r="BB282">
        <v>36</v>
      </c>
      <c r="BC282" t="s">
        <v>98</v>
      </c>
      <c r="BD282" t="s">
        <v>74</v>
      </c>
      <c r="BE282">
        <v>1419.6366909999999</v>
      </c>
      <c r="BF282" t="s">
        <v>101</v>
      </c>
      <c r="BG282">
        <v>355.13961799999998</v>
      </c>
      <c r="BH282">
        <v>1092.9644579999999</v>
      </c>
    </row>
    <row r="283" spans="1:60" x14ac:dyDescent="0.25">
      <c r="A283">
        <v>282</v>
      </c>
      <c r="B283" t="s">
        <v>60</v>
      </c>
      <c r="C283">
        <v>3267</v>
      </c>
      <c r="D283" t="s">
        <v>480</v>
      </c>
      <c r="E283">
        <v>8069000</v>
      </c>
      <c r="F283">
        <v>3</v>
      </c>
      <c r="G283" t="s">
        <v>62</v>
      </c>
      <c r="H283">
        <v>33</v>
      </c>
      <c r="I283">
        <v>6140680690000170</v>
      </c>
      <c r="J283">
        <v>0.492396</v>
      </c>
      <c r="K283">
        <v>0</v>
      </c>
      <c r="L283">
        <v>0</v>
      </c>
      <c r="M283">
        <v>0</v>
      </c>
      <c r="N283" t="s">
        <v>101</v>
      </c>
      <c r="O283" t="s">
        <v>101</v>
      </c>
      <c r="P283">
        <v>0</v>
      </c>
      <c r="Q283">
        <v>0</v>
      </c>
      <c r="R283">
        <v>0</v>
      </c>
      <c r="S283" t="s">
        <v>101</v>
      </c>
      <c r="T283" t="s">
        <v>101</v>
      </c>
      <c r="U283">
        <v>0</v>
      </c>
      <c r="V283">
        <v>0</v>
      </c>
      <c r="W283">
        <v>0</v>
      </c>
      <c r="X283" t="s">
        <v>101</v>
      </c>
      <c r="Y283" t="s">
        <v>101</v>
      </c>
      <c r="Z283">
        <v>0</v>
      </c>
      <c r="AA283">
        <v>0</v>
      </c>
      <c r="AB283" t="s">
        <v>101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 t="s">
        <v>191</v>
      </c>
      <c r="AO283" t="s">
        <v>155</v>
      </c>
      <c r="AP283">
        <v>1</v>
      </c>
      <c r="AQ283">
        <v>1</v>
      </c>
      <c r="AR283" t="s">
        <v>156</v>
      </c>
      <c r="AS283">
        <v>0</v>
      </c>
      <c r="AT283">
        <v>2</v>
      </c>
      <c r="AU283" t="s">
        <v>157</v>
      </c>
      <c r="AV283" t="s">
        <v>187</v>
      </c>
      <c r="AW283">
        <v>8</v>
      </c>
      <c r="AX283" t="s">
        <v>188</v>
      </c>
      <c r="AY283" t="s">
        <v>167</v>
      </c>
      <c r="AZ283" t="s">
        <v>161</v>
      </c>
      <c r="BA283">
        <v>4685</v>
      </c>
      <c r="BB283">
        <v>51</v>
      </c>
      <c r="BC283" t="s">
        <v>126</v>
      </c>
      <c r="BD283" t="s">
        <v>74</v>
      </c>
      <c r="BE283">
        <v>25044.963996999999</v>
      </c>
      <c r="BF283" t="s">
        <v>101</v>
      </c>
      <c r="BG283">
        <v>314.634434</v>
      </c>
      <c r="BH283">
        <v>1992.657496</v>
      </c>
    </row>
    <row r="284" spans="1:60" x14ac:dyDescent="0.25">
      <c r="A284">
        <v>283</v>
      </c>
      <c r="B284" t="s">
        <v>60</v>
      </c>
      <c r="C284">
        <v>3893</v>
      </c>
      <c r="D284" t="s">
        <v>481</v>
      </c>
      <c r="E284">
        <v>8065000</v>
      </c>
      <c r="F284">
        <v>4</v>
      </c>
      <c r="G284" t="s">
        <v>62</v>
      </c>
      <c r="H284">
        <v>42</v>
      </c>
      <c r="I284">
        <v>6140680650000090</v>
      </c>
      <c r="J284">
        <v>20.506271000000002</v>
      </c>
      <c r="K284">
        <v>16.738631999999999</v>
      </c>
      <c r="L284">
        <v>92</v>
      </c>
      <c r="M284">
        <v>39</v>
      </c>
      <c r="N284" t="s">
        <v>78</v>
      </c>
      <c r="O284" t="s">
        <v>124</v>
      </c>
      <c r="P284">
        <v>6.9029870000000004</v>
      </c>
      <c r="Q284">
        <v>35</v>
      </c>
      <c r="R284">
        <v>11</v>
      </c>
      <c r="S284" t="s">
        <v>124</v>
      </c>
      <c r="T284" t="s">
        <v>63</v>
      </c>
      <c r="U284">
        <v>1.652598</v>
      </c>
      <c r="V284">
        <v>10</v>
      </c>
      <c r="W284">
        <v>50</v>
      </c>
      <c r="X284" t="s">
        <v>124</v>
      </c>
      <c r="Y284" t="s">
        <v>78</v>
      </c>
      <c r="Z284">
        <v>3</v>
      </c>
      <c r="AA284">
        <v>73</v>
      </c>
      <c r="AB284" t="s">
        <v>108</v>
      </c>
      <c r="AC284">
        <v>8789</v>
      </c>
      <c r="AD284">
        <v>110</v>
      </c>
      <c r="AE284">
        <v>425</v>
      </c>
      <c r="AF284">
        <v>87</v>
      </c>
      <c r="AG284">
        <v>1.5136320000000001</v>
      </c>
      <c r="AH284">
        <v>3185</v>
      </c>
      <c r="AI284">
        <v>2701</v>
      </c>
      <c r="AJ284">
        <v>15155</v>
      </c>
      <c r="AK284">
        <v>267</v>
      </c>
      <c r="AL284">
        <v>1</v>
      </c>
      <c r="AM284">
        <v>3</v>
      </c>
      <c r="AN284" t="s">
        <v>131</v>
      </c>
      <c r="AO284" t="s">
        <v>97</v>
      </c>
      <c r="AP284">
        <v>10</v>
      </c>
      <c r="AQ284">
        <v>70</v>
      </c>
      <c r="AR284" t="s">
        <v>67</v>
      </c>
      <c r="AS284">
        <v>206</v>
      </c>
      <c r="AT284">
        <v>4</v>
      </c>
      <c r="AU284" t="s">
        <v>68</v>
      </c>
      <c r="AV284" t="s">
        <v>132</v>
      </c>
      <c r="AW284">
        <v>10</v>
      </c>
      <c r="AX284" t="s">
        <v>133</v>
      </c>
      <c r="AY284" t="s">
        <v>99</v>
      </c>
      <c r="AZ284" t="s">
        <v>100</v>
      </c>
      <c r="BA284">
        <v>5120</v>
      </c>
      <c r="BB284">
        <v>23</v>
      </c>
      <c r="BC284" t="s">
        <v>85</v>
      </c>
      <c r="BD284" t="s">
        <v>74</v>
      </c>
      <c r="BE284">
        <v>2253.7554559999999</v>
      </c>
      <c r="BF284" t="s">
        <v>75</v>
      </c>
      <c r="BG284">
        <v>2256.445033</v>
      </c>
      <c r="BH284">
        <v>82985.933908999999</v>
      </c>
    </row>
    <row r="285" spans="1:60" x14ac:dyDescent="0.25">
      <c r="A285">
        <v>284</v>
      </c>
      <c r="B285" t="s">
        <v>60</v>
      </c>
      <c r="C285">
        <v>3894</v>
      </c>
      <c r="D285" t="s">
        <v>482</v>
      </c>
      <c r="E285">
        <v>8065000</v>
      </c>
      <c r="F285">
        <v>4</v>
      </c>
      <c r="G285" t="s">
        <v>62</v>
      </c>
      <c r="H285">
        <v>42</v>
      </c>
      <c r="I285">
        <v>6140680650000090</v>
      </c>
      <c r="J285">
        <v>11.899594</v>
      </c>
      <c r="K285">
        <v>15.506930000000001</v>
      </c>
      <c r="L285">
        <v>81</v>
      </c>
      <c r="M285">
        <v>51</v>
      </c>
      <c r="N285" t="s">
        <v>78</v>
      </c>
      <c r="O285" t="s">
        <v>77</v>
      </c>
      <c r="P285">
        <v>2.6656939999999998</v>
      </c>
      <c r="Q285">
        <v>16</v>
      </c>
      <c r="R285">
        <v>9</v>
      </c>
      <c r="S285" t="s">
        <v>78</v>
      </c>
      <c r="T285" t="s">
        <v>95</v>
      </c>
      <c r="U285">
        <v>0</v>
      </c>
      <c r="V285">
        <v>0</v>
      </c>
      <c r="W285">
        <v>0</v>
      </c>
      <c r="X285" t="s">
        <v>63</v>
      </c>
      <c r="Y285" t="s">
        <v>63</v>
      </c>
      <c r="Z285">
        <v>2</v>
      </c>
      <c r="AA285">
        <v>55</v>
      </c>
      <c r="AB285" t="s">
        <v>80</v>
      </c>
      <c r="AC285">
        <v>284</v>
      </c>
      <c r="AD285">
        <v>135</v>
      </c>
      <c r="AE285">
        <v>254</v>
      </c>
      <c r="AF285">
        <v>88</v>
      </c>
      <c r="AG285">
        <v>9.3307249999999993</v>
      </c>
      <c r="AH285">
        <v>4457</v>
      </c>
      <c r="AI285">
        <v>3974</v>
      </c>
      <c r="AJ285">
        <v>21240</v>
      </c>
      <c r="AK285">
        <v>267</v>
      </c>
      <c r="AL285">
        <v>1</v>
      </c>
      <c r="AM285">
        <v>3</v>
      </c>
      <c r="AN285" t="s">
        <v>233</v>
      </c>
      <c r="AO285" t="s">
        <v>66</v>
      </c>
      <c r="AP285">
        <v>10</v>
      </c>
      <c r="AQ285">
        <v>65</v>
      </c>
      <c r="AR285" t="s">
        <v>67</v>
      </c>
      <c r="AS285">
        <v>213</v>
      </c>
      <c r="AT285">
        <v>1</v>
      </c>
      <c r="AU285" t="s">
        <v>68</v>
      </c>
      <c r="AV285" t="s">
        <v>132</v>
      </c>
      <c r="AW285">
        <v>10</v>
      </c>
      <c r="AX285" t="s">
        <v>150</v>
      </c>
      <c r="AY285" t="s">
        <v>235</v>
      </c>
      <c r="AZ285" t="s">
        <v>72</v>
      </c>
      <c r="BA285">
        <v>4938</v>
      </c>
      <c r="BB285">
        <v>34</v>
      </c>
      <c r="BC285" t="s">
        <v>140</v>
      </c>
      <c r="BD285" t="s">
        <v>74</v>
      </c>
      <c r="BE285">
        <v>2164.2264789999999</v>
      </c>
      <c r="BF285" t="s">
        <v>114</v>
      </c>
      <c r="BG285">
        <v>1364.5529180000001</v>
      </c>
      <c r="BH285">
        <v>48155.946667999997</v>
      </c>
    </row>
    <row r="286" spans="1:60" x14ac:dyDescent="0.25">
      <c r="A286">
        <v>285</v>
      </c>
      <c r="B286" t="s">
        <v>60</v>
      </c>
      <c r="C286">
        <v>3907</v>
      </c>
      <c r="D286" t="s">
        <v>483</v>
      </c>
      <c r="E286">
        <v>8065000</v>
      </c>
      <c r="F286">
        <v>4</v>
      </c>
      <c r="G286" t="s">
        <v>62</v>
      </c>
      <c r="H286">
        <v>42</v>
      </c>
      <c r="I286">
        <v>6140680650000190</v>
      </c>
      <c r="J286">
        <v>3.9775109999999998</v>
      </c>
      <c r="K286">
        <v>25.666338</v>
      </c>
      <c r="L286">
        <v>87</v>
      </c>
      <c r="M286">
        <v>1</v>
      </c>
      <c r="N286" t="s">
        <v>135</v>
      </c>
      <c r="O286" t="s">
        <v>63</v>
      </c>
      <c r="P286">
        <v>3.0880749999999999</v>
      </c>
      <c r="Q286">
        <v>20</v>
      </c>
      <c r="R286">
        <v>8</v>
      </c>
      <c r="S286" t="s">
        <v>77</v>
      </c>
      <c r="T286" t="s">
        <v>95</v>
      </c>
      <c r="U286">
        <v>0</v>
      </c>
      <c r="V286">
        <v>0</v>
      </c>
      <c r="W286">
        <v>0</v>
      </c>
      <c r="X286" t="s">
        <v>63</v>
      </c>
      <c r="Y286" t="s">
        <v>63</v>
      </c>
      <c r="Z286">
        <v>1</v>
      </c>
      <c r="AA286">
        <v>9</v>
      </c>
      <c r="AB286" t="s">
        <v>103</v>
      </c>
      <c r="AC286">
        <v>372</v>
      </c>
      <c r="AD286">
        <v>7</v>
      </c>
      <c r="AE286">
        <v>24</v>
      </c>
      <c r="AF286">
        <v>22</v>
      </c>
      <c r="AG286">
        <v>1.8325119999999999</v>
      </c>
      <c r="AH286">
        <v>121</v>
      </c>
      <c r="AI286">
        <v>81</v>
      </c>
      <c r="AJ286">
        <v>462</v>
      </c>
      <c r="AK286">
        <v>999</v>
      </c>
      <c r="AL286">
        <v>5</v>
      </c>
      <c r="AM286">
        <v>5</v>
      </c>
      <c r="AN286" t="s">
        <v>131</v>
      </c>
      <c r="AO286" t="s">
        <v>97</v>
      </c>
      <c r="AP286">
        <v>10</v>
      </c>
      <c r="AQ286">
        <v>57</v>
      </c>
      <c r="AR286" t="s">
        <v>82</v>
      </c>
      <c r="AS286">
        <v>206</v>
      </c>
      <c r="AT286">
        <v>4</v>
      </c>
      <c r="AU286" t="s">
        <v>105</v>
      </c>
      <c r="AV286" t="s">
        <v>132</v>
      </c>
      <c r="AW286">
        <v>10</v>
      </c>
      <c r="AX286" t="s">
        <v>133</v>
      </c>
      <c r="AY286" t="s">
        <v>99</v>
      </c>
      <c r="AZ286" t="s">
        <v>100</v>
      </c>
      <c r="BA286">
        <v>5144</v>
      </c>
      <c r="BB286">
        <v>35</v>
      </c>
      <c r="BC286" t="s">
        <v>206</v>
      </c>
      <c r="BD286" t="s">
        <v>74</v>
      </c>
      <c r="BE286">
        <v>911.39511800000002</v>
      </c>
      <c r="BF286" t="s">
        <v>114</v>
      </c>
      <c r="BG286">
        <v>707.73785099999998</v>
      </c>
      <c r="BH286">
        <v>16096.417136</v>
      </c>
    </row>
    <row r="287" spans="1:60" x14ac:dyDescent="0.25">
      <c r="A287">
        <v>286</v>
      </c>
      <c r="B287" t="s">
        <v>60</v>
      </c>
      <c r="C287">
        <v>3936</v>
      </c>
      <c r="D287" t="s">
        <v>484</v>
      </c>
      <c r="E287">
        <v>8065000</v>
      </c>
      <c r="F287">
        <v>4</v>
      </c>
      <c r="G287" t="s">
        <v>62</v>
      </c>
      <c r="H287">
        <v>42</v>
      </c>
      <c r="I287">
        <v>6140680650000110</v>
      </c>
      <c r="J287">
        <v>1.9203479999999999</v>
      </c>
      <c r="K287">
        <v>11.981119</v>
      </c>
      <c r="L287">
        <v>37</v>
      </c>
      <c r="M287">
        <v>69</v>
      </c>
      <c r="N287" t="s">
        <v>135</v>
      </c>
      <c r="O287" t="s">
        <v>88</v>
      </c>
      <c r="P287">
        <v>0</v>
      </c>
      <c r="Q287">
        <v>0</v>
      </c>
      <c r="R287">
        <v>0</v>
      </c>
      <c r="S287" t="s">
        <v>63</v>
      </c>
      <c r="T287" t="s">
        <v>63</v>
      </c>
      <c r="U287">
        <v>0</v>
      </c>
      <c r="V287">
        <v>0</v>
      </c>
      <c r="W287">
        <v>0</v>
      </c>
      <c r="X287" t="s">
        <v>63</v>
      </c>
      <c r="Y287" t="s">
        <v>63</v>
      </c>
      <c r="Z287">
        <v>1</v>
      </c>
      <c r="AA287">
        <v>69</v>
      </c>
      <c r="AB287" t="s">
        <v>89</v>
      </c>
      <c r="AC287">
        <v>437</v>
      </c>
      <c r="AD287">
        <v>131</v>
      </c>
      <c r="AE287">
        <v>271</v>
      </c>
      <c r="AF287">
        <v>50</v>
      </c>
      <c r="AG287">
        <v>7.421888</v>
      </c>
      <c r="AH287">
        <v>1946</v>
      </c>
      <c r="AI287">
        <v>1389</v>
      </c>
      <c r="AJ287">
        <v>5559</v>
      </c>
      <c r="AK287">
        <v>281</v>
      </c>
      <c r="AL287">
        <v>1</v>
      </c>
      <c r="AM287">
        <v>3</v>
      </c>
      <c r="AN287" t="s">
        <v>485</v>
      </c>
      <c r="AO287" t="s">
        <v>66</v>
      </c>
      <c r="AP287">
        <v>2</v>
      </c>
      <c r="AQ287">
        <v>35</v>
      </c>
      <c r="AR287" t="s">
        <v>82</v>
      </c>
      <c r="AS287">
        <v>213</v>
      </c>
      <c r="AT287">
        <v>1</v>
      </c>
      <c r="AU287" t="s">
        <v>105</v>
      </c>
      <c r="AV287" t="s">
        <v>234</v>
      </c>
      <c r="AW287">
        <v>10</v>
      </c>
      <c r="AX287" t="s">
        <v>150</v>
      </c>
      <c r="AY287" t="s">
        <v>235</v>
      </c>
      <c r="AZ287" t="s">
        <v>72</v>
      </c>
      <c r="BA287">
        <v>5161</v>
      </c>
      <c r="BB287">
        <v>29</v>
      </c>
      <c r="BC287" t="s">
        <v>98</v>
      </c>
      <c r="BD287" t="s">
        <v>74</v>
      </c>
      <c r="BE287">
        <v>1388.1787489999999</v>
      </c>
      <c r="BF287" t="s">
        <v>101</v>
      </c>
      <c r="BG287">
        <v>490.91862500000002</v>
      </c>
      <c r="BH287">
        <v>7771.3735550000001</v>
      </c>
    </row>
    <row r="288" spans="1:60" x14ac:dyDescent="0.25">
      <c r="A288">
        <v>287</v>
      </c>
      <c r="B288" t="s">
        <v>60</v>
      </c>
      <c r="C288">
        <v>3940</v>
      </c>
      <c r="D288" t="s">
        <v>486</v>
      </c>
      <c r="E288">
        <v>8065000</v>
      </c>
      <c r="F288">
        <v>4</v>
      </c>
      <c r="G288" t="s">
        <v>62</v>
      </c>
      <c r="H288">
        <v>42</v>
      </c>
      <c r="I288">
        <v>6140680650000110</v>
      </c>
      <c r="J288">
        <v>2.770178</v>
      </c>
      <c r="K288">
        <v>11.281072</v>
      </c>
      <c r="L288">
        <v>60</v>
      </c>
      <c r="M288">
        <v>46</v>
      </c>
      <c r="N288" t="s">
        <v>88</v>
      </c>
      <c r="O288" t="s">
        <v>78</v>
      </c>
      <c r="P288">
        <v>4.747471</v>
      </c>
      <c r="Q288">
        <v>24</v>
      </c>
      <c r="R288">
        <v>65</v>
      </c>
      <c r="S288" t="s">
        <v>88</v>
      </c>
      <c r="T288" t="s">
        <v>78</v>
      </c>
      <c r="U288">
        <v>0</v>
      </c>
      <c r="V288">
        <v>0</v>
      </c>
      <c r="W288">
        <v>0</v>
      </c>
      <c r="X288" t="s">
        <v>63</v>
      </c>
      <c r="Y288" t="s">
        <v>63</v>
      </c>
      <c r="Z288">
        <v>2</v>
      </c>
      <c r="AA288">
        <v>81</v>
      </c>
      <c r="AB288" t="s">
        <v>80</v>
      </c>
      <c r="AC288">
        <v>1319</v>
      </c>
      <c r="AD288">
        <v>109</v>
      </c>
      <c r="AE288">
        <v>291</v>
      </c>
      <c r="AF288">
        <v>69</v>
      </c>
      <c r="AG288">
        <v>3.8979430000000002</v>
      </c>
      <c r="AH288">
        <v>2203</v>
      </c>
      <c r="AI288">
        <v>1538</v>
      </c>
      <c r="AJ288">
        <v>7676</v>
      </c>
      <c r="AK288">
        <v>265</v>
      </c>
      <c r="AL288">
        <v>1</v>
      </c>
      <c r="AM288">
        <v>3</v>
      </c>
      <c r="AN288" t="s">
        <v>142</v>
      </c>
      <c r="AO288" t="s">
        <v>66</v>
      </c>
      <c r="AP288">
        <v>10</v>
      </c>
      <c r="AQ288">
        <v>74</v>
      </c>
      <c r="AR288" t="s">
        <v>67</v>
      </c>
      <c r="AS288">
        <v>213</v>
      </c>
      <c r="AT288">
        <v>3</v>
      </c>
      <c r="AU288" t="s">
        <v>68</v>
      </c>
      <c r="AV288" t="s">
        <v>143</v>
      </c>
      <c r="AW288">
        <v>10</v>
      </c>
      <c r="AX288" t="s">
        <v>70</v>
      </c>
      <c r="AY288" t="s">
        <v>71</v>
      </c>
      <c r="AZ288" t="s">
        <v>72</v>
      </c>
      <c r="BA288">
        <v>4871</v>
      </c>
      <c r="BB288">
        <v>39</v>
      </c>
      <c r="BC288" t="s">
        <v>206</v>
      </c>
      <c r="BD288" t="s">
        <v>74</v>
      </c>
      <c r="BE288">
        <v>7941.1947980000004</v>
      </c>
      <c r="BF288" t="s">
        <v>75</v>
      </c>
      <c r="BG288">
        <v>550.76776400000006</v>
      </c>
      <c r="BH288">
        <v>11210.512438</v>
      </c>
    </row>
    <row r="289" spans="1:60" x14ac:dyDescent="0.25">
      <c r="A289">
        <v>288</v>
      </c>
      <c r="B289" t="s">
        <v>60</v>
      </c>
      <c r="C289">
        <v>3943</v>
      </c>
      <c r="D289" t="s">
        <v>487</v>
      </c>
      <c r="E289">
        <v>8065000</v>
      </c>
      <c r="F289">
        <v>4</v>
      </c>
      <c r="G289" t="s">
        <v>62</v>
      </c>
      <c r="H289">
        <v>42</v>
      </c>
      <c r="I289">
        <v>6140680650000230</v>
      </c>
      <c r="J289">
        <v>7.918253</v>
      </c>
      <c r="K289">
        <v>0</v>
      </c>
      <c r="L289">
        <v>0</v>
      </c>
      <c r="M289">
        <v>0</v>
      </c>
      <c r="N289" t="s">
        <v>63</v>
      </c>
      <c r="O289" t="s">
        <v>63</v>
      </c>
      <c r="P289">
        <v>0</v>
      </c>
      <c r="Q289">
        <v>0</v>
      </c>
      <c r="R289">
        <v>0</v>
      </c>
      <c r="S289" t="s">
        <v>63</v>
      </c>
      <c r="T289" t="s">
        <v>63</v>
      </c>
      <c r="U289">
        <v>0</v>
      </c>
      <c r="V289">
        <v>0</v>
      </c>
      <c r="W289">
        <v>0</v>
      </c>
      <c r="X289" t="s">
        <v>63</v>
      </c>
      <c r="Y289" t="s">
        <v>63</v>
      </c>
      <c r="Z289">
        <v>0</v>
      </c>
      <c r="AA289">
        <v>8</v>
      </c>
      <c r="AB289" t="s">
        <v>64</v>
      </c>
      <c r="AC289">
        <v>156</v>
      </c>
      <c r="AD289">
        <v>18</v>
      </c>
      <c r="AE289">
        <v>44</v>
      </c>
      <c r="AF289">
        <v>16</v>
      </c>
      <c r="AG289">
        <v>4.5403989999999999</v>
      </c>
      <c r="AH289">
        <v>583</v>
      </c>
      <c r="AI289">
        <v>509</v>
      </c>
      <c r="AJ289">
        <v>3132</v>
      </c>
      <c r="AK289">
        <v>999</v>
      </c>
      <c r="AL289">
        <v>5</v>
      </c>
      <c r="AM289">
        <v>5</v>
      </c>
      <c r="AN289" t="s">
        <v>120</v>
      </c>
      <c r="AO289" t="s">
        <v>97</v>
      </c>
      <c r="AP289">
        <v>10</v>
      </c>
      <c r="AQ289">
        <v>70</v>
      </c>
      <c r="AR289" t="s">
        <v>67</v>
      </c>
      <c r="AS289">
        <v>206</v>
      </c>
      <c r="AT289">
        <v>4</v>
      </c>
      <c r="AU289" t="s">
        <v>68</v>
      </c>
      <c r="AV289" t="s">
        <v>69</v>
      </c>
      <c r="AW289">
        <v>10</v>
      </c>
      <c r="AX289" t="s">
        <v>70</v>
      </c>
      <c r="AY289" t="s">
        <v>99</v>
      </c>
      <c r="AZ289" t="s">
        <v>100</v>
      </c>
      <c r="BA289">
        <v>4689</v>
      </c>
      <c r="BB289">
        <v>43</v>
      </c>
      <c r="BC289" t="s">
        <v>206</v>
      </c>
      <c r="BD289" t="s">
        <v>74</v>
      </c>
      <c r="BE289">
        <v>3001.1927369999999</v>
      </c>
      <c r="BF289" t="s">
        <v>75</v>
      </c>
      <c r="BG289">
        <v>1064.5623740000001</v>
      </c>
      <c r="BH289">
        <v>32044.031921999998</v>
      </c>
    </row>
    <row r="290" spans="1:60" x14ac:dyDescent="0.25">
      <c r="A290">
        <v>289</v>
      </c>
      <c r="B290" t="s">
        <v>60</v>
      </c>
      <c r="C290">
        <v>3946</v>
      </c>
      <c r="D290" t="s">
        <v>488</v>
      </c>
      <c r="E290">
        <v>8065000</v>
      </c>
      <c r="F290">
        <v>4</v>
      </c>
      <c r="G290" t="s">
        <v>62</v>
      </c>
      <c r="H290">
        <v>42</v>
      </c>
      <c r="I290">
        <v>6140680650000140</v>
      </c>
      <c r="J290">
        <v>4.4752409999999996</v>
      </c>
      <c r="K290">
        <v>13.058088</v>
      </c>
      <c r="L290">
        <v>61</v>
      </c>
      <c r="M290">
        <v>3</v>
      </c>
      <c r="N290" t="s">
        <v>87</v>
      </c>
      <c r="O290" t="s">
        <v>77</v>
      </c>
      <c r="P290">
        <v>0.36147499999999999</v>
      </c>
      <c r="Q290">
        <v>6</v>
      </c>
      <c r="R290">
        <v>0</v>
      </c>
      <c r="S290" t="s">
        <v>135</v>
      </c>
      <c r="T290" t="s">
        <v>95</v>
      </c>
      <c r="U290">
        <v>0</v>
      </c>
      <c r="V290">
        <v>0</v>
      </c>
      <c r="W290">
        <v>0</v>
      </c>
      <c r="X290" t="s">
        <v>63</v>
      </c>
      <c r="Y290" t="s">
        <v>63</v>
      </c>
      <c r="Z290">
        <v>1</v>
      </c>
      <c r="AA290">
        <v>3</v>
      </c>
      <c r="AB290" t="s">
        <v>103</v>
      </c>
      <c r="AC290">
        <v>596</v>
      </c>
      <c r="AD290">
        <v>6</v>
      </c>
      <c r="AE290">
        <v>24</v>
      </c>
      <c r="AF290">
        <v>16</v>
      </c>
      <c r="AG290">
        <v>1.335019</v>
      </c>
      <c r="AH290">
        <v>120</v>
      </c>
      <c r="AI290">
        <v>102</v>
      </c>
      <c r="AJ290">
        <v>496</v>
      </c>
      <c r="AK290">
        <v>281</v>
      </c>
      <c r="AL290">
        <v>3</v>
      </c>
      <c r="AM290">
        <v>4</v>
      </c>
      <c r="AN290" t="s">
        <v>120</v>
      </c>
      <c r="AO290" t="s">
        <v>136</v>
      </c>
      <c r="AP290">
        <v>10</v>
      </c>
      <c r="AQ290">
        <v>85</v>
      </c>
      <c r="AR290" t="s">
        <v>67</v>
      </c>
      <c r="AS290">
        <v>206</v>
      </c>
      <c r="AT290">
        <v>4</v>
      </c>
      <c r="AU290" t="s">
        <v>92</v>
      </c>
      <c r="AV290" t="s">
        <v>69</v>
      </c>
      <c r="AW290">
        <v>8</v>
      </c>
      <c r="AX290" t="s">
        <v>70</v>
      </c>
      <c r="AY290" t="s">
        <v>99</v>
      </c>
      <c r="AZ290" t="s">
        <v>137</v>
      </c>
      <c r="BA290">
        <v>5508</v>
      </c>
      <c r="BB290">
        <v>45</v>
      </c>
      <c r="BC290" t="s">
        <v>93</v>
      </c>
      <c r="BD290" t="s">
        <v>74</v>
      </c>
      <c r="BE290">
        <v>3787.1937579999999</v>
      </c>
      <c r="BF290" t="s">
        <v>75</v>
      </c>
      <c r="BG290">
        <v>1727.652503</v>
      </c>
      <c r="BH290">
        <v>18110.656532000001</v>
      </c>
    </row>
    <row r="291" spans="1:60" x14ac:dyDescent="0.25">
      <c r="A291">
        <v>290</v>
      </c>
      <c r="B291" t="s">
        <v>60</v>
      </c>
      <c r="C291">
        <v>3949</v>
      </c>
      <c r="D291" t="s">
        <v>489</v>
      </c>
      <c r="E291">
        <v>8065000</v>
      </c>
      <c r="F291">
        <v>4</v>
      </c>
      <c r="G291" t="s">
        <v>62</v>
      </c>
      <c r="H291">
        <v>42</v>
      </c>
      <c r="I291">
        <v>6140680650000240</v>
      </c>
      <c r="J291">
        <v>6.8943000000000004E-2</v>
      </c>
      <c r="K291">
        <v>18.839901000000001</v>
      </c>
      <c r="L291">
        <v>106</v>
      </c>
      <c r="M291">
        <v>3</v>
      </c>
      <c r="N291" t="s">
        <v>77</v>
      </c>
      <c r="O291" t="s">
        <v>63</v>
      </c>
      <c r="P291">
        <v>1.6303939999999999</v>
      </c>
      <c r="Q291">
        <v>9</v>
      </c>
      <c r="R291">
        <v>41</v>
      </c>
      <c r="S291" t="s">
        <v>124</v>
      </c>
      <c r="T291" t="s">
        <v>77</v>
      </c>
      <c r="U291">
        <v>0</v>
      </c>
      <c r="V291">
        <v>0</v>
      </c>
      <c r="W291">
        <v>0</v>
      </c>
      <c r="X291" t="s">
        <v>63</v>
      </c>
      <c r="Y291" t="s">
        <v>63</v>
      </c>
      <c r="Z291">
        <v>1</v>
      </c>
      <c r="AA291">
        <v>43</v>
      </c>
      <c r="AB291" t="s">
        <v>103</v>
      </c>
      <c r="AC291">
        <v>2553</v>
      </c>
      <c r="AD291">
        <v>38</v>
      </c>
      <c r="AE291">
        <v>141</v>
      </c>
      <c r="AF291">
        <v>29</v>
      </c>
      <c r="AG291">
        <v>1.644833</v>
      </c>
      <c r="AH291">
        <v>541</v>
      </c>
      <c r="AI291">
        <v>333</v>
      </c>
      <c r="AJ291">
        <v>1787</v>
      </c>
      <c r="AK291">
        <v>321</v>
      </c>
      <c r="AL291">
        <v>3</v>
      </c>
      <c r="AM291">
        <v>3</v>
      </c>
      <c r="AN291" t="s">
        <v>223</v>
      </c>
      <c r="AO291" t="s">
        <v>97</v>
      </c>
      <c r="AP291">
        <v>12</v>
      </c>
      <c r="AQ291">
        <v>67</v>
      </c>
      <c r="AR291" t="s">
        <v>67</v>
      </c>
      <c r="AS291">
        <v>206</v>
      </c>
      <c r="AT291">
        <v>3</v>
      </c>
      <c r="AU291" t="s">
        <v>92</v>
      </c>
      <c r="AV291" t="s">
        <v>132</v>
      </c>
      <c r="AW291">
        <v>8</v>
      </c>
      <c r="AX291" t="s">
        <v>133</v>
      </c>
      <c r="AY291" t="s">
        <v>224</v>
      </c>
      <c r="AZ291" t="s">
        <v>100</v>
      </c>
      <c r="BA291">
        <v>5583</v>
      </c>
      <c r="BB291">
        <v>21</v>
      </c>
      <c r="BC291" t="s">
        <v>73</v>
      </c>
      <c r="BD291" t="s">
        <v>74</v>
      </c>
      <c r="BE291">
        <v>811.786789</v>
      </c>
      <c r="BF291" t="s">
        <v>114</v>
      </c>
      <c r="BG291">
        <v>89.212322999999998</v>
      </c>
      <c r="BH291">
        <v>279.00339100000002</v>
      </c>
    </row>
    <row r="292" spans="1:60" x14ac:dyDescent="0.25">
      <c r="A292">
        <v>291</v>
      </c>
      <c r="B292" t="s">
        <v>60</v>
      </c>
      <c r="C292">
        <v>3951</v>
      </c>
      <c r="D292" t="s">
        <v>490</v>
      </c>
      <c r="E292">
        <v>8065000</v>
      </c>
      <c r="F292">
        <v>4</v>
      </c>
      <c r="G292" t="s">
        <v>62</v>
      </c>
      <c r="H292">
        <v>42</v>
      </c>
      <c r="I292">
        <v>6140680650000170</v>
      </c>
      <c r="J292">
        <v>0.35748799999999997</v>
      </c>
      <c r="K292">
        <v>0</v>
      </c>
      <c r="L292">
        <v>0</v>
      </c>
      <c r="M292">
        <v>0</v>
      </c>
      <c r="N292" t="s">
        <v>63</v>
      </c>
      <c r="O292" t="s">
        <v>63</v>
      </c>
      <c r="P292">
        <v>0</v>
      </c>
      <c r="Q292">
        <v>0</v>
      </c>
      <c r="R292">
        <v>0</v>
      </c>
      <c r="S292" t="s">
        <v>63</v>
      </c>
      <c r="T292" t="s">
        <v>63</v>
      </c>
      <c r="U292">
        <v>0</v>
      </c>
      <c r="V292">
        <v>0</v>
      </c>
      <c r="W292">
        <v>0</v>
      </c>
      <c r="X292" t="s">
        <v>63</v>
      </c>
      <c r="Y292" t="s">
        <v>63</v>
      </c>
      <c r="Z292">
        <v>0</v>
      </c>
      <c r="AA292">
        <v>0</v>
      </c>
      <c r="AB292" t="s">
        <v>64</v>
      </c>
      <c r="AC292">
        <v>1</v>
      </c>
      <c r="AD292">
        <v>0</v>
      </c>
      <c r="AE292">
        <v>0</v>
      </c>
      <c r="AF292">
        <v>8</v>
      </c>
      <c r="AG292">
        <v>1.9700800000000001</v>
      </c>
      <c r="AH292">
        <v>0</v>
      </c>
      <c r="AI292">
        <v>0</v>
      </c>
      <c r="AJ292">
        <v>1</v>
      </c>
      <c r="AK292">
        <v>999</v>
      </c>
      <c r="AL292">
        <v>5</v>
      </c>
      <c r="AM292">
        <v>5</v>
      </c>
      <c r="AN292" t="s">
        <v>223</v>
      </c>
      <c r="AO292" t="s">
        <v>176</v>
      </c>
      <c r="AP292">
        <v>12</v>
      </c>
      <c r="AQ292">
        <v>3</v>
      </c>
      <c r="AR292" t="s">
        <v>156</v>
      </c>
      <c r="AS292">
        <v>0</v>
      </c>
      <c r="AT292">
        <v>3</v>
      </c>
      <c r="AU292" t="s">
        <v>227</v>
      </c>
      <c r="AV292" t="s">
        <v>132</v>
      </c>
      <c r="AW292">
        <v>4</v>
      </c>
      <c r="AX292" t="s">
        <v>133</v>
      </c>
      <c r="AY292" t="s">
        <v>224</v>
      </c>
      <c r="AZ292" t="s">
        <v>161</v>
      </c>
      <c r="BA292">
        <v>5562</v>
      </c>
      <c r="BB292">
        <v>22</v>
      </c>
      <c r="BC292" t="s">
        <v>73</v>
      </c>
      <c r="BD292" t="s">
        <v>228</v>
      </c>
      <c r="BE292">
        <v>3793.6889980000001</v>
      </c>
      <c r="BF292" t="s">
        <v>101</v>
      </c>
      <c r="BG292">
        <v>426.97768400000001</v>
      </c>
      <c r="BH292">
        <v>1446.7023999999999</v>
      </c>
    </row>
    <row r="293" spans="1:60" x14ac:dyDescent="0.25">
      <c r="A293">
        <v>292</v>
      </c>
      <c r="B293" t="s">
        <v>60</v>
      </c>
      <c r="C293">
        <v>3955</v>
      </c>
      <c r="D293" t="s">
        <v>491</v>
      </c>
      <c r="E293">
        <v>8065000</v>
      </c>
      <c r="F293">
        <v>4</v>
      </c>
      <c r="G293" t="s">
        <v>62</v>
      </c>
      <c r="H293">
        <v>42</v>
      </c>
      <c r="I293">
        <v>6140680650000250</v>
      </c>
      <c r="J293">
        <v>0.66311399999999998</v>
      </c>
      <c r="K293">
        <v>12.639122</v>
      </c>
      <c r="L293">
        <v>69</v>
      </c>
      <c r="M293">
        <v>17</v>
      </c>
      <c r="N293" t="s">
        <v>124</v>
      </c>
      <c r="O293" t="s">
        <v>63</v>
      </c>
      <c r="P293">
        <v>8.1213660000000001</v>
      </c>
      <c r="Q293">
        <v>28</v>
      </c>
      <c r="R293">
        <v>43</v>
      </c>
      <c r="S293" t="s">
        <v>124</v>
      </c>
      <c r="T293" t="s">
        <v>63</v>
      </c>
      <c r="U293">
        <v>3.0953249999999999</v>
      </c>
      <c r="V293">
        <v>12</v>
      </c>
      <c r="W293">
        <v>28</v>
      </c>
      <c r="X293" t="s">
        <v>124</v>
      </c>
      <c r="Y293" t="s">
        <v>88</v>
      </c>
      <c r="Z293">
        <v>3</v>
      </c>
      <c r="AA293">
        <v>66</v>
      </c>
      <c r="AB293" t="s">
        <v>108</v>
      </c>
      <c r="AC293">
        <v>551</v>
      </c>
      <c r="AD293">
        <v>93</v>
      </c>
      <c r="AE293">
        <v>215</v>
      </c>
      <c r="AF293">
        <v>60</v>
      </c>
      <c r="AG293">
        <v>5.5569420000000003</v>
      </c>
      <c r="AH293">
        <v>1454</v>
      </c>
      <c r="AI293">
        <v>1126</v>
      </c>
      <c r="AJ293">
        <v>4893</v>
      </c>
      <c r="AK293">
        <v>268</v>
      </c>
      <c r="AL293">
        <v>2</v>
      </c>
      <c r="AM293">
        <v>2</v>
      </c>
      <c r="AN293" t="s">
        <v>131</v>
      </c>
      <c r="AO293" t="s">
        <v>97</v>
      </c>
      <c r="AP293">
        <v>12</v>
      </c>
      <c r="AQ293">
        <v>48</v>
      </c>
      <c r="AR293" t="s">
        <v>82</v>
      </c>
      <c r="AS293">
        <v>206</v>
      </c>
      <c r="AT293">
        <v>4</v>
      </c>
      <c r="AU293" t="s">
        <v>105</v>
      </c>
      <c r="AV293" t="s">
        <v>132</v>
      </c>
      <c r="AW293">
        <v>10</v>
      </c>
      <c r="AX293" t="s">
        <v>133</v>
      </c>
      <c r="AY293" t="s">
        <v>99</v>
      </c>
      <c r="AZ293" t="s">
        <v>100</v>
      </c>
      <c r="BA293">
        <v>5346</v>
      </c>
      <c r="BB293">
        <v>13</v>
      </c>
      <c r="BC293" t="s">
        <v>126</v>
      </c>
      <c r="BD293" t="s">
        <v>74</v>
      </c>
      <c r="BE293">
        <v>854.07430099999999</v>
      </c>
      <c r="BF293" t="s">
        <v>114</v>
      </c>
      <c r="BG293">
        <v>523.30387199999996</v>
      </c>
      <c r="BH293">
        <v>2683.5268980000001</v>
      </c>
    </row>
    <row r="294" spans="1:60" x14ac:dyDescent="0.25">
      <c r="A294">
        <v>293</v>
      </c>
      <c r="B294" t="s">
        <v>60</v>
      </c>
      <c r="C294">
        <v>3986</v>
      </c>
      <c r="D294" t="s">
        <v>492</v>
      </c>
      <c r="E294">
        <v>8065000</v>
      </c>
      <c r="F294">
        <v>4</v>
      </c>
      <c r="G294" t="s">
        <v>62</v>
      </c>
      <c r="H294">
        <v>42</v>
      </c>
      <c r="I294">
        <v>6140680650000150</v>
      </c>
      <c r="J294">
        <v>0.62413799999999997</v>
      </c>
      <c r="K294">
        <v>25.702438000000001</v>
      </c>
      <c r="L294">
        <v>87</v>
      </c>
      <c r="M294">
        <v>1</v>
      </c>
      <c r="N294" t="s">
        <v>135</v>
      </c>
      <c r="O294" t="s">
        <v>63</v>
      </c>
      <c r="P294">
        <v>3.1043560000000001</v>
      </c>
      <c r="Q294">
        <v>20</v>
      </c>
      <c r="R294">
        <v>8</v>
      </c>
      <c r="S294" t="s">
        <v>77</v>
      </c>
      <c r="T294" t="s">
        <v>95</v>
      </c>
      <c r="U294">
        <v>0</v>
      </c>
      <c r="V294">
        <v>0</v>
      </c>
      <c r="W294">
        <v>0</v>
      </c>
      <c r="X294" t="s">
        <v>63</v>
      </c>
      <c r="Y294" t="s">
        <v>63</v>
      </c>
      <c r="Z294">
        <v>1</v>
      </c>
      <c r="AA294">
        <v>9</v>
      </c>
      <c r="AB294" t="s">
        <v>103</v>
      </c>
      <c r="AC294">
        <v>372</v>
      </c>
      <c r="AD294">
        <v>7</v>
      </c>
      <c r="AE294">
        <v>25</v>
      </c>
      <c r="AF294">
        <v>22</v>
      </c>
      <c r="AG294">
        <v>1.8379110000000001</v>
      </c>
      <c r="AH294">
        <v>121</v>
      </c>
      <c r="AI294">
        <v>81</v>
      </c>
      <c r="AJ294">
        <v>462</v>
      </c>
      <c r="AK294">
        <v>999</v>
      </c>
      <c r="AL294">
        <v>5</v>
      </c>
      <c r="AM294">
        <v>5</v>
      </c>
      <c r="AN294" t="s">
        <v>65</v>
      </c>
      <c r="AO294" t="s">
        <v>66</v>
      </c>
      <c r="AP294">
        <v>10</v>
      </c>
      <c r="AQ294">
        <v>65</v>
      </c>
      <c r="AR294" t="s">
        <v>67</v>
      </c>
      <c r="AS294">
        <v>213</v>
      </c>
      <c r="AT294">
        <v>3</v>
      </c>
      <c r="AU294" t="s">
        <v>68</v>
      </c>
      <c r="AV294" t="s">
        <v>69</v>
      </c>
      <c r="AW294">
        <v>10</v>
      </c>
      <c r="AX294" t="s">
        <v>70</v>
      </c>
      <c r="AY294" t="s">
        <v>71</v>
      </c>
      <c r="AZ294" t="s">
        <v>72</v>
      </c>
      <c r="BA294">
        <v>5328</v>
      </c>
      <c r="BB294">
        <v>29</v>
      </c>
      <c r="BC294" t="s">
        <v>98</v>
      </c>
      <c r="BD294" t="s">
        <v>74</v>
      </c>
      <c r="BE294">
        <v>524.19551200000001</v>
      </c>
      <c r="BF294" t="s">
        <v>114</v>
      </c>
      <c r="BG294">
        <v>374.55179800000002</v>
      </c>
      <c r="BH294">
        <v>2525.79684</v>
      </c>
    </row>
    <row r="295" spans="1:60" x14ac:dyDescent="0.25">
      <c r="A295">
        <v>294</v>
      </c>
      <c r="B295" t="s">
        <v>60</v>
      </c>
      <c r="C295">
        <v>3988</v>
      </c>
      <c r="D295" t="s">
        <v>493</v>
      </c>
      <c r="E295">
        <v>8065000</v>
      </c>
      <c r="F295">
        <v>4</v>
      </c>
      <c r="G295" t="s">
        <v>62</v>
      </c>
      <c r="H295">
        <v>42</v>
      </c>
      <c r="I295">
        <v>6140680650000170</v>
      </c>
      <c r="J295">
        <v>2.0860159999999999</v>
      </c>
      <c r="K295">
        <v>36.249645000000001</v>
      </c>
      <c r="L295">
        <v>112</v>
      </c>
      <c r="M295">
        <v>2</v>
      </c>
      <c r="N295" t="s">
        <v>78</v>
      </c>
      <c r="O295" t="s">
        <v>63</v>
      </c>
      <c r="P295">
        <v>7.5214270000000001</v>
      </c>
      <c r="Q295">
        <v>34</v>
      </c>
      <c r="R295">
        <v>61</v>
      </c>
      <c r="S295" t="s">
        <v>88</v>
      </c>
      <c r="T295" t="s">
        <v>78</v>
      </c>
      <c r="U295">
        <v>0</v>
      </c>
      <c r="V295">
        <v>0</v>
      </c>
      <c r="W295">
        <v>0</v>
      </c>
      <c r="X295" t="s">
        <v>63</v>
      </c>
      <c r="Y295" t="s">
        <v>63</v>
      </c>
      <c r="Z295">
        <v>1</v>
      </c>
      <c r="AA295">
        <v>62</v>
      </c>
      <c r="AB295" t="s">
        <v>89</v>
      </c>
      <c r="AC295">
        <v>2902</v>
      </c>
      <c r="AD295">
        <v>57</v>
      </c>
      <c r="AE295">
        <v>202</v>
      </c>
      <c r="AF295">
        <v>42</v>
      </c>
      <c r="AG295">
        <v>1.9017310000000001</v>
      </c>
      <c r="AH295">
        <v>834</v>
      </c>
      <c r="AI295">
        <v>491</v>
      </c>
      <c r="AJ295">
        <v>2394</v>
      </c>
      <c r="AK295">
        <v>265</v>
      </c>
      <c r="AL295">
        <v>3</v>
      </c>
      <c r="AM295">
        <v>3</v>
      </c>
      <c r="AN295" t="s">
        <v>90</v>
      </c>
      <c r="AO295" t="s">
        <v>208</v>
      </c>
      <c r="AP295">
        <v>4</v>
      </c>
      <c r="AQ295">
        <v>88</v>
      </c>
      <c r="AR295" t="s">
        <v>82</v>
      </c>
      <c r="AS295">
        <v>210</v>
      </c>
      <c r="AT295">
        <v>3</v>
      </c>
      <c r="AU295" t="s">
        <v>83</v>
      </c>
      <c r="AV295" t="s">
        <v>69</v>
      </c>
      <c r="AW295">
        <v>5</v>
      </c>
      <c r="AX295" t="s">
        <v>70</v>
      </c>
      <c r="AY295" t="s">
        <v>71</v>
      </c>
      <c r="AZ295" t="s">
        <v>209</v>
      </c>
      <c r="BA295">
        <v>4706</v>
      </c>
      <c r="BB295">
        <v>39</v>
      </c>
      <c r="BC295" t="s">
        <v>73</v>
      </c>
      <c r="BD295" t="s">
        <v>74</v>
      </c>
      <c r="BE295">
        <v>549.31526399999996</v>
      </c>
      <c r="BF295" t="s">
        <v>75</v>
      </c>
      <c r="BG295">
        <v>525.74109399999998</v>
      </c>
      <c r="BH295">
        <v>8441.8065060000008</v>
      </c>
    </row>
    <row r="296" spans="1:60" x14ac:dyDescent="0.25">
      <c r="A296">
        <v>295</v>
      </c>
      <c r="B296" t="s">
        <v>60</v>
      </c>
      <c r="C296">
        <v>3989</v>
      </c>
      <c r="D296" t="s">
        <v>494</v>
      </c>
      <c r="E296">
        <v>8065000</v>
      </c>
      <c r="F296">
        <v>4</v>
      </c>
      <c r="G296" t="s">
        <v>62</v>
      </c>
      <c r="H296">
        <v>42</v>
      </c>
      <c r="I296">
        <v>6140680650000120</v>
      </c>
      <c r="J296">
        <v>23.167504000000001</v>
      </c>
      <c r="K296">
        <v>10.554276</v>
      </c>
      <c r="L296">
        <v>52</v>
      </c>
      <c r="M296">
        <v>39</v>
      </c>
      <c r="N296" t="s">
        <v>88</v>
      </c>
      <c r="O296" t="s">
        <v>78</v>
      </c>
      <c r="P296">
        <v>3.2813639999999999</v>
      </c>
      <c r="Q296">
        <v>17</v>
      </c>
      <c r="R296">
        <v>18</v>
      </c>
      <c r="S296" t="s">
        <v>78</v>
      </c>
      <c r="T296" t="s">
        <v>124</v>
      </c>
      <c r="U296">
        <v>0</v>
      </c>
      <c r="V296">
        <v>0</v>
      </c>
      <c r="W296">
        <v>0</v>
      </c>
      <c r="X296" t="s">
        <v>63</v>
      </c>
      <c r="Y296" t="s">
        <v>63</v>
      </c>
      <c r="Z296">
        <v>2</v>
      </c>
      <c r="AA296">
        <v>50</v>
      </c>
      <c r="AB296" t="s">
        <v>80</v>
      </c>
      <c r="AC296">
        <v>290</v>
      </c>
      <c r="AD296">
        <v>65</v>
      </c>
      <c r="AE296">
        <v>142</v>
      </c>
      <c r="AF296">
        <v>53</v>
      </c>
      <c r="AG296">
        <v>6.3928099999999999</v>
      </c>
      <c r="AH296">
        <v>1194</v>
      </c>
      <c r="AI296">
        <v>900</v>
      </c>
      <c r="AJ296">
        <v>4165</v>
      </c>
      <c r="AK296">
        <v>266</v>
      </c>
      <c r="AL296">
        <v>1</v>
      </c>
      <c r="AM296">
        <v>4</v>
      </c>
      <c r="AN296" t="s">
        <v>90</v>
      </c>
      <c r="AO296" t="s">
        <v>208</v>
      </c>
      <c r="AP296">
        <v>10</v>
      </c>
      <c r="AQ296">
        <v>58</v>
      </c>
      <c r="AR296" t="s">
        <v>82</v>
      </c>
      <c r="AS296">
        <v>210</v>
      </c>
      <c r="AT296">
        <v>3</v>
      </c>
      <c r="AU296" t="s">
        <v>83</v>
      </c>
      <c r="AV296" t="s">
        <v>69</v>
      </c>
      <c r="AW296">
        <v>4</v>
      </c>
      <c r="AX296" t="s">
        <v>70</v>
      </c>
      <c r="AY296" t="s">
        <v>71</v>
      </c>
      <c r="AZ296" t="s">
        <v>209</v>
      </c>
      <c r="BA296">
        <v>4840</v>
      </c>
      <c r="BB296">
        <v>35</v>
      </c>
      <c r="BC296" t="s">
        <v>85</v>
      </c>
      <c r="BD296" t="s">
        <v>74</v>
      </c>
      <c r="BE296">
        <v>2597.5946090000002</v>
      </c>
      <c r="BF296" t="s">
        <v>114</v>
      </c>
      <c r="BG296">
        <v>2579.7159099999999</v>
      </c>
      <c r="BH296">
        <v>93755.562982999996</v>
      </c>
    </row>
    <row r="297" spans="1:60" x14ac:dyDescent="0.25">
      <c r="A297">
        <v>296</v>
      </c>
      <c r="B297" t="s">
        <v>60</v>
      </c>
      <c r="C297">
        <v>3990</v>
      </c>
      <c r="D297" t="s">
        <v>495</v>
      </c>
      <c r="E297">
        <v>8065000</v>
      </c>
      <c r="F297">
        <v>4</v>
      </c>
      <c r="G297" t="s">
        <v>62</v>
      </c>
      <c r="H297">
        <v>42</v>
      </c>
      <c r="I297">
        <v>6140680650000230</v>
      </c>
      <c r="J297">
        <v>1.4977659999999999</v>
      </c>
      <c r="K297">
        <v>19.637931999999999</v>
      </c>
      <c r="L297">
        <v>86</v>
      </c>
      <c r="M297">
        <v>10</v>
      </c>
      <c r="N297" t="s">
        <v>77</v>
      </c>
      <c r="O297" t="s">
        <v>88</v>
      </c>
      <c r="P297">
        <v>3.9157410000000001</v>
      </c>
      <c r="Q297">
        <v>18</v>
      </c>
      <c r="R297">
        <v>88</v>
      </c>
      <c r="S297" t="s">
        <v>124</v>
      </c>
      <c r="T297" t="s">
        <v>88</v>
      </c>
      <c r="U297">
        <v>0</v>
      </c>
      <c r="V297">
        <v>0</v>
      </c>
      <c r="W297">
        <v>0</v>
      </c>
      <c r="X297" t="s">
        <v>63</v>
      </c>
      <c r="Y297" t="s">
        <v>63</v>
      </c>
      <c r="Z297">
        <v>2</v>
      </c>
      <c r="AA297">
        <v>89</v>
      </c>
      <c r="AB297" t="s">
        <v>80</v>
      </c>
      <c r="AC297">
        <v>2749</v>
      </c>
      <c r="AD297">
        <v>127</v>
      </c>
      <c r="AE297">
        <v>378</v>
      </c>
      <c r="AF297">
        <v>48</v>
      </c>
      <c r="AG297">
        <v>2.906574</v>
      </c>
      <c r="AH297">
        <v>1671</v>
      </c>
      <c r="AI297">
        <v>786</v>
      </c>
      <c r="AJ297">
        <v>4186</v>
      </c>
      <c r="AK297">
        <v>268</v>
      </c>
      <c r="AL297">
        <v>3</v>
      </c>
      <c r="AM297">
        <v>1</v>
      </c>
      <c r="AN297" t="s">
        <v>120</v>
      </c>
      <c r="AO297" t="s">
        <v>97</v>
      </c>
      <c r="AP297">
        <v>4</v>
      </c>
      <c r="AQ297">
        <v>26</v>
      </c>
      <c r="AR297" t="s">
        <v>82</v>
      </c>
      <c r="AS297">
        <v>206</v>
      </c>
      <c r="AT297">
        <v>4</v>
      </c>
      <c r="AU297" t="s">
        <v>105</v>
      </c>
      <c r="AV297" t="s">
        <v>69</v>
      </c>
      <c r="AW297">
        <v>10</v>
      </c>
      <c r="AX297" t="s">
        <v>70</v>
      </c>
      <c r="AY297" t="s">
        <v>99</v>
      </c>
      <c r="AZ297" t="s">
        <v>100</v>
      </c>
      <c r="BA297">
        <v>4531</v>
      </c>
      <c r="BB297">
        <v>40</v>
      </c>
      <c r="BC297" t="s">
        <v>85</v>
      </c>
      <c r="BD297" t="s">
        <v>74</v>
      </c>
      <c r="BE297">
        <v>3076.6745519999999</v>
      </c>
      <c r="BF297" t="s">
        <v>101</v>
      </c>
      <c r="BG297">
        <v>1014.5231250000001</v>
      </c>
      <c r="BH297">
        <v>6061.2433490000003</v>
      </c>
    </row>
    <row r="298" spans="1:60" x14ac:dyDescent="0.25">
      <c r="A298">
        <v>297</v>
      </c>
      <c r="B298" t="s">
        <v>60</v>
      </c>
      <c r="C298">
        <v>4005</v>
      </c>
      <c r="D298" t="s">
        <v>496</v>
      </c>
      <c r="E298">
        <v>8065000</v>
      </c>
      <c r="F298">
        <v>4</v>
      </c>
      <c r="G298" t="s">
        <v>62</v>
      </c>
      <c r="H298">
        <v>42</v>
      </c>
      <c r="I298">
        <v>6140680650000300</v>
      </c>
      <c r="J298">
        <v>1.685829</v>
      </c>
      <c r="K298">
        <v>23.071787</v>
      </c>
      <c r="L298">
        <v>104</v>
      </c>
      <c r="M298">
        <v>46</v>
      </c>
      <c r="N298" t="s">
        <v>78</v>
      </c>
      <c r="O298" t="s">
        <v>88</v>
      </c>
      <c r="P298">
        <v>2.0927669999999998</v>
      </c>
      <c r="Q298">
        <v>12</v>
      </c>
      <c r="R298">
        <v>18</v>
      </c>
      <c r="S298" t="s">
        <v>78</v>
      </c>
      <c r="T298" t="s">
        <v>88</v>
      </c>
      <c r="U298">
        <v>0</v>
      </c>
      <c r="V298">
        <v>0</v>
      </c>
      <c r="W298">
        <v>0</v>
      </c>
      <c r="X298" t="s">
        <v>63</v>
      </c>
      <c r="Y298" t="s">
        <v>63</v>
      </c>
      <c r="Z298">
        <v>2</v>
      </c>
      <c r="AA298">
        <v>56</v>
      </c>
      <c r="AB298" t="s">
        <v>80</v>
      </c>
      <c r="AC298">
        <v>692</v>
      </c>
      <c r="AD298">
        <v>149</v>
      </c>
      <c r="AE298">
        <v>328</v>
      </c>
      <c r="AF298">
        <v>101</v>
      </c>
      <c r="AG298">
        <v>6.2764559999999996</v>
      </c>
      <c r="AH298">
        <v>5526</v>
      </c>
      <c r="AI298">
        <v>5001</v>
      </c>
      <c r="AJ298">
        <v>29323</v>
      </c>
      <c r="AK298">
        <v>267</v>
      </c>
      <c r="AL298">
        <v>1</v>
      </c>
      <c r="AM298">
        <v>3</v>
      </c>
      <c r="AN298" t="s">
        <v>131</v>
      </c>
      <c r="AO298" t="s">
        <v>97</v>
      </c>
      <c r="AP298">
        <v>8</v>
      </c>
      <c r="AQ298">
        <v>87</v>
      </c>
      <c r="AR298" t="s">
        <v>67</v>
      </c>
      <c r="AS298">
        <v>206</v>
      </c>
      <c r="AT298">
        <v>4</v>
      </c>
      <c r="AU298" t="s">
        <v>68</v>
      </c>
      <c r="AV298" t="s">
        <v>132</v>
      </c>
      <c r="AW298">
        <v>10</v>
      </c>
      <c r="AX298" t="s">
        <v>133</v>
      </c>
      <c r="AY298" t="s">
        <v>99</v>
      </c>
      <c r="AZ298" t="s">
        <v>100</v>
      </c>
      <c r="BA298">
        <v>5086</v>
      </c>
      <c r="BB298">
        <v>27</v>
      </c>
      <c r="BC298" t="s">
        <v>206</v>
      </c>
      <c r="BD298" t="s">
        <v>74</v>
      </c>
      <c r="BE298">
        <v>2543.4082539999999</v>
      </c>
      <c r="BF298" t="s">
        <v>75</v>
      </c>
      <c r="BG298">
        <v>819.95435399999997</v>
      </c>
      <c r="BH298">
        <v>6822.3070250000001</v>
      </c>
    </row>
    <row r="299" spans="1:60" x14ac:dyDescent="0.25">
      <c r="A299">
        <v>298</v>
      </c>
      <c r="B299" t="s">
        <v>60</v>
      </c>
      <c r="C299">
        <v>4006</v>
      </c>
      <c r="D299" t="s">
        <v>497</v>
      </c>
      <c r="E299">
        <v>8065000</v>
      </c>
      <c r="F299">
        <v>4</v>
      </c>
      <c r="G299" t="s">
        <v>62</v>
      </c>
      <c r="H299">
        <v>42</v>
      </c>
      <c r="I299">
        <v>6140680650000140</v>
      </c>
      <c r="J299">
        <v>27.349018000000001</v>
      </c>
      <c r="K299">
        <v>17.882242000000002</v>
      </c>
      <c r="L299">
        <v>95</v>
      </c>
      <c r="M299">
        <v>21</v>
      </c>
      <c r="N299" t="s">
        <v>78</v>
      </c>
      <c r="O299" t="s">
        <v>63</v>
      </c>
      <c r="P299">
        <v>15.187128</v>
      </c>
      <c r="Q299">
        <v>51</v>
      </c>
      <c r="R299">
        <v>12</v>
      </c>
      <c r="S299" t="s">
        <v>78</v>
      </c>
      <c r="T299" t="s">
        <v>63</v>
      </c>
      <c r="U299">
        <v>2.5505900000000001</v>
      </c>
      <c r="V299">
        <v>9</v>
      </c>
      <c r="W299">
        <v>19</v>
      </c>
      <c r="X299" t="s">
        <v>78</v>
      </c>
      <c r="Y299" t="s">
        <v>88</v>
      </c>
      <c r="Z299">
        <v>3</v>
      </c>
      <c r="AA299">
        <v>43</v>
      </c>
      <c r="AB299" t="s">
        <v>108</v>
      </c>
      <c r="AC299">
        <v>3956</v>
      </c>
      <c r="AD299">
        <v>91</v>
      </c>
      <c r="AE299">
        <v>312</v>
      </c>
      <c r="AF299">
        <v>75</v>
      </c>
      <c r="AG299">
        <v>2.0535600000000001</v>
      </c>
      <c r="AH299">
        <v>2819</v>
      </c>
      <c r="AI299">
        <v>2532</v>
      </c>
      <c r="AJ299">
        <v>13985</v>
      </c>
      <c r="AK299">
        <v>267</v>
      </c>
      <c r="AL299">
        <v>1</v>
      </c>
      <c r="AM299">
        <v>4</v>
      </c>
      <c r="AN299" t="s">
        <v>131</v>
      </c>
      <c r="AO299" t="s">
        <v>97</v>
      </c>
      <c r="AP299">
        <v>8</v>
      </c>
      <c r="AQ299">
        <v>84</v>
      </c>
      <c r="AR299" t="s">
        <v>82</v>
      </c>
      <c r="AS299">
        <v>206</v>
      </c>
      <c r="AT299">
        <v>4</v>
      </c>
      <c r="AU299" t="s">
        <v>98</v>
      </c>
      <c r="AV299" t="s">
        <v>132</v>
      </c>
      <c r="AW299">
        <v>5</v>
      </c>
      <c r="AX299" t="s">
        <v>133</v>
      </c>
      <c r="AY299" t="s">
        <v>99</v>
      </c>
      <c r="AZ299" t="s">
        <v>100</v>
      </c>
      <c r="BA299">
        <v>5214</v>
      </c>
      <c r="BB299">
        <v>19</v>
      </c>
      <c r="BC299" t="s">
        <v>98</v>
      </c>
      <c r="BD299" t="s">
        <v>74</v>
      </c>
      <c r="BE299">
        <v>3356.8886080000002</v>
      </c>
      <c r="BF299" t="s">
        <v>75</v>
      </c>
      <c r="BG299">
        <v>2802.9359669999999</v>
      </c>
      <c r="BH299">
        <v>110677.54880999999</v>
      </c>
    </row>
    <row r="300" spans="1:60" x14ac:dyDescent="0.25">
      <c r="A300">
        <v>299</v>
      </c>
      <c r="B300" t="s">
        <v>60</v>
      </c>
      <c r="C300">
        <v>4093</v>
      </c>
      <c r="D300" t="s">
        <v>498</v>
      </c>
      <c r="E300">
        <v>8065000</v>
      </c>
      <c r="F300">
        <v>4</v>
      </c>
      <c r="G300" t="s">
        <v>62</v>
      </c>
      <c r="H300">
        <v>42</v>
      </c>
      <c r="I300">
        <v>6140680650000170</v>
      </c>
      <c r="J300">
        <v>4.4136189999999997</v>
      </c>
      <c r="K300">
        <v>22.213051</v>
      </c>
      <c r="L300">
        <v>74</v>
      </c>
      <c r="M300">
        <v>26</v>
      </c>
      <c r="N300" t="s">
        <v>95</v>
      </c>
      <c r="O300" t="s">
        <v>135</v>
      </c>
      <c r="P300">
        <v>0.103713</v>
      </c>
      <c r="Q300">
        <v>4</v>
      </c>
      <c r="R300">
        <v>0</v>
      </c>
      <c r="S300" t="s">
        <v>95</v>
      </c>
      <c r="T300" t="s">
        <v>63</v>
      </c>
      <c r="U300">
        <v>0</v>
      </c>
      <c r="V300">
        <v>0</v>
      </c>
      <c r="W300">
        <v>0</v>
      </c>
      <c r="X300" t="s">
        <v>63</v>
      </c>
      <c r="Y300" t="s">
        <v>63</v>
      </c>
      <c r="Z300">
        <v>1</v>
      </c>
      <c r="AA300">
        <v>26</v>
      </c>
      <c r="AB300" t="s">
        <v>103</v>
      </c>
      <c r="AC300">
        <v>65</v>
      </c>
      <c r="AD300">
        <v>57</v>
      </c>
      <c r="AE300">
        <v>95</v>
      </c>
      <c r="AF300">
        <v>52</v>
      </c>
      <c r="AG300">
        <v>12.702296</v>
      </c>
      <c r="AH300">
        <v>1285</v>
      </c>
      <c r="AI300">
        <v>1074</v>
      </c>
      <c r="AJ300">
        <v>4957</v>
      </c>
      <c r="AK300">
        <v>201</v>
      </c>
      <c r="AL300">
        <v>1</v>
      </c>
      <c r="AM300">
        <v>4</v>
      </c>
      <c r="AN300" t="s">
        <v>407</v>
      </c>
      <c r="AO300" t="s">
        <v>208</v>
      </c>
      <c r="AP300">
        <v>2</v>
      </c>
      <c r="AQ300">
        <v>38</v>
      </c>
      <c r="AR300" t="s">
        <v>82</v>
      </c>
      <c r="AS300">
        <v>210</v>
      </c>
      <c r="AT300">
        <v>1</v>
      </c>
      <c r="AU300" t="s">
        <v>105</v>
      </c>
      <c r="AV300" t="s">
        <v>234</v>
      </c>
      <c r="AW300">
        <v>9</v>
      </c>
      <c r="AX300" t="s">
        <v>150</v>
      </c>
      <c r="AY300" t="s">
        <v>235</v>
      </c>
      <c r="AZ300" t="s">
        <v>213</v>
      </c>
      <c r="BA300">
        <v>5123</v>
      </c>
      <c r="BB300">
        <v>24</v>
      </c>
      <c r="BC300" t="s">
        <v>140</v>
      </c>
      <c r="BD300" t="s">
        <v>74</v>
      </c>
      <c r="BE300">
        <v>1058.25432</v>
      </c>
      <c r="BF300" t="s">
        <v>101</v>
      </c>
      <c r="BG300">
        <v>753.75651900000003</v>
      </c>
      <c r="BH300">
        <v>17861.28397</v>
      </c>
    </row>
    <row r="301" spans="1:60" x14ac:dyDescent="0.25">
      <c r="A301">
        <v>300</v>
      </c>
      <c r="B301" t="s">
        <v>60</v>
      </c>
      <c r="C301">
        <v>4109</v>
      </c>
      <c r="D301" t="s">
        <v>499</v>
      </c>
      <c r="E301">
        <v>8065000</v>
      </c>
      <c r="F301">
        <v>4</v>
      </c>
      <c r="G301" t="s">
        <v>62</v>
      </c>
      <c r="H301">
        <v>42</v>
      </c>
      <c r="I301">
        <v>6140680650000290</v>
      </c>
      <c r="J301">
        <v>3.9007420000000002</v>
      </c>
      <c r="K301">
        <v>11.300432000000001</v>
      </c>
      <c r="L301">
        <v>38</v>
      </c>
      <c r="M301">
        <v>69</v>
      </c>
      <c r="N301" t="s">
        <v>135</v>
      </c>
      <c r="O301" t="s">
        <v>88</v>
      </c>
      <c r="P301">
        <v>0</v>
      </c>
      <c r="Q301">
        <v>0</v>
      </c>
      <c r="R301">
        <v>0</v>
      </c>
      <c r="S301" t="s">
        <v>63</v>
      </c>
      <c r="T301" t="s">
        <v>63</v>
      </c>
      <c r="U301">
        <v>0</v>
      </c>
      <c r="V301">
        <v>0</v>
      </c>
      <c r="W301">
        <v>0</v>
      </c>
      <c r="X301" t="s">
        <v>63</v>
      </c>
      <c r="Y301" t="s">
        <v>63</v>
      </c>
      <c r="Z301">
        <v>1</v>
      </c>
      <c r="AA301">
        <v>69</v>
      </c>
      <c r="AB301" t="s">
        <v>89</v>
      </c>
      <c r="AC301">
        <v>451</v>
      </c>
      <c r="AD301">
        <v>124</v>
      </c>
      <c r="AE301">
        <v>260</v>
      </c>
      <c r="AF301">
        <v>51</v>
      </c>
      <c r="AG301">
        <v>7.0891169999999999</v>
      </c>
      <c r="AH301">
        <v>1856</v>
      </c>
      <c r="AI301">
        <v>1302</v>
      </c>
      <c r="AJ301">
        <v>5341</v>
      </c>
      <c r="AK301">
        <v>281</v>
      </c>
      <c r="AL301">
        <v>1</v>
      </c>
      <c r="AM301">
        <v>3</v>
      </c>
      <c r="AN301" t="s">
        <v>90</v>
      </c>
      <c r="AO301" t="s">
        <v>66</v>
      </c>
      <c r="AP301">
        <v>2</v>
      </c>
      <c r="AQ301">
        <v>40</v>
      </c>
      <c r="AR301" t="s">
        <v>67</v>
      </c>
      <c r="AS301">
        <v>213</v>
      </c>
      <c r="AT301">
        <v>3</v>
      </c>
      <c r="AU301" t="s">
        <v>92</v>
      </c>
      <c r="AV301" t="s">
        <v>69</v>
      </c>
      <c r="AW301">
        <v>8</v>
      </c>
      <c r="AX301" t="s">
        <v>70</v>
      </c>
      <c r="AY301" t="s">
        <v>71</v>
      </c>
      <c r="AZ301" t="s">
        <v>72</v>
      </c>
      <c r="BA301">
        <v>4813</v>
      </c>
      <c r="BB301">
        <v>34</v>
      </c>
      <c r="BC301" t="s">
        <v>73</v>
      </c>
      <c r="BD301" t="s">
        <v>74</v>
      </c>
      <c r="BE301">
        <v>838.11674400000004</v>
      </c>
      <c r="BF301" t="s">
        <v>101</v>
      </c>
      <c r="BG301">
        <v>827.41022399999997</v>
      </c>
      <c r="BH301">
        <v>15785.743001000001</v>
      </c>
    </row>
    <row r="302" spans="1:60" x14ac:dyDescent="0.25">
      <c r="A302">
        <v>301</v>
      </c>
      <c r="B302" t="s">
        <v>60</v>
      </c>
      <c r="C302">
        <v>4180</v>
      </c>
      <c r="D302" t="s">
        <v>500</v>
      </c>
      <c r="E302">
        <v>8065000</v>
      </c>
      <c r="F302">
        <v>3</v>
      </c>
      <c r="G302" t="s">
        <v>62</v>
      </c>
      <c r="H302">
        <v>33</v>
      </c>
      <c r="I302">
        <v>6140680650000100</v>
      </c>
      <c r="J302">
        <v>1.3409219999999999</v>
      </c>
      <c r="K302">
        <v>0</v>
      </c>
      <c r="L302">
        <v>0</v>
      </c>
      <c r="M302">
        <v>0</v>
      </c>
      <c r="N302" t="s">
        <v>101</v>
      </c>
      <c r="O302" t="s">
        <v>101</v>
      </c>
      <c r="P302">
        <v>0</v>
      </c>
      <c r="Q302">
        <v>0</v>
      </c>
      <c r="R302">
        <v>0</v>
      </c>
      <c r="S302" t="s">
        <v>101</v>
      </c>
      <c r="T302" t="s">
        <v>101</v>
      </c>
      <c r="U302">
        <v>0</v>
      </c>
      <c r="V302">
        <v>0</v>
      </c>
      <c r="W302">
        <v>0</v>
      </c>
      <c r="X302" t="s">
        <v>101</v>
      </c>
      <c r="Y302" t="s">
        <v>101</v>
      </c>
      <c r="Z302">
        <v>0</v>
      </c>
      <c r="AA302">
        <v>0</v>
      </c>
      <c r="AB302" t="s">
        <v>101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 t="s">
        <v>501</v>
      </c>
      <c r="AO302" t="s">
        <v>155</v>
      </c>
      <c r="AP302">
        <v>1</v>
      </c>
      <c r="AQ302">
        <v>1</v>
      </c>
      <c r="AR302" t="s">
        <v>156</v>
      </c>
      <c r="AS302">
        <v>0</v>
      </c>
      <c r="AT302">
        <v>4</v>
      </c>
      <c r="AU302" t="s">
        <v>157</v>
      </c>
      <c r="AV302" t="s">
        <v>158</v>
      </c>
      <c r="AW302">
        <v>8</v>
      </c>
      <c r="AX302" t="s">
        <v>159</v>
      </c>
      <c r="AY302" t="s">
        <v>160</v>
      </c>
      <c r="AZ302" t="s">
        <v>161</v>
      </c>
      <c r="BA302">
        <v>5002</v>
      </c>
      <c r="BB302">
        <v>32</v>
      </c>
      <c r="BC302" t="s">
        <v>140</v>
      </c>
      <c r="BD302" t="s">
        <v>74</v>
      </c>
      <c r="BE302">
        <v>4147.5048159999997</v>
      </c>
      <c r="BF302" t="s">
        <v>101</v>
      </c>
      <c r="BG302">
        <v>444.00026600000001</v>
      </c>
      <c r="BH302">
        <v>5426.5182199999999</v>
      </c>
    </row>
    <row r="303" spans="1:60" x14ac:dyDescent="0.25">
      <c r="A303">
        <v>302</v>
      </c>
      <c r="B303" t="s">
        <v>60</v>
      </c>
      <c r="C303">
        <v>4181</v>
      </c>
      <c r="D303" t="s">
        <v>502</v>
      </c>
      <c r="E303">
        <v>8065000</v>
      </c>
      <c r="F303">
        <v>3</v>
      </c>
      <c r="G303" t="s">
        <v>62</v>
      </c>
      <c r="H303">
        <v>33</v>
      </c>
      <c r="I303">
        <v>6140680650000110</v>
      </c>
      <c r="J303">
        <v>0.50461699999999998</v>
      </c>
      <c r="K303">
        <v>0</v>
      </c>
      <c r="L303">
        <v>0</v>
      </c>
      <c r="M303">
        <v>0</v>
      </c>
      <c r="N303" t="s">
        <v>101</v>
      </c>
      <c r="O303" t="s">
        <v>101</v>
      </c>
      <c r="P303">
        <v>0</v>
      </c>
      <c r="Q303">
        <v>0</v>
      </c>
      <c r="R303">
        <v>0</v>
      </c>
      <c r="S303" t="s">
        <v>101</v>
      </c>
      <c r="T303" t="s">
        <v>101</v>
      </c>
      <c r="U303">
        <v>0</v>
      </c>
      <c r="V303">
        <v>0</v>
      </c>
      <c r="W303">
        <v>0</v>
      </c>
      <c r="X303" t="s">
        <v>101</v>
      </c>
      <c r="Y303" t="s">
        <v>101</v>
      </c>
      <c r="Z303">
        <v>0</v>
      </c>
      <c r="AA303">
        <v>0</v>
      </c>
      <c r="AB303" t="s">
        <v>101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 t="s">
        <v>170</v>
      </c>
      <c r="AO303" t="s">
        <v>155</v>
      </c>
      <c r="AP303">
        <v>1</v>
      </c>
      <c r="AQ303">
        <v>1</v>
      </c>
      <c r="AR303" t="s">
        <v>156</v>
      </c>
      <c r="AS303">
        <v>0</v>
      </c>
      <c r="AT303">
        <v>2</v>
      </c>
      <c r="AU303" t="s">
        <v>157</v>
      </c>
      <c r="AV303" t="s">
        <v>172</v>
      </c>
      <c r="AW303">
        <v>8</v>
      </c>
      <c r="AX303" t="s">
        <v>159</v>
      </c>
      <c r="AY303" t="s">
        <v>173</v>
      </c>
      <c r="AZ303" t="s">
        <v>161</v>
      </c>
      <c r="BA303">
        <v>5241</v>
      </c>
      <c r="BB303">
        <v>19</v>
      </c>
      <c r="BC303" t="s">
        <v>140</v>
      </c>
      <c r="BD303" t="s">
        <v>74</v>
      </c>
      <c r="BE303">
        <v>1010.006286</v>
      </c>
      <c r="BF303" t="s">
        <v>101</v>
      </c>
      <c r="BG303">
        <v>199.71248700000001</v>
      </c>
      <c r="BH303">
        <v>2042.113157</v>
      </c>
    </row>
    <row r="304" spans="1:60" x14ac:dyDescent="0.25">
      <c r="A304">
        <v>303</v>
      </c>
      <c r="B304" t="s">
        <v>60</v>
      </c>
      <c r="C304">
        <v>4194</v>
      </c>
      <c r="D304" t="s">
        <v>503</v>
      </c>
      <c r="E304">
        <v>8065000</v>
      </c>
      <c r="F304">
        <v>3</v>
      </c>
      <c r="G304" t="s">
        <v>62</v>
      </c>
      <c r="H304">
        <v>33</v>
      </c>
      <c r="I304">
        <v>6140680650000120</v>
      </c>
      <c r="J304">
        <v>5.0387500000000003</v>
      </c>
      <c r="K304">
        <v>0</v>
      </c>
      <c r="L304">
        <v>0</v>
      </c>
      <c r="M304">
        <v>0</v>
      </c>
      <c r="N304" t="s">
        <v>101</v>
      </c>
      <c r="O304" t="s">
        <v>101</v>
      </c>
      <c r="P304">
        <v>0</v>
      </c>
      <c r="Q304">
        <v>0</v>
      </c>
      <c r="R304">
        <v>0</v>
      </c>
      <c r="S304" t="s">
        <v>101</v>
      </c>
      <c r="T304" t="s">
        <v>101</v>
      </c>
      <c r="U304">
        <v>0</v>
      </c>
      <c r="V304">
        <v>0</v>
      </c>
      <c r="W304">
        <v>0</v>
      </c>
      <c r="X304" t="s">
        <v>101</v>
      </c>
      <c r="Y304" t="s">
        <v>101</v>
      </c>
      <c r="Z304">
        <v>0</v>
      </c>
      <c r="AA304">
        <v>0</v>
      </c>
      <c r="AB304" t="s">
        <v>101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 t="s">
        <v>163</v>
      </c>
      <c r="AO304" t="s">
        <v>176</v>
      </c>
      <c r="AP304">
        <v>4</v>
      </c>
      <c r="AQ304">
        <v>1</v>
      </c>
      <c r="AR304" t="s">
        <v>156</v>
      </c>
      <c r="AS304">
        <v>0</v>
      </c>
      <c r="AT304">
        <v>5</v>
      </c>
      <c r="AU304" t="s">
        <v>157</v>
      </c>
      <c r="AV304" t="s">
        <v>165</v>
      </c>
      <c r="AW304">
        <v>8</v>
      </c>
      <c r="AX304" t="s">
        <v>166</v>
      </c>
      <c r="AY304" t="s">
        <v>167</v>
      </c>
      <c r="AZ304" t="s">
        <v>161</v>
      </c>
      <c r="BA304">
        <v>4942</v>
      </c>
      <c r="BB304">
        <v>31</v>
      </c>
      <c r="BC304" t="s">
        <v>85</v>
      </c>
      <c r="BD304" t="s">
        <v>74</v>
      </c>
      <c r="BE304">
        <v>1359.947289</v>
      </c>
      <c r="BF304" t="s">
        <v>101</v>
      </c>
      <c r="BG304">
        <v>1262.6527719999999</v>
      </c>
      <c r="BH304">
        <v>20391.096904999999</v>
      </c>
    </row>
    <row r="305" spans="1:60" x14ac:dyDescent="0.25">
      <c r="A305">
        <v>304</v>
      </c>
      <c r="B305" t="s">
        <v>60</v>
      </c>
      <c r="C305">
        <v>4195</v>
      </c>
      <c r="D305" t="s">
        <v>504</v>
      </c>
      <c r="E305">
        <v>8065000</v>
      </c>
      <c r="F305">
        <v>3</v>
      </c>
      <c r="G305" t="s">
        <v>62</v>
      </c>
      <c r="H305">
        <v>33</v>
      </c>
      <c r="I305">
        <v>6140680650000170</v>
      </c>
      <c r="J305">
        <v>1.3871E-2</v>
      </c>
      <c r="K305">
        <v>0</v>
      </c>
      <c r="L305">
        <v>0</v>
      </c>
      <c r="M305">
        <v>0</v>
      </c>
      <c r="N305" t="s">
        <v>101</v>
      </c>
      <c r="O305" t="s">
        <v>101</v>
      </c>
      <c r="P305">
        <v>0</v>
      </c>
      <c r="Q305">
        <v>0</v>
      </c>
      <c r="R305">
        <v>0</v>
      </c>
      <c r="S305" t="s">
        <v>101</v>
      </c>
      <c r="T305" t="s">
        <v>101</v>
      </c>
      <c r="U305">
        <v>0</v>
      </c>
      <c r="V305">
        <v>0</v>
      </c>
      <c r="W305">
        <v>0</v>
      </c>
      <c r="X305" t="s">
        <v>101</v>
      </c>
      <c r="Y305" t="s">
        <v>101</v>
      </c>
      <c r="Z305">
        <v>0</v>
      </c>
      <c r="AA305">
        <v>0</v>
      </c>
      <c r="AB305" t="s">
        <v>101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 t="s">
        <v>181</v>
      </c>
      <c r="AO305" t="s">
        <v>155</v>
      </c>
      <c r="AP305">
        <v>1</v>
      </c>
      <c r="AQ305">
        <v>1</v>
      </c>
      <c r="AR305" t="s">
        <v>156</v>
      </c>
      <c r="AS305">
        <v>0</v>
      </c>
      <c r="AT305">
        <v>2</v>
      </c>
      <c r="AU305" t="s">
        <v>157</v>
      </c>
      <c r="AV305" t="s">
        <v>182</v>
      </c>
      <c r="AW305">
        <v>8</v>
      </c>
      <c r="AX305" t="s">
        <v>183</v>
      </c>
      <c r="AY305" t="s">
        <v>184</v>
      </c>
      <c r="AZ305" t="s">
        <v>161</v>
      </c>
      <c r="BA305">
        <v>4815</v>
      </c>
      <c r="BB305">
        <v>41</v>
      </c>
      <c r="BC305" t="s">
        <v>98</v>
      </c>
      <c r="BD305" t="s">
        <v>74</v>
      </c>
      <c r="BE305">
        <v>1313.3190440000001</v>
      </c>
      <c r="BF305" t="s">
        <v>101</v>
      </c>
      <c r="BG305">
        <v>68.024996999999999</v>
      </c>
      <c r="BH305">
        <v>56.133364</v>
      </c>
    </row>
    <row r="306" spans="1:60" x14ac:dyDescent="0.25">
      <c r="A306">
        <v>305</v>
      </c>
      <c r="B306" t="s">
        <v>60</v>
      </c>
      <c r="C306">
        <v>4224</v>
      </c>
      <c r="D306" t="s">
        <v>505</v>
      </c>
      <c r="E306">
        <v>8065000</v>
      </c>
      <c r="F306">
        <v>3</v>
      </c>
      <c r="G306" t="s">
        <v>62</v>
      </c>
      <c r="H306">
        <v>33</v>
      </c>
      <c r="I306">
        <v>6140680650000170</v>
      </c>
      <c r="J306">
        <v>1.1733290000000001</v>
      </c>
      <c r="K306">
        <v>0</v>
      </c>
      <c r="L306">
        <v>0</v>
      </c>
      <c r="M306">
        <v>0</v>
      </c>
      <c r="N306" t="s">
        <v>101</v>
      </c>
      <c r="O306" t="s">
        <v>101</v>
      </c>
      <c r="P306">
        <v>0</v>
      </c>
      <c r="Q306">
        <v>0</v>
      </c>
      <c r="R306">
        <v>0</v>
      </c>
      <c r="S306" t="s">
        <v>101</v>
      </c>
      <c r="T306" t="s">
        <v>101</v>
      </c>
      <c r="U306">
        <v>0</v>
      </c>
      <c r="V306">
        <v>0</v>
      </c>
      <c r="W306">
        <v>0</v>
      </c>
      <c r="X306" t="s">
        <v>101</v>
      </c>
      <c r="Y306" t="s">
        <v>101</v>
      </c>
      <c r="Z306">
        <v>0</v>
      </c>
      <c r="AA306">
        <v>0</v>
      </c>
      <c r="AB306" t="s">
        <v>101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 t="s">
        <v>170</v>
      </c>
      <c r="AO306" t="s">
        <v>155</v>
      </c>
      <c r="AP306">
        <v>1</v>
      </c>
      <c r="AQ306">
        <v>1</v>
      </c>
      <c r="AR306" t="s">
        <v>156</v>
      </c>
      <c r="AS306">
        <v>0</v>
      </c>
      <c r="AT306">
        <v>2</v>
      </c>
      <c r="AU306" t="s">
        <v>157</v>
      </c>
      <c r="AV306" t="s">
        <v>172</v>
      </c>
      <c r="AW306">
        <v>8</v>
      </c>
      <c r="AX306" t="s">
        <v>159</v>
      </c>
      <c r="AY306" t="s">
        <v>173</v>
      </c>
      <c r="AZ306" t="s">
        <v>161</v>
      </c>
      <c r="BA306">
        <v>5736</v>
      </c>
      <c r="BB306">
        <v>23</v>
      </c>
      <c r="BC306" t="s">
        <v>98</v>
      </c>
      <c r="BD306" t="s">
        <v>74</v>
      </c>
      <c r="BE306">
        <v>1871.918326</v>
      </c>
      <c r="BF306" t="s">
        <v>101</v>
      </c>
      <c r="BG306">
        <v>578.30681600000003</v>
      </c>
      <c r="BH306">
        <v>4748.2959559999999</v>
      </c>
    </row>
    <row r="307" spans="1:60" x14ac:dyDescent="0.25">
      <c r="A307">
        <v>306</v>
      </c>
      <c r="B307" t="s">
        <v>60</v>
      </c>
      <c r="C307">
        <v>4230</v>
      </c>
      <c r="D307" t="s">
        <v>506</v>
      </c>
      <c r="E307">
        <v>8065000</v>
      </c>
      <c r="F307">
        <v>3</v>
      </c>
      <c r="G307" t="s">
        <v>62</v>
      </c>
      <c r="H307">
        <v>33</v>
      </c>
      <c r="I307">
        <v>6140680650000110</v>
      </c>
      <c r="J307">
        <v>1.933608</v>
      </c>
      <c r="K307">
        <v>0</v>
      </c>
      <c r="L307">
        <v>0</v>
      </c>
      <c r="M307">
        <v>0</v>
      </c>
      <c r="N307" t="s">
        <v>101</v>
      </c>
      <c r="O307" t="s">
        <v>101</v>
      </c>
      <c r="P307">
        <v>0</v>
      </c>
      <c r="Q307">
        <v>0</v>
      </c>
      <c r="R307">
        <v>0</v>
      </c>
      <c r="S307" t="s">
        <v>101</v>
      </c>
      <c r="T307" t="s">
        <v>101</v>
      </c>
      <c r="U307">
        <v>0</v>
      </c>
      <c r="V307">
        <v>0</v>
      </c>
      <c r="W307">
        <v>0</v>
      </c>
      <c r="X307" t="s">
        <v>101</v>
      </c>
      <c r="Y307" t="s">
        <v>101</v>
      </c>
      <c r="Z307">
        <v>0</v>
      </c>
      <c r="AA307">
        <v>0</v>
      </c>
      <c r="AB307" t="s">
        <v>101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 t="s">
        <v>154</v>
      </c>
      <c r="AO307" t="s">
        <v>155</v>
      </c>
      <c r="AP307">
        <v>1</v>
      </c>
      <c r="AQ307">
        <v>0</v>
      </c>
      <c r="AR307" t="s">
        <v>171</v>
      </c>
      <c r="AS307">
        <v>0</v>
      </c>
      <c r="AT307">
        <v>4</v>
      </c>
      <c r="AU307" t="s">
        <v>157</v>
      </c>
      <c r="AV307" t="s">
        <v>158</v>
      </c>
      <c r="AW307">
        <v>8</v>
      </c>
      <c r="AX307" t="s">
        <v>159</v>
      </c>
      <c r="AY307" t="s">
        <v>160</v>
      </c>
      <c r="AZ307" t="s">
        <v>161</v>
      </c>
      <c r="BA307">
        <v>5283</v>
      </c>
      <c r="BB307">
        <v>40</v>
      </c>
      <c r="BC307" t="s">
        <v>122</v>
      </c>
      <c r="BD307" t="s">
        <v>74</v>
      </c>
      <c r="BE307">
        <v>754.61478999999997</v>
      </c>
      <c r="BF307" t="s">
        <v>101</v>
      </c>
      <c r="BG307">
        <v>553.179124</v>
      </c>
      <c r="BH307">
        <v>7825.0327779999998</v>
      </c>
    </row>
    <row r="308" spans="1:60" x14ac:dyDescent="0.25">
      <c r="A308">
        <v>307</v>
      </c>
      <c r="B308" t="s">
        <v>60</v>
      </c>
      <c r="C308">
        <v>4250</v>
      </c>
      <c r="D308" t="s">
        <v>507</v>
      </c>
      <c r="E308">
        <v>8065000</v>
      </c>
      <c r="F308">
        <v>3</v>
      </c>
      <c r="G308" t="s">
        <v>62</v>
      </c>
      <c r="H308">
        <v>33</v>
      </c>
      <c r="I308">
        <v>6140680650000270</v>
      </c>
      <c r="J308">
        <v>0.208622</v>
      </c>
      <c r="K308">
        <v>0</v>
      </c>
      <c r="L308">
        <v>0</v>
      </c>
      <c r="M308">
        <v>0</v>
      </c>
      <c r="N308" t="s">
        <v>101</v>
      </c>
      <c r="O308" t="s">
        <v>101</v>
      </c>
      <c r="P308">
        <v>0</v>
      </c>
      <c r="Q308">
        <v>0</v>
      </c>
      <c r="R308">
        <v>0</v>
      </c>
      <c r="S308" t="s">
        <v>101</v>
      </c>
      <c r="T308" t="s">
        <v>101</v>
      </c>
      <c r="U308">
        <v>0</v>
      </c>
      <c r="V308">
        <v>0</v>
      </c>
      <c r="W308">
        <v>0</v>
      </c>
      <c r="X308" t="s">
        <v>101</v>
      </c>
      <c r="Y308" t="s">
        <v>101</v>
      </c>
      <c r="Z308">
        <v>0</v>
      </c>
      <c r="AA308">
        <v>0</v>
      </c>
      <c r="AB308" t="s">
        <v>101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 t="s">
        <v>181</v>
      </c>
      <c r="AO308" t="s">
        <v>155</v>
      </c>
      <c r="AP308">
        <v>1</v>
      </c>
      <c r="AQ308">
        <v>1</v>
      </c>
      <c r="AR308" t="s">
        <v>156</v>
      </c>
      <c r="AS308">
        <v>0</v>
      </c>
      <c r="AT308">
        <v>2</v>
      </c>
      <c r="AU308" t="s">
        <v>157</v>
      </c>
      <c r="AV308" t="s">
        <v>182</v>
      </c>
      <c r="AW308">
        <v>8</v>
      </c>
      <c r="AX308" t="s">
        <v>183</v>
      </c>
      <c r="AY308" t="s">
        <v>184</v>
      </c>
      <c r="AZ308" t="s">
        <v>161</v>
      </c>
      <c r="BA308">
        <v>5162</v>
      </c>
      <c r="BB308">
        <v>48</v>
      </c>
      <c r="BC308" t="s">
        <v>126</v>
      </c>
      <c r="BD308" t="s">
        <v>74</v>
      </c>
      <c r="BE308">
        <v>3427.6541139999999</v>
      </c>
      <c r="BF308" t="s">
        <v>101</v>
      </c>
      <c r="BG308">
        <v>124.12453499999999</v>
      </c>
      <c r="BH308">
        <v>844.26299300000005</v>
      </c>
    </row>
    <row r="309" spans="1:60" x14ac:dyDescent="0.25">
      <c r="A309">
        <v>308</v>
      </c>
      <c r="B309" t="s">
        <v>60</v>
      </c>
      <c r="C309">
        <v>4259</v>
      </c>
      <c r="D309" t="s">
        <v>508</v>
      </c>
      <c r="E309">
        <v>8065000</v>
      </c>
      <c r="F309">
        <v>3</v>
      </c>
      <c r="G309" t="s">
        <v>62</v>
      </c>
      <c r="H309">
        <v>33</v>
      </c>
      <c r="I309">
        <v>6140680650000100</v>
      </c>
      <c r="J309">
        <v>2.6061930000000002</v>
      </c>
      <c r="K309">
        <v>0</v>
      </c>
      <c r="L309">
        <v>0</v>
      </c>
      <c r="M309">
        <v>0</v>
      </c>
      <c r="N309" t="s">
        <v>101</v>
      </c>
      <c r="O309" t="s">
        <v>101</v>
      </c>
      <c r="P309">
        <v>0</v>
      </c>
      <c r="Q309">
        <v>0</v>
      </c>
      <c r="R309">
        <v>0</v>
      </c>
      <c r="S309" t="s">
        <v>101</v>
      </c>
      <c r="T309" t="s">
        <v>101</v>
      </c>
      <c r="U309">
        <v>0</v>
      </c>
      <c r="V309">
        <v>0</v>
      </c>
      <c r="W309">
        <v>0</v>
      </c>
      <c r="X309" t="s">
        <v>101</v>
      </c>
      <c r="Y309" t="s">
        <v>101</v>
      </c>
      <c r="Z309">
        <v>0</v>
      </c>
      <c r="AA309">
        <v>0</v>
      </c>
      <c r="AB309" t="s">
        <v>101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 t="s">
        <v>181</v>
      </c>
      <c r="AO309" t="s">
        <v>155</v>
      </c>
      <c r="AP309">
        <v>1</v>
      </c>
      <c r="AQ309">
        <v>1</v>
      </c>
      <c r="AR309" t="s">
        <v>156</v>
      </c>
      <c r="AS309">
        <v>0</v>
      </c>
      <c r="AT309">
        <v>2</v>
      </c>
      <c r="AU309" t="s">
        <v>157</v>
      </c>
      <c r="AV309" t="s">
        <v>182</v>
      </c>
      <c r="AW309">
        <v>8</v>
      </c>
      <c r="AX309" t="s">
        <v>183</v>
      </c>
      <c r="AY309" t="s">
        <v>184</v>
      </c>
      <c r="AZ309" t="s">
        <v>161</v>
      </c>
      <c r="BA309">
        <v>5051</v>
      </c>
      <c r="BB309">
        <v>40</v>
      </c>
      <c r="BC309" t="s">
        <v>98</v>
      </c>
      <c r="BD309" t="s">
        <v>74</v>
      </c>
      <c r="BE309">
        <v>7198.3110500000003</v>
      </c>
      <c r="BF309" t="s">
        <v>101</v>
      </c>
      <c r="BG309">
        <v>1423.45021</v>
      </c>
      <c r="BH309">
        <v>10546.889628999999</v>
      </c>
    </row>
    <row r="310" spans="1:60" x14ac:dyDescent="0.25">
      <c r="A310">
        <v>309</v>
      </c>
      <c r="B310" t="s">
        <v>60</v>
      </c>
      <c r="C310">
        <v>4261</v>
      </c>
      <c r="D310" t="s">
        <v>509</v>
      </c>
      <c r="E310">
        <v>8065000</v>
      </c>
      <c r="F310">
        <v>3</v>
      </c>
      <c r="G310" t="s">
        <v>62</v>
      </c>
      <c r="H310">
        <v>33</v>
      </c>
      <c r="I310">
        <v>6140680650000120</v>
      </c>
      <c r="J310">
        <v>1.8886080000000001</v>
      </c>
      <c r="K310">
        <v>0</v>
      </c>
      <c r="L310">
        <v>0</v>
      </c>
      <c r="M310">
        <v>0</v>
      </c>
      <c r="N310" t="s">
        <v>101</v>
      </c>
      <c r="O310" t="s">
        <v>101</v>
      </c>
      <c r="P310">
        <v>0</v>
      </c>
      <c r="Q310">
        <v>0</v>
      </c>
      <c r="R310">
        <v>0</v>
      </c>
      <c r="S310" t="s">
        <v>101</v>
      </c>
      <c r="T310" t="s">
        <v>101</v>
      </c>
      <c r="U310">
        <v>0</v>
      </c>
      <c r="V310">
        <v>0</v>
      </c>
      <c r="W310">
        <v>0</v>
      </c>
      <c r="X310" t="s">
        <v>101</v>
      </c>
      <c r="Y310" t="s">
        <v>101</v>
      </c>
      <c r="Z310">
        <v>0</v>
      </c>
      <c r="AA310">
        <v>0</v>
      </c>
      <c r="AB310" t="s">
        <v>101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 t="s">
        <v>181</v>
      </c>
      <c r="AO310" t="s">
        <v>155</v>
      </c>
      <c r="AP310">
        <v>1</v>
      </c>
      <c r="AQ310">
        <v>1</v>
      </c>
      <c r="AR310" t="s">
        <v>156</v>
      </c>
      <c r="AS310">
        <v>0</v>
      </c>
      <c r="AT310">
        <v>2</v>
      </c>
      <c r="AU310" t="s">
        <v>157</v>
      </c>
      <c r="AV310" t="s">
        <v>182</v>
      </c>
      <c r="AW310">
        <v>8</v>
      </c>
      <c r="AX310" t="s">
        <v>183</v>
      </c>
      <c r="AY310" t="s">
        <v>184</v>
      </c>
      <c r="AZ310" t="s">
        <v>161</v>
      </c>
      <c r="BA310">
        <v>5045</v>
      </c>
      <c r="BB310">
        <v>51</v>
      </c>
      <c r="BC310" t="s">
        <v>126</v>
      </c>
      <c r="BD310" t="s">
        <v>74</v>
      </c>
      <c r="BE310">
        <v>5569.1694420000003</v>
      </c>
      <c r="BF310" t="s">
        <v>101</v>
      </c>
      <c r="BG310">
        <v>496.30885599999999</v>
      </c>
      <c r="BH310">
        <v>7642.9255439999997</v>
      </c>
    </row>
    <row r="311" spans="1:60" x14ac:dyDescent="0.25">
      <c r="A311">
        <v>310</v>
      </c>
      <c r="B311" t="s">
        <v>60</v>
      </c>
      <c r="C311">
        <v>4292</v>
      </c>
      <c r="D311" t="s">
        <v>510</v>
      </c>
      <c r="E311">
        <v>8065000</v>
      </c>
      <c r="F311">
        <v>3</v>
      </c>
      <c r="G311" t="s">
        <v>62</v>
      </c>
      <c r="H311">
        <v>32</v>
      </c>
      <c r="I311">
        <v>6140680650000160</v>
      </c>
      <c r="J311">
        <v>3.5436139999999998</v>
      </c>
      <c r="K311">
        <v>0</v>
      </c>
      <c r="L311">
        <v>0</v>
      </c>
      <c r="M311">
        <v>0</v>
      </c>
      <c r="N311" t="s">
        <v>101</v>
      </c>
      <c r="O311" t="s">
        <v>101</v>
      </c>
      <c r="P311">
        <v>0</v>
      </c>
      <c r="Q311">
        <v>0</v>
      </c>
      <c r="R311">
        <v>0</v>
      </c>
      <c r="S311" t="s">
        <v>101</v>
      </c>
      <c r="T311" t="s">
        <v>101</v>
      </c>
      <c r="U311">
        <v>0</v>
      </c>
      <c r="V311">
        <v>0</v>
      </c>
      <c r="W311">
        <v>0</v>
      </c>
      <c r="X311" t="s">
        <v>101</v>
      </c>
      <c r="Y311" t="s">
        <v>101</v>
      </c>
      <c r="Z311">
        <v>0</v>
      </c>
      <c r="AA311">
        <v>0</v>
      </c>
      <c r="AB311" t="s">
        <v>101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 t="s">
        <v>163</v>
      </c>
      <c r="AO311" t="s">
        <v>164</v>
      </c>
      <c r="AP311">
        <v>4</v>
      </c>
      <c r="AQ311">
        <v>1</v>
      </c>
      <c r="AR311" t="s">
        <v>156</v>
      </c>
      <c r="AS311">
        <v>0</v>
      </c>
      <c r="AT311">
        <v>5</v>
      </c>
      <c r="AU311" t="s">
        <v>157</v>
      </c>
      <c r="AV311" t="s">
        <v>165</v>
      </c>
      <c r="AW311">
        <v>8</v>
      </c>
      <c r="AX311" t="s">
        <v>166</v>
      </c>
      <c r="AY311" t="s">
        <v>167</v>
      </c>
      <c r="AZ311" t="s">
        <v>161</v>
      </c>
      <c r="BA311">
        <v>4860</v>
      </c>
      <c r="BB311">
        <v>44</v>
      </c>
      <c r="BC311" t="s">
        <v>122</v>
      </c>
      <c r="BD311" t="s">
        <v>74</v>
      </c>
      <c r="BE311">
        <v>637.86608999999999</v>
      </c>
      <c r="BF311" t="s">
        <v>101</v>
      </c>
      <c r="BG311">
        <v>637.86608999999999</v>
      </c>
      <c r="BH311">
        <v>14340.495430999999</v>
      </c>
    </row>
    <row r="312" spans="1:60" x14ac:dyDescent="0.25">
      <c r="A312">
        <v>311</v>
      </c>
      <c r="B312" t="s">
        <v>60</v>
      </c>
      <c r="C312">
        <v>4355</v>
      </c>
      <c r="D312" t="s">
        <v>511</v>
      </c>
      <c r="E312">
        <v>8056000</v>
      </c>
      <c r="F312">
        <v>4</v>
      </c>
      <c r="G312" t="s">
        <v>62</v>
      </c>
      <c r="H312">
        <v>42</v>
      </c>
      <c r="I312">
        <v>6140680560000030</v>
      </c>
      <c r="J312">
        <v>1.2351920000000001</v>
      </c>
      <c r="K312">
        <v>13.042674999999999</v>
      </c>
      <c r="L312">
        <v>61</v>
      </c>
      <c r="M312">
        <v>3</v>
      </c>
      <c r="N312" t="s">
        <v>87</v>
      </c>
      <c r="O312" t="s">
        <v>77</v>
      </c>
      <c r="P312">
        <v>0.36147499999999999</v>
      </c>
      <c r="Q312">
        <v>6</v>
      </c>
      <c r="R312">
        <v>0</v>
      </c>
      <c r="S312" t="s">
        <v>135</v>
      </c>
      <c r="T312" t="s">
        <v>95</v>
      </c>
      <c r="U312">
        <v>0</v>
      </c>
      <c r="V312">
        <v>0</v>
      </c>
      <c r="W312">
        <v>0</v>
      </c>
      <c r="X312" t="s">
        <v>63</v>
      </c>
      <c r="Y312" t="s">
        <v>63</v>
      </c>
      <c r="Z312">
        <v>1</v>
      </c>
      <c r="AA312">
        <v>3</v>
      </c>
      <c r="AB312" t="s">
        <v>103</v>
      </c>
      <c r="AC312">
        <v>596</v>
      </c>
      <c r="AD312">
        <v>6</v>
      </c>
      <c r="AE312">
        <v>23</v>
      </c>
      <c r="AF312">
        <v>16</v>
      </c>
      <c r="AG312">
        <v>1.3327279999999999</v>
      </c>
      <c r="AH312">
        <v>120</v>
      </c>
      <c r="AI312">
        <v>102</v>
      </c>
      <c r="AJ312">
        <v>496</v>
      </c>
      <c r="AK312">
        <v>281</v>
      </c>
      <c r="AL312">
        <v>3</v>
      </c>
      <c r="AM312">
        <v>4</v>
      </c>
      <c r="AN312" t="s">
        <v>120</v>
      </c>
      <c r="AO312" t="s">
        <v>97</v>
      </c>
      <c r="AP312">
        <v>4</v>
      </c>
      <c r="AQ312">
        <v>45</v>
      </c>
      <c r="AR312" t="s">
        <v>67</v>
      </c>
      <c r="AS312">
        <v>206</v>
      </c>
      <c r="AT312">
        <v>4</v>
      </c>
      <c r="AU312" t="s">
        <v>92</v>
      </c>
      <c r="AV312" t="s">
        <v>69</v>
      </c>
      <c r="AW312">
        <v>8</v>
      </c>
      <c r="AX312" t="s">
        <v>70</v>
      </c>
      <c r="AY312" t="s">
        <v>99</v>
      </c>
      <c r="AZ312" t="s">
        <v>100</v>
      </c>
      <c r="BA312">
        <v>5464</v>
      </c>
      <c r="BB312">
        <v>54</v>
      </c>
      <c r="BC312" t="s">
        <v>85</v>
      </c>
      <c r="BD312" t="s">
        <v>74</v>
      </c>
      <c r="BE312">
        <v>1466.8396909999999</v>
      </c>
      <c r="BF312" t="s">
        <v>114</v>
      </c>
      <c r="BG312">
        <v>479.65414800000002</v>
      </c>
      <c r="BH312">
        <v>4998.6435890000002</v>
      </c>
    </row>
    <row r="313" spans="1:60" x14ac:dyDescent="0.25">
      <c r="A313">
        <v>312</v>
      </c>
      <c r="B313" t="s">
        <v>60</v>
      </c>
      <c r="C313">
        <v>4362</v>
      </c>
      <c r="D313" t="s">
        <v>512</v>
      </c>
      <c r="E313">
        <v>8056000</v>
      </c>
      <c r="F313">
        <v>4</v>
      </c>
      <c r="G313" t="s">
        <v>62</v>
      </c>
      <c r="H313">
        <v>42</v>
      </c>
      <c r="I313">
        <v>6140680560000060</v>
      </c>
      <c r="J313">
        <v>9.0158149999999999</v>
      </c>
      <c r="K313">
        <v>33.496310999999999</v>
      </c>
      <c r="L313">
        <v>99</v>
      </c>
      <c r="M313">
        <v>11</v>
      </c>
      <c r="N313" t="s">
        <v>78</v>
      </c>
      <c r="O313" t="s">
        <v>63</v>
      </c>
      <c r="P313">
        <v>14.263227000000001</v>
      </c>
      <c r="Q313">
        <v>38</v>
      </c>
      <c r="R313">
        <v>5</v>
      </c>
      <c r="S313" t="s">
        <v>124</v>
      </c>
      <c r="T313" t="s">
        <v>63</v>
      </c>
      <c r="U313">
        <v>7.2367480000000004</v>
      </c>
      <c r="V313">
        <v>16</v>
      </c>
      <c r="W313">
        <v>31</v>
      </c>
      <c r="X313" t="s">
        <v>124</v>
      </c>
      <c r="Y313" t="s">
        <v>63</v>
      </c>
      <c r="Z313">
        <v>2</v>
      </c>
      <c r="AA313">
        <v>42</v>
      </c>
      <c r="AB313" t="s">
        <v>119</v>
      </c>
      <c r="AC313">
        <v>287</v>
      </c>
      <c r="AD313">
        <v>89</v>
      </c>
      <c r="AE313">
        <v>183</v>
      </c>
      <c r="AF313">
        <v>38</v>
      </c>
      <c r="AG313">
        <v>7.557029</v>
      </c>
      <c r="AH313">
        <v>1791</v>
      </c>
      <c r="AI313">
        <v>1430</v>
      </c>
      <c r="AJ313">
        <v>8128</v>
      </c>
      <c r="AK313">
        <v>268</v>
      </c>
      <c r="AL313">
        <v>1</v>
      </c>
      <c r="AM313">
        <v>3</v>
      </c>
      <c r="AN313" t="s">
        <v>131</v>
      </c>
      <c r="AO313" t="s">
        <v>136</v>
      </c>
      <c r="AP313">
        <v>8</v>
      </c>
      <c r="AQ313">
        <v>62</v>
      </c>
      <c r="AR313" t="s">
        <v>67</v>
      </c>
      <c r="AS313">
        <v>206</v>
      </c>
      <c r="AT313">
        <v>4</v>
      </c>
      <c r="AU313" t="s">
        <v>92</v>
      </c>
      <c r="AV313" t="s">
        <v>132</v>
      </c>
      <c r="AW313">
        <v>8</v>
      </c>
      <c r="AX313" t="s">
        <v>133</v>
      </c>
      <c r="AY313" t="s">
        <v>99</v>
      </c>
      <c r="AZ313" t="s">
        <v>137</v>
      </c>
      <c r="BA313">
        <v>5606</v>
      </c>
      <c r="BB313">
        <v>42</v>
      </c>
      <c r="BC313" t="s">
        <v>85</v>
      </c>
      <c r="BD313" t="s">
        <v>74</v>
      </c>
      <c r="BE313">
        <v>1327.507501</v>
      </c>
      <c r="BF313" t="s">
        <v>114</v>
      </c>
      <c r="BG313">
        <v>1327.507501</v>
      </c>
      <c r="BH313">
        <v>36485.708984999997</v>
      </c>
    </row>
    <row r="314" spans="1:60" x14ac:dyDescent="0.25">
      <c r="A314">
        <v>313</v>
      </c>
      <c r="B314" t="s">
        <v>60</v>
      </c>
      <c r="C314">
        <v>4366</v>
      </c>
      <c r="D314" t="s">
        <v>513</v>
      </c>
      <c r="E314">
        <v>8056000</v>
      </c>
      <c r="F314">
        <v>4</v>
      </c>
      <c r="G314" t="s">
        <v>62</v>
      </c>
      <c r="H314">
        <v>42</v>
      </c>
      <c r="I314">
        <v>6140680560000110</v>
      </c>
      <c r="J314">
        <v>90.149033000000003</v>
      </c>
      <c r="K314">
        <v>20.933050000000001</v>
      </c>
      <c r="L314">
        <v>95</v>
      </c>
      <c r="M314">
        <v>10</v>
      </c>
      <c r="N314" t="s">
        <v>77</v>
      </c>
      <c r="O314" t="s">
        <v>88</v>
      </c>
      <c r="P314">
        <v>3.9770180000000002</v>
      </c>
      <c r="Q314">
        <v>18</v>
      </c>
      <c r="R314">
        <v>86</v>
      </c>
      <c r="S314" t="s">
        <v>124</v>
      </c>
      <c r="T314" t="s">
        <v>88</v>
      </c>
      <c r="U314">
        <v>0</v>
      </c>
      <c r="V314">
        <v>0</v>
      </c>
      <c r="W314">
        <v>0</v>
      </c>
      <c r="X314" t="s">
        <v>63</v>
      </c>
      <c r="Y314" t="s">
        <v>63</v>
      </c>
      <c r="Z314">
        <v>2</v>
      </c>
      <c r="AA314">
        <v>87</v>
      </c>
      <c r="AB314" t="s">
        <v>80</v>
      </c>
      <c r="AC314">
        <v>2719</v>
      </c>
      <c r="AD314">
        <v>128</v>
      </c>
      <c r="AE314">
        <v>380</v>
      </c>
      <c r="AF314">
        <v>47</v>
      </c>
      <c r="AG314">
        <v>2.9328080000000001</v>
      </c>
      <c r="AH314">
        <v>1670</v>
      </c>
      <c r="AI314">
        <v>783</v>
      </c>
      <c r="AJ314">
        <v>4163</v>
      </c>
      <c r="AK314">
        <v>268</v>
      </c>
      <c r="AL314">
        <v>3</v>
      </c>
      <c r="AM314">
        <v>1</v>
      </c>
      <c r="AN314" t="s">
        <v>514</v>
      </c>
      <c r="AO314" t="s">
        <v>97</v>
      </c>
      <c r="AP314">
        <v>11</v>
      </c>
      <c r="AQ314">
        <v>67</v>
      </c>
      <c r="AR314" t="s">
        <v>82</v>
      </c>
      <c r="AS314">
        <v>206</v>
      </c>
      <c r="AT314">
        <v>4</v>
      </c>
      <c r="AU314" t="s">
        <v>105</v>
      </c>
      <c r="AV314" t="s">
        <v>69</v>
      </c>
      <c r="AW314">
        <v>10</v>
      </c>
      <c r="AX314" t="s">
        <v>70</v>
      </c>
      <c r="AY314" t="s">
        <v>99</v>
      </c>
      <c r="AZ314" t="s">
        <v>100</v>
      </c>
      <c r="BA314">
        <v>5036</v>
      </c>
      <c r="BB314">
        <v>14</v>
      </c>
      <c r="BC314" t="s">
        <v>206</v>
      </c>
      <c r="BD314" t="s">
        <v>74</v>
      </c>
      <c r="BE314">
        <v>2598.2179959999999</v>
      </c>
      <c r="BF314" t="s">
        <v>114</v>
      </c>
      <c r="BG314">
        <v>2598.2179959999999</v>
      </c>
      <c r="BH314">
        <v>364820.19166900002</v>
      </c>
    </row>
    <row r="315" spans="1:60" x14ac:dyDescent="0.25">
      <c r="A315">
        <v>314</v>
      </c>
      <c r="B315" t="s">
        <v>60</v>
      </c>
      <c r="C315">
        <v>4367</v>
      </c>
      <c r="D315" t="s">
        <v>515</v>
      </c>
      <c r="E315">
        <v>8056000</v>
      </c>
      <c r="F315">
        <v>4</v>
      </c>
      <c r="G315" t="s">
        <v>62</v>
      </c>
      <c r="H315">
        <v>42</v>
      </c>
      <c r="I315">
        <v>6140680560000110</v>
      </c>
      <c r="J315">
        <v>36.947879</v>
      </c>
      <c r="K315">
        <v>20.934238000000001</v>
      </c>
      <c r="L315">
        <v>95</v>
      </c>
      <c r="M315">
        <v>10</v>
      </c>
      <c r="N315" t="s">
        <v>77</v>
      </c>
      <c r="O315" t="s">
        <v>88</v>
      </c>
      <c r="P315">
        <v>3.975009</v>
      </c>
      <c r="Q315">
        <v>18</v>
      </c>
      <c r="R315">
        <v>86</v>
      </c>
      <c r="S315" t="s">
        <v>124</v>
      </c>
      <c r="T315" t="s">
        <v>88</v>
      </c>
      <c r="U315">
        <v>0</v>
      </c>
      <c r="V315">
        <v>0</v>
      </c>
      <c r="W315">
        <v>0</v>
      </c>
      <c r="X315" t="s">
        <v>63</v>
      </c>
      <c r="Y315" t="s">
        <v>63</v>
      </c>
      <c r="Z315">
        <v>2</v>
      </c>
      <c r="AA315">
        <v>87</v>
      </c>
      <c r="AB315" t="s">
        <v>80</v>
      </c>
      <c r="AC315">
        <v>2720</v>
      </c>
      <c r="AD315">
        <v>128</v>
      </c>
      <c r="AE315">
        <v>380</v>
      </c>
      <c r="AF315">
        <v>47</v>
      </c>
      <c r="AG315">
        <v>2.9317410000000002</v>
      </c>
      <c r="AH315">
        <v>1671</v>
      </c>
      <c r="AI315">
        <v>783</v>
      </c>
      <c r="AJ315">
        <v>4164</v>
      </c>
      <c r="AK315">
        <v>268</v>
      </c>
      <c r="AL315">
        <v>3</v>
      </c>
      <c r="AM315">
        <v>1</v>
      </c>
      <c r="AN315" t="s">
        <v>96</v>
      </c>
      <c r="AO315" t="s">
        <v>97</v>
      </c>
      <c r="AP315">
        <v>10</v>
      </c>
      <c r="AQ315">
        <v>67</v>
      </c>
      <c r="AR315" t="s">
        <v>82</v>
      </c>
      <c r="AS315">
        <v>206</v>
      </c>
      <c r="AT315">
        <v>4</v>
      </c>
      <c r="AU315" t="s">
        <v>105</v>
      </c>
      <c r="AV315" t="s">
        <v>69</v>
      </c>
      <c r="AW315">
        <v>10</v>
      </c>
      <c r="AX315" t="s">
        <v>70</v>
      </c>
      <c r="AY315" t="s">
        <v>99</v>
      </c>
      <c r="AZ315" t="s">
        <v>100</v>
      </c>
      <c r="BA315">
        <v>5099</v>
      </c>
      <c r="BB315">
        <v>15</v>
      </c>
      <c r="BC315" t="s">
        <v>206</v>
      </c>
      <c r="BD315" t="s">
        <v>74</v>
      </c>
      <c r="BE315">
        <v>2153.9872570000002</v>
      </c>
      <c r="BF315" t="s">
        <v>114</v>
      </c>
      <c r="BG315">
        <v>2153.9872570000002</v>
      </c>
      <c r="BH315">
        <v>149522.75962500001</v>
      </c>
    </row>
    <row r="316" spans="1:60" x14ac:dyDescent="0.25">
      <c r="A316">
        <v>315</v>
      </c>
      <c r="B316" t="s">
        <v>60</v>
      </c>
      <c r="C316">
        <v>4369</v>
      </c>
      <c r="D316" t="s">
        <v>516</v>
      </c>
      <c r="E316">
        <v>8056000</v>
      </c>
      <c r="F316">
        <v>4</v>
      </c>
      <c r="G316" t="s">
        <v>62</v>
      </c>
      <c r="H316">
        <v>42</v>
      </c>
      <c r="I316">
        <v>6140680560000100</v>
      </c>
      <c r="J316">
        <v>3.1585580000000002</v>
      </c>
      <c r="K316">
        <v>22.612504999999999</v>
      </c>
      <c r="L316">
        <v>103</v>
      </c>
      <c r="M316">
        <v>42</v>
      </c>
      <c r="N316" t="s">
        <v>77</v>
      </c>
      <c r="O316" t="s">
        <v>88</v>
      </c>
      <c r="P316">
        <v>10.401892999999999</v>
      </c>
      <c r="Q316">
        <v>43</v>
      </c>
      <c r="R316">
        <v>5</v>
      </c>
      <c r="S316" t="s">
        <v>88</v>
      </c>
      <c r="T316" t="s">
        <v>77</v>
      </c>
      <c r="U316">
        <v>0.495139</v>
      </c>
      <c r="V316">
        <v>5</v>
      </c>
      <c r="W316">
        <v>0</v>
      </c>
      <c r="X316" t="s">
        <v>78</v>
      </c>
      <c r="Y316" t="s">
        <v>124</v>
      </c>
      <c r="Z316">
        <v>2</v>
      </c>
      <c r="AA316">
        <v>45</v>
      </c>
      <c r="AB316" t="s">
        <v>80</v>
      </c>
      <c r="AC316">
        <v>250</v>
      </c>
      <c r="AD316">
        <v>172</v>
      </c>
      <c r="AE316">
        <v>301</v>
      </c>
      <c r="AF316">
        <v>106</v>
      </c>
      <c r="AG316">
        <v>11.234050999999999</v>
      </c>
      <c r="AH316">
        <v>6196</v>
      </c>
      <c r="AI316">
        <v>5657</v>
      </c>
      <c r="AJ316">
        <v>32044</v>
      </c>
      <c r="AK316">
        <v>321</v>
      </c>
      <c r="AL316">
        <v>1</v>
      </c>
      <c r="AM316">
        <v>2</v>
      </c>
      <c r="AN316" t="s">
        <v>120</v>
      </c>
      <c r="AO316" t="s">
        <v>66</v>
      </c>
      <c r="AP316">
        <v>10</v>
      </c>
      <c r="AQ316">
        <v>82</v>
      </c>
      <c r="AR316" t="s">
        <v>82</v>
      </c>
      <c r="AS316">
        <v>213</v>
      </c>
      <c r="AT316">
        <v>4</v>
      </c>
      <c r="AU316" t="s">
        <v>105</v>
      </c>
      <c r="AV316" t="s">
        <v>69</v>
      </c>
      <c r="AW316">
        <v>10</v>
      </c>
      <c r="AX316" t="s">
        <v>70</v>
      </c>
      <c r="AY316" t="s">
        <v>99</v>
      </c>
      <c r="AZ316" t="s">
        <v>517</v>
      </c>
      <c r="BA316">
        <v>5457</v>
      </c>
      <c r="BB316">
        <v>37</v>
      </c>
      <c r="BC316" t="s">
        <v>98</v>
      </c>
      <c r="BD316" t="s">
        <v>74</v>
      </c>
      <c r="BE316">
        <v>547.38123900000005</v>
      </c>
      <c r="BF316" t="s">
        <v>75</v>
      </c>
      <c r="BG316">
        <v>547.38123900000005</v>
      </c>
      <c r="BH316">
        <v>12782.230235999999</v>
      </c>
    </row>
    <row r="317" spans="1:60" x14ac:dyDescent="0.25">
      <c r="A317">
        <v>316</v>
      </c>
      <c r="B317" t="s">
        <v>60</v>
      </c>
      <c r="C317">
        <v>4370</v>
      </c>
      <c r="D317" t="s">
        <v>518</v>
      </c>
      <c r="E317">
        <v>8056000</v>
      </c>
      <c r="F317">
        <v>4</v>
      </c>
      <c r="G317" t="s">
        <v>62</v>
      </c>
      <c r="H317">
        <v>42</v>
      </c>
      <c r="I317">
        <v>6140680560000120</v>
      </c>
      <c r="J317">
        <v>2.4560240000000002</v>
      </c>
      <c r="K317">
        <v>36.199241999999998</v>
      </c>
      <c r="L317">
        <v>134</v>
      </c>
      <c r="M317">
        <v>3</v>
      </c>
      <c r="N317" t="s">
        <v>78</v>
      </c>
      <c r="O317" t="s">
        <v>63</v>
      </c>
      <c r="P317">
        <v>19.278428999999999</v>
      </c>
      <c r="Q317">
        <v>68</v>
      </c>
      <c r="R317">
        <v>13</v>
      </c>
      <c r="S317" t="s">
        <v>78</v>
      </c>
      <c r="T317" t="s">
        <v>95</v>
      </c>
      <c r="U317">
        <v>5.8440390000000004</v>
      </c>
      <c r="V317">
        <v>8</v>
      </c>
      <c r="W317">
        <v>3</v>
      </c>
      <c r="X317" t="s">
        <v>124</v>
      </c>
      <c r="Y317" t="s">
        <v>63</v>
      </c>
      <c r="Z317">
        <v>1</v>
      </c>
      <c r="AA317">
        <v>18</v>
      </c>
      <c r="AB317" t="s">
        <v>103</v>
      </c>
      <c r="AC317">
        <v>37</v>
      </c>
      <c r="AD317">
        <v>38</v>
      </c>
      <c r="AE317">
        <v>61</v>
      </c>
      <c r="AF317">
        <v>36</v>
      </c>
      <c r="AG317">
        <v>13.638788</v>
      </c>
      <c r="AH317">
        <v>1008</v>
      </c>
      <c r="AI317">
        <v>864</v>
      </c>
      <c r="AJ317">
        <v>4712</v>
      </c>
      <c r="AK317">
        <v>267</v>
      </c>
      <c r="AL317">
        <v>1</v>
      </c>
      <c r="AM317">
        <v>4</v>
      </c>
      <c r="AN317" t="s">
        <v>90</v>
      </c>
      <c r="AO317" t="s">
        <v>66</v>
      </c>
      <c r="AP317">
        <v>2</v>
      </c>
      <c r="AQ317">
        <v>20</v>
      </c>
      <c r="AR317" t="s">
        <v>67</v>
      </c>
      <c r="AS317">
        <v>213</v>
      </c>
      <c r="AT317">
        <v>3</v>
      </c>
      <c r="AU317" t="s">
        <v>105</v>
      </c>
      <c r="AV317" t="s">
        <v>69</v>
      </c>
      <c r="AW317">
        <v>10</v>
      </c>
      <c r="AX317" t="s">
        <v>70</v>
      </c>
      <c r="AY317" t="s">
        <v>71</v>
      </c>
      <c r="AZ317" t="s">
        <v>72</v>
      </c>
      <c r="BA317">
        <v>5277</v>
      </c>
      <c r="BB317">
        <v>10</v>
      </c>
      <c r="BC317" t="s">
        <v>93</v>
      </c>
      <c r="BD317" t="s">
        <v>74</v>
      </c>
      <c r="BE317">
        <v>415.00494200000003</v>
      </c>
      <c r="BF317" t="s">
        <v>101</v>
      </c>
      <c r="BG317">
        <v>415.00494200000003</v>
      </c>
      <c r="BH317">
        <v>9939.1760649999997</v>
      </c>
    </row>
    <row r="318" spans="1:60" x14ac:dyDescent="0.25">
      <c r="A318">
        <v>317</v>
      </c>
      <c r="B318" t="s">
        <v>60</v>
      </c>
      <c r="C318">
        <v>4371</v>
      </c>
      <c r="D318" t="s">
        <v>519</v>
      </c>
      <c r="E318">
        <v>8056000</v>
      </c>
      <c r="F318">
        <v>4</v>
      </c>
      <c r="G318" t="s">
        <v>62</v>
      </c>
      <c r="H318">
        <v>42</v>
      </c>
      <c r="I318">
        <v>6140680560000130</v>
      </c>
      <c r="J318">
        <v>6.1074599999999997</v>
      </c>
      <c r="K318">
        <v>0</v>
      </c>
      <c r="L318">
        <v>0</v>
      </c>
      <c r="M318">
        <v>0</v>
      </c>
      <c r="N318" t="s">
        <v>63</v>
      </c>
      <c r="O318" t="s">
        <v>63</v>
      </c>
      <c r="P318">
        <v>0</v>
      </c>
      <c r="Q318">
        <v>0</v>
      </c>
      <c r="R318">
        <v>0</v>
      </c>
      <c r="S318" t="s">
        <v>63</v>
      </c>
      <c r="T318" t="s">
        <v>63</v>
      </c>
      <c r="U318">
        <v>0</v>
      </c>
      <c r="V318">
        <v>0</v>
      </c>
      <c r="W318">
        <v>0</v>
      </c>
      <c r="X318" t="s">
        <v>63</v>
      </c>
      <c r="Y318" t="s">
        <v>63</v>
      </c>
      <c r="Z318">
        <v>0</v>
      </c>
      <c r="AA318">
        <v>1</v>
      </c>
      <c r="AB318" t="s">
        <v>64</v>
      </c>
      <c r="AC318">
        <v>1</v>
      </c>
      <c r="AD318">
        <v>1</v>
      </c>
      <c r="AE318">
        <v>2</v>
      </c>
      <c r="AF318">
        <v>36</v>
      </c>
      <c r="AG318">
        <v>13.763474</v>
      </c>
      <c r="AH318">
        <v>27</v>
      </c>
      <c r="AI318">
        <v>23</v>
      </c>
      <c r="AJ318">
        <v>126</v>
      </c>
      <c r="AK318">
        <v>999</v>
      </c>
      <c r="AL318">
        <v>5</v>
      </c>
      <c r="AM318">
        <v>5</v>
      </c>
      <c r="AN318" t="s">
        <v>120</v>
      </c>
      <c r="AO318" t="s">
        <v>155</v>
      </c>
      <c r="AP318">
        <v>1</v>
      </c>
      <c r="AQ318">
        <v>1</v>
      </c>
      <c r="AR318" t="s">
        <v>156</v>
      </c>
      <c r="AS318">
        <v>0</v>
      </c>
      <c r="AT318">
        <v>4</v>
      </c>
      <c r="AU318" t="s">
        <v>227</v>
      </c>
      <c r="AV318" t="s">
        <v>69</v>
      </c>
      <c r="AW318">
        <v>4</v>
      </c>
      <c r="AX318" t="s">
        <v>70</v>
      </c>
      <c r="AY318" t="s">
        <v>99</v>
      </c>
      <c r="AZ318" t="s">
        <v>161</v>
      </c>
      <c r="BA318">
        <v>5266</v>
      </c>
      <c r="BB318">
        <v>15</v>
      </c>
      <c r="BC318" t="s">
        <v>206</v>
      </c>
      <c r="BD318" t="s">
        <v>228</v>
      </c>
      <c r="BE318">
        <v>1311.0416749999999</v>
      </c>
      <c r="BF318" t="s">
        <v>101</v>
      </c>
      <c r="BG318">
        <v>1311.0416749999999</v>
      </c>
      <c r="BH318">
        <v>24716.014794999999</v>
      </c>
    </row>
    <row r="319" spans="1:60" x14ac:dyDescent="0.25">
      <c r="A319">
        <v>318</v>
      </c>
      <c r="B319" t="s">
        <v>60</v>
      </c>
      <c r="C319">
        <v>4384</v>
      </c>
      <c r="D319" t="s">
        <v>520</v>
      </c>
      <c r="E319">
        <v>8056000</v>
      </c>
      <c r="F319">
        <v>4</v>
      </c>
      <c r="G319" t="s">
        <v>62</v>
      </c>
      <c r="H319">
        <v>42</v>
      </c>
      <c r="I319">
        <v>6140680560000160</v>
      </c>
      <c r="J319">
        <v>2.0307599999999999</v>
      </c>
      <c r="K319">
        <v>0</v>
      </c>
      <c r="L319">
        <v>0</v>
      </c>
      <c r="M319">
        <v>0</v>
      </c>
      <c r="N319" t="s">
        <v>63</v>
      </c>
      <c r="O319" t="s">
        <v>63</v>
      </c>
      <c r="P319">
        <v>0</v>
      </c>
      <c r="Q319">
        <v>0</v>
      </c>
      <c r="R319">
        <v>0</v>
      </c>
      <c r="S319" t="s">
        <v>63</v>
      </c>
      <c r="T319" t="s">
        <v>63</v>
      </c>
      <c r="U319">
        <v>0</v>
      </c>
      <c r="V319">
        <v>0</v>
      </c>
      <c r="W319">
        <v>0</v>
      </c>
      <c r="X319" t="s">
        <v>63</v>
      </c>
      <c r="Y319" t="s">
        <v>63</v>
      </c>
      <c r="Z319">
        <v>0</v>
      </c>
      <c r="AA319">
        <v>0</v>
      </c>
      <c r="AB319" t="s">
        <v>64</v>
      </c>
      <c r="AC319">
        <v>1</v>
      </c>
      <c r="AD319">
        <v>0</v>
      </c>
      <c r="AE319">
        <v>0</v>
      </c>
      <c r="AF319">
        <v>12</v>
      </c>
      <c r="AG319">
        <v>4.2857940000000001</v>
      </c>
      <c r="AH319">
        <v>1</v>
      </c>
      <c r="AI319">
        <v>0</v>
      </c>
      <c r="AJ319">
        <v>1</v>
      </c>
      <c r="AK319">
        <v>999</v>
      </c>
      <c r="AL319">
        <v>5</v>
      </c>
      <c r="AM319">
        <v>5</v>
      </c>
      <c r="AN319" t="s">
        <v>131</v>
      </c>
      <c r="AO319" t="s">
        <v>176</v>
      </c>
      <c r="AP319">
        <v>12</v>
      </c>
      <c r="AQ319">
        <v>1</v>
      </c>
      <c r="AR319" t="s">
        <v>156</v>
      </c>
      <c r="AS319">
        <v>0</v>
      </c>
      <c r="AT319">
        <v>4</v>
      </c>
      <c r="AU319" t="s">
        <v>227</v>
      </c>
      <c r="AV319" t="s">
        <v>132</v>
      </c>
      <c r="AW319">
        <v>77</v>
      </c>
      <c r="AX319" t="s">
        <v>133</v>
      </c>
      <c r="AY319" t="s">
        <v>99</v>
      </c>
      <c r="AZ319" t="s">
        <v>161</v>
      </c>
      <c r="BA319">
        <v>5565</v>
      </c>
      <c r="BB319">
        <v>38</v>
      </c>
      <c r="BC319" t="s">
        <v>122</v>
      </c>
      <c r="BD319" t="s">
        <v>228</v>
      </c>
      <c r="BE319">
        <v>622.62408700000003</v>
      </c>
      <c r="BF319" t="s">
        <v>101</v>
      </c>
      <c r="BG319">
        <v>622.62408700000003</v>
      </c>
      <c r="BH319">
        <v>8218.192239</v>
      </c>
    </row>
    <row r="320" spans="1:60" x14ac:dyDescent="0.25">
      <c r="A320">
        <v>319</v>
      </c>
      <c r="B320" t="s">
        <v>60</v>
      </c>
      <c r="C320">
        <v>4385</v>
      </c>
      <c r="D320" t="s">
        <v>521</v>
      </c>
      <c r="E320">
        <v>8056000</v>
      </c>
      <c r="F320">
        <v>4</v>
      </c>
      <c r="G320" t="s">
        <v>62</v>
      </c>
      <c r="H320">
        <v>42</v>
      </c>
      <c r="I320">
        <v>6140680560000070</v>
      </c>
      <c r="J320">
        <v>2.953328</v>
      </c>
      <c r="K320">
        <v>0</v>
      </c>
      <c r="L320">
        <v>0</v>
      </c>
      <c r="M320">
        <v>0</v>
      </c>
      <c r="N320" t="s">
        <v>63</v>
      </c>
      <c r="O320" t="s">
        <v>63</v>
      </c>
      <c r="P320">
        <v>0</v>
      </c>
      <c r="Q320">
        <v>0</v>
      </c>
      <c r="R320">
        <v>0</v>
      </c>
      <c r="S320" t="s">
        <v>63</v>
      </c>
      <c r="T320" t="s">
        <v>63</v>
      </c>
      <c r="U320">
        <v>0</v>
      </c>
      <c r="V320">
        <v>0</v>
      </c>
      <c r="W320">
        <v>0</v>
      </c>
      <c r="X320" t="s">
        <v>63</v>
      </c>
      <c r="Y320" t="s">
        <v>63</v>
      </c>
      <c r="Z320">
        <v>0</v>
      </c>
      <c r="AA320">
        <v>8</v>
      </c>
      <c r="AB320" t="s">
        <v>64</v>
      </c>
      <c r="AC320">
        <v>156</v>
      </c>
      <c r="AD320">
        <v>18</v>
      </c>
      <c r="AE320">
        <v>44</v>
      </c>
      <c r="AF320">
        <v>16</v>
      </c>
      <c r="AG320">
        <v>4.5402610000000001</v>
      </c>
      <c r="AH320">
        <v>582</v>
      </c>
      <c r="AI320">
        <v>509</v>
      </c>
      <c r="AJ320">
        <v>3132</v>
      </c>
      <c r="AK320">
        <v>999</v>
      </c>
      <c r="AL320">
        <v>5</v>
      </c>
      <c r="AM320">
        <v>5</v>
      </c>
      <c r="AN320" t="s">
        <v>142</v>
      </c>
      <c r="AO320" t="s">
        <v>136</v>
      </c>
      <c r="AP320">
        <v>10</v>
      </c>
      <c r="AQ320">
        <v>68</v>
      </c>
      <c r="AR320" t="s">
        <v>82</v>
      </c>
      <c r="AS320">
        <v>206</v>
      </c>
      <c r="AT320">
        <v>3</v>
      </c>
      <c r="AU320" t="s">
        <v>105</v>
      </c>
      <c r="AV320" t="s">
        <v>143</v>
      </c>
      <c r="AW320">
        <v>10</v>
      </c>
      <c r="AX320" t="s">
        <v>70</v>
      </c>
      <c r="AY320" t="s">
        <v>71</v>
      </c>
      <c r="AZ320" t="s">
        <v>137</v>
      </c>
      <c r="BA320">
        <v>5268</v>
      </c>
      <c r="BB320">
        <v>38</v>
      </c>
      <c r="BC320" t="s">
        <v>206</v>
      </c>
      <c r="BD320" t="s">
        <v>74</v>
      </c>
      <c r="BE320">
        <v>2538.6540319999999</v>
      </c>
      <c r="BF320" t="s">
        <v>114</v>
      </c>
      <c r="BG320">
        <v>575.68456900000001</v>
      </c>
      <c r="BH320">
        <v>11951.693433</v>
      </c>
    </row>
    <row r="321" spans="1:60" x14ac:dyDescent="0.25">
      <c r="A321">
        <v>320</v>
      </c>
      <c r="B321" t="s">
        <v>60</v>
      </c>
      <c r="C321">
        <v>4386</v>
      </c>
      <c r="D321" t="s">
        <v>522</v>
      </c>
      <c r="E321">
        <v>8056000</v>
      </c>
      <c r="F321">
        <v>4</v>
      </c>
      <c r="G321" t="s">
        <v>62</v>
      </c>
      <c r="H321">
        <v>42</v>
      </c>
      <c r="I321">
        <v>6140680560000160</v>
      </c>
      <c r="J321">
        <v>0.75165700000000002</v>
      </c>
      <c r="K321">
        <v>33.504044</v>
      </c>
      <c r="L321">
        <v>99</v>
      </c>
      <c r="M321">
        <v>11</v>
      </c>
      <c r="N321" t="s">
        <v>78</v>
      </c>
      <c r="O321" t="s">
        <v>63</v>
      </c>
      <c r="P321">
        <v>14.277965</v>
      </c>
      <c r="Q321">
        <v>38</v>
      </c>
      <c r="R321">
        <v>5</v>
      </c>
      <c r="S321" t="s">
        <v>124</v>
      </c>
      <c r="T321" t="s">
        <v>63</v>
      </c>
      <c r="U321">
        <v>7.2542679999999997</v>
      </c>
      <c r="V321">
        <v>16</v>
      </c>
      <c r="W321">
        <v>31</v>
      </c>
      <c r="X321" t="s">
        <v>124</v>
      </c>
      <c r="Y321" t="s">
        <v>63</v>
      </c>
      <c r="Z321">
        <v>2</v>
      </c>
      <c r="AA321">
        <v>42</v>
      </c>
      <c r="AB321" t="s">
        <v>119</v>
      </c>
      <c r="AC321">
        <v>287</v>
      </c>
      <c r="AD321">
        <v>90</v>
      </c>
      <c r="AE321">
        <v>184</v>
      </c>
      <c r="AF321">
        <v>38</v>
      </c>
      <c r="AG321">
        <v>7.5674479999999997</v>
      </c>
      <c r="AH321">
        <v>1792</v>
      </c>
      <c r="AI321">
        <v>1430</v>
      </c>
      <c r="AJ321">
        <v>8126</v>
      </c>
      <c r="AK321">
        <v>268</v>
      </c>
      <c r="AL321">
        <v>1</v>
      </c>
      <c r="AM321">
        <v>3</v>
      </c>
      <c r="AN321" t="s">
        <v>96</v>
      </c>
      <c r="AO321" t="s">
        <v>97</v>
      </c>
      <c r="AP321">
        <v>10</v>
      </c>
      <c r="AQ321">
        <v>25</v>
      </c>
      <c r="AR321" t="s">
        <v>91</v>
      </c>
      <c r="AS321">
        <v>206</v>
      </c>
      <c r="AT321">
        <v>4</v>
      </c>
      <c r="AU321" t="s">
        <v>92</v>
      </c>
      <c r="AV321" t="s">
        <v>69</v>
      </c>
      <c r="AW321">
        <v>8</v>
      </c>
      <c r="AX321" t="s">
        <v>70</v>
      </c>
      <c r="AY321" t="s">
        <v>99</v>
      </c>
      <c r="AZ321" t="s">
        <v>100</v>
      </c>
      <c r="BA321">
        <v>5580</v>
      </c>
      <c r="BB321">
        <v>35</v>
      </c>
      <c r="BC321" t="s">
        <v>206</v>
      </c>
      <c r="BD321" t="s">
        <v>74</v>
      </c>
      <c r="BE321">
        <v>385.82013000000001</v>
      </c>
      <c r="BF321" t="s">
        <v>101</v>
      </c>
      <c r="BG321">
        <v>365.19134300000002</v>
      </c>
      <c r="BH321">
        <v>3041.84917</v>
      </c>
    </row>
    <row r="322" spans="1:60" x14ac:dyDescent="0.25">
      <c r="A322">
        <v>321</v>
      </c>
      <c r="B322" t="s">
        <v>60</v>
      </c>
      <c r="C322">
        <v>4387</v>
      </c>
      <c r="D322" t="s">
        <v>523</v>
      </c>
      <c r="E322">
        <v>8056000</v>
      </c>
      <c r="F322">
        <v>4</v>
      </c>
      <c r="G322" t="s">
        <v>62</v>
      </c>
      <c r="H322">
        <v>42</v>
      </c>
      <c r="I322">
        <v>6140680560000160</v>
      </c>
      <c r="J322">
        <v>8.1370000000000001E-3</v>
      </c>
      <c r="K322">
        <v>18.839901000000001</v>
      </c>
      <c r="L322">
        <v>106</v>
      </c>
      <c r="M322">
        <v>3</v>
      </c>
      <c r="N322" t="s">
        <v>77</v>
      </c>
      <c r="O322" t="s">
        <v>63</v>
      </c>
      <c r="P322">
        <v>1.624879</v>
      </c>
      <c r="Q322">
        <v>9</v>
      </c>
      <c r="R322">
        <v>42</v>
      </c>
      <c r="S322" t="s">
        <v>124</v>
      </c>
      <c r="T322" t="s">
        <v>77</v>
      </c>
      <c r="U322">
        <v>0</v>
      </c>
      <c r="V322">
        <v>0</v>
      </c>
      <c r="W322">
        <v>0</v>
      </c>
      <c r="X322" t="s">
        <v>63</v>
      </c>
      <c r="Y322" t="s">
        <v>63</v>
      </c>
      <c r="Z322">
        <v>1</v>
      </c>
      <c r="AA322">
        <v>44</v>
      </c>
      <c r="AB322" t="s">
        <v>103</v>
      </c>
      <c r="AC322">
        <v>2553</v>
      </c>
      <c r="AD322">
        <v>37</v>
      </c>
      <c r="AE322">
        <v>140</v>
      </c>
      <c r="AF322">
        <v>29</v>
      </c>
      <c r="AG322">
        <v>1.636085</v>
      </c>
      <c r="AH322">
        <v>541</v>
      </c>
      <c r="AI322">
        <v>316</v>
      </c>
      <c r="AJ322">
        <v>1709</v>
      </c>
      <c r="AK322">
        <v>321</v>
      </c>
      <c r="AL322">
        <v>3</v>
      </c>
      <c r="AM322">
        <v>3</v>
      </c>
      <c r="AN322" t="s">
        <v>131</v>
      </c>
      <c r="AO322" t="s">
        <v>136</v>
      </c>
      <c r="AP322">
        <v>5</v>
      </c>
      <c r="AQ322">
        <v>10</v>
      </c>
      <c r="AR322" t="s">
        <v>82</v>
      </c>
      <c r="AS322">
        <v>206</v>
      </c>
      <c r="AT322">
        <v>4</v>
      </c>
      <c r="AU322" t="s">
        <v>98</v>
      </c>
      <c r="AV322" t="s">
        <v>132</v>
      </c>
      <c r="AW322">
        <v>6</v>
      </c>
      <c r="AX322" t="s">
        <v>133</v>
      </c>
      <c r="AY322" t="s">
        <v>99</v>
      </c>
      <c r="AZ322" t="s">
        <v>137</v>
      </c>
      <c r="BA322">
        <v>5327</v>
      </c>
      <c r="BB322">
        <v>28</v>
      </c>
      <c r="BC322" t="s">
        <v>85</v>
      </c>
      <c r="BD322" t="s">
        <v>74</v>
      </c>
      <c r="BE322">
        <v>541.91615899999999</v>
      </c>
      <c r="BF322" t="s">
        <v>101</v>
      </c>
      <c r="BG322">
        <v>25.154623000000001</v>
      </c>
      <c r="BH322">
        <v>32.927480000000003</v>
      </c>
    </row>
    <row r="323" spans="1:60" x14ac:dyDescent="0.25">
      <c r="A323">
        <v>322</v>
      </c>
      <c r="B323" t="s">
        <v>60</v>
      </c>
      <c r="C323">
        <v>4388</v>
      </c>
      <c r="D323" t="s">
        <v>524</v>
      </c>
      <c r="E323">
        <v>8056000</v>
      </c>
      <c r="F323">
        <v>4</v>
      </c>
      <c r="G323" t="s">
        <v>62</v>
      </c>
      <c r="H323">
        <v>42</v>
      </c>
      <c r="I323">
        <v>6140680560000160</v>
      </c>
      <c r="J323">
        <v>4.7042140000000003</v>
      </c>
      <c r="K323">
        <v>18.839901000000001</v>
      </c>
      <c r="L323">
        <v>106</v>
      </c>
      <c r="M323">
        <v>3</v>
      </c>
      <c r="N323" t="s">
        <v>77</v>
      </c>
      <c r="O323" t="s">
        <v>63</v>
      </c>
      <c r="P323">
        <v>1.6364810000000001</v>
      </c>
      <c r="Q323">
        <v>9</v>
      </c>
      <c r="R323">
        <v>41</v>
      </c>
      <c r="S323" t="s">
        <v>124</v>
      </c>
      <c r="T323" t="s">
        <v>77</v>
      </c>
      <c r="U323">
        <v>0</v>
      </c>
      <c r="V323">
        <v>0</v>
      </c>
      <c r="W323">
        <v>0</v>
      </c>
      <c r="X323" t="s">
        <v>63</v>
      </c>
      <c r="Y323" t="s">
        <v>63</v>
      </c>
      <c r="Z323">
        <v>1</v>
      </c>
      <c r="AA323">
        <v>43</v>
      </c>
      <c r="AB323" t="s">
        <v>103</v>
      </c>
      <c r="AC323">
        <v>2553</v>
      </c>
      <c r="AD323">
        <v>38</v>
      </c>
      <c r="AE323">
        <v>142</v>
      </c>
      <c r="AF323">
        <v>29</v>
      </c>
      <c r="AG323">
        <v>1.654566</v>
      </c>
      <c r="AH323">
        <v>547</v>
      </c>
      <c r="AI323">
        <v>338</v>
      </c>
      <c r="AJ323">
        <v>1787</v>
      </c>
      <c r="AK323">
        <v>321</v>
      </c>
      <c r="AL323">
        <v>3</v>
      </c>
      <c r="AM323">
        <v>3</v>
      </c>
      <c r="AN323" t="s">
        <v>96</v>
      </c>
      <c r="AO323" t="s">
        <v>97</v>
      </c>
      <c r="AP323">
        <v>2</v>
      </c>
      <c r="AQ323">
        <v>25</v>
      </c>
      <c r="AR323" t="s">
        <v>91</v>
      </c>
      <c r="AS323">
        <v>206</v>
      </c>
      <c r="AT323">
        <v>4</v>
      </c>
      <c r="AU323" t="s">
        <v>92</v>
      </c>
      <c r="AV323" t="s">
        <v>69</v>
      </c>
      <c r="AW323">
        <v>8</v>
      </c>
      <c r="AX323" t="s">
        <v>70</v>
      </c>
      <c r="AY323" t="s">
        <v>99</v>
      </c>
      <c r="AZ323" t="s">
        <v>100</v>
      </c>
      <c r="BA323">
        <v>5673</v>
      </c>
      <c r="BB323">
        <v>20</v>
      </c>
      <c r="BC323" t="s">
        <v>140</v>
      </c>
      <c r="BD323" t="s">
        <v>74</v>
      </c>
      <c r="BE323">
        <v>1066.9186970000001</v>
      </c>
      <c r="BF323" t="s">
        <v>101</v>
      </c>
      <c r="BG323">
        <v>1066.9186970000001</v>
      </c>
      <c r="BH323">
        <v>19037.277974000001</v>
      </c>
    </row>
    <row r="324" spans="1:60" x14ac:dyDescent="0.25">
      <c r="A324">
        <v>323</v>
      </c>
      <c r="B324" t="s">
        <v>60</v>
      </c>
      <c r="C324">
        <v>4389</v>
      </c>
      <c r="D324" s="1" t="s">
        <v>525</v>
      </c>
      <c r="E324">
        <v>8056000</v>
      </c>
      <c r="F324">
        <v>4</v>
      </c>
      <c r="G324" t="s">
        <v>62</v>
      </c>
      <c r="H324">
        <v>42</v>
      </c>
      <c r="I324">
        <v>6140680560000160</v>
      </c>
      <c r="J324">
        <v>1.786567</v>
      </c>
      <c r="K324">
        <v>0</v>
      </c>
      <c r="L324">
        <v>0</v>
      </c>
      <c r="M324">
        <v>0</v>
      </c>
      <c r="N324" t="s">
        <v>63</v>
      </c>
      <c r="O324" t="s">
        <v>63</v>
      </c>
      <c r="P324">
        <v>0</v>
      </c>
      <c r="Q324">
        <v>0</v>
      </c>
      <c r="R324">
        <v>0</v>
      </c>
      <c r="S324" t="s">
        <v>63</v>
      </c>
      <c r="T324" t="s">
        <v>63</v>
      </c>
      <c r="U324">
        <v>0</v>
      </c>
      <c r="V324">
        <v>0</v>
      </c>
      <c r="W324">
        <v>0</v>
      </c>
      <c r="X324" t="s">
        <v>63</v>
      </c>
      <c r="Y324" t="s">
        <v>63</v>
      </c>
      <c r="Z324">
        <v>0</v>
      </c>
      <c r="AA324">
        <v>7</v>
      </c>
      <c r="AB324" t="s">
        <v>64</v>
      </c>
      <c r="AC324">
        <v>156</v>
      </c>
      <c r="AD324">
        <v>18</v>
      </c>
      <c r="AE324">
        <v>44</v>
      </c>
      <c r="AF324">
        <v>16</v>
      </c>
      <c r="AG324">
        <v>4.5395899999999996</v>
      </c>
      <c r="AH324">
        <v>582</v>
      </c>
      <c r="AI324">
        <v>508</v>
      </c>
      <c r="AJ324">
        <v>3129</v>
      </c>
      <c r="AK324">
        <v>999</v>
      </c>
      <c r="AL324">
        <v>5</v>
      </c>
      <c r="AM324">
        <v>5</v>
      </c>
      <c r="AN324" t="s">
        <v>96</v>
      </c>
      <c r="AO324" t="s">
        <v>97</v>
      </c>
      <c r="AP324">
        <v>2</v>
      </c>
      <c r="AQ324">
        <v>35</v>
      </c>
      <c r="AR324" t="s">
        <v>91</v>
      </c>
      <c r="AS324">
        <v>206</v>
      </c>
      <c r="AT324">
        <v>4</v>
      </c>
      <c r="AU324" t="s">
        <v>92</v>
      </c>
      <c r="AV324" t="s">
        <v>69</v>
      </c>
      <c r="AW324">
        <v>8</v>
      </c>
      <c r="AX324" t="s">
        <v>70</v>
      </c>
      <c r="AY324" t="s">
        <v>99</v>
      </c>
      <c r="AZ324" t="s">
        <v>100</v>
      </c>
      <c r="BA324">
        <v>5492</v>
      </c>
      <c r="BB324">
        <v>41</v>
      </c>
      <c r="BC324" t="s">
        <v>206</v>
      </c>
      <c r="BD324" t="s">
        <v>74</v>
      </c>
      <c r="BE324">
        <v>1058.980309</v>
      </c>
      <c r="BF324" t="s">
        <v>101</v>
      </c>
      <c r="BG324">
        <v>540.12464399999999</v>
      </c>
      <c r="BH324">
        <v>7229.9816330000003</v>
      </c>
    </row>
    <row r="325" spans="1:60" x14ac:dyDescent="0.25">
      <c r="A325">
        <v>324</v>
      </c>
      <c r="B325" t="s">
        <v>60</v>
      </c>
      <c r="C325">
        <v>4391</v>
      </c>
      <c r="D325" t="s">
        <v>526</v>
      </c>
      <c r="E325">
        <v>8056000</v>
      </c>
      <c r="F325">
        <v>4</v>
      </c>
      <c r="G325" t="s">
        <v>62</v>
      </c>
      <c r="H325">
        <v>42</v>
      </c>
      <c r="I325">
        <v>6140680560000170</v>
      </c>
      <c r="J325">
        <v>0.48605799999999999</v>
      </c>
      <c r="K325">
        <v>13.042256999999999</v>
      </c>
      <c r="L325">
        <v>61</v>
      </c>
      <c r="M325">
        <v>3</v>
      </c>
      <c r="N325" t="s">
        <v>87</v>
      </c>
      <c r="O325" t="s">
        <v>77</v>
      </c>
      <c r="P325">
        <v>0.36147499999999999</v>
      </c>
      <c r="Q325">
        <v>6</v>
      </c>
      <c r="R325">
        <v>0</v>
      </c>
      <c r="S325" t="s">
        <v>135</v>
      </c>
      <c r="T325" t="s">
        <v>95</v>
      </c>
      <c r="U325">
        <v>0</v>
      </c>
      <c r="V325">
        <v>0</v>
      </c>
      <c r="W325">
        <v>0</v>
      </c>
      <c r="X325" t="s">
        <v>63</v>
      </c>
      <c r="Y325" t="s">
        <v>63</v>
      </c>
      <c r="Z325">
        <v>1</v>
      </c>
      <c r="AA325">
        <v>3</v>
      </c>
      <c r="AB325" t="s">
        <v>103</v>
      </c>
      <c r="AC325">
        <v>596</v>
      </c>
      <c r="AD325">
        <v>6</v>
      </c>
      <c r="AE325">
        <v>23</v>
      </c>
      <c r="AF325">
        <v>16</v>
      </c>
      <c r="AG325">
        <v>1.3327370000000001</v>
      </c>
      <c r="AH325">
        <v>120</v>
      </c>
      <c r="AI325">
        <v>102</v>
      </c>
      <c r="AJ325">
        <v>496</v>
      </c>
      <c r="AK325">
        <v>281</v>
      </c>
      <c r="AL325">
        <v>3</v>
      </c>
      <c r="AM325">
        <v>4</v>
      </c>
      <c r="AN325" t="s">
        <v>120</v>
      </c>
      <c r="AO325" t="s">
        <v>97</v>
      </c>
      <c r="AP325">
        <v>4</v>
      </c>
      <c r="AQ325">
        <v>57</v>
      </c>
      <c r="AR325" t="s">
        <v>91</v>
      </c>
      <c r="AS325">
        <v>206</v>
      </c>
      <c r="AT325">
        <v>4</v>
      </c>
      <c r="AU325" t="s">
        <v>92</v>
      </c>
      <c r="AV325" t="s">
        <v>69</v>
      </c>
      <c r="AW325">
        <v>8</v>
      </c>
      <c r="AX325" t="s">
        <v>70</v>
      </c>
      <c r="AY325" t="s">
        <v>99</v>
      </c>
      <c r="AZ325" t="s">
        <v>100</v>
      </c>
      <c r="BA325">
        <v>5553</v>
      </c>
      <c r="BB325">
        <v>54</v>
      </c>
      <c r="BC325" t="s">
        <v>206</v>
      </c>
      <c r="BD325" t="s">
        <v>74</v>
      </c>
      <c r="BE325">
        <v>631.18599500000005</v>
      </c>
      <c r="BF325" t="s">
        <v>114</v>
      </c>
      <c r="BG325">
        <v>424.29162200000002</v>
      </c>
      <c r="BH325">
        <v>1967.005081</v>
      </c>
    </row>
    <row r="326" spans="1:60" x14ac:dyDescent="0.25">
      <c r="A326">
        <v>325</v>
      </c>
      <c r="B326" t="s">
        <v>60</v>
      </c>
      <c r="C326">
        <v>4405</v>
      </c>
      <c r="D326" t="s">
        <v>527</v>
      </c>
      <c r="E326">
        <v>8056000</v>
      </c>
      <c r="F326">
        <v>4</v>
      </c>
      <c r="G326" t="s">
        <v>62</v>
      </c>
      <c r="H326">
        <v>42</v>
      </c>
      <c r="I326">
        <v>6140680560000200</v>
      </c>
      <c r="J326">
        <v>1.4100000000000001E-4</v>
      </c>
      <c r="K326">
        <v>33.502495000000003</v>
      </c>
      <c r="L326">
        <v>99</v>
      </c>
      <c r="M326">
        <v>11</v>
      </c>
      <c r="N326" t="s">
        <v>78</v>
      </c>
      <c r="O326" t="s">
        <v>63</v>
      </c>
      <c r="P326">
        <v>14.290067000000001</v>
      </c>
      <c r="Q326">
        <v>38</v>
      </c>
      <c r="R326">
        <v>5</v>
      </c>
      <c r="S326" t="s">
        <v>124</v>
      </c>
      <c r="T326" t="s">
        <v>63</v>
      </c>
      <c r="U326">
        <v>7.2515489999999998</v>
      </c>
      <c r="V326">
        <v>16</v>
      </c>
      <c r="W326">
        <v>33</v>
      </c>
      <c r="X326" t="s">
        <v>124</v>
      </c>
      <c r="Y326" t="s">
        <v>63</v>
      </c>
      <c r="Z326">
        <v>3</v>
      </c>
      <c r="AA326">
        <v>44</v>
      </c>
      <c r="AB326" t="s">
        <v>119</v>
      </c>
      <c r="AC326">
        <v>287</v>
      </c>
      <c r="AD326">
        <v>90</v>
      </c>
      <c r="AE326">
        <v>183</v>
      </c>
      <c r="AF326">
        <v>38</v>
      </c>
      <c r="AG326">
        <v>7.5648960000000001</v>
      </c>
      <c r="AH326">
        <v>1792</v>
      </c>
      <c r="AI326">
        <v>1430</v>
      </c>
      <c r="AJ326">
        <v>8127</v>
      </c>
      <c r="AK326">
        <v>268</v>
      </c>
      <c r="AL326">
        <v>1</v>
      </c>
      <c r="AM326">
        <v>3</v>
      </c>
      <c r="AN326" t="s">
        <v>120</v>
      </c>
      <c r="AO326" t="s">
        <v>97</v>
      </c>
      <c r="AP326">
        <v>4</v>
      </c>
      <c r="AQ326">
        <v>55</v>
      </c>
      <c r="AR326" t="s">
        <v>82</v>
      </c>
      <c r="AS326">
        <v>206</v>
      </c>
      <c r="AT326">
        <v>4</v>
      </c>
      <c r="AU326" t="s">
        <v>105</v>
      </c>
      <c r="AV326" t="s">
        <v>69</v>
      </c>
      <c r="AW326">
        <v>10</v>
      </c>
      <c r="AX326" t="s">
        <v>70</v>
      </c>
      <c r="AY326" t="s">
        <v>99</v>
      </c>
      <c r="AZ326" t="s">
        <v>100</v>
      </c>
      <c r="BA326">
        <v>5181</v>
      </c>
      <c r="BB326">
        <v>62</v>
      </c>
      <c r="BC326" t="s">
        <v>206</v>
      </c>
      <c r="BD326" t="s">
        <v>74</v>
      </c>
      <c r="BE326">
        <v>1207.060682</v>
      </c>
      <c r="BF326" t="s">
        <v>114</v>
      </c>
      <c r="BG326">
        <v>5.4944240000000004</v>
      </c>
      <c r="BH326">
        <v>0.57225099999999995</v>
      </c>
    </row>
    <row r="327" spans="1:60" x14ac:dyDescent="0.25">
      <c r="A327">
        <v>326</v>
      </c>
      <c r="B327" t="s">
        <v>60</v>
      </c>
      <c r="C327">
        <v>4435</v>
      </c>
      <c r="D327" t="s">
        <v>528</v>
      </c>
      <c r="E327">
        <v>8056000</v>
      </c>
      <c r="F327">
        <v>4</v>
      </c>
      <c r="G327" t="s">
        <v>62</v>
      </c>
      <c r="H327">
        <v>42</v>
      </c>
      <c r="I327">
        <v>6140680560000070</v>
      </c>
      <c r="J327">
        <v>0.19256999999999999</v>
      </c>
      <c r="K327">
        <v>0</v>
      </c>
      <c r="L327">
        <v>0</v>
      </c>
      <c r="M327">
        <v>0</v>
      </c>
      <c r="N327" t="s">
        <v>63</v>
      </c>
      <c r="O327" t="s">
        <v>63</v>
      </c>
      <c r="P327">
        <v>0</v>
      </c>
      <c r="Q327">
        <v>0</v>
      </c>
      <c r="R327">
        <v>0</v>
      </c>
      <c r="S327" t="s">
        <v>63</v>
      </c>
      <c r="T327" t="s">
        <v>63</v>
      </c>
      <c r="U327">
        <v>0</v>
      </c>
      <c r="V327">
        <v>0</v>
      </c>
      <c r="W327">
        <v>0</v>
      </c>
      <c r="X327" t="s">
        <v>63</v>
      </c>
      <c r="Y327" t="s">
        <v>63</v>
      </c>
      <c r="Z327">
        <v>0</v>
      </c>
      <c r="AA327">
        <v>8</v>
      </c>
      <c r="AB327" t="s">
        <v>64</v>
      </c>
      <c r="AC327">
        <v>156</v>
      </c>
      <c r="AD327">
        <v>18</v>
      </c>
      <c r="AE327">
        <v>44</v>
      </c>
      <c r="AF327">
        <v>16</v>
      </c>
      <c r="AG327">
        <v>4.5426529999999996</v>
      </c>
      <c r="AH327">
        <v>583</v>
      </c>
      <c r="AI327">
        <v>509</v>
      </c>
      <c r="AJ327">
        <v>3134</v>
      </c>
      <c r="AK327">
        <v>999</v>
      </c>
      <c r="AL327">
        <v>5</v>
      </c>
      <c r="AM327">
        <v>5</v>
      </c>
      <c r="AN327" t="s">
        <v>142</v>
      </c>
      <c r="AO327" t="s">
        <v>97</v>
      </c>
      <c r="AP327">
        <v>4</v>
      </c>
      <c r="AQ327">
        <v>65</v>
      </c>
      <c r="AR327" t="s">
        <v>82</v>
      </c>
      <c r="AS327">
        <v>206</v>
      </c>
      <c r="AT327">
        <v>3</v>
      </c>
      <c r="AU327" t="s">
        <v>98</v>
      </c>
      <c r="AV327" t="s">
        <v>143</v>
      </c>
      <c r="AW327">
        <v>9</v>
      </c>
      <c r="AX327" t="s">
        <v>70</v>
      </c>
      <c r="AY327" t="s">
        <v>71</v>
      </c>
      <c r="AZ327" t="s">
        <v>129</v>
      </c>
      <c r="BA327">
        <v>5117</v>
      </c>
      <c r="BB327">
        <v>54</v>
      </c>
      <c r="BC327" t="s">
        <v>98</v>
      </c>
      <c r="BD327" t="s">
        <v>74</v>
      </c>
      <c r="BE327">
        <v>1646.5066300000001</v>
      </c>
      <c r="BF327" t="s">
        <v>114</v>
      </c>
      <c r="BG327">
        <v>129.47800899999999</v>
      </c>
      <c r="BH327">
        <v>779.30120399999998</v>
      </c>
    </row>
    <row r="328" spans="1:60" x14ac:dyDescent="0.25">
      <c r="A328">
        <v>327</v>
      </c>
      <c r="B328" t="s">
        <v>60</v>
      </c>
      <c r="C328">
        <v>4524</v>
      </c>
      <c r="D328" t="s">
        <v>529</v>
      </c>
      <c r="E328">
        <v>8056000</v>
      </c>
      <c r="F328">
        <v>4</v>
      </c>
      <c r="G328" t="s">
        <v>62</v>
      </c>
      <c r="H328">
        <v>42</v>
      </c>
      <c r="I328">
        <v>6140680560000050</v>
      </c>
      <c r="J328">
        <v>8.6544050000000006</v>
      </c>
      <c r="K328">
        <v>17.779928000000002</v>
      </c>
      <c r="L328">
        <v>95</v>
      </c>
      <c r="M328">
        <v>21</v>
      </c>
      <c r="N328" t="s">
        <v>78</v>
      </c>
      <c r="O328" t="s">
        <v>63</v>
      </c>
      <c r="P328">
        <v>15.073062</v>
      </c>
      <c r="Q328">
        <v>51</v>
      </c>
      <c r="R328">
        <v>12</v>
      </c>
      <c r="S328" t="s">
        <v>78</v>
      </c>
      <c r="T328" t="s">
        <v>63</v>
      </c>
      <c r="U328">
        <v>2.5263110000000002</v>
      </c>
      <c r="V328">
        <v>9</v>
      </c>
      <c r="W328">
        <v>19</v>
      </c>
      <c r="X328" t="s">
        <v>78</v>
      </c>
      <c r="Y328" t="s">
        <v>88</v>
      </c>
      <c r="Z328">
        <v>3</v>
      </c>
      <c r="AA328">
        <v>43</v>
      </c>
      <c r="AB328" t="s">
        <v>108</v>
      </c>
      <c r="AC328">
        <v>3956</v>
      </c>
      <c r="AD328">
        <v>90</v>
      </c>
      <c r="AE328">
        <v>308</v>
      </c>
      <c r="AF328">
        <v>75</v>
      </c>
      <c r="AG328">
        <v>2.03932</v>
      </c>
      <c r="AH328">
        <v>2791</v>
      </c>
      <c r="AI328">
        <v>2469</v>
      </c>
      <c r="AJ328">
        <v>13679</v>
      </c>
      <c r="AK328">
        <v>267</v>
      </c>
      <c r="AL328">
        <v>1</v>
      </c>
      <c r="AM328">
        <v>4</v>
      </c>
      <c r="AN328" t="s">
        <v>131</v>
      </c>
      <c r="AO328" t="s">
        <v>530</v>
      </c>
      <c r="AP328">
        <v>8</v>
      </c>
      <c r="AQ328">
        <v>87</v>
      </c>
      <c r="AR328" t="s">
        <v>91</v>
      </c>
      <c r="AS328">
        <v>218</v>
      </c>
      <c r="AT328">
        <v>4</v>
      </c>
      <c r="AU328" t="s">
        <v>92</v>
      </c>
      <c r="AV328" t="s">
        <v>132</v>
      </c>
      <c r="AW328">
        <v>8</v>
      </c>
      <c r="AX328" t="s">
        <v>133</v>
      </c>
      <c r="AY328" t="s">
        <v>99</v>
      </c>
      <c r="AZ328" t="s">
        <v>531</v>
      </c>
      <c r="BA328">
        <v>5592</v>
      </c>
      <c r="BB328">
        <v>34</v>
      </c>
      <c r="BC328" t="s">
        <v>206</v>
      </c>
      <c r="BD328" t="s">
        <v>74</v>
      </c>
      <c r="BE328">
        <v>2154.8484720000001</v>
      </c>
      <c r="BF328" t="s">
        <v>75</v>
      </c>
      <c r="BG328">
        <v>1675.7899990000001</v>
      </c>
      <c r="BH328">
        <v>35023.136318999997</v>
      </c>
    </row>
    <row r="329" spans="1:60" x14ac:dyDescent="0.25">
      <c r="A329">
        <v>328</v>
      </c>
      <c r="B329" t="s">
        <v>60</v>
      </c>
      <c r="C329">
        <v>4534</v>
      </c>
      <c r="D329" t="s">
        <v>532</v>
      </c>
      <c r="E329">
        <v>8056000</v>
      </c>
      <c r="F329">
        <v>4</v>
      </c>
      <c r="G329" t="s">
        <v>62</v>
      </c>
      <c r="H329">
        <v>42</v>
      </c>
      <c r="I329">
        <v>6140680560000380</v>
      </c>
      <c r="J329">
        <v>0.62008099999999999</v>
      </c>
      <c r="K329">
        <v>8.4175190000000004</v>
      </c>
      <c r="L329">
        <v>39</v>
      </c>
      <c r="M329">
        <v>57</v>
      </c>
      <c r="N329" t="s">
        <v>124</v>
      </c>
      <c r="O329" t="s">
        <v>88</v>
      </c>
      <c r="P329">
        <v>0</v>
      </c>
      <c r="Q329">
        <v>0</v>
      </c>
      <c r="R329">
        <v>0</v>
      </c>
      <c r="S329" t="s">
        <v>63</v>
      </c>
      <c r="T329" t="s">
        <v>63</v>
      </c>
      <c r="U329">
        <v>0</v>
      </c>
      <c r="V329">
        <v>0</v>
      </c>
      <c r="W329">
        <v>0</v>
      </c>
      <c r="X329" t="s">
        <v>63</v>
      </c>
      <c r="Y329" t="s">
        <v>63</v>
      </c>
      <c r="Z329">
        <v>1</v>
      </c>
      <c r="AA329">
        <v>57</v>
      </c>
      <c r="AB329" t="s">
        <v>89</v>
      </c>
      <c r="AC329">
        <v>986</v>
      </c>
      <c r="AD329">
        <v>84</v>
      </c>
      <c r="AE329">
        <v>222</v>
      </c>
      <c r="AF329">
        <v>66</v>
      </c>
      <c r="AG329">
        <v>3.945605</v>
      </c>
      <c r="AH329">
        <v>1544</v>
      </c>
      <c r="AI329">
        <v>1073</v>
      </c>
      <c r="AJ329">
        <v>5271</v>
      </c>
      <c r="AK329">
        <v>268</v>
      </c>
      <c r="AL329">
        <v>1</v>
      </c>
      <c r="AM329">
        <v>3</v>
      </c>
      <c r="AN329" t="s">
        <v>142</v>
      </c>
      <c r="AO329" t="s">
        <v>136</v>
      </c>
      <c r="AP329">
        <v>10</v>
      </c>
      <c r="AQ329">
        <v>65</v>
      </c>
      <c r="AR329" t="s">
        <v>67</v>
      </c>
      <c r="AS329">
        <v>206</v>
      </c>
      <c r="AT329">
        <v>3</v>
      </c>
      <c r="AU329" t="s">
        <v>92</v>
      </c>
      <c r="AV329" t="s">
        <v>143</v>
      </c>
      <c r="AW329">
        <v>8</v>
      </c>
      <c r="AX329" t="s">
        <v>70</v>
      </c>
      <c r="AY329" t="s">
        <v>71</v>
      </c>
      <c r="AZ329" t="s">
        <v>137</v>
      </c>
      <c r="BA329">
        <v>5313</v>
      </c>
      <c r="BB329">
        <v>32</v>
      </c>
      <c r="BC329" t="s">
        <v>85</v>
      </c>
      <c r="BD329" t="s">
        <v>74</v>
      </c>
      <c r="BE329">
        <v>857.01280599999996</v>
      </c>
      <c r="BF329" t="s">
        <v>114</v>
      </c>
      <c r="BG329">
        <v>308.976225</v>
      </c>
      <c r="BH329">
        <v>2509.377465</v>
      </c>
    </row>
    <row r="330" spans="1:60" x14ac:dyDescent="0.25">
      <c r="A330">
        <v>329</v>
      </c>
      <c r="B330" t="s">
        <v>60</v>
      </c>
      <c r="C330">
        <v>4539</v>
      </c>
      <c r="D330" t="s">
        <v>533</v>
      </c>
      <c r="E330">
        <v>8056000</v>
      </c>
      <c r="F330">
        <v>4</v>
      </c>
      <c r="G330" t="s">
        <v>62</v>
      </c>
      <c r="H330">
        <v>42</v>
      </c>
      <c r="I330">
        <v>6140680560000100</v>
      </c>
      <c r="J330">
        <v>57.509331000000003</v>
      </c>
      <c r="K330">
        <v>13.056438</v>
      </c>
      <c r="L330">
        <v>61</v>
      </c>
      <c r="M330">
        <v>3</v>
      </c>
      <c r="N330" t="s">
        <v>87</v>
      </c>
      <c r="O330" t="s">
        <v>77</v>
      </c>
      <c r="P330">
        <v>0.36147499999999999</v>
      </c>
      <c r="Q330">
        <v>6</v>
      </c>
      <c r="R330">
        <v>0</v>
      </c>
      <c r="S330" t="s">
        <v>135</v>
      </c>
      <c r="T330" t="s">
        <v>95</v>
      </c>
      <c r="U330">
        <v>0</v>
      </c>
      <c r="V330">
        <v>0</v>
      </c>
      <c r="W330">
        <v>0</v>
      </c>
      <c r="X330" t="s">
        <v>63</v>
      </c>
      <c r="Y330" t="s">
        <v>63</v>
      </c>
      <c r="Z330">
        <v>1</v>
      </c>
      <c r="AA330">
        <v>3</v>
      </c>
      <c r="AB330" t="s">
        <v>103</v>
      </c>
      <c r="AC330">
        <v>596</v>
      </c>
      <c r="AD330">
        <v>6</v>
      </c>
      <c r="AE330">
        <v>24</v>
      </c>
      <c r="AF330">
        <v>16</v>
      </c>
      <c r="AG330">
        <v>1.33483</v>
      </c>
      <c r="AH330">
        <v>120</v>
      </c>
      <c r="AI330">
        <v>102</v>
      </c>
      <c r="AJ330">
        <v>496</v>
      </c>
      <c r="AK330">
        <v>281</v>
      </c>
      <c r="AL330">
        <v>3</v>
      </c>
      <c r="AM330">
        <v>4</v>
      </c>
      <c r="AN330" t="s">
        <v>96</v>
      </c>
      <c r="AO330" t="s">
        <v>136</v>
      </c>
      <c r="AP330">
        <v>2</v>
      </c>
      <c r="AQ330">
        <v>42</v>
      </c>
      <c r="AR330" t="s">
        <v>67</v>
      </c>
      <c r="AS330">
        <v>206</v>
      </c>
      <c r="AT330">
        <v>4</v>
      </c>
      <c r="AU330" t="s">
        <v>92</v>
      </c>
      <c r="AV330" t="s">
        <v>69</v>
      </c>
      <c r="AW330">
        <v>8</v>
      </c>
      <c r="AX330" t="s">
        <v>70</v>
      </c>
      <c r="AY330" t="s">
        <v>99</v>
      </c>
      <c r="AZ330" t="s">
        <v>137</v>
      </c>
      <c r="BA330">
        <v>5586</v>
      </c>
      <c r="BB330">
        <v>14</v>
      </c>
      <c r="BC330" t="s">
        <v>85</v>
      </c>
      <c r="BD330" t="s">
        <v>74</v>
      </c>
      <c r="BE330">
        <v>3756.1659410000002</v>
      </c>
      <c r="BF330" t="s">
        <v>101</v>
      </c>
      <c r="BG330">
        <v>3491.3617300000001</v>
      </c>
      <c r="BH330">
        <v>232732.00622499999</v>
      </c>
    </row>
    <row r="331" spans="1:60" x14ac:dyDescent="0.25">
      <c r="A331">
        <v>330</v>
      </c>
      <c r="B331" t="s">
        <v>60</v>
      </c>
      <c r="C331">
        <v>4540</v>
      </c>
      <c r="D331" t="s">
        <v>534</v>
      </c>
      <c r="E331">
        <v>8056000</v>
      </c>
      <c r="F331">
        <v>4</v>
      </c>
      <c r="G331" t="s">
        <v>62</v>
      </c>
      <c r="H331">
        <v>42</v>
      </c>
      <c r="I331">
        <v>6140680560000130</v>
      </c>
      <c r="J331">
        <v>17.106379</v>
      </c>
      <c r="K331">
        <v>0</v>
      </c>
      <c r="L331">
        <v>0</v>
      </c>
      <c r="M331">
        <v>0</v>
      </c>
      <c r="N331" t="s">
        <v>63</v>
      </c>
      <c r="O331" t="s">
        <v>63</v>
      </c>
      <c r="P331">
        <v>0</v>
      </c>
      <c r="Q331">
        <v>0</v>
      </c>
      <c r="R331">
        <v>0</v>
      </c>
      <c r="S331" t="s">
        <v>63</v>
      </c>
      <c r="T331" t="s">
        <v>63</v>
      </c>
      <c r="U331">
        <v>0</v>
      </c>
      <c r="V331">
        <v>0</v>
      </c>
      <c r="W331">
        <v>0</v>
      </c>
      <c r="X331" t="s">
        <v>63</v>
      </c>
      <c r="Y331" t="s">
        <v>63</v>
      </c>
      <c r="Z331">
        <v>0</v>
      </c>
      <c r="AA331">
        <v>0</v>
      </c>
      <c r="AB331" t="s">
        <v>64</v>
      </c>
      <c r="AC331">
        <v>1</v>
      </c>
      <c r="AD331">
        <v>0</v>
      </c>
      <c r="AE331">
        <v>0</v>
      </c>
      <c r="AF331">
        <v>8</v>
      </c>
      <c r="AG331">
        <v>2.611167</v>
      </c>
      <c r="AH331">
        <v>1</v>
      </c>
      <c r="AI331">
        <v>0</v>
      </c>
      <c r="AJ331">
        <v>1</v>
      </c>
      <c r="AK331">
        <v>999</v>
      </c>
      <c r="AL331">
        <v>5</v>
      </c>
      <c r="AM331">
        <v>5</v>
      </c>
      <c r="AN331" t="s">
        <v>96</v>
      </c>
      <c r="AO331" t="s">
        <v>535</v>
      </c>
      <c r="AP331">
        <v>1</v>
      </c>
      <c r="AQ331">
        <v>3</v>
      </c>
      <c r="AR331" t="s">
        <v>156</v>
      </c>
      <c r="AS331">
        <v>206</v>
      </c>
      <c r="AT331">
        <v>4</v>
      </c>
      <c r="AU331" t="s">
        <v>227</v>
      </c>
      <c r="AV331" t="s">
        <v>69</v>
      </c>
      <c r="AW331">
        <v>88</v>
      </c>
      <c r="AX331" t="s">
        <v>70</v>
      </c>
      <c r="AY331" t="s">
        <v>99</v>
      </c>
      <c r="AZ331" t="s">
        <v>161</v>
      </c>
      <c r="BA331">
        <v>5617</v>
      </c>
      <c r="BB331">
        <v>12</v>
      </c>
      <c r="BC331" t="s">
        <v>140</v>
      </c>
      <c r="BD331" t="s">
        <v>228</v>
      </c>
      <c r="BE331">
        <v>1980.4978289999999</v>
      </c>
      <c r="BF331" t="s">
        <v>101</v>
      </c>
      <c r="BG331">
        <v>1980.4978289999999</v>
      </c>
      <c r="BH331">
        <v>69227.059888000003</v>
      </c>
    </row>
    <row r="332" spans="1:60" x14ac:dyDescent="0.25">
      <c r="A332">
        <v>331</v>
      </c>
      <c r="B332" t="s">
        <v>60</v>
      </c>
      <c r="C332">
        <v>4541</v>
      </c>
      <c r="D332" t="s">
        <v>536</v>
      </c>
      <c r="E332">
        <v>8056000</v>
      </c>
      <c r="F332">
        <v>4</v>
      </c>
      <c r="G332" t="s">
        <v>62</v>
      </c>
      <c r="H332">
        <v>42</v>
      </c>
      <c r="I332">
        <v>6140680560000390</v>
      </c>
      <c r="J332">
        <v>2.9726940000000002</v>
      </c>
      <c r="K332">
        <v>0</v>
      </c>
      <c r="L332">
        <v>0</v>
      </c>
      <c r="M332">
        <v>0</v>
      </c>
      <c r="N332" t="s">
        <v>63</v>
      </c>
      <c r="O332" t="s">
        <v>63</v>
      </c>
      <c r="P332">
        <v>0</v>
      </c>
      <c r="Q332">
        <v>0</v>
      </c>
      <c r="R332">
        <v>0</v>
      </c>
      <c r="S332" t="s">
        <v>63</v>
      </c>
      <c r="T332" t="s">
        <v>63</v>
      </c>
      <c r="U332">
        <v>0</v>
      </c>
      <c r="V332">
        <v>0</v>
      </c>
      <c r="W332">
        <v>0</v>
      </c>
      <c r="X332" t="s">
        <v>63</v>
      </c>
      <c r="Y332" t="s">
        <v>63</v>
      </c>
      <c r="Z332">
        <v>0</v>
      </c>
      <c r="AA332">
        <v>0</v>
      </c>
      <c r="AB332" t="s">
        <v>64</v>
      </c>
      <c r="AC332">
        <v>25</v>
      </c>
      <c r="AD332">
        <v>0</v>
      </c>
      <c r="AE332">
        <v>0</v>
      </c>
      <c r="AF332">
        <v>6</v>
      </c>
      <c r="AG332">
        <v>0.62482199999999999</v>
      </c>
      <c r="AH332">
        <v>0</v>
      </c>
      <c r="AI332">
        <v>0</v>
      </c>
      <c r="AJ332">
        <v>0</v>
      </c>
      <c r="AK332">
        <v>999</v>
      </c>
      <c r="AL332">
        <v>5</v>
      </c>
      <c r="AM332">
        <v>5</v>
      </c>
      <c r="AN332" t="s">
        <v>96</v>
      </c>
      <c r="AO332" t="s">
        <v>136</v>
      </c>
      <c r="AP332">
        <v>4</v>
      </c>
      <c r="AQ332">
        <v>60</v>
      </c>
      <c r="AR332" t="s">
        <v>67</v>
      </c>
      <c r="AS332">
        <v>206</v>
      </c>
      <c r="AT332">
        <v>4</v>
      </c>
      <c r="AU332" t="s">
        <v>92</v>
      </c>
      <c r="AV332" t="s">
        <v>69</v>
      </c>
      <c r="AW332">
        <v>8</v>
      </c>
      <c r="AX332" t="s">
        <v>70</v>
      </c>
      <c r="AY332" t="s">
        <v>99</v>
      </c>
      <c r="AZ332" t="s">
        <v>137</v>
      </c>
      <c r="BA332">
        <v>5604</v>
      </c>
      <c r="BB332">
        <v>13</v>
      </c>
      <c r="BC332" t="s">
        <v>206</v>
      </c>
      <c r="BD332" t="s">
        <v>74</v>
      </c>
      <c r="BE332">
        <v>516.904675</v>
      </c>
      <c r="BF332" t="s">
        <v>114</v>
      </c>
      <c r="BG332">
        <v>516.904675</v>
      </c>
      <c r="BH332">
        <v>12030.065677000001</v>
      </c>
    </row>
    <row r="333" spans="1:60" x14ac:dyDescent="0.25">
      <c r="A333">
        <v>332</v>
      </c>
      <c r="B333" t="s">
        <v>60</v>
      </c>
      <c r="C333">
        <v>4542</v>
      </c>
      <c r="D333" t="s">
        <v>537</v>
      </c>
      <c r="E333">
        <v>8056000</v>
      </c>
      <c r="F333">
        <v>4</v>
      </c>
      <c r="G333" t="s">
        <v>62</v>
      </c>
      <c r="H333">
        <v>42</v>
      </c>
      <c r="I333">
        <v>6140680560000100</v>
      </c>
      <c r="J333">
        <v>7.1513429999999998</v>
      </c>
      <c r="K333">
        <v>25.616645999999999</v>
      </c>
      <c r="L333">
        <v>87</v>
      </c>
      <c r="M333">
        <v>1</v>
      </c>
      <c r="N333" t="s">
        <v>135</v>
      </c>
      <c r="O333" t="s">
        <v>63</v>
      </c>
      <c r="P333">
        <v>3.1358320000000002</v>
      </c>
      <c r="Q333">
        <v>20</v>
      </c>
      <c r="R333">
        <v>8</v>
      </c>
      <c r="S333" t="s">
        <v>77</v>
      </c>
      <c r="T333" t="s">
        <v>95</v>
      </c>
      <c r="U333">
        <v>0</v>
      </c>
      <c r="V333">
        <v>0</v>
      </c>
      <c r="W333">
        <v>0</v>
      </c>
      <c r="X333" t="s">
        <v>63</v>
      </c>
      <c r="Y333" t="s">
        <v>63</v>
      </c>
      <c r="Z333">
        <v>1</v>
      </c>
      <c r="AA333">
        <v>9</v>
      </c>
      <c r="AB333" t="s">
        <v>103</v>
      </c>
      <c r="AC333">
        <v>372</v>
      </c>
      <c r="AD333">
        <v>7</v>
      </c>
      <c r="AE333">
        <v>25</v>
      </c>
      <c r="AF333">
        <v>22</v>
      </c>
      <c r="AG333">
        <v>1.8439950000000001</v>
      </c>
      <c r="AH333">
        <v>123</v>
      </c>
      <c r="AI333">
        <v>81</v>
      </c>
      <c r="AJ333">
        <v>462</v>
      </c>
      <c r="AK333">
        <v>999</v>
      </c>
      <c r="AL333">
        <v>5</v>
      </c>
      <c r="AM333">
        <v>5</v>
      </c>
      <c r="AN333" t="s">
        <v>96</v>
      </c>
      <c r="AO333" t="s">
        <v>97</v>
      </c>
      <c r="AP333">
        <v>2</v>
      </c>
      <c r="AQ333">
        <v>18</v>
      </c>
      <c r="AR333" t="s">
        <v>91</v>
      </c>
      <c r="AS333">
        <v>206</v>
      </c>
      <c r="AT333">
        <v>4</v>
      </c>
      <c r="AU333" t="s">
        <v>92</v>
      </c>
      <c r="AV333" t="s">
        <v>69</v>
      </c>
      <c r="AW333">
        <v>8</v>
      </c>
      <c r="AX333" t="s">
        <v>70</v>
      </c>
      <c r="AY333" t="s">
        <v>99</v>
      </c>
      <c r="AZ333" t="s">
        <v>100</v>
      </c>
      <c r="BA333">
        <v>5560</v>
      </c>
      <c r="BB333">
        <v>12</v>
      </c>
      <c r="BC333" t="s">
        <v>85</v>
      </c>
      <c r="BD333" t="s">
        <v>74</v>
      </c>
      <c r="BE333">
        <v>772.13583300000005</v>
      </c>
      <c r="BF333" t="s">
        <v>101</v>
      </c>
      <c r="BG333">
        <v>772.13583300000005</v>
      </c>
      <c r="BH333">
        <v>28940.459040999998</v>
      </c>
    </row>
    <row r="334" spans="1:60" x14ac:dyDescent="0.25">
      <c r="A334">
        <v>333</v>
      </c>
      <c r="B334" t="s">
        <v>60</v>
      </c>
      <c r="C334">
        <v>4543</v>
      </c>
      <c r="D334" t="s">
        <v>538</v>
      </c>
      <c r="E334">
        <v>8056000</v>
      </c>
      <c r="F334">
        <v>4</v>
      </c>
      <c r="G334" t="s">
        <v>62</v>
      </c>
      <c r="H334">
        <v>42</v>
      </c>
      <c r="I334">
        <v>6140680560000390</v>
      </c>
      <c r="J334">
        <v>0.83509999999999995</v>
      </c>
      <c r="K334">
        <v>21.361788000000001</v>
      </c>
      <c r="L334">
        <v>72</v>
      </c>
      <c r="M334">
        <v>6</v>
      </c>
      <c r="N334" t="s">
        <v>78</v>
      </c>
      <c r="O334" t="s">
        <v>95</v>
      </c>
      <c r="P334">
        <v>4.9904070000000003</v>
      </c>
      <c r="Q334">
        <v>12</v>
      </c>
      <c r="R334">
        <v>57</v>
      </c>
      <c r="S334" t="s">
        <v>95</v>
      </c>
      <c r="T334" t="s">
        <v>78</v>
      </c>
      <c r="U334">
        <v>0</v>
      </c>
      <c r="V334">
        <v>0</v>
      </c>
      <c r="W334">
        <v>0</v>
      </c>
      <c r="X334" t="s">
        <v>63</v>
      </c>
      <c r="Y334" t="s">
        <v>63</v>
      </c>
      <c r="Z334">
        <v>2</v>
      </c>
      <c r="AA334">
        <v>59</v>
      </c>
      <c r="AB334" t="s">
        <v>80</v>
      </c>
      <c r="AC334">
        <v>1116</v>
      </c>
      <c r="AD334">
        <v>59</v>
      </c>
      <c r="AE334">
        <v>170</v>
      </c>
      <c r="AF334">
        <v>29</v>
      </c>
      <c r="AG334">
        <v>3.1024229999999999</v>
      </c>
      <c r="AH334">
        <v>659</v>
      </c>
      <c r="AI334">
        <v>324</v>
      </c>
      <c r="AJ334">
        <v>1517</v>
      </c>
      <c r="AK334">
        <v>201</v>
      </c>
      <c r="AL334">
        <v>3</v>
      </c>
      <c r="AM334">
        <v>3</v>
      </c>
      <c r="AN334" t="s">
        <v>96</v>
      </c>
      <c r="AO334" t="s">
        <v>530</v>
      </c>
      <c r="AP334">
        <v>8</v>
      </c>
      <c r="AQ334">
        <v>70</v>
      </c>
      <c r="AR334" t="s">
        <v>67</v>
      </c>
      <c r="AS334">
        <v>218</v>
      </c>
      <c r="AT334">
        <v>4</v>
      </c>
      <c r="AU334" t="s">
        <v>92</v>
      </c>
      <c r="AV334" t="s">
        <v>69</v>
      </c>
      <c r="AW334">
        <v>8</v>
      </c>
      <c r="AX334" t="s">
        <v>70</v>
      </c>
      <c r="AY334" t="s">
        <v>99</v>
      </c>
      <c r="AZ334" t="s">
        <v>531</v>
      </c>
      <c r="BA334">
        <v>5551</v>
      </c>
      <c r="BB334">
        <v>31</v>
      </c>
      <c r="BC334" t="s">
        <v>126</v>
      </c>
      <c r="BD334" t="s">
        <v>74</v>
      </c>
      <c r="BE334">
        <v>238.75615199999999</v>
      </c>
      <c r="BF334" t="s">
        <v>75</v>
      </c>
      <c r="BG334">
        <v>238.75615199999999</v>
      </c>
      <c r="BH334">
        <v>3379.531759</v>
      </c>
    </row>
    <row r="335" spans="1:60" x14ac:dyDescent="0.25">
      <c r="A335">
        <v>334</v>
      </c>
      <c r="B335" t="s">
        <v>60</v>
      </c>
      <c r="C335">
        <v>4544</v>
      </c>
      <c r="D335" t="s">
        <v>539</v>
      </c>
      <c r="E335">
        <v>8056000</v>
      </c>
      <c r="F335">
        <v>4</v>
      </c>
      <c r="G335" t="s">
        <v>62</v>
      </c>
      <c r="H335">
        <v>42</v>
      </c>
      <c r="I335">
        <v>6140680560000130</v>
      </c>
      <c r="J335">
        <v>7.0123259999999998</v>
      </c>
      <c r="K335">
        <v>25.660284000000001</v>
      </c>
      <c r="L335">
        <v>87</v>
      </c>
      <c r="M335">
        <v>1</v>
      </c>
      <c r="N335" t="s">
        <v>135</v>
      </c>
      <c r="O335" t="s">
        <v>63</v>
      </c>
      <c r="P335">
        <v>3.0912269999999999</v>
      </c>
      <c r="Q335">
        <v>20</v>
      </c>
      <c r="R335">
        <v>8</v>
      </c>
      <c r="S335" t="s">
        <v>77</v>
      </c>
      <c r="T335" t="s">
        <v>95</v>
      </c>
      <c r="U335">
        <v>0</v>
      </c>
      <c r="V335">
        <v>0</v>
      </c>
      <c r="W335">
        <v>0</v>
      </c>
      <c r="X335" t="s">
        <v>63</v>
      </c>
      <c r="Y335" t="s">
        <v>63</v>
      </c>
      <c r="Z335">
        <v>1</v>
      </c>
      <c r="AA335">
        <v>9</v>
      </c>
      <c r="AB335" t="s">
        <v>103</v>
      </c>
      <c r="AC335">
        <v>372</v>
      </c>
      <c r="AD335">
        <v>7</v>
      </c>
      <c r="AE335">
        <v>24</v>
      </c>
      <c r="AF335">
        <v>22</v>
      </c>
      <c r="AG335">
        <v>1.8331869999999999</v>
      </c>
      <c r="AH335">
        <v>121</v>
      </c>
      <c r="AI335">
        <v>81</v>
      </c>
      <c r="AJ335">
        <v>462</v>
      </c>
      <c r="AK335">
        <v>999</v>
      </c>
      <c r="AL335">
        <v>5</v>
      </c>
      <c r="AM335">
        <v>5</v>
      </c>
      <c r="AN335" t="s">
        <v>96</v>
      </c>
      <c r="AO335" t="s">
        <v>136</v>
      </c>
      <c r="AP335">
        <v>10</v>
      </c>
      <c r="AQ335">
        <v>63</v>
      </c>
      <c r="AR335" t="s">
        <v>67</v>
      </c>
      <c r="AS335">
        <v>206</v>
      </c>
      <c r="AT335">
        <v>4</v>
      </c>
      <c r="AU335" t="s">
        <v>92</v>
      </c>
      <c r="AV335" t="s">
        <v>69</v>
      </c>
      <c r="AW335">
        <v>8</v>
      </c>
      <c r="AX335" t="s">
        <v>70</v>
      </c>
      <c r="AY335" t="s">
        <v>99</v>
      </c>
      <c r="AZ335" t="s">
        <v>137</v>
      </c>
      <c r="BA335">
        <v>5540</v>
      </c>
      <c r="BB335">
        <v>21</v>
      </c>
      <c r="BC335" t="s">
        <v>126</v>
      </c>
      <c r="BD335" t="s">
        <v>74</v>
      </c>
      <c r="BE335">
        <v>983.61929599999996</v>
      </c>
      <c r="BF335" t="s">
        <v>114</v>
      </c>
      <c r="BG335">
        <v>983.61929599999996</v>
      </c>
      <c r="BH335">
        <v>28377.878516000001</v>
      </c>
    </row>
    <row r="336" spans="1:60" x14ac:dyDescent="0.25">
      <c r="A336">
        <v>335</v>
      </c>
      <c r="B336" t="s">
        <v>60</v>
      </c>
      <c r="C336">
        <v>4545</v>
      </c>
      <c r="D336" t="s">
        <v>540</v>
      </c>
      <c r="E336">
        <v>8056000</v>
      </c>
      <c r="F336">
        <v>4</v>
      </c>
      <c r="G336" t="s">
        <v>62</v>
      </c>
      <c r="H336">
        <v>42</v>
      </c>
      <c r="I336">
        <v>6140680560000390</v>
      </c>
      <c r="J336">
        <v>3.5150760000000001</v>
      </c>
      <c r="K336">
        <v>22.699487999999999</v>
      </c>
      <c r="L336">
        <v>75</v>
      </c>
      <c r="M336">
        <v>67</v>
      </c>
      <c r="N336" t="s">
        <v>135</v>
      </c>
      <c r="O336" t="s">
        <v>124</v>
      </c>
      <c r="P336">
        <v>0.68291599999999997</v>
      </c>
      <c r="Q336">
        <v>5</v>
      </c>
      <c r="R336">
        <v>4</v>
      </c>
      <c r="S336" t="s">
        <v>124</v>
      </c>
      <c r="T336" t="s">
        <v>95</v>
      </c>
      <c r="U336">
        <v>0</v>
      </c>
      <c r="V336">
        <v>0</v>
      </c>
      <c r="W336">
        <v>0</v>
      </c>
      <c r="X336" t="s">
        <v>63</v>
      </c>
      <c r="Y336" t="s">
        <v>63</v>
      </c>
      <c r="Z336">
        <v>1</v>
      </c>
      <c r="AA336">
        <v>68</v>
      </c>
      <c r="AB336" t="s">
        <v>89</v>
      </c>
      <c r="AC336">
        <v>1520</v>
      </c>
      <c r="AD336">
        <v>272</v>
      </c>
      <c r="AE336">
        <v>622</v>
      </c>
      <c r="AF336">
        <v>77</v>
      </c>
      <c r="AG336">
        <v>5.7327389999999996</v>
      </c>
      <c r="AH336">
        <v>7104</v>
      </c>
      <c r="AI336">
        <v>6216</v>
      </c>
      <c r="AJ336">
        <v>31178</v>
      </c>
      <c r="AK336">
        <v>281</v>
      </c>
      <c r="AL336">
        <v>1</v>
      </c>
      <c r="AM336">
        <v>2</v>
      </c>
      <c r="AN336" t="s">
        <v>96</v>
      </c>
      <c r="AO336" t="s">
        <v>136</v>
      </c>
      <c r="AP336">
        <v>2</v>
      </c>
      <c r="AQ336">
        <v>66</v>
      </c>
      <c r="AR336" t="s">
        <v>67</v>
      </c>
      <c r="AS336">
        <v>206</v>
      </c>
      <c r="AT336">
        <v>4</v>
      </c>
      <c r="AU336" t="s">
        <v>92</v>
      </c>
      <c r="AV336" t="s">
        <v>69</v>
      </c>
      <c r="AW336">
        <v>8</v>
      </c>
      <c r="AX336" t="s">
        <v>70</v>
      </c>
      <c r="AY336" t="s">
        <v>99</v>
      </c>
      <c r="AZ336" t="s">
        <v>137</v>
      </c>
      <c r="BA336">
        <v>5516</v>
      </c>
      <c r="BB336">
        <v>29</v>
      </c>
      <c r="BC336" t="s">
        <v>126</v>
      </c>
      <c r="BD336" t="s">
        <v>74</v>
      </c>
      <c r="BE336">
        <v>955.34047399999997</v>
      </c>
      <c r="BF336" t="s">
        <v>114</v>
      </c>
      <c r="BG336">
        <v>955.34047399999997</v>
      </c>
      <c r="BH336">
        <v>14225.008748</v>
      </c>
    </row>
    <row r="337" spans="1:60" x14ac:dyDescent="0.25">
      <c r="A337">
        <v>336</v>
      </c>
      <c r="B337" t="s">
        <v>60</v>
      </c>
      <c r="C337">
        <v>4546</v>
      </c>
      <c r="D337" t="s">
        <v>541</v>
      </c>
      <c r="E337">
        <v>8056000</v>
      </c>
      <c r="F337">
        <v>4</v>
      </c>
      <c r="G337" t="s">
        <v>62</v>
      </c>
      <c r="H337">
        <v>42</v>
      </c>
      <c r="I337">
        <v>6140680560000390</v>
      </c>
      <c r="J337">
        <v>3.0603690000000001</v>
      </c>
      <c r="K337">
        <v>0</v>
      </c>
      <c r="L337">
        <v>0</v>
      </c>
      <c r="M337">
        <v>0</v>
      </c>
      <c r="N337" t="s">
        <v>63</v>
      </c>
      <c r="O337" t="s">
        <v>63</v>
      </c>
      <c r="P337">
        <v>0</v>
      </c>
      <c r="Q337">
        <v>0</v>
      </c>
      <c r="R337">
        <v>0</v>
      </c>
      <c r="S337" t="s">
        <v>63</v>
      </c>
      <c r="T337" t="s">
        <v>63</v>
      </c>
      <c r="U337">
        <v>0</v>
      </c>
      <c r="V337">
        <v>0</v>
      </c>
      <c r="W337">
        <v>0</v>
      </c>
      <c r="X337" t="s">
        <v>63</v>
      </c>
      <c r="Y337" t="s">
        <v>63</v>
      </c>
      <c r="Z337">
        <v>0</v>
      </c>
      <c r="AA337">
        <v>0</v>
      </c>
      <c r="AB337" t="s">
        <v>64</v>
      </c>
      <c r="AC337">
        <v>1</v>
      </c>
      <c r="AD337">
        <v>0</v>
      </c>
      <c r="AE337">
        <v>0</v>
      </c>
      <c r="AF337">
        <v>6</v>
      </c>
      <c r="AG337">
        <v>0.62482199999999999</v>
      </c>
      <c r="AH337">
        <v>0</v>
      </c>
      <c r="AI337">
        <v>0</v>
      </c>
      <c r="AJ337">
        <v>0</v>
      </c>
      <c r="AK337">
        <v>999</v>
      </c>
      <c r="AL337">
        <v>5</v>
      </c>
      <c r="AM337">
        <v>5</v>
      </c>
      <c r="AN337" t="s">
        <v>96</v>
      </c>
      <c r="AO337" t="s">
        <v>535</v>
      </c>
      <c r="AP337">
        <v>1</v>
      </c>
      <c r="AQ337">
        <v>1</v>
      </c>
      <c r="AR337" t="s">
        <v>156</v>
      </c>
      <c r="AS337">
        <v>0</v>
      </c>
      <c r="AT337">
        <v>4</v>
      </c>
      <c r="AU337" t="s">
        <v>227</v>
      </c>
      <c r="AV337" t="s">
        <v>69</v>
      </c>
      <c r="AW337">
        <v>4</v>
      </c>
      <c r="AX337" t="s">
        <v>70</v>
      </c>
      <c r="AY337" t="s">
        <v>99</v>
      </c>
      <c r="AZ337" t="s">
        <v>161</v>
      </c>
      <c r="BA337">
        <v>5564</v>
      </c>
      <c r="BB337">
        <v>20</v>
      </c>
      <c r="BC337" t="s">
        <v>98</v>
      </c>
      <c r="BD337" t="s">
        <v>228</v>
      </c>
      <c r="BE337">
        <v>472.26353899999998</v>
      </c>
      <c r="BF337" t="s">
        <v>101</v>
      </c>
      <c r="BG337">
        <v>472.26353899999998</v>
      </c>
      <c r="BH337">
        <v>12384.873852000001</v>
      </c>
    </row>
    <row r="338" spans="1:60" x14ac:dyDescent="0.25">
      <c r="A338">
        <v>337</v>
      </c>
      <c r="B338" t="s">
        <v>60</v>
      </c>
      <c r="C338">
        <v>4547</v>
      </c>
      <c r="D338" t="s">
        <v>542</v>
      </c>
      <c r="E338">
        <v>8056000</v>
      </c>
      <c r="F338">
        <v>4</v>
      </c>
      <c r="G338" t="s">
        <v>62</v>
      </c>
      <c r="H338">
        <v>42</v>
      </c>
      <c r="I338">
        <v>6140680560000090</v>
      </c>
      <c r="J338">
        <v>22.682020999999999</v>
      </c>
      <c r="K338">
        <v>18.839901000000001</v>
      </c>
      <c r="L338">
        <v>106</v>
      </c>
      <c r="M338">
        <v>3</v>
      </c>
      <c r="N338" t="s">
        <v>77</v>
      </c>
      <c r="O338" t="s">
        <v>63</v>
      </c>
      <c r="P338">
        <v>1.632941</v>
      </c>
      <c r="Q338">
        <v>9</v>
      </c>
      <c r="R338">
        <v>41</v>
      </c>
      <c r="S338" t="s">
        <v>124</v>
      </c>
      <c r="T338" t="s">
        <v>77</v>
      </c>
      <c r="U338">
        <v>0</v>
      </c>
      <c r="V338">
        <v>0</v>
      </c>
      <c r="W338">
        <v>0</v>
      </c>
      <c r="X338" t="s">
        <v>63</v>
      </c>
      <c r="Y338" t="s">
        <v>63</v>
      </c>
      <c r="Z338">
        <v>1</v>
      </c>
      <c r="AA338">
        <v>43</v>
      </c>
      <c r="AB338" t="s">
        <v>103</v>
      </c>
      <c r="AC338">
        <v>2553</v>
      </c>
      <c r="AD338">
        <v>38</v>
      </c>
      <c r="AE338">
        <v>141</v>
      </c>
      <c r="AF338">
        <v>29</v>
      </c>
      <c r="AG338">
        <v>1.6488959999999999</v>
      </c>
      <c r="AH338">
        <v>544</v>
      </c>
      <c r="AI338">
        <v>333</v>
      </c>
      <c r="AJ338">
        <v>1787</v>
      </c>
      <c r="AK338">
        <v>321</v>
      </c>
      <c r="AL338">
        <v>3</v>
      </c>
      <c r="AM338">
        <v>3</v>
      </c>
      <c r="AN338" t="s">
        <v>96</v>
      </c>
      <c r="AO338" t="s">
        <v>97</v>
      </c>
      <c r="AP338">
        <v>2</v>
      </c>
      <c r="AQ338">
        <v>18</v>
      </c>
      <c r="AR338" t="s">
        <v>82</v>
      </c>
      <c r="AS338">
        <v>206</v>
      </c>
      <c r="AT338">
        <v>4</v>
      </c>
      <c r="AU338" t="s">
        <v>98</v>
      </c>
      <c r="AV338" t="s">
        <v>69</v>
      </c>
      <c r="AW338">
        <v>88</v>
      </c>
      <c r="AX338" t="s">
        <v>70</v>
      </c>
      <c r="AY338" t="s">
        <v>99</v>
      </c>
      <c r="AZ338" t="s">
        <v>100</v>
      </c>
      <c r="BA338">
        <v>5552</v>
      </c>
      <c r="BB338">
        <v>20</v>
      </c>
      <c r="BC338" t="s">
        <v>98</v>
      </c>
      <c r="BD338" t="s">
        <v>74</v>
      </c>
      <c r="BE338">
        <v>2132.1945999999998</v>
      </c>
      <c r="BF338" t="s">
        <v>101</v>
      </c>
      <c r="BG338">
        <v>2132.1945999999998</v>
      </c>
      <c r="BH338">
        <v>91790.882968000005</v>
      </c>
    </row>
    <row r="339" spans="1:60" x14ac:dyDescent="0.25">
      <c r="A339">
        <v>338</v>
      </c>
      <c r="B339" t="s">
        <v>60</v>
      </c>
      <c r="C339">
        <v>4548</v>
      </c>
      <c r="D339" t="s">
        <v>543</v>
      </c>
      <c r="E339">
        <v>8056000</v>
      </c>
      <c r="F339">
        <v>4</v>
      </c>
      <c r="G339" t="s">
        <v>62</v>
      </c>
      <c r="H339">
        <v>42</v>
      </c>
      <c r="I339">
        <v>6140680560000160</v>
      </c>
      <c r="J339">
        <v>7.5507309999999999</v>
      </c>
      <c r="K339">
        <v>13.058522999999999</v>
      </c>
      <c r="L339">
        <v>61</v>
      </c>
      <c r="M339">
        <v>3</v>
      </c>
      <c r="N339" t="s">
        <v>87</v>
      </c>
      <c r="O339" t="s">
        <v>77</v>
      </c>
      <c r="P339">
        <v>0.36147499999999999</v>
      </c>
      <c r="Q339">
        <v>6</v>
      </c>
      <c r="R339">
        <v>0</v>
      </c>
      <c r="S339" t="s">
        <v>135</v>
      </c>
      <c r="T339" t="s">
        <v>95</v>
      </c>
      <c r="U339">
        <v>0</v>
      </c>
      <c r="V339">
        <v>0</v>
      </c>
      <c r="W339">
        <v>0</v>
      </c>
      <c r="X339" t="s">
        <v>63</v>
      </c>
      <c r="Y339" t="s">
        <v>63</v>
      </c>
      <c r="Z339">
        <v>1</v>
      </c>
      <c r="AA339">
        <v>3</v>
      </c>
      <c r="AB339" t="s">
        <v>103</v>
      </c>
      <c r="AC339">
        <v>596</v>
      </c>
      <c r="AD339">
        <v>6</v>
      </c>
      <c r="AE339">
        <v>24</v>
      </c>
      <c r="AF339">
        <v>16</v>
      </c>
      <c r="AG339">
        <v>1.335189</v>
      </c>
      <c r="AH339">
        <v>120</v>
      </c>
      <c r="AI339">
        <v>102</v>
      </c>
      <c r="AJ339">
        <v>496</v>
      </c>
      <c r="AK339">
        <v>281</v>
      </c>
      <c r="AL339">
        <v>3</v>
      </c>
      <c r="AM339">
        <v>4</v>
      </c>
      <c r="AN339" t="s">
        <v>131</v>
      </c>
      <c r="AO339" t="s">
        <v>530</v>
      </c>
      <c r="AP339">
        <v>12</v>
      </c>
      <c r="AQ339">
        <v>33</v>
      </c>
      <c r="AR339" t="s">
        <v>67</v>
      </c>
      <c r="AS339">
        <v>218</v>
      </c>
      <c r="AT339">
        <v>4</v>
      </c>
      <c r="AU339" t="s">
        <v>92</v>
      </c>
      <c r="AV339" t="s">
        <v>132</v>
      </c>
      <c r="AW339">
        <v>8</v>
      </c>
      <c r="AX339" t="s">
        <v>133</v>
      </c>
      <c r="AY339" t="s">
        <v>99</v>
      </c>
      <c r="AZ339" t="s">
        <v>531</v>
      </c>
      <c r="BA339">
        <v>5663</v>
      </c>
      <c r="BB339">
        <v>20</v>
      </c>
      <c r="BC339" t="s">
        <v>140</v>
      </c>
      <c r="BD339" t="s">
        <v>74</v>
      </c>
      <c r="BE339">
        <v>1002.482947</v>
      </c>
      <c r="BF339" t="s">
        <v>101</v>
      </c>
      <c r="BG339">
        <v>1002.482947</v>
      </c>
      <c r="BH339">
        <v>30556.725868000001</v>
      </c>
    </row>
    <row r="340" spans="1:60" x14ac:dyDescent="0.25">
      <c r="A340">
        <v>339</v>
      </c>
      <c r="B340" t="s">
        <v>60</v>
      </c>
      <c r="C340">
        <v>4549</v>
      </c>
      <c r="D340" t="s">
        <v>544</v>
      </c>
      <c r="E340">
        <v>8056000</v>
      </c>
      <c r="F340">
        <v>4</v>
      </c>
      <c r="G340" t="s">
        <v>62</v>
      </c>
      <c r="H340">
        <v>42</v>
      </c>
      <c r="I340">
        <v>6140680560000390</v>
      </c>
      <c r="J340">
        <v>5.5979660000000004</v>
      </c>
      <c r="K340">
        <v>19.490901999999998</v>
      </c>
      <c r="L340">
        <v>82</v>
      </c>
      <c r="M340">
        <v>17</v>
      </c>
      <c r="N340" t="s">
        <v>78</v>
      </c>
      <c r="O340" t="s">
        <v>87</v>
      </c>
      <c r="P340">
        <v>1.261484</v>
      </c>
      <c r="Q340">
        <v>11</v>
      </c>
      <c r="R340">
        <v>4</v>
      </c>
      <c r="S340" t="s">
        <v>77</v>
      </c>
      <c r="T340" t="s">
        <v>95</v>
      </c>
      <c r="U340">
        <v>0</v>
      </c>
      <c r="V340">
        <v>0</v>
      </c>
      <c r="W340">
        <v>0</v>
      </c>
      <c r="X340" t="s">
        <v>63</v>
      </c>
      <c r="Y340" t="s">
        <v>63</v>
      </c>
      <c r="Z340">
        <v>1</v>
      </c>
      <c r="AA340">
        <v>21</v>
      </c>
      <c r="AB340" t="s">
        <v>89</v>
      </c>
      <c r="AC340">
        <v>2461</v>
      </c>
      <c r="AD340">
        <v>59</v>
      </c>
      <c r="AE340">
        <v>200</v>
      </c>
      <c r="AF340">
        <v>66</v>
      </c>
      <c r="AG340">
        <v>2.0925500000000001</v>
      </c>
      <c r="AH340">
        <v>2111</v>
      </c>
      <c r="AI340">
        <v>1923</v>
      </c>
      <c r="AJ340">
        <v>11371</v>
      </c>
      <c r="AK340">
        <v>267</v>
      </c>
      <c r="AL340">
        <v>1</v>
      </c>
      <c r="AM340">
        <v>4</v>
      </c>
      <c r="AN340" t="s">
        <v>96</v>
      </c>
      <c r="AO340" t="s">
        <v>136</v>
      </c>
      <c r="AP340">
        <v>4</v>
      </c>
      <c r="AQ340">
        <v>35</v>
      </c>
      <c r="AR340" t="s">
        <v>67</v>
      </c>
      <c r="AS340">
        <v>206</v>
      </c>
      <c r="AT340">
        <v>4</v>
      </c>
      <c r="AU340" t="s">
        <v>92</v>
      </c>
      <c r="AV340" t="s">
        <v>69</v>
      </c>
      <c r="AW340">
        <v>8</v>
      </c>
      <c r="AX340" t="s">
        <v>70</v>
      </c>
      <c r="AY340" t="s">
        <v>99</v>
      </c>
      <c r="AZ340" t="s">
        <v>137</v>
      </c>
      <c r="BA340">
        <v>5539</v>
      </c>
      <c r="BB340">
        <v>20</v>
      </c>
      <c r="BC340" t="s">
        <v>140</v>
      </c>
      <c r="BD340" t="s">
        <v>74</v>
      </c>
      <c r="BE340">
        <v>674.04767400000003</v>
      </c>
      <c r="BF340" t="s">
        <v>101</v>
      </c>
      <c r="BG340">
        <v>674.04767400000003</v>
      </c>
      <c r="BH340">
        <v>22654.166419000001</v>
      </c>
    </row>
    <row r="341" spans="1:60" x14ac:dyDescent="0.25">
      <c r="A341">
        <v>340</v>
      </c>
      <c r="B341" t="s">
        <v>60</v>
      </c>
      <c r="C341">
        <v>4573</v>
      </c>
      <c r="D341" t="s">
        <v>545</v>
      </c>
      <c r="E341">
        <v>8056000</v>
      </c>
      <c r="F341">
        <v>4</v>
      </c>
      <c r="G341" t="s">
        <v>62</v>
      </c>
      <c r="H341">
        <v>42</v>
      </c>
      <c r="I341">
        <v>6140680560000090</v>
      </c>
      <c r="J341">
        <v>51.95326</v>
      </c>
      <c r="K341">
        <v>17.346954</v>
      </c>
      <c r="L341">
        <v>96</v>
      </c>
      <c r="M341">
        <v>36</v>
      </c>
      <c r="N341" t="s">
        <v>88</v>
      </c>
      <c r="O341" t="s">
        <v>124</v>
      </c>
      <c r="P341">
        <v>2.0368810000000002</v>
      </c>
      <c r="Q341">
        <v>8</v>
      </c>
      <c r="R341">
        <v>9</v>
      </c>
      <c r="S341" t="s">
        <v>124</v>
      </c>
      <c r="T341" t="s">
        <v>78</v>
      </c>
      <c r="U341">
        <v>0</v>
      </c>
      <c r="V341">
        <v>0</v>
      </c>
      <c r="W341">
        <v>0</v>
      </c>
      <c r="X341" t="s">
        <v>63</v>
      </c>
      <c r="Y341" t="s">
        <v>63</v>
      </c>
      <c r="Z341">
        <v>2</v>
      </c>
      <c r="AA341">
        <v>42</v>
      </c>
      <c r="AB341" t="s">
        <v>80</v>
      </c>
      <c r="AC341">
        <v>3933</v>
      </c>
      <c r="AD341">
        <v>96</v>
      </c>
      <c r="AE341">
        <v>325</v>
      </c>
      <c r="AF341">
        <v>93</v>
      </c>
      <c r="AG341">
        <v>2.114554</v>
      </c>
      <c r="AH341">
        <v>3139</v>
      </c>
      <c r="AI341">
        <v>2811</v>
      </c>
      <c r="AJ341">
        <v>15021</v>
      </c>
      <c r="AK341">
        <v>266</v>
      </c>
      <c r="AL341">
        <v>1</v>
      </c>
      <c r="AM341">
        <v>4</v>
      </c>
      <c r="AN341" t="s">
        <v>96</v>
      </c>
      <c r="AO341" t="s">
        <v>97</v>
      </c>
      <c r="AP341">
        <v>10</v>
      </c>
      <c r="AQ341">
        <v>64</v>
      </c>
      <c r="AR341" t="s">
        <v>67</v>
      </c>
      <c r="AS341">
        <v>206</v>
      </c>
      <c r="AT341">
        <v>4</v>
      </c>
      <c r="AU341" t="s">
        <v>68</v>
      </c>
      <c r="AV341" t="s">
        <v>69</v>
      </c>
      <c r="AW341">
        <v>10</v>
      </c>
      <c r="AX341" t="s">
        <v>70</v>
      </c>
      <c r="AY341" t="s">
        <v>99</v>
      </c>
      <c r="AZ341" t="s">
        <v>100</v>
      </c>
      <c r="BA341">
        <v>5506</v>
      </c>
      <c r="BB341">
        <v>21</v>
      </c>
      <c r="BC341" t="s">
        <v>206</v>
      </c>
      <c r="BD341" t="s">
        <v>74</v>
      </c>
      <c r="BE341">
        <v>5040.6775740000003</v>
      </c>
      <c r="BF341" t="s">
        <v>114</v>
      </c>
      <c r="BG341">
        <v>4390.8441290000001</v>
      </c>
      <c r="BH341">
        <v>210247.38239000001</v>
      </c>
    </row>
    <row r="342" spans="1:60" x14ac:dyDescent="0.25">
      <c r="A342">
        <v>341</v>
      </c>
      <c r="B342" t="s">
        <v>60</v>
      </c>
      <c r="C342">
        <v>4577</v>
      </c>
      <c r="D342" t="s">
        <v>546</v>
      </c>
      <c r="E342">
        <v>8056000</v>
      </c>
      <c r="F342">
        <v>4</v>
      </c>
      <c r="G342" t="s">
        <v>62</v>
      </c>
      <c r="H342">
        <v>42</v>
      </c>
      <c r="I342">
        <v>6140680560000200</v>
      </c>
      <c r="J342">
        <v>4.8088490000000004</v>
      </c>
      <c r="K342">
        <v>22.204848999999999</v>
      </c>
      <c r="L342">
        <v>74</v>
      </c>
      <c r="M342">
        <v>26</v>
      </c>
      <c r="N342" t="s">
        <v>95</v>
      </c>
      <c r="O342" t="s">
        <v>135</v>
      </c>
      <c r="P342">
        <v>0.103713</v>
      </c>
      <c r="Q342">
        <v>4</v>
      </c>
      <c r="R342">
        <v>0</v>
      </c>
      <c r="S342" t="s">
        <v>95</v>
      </c>
      <c r="T342" t="s">
        <v>63</v>
      </c>
      <c r="U342">
        <v>0</v>
      </c>
      <c r="V342">
        <v>0</v>
      </c>
      <c r="W342">
        <v>0</v>
      </c>
      <c r="X342" t="s">
        <v>63</v>
      </c>
      <c r="Y342" t="s">
        <v>63</v>
      </c>
      <c r="Z342">
        <v>1</v>
      </c>
      <c r="AA342">
        <v>26</v>
      </c>
      <c r="AB342" t="s">
        <v>103</v>
      </c>
      <c r="AC342">
        <v>65</v>
      </c>
      <c r="AD342">
        <v>57</v>
      </c>
      <c r="AE342">
        <v>95</v>
      </c>
      <c r="AF342">
        <v>52</v>
      </c>
      <c r="AG342">
        <v>12.697656</v>
      </c>
      <c r="AH342">
        <v>1285</v>
      </c>
      <c r="AI342">
        <v>1074</v>
      </c>
      <c r="AJ342">
        <v>4957</v>
      </c>
      <c r="AK342">
        <v>201</v>
      </c>
      <c r="AL342">
        <v>1</v>
      </c>
      <c r="AM342">
        <v>4</v>
      </c>
      <c r="AN342" t="s">
        <v>96</v>
      </c>
      <c r="AO342" t="s">
        <v>66</v>
      </c>
      <c r="AP342">
        <v>2</v>
      </c>
      <c r="AQ342">
        <v>30</v>
      </c>
      <c r="AR342" t="s">
        <v>82</v>
      </c>
      <c r="AS342">
        <v>213</v>
      </c>
      <c r="AT342">
        <v>4</v>
      </c>
      <c r="AU342" t="s">
        <v>98</v>
      </c>
      <c r="AV342" t="s">
        <v>69</v>
      </c>
      <c r="AW342">
        <v>88</v>
      </c>
      <c r="AX342" t="s">
        <v>70</v>
      </c>
      <c r="AY342" t="s">
        <v>99</v>
      </c>
      <c r="AZ342" t="s">
        <v>517</v>
      </c>
      <c r="BA342">
        <v>5008</v>
      </c>
      <c r="BB342">
        <v>28</v>
      </c>
      <c r="BC342" t="s">
        <v>98</v>
      </c>
      <c r="BD342" t="s">
        <v>74</v>
      </c>
      <c r="BE342">
        <v>1301.8639920000001</v>
      </c>
      <c r="BF342" t="s">
        <v>101</v>
      </c>
      <c r="BG342">
        <v>748.74560599999995</v>
      </c>
      <c r="BH342">
        <v>19460.723333999998</v>
      </c>
    </row>
    <row r="343" spans="1:60" x14ac:dyDescent="0.25">
      <c r="A343">
        <v>342</v>
      </c>
      <c r="B343" t="s">
        <v>60</v>
      </c>
      <c r="C343">
        <v>4581</v>
      </c>
      <c r="D343" t="s">
        <v>547</v>
      </c>
      <c r="E343">
        <v>8056000</v>
      </c>
      <c r="F343">
        <v>4</v>
      </c>
      <c r="G343" t="s">
        <v>62</v>
      </c>
      <c r="H343">
        <v>42</v>
      </c>
      <c r="I343">
        <v>6140680560000420</v>
      </c>
      <c r="J343">
        <v>3.302295</v>
      </c>
      <c r="K343">
        <v>8.5260920000000002</v>
      </c>
      <c r="L343">
        <v>37</v>
      </c>
      <c r="M343">
        <v>56</v>
      </c>
      <c r="N343" t="s">
        <v>124</v>
      </c>
      <c r="O343" t="s">
        <v>88</v>
      </c>
      <c r="P343">
        <v>0</v>
      </c>
      <c r="Q343">
        <v>0</v>
      </c>
      <c r="R343">
        <v>0</v>
      </c>
      <c r="S343" t="s">
        <v>63</v>
      </c>
      <c r="T343" t="s">
        <v>63</v>
      </c>
      <c r="U343">
        <v>0</v>
      </c>
      <c r="V343">
        <v>0</v>
      </c>
      <c r="W343">
        <v>0</v>
      </c>
      <c r="X343" t="s">
        <v>63</v>
      </c>
      <c r="Y343" t="s">
        <v>63</v>
      </c>
      <c r="Z343">
        <v>1</v>
      </c>
      <c r="AA343">
        <v>56</v>
      </c>
      <c r="AB343" t="s">
        <v>89</v>
      </c>
      <c r="AC343">
        <v>986</v>
      </c>
      <c r="AD343">
        <v>85</v>
      </c>
      <c r="AE343">
        <v>223</v>
      </c>
      <c r="AF343">
        <v>66</v>
      </c>
      <c r="AG343">
        <v>3.9648469999999998</v>
      </c>
      <c r="AH343">
        <v>1552</v>
      </c>
      <c r="AI343">
        <v>1078</v>
      </c>
      <c r="AJ343">
        <v>5274</v>
      </c>
      <c r="AK343">
        <v>268</v>
      </c>
      <c r="AL343">
        <v>1</v>
      </c>
      <c r="AM343">
        <v>3</v>
      </c>
      <c r="AN343" t="s">
        <v>131</v>
      </c>
      <c r="AO343" t="s">
        <v>97</v>
      </c>
      <c r="AP343">
        <v>4</v>
      </c>
      <c r="AQ343">
        <v>68</v>
      </c>
      <c r="AR343" t="s">
        <v>82</v>
      </c>
      <c r="AS343">
        <v>206</v>
      </c>
      <c r="AT343">
        <v>4</v>
      </c>
      <c r="AU343" t="s">
        <v>83</v>
      </c>
      <c r="AV343" t="s">
        <v>132</v>
      </c>
      <c r="AW343">
        <v>4</v>
      </c>
      <c r="AX343" t="s">
        <v>133</v>
      </c>
      <c r="AY343" t="s">
        <v>99</v>
      </c>
      <c r="AZ343" t="s">
        <v>100</v>
      </c>
      <c r="BA343">
        <v>5493</v>
      </c>
      <c r="BB343">
        <v>12</v>
      </c>
      <c r="BC343" t="s">
        <v>85</v>
      </c>
      <c r="BD343" t="s">
        <v>74</v>
      </c>
      <c r="BE343">
        <v>566.79703800000004</v>
      </c>
      <c r="BF343" t="s">
        <v>114</v>
      </c>
      <c r="BG343">
        <v>566.79703800000004</v>
      </c>
      <c r="BH343">
        <v>13363.914843</v>
      </c>
    </row>
    <row r="344" spans="1:60" x14ac:dyDescent="0.25">
      <c r="A344">
        <v>343</v>
      </c>
      <c r="B344" t="s">
        <v>60</v>
      </c>
      <c r="C344">
        <v>4588</v>
      </c>
      <c r="D344" t="s">
        <v>548</v>
      </c>
      <c r="E344">
        <v>8056000</v>
      </c>
      <c r="F344">
        <v>4</v>
      </c>
      <c r="G344" t="s">
        <v>62</v>
      </c>
      <c r="H344">
        <v>42</v>
      </c>
      <c r="I344">
        <v>6140680560000020</v>
      </c>
      <c r="J344">
        <v>2.9739369999999998</v>
      </c>
      <c r="K344">
        <v>0</v>
      </c>
      <c r="L344">
        <v>0</v>
      </c>
      <c r="M344">
        <v>0</v>
      </c>
      <c r="N344" t="s">
        <v>63</v>
      </c>
      <c r="O344" t="s">
        <v>63</v>
      </c>
      <c r="P344">
        <v>0</v>
      </c>
      <c r="Q344">
        <v>0</v>
      </c>
      <c r="R344">
        <v>0</v>
      </c>
      <c r="S344" t="s">
        <v>63</v>
      </c>
      <c r="T344" t="s">
        <v>63</v>
      </c>
      <c r="U344">
        <v>0</v>
      </c>
      <c r="V344">
        <v>0</v>
      </c>
      <c r="W344">
        <v>0</v>
      </c>
      <c r="X344" t="s">
        <v>63</v>
      </c>
      <c r="Y344" t="s">
        <v>63</v>
      </c>
      <c r="Z344">
        <v>0</v>
      </c>
      <c r="AA344">
        <v>8</v>
      </c>
      <c r="AB344" t="s">
        <v>64</v>
      </c>
      <c r="AC344">
        <v>156</v>
      </c>
      <c r="AD344">
        <v>18</v>
      </c>
      <c r="AE344">
        <v>44</v>
      </c>
      <c r="AF344">
        <v>16</v>
      </c>
      <c r="AG344">
        <v>4.5423179999999999</v>
      </c>
      <c r="AH344">
        <v>583</v>
      </c>
      <c r="AI344">
        <v>509</v>
      </c>
      <c r="AJ344">
        <v>3133</v>
      </c>
      <c r="AK344">
        <v>999</v>
      </c>
      <c r="AL344">
        <v>5</v>
      </c>
      <c r="AM344">
        <v>5</v>
      </c>
      <c r="AN344" t="s">
        <v>142</v>
      </c>
      <c r="AO344" t="s">
        <v>66</v>
      </c>
      <c r="AP344">
        <v>4</v>
      </c>
      <c r="AQ344">
        <v>10</v>
      </c>
      <c r="AR344" t="s">
        <v>82</v>
      </c>
      <c r="AS344">
        <v>213</v>
      </c>
      <c r="AT344">
        <v>3</v>
      </c>
      <c r="AU344" t="s">
        <v>98</v>
      </c>
      <c r="AV344" t="s">
        <v>143</v>
      </c>
      <c r="AW344">
        <v>8</v>
      </c>
      <c r="AX344" t="s">
        <v>70</v>
      </c>
      <c r="AY344" t="s">
        <v>71</v>
      </c>
      <c r="AZ344" t="s">
        <v>72</v>
      </c>
      <c r="BA344">
        <v>5367</v>
      </c>
      <c r="BB344">
        <v>56</v>
      </c>
      <c r="BC344" t="s">
        <v>98</v>
      </c>
      <c r="BD344" t="s">
        <v>74</v>
      </c>
      <c r="BE344">
        <v>2484.875419</v>
      </c>
      <c r="BF344" t="s">
        <v>101</v>
      </c>
      <c r="BG344">
        <v>856.38873999999998</v>
      </c>
      <c r="BH344">
        <v>12035.096965000001</v>
      </c>
    </row>
    <row r="345" spans="1:60" x14ac:dyDescent="0.25">
      <c r="A345">
        <v>344</v>
      </c>
      <c r="B345" t="s">
        <v>60</v>
      </c>
      <c r="C345">
        <v>4593</v>
      </c>
      <c r="D345" t="s">
        <v>549</v>
      </c>
      <c r="E345">
        <v>8056000</v>
      </c>
      <c r="F345">
        <v>4</v>
      </c>
      <c r="G345" t="s">
        <v>62</v>
      </c>
      <c r="H345">
        <v>42</v>
      </c>
      <c r="I345">
        <v>6140680560000130</v>
      </c>
      <c r="J345">
        <v>17.27994</v>
      </c>
      <c r="K345">
        <v>20.884041</v>
      </c>
      <c r="L345">
        <v>95</v>
      </c>
      <c r="M345">
        <v>10</v>
      </c>
      <c r="N345" t="s">
        <v>77</v>
      </c>
      <c r="O345" t="s">
        <v>88</v>
      </c>
      <c r="P345">
        <v>3.9840740000000001</v>
      </c>
      <c r="Q345">
        <v>18</v>
      </c>
      <c r="R345">
        <v>85</v>
      </c>
      <c r="S345" t="s">
        <v>124</v>
      </c>
      <c r="T345" t="s">
        <v>88</v>
      </c>
      <c r="U345">
        <v>0</v>
      </c>
      <c r="V345">
        <v>0</v>
      </c>
      <c r="W345">
        <v>0</v>
      </c>
      <c r="X345" t="s">
        <v>63</v>
      </c>
      <c r="Y345" t="s">
        <v>63</v>
      </c>
      <c r="Z345">
        <v>2</v>
      </c>
      <c r="AA345">
        <v>87</v>
      </c>
      <c r="AB345" t="s">
        <v>80</v>
      </c>
      <c r="AC345">
        <v>2725</v>
      </c>
      <c r="AD345">
        <v>127</v>
      </c>
      <c r="AE345">
        <v>379</v>
      </c>
      <c r="AF345">
        <v>47</v>
      </c>
      <c r="AG345">
        <v>2.927003</v>
      </c>
      <c r="AH345">
        <v>1675</v>
      </c>
      <c r="AI345">
        <v>786</v>
      </c>
      <c r="AJ345">
        <v>4181</v>
      </c>
      <c r="AK345">
        <v>268</v>
      </c>
      <c r="AL345">
        <v>3</v>
      </c>
      <c r="AM345">
        <v>1</v>
      </c>
      <c r="AN345" t="s">
        <v>239</v>
      </c>
      <c r="AO345" t="s">
        <v>97</v>
      </c>
      <c r="AP345">
        <v>10</v>
      </c>
      <c r="AQ345">
        <v>86</v>
      </c>
      <c r="AR345" t="s">
        <v>67</v>
      </c>
      <c r="AS345">
        <v>206</v>
      </c>
      <c r="AT345">
        <v>3</v>
      </c>
      <c r="AU345" t="s">
        <v>68</v>
      </c>
      <c r="AV345" t="s">
        <v>69</v>
      </c>
      <c r="AW345">
        <v>10</v>
      </c>
      <c r="AX345" t="s">
        <v>70</v>
      </c>
      <c r="AY345" t="s">
        <v>71</v>
      </c>
      <c r="AZ345" t="s">
        <v>129</v>
      </c>
      <c r="BA345">
        <v>5322</v>
      </c>
      <c r="BB345">
        <v>25</v>
      </c>
      <c r="BC345" t="s">
        <v>93</v>
      </c>
      <c r="BD345" t="s">
        <v>74</v>
      </c>
      <c r="BE345">
        <v>16501.852416999998</v>
      </c>
      <c r="BF345" t="s">
        <v>75</v>
      </c>
      <c r="BG345">
        <v>3458.028628</v>
      </c>
      <c r="BH345">
        <v>69929.434515999994</v>
      </c>
    </row>
    <row r="346" spans="1:60" x14ac:dyDescent="0.25">
      <c r="A346">
        <v>345</v>
      </c>
      <c r="B346" t="s">
        <v>60</v>
      </c>
      <c r="C346">
        <v>4595</v>
      </c>
      <c r="D346" t="s">
        <v>550</v>
      </c>
      <c r="E346">
        <v>8056000</v>
      </c>
      <c r="F346">
        <v>4</v>
      </c>
      <c r="G346" t="s">
        <v>62</v>
      </c>
      <c r="H346">
        <v>42</v>
      </c>
      <c r="I346">
        <v>6140680560000130</v>
      </c>
      <c r="J346">
        <v>25.274000000000001</v>
      </c>
      <c r="K346">
        <v>20.958621999999998</v>
      </c>
      <c r="L346">
        <v>95</v>
      </c>
      <c r="M346">
        <v>10</v>
      </c>
      <c r="N346" t="s">
        <v>77</v>
      </c>
      <c r="O346" t="s">
        <v>88</v>
      </c>
      <c r="P346">
        <v>3.9286289999999999</v>
      </c>
      <c r="Q346">
        <v>18</v>
      </c>
      <c r="R346">
        <v>86</v>
      </c>
      <c r="S346" t="s">
        <v>124</v>
      </c>
      <c r="T346" t="s">
        <v>88</v>
      </c>
      <c r="U346">
        <v>0</v>
      </c>
      <c r="V346">
        <v>0</v>
      </c>
      <c r="W346">
        <v>0</v>
      </c>
      <c r="X346" t="s">
        <v>63</v>
      </c>
      <c r="Y346" t="s">
        <v>63</v>
      </c>
      <c r="Z346">
        <v>2</v>
      </c>
      <c r="AA346">
        <v>87</v>
      </c>
      <c r="AB346" t="s">
        <v>80</v>
      </c>
      <c r="AC346">
        <v>2735</v>
      </c>
      <c r="AD346">
        <v>127</v>
      </c>
      <c r="AE346">
        <v>379</v>
      </c>
      <c r="AF346">
        <v>48</v>
      </c>
      <c r="AG346">
        <v>2.9186510000000001</v>
      </c>
      <c r="AH346">
        <v>1672</v>
      </c>
      <c r="AI346">
        <v>795</v>
      </c>
      <c r="AJ346">
        <v>4221</v>
      </c>
      <c r="AK346">
        <v>268</v>
      </c>
      <c r="AL346">
        <v>3</v>
      </c>
      <c r="AM346">
        <v>1</v>
      </c>
      <c r="AN346" t="s">
        <v>514</v>
      </c>
      <c r="AO346" t="s">
        <v>97</v>
      </c>
      <c r="AP346">
        <v>10</v>
      </c>
      <c r="AQ346">
        <v>85</v>
      </c>
      <c r="AR346" t="s">
        <v>67</v>
      </c>
      <c r="AS346">
        <v>206</v>
      </c>
      <c r="AT346">
        <v>4</v>
      </c>
      <c r="AU346" t="s">
        <v>68</v>
      </c>
      <c r="AV346" t="s">
        <v>69</v>
      </c>
      <c r="AW346">
        <v>10</v>
      </c>
      <c r="AX346" t="s">
        <v>70</v>
      </c>
      <c r="AY346" t="s">
        <v>99</v>
      </c>
      <c r="AZ346" t="s">
        <v>100</v>
      </c>
      <c r="BA346">
        <v>5095</v>
      </c>
      <c r="BB346">
        <v>34</v>
      </c>
      <c r="BC346" t="s">
        <v>206</v>
      </c>
      <c r="BD346" t="s">
        <v>74</v>
      </c>
      <c r="BE346">
        <v>9164.6003280000004</v>
      </c>
      <c r="BF346" t="s">
        <v>75</v>
      </c>
      <c r="BG346">
        <v>2682.9155609999998</v>
      </c>
      <c r="BH346">
        <v>102280.248886</v>
      </c>
    </row>
    <row r="347" spans="1:60" x14ac:dyDescent="0.25">
      <c r="A347">
        <v>346</v>
      </c>
      <c r="B347" t="s">
        <v>60</v>
      </c>
      <c r="C347">
        <v>4596</v>
      </c>
      <c r="D347" t="s">
        <v>551</v>
      </c>
      <c r="E347">
        <v>8056000</v>
      </c>
      <c r="F347">
        <v>4</v>
      </c>
      <c r="G347" t="s">
        <v>62</v>
      </c>
      <c r="H347">
        <v>42</v>
      </c>
      <c r="I347">
        <v>6140680560000430</v>
      </c>
      <c r="J347">
        <v>1.21E-4</v>
      </c>
      <c r="K347">
        <v>11.367108999999999</v>
      </c>
      <c r="L347">
        <v>35</v>
      </c>
      <c r="M347">
        <v>69</v>
      </c>
      <c r="N347" t="s">
        <v>135</v>
      </c>
      <c r="O347" t="s">
        <v>88</v>
      </c>
      <c r="P347">
        <v>0</v>
      </c>
      <c r="Q347">
        <v>0</v>
      </c>
      <c r="R347">
        <v>0</v>
      </c>
      <c r="S347" t="s">
        <v>63</v>
      </c>
      <c r="T347" t="s">
        <v>63</v>
      </c>
      <c r="U347">
        <v>0</v>
      </c>
      <c r="V347">
        <v>0</v>
      </c>
      <c r="W347">
        <v>0</v>
      </c>
      <c r="X347" t="s">
        <v>63</v>
      </c>
      <c r="Y347" t="s">
        <v>63</v>
      </c>
      <c r="Z347">
        <v>1</v>
      </c>
      <c r="AA347">
        <v>69</v>
      </c>
      <c r="AB347" t="s">
        <v>89</v>
      </c>
      <c r="AC347">
        <v>440</v>
      </c>
      <c r="AD347">
        <v>130</v>
      </c>
      <c r="AE347">
        <v>269</v>
      </c>
      <c r="AF347">
        <v>50</v>
      </c>
      <c r="AG347">
        <v>7.3617889999999999</v>
      </c>
      <c r="AH347">
        <v>1933</v>
      </c>
      <c r="AI347">
        <v>1381</v>
      </c>
      <c r="AJ347">
        <v>5543</v>
      </c>
      <c r="AK347">
        <v>281</v>
      </c>
      <c r="AL347">
        <v>1</v>
      </c>
      <c r="AM347">
        <v>3</v>
      </c>
      <c r="AN347" t="s">
        <v>514</v>
      </c>
      <c r="AO347" t="s">
        <v>97</v>
      </c>
      <c r="AP347">
        <v>10</v>
      </c>
      <c r="AQ347">
        <v>85</v>
      </c>
      <c r="AR347" t="s">
        <v>67</v>
      </c>
      <c r="AS347">
        <v>206</v>
      </c>
      <c r="AT347">
        <v>4</v>
      </c>
      <c r="AU347" t="s">
        <v>68</v>
      </c>
      <c r="AV347" t="s">
        <v>69</v>
      </c>
      <c r="AW347">
        <v>10</v>
      </c>
      <c r="AX347" t="s">
        <v>70</v>
      </c>
      <c r="AY347" t="s">
        <v>99</v>
      </c>
      <c r="AZ347" t="s">
        <v>100</v>
      </c>
      <c r="BA347">
        <v>5231</v>
      </c>
      <c r="BB347">
        <v>37</v>
      </c>
      <c r="BC347" t="s">
        <v>126</v>
      </c>
      <c r="BD347" t="s">
        <v>74</v>
      </c>
      <c r="BE347">
        <v>5808.1724910000003</v>
      </c>
      <c r="BF347" t="s">
        <v>75</v>
      </c>
      <c r="BG347">
        <v>3.4501019999999998</v>
      </c>
      <c r="BH347">
        <v>0.48899999999999999</v>
      </c>
    </row>
    <row r="348" spans="1:60" x14ac:dyDescent="0.25">
      <c r="A348">
        <v>347</v>
      </c>
      <c r="B348" t="s">
        <v>60</v>
      </c>
      <c r="C348">
        <v>4597</v>
      </c>
      <c r="D348" t="s">
        <v>552</v>
      </c>
      <c r="E348">
        <v>8056000</v>
      </c>
      <c r="F348">
        <v>4</v>
      </c>
      <c r="G348" t="s">
        <v>62</v>
      </c>
      <c r="H348">
        <v>42</v>
      </c>
      <c r="I348">
        <v>6140680560000430</v>
      </c>
      <c r="J348">
        <v>2.7349450000000002</v>
      </c>
      <c r="K348">
        <v>23.974011999999998</v>
      </c>
      <c r="L348">
        <v>106</v>
      </c>
      <c r="M348">
        <v>75</v>
      </c>
      <c r="N348" t="s">
        <v>78</v>
      </c>
      <c r="O348" t="s">
        <v>95</v>
      </c>
      <c r="P348">
        <v>6.8610100000000003</v>
      </c>
      <c r="Q348">
        <v>37</v>
      </c>
      <c r="R348">
        <v>35</v>
      </c>
      <c r="S348" t="s">
        <v>78</v>
      </c>
      <c r="T348" t="s">
        <v>63</v>
      </c>
      <c r="U348">
        <v>1.443095</v>
      </c>
      <c r="V348">
        <v>7</v>
      </c>
      <c r="W348">
        <v>4</v>
      </c>
      <c r="X348" t="s">
        <v>78</v>
      </c>
      <c r="Y348" t="s">
        <v>88</v>
      </c>
      <c r="Z348">
        <v>2</v>
      </c>
      <c r="AA348">
        <v>85</v>
      </c>
      <c r="AB348" t="s">
        <v>80</v>
      </c>
      <c r="AC348">
        <v>454</v>
      </c>
      <c r="AD348">
        <v>300</v>
      </c>
      <c r="AE348">
        <v>529</v>
      </c>
      <c r="AF348">
        <v>101</v>
      </c>
      <c r="AG348">
        <v>11.005591000000001</v>
      </c>
      <c r="AH348">
        <v>10439</v>
      </c>
      <c r="AI348">
        <v>9196</v>
      </c>
      <c r="AJ348">
        <v>52121</v>
      </c>
      <c r="AK348">
        <v>267</v>
      </c>
      <c r="AL348">
        <v>1</v>
      </c>
      <c r="AM348">
        <v>2</v>
      </c>
      <c r="AN348" t="s">
        <v>514</v>
      </c>
      <c r="AO348" t="s">
        <v>97</v>
      </c>
      <c r="AP348">
        <v>10</v>
      </c>
      <c r="AQ348">
        <v>85</v>
      </c>
      <c r="AR348" t="s">
        <v>67</v>
      </c>
      <c r="AS348">
        <v>206</v>
      </c>
      <c r="AT348">
        <v>4</v>
      </c>
      <c r="AU348" t="s">
        <v>68</v>
      </c>
      <c r="AV348" t="s">
        <v>69</v>
      </c>
      <c r="AW348">
        <v>10</v>
      </c>
      <c r="AX348" t="s">
        <v>70</v>
      </c>
      <c r="AY348" t="s">
        <v>99</v>
      </c>
      <c r="AZ348" t="s">
        <v>100</v>
      </c>
      <c r="BA348">
        <v>4860</v>
      </c>
      <c r="BB348">
        <v>28</v>
      </c>
      <c r="BC348" t="s">
        <v>98</v>
      </c>
      <c r="BD348" t="s">
        <v>74</v>
      </c>
      <c r="BE348">
        <v>3640.4374029999999</v>
      </c>
      <c r="BF348" t="s">
        <v>75</v>
      </c>
      <c r="BG348">
        <v>839.47283500000003</v>
      </c>
      <c r="BH348">
        <v>11067.931664</v>
      </c>
    </row>
    <row r="349" spans="1:60" x14ac:dyDescent="0.25">
      <c r="A349">
        <v>348</v>
      </c>
      <c r="B349" t="s">
        <v>60</v>
      </c>
      <c r="C349">
        <v>4599</v>
      </c>
      <c r="D349" t="s">
        <v>553</v>
      </c>
      <c r="E349">
        <v>8056000</v>
      </c>
      <c r="F349">
        <v>4</v>
      </c>
      <c r="G349" t="s">
        <v>62</v>
      </c>
      <c r="H349">
        <v>42</v>
      </c>
      <c r="I349">
        <v>6140680560000110</v>
      </c>
      <c r="J349">
        <v>93.068396000000007</v>
      </c>
      <c r="K349">
        <v>21.655828</v>
      </c>
      <c r="L349">
        <v>102</v>
      </c>
      <c r="M349">
        <v>66</v>
      </c>
      <c r="N349" t="s">
        <v>88</v>
      </c>
      <c r="O349" t="s">
        <v>78</v>
      </c>
      <c r="P349">
        <v>2.0868679999999999</v>
      </c>
      <c r="Q349">
        <v>7</v>
      </c>
      <c r="R349">
        <v>2</v>
      </c>
      <c r="S349" t="s">
        <v>124</v>
      </c>
      <c r="T349" t="s">
        <v>88</v>
      </c>
      <c r="U349">
        <v>0</v>
      </c>
      <c r="V349">
        <v>0</v>
      </c>
      <c r="W349">
        <v>0</v>
      </c>
      <c r="X349" t="s">
        <v>63</v>
      </c>
      <c r="Y349" t="s">
        <v>63</v>
      </c>
      <c r="Z349">
        <v>1</v>
      </c>
      <c r="AA349">
        <v>67</v>
      </c>
      <c r="AB349" t="s">
        <v>89</v>
      </c>
      <c r="AC349">
        <v>379</v>
      </c>
      <c r="AD349">
        <v>261</v>
      </c>
      <c r="AE349">
        <v>457</v>
      </c>
      <c r="AF349">
        <v>106</v>
      </c>
      <c r="AG349">
        <v>11.230776000000001</v>
      </c>
      <c r="AH349">
        <v>8721</v>
      </c>
      <c r="AI349">
        <v>7807</v>
      </c>
      <c r="AJ349">
        <v>43710</v>
      </c>
      <c r="AK349">
        <v>266</v>
      </c>
      <c r="AL349">
        <v>1</v>
      </c>
      <c r="AM349">
        <v>2</v>
      </c>
      <c r="AN349" t="s">
        <v>514</v>
      </c>
      <c r="AO349" t="s">
        <v>97</v>
      </c>
      <c r="AP349">
        <v>10</v>
      </c>
      <c r="AQ349">
        <v>65</v>
      </c>
      <c r="AR349" t="s">
        <v>67</v>
      </c>
      <c r="AS349">
        <v>206</v>
      </c>
      <c r="AT349">
        <v>4</v>
      </c>
      <c r="AU349" t="s">
        <v>68</v>
      </c>
      <c r="AV349" t="s">
        <v>69</v>
      </c>
      <c r="AW349">
        <v>10</v>
      </c>
      <c r="AX349" t="s">
        <v>70</v>
      </c>
      <c r="AY349" t="s">
        <v>99</v>
      </c>
      <c r="AZ349" t="s">
        <v>100</v>
      </c>
      <c r="BA349">
        <v>5013</v>
      </c>
      <c r="BB349">
        <v>20</v>
      </c>
      <c r="BC349" t="s">
        <v>206</v>
      </c>
      <c r="BD349" t="s">
        <v>74</v>
      </c>
      <c r="BE349">
        <v>6020.8327200000003</v>
      </c>
      <c r="BF349" t="s">
        <v>114</v>
      </c>
      <c r="BG349">
        <v>5958.8861429999997</v>
      </c>
      <c r="BH349">
        <v>376634.43686700001</v>
      </c>
    </row>
    <row r="350" spans="1:60" x14ac:dyDescent="0.25">
      <c r="A350">
        <v>349</v>
      </c>
      <c r="B350" t="s">
        <v>60</v>
      </c>
      <c r="C350">
        <v>4600</v>
      </c>
      <c r="D350" t="s">
        <v>554</v>
      </c>
      <c r="E350">
        <v>8056000</v>
      </c>
      <c r="F350">
        <v>4</v>
      </c>
      <c r="G350" t="s">
        <v>62</v>
      </c>
      <c r="H350">
        <v>42</v>
      </c>
      <c r="I350">
        <v>6140680560000430</v>
      </c>
      <c r="J350">
        <v>0.37488300000000002</v>
      </c>
      <c r="K350">
        <v>0</v>
      </c>
      <c r="L350">
        <v>0</v>
      </c>
      <c r="M350">
        <v>0</v>
      </c>
      <c r="N350" t="s">
        <v>63</v>
      </c>
      <c r="O350" t="s">
        <v>63</v>
      </c>
      <c r="P350">
        <v>0</v>
      </c>
      <c r="Q350">
        <v>0</v>
      </c>
      <c r="R350">
        <v>0</v>
      </c>
      <c r="S350" t="s">
        <v>63</v>
      </c>
      <c r="T350" t="s">
        <v>63</v>
      </c>
      <c r="U350">
        <v>0</v>
      </c>
      <c r="V350">
        <v>0</v>
      </c>
      <c r="W350">
        <v>0</v>
      </c>
      <c r="X350" t="s">
        <v>63</v>
      </c>
      <c r="Y350" t="s">
        <v>63</v>
      </c>
      <c r="Z350">
        <v>0</v>
      </c>
      <c r="AA350">
        <v>8</v>
      </c>
      <c r="AB350" t="s">
        <v>64</v>
      </c>
      <c r="AC350">
        <v>156</v>
      </c>
      <c r="AD350">
        <v>18</v>
      </c>
      <c r="AE350">
        <v>44</v>
      </c>
      <c r="AF350">
        <v>16</v>
      </c>
      <c r="AG350">
        <v>4.5467440000000003</v>
      </c>
      <c r="AH350">
        <v>584</v>
      </c>
      <c r="AI350">
        <v>509</v>
      </c>
      <c r="AJ350">
        <v>3138</v>
      </c>
      <c r="AK350">
        <v>999</v>
      </c>
      <c r="AL350">
        <v>5</v>
      </c>
      <c r="AM350">
        <v>5</v>
      </c>
      <c r="AN350" t="s">
        <v>514</v>
      </c>
      <c r="AO350" t="s">
        <v>97</v>
      </c>
      <c r="AP350">
        <v>10</v>
      </c>
      <c r="AQ350">
        <v>85</v>
      </c>
      <c r="AR350" t="s">
        <v>67</v>
      </c>
      <c r="AS350">
        <v>206</v>
      </c>
      <c r="AT350">
        <v>4</v>
      </c>
      <c r="AU350" t="s">
        <v>68</v>
      </c>
      <c r="AV350" t="s">
        <v>69</v>
      </c>
      <c r="AW350">
        <v>10</v>
      </c>
      <c r="AX350" t="s">
        <v>70</v>
      </c>
      <c r="AY350" t="s">
        <v>99</v>
      </c>
      <c r="AZ350" t="s">
        <v>100</v>
      </c>
      <c r="BA350">
        <v>4962</v>
      </c>
      <c r="BB350">
        <v>29</v>
      </c>
      <c r="BC350" t="s">
        <v>93</v>
      </c>
      <c r="BD350" t="s">
        <v>74</v>
      </c>
      <c r="BE350">
        <v>1832.088882</v>
      </c>
      <c r="BF350" t="s">
        <v>75</v>
      </c>
      <c r="BG350">
        <v>196.851933</v>
      </c>
      <c r="BH350">
        <v>1517.0996560000001</v>
      </c>
    </row>
    <row r="351" spans="1:60" x14ac:dyDescent="0.25">
      <c r="A351">
        <v>350</v>
      </c>
      <c r="B351" t="s">
        <v>60</v>
      </c>
      <c r="C351">
        <v>4601</v>
      </c>
      <c r="D351" t="s">
        <v>555</v>
      </c>
      <c r="E351">
        <v>8056000</v>
      </c>
      <c r="F351">
        <v>4</v>
      </c>
      <c r="G351" t="s">
        <v>62</v>
      </c>
      <c r="H351">
        <v>42</v>
      </c>
      <c r="I351">
        <v>6140680560000310</v>
      </c>
      <c r="J351">
        <v>6.6702950000000003</v>
      </c>
      <c r="K351">
        <v>8.6755980000000008</v>
      </c>
      <c r="L351">
        <v>39</v>
      </c>
      <c r="M351">
        <v>56</v>
      </c>
      <c r="N351" t="s">
        <v>124</v>
      </c>
      <c r="O351" t="s">
        <v>88</v>
      </c>
      <c r="P351">
        <v>0</v>
      </c>
      <c r="Q351">
        <v>0</v>
      </c>
      <c r="R351">
        <v>0</v>
      </c>
      <c r="S351" t="s">
        <v>63</v>
      </c>
      <c r="T351" t="s">
        <v>63</v>
      </c>
      <c r="U351">
        <v>0</v>
      </c>
      <c r="V351">
        <v>0</v>
      </c>
      <c r="W351">
        <v>0</v>
      </c>
      <c r="X351" t="s">
        <v>63</v>
      </c>
      <c r="Y351" t="s">
        <v>63</v>
      </c>
      <c r="Z351">
        <v>1</v>
      </c>
      <c r="AA351">
        <v>56</v>
      </c>
      <c r="AB351" t="s">
        <v>89</v>
      </c>
      <c r="AC351">
        <v>986</v>
      </c>
      <c r="AD351">
        <v>83</v>
      </c>
      <c r="AE351">
        <v>220</v>
      </c>
      <c r="AF351">
        <v>66</v>
      </c>
      <c r="AG351">
        <v>3.9314870000000002</v>
      </c>
      <c r="AH351">
        <v>1528</v>
      </c>
      <c r="AI351">
        <v>1065</v>
      </c>
      <c r="AJ351">
        <v>5226</v>
      </c>
      <c r="AK351">
        <v>268</v>
      </c>
      <c r="AL351">
        <v>1</v>
      </c>
      <c r="AM351">
        <v>3</v>
      </c>
      <c r="AN351" t="s">
        <v>131</v>
      </c>
      <c r="AO351" t="s">
        <v>111</v>
      </c>
      <c r="AP351">
        <v>2</v>
      </c>
      <c r="AQ351">
        <v>70</v>
      </c>
      <c r="AR351" t="s">
        <v>82</v>
      </c>
      <c r="AS351">
        <v>212</v>
      </c>
      <c r="AT351">
        <v>4</v>
      </c>
      <c r="AU351" t="s">
        <v>98</v>
      </c>
      <c r="AV351" t="s">
        <v>132</v>
      </c>
      <c r="AW351">
        <v>77</v>
      </c>
      <c r="AX351" t="s">
        <v>133</v>
      </c>
      <c r="AY351" t="s">
        <v>99</v>
      </c>
      <c r="AZ351" t="s">
        <v>112</v>
      </c>
      <c r="BA351">
        <v>5546</v>
      </c>
      <c r="BB351">
        <v>31</v>
      </c>
      <c r="BC351" t="s">
        <v>122</v>
      </c>
      <c r="BD351" t="s">
        <v>74</v>
      </c>
      <c r="BE351">
        <v>927.21855300000004</v>
      </c>
      <c r="BF351" t="s">
        <v>75</v>
      </c>
      <c r="BG351">
        <v>927.21855300000004</v>
      </c>
      <c r="BH351">
        <v>26993.725532</v>
      </c>
    </row>
    <row r="352" spans="1:60" x14ac:dyDescent="0.25">
      <c r="A352">
        <v>351</v>
      </c>
      <c r="B352" t="s">
        <v>60</v>
      </c>
      <c r="C352">
        <v>4602</v>
      </c>
      <c r="D352" t="s">
        <v>556</v>
      </c>
      <c r="E352">
        <v>8056000</v>
      </c>
      <c r="F352">
        <v>4</v>
      </c>
      <c r="G352" t="s">
        <v>62</v>
      </c>
      <c r="H352">
        <v>42</v>
      </c>
      <c r="I352">
        <v>6140680560000160</v>
      </c>
      <c r="J352">
        <v>36.127676999999998</v>
      </c>
      <c r="K352">
        <v>18.839901000000001</v>
      </c>
      <c r="L352">
        <v>106</v>
      </c>
      <c r="M352">
        <v>3</v>
      </c>
      <c r="N352" t="s">
        <v>77</v>
      </c>
      <c r="O352" t="s">
        <v>63</v>
      </c>
      <c r="P352">
        <v>1.6272329999999999</v>
      </c>
      <c r="Q352">
        <v>9</v>
      </c>
      <c r="R352">
        <v>41</v>
      </c>
      <c r="S352" t="s">
        <v>124</v>
      </c>
      <c r="T352" t="s">
        <v>77</v>
      </c>
      <c r="U352">
        <v>0</v>
      </c>
      <c r="V352">
        <v>0</v>
      </c>
      <c r="W352">
        <v>0</v>
      </c>
      <c r="X352" t="s">
        <v>63</v>
      </c>
      <c r="Y352" t="s">
        <v>63</v>
      </c>
      <c r="Z352">
        <v>1</v>
      </c>
      <c r="AA352">
        <v>43</v>
      </c>
      <c r="AB352" t="s">
        <v>103</v>
      </c>
      <c r="AC352">
        <v>2553</v>
      </c>
      <c r="AD352">
        <v>37</v>
      </c>
      <c r="AE352">
        <v>140</v>
      </c>
      <c r="AF352">
        <v>29</v>
      </c>
      <c r="AG352">
        <v>1.6398109999999999</v>
      </c>
      <c r="AH352">
        <v>541</v>
      </c>
      <c r="AI352">
        <v>333</v>
      </c>
      <c r="AJ352">
        <v>1787</v>
      </c>
      <c r="AK352">
        <v>321</v>
      </c>
      <c r="AL352">
        <v>3</v>
      </c>
      <c r="AM352">
        <v>3</v>
      </c>
      <c r="AN352" t="s">
        <v>131</v>
      </c>
      <c r="AO352" t="s">
        <v>97</v>
      </c>
      <c r="AP352">
        <v>1</v>
      </c>
      <c r="AQ352">
        <v>10</v>
      </c>
      <c r="AR352" t="s">
        <v>82</v>
      </c>
      <c r="AS352">
        <v>206</v>
      </c>
      <c r="AT352">
        <v>4</v>
      </c>
      <c r="AU352" t="s">
        <v>83</v>
      </c>
      <c r="AV352" t="s">
        <v>132</v>
      </c>
      <c r="AW352">
        <v>4</v>
      </c>
      <c r="AX352" t="s">
        <v>133</v>
      </c>
      <c r="AY352" t="s">
        <v>99</v>
      </c>
      <c r="AZ352" t="s">
        <v>129</v>
      </c>
      <c r="BA352">
        <v>5587</v>
      </c>
      <c r="BB352">
        <v>20</v>
      </c>
      <c r="BC352" t="s">
        <v>122</v>
      </c>
      <c r="BD352" t="s">
        <v>74</v>
      </c>
      <c r="BE352">
        <v>3108.0553599999998</v>
      </c>
      <c r="BF352" t="s">
        <v>101</v>
      </c>
      <c r="BG352">
        <v>3189.0404290000001</v>
      </c>
      <c r="BH352">
        <v>146203.52363099999</v>
      </c>
    </row>
    <row r="353" spans="1:60" x14ac:dyDescent="0.25">
      <c r="A353">
        <v>352</v>
      </c>
      <c r="B353" t="s">
        <v>60</v>
      </c>
      <c r="C353">
        <v>4603</v>
      </c>
      <c r="D353" t="s">
        <v>557</v>
      </c>
      <c r="E353">
        <v>8056000</v>
      </c>
      <c r="F353">
        <v>4</v>
      </c>
      <c r="G353" t="s">
        <v>62</v>
      </c>
      <c r="H353">
        <v>42</v>
      </c>
      <c r="I353">
        <v>6140680560000430</v>
      </c>
      <c r="J353">
        <v>5.1472759999999997</v>
      </c>
      <c r="K353">
        <v>18.839901000000001</v>
      </c>
      <c r="L353">
        <v>106</v>
      </c>
      <c r="M353">
        <v>3</v>
      </c>
      <c r="N353" t="s">
        <v>77</v>
      </c>
      <c r="O353" t="s">
        <v>63</v>
      </c>
      <c r="P353">
        <v>1.632606</v>
      </c>
      <c r="Q353">
        <v>9</v>
      </c>
      <c r="R353">
        <v>42</v>
      </c>
      <c r="S353" t="s">
        <v>124</v>
      </c>
      <c r="T353" t="s">
        <v>77</v>
      </c>
      <c r="U353">
        <v>0</v>
      </c>
      <c r="V353">
        <v>0</v>
      </c>
      <c r="W353">
        <v>0</v>
      </c>
      <c r="X353" t="s">
        <v>63</v>
      </c>
      <c r="Y353" t="s">
        <v>63</v>
      </c>
      <c r="Z353">
        <v>1</v>
      </c>
      <c r="AA353">
        <v>44</v>
      </c>
      <c r="AB353" t="s">
        <v>103</v>
      </c>
      <c r="AC353">
        <v>2553</v>
      </c>
      <c r="AD353">
        <v>38</v>
      </c>
      <c r="AE353">
        <v>141</v>
      </c>
      <c r="AF353">
        <v>29</v>
      </c>
      <c r="AG353">
        <v>1.648361</v>
      </c>
      <c r="AH353">
        <v>544</v>
      </c>
      <c r="AI353">
        <v>333</v>
      </c>
      <c r="AJ353">
        <v>1787</v>
      </c>
      <c r="AK353">
        <v>321</v>
      </c>
      <c r="AL353">
        <v>3</v>
      </c>
      <c r="AM353">
        <v>3</v>
      </c>
      <c r="AN353" t="s">
        <v>131</v>
      </c>
      <c r="AO353" t="s">
        <v>97</v>
      </c>
      <c r="AP353">
        <v>2</v>
      </c>
      <c r="AQ353">
        <v>25</v>
      </c>
      <c r="AR353" t="s">
        <v>82</v>
      </c>
      <c r="AS353">
        <v>206</v>
      </c>
      <c r="AT353">
        <v>4</v>
      </c>
      <c r="AU353" t="s">
        <v>92</v>
      </c>
      <c r="AV353" t="s">
        <v>132</v>
      </c>
      <c r="AW353">
        <v>6</v>
      </c>
      <c r="AX353" t="s">
        <v>133</v>
      </c>
      <c r="AY353" t="s">
        <v>99</v>
      </c>
      <c r="AZ353" t="s">
        <v>129</v>
      </c>
      <c r="BA353">
        <v>5468</v>
      </c>
      <c r="BB353">
        <v>15</v>
      </c>
      <c r="BC353" t="s">
        <v>98</v>
      </c>
      <c r="BD353" t="s">
        <v>74</v>
      </c>
      <c r="BE353">
        <v>714.05845599999998</v>
      </c>
      <c r="BF353" t="s">
        <v>101</v>
      </c>
      <c r="BG353">
        <v>712.167236</v>
      </c>
      <c r="BH353">
        <v>20830.287197000001</v>
      </c>
    </row>
    <row r="354" spans="1:60" x14ac:dyDescent="0.25">
      <c r="A354">
        <v>353</v>
      </c>
      <c r="B354" t="s">
        <v>60</v>
      </c>
      <c r="C354">
        <v>4627</v>
      </c>
      <c r="D354" t="s">
        <v>558</v>
      </c>
      <c r="E354">
        <v>8056000</v>
      </c>
      <c r="F354">
        <v>3</v>
      </c>
      <c r="G354" t="s">
        <v>62</v>
      </c>
      <c r="H354">
        <v>33</v>
      </c>
      <c r="I354">
        <v>6140680560000160</v>
      </c>
      <c r="J354">
        <v>4.0244030000000004</v>
      </c>
      <c r="K354">
        <v>0</v>
      </c>
      <c r="L354">
        <v>0</v>
      </c>
      <c r="M354">
        <v>0</v>
      </c>
      <c r="N354" t="s">
        <v>101</v>
      </c>
      <c r="O354" t="s">
        <v>101</v>
      </c>
      <c r="P354">
        <v>0</v>
      </c>
      <c r="Q354">
        <v>0</v>
      </c>
      <c r="R354">
        <v>0</v>
      </c>
      <c r="S354" t="s">
        <v>101</v>
      </c>
      <c r="T354" t="s">
        <v>101</v>
      </c>
      <c r="U354">
        <v>0</v>
      </c>
      <c r="V354">
        <v>0</v>
      </c>
      <c r="W354">
        <v>0</v>
      </c>
      <c r="X354" t="s">
        <v>101</v>
      </c>
      <c r="Y354" t="s">
        <v>101</v>
      </c>
      <c r="Z354">
        <v>0</v>
      </c>
      <c r="AA354">
        <v>0</v>
      </c>
      <c r="AB354" t="s">
        <v>101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 t="s">
        <v>154</v>
      </c>
      <c r="AO354" t="s">
        <v>155</v>
      </c>
      <c r="AP354">
        <v>1</v>
      </c>
      <c r="AQ354">
        <v>1</v>
      </c>
      <c r="AR354" t="s">
        <v>156</v>
      </c>
      <c r="AS354">
        <v>0</v>
      </c>
      <c r="AT354">
        <v>4</v>
      </c>
      <c r="AU354" t="s">
        <v>157</v>
      </c>
      <c r="AV354" t="s">
        <v>158</v>
      </c>
      <c r="AW354">
        <v>8</v>
      </c>
      <c r="AX354" t="s">
        <v>159</v>
      </c>
      <c r="AY354" t="s">
        <v>160</v>
      </c>
      <c r="AZ354" t="s">
        <v>161</v>
      </c>
      <c r="BA354">
        <v>5727</v>
      </c>
      <c r="BB354">
        <v>11</v>
      </c>
      <c r="BC354" t="s">
        <v>140</v>
      </c>
      <c r="BD354" t="s">
        <v>74</v>
      </c>
      <c r="BE354">
        <v>695.30542200000002</v>
      </c>
      <c r="BF354" t="s">
        <v>101</v>
      </c>
      <c r="BG354">
        <v>695.30542200000002</v>
      </c>
      <c r="BH354">
        <v>16286.182928</v>
      </c>
    </row>
    <row r="355" spans="1:60" x14ac:dyDescent="0.25">
      <c r="A355">
        <v>354</v>
      </c>
      <c r="B355" t="s">
        <v>60</v>
      </c>
      <c r="C355">
        <v>4631</v>
      </c>
      <c r="D355" t="s">
        <v>559</v>
      </c>
      <c r="E355">
        <v>8056000</v>
      </c>
      <c r="F355">
        <v>3</v>
      </c>
      <c r="G355" t="s">
        <v>62</v>
      </c>
      <c r="H355">
        <v>32</v>
      </c>
      <c r="I355">
        <v>6140680560000060</v>
      </c>
      <c r="J355">
        <v>2.472045</v>
      </c>
      <c r="K355">
        <v>0</v>
      </c>
      <c r="L355">
        <v>0</v>
      </c>
      <c r="M355">
        <v>0</v>
      </c>
      <c r="N355" t="s">
        <v>101</v>
      </c>
      <c r="O355" t="s">
        <v>101</v>
      </c>
      <c r="P355">
        <v>0</v>
      </c>
      <c r="Q355">
        <v>0</v>
      </c>
      <c r="R355">
        <v>0</v>
      </c>
      <c r="S355" t="s">
        <v>101</v>
      </c>
      <c r="T355" t="s">
        <v>101</v>
      </c>
      <c r="U355">
        <v>0</v>
      </c>
      <c r="V355">
        <v>0</v>
      </c>
      <c r="W355">
        <v>0</v>
      </c>
      <c r="X355" t="s">
        <v>101</v>
      </c>
      <c r="Y355" t="s">
        <v>101</v>
      </c>
      <c r="Z355">
        <v>0</v>
      </c>
      <c r="AA355">
        <v>0</v>
      </c>
      <c r="AB355" t="s">
        <v>101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 t="s">
        <v>163</v>
      </c>
      <c r="AO355" t="s">
        <v>164</v>
      </c>
      <c r="AP355">
        <v>4</v>
      </c>
      <c r="AQ355">
        <v>1</v>
      </c>
      <c r="AR355" t="s">
        <v>156</v>
      </c>
      <c r="AS355">
        <v>0</v>
      </c>
      <c r="AT355">
        <v>5</v>
      </c>
      <c r="AU355" t="s">
        <v>157</v>
      </c>
      <c r="AV355" t="s">
        <v>165</v>
      </c>
      <c r="AW355">
        <v>8</v>
      </c>
      <c r="AX355" t="s">
        <v>166</v>
      </c>
      <c r="AY355" t="s">
        <v>167</v>
      </c>
      <c r="AZ355" t="s">
        <v>161</v>
      </c>
      <c r="BA355">
        <v>5427</v>
      </c>
      <c r="BB355">
        <v>53</v>
      </c>
      <c r="BC355" t="s">
        <v>85</v>
      </c>
      <c r="BD355" t="s">
        <v>74</v>
      </c>
      <c r="BE355">
        <v>634.64058399999999</v>
      </c>
      <c r="BF355" t="s">
        <v>101</v>
      </c>
      <c r="BG355">
        <v>603.547505</v>
      </c>
      <c r="BH355">
        <v>10004.011762</v>
      </c>
    </row>
    <row r="356" spans="1:60" x14ac:dyDescent="0.25">
      <c r="A356">
        <v>355</v>
      </c>
      <c r="B356" t="s">
        <v>60</v>
      </c>
      <c r="C356">
        <v>4633</v>
      </c>
      <c r="D356" t="s">
        <v>560</v>
      </c>
      <c r="E356">
        <v>8056000</v>
      </c>
      <c r="F356">
        <v>3</v>
      </c>
      <c r="G356" t="s">
        <v>62</v>
      </c>
      <c r="H356">
        <v>32</v>
      </c>
      <c r="I356">
        <v>6140680560000060</v>
      </c>
      <c r="J356">
        <v>1.9314469999999999</v>
      </c>
      <c r="K356">
        <v>0</v>
      </c>
      <c r="L356">
        <v>0</v>
      </c>
      <c r="M356">
        <v>0</v>
      </c>
      <c r="N356" t="s">
        <v>101</v>
      </c>
      <c r="O356" t="s">
        <v>101</v>
      </c>
      <c r="P356">
        <v>0</v>
      </c>
      <c r="Q356">
        <v>0</v>
      </c>
      <c r="R356">
        <v>0</v>
      </c>
      <c r="S356" t="s">
        <v>101</v>
      </c>
      <c r="T356" t="s">
        <v>101</v>
      </c>
      <c r="U356">
        <v>0</v>
      </c>
      <c r="V356">
        <v>0</v>
      </c>
      <c r="W356">
        <v>0</v>
      </c>
      <c r="X356" t="s">
        <v>101</v>
      </c>
      <c r="Y356" t="s">
        <v>101</v>
      </c>
      <c r="Z356">
        <v>0</v>
      </c>
      <c r="AA356">
        <v>0</v>
      </c>
      <c r="AB356" t="s">
        <v>101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 t="s">
        <v>163</v>
      </c>
      <c r="AO356" t="s">
        <v>164</v>
      </c>
      <c r="AP356">
        <v>4</v>
      </c>
      <c r="AQ356">
        <v>1</v>
      </c>
      <c r="AR356" t="s">
        <v>156</v>
      </c>
      <c r="AS356">
        <v>0</v>
      </c>
      <c r="AT356">
        <v>5</v>
      </c>
      <c r="AU356" t="s">
        <v>157</v>
      </c>
      <c r="AV356" t="s">
        <v>165</v>
      </c>
      <c r="AW356">
        <v>8</v>
      </c>
      <c r="AX356" t="s">
        <v>166</v>
      </c>
      <c r="AY356" t="s">
        <v>167</v>
      </c>
      <c r="AZ356" t="s">
        <v>161</v>
      </c>
      <c r="BA356">
        <v>5396</v>
      </c>
      <c r="BB356">
        <v>38</v>
      </c>
      <c r="BC356" t="s">
        <v>206</v>
      </c>
      <c r="BD356" t="s">
        <v>74</v>
      </c>
      <c r="BE356">
        <v>779.40035899999998</v>
      </c>
      <c r="BF356" t="s">
        <v>101</v>
      </c>
      <c r="BG356">
        <v>677.47427900000002</v>
      </c>
      <c r="BH356">
        <v>7816.288869</v>
      </c>
    </row>
    <row r="357" spans="1:60" x14ac:dyDescent="0.25">
      <c r="A357">
        <v>356</v>
      </c>
      <c r="B357" t="s">
        <v>60</v>
      </c>
      <c r="C357">
        <v>4636</v>
      </c>
      <c r="D357" t="s">
        <v>561</v>
      </c>
      <c r="E357">
        <v>8056000</v>
      </c>
      <c r="F357">
        <v>3</v>
      </c>
      <c r="G357" t="s">
        <v>62</v>
      </c>
      <c r="H357">
        <v>33</v>
      </c>
      <c r="I357">
        <v>6140680560000080</v>
      </c>
      <c r="J357">
        <v>1.461411</v>
      </c>
      <c r="K357">
        <v>0</v>
      </c>
      <c r="L357">
        <v>0</v>
      </c>
      <c r="M357">
        <v>0</v>
      </c>
      <c r="N357" t="s">
        <v>101</v>
      </c>
      <c r="O357" t="s">
        <v>101</v>
      </c>
      <c r="P357">
        <v>0</v>
      </c>
      <c r="Q357">
        <v>0</v>
      </c>
      <c r="R357">
        <v>0</v>
      </c>
      <c r="S357" t="s">
        <v>101</v>
      </c>
      <c r="T357" t="s">
        <v>101</v>
      </c>
      <c r="U357">
        <v>0</v>
      </c>
      <c r="V357">
        <v>0</v>
      </c>
      <c r="W357">
        <v>0</v>
      </c>
      <c r="X357" t="s">
        <v>101</v>
      </c>
      <c r="Y357" t="s">
        <v>101</v>
      </c>
      <c r="Z357">
        <v>0</v>
      </c>
      <c r="AA357">
        <v>0</v>
      </c>
      <c r="AB357" t="s">
        <v>101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 t="s">
        <v>163</v>
      </c>
      <c r="AO357" t="s">
        <v>164</v>
      </c>
      <c r="AP357">
        <v>4</v>
      </c>
      <c r="AQ357">
        <v>1</v>
      </c>
      <c r="AR357" t="s">
        <v>156</v>
      </c>
      <c r="AS357">
        <v>0</v>
      </c>
      <c r="AT357">
        <v>5</v>
      </c>
      <c r="AU357" t="s">
        <v>157</v>
      </c>
      <c r="AV357" t="s">
        <v>165</v>
      </c>
      <c r="AW357">
        <v>8</v>
      </c>
      <c r="AX357" t="s">
        <v>166</v>
      </c>
      <c r="AY357" t="s">
        <v>167</v>
      </c>
      <c r="AZ357" t="s">
        <v>161</v>
      </c>
      <c r="BA357">
        <v>5563</v>
      </c>
      <c r="BB357">
        <v>23</v>
      </c>
      <c r="BC357" t="s">
        <v>206</v>
      </c>
      <c r="BD357" t="s">
        <v>74</v>
      </c>
      <c r="BE357">
        <v>468.53297500000002</v>
      </c>
      <c r="BF357" t="s">
        <v>101</v>
      </c>
      <c r="BG357">
        <v>468.53297500000002</v>
      </c>
      <c r="BH357">
        <v>5914.1185160000005</v>
      </c>
    </row>
    <row r="358" spans="1:60" x14ac:dyDescent="0.25">
      <c r="A358">
        <v>357</v>
      </c>
      <c r="B358" t="s">
        <v>60</v>
      </c>
      <c r="C358">
        <v>4638</v>
      </c>
      <c r="D358" t="s">
        <v>562</v>
      </c>
      <c r="E358">
        <v>8056000</v>
      </c>
      <c r="F358">
        <v>3</v>
      </c>
      <c r="G358" t="s">
        <v>62</v>
      </c>
      <c r="H358">
        <v>33</v>
      </c>
      <c r="I358">
        <v>6140680560000090</v>
      </c>
      <c r="J358">
        <v>1.855745</v>
      </c>
      <c r="K358">
        <v>0</v>
      </c>
      <c r="L358">
        <v>0</v>
      </c>
      <c r="M358">
        <v>0</v>
      </c>
      <c r="N358" t="s">
        <v>101</v>
      </c>
      <c r="O358" t="s">
        <v>101</v>
      </c>
      <c r="P358">
        <v>0</v>
      </c>
      <c r="Q358">
        <v>0</v>
      </c>
      <c r="R358">
        <v>0</v>
      </c>
      <c r="S358" t="s">
        <v>101</v>
      </c>
      <c r="T358" t="s">
        <v>101</v>
      </c>
      <c r="U358">
        <v>0</v>
      </c>
      <c r="V358">
        <v>0</v>
      </c>
      <c r="W358">
        <v>0</v>
      </c>
      <c r="X358" t="s">
        <v>101</v>
      </c>
      <c r="Y358" t="s">
        <v>101</v>
      </c>
      <c r="Z358">
        <v>0</v>
      </c>
      <c r="AA358">
        <v>0</v>
      </c>
      <c r="AB358" t="s">
        <v>101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 t="s">
        <v>170</v>
      </c>
      <c r="AO358" t="s">
        <v>155</v>
      </c>
      <c r="AP358">
        <v>1</v>
      </c>
      <c r="AQ358">
        <v>1</v>
      </c>
      <c r="AR358" t="s">
        <v>156</v>
      </c>
      <c r="AS358">
        <v>0</v>
      </c>
      <c r="AT358">
        <v>2</v>
      </c>
      <c r="AU358" t="s">
        <v>157</v>
      </c>
      <c r="AV358" t="s">
        <v>172</v>
      </c>
      <c r="AW358">
        <v>8</v>
      </c>
      <c r="AX358" t="s">
        <v>159</v>
      </c>
      <c r="AY358" t="s">
        <v>173</v>
      </c>
      <c r="AZ358" t="s">
        <v>161</v>
      </c>
      <c r="BA358">
        <v>5645</v>
      </c>
      <c r="BB358">
        <v>5</v>
      </c>
      <c r="BC358" t="s">
        <v>126</v>
      </c>
      <c r="BD358" t="s">
        <v>74</v>
      </c>
      <c r="BE358">
        <v>337.23513400000002</v>
      </c>
      <c r="BF358" t="s">
        <v>101</v>
      </c>
      <c r="BG358">
        <v>337.23513400000002</v>
      </c>
      <c r="BH358">
        <v>7509.9343710000003</v>
      </c>
    </row>
    <row r="359" spans="1:60" x14ac:dyDescent="0.25">
      <c r="A359">
        <v>358</v>
      </c>
      <c r="B359" t="s">
        <v>60</v>
      </c>
      <c r="C359">
        <v>4642</v>
      </c>
      <c r="D359" t="s">
        <v>563</v>
      </c>
      <c r="E359">
        <v>8056000</v>
      </c>
      <c r="F359">
        <v>3</v>
      </c>
      <c r="G359" t="s">
        <v>62</v>
      </c>
      <c r="H359">
        <v>32</v>
      </c>
      <c r="I359">
        <v>6140680560000100</v>
      </c>
      <c r="J359">
        <v>1.3028249999999999</v>
      </c>
      <c r="K359">
        <v>0</v>
      </c>
      <c r="L359">
        <v>0</v>
      </c>
      <c r="M359">
        <v>0</v>
      </c>
      <c r="N359" t="s">
        <v>101</v>
      </c>
      <c r="O359" t="s">
        <v>101</v>
      </c>
      <c r="P359">
        <v>0</v>
      </c>
      <c r="Q359">
        <v>0</v>
      </c>
      <c r="R359">
        <v>0</v>
      </c>
      <c r="S359" t="s">
        <v>101</v>
      </c>
      <c r="T359" t="s">
        <v>101</v>
      </c>
      <c r="U359">
        <v>0</v>
      </c>
      <c r="V359">
        <v>0</v>
      </c>
      <c r="W359">
        <v>0</v>
      </c>
      <c r="X359" t="s">
        <v>101</v>
      </c>
      <c r="Y359" t="s">
        <v>101</v>
      </c>
      <c r="Z359">
        <v>0</v>
      </c>
      <c r="AA359">
        <v>0</v>
      </c>
      <c r="AB359" t="s">
        <v>101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 t="s">
        <v>163</v>
      </c>
      <c r="AO359" t="s">
        <v>164</v>
      </c>
      <c r="AP359">
        <v>4</v>
      </c>
      <c r="AQ359">
        <v>1</v>
      </c>
      <c r="AR359" t="s">
        <v>156</v>
      </c>
      <c r="AS359">
        <v>0</v>
      </c>
      <c r="AT359">
        <v>5</v>
      </c>
      <c r="AU359" t="s">
        <v>157</v>
      </c>
      <c r="AV359" t="s">
        <v>165</v>
      </c>
      <c r="AW359">
        <v>8</v>
      </c>
      <c r="AX359" t="s">
        <v>166</v>
      </c>
      <c r="AY359" t="s">
        <v>167</v>
      </c>
      <c r="AZ359" t="s">
        <v>161</v>
      </c>
      <c r="BA359">
        <v>5409</v>
      </c>
      <c r="BB359">
        <v>35</v>
      </c>
      <c r="BC359" t="s">
        <v>206</v>
      </c>
      <c r="BD359" t="s">
        <v>74</v>
      </c>
      <c r="BE359">
        <v>374.70970999999997</v>
      </c>
      <c r="BF359" t="s">
        <v>101</v>
      </c>
      <c r="BG359">
        <v>304.71214600000002</v>
      </c>
      <c r="BH359">
        <v>5272.3458680000003</v>
      </c>
    </row>
    <row r="360" spans="1:60" x14ac:dyDescent="0.25">
      <c r="A360">
        <v>359</v>
      </c>
      <c r="B360" t="s">
        <v>60</v>
      </c>
      <c r="C360">
        <v>4644</v>
      </c>
      <c r="D360" t="s">
        <v>564</v>
      </c>
      <c r="E360">
        <v>8056000</v>
      </c>
      <c r="F360">
        <v>3</v>
      </c>
      <c r="G360" t="s">
        <v>62</v>
      </c>
      <c r="H360">
        <v>33</v>
      </c>
      <c r="I360">
        <v>6140680560000100</v>
      </c>
      <c r="J360">
        <v>3.6440739999999998</v>
      </c>
      <c r="K360">
        <v>0</v>
      </c>
      <c r="L360">
        <v>0</v>
      </c>
      <c r="M360">
        <v>0</v>
      </c>
      <c r="N360" t="s">
        <v>101</v>
      </c>
      <c r="O360" t="s">
        <v>101</v>
      </c>
      <c r="P360">
        <v>0</v>
      </c>
      <c r="Q360">
        <v>0</v>
      </c>
      <c r="R360">
        <v>0</v>
      </c>
      <c r="S360" t="s">
        <v>101</v>
      </c>
      <c r="T360" t="s">
        <v>101</v>
      </c>
      <c r="U360">
        <v>0</v>
      </c>
      <c r="V360">
        <v>0</v>
      </c>
      <c r="W360">
        <v>0</v>
      </c>
      <c r="X360" t="s">
        <v>101</v>
      </c>
      <c r="Y360" t="s">
        <v>101</v>
      </c>
      <c r="Z360">
        <v>0</v>
      </c>
      <c r="AA360">
        <v>0</v>
      </c>
      <c r="AB360" t="s">
        <v>101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 t="s">
        <v>170</v>
      </c>
      <c r="AO360" t="s">
        <v>155</v>
      </c>
      <c r="AP360">
        <v>1</v>
      </c>
      <c r="AQ360">
        <v>1</v>
      </c>
      <c r="AR360" t="s">
        <v>156</v>
      </c>
      <c r="AS360">
        <v>0</v>
      </c>
      <c r="AT360">
        <v>2</v>
      </c>
      <c r="AU360" t="s">
        <v>157</v>
      </c>
      <c r="AV360" t="s">
        <v>172</v>
      </c>
      <c r="AW360">
        <v>8</v>
      </c>
      <c r="AX360" t="s">
        <v>159</v>
      </c>
      <c r="AY360" t="s">
        <v>173</v>
      </c>
      <c r="AZ360" t="s">
        <v>161</v>
      </c>
      <c r="BA360">
        <v>5392</v>
      </c>
      <c r="BB360">
        <v>30</v>
      </c>
      <c r="BC360" t="s">
        <v>140</v>
      </c>
      <c r="BD360" t="s">
        <v>74</v>
      </c>
      <c r="BE360">
        <v>2483.1212780000001</v>
      </c>
      <c r="BF360" t="s">
        <v>101</v>
      </c>
      <c r="BG360">
        <v>797.32897700000001</v>
      </c>
      <c r="BH360">
        <v>14747.042735999999</v>
      </c>
    </row>
    <row r="361" spans="1:60" x14ac:dyDescent="0.25">
      <c r="A361">
        <v>360</v>
      </c>
      <c r="B361" t="s">
        <v>60</v>
      </c>
      <c r="C361">
        <v>4645</v>
      </c>
      <c r="D361" t="s">
        <v>565</v>
      </c>
      <c r="E361">
        <v>8056000</v>
      </c>
      <c r="F361">
        <v>1</v>
      </c>
      <c r="G361" t="s">
        <v>62</v>
      </c>
      <c r="H361">
        <v>14</v>
      </c>
      <c r="I361">
        <v>6140680560000140</v>
      </c>
      <c r="J361">
        <v>0.84206400000000003</v>
      </c>
      <c r="K361">
        <v>0</v>
      </c>
      <c r="L361">
        <v>0</v>
      </c>
      <c r="M361">
        <v>0</v>
      </c>
      <c r="N361" t="s">
        <v>101</v>
      </c>
      <c r="O361" t="s">
        <v>101</v>
      </c>
      <c r="P361">
        <v>0</v>
      </c>
      <c r="Q361">
        <v>0</v>
      </c>
      <c r="R361">
        <v>0</v>
      </c>
      <c r="S361" t="s">
        <v>101</v>
      </c>
      <c r="T361" t="s">
        <v>101</v>
      </c>
      <c r="U361">
        <v>0</v>
      </c>
      <c r="V361">
        <v>0</v>
      </c>
      <c r="W361">
        <v>0</v>
      </c>
      <c r="X361" t="s">
        <v>101</v>
      </c>
      <c r="Y361" t="s">
        <v>101</v>
      </c>
      <c r="Z361">
        <v>0</v>
      </c>
      <c r="AA361">
        <v>0</v>
      </c>
      <c r="AB361" t="s">
        <v>101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 t="s">
        <v>199</v>
      </c>
      <c r="AO361" t="s">
        <v>199</v>
      </c>
      <c r="AP361">
        <v>99</v>
      </c>
      <c r="AQ361">
        <v>0</v>
      </c>
      <c r="AR361" t="s">
        <v>171</v>
      </c>
      <c r="AS361">
        <v>0</v>
      </c>
      <c r="AT361">
        <v>0</v>
      </c>
      <c r="AU361" t="s">
        <v>157</v>
      </c>
      <c r="AV361" t="s">
        <v>200</v>
      </c>
      <c r="AW361" t="s">
        <v>101</v>
      </c>
      <c r="AX361" t="s">
        <v>101</v>
      </c>
      <c r="AY361" t="s">
        <v>101</v>
      </c>
      <c r="AZ361" t="s">
        <v>201</v>
      </c>
      <c r="BA361">
        <v>5257</v>
      </c>
      <c r="BB361">
        <v>15</v>
      </c>
      <c r="BC361" t="s">
        <v>122</v>
      </c>
      <c r="BD361" t="s">
        <v>74</v>
      </c>
      <c r="BE361">
        <v>658.91107999999997</v>
      </c>
      <c r="BF361" t="s">
        <v>101</v>
      </c>
      <c r="BG361">
        <v>658.91107999999997</v>
      </c>
      <c r="BH361">
        <v>3407.7129970000001</v>
      </c>
    </row>
    <row r="362" spans="1:60" x14ac:dyDescent="0.25">
      <c r="A362">
        <v>361</v>
      </c>
      <c r="B362" t="s">
        <v>60</v>
      </c>
      <c r="C362">
        <v>4646</v>
      </c>
      <c r="D362" t="s">
        <v>566</v>
      </c>
      <c r="E362">
        <v>8056000</v>
      </c>
      <c r="F362">
        <v>6</v>
      </c>
      <c r="G362" t="s">
        <v>62</v>
      </c>
      <c r="H362">
        <v>61</v>
      </c>
      <c r="I362">
        <v>6140680560000130</v>
      </c>
      <c r="J362">
        <v>5.1550520000000004</v>
      </c>
      <c r="K362">
        <v>0</v>
      </c>
      <c r="L362">
        <v>0</v>
      </c>
      <c r="M362">
        <v>0</v>
      </c>
      <c r="N362" t="s">
        <v>101</v>
      </c>
      <c r="O362" t="s">
        <v>101</v>
      </c>
      <c r="P362">
        <v>0</v>
      </c>
      <c r="Q362">
        <v>0</v>
      </c>
      <c r="R362">
        <v>0</v>
      </c>
      <c r="S362" t="s">
        <v>101</v>
      </c>
      <c r="T362" t="s">
        <v>101</v>
      </c>
      <c r="U362">
        <v>0</v>
      </c>
      <c r="V362">
        <v>0</v>
      </c>
      <c r="W362">
        <v>0</v>
      </c>
      <c r="X362" t="s">
        <v>101</v>
      </c>
      <c r="Y362" t="s">
        <v>101</v>
      </c>
      <c r="Z362">
        <v>0</v>
      </c>
      <c r="AA362">
        <v>0</v>
      </c>
      <c r="AB362" t="s">
        <v>101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 t="s">
        <v>567</v>
      </c>
      <c r="AO362" t="s">
        <v>535</v>
      </c>
      <c r="AP362">
        <v>1</v>
      </c>
      <c r="AQ362">
        <v>1</v>
      </c>
      <c r="AR362" t="s">
        <v>171</v>
      </c>
      <c r="AS362">
        <v>0</v>
      </c>
      <c r="AT362">
        <v>4</v>
      </c>
      <c r="AU362" t="s">
        <v>157</v>
      </c>
      <c r="AV362" t="s">
        <v>332</v>
      </c>
      <c r="AW362" t="s">
        <v>101</v>
      </c>
      <c r="AX362" t="s">
        <v>333</v>
      </c>
      <c r="AY362" t="s">
        <v>568</v>
      </c>
      <c r="AZ362" t="s">
        <v>161</v>
      </c>
      <c r="BA362">
        <v>5270</v>
      </c>
      <c r="BB362">
        <v>15</v>
      </c>
      <c r="BC362" t="s">
        <v>206</v>
      </c>
      <c r="BD362" t="s">
        <v>74</v>
      </c>
      <c r="BE362">
        <v>739.58482200000003</v>
      </c>
      <c r="BF362" t="s">
        <v>101</v>
      </c>
      <c r="BG362">
        <v>739.58482200000003</v>
      </c>
      <c r="BH362">
        <v>20861.756866</v>
      </c>
    </row>
    <row r="363" spans="1:60" x14ac:dyDescent="0.25">
      <c r="A363">
        <v>362</v>
      </c>
      <c r="B363" t="s">
        <v>60</v>
      </c>
      <c r="C363">
        <v>4647</v>
      </c>
      <c r="D363" t="s">
        <v>569</v>
      </c>
      <c r="E363">
        <v>8056000</v>
      </c>
      <c r="F363">
        <v>6</v>
      </c>
      <c r="G363" t="s">
        <v>62</v>
      </c>
      <c r="H363">
        <v>61</v>
      </c>
      <c r="I363">
        <v>6140680560000130</v>
      </c>
      <c r="J363">
        <v>4.1209290000000003</v>
      </c>
      <c r="K363">
        <v>0</v>
      </c>
      <c r="L363">
        <v>0</v>
      </c>
      <c r="M363">
        <v>0</v>
      </c>
      <c r="N363" t="s">
        <v>101</v>
      </c>
      <c r="O363" t="s">
        <v>101</v>
      </c>
      <c r="P363">
        <v>0</v>
      </c>
      <c r="Q363">
        <v>0</v>
      </c>
      <c r="R363">
        <v>0</v>
      </c>
      <c r="S363" t="s">
        <v>101</v>
      </c>
      <c r="T363" t="s">
        <v>101</v>
      </c>
      <c r="U363">
        <v>0</v>
      </c>
      <c r="V363">
        <v>0</v>
      </c>
      <c r="W363">
        <v>0</v>
      </c>
      <c r="X363" t="s">
        <v>101</v>
      </c>
      <c r="Y363" t="s">
        <v>101</v>
      </c>
      <c r="Z363">
        <v>0</v>
      </c>
      <c r="AA363">
        <v>0</v>
      </c>
      <c r="AB363" t="s">
        <v>101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 t="s">
        <v>567</v>
      </c>
      <c r="AO363" t="s">
        <v>535</v>
      </c>
      <c r="AP363">
        <v>1</v>
      </c>
      <c r="AQ363">
        <v>1</v>
      </c>
      <c r="AR363" t="s">
        <v>156</v>
      </c>
      <c r="AS363">
        <v>0</v>
      </c>
      <c r="AT363">
        <v>4</v>
      </c>
      <c r="AU363" t="s">
        <v>157</v>
      </c>
      <c r="AV363" t="s">
        <v>332</v>
      </c>
      <c r="AW363">
        <v>8</v>
      </c>
      <c r="AX363" t="s">
        <v>333</v>
      </c>
      <c r="AY363" t="s">
        <v>568</v>
      </c>
      <c r="AZ363" t="s">
        <v>161</v>
      </c>
      <c r="BA363">
        <v>5262</v>
      </c>
      <c r="BB363">
        <v>17</v>
      </c>
      <c r="BC363" t="s">
        <v>206</v>
      </c>
      <c r="BD363" t="s">
        <v>74</v>
      </c>
      <c r="BE363">
        <v>700.67819899999995</v>
      </c>
      <c r="BF363" t="s">
        <v>101</v>
      </c>
      <c r="BG363">
        <v>700.67819899999995</v>
      </c>
      <c r="BH363">
        <v>16676.809775999998</v>
      </c>
    </row>
    <row r="364" spans="1:60" x14ac:dyDescent="0.25">
      <c r="A364">
        <v>363</v>
      </c>
      <c r="B364" t="s">
        <v>60</v>
      </c>
      <c r="C364">
        <v>4648</v>
      </c>
      <c r="D364" t="s">
        <v>570</v>
      </c>
      <c r="E364">
        <v>8056000</v>
      </c>
      <c r="F364">
        <v>6</v>
      </c>
      <c r="G364" t="s">
        <v>62</v>
      </c>
      <c r="H364">
        <v>61</v>
      </c>
      <c r="I364">
        <v>6140680560000140</v>
      </c>
      <c r="J364">
        <v>4.902425</v>
      </c>
      <c r="K364">
        <v>0</v>
      </c>
      <c r="L364">
        <v>0</v>
      </c>
      <c r="M364">
        <v>0</v>
      </c>
      <c r="N364" t="s">
        <v>101</v>
      </c>
      <c r="O364" t="s">
        <v>101</v>
      </c>
      <c r="P364">
        <v>0</v>
      </c>
      <c r="Q364">
        <v>0</v>
      </c>
      <c r="R364">
        <v>0</v>
      </c>
      <c r="S364" t="s">
        <v>101</v>
      </c>
      <c r="T364" t="s">
        <v>101</v>
      </c>
      <c r="U364">
        <v>0</v>
      </c>
      <c r="V364">
        <v>0</v>
      </c>
      <c r="W364">
        <v>0</v>
      </c>
      <c r="X364" t="s">
        <v>101</v>
      </c>
      <c r="Y364" t="s">
        <v>101</v>
      </c>
      <c r="Z364">
        <v>0</v>
      </c>
      <c r="AA364">
        <v>0</v>
      </c>
      <c r="AB364" t="s">
        <v>101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 t="s">
        <v>567</v>
      </c>
      <c r="AO364" t="s">
        <v>535</v>
      </c>
      <c r="AP364">
        <v>1</v>
      </c>
      <c r="AQ364">
        <v>1</v>
      </c>
      <c r="AR364" t="s">
        <v>156</v>
      </c>
      <c r="AS364">
        <v>0</v>
      </c>
      <c r="AT364">
        <v>4</v>
      </c>
      <c r="AU364" t="s">
        <v>157</v>
      </c>
      <c r="AV364" t="s">
        <v>332</v>
      </c>
      <c r="AW364">
        <v>8</v>
      </c>
      <c r="AX364" t="s">
        <v>333</v>
      </c>
      <c r="AY364" t="s">
        <v>568</v>
      </c>
      <c r="AZ364" t="s">
        <v>161</v>
      </c>
      <c r="BA364">
        <v>5151</v>
      </c>
      <c r="BB364">
        <v>25</v>
      </c>
      <c r="BC364" t="s">
        <v>140</v>
      </c>
      <c r="BD364" t="s">
        <v>74</v>
      </c>
      <c r="BE364">
        <v>858.86233700000003</v>
      </c>
      <c r="BF364" t="s">
        <v>101</v>
      </c>
      <c r="BG364">
        <v>858.86233700000003</v>
      </c>
      <c r="BH364">
        <v>19839.411323</v>
      </c>
    </row>
    <row r="365" spans="1:60" x14ac:dyDescent="0.25">
      <c r="A365">
        <v>364</v>
      </c>
      <c r="B365" t="s">
        <v>60</v>
      </c>
      <c r="C365">
        <v>4649</v>
      </c>
      <c r="D365" t="s">
        <v>571</v>
      </c>
      <c r="E365">
        <v>8056000</v>
      </c>
      <c r="F365">
        <v>3</v>
      </c>
      <c r="G365" t="s">
        <v>62</v>
      </c>
      <c r="H365">
        <v>31</v>
      </c>
      <c r="I365">
        <v>6140680560000140</v>
      </c>
      <c r="J365">
        <v>2.1153919999999999</v>
      </c>
      <c r="K365">
        <v>0</v>
      </c>
      <c r="L365">
        <v>0</v>
      </c>
      <c r="M365">
        <v>0</v>
      </c>
      <c r="N365" t="s">
        <v>101</v>
      </c>
      <c r="O365" t="s">
        <v>101</v>
      </c>
      <c r="P365">
        <v>0</v>
      </c>
      <c r="Q365">
        <v>0</v>
      </c>
      <c r="R365">
        <v>0</v>
      </c>
      <c r="S365" t="s">
        <v>101</v>
      </c>
      <c r="T365" t="s">
        <v>101</v>
      </c>
      <c r="U365">
        <v>0</v>
      </c>
      <c r="V365">
        <v>0</v>
      </c>
      <c r="W365">
        <v>0</v>
      </c>
      <c r="X365" t="s">
        <v>101</v>
      </c>
      <c r="Y365" t="s">
        <v>101</v>
      </c>
      <c r="Z365">
        <v>0</v>
      </c>
      <c r="AA365">
        <v>0</v>
      </c>
      <c r="AB365" t="s">
        <v>101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 t="s">
        <v>170</v>
      </c>
      <c r="AO365" t="s">
        <v>155</v>
      </c>
      <c r="AP365">
        <v>1</v>
      </c>
      <c r="AQ365">
        <v>0</v>
      </c>
      <c r="AR365" t="s">
        <v>171</v>
      </c>
      <c r="AS365">
        <v>0</v>
      </c>
      <c r="AT365">
        <v>2</v>
      </c>
      <c r="AU365" t="s">
        <v>157</v>
      </c>
      <c r="AV365" t="s">
        <v>172</v>
      </c>
      <c r="AW365">
        <v>8</v>
      </c>
      <c r="AX365" t="s">
        <v>159</v>
      </c>
      <c r="AY365" t="s">
        <v>173</v>
      </c>
      <c r="AZ365" t="s">
        <v>161</v>
      </c>
      <c r="BA365">
        <v>5021</v>
      </c>
      <c r="BB365">
        <v>25</v>
      </c>
      <c r="BC365" t="s">
        <v>98</v>
      </c>
      <c r="BD365" t="s">
        <v>74</v>
      </c>
      <c r="BE365">
        <v>387.40069</v>
      </c>
      <c r="BF365" t="s">
        <v>101</v>
      </c>
      <c r="BG365">
        <v>387.40069</v>
      </c>
      <c r="BH365">
        <v>8560.6883450000005</v>
      </c>
    </row>
    <row r="366" spans="1:60" x14ac:dyDescent="0.25">
      <c r="A366">
        <v>365</v>
      </c>
      <c r="B366" t="s">
        <v>60</v>
      </c>
      <c r="C366">
        <v>4664</v>
      </c>
      <c r="D366" t="s">
        <v>572</v>
      </c>
      <c r="E366">
        <v>8056000</v>
      </c>
      <c r="F366">
        <v>3</v>
      </c>
      <c r="G366" t="s">
        <v>62</v>
      </c>
      <c r="H366">
        <v>33</v>
      </c>
      <c r="I366">
        <v>6140680560000100</v>
      </c>
      <c r="J366">
        <v>1.9229229999999999</v>
      </c>
      <c r="K366">
        <v>0</v>
      </c>
      <c r="L366">
        <v>0</v>
      </c>
      <c r="M366">
        <v>0</v>
      </c>
      <c r="N366" t="s">
        <v>101</v>
      </c>
      <c r="O366" t="s">
        <v>101</v>
      </c>
      <c r="P366">
        <v>0</v>
      </c>
      <c r="Q366">
        <v>0</v>
      </c>
      <c r="R366">
        <v>0</v>
      </c>
      <c r="S366" t="s">
        <v>101</v>
      </c>
      <c r="T366" t="s">
        <v>101</v>
      </c>
      <c r="U366">
        <v>0</v>
      </c>
      <c r="V366">
        <v>0</v>
      </c>
      <c r="W366">
        <v>0</v>
      </c>
      <c r="X366" t="s">
        <v>101</v>
      </c>
      <c r="Y366" t="s">
        <v>101</v>
      </c>
      <c r="Z366">
        <v>0</v>
      </c>
      <c r="AA366">
        <v>0</v>
      </c>
      <c r="AB366" t="s">
        <v>101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 t="s">
        <v>154</v>
      </c>
      <c r="AO366" t="s">
        <v>155</v>
      </c>
      <c r="AP366">
        <v>1</v>
      </c>
      <c r="AQ366">
        <v>1</v>
      </c>
      <c r="AR366" t="s">
        <v>156</v>
      </c>
      <c r="AS366">
        <v>0</v>
      </c>
      <c r="AT366">
        <v>4</v>
      </c>
      <c r="AU366" t="s">
        <v>157</v>
      </c>
      <c r="AV366" t="s">
        <v>158</v>
      </c>
      <c r="AW366">
        <v>8</v>
      </c>
      <c r="AX366" t="s">
        <v>159</v>
      </c>
      <c r="AY366" t="s">
        <v>160</v>
      </c>
      <c r="AZ366" t="s">
        <v>161</v>
      </c>
      <c r="BA366">
        <v>5652</v>
      </c>
      <c r="BB366">
        <v>27</v>
      </c>
      <c r="BC366" t="s">
        <v>206</v>
      </c>
      <c r="BD366" t="s">
        <v>74</v>
      </c>
      <c r="BE366">
        <v>607.04791299999999</v>
      </c>
      <c r="BF366" t="s">
        <v>101</v>
      </c>
      <c r="BG366">
        <v>607.32900299999994</v>
      </c>
      <c r="BH366">
        <v>7781.7947450000001</v>
      </c>
    </row>
    <row r="367" spans="1:60" x14ac:dyDescent="0.25">
      <c r="A367">
        <v>366</v>
      </c>
      <c r="B367" t="s">
        <v>60</v>
      </c>
      <c r="C367">
        <v>4683</v>
      </c>
      <c r="D367" t="s">
        <v>573</v>
      </c>
      <c r="E367">
        <v>8056000</v>
      </c>
      <c r="F367">
        <v>3</v>
      </c>
      <c r="G367" t="s">
        <v>62</v>
      </c>
      <c r="H367">
        <v>31</v>
      </c>
      <c r="I367">
        <v>6140680560000200</v>
      </c>
      <c r="J367">
        <v>8.3545800000000003</v>
      </c>
      <c r="K367">
        <v>0</v>
      </c>
      <c r="L367">
        <v>0</v>
      </c>
      <c r="M367">
        <v>0</v>
      </c>
      <c r="N367" t="s">
        <v>101</v>
      </c>
      <c r="O367" t="s">
        <v>101</v>
      </c>
      <c r="P367">
        <v>0</v>
      </c>
      <c r="Q367">
        <v>0</v>
      </c>
      <c r="R367">
        <v>0</v>
      </c>
      <c r="S367" t="s">
        <v>101</v>
      </c>
      <c r="T367" t="s">
        <v>101</v>
      </c>
      <c r="U367">
        <v>0</v>
      </c>
      <c r="V367">
        <v>0</v>
      </c>
      <c r="W367">
        <v>0</v>
      </c>
      <c r="X367" t="s">
        <v>101</v>
      </c>
      <c r="Y367" t="s">
        <v>101</v>
      </c>
      <c r="Z367">
        <v>0</v>
      </c>
      <c r="AA367">
        <v>0</v>
      </c>
      <c r="AB367" t="s">
        <v>101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 t="s">
        <v>330</v>
      </c>
      <c r="AO367" t="s">
        <v>331</v>
      </c>
      <c r="AP367">
        <v>1</v>
      </c>
      <c r="AQ367">
        <v>1</v>
      </c>
      <c r="AR367" t="s">
        <v>156</v>
      </c>
      <c r="AS367">
        <v>0</v>
      </c>
      <c r="AT367">
        <v>4</v>
      </c>
      <c r="AU367" t="s">
        <v>157</v>
      </c>
      <c r="AV367" t="s">
        <v>332</v>
      </c>
      <c r="AW367">
        <v>8</v>
      </c>
      <c r="AX367" t="s">
        <v>333</v>
      </c>
      <c r="AY367" t="s">
        <v>160</v>
      </c>
      <c r="AZ367" t="s">
        <v>161</v>
      </c>
      <c r="BA367">
        <v>5119</v>
      </c>
      <c r="BB367">
        <v>15</v>
      </c>
      <c r="BC367" t="s">
        <v>206</v>
      </c>
      <c r="BD367" t="s">
        <v>74</v>
      </c>
      <c r="BE367">
        <v>1400.2777550000001</v>
      </c>
      <c r="BF367" t="s">
        <v>101</v>
      </c>
      <c r="BG367">
        <v>1400.2777550000001</v>
      </c>
      <c r="BH367">
        <v>33809.785952999999</v>
      </c>
    </row>
    <row r="368" spans="1:60" x14ac:dyDescent="0.25">
      <c r="A368">
        <v>367</v>
      </c>
      <c r="B368" t="s">
        <v>60</v>
      </c>
      <c r="C368">
        <v>4684</v>
      </c>
      <c r="D368" t="s">
        <v>574</v>
      </c>
      <c r="E368">
        <v>8056000</v>
      </c>
      <c r="F368">
        <v>3</v>
      </c>
      <c r="G368" t="s">
        <v>62</v>
      </c>
      <c r="H368">
        <v>31</v>
      </c>
      <c r="I368">
        <v>6140680560000110</v>
      </c>
      <c r="J368">
        <v>0.53993899999999995</v>
      </c>
      <c r="K368">
        <v>0</v>
      </c>
      <c r="L368">
        <v>0</v>
      </c>
      <c r="M368">
        <v>0</v>
      </c>
      <c r="N368" t="s">
        <v>101</v>
      </c>
      <c r="O368" t="s">
        <v>101</v>
      </c>
      <c r="P368">
        <v>0</v>
      </c>
      <c r="Q368">
        <v>0</v>
      </c>
      <c r="R368">
        <v>0</v>
      </c>
      <c r="S368" t="s">
        <v>101</v>
      </c>
      <c r="T368" t="s">
        <v>101</v>
      </c>
      <c r="U368">
        <v>0</v>
      </c>
      <c r="V368">
        <v>0</v>
      </c>
      <c r="W368">
        <v>0</v>
      </c>
      <c r="X368" t="s">
        <v>101</v>
      </c>
      <c r="Y368" t="s">
        <v>101</v>
      </c>
      <c r="Z368">
        <v>0</v>
      </c>
      <c r="AA368">
        <v>0</v>
      </c>
      <c r="AB368" t="s">
        <v>101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 t="s">
        <v>170</v>
      </c>
      <c r="AO368" t="s">
        <v>155</v>
      </c>
      <c r="AP368">
        <v>1</v>
      </c>
      <c r="AQ368">
        <v>1</v>
      </c>
      <c r="AR368" t="s">
        <v>156</v>
      </c>
      <c r="AS368">
        <v>0</v>
      </c>
      <c r="AT368">
        <v>2</v>
      </c>
      <c r="AU368" t="s">
        <v>157</v>
      </c>
      <c r="AV368" t="s">
        <v>172</v>
      </c>
      <c r="AW368">
        <v>8</v>
      </c>
      <c r="AX368" t="s">
        <v>159</v>
      </c>
      <c r="AY368" t="s">
        <v>173</v>
      </c>
      <c r="AZ368" t="s">
        <v>161</v>
      </c>
      <c r="BA368">
        <v>4892</v>
      </c>
      <c r="BB368">
        <v>37</v>
      </c>
      <c r="BC368" t="s">
        <v>98</v>
      </c>
      <c r="BD368" t="s">
        <v>74</v>
      </c>
      <c r="BE368">
        <v>2024.9126859999999</v>
      </c>
      <c r="BF368" t="s">
        <v>101</v>
      </c>
      <c r="BG368">
        <v>255.450548</v>
      </c>
      <c r="BH368">
        <v>2185.0568109999999</v>
      </c>
    </row>
    <row r="369" spans="1:60" x14ac:dyDescent="0.25">
      <c r="A369">
        <v>368</v>
      </c>
      <c r="B369" t="s">
        <v>60</v>
      </c>
      <c r="C369">
        <v>4686</v>
      </c>
      <c r="D369" t="s">
        <v>575</v>
      </c>
      <c r="E369">
        <v>8056000</v>
      </c>
      <c r="F369">
        <v>3</v>
      </c>
      <c r="G369" t="s">
        <v>62</v>
      </c>
      <c r="H369">
        <v>32</v>
      </c>
      <c r="I369">
        <v>6140680560000200</v>
      </c>
      <c r="J369">
        <v>0.482825</v>
      </c>
      <c r="K369">
        <v>0</v>
      </c>
      <c r="L369">
        <v>0</v>
      </c>
      <c r="M369">
        <v>0</v>
      </c>
      <c r="N369" t="s">
        <v>101</v>
      </c>
      <c r="O369" t="s">
        <v>101</v>
      </c>
      <c r="P369">
        <v>0</v>
      </c>
      <c r="Q369">
        <v>0</v>
      </c>
      <c r="R369">
        <v>0</v>
      </c>
      <c r="S369" t="s">
        <v>101</v>
      </c>
      <c r="T369" t="s">
        <v>101</v>
      </c>
      <c r="U369">
        <v>0</v>
      </c>
      <c r="V369">
        <v>0</v>
      </c>
      <c r="W369">
        <v>0</v>
      </c>
      <c r="X369" t="s">
        <v>101</v>
      </c>
      <c r="Y369" t="s">
        <v>101</v>
      </c>
      <c r="Z369">
        <v>0</v>
      </c>
      <c r="AA369">
        <v>0</v>
      </c>
      <c r="AB369" t="s">
        <v>101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 t="s">
        <v>458</v>
      </c>
      <c r="AO369" t="s">
        <v>155</v>
      </c>
      <c r="AP369">
        <v>1</v>
      </c>
      <c r="AQ369">
        <v>1</v>
      </c>
      <c r="AR369" t="s">
        <v>156</v>
      </c>
      <c r="AS369">
        <v>0</v>
      </c>
      <c r="AT369">
        <v>4</v>
      </c>
      <c r="AU369" t="s">
        <v>157</v>
      </c>
      <c r="AV369" t="s">
        <v>416</v>
      </c>
      <c r="AW369">
        <v>8</v>
      </c>
      <c r="AX369" t="s">
        <v>166</v>
      </c>
      <c r="AY369" t="s">
        <v>101</v>
      </c>
      <c r="AZ369" t="s">
        <v>161</v>
      </c>
      <c r="BA369">
        <v>5372</v>
      </c>
      <c r="BB369">
        <v>42</v>
      </c>
      <c r="BC369" t="s">
        <v>140</v>
      </c>
      <c r="BD369" t="s">
        <v>74</v>
      </c>
      <c r="BE369">
        <v>708.49597500000004</v>
      </c>
      <c r="BF369" t="s">
        <v>101</v>
      </c>
      <c r="BG369">
        <v>208.21825100000001</v>
      </c>
      <c r="BH369">
        <v>1953.923119</v>
      </c>
    </row>
    <row r="370" spans="1:60" x14ac:dyDescent="0.25">
      <c r="A370">
        <v>369</v>
      </c>
      <c r="B370" t="s">
        <v>60</v>
      </c>
      <c r="C370">
        <v>4688</v>
      </c>
      <c r="D370" t="s">
        <v>576</v>
      </c>
      <c r="E370">
        <v>8056000</v>
      </c>
      <c r="F370">
        <v>3</v>
      </c>
      <c r="G370" t="s">
        <v>62</v>
      </c>
      <c r="H370">
        <v>33</v>
      </c>
      <c r="I370">
        <v>6140680560000200</v>
      </c>
      <c r="J370">
        <v>8.9743580000000005</v>
      </c>
      <c r="K370">
        <v>0</v>
      </c>
      <c r="L370">
        <v>0</v>
      </c>
      <c r="M370">
        <v>0</v>
      </c>
      <c r="N370" t="s">
        <v>101</v>
      </c>
      <c r="O370" t="s">
        <v>101</v>
      </c>
      <c r="P370">
        <v>0</v>
      </c>
      <c r="Q370">
        <v>0</v>
      </c>
      <c r="R370">
        <v>0</v>
      </c>
      <c r="S370" t="s">
        <v>101</v>
      </c>
      <c r="T370" t="s">
        <v>101</v>
      </c>
      <c r="U370">
        <v>0</v>
      </c>
      <c r="V370">
        <v>0</v>
      </c>
      <c r="W370">
        <v>0</v>
      </c>
      <c r="X370" t="s">
        <v>101</v>
      </c>
      <c r="Y370" t="s">
        <v>101</v>
      </c>
      <c r="Z370">
        <v>0</v>
      </c>
      <c r="AA370">
        <v>0</v>
      </c>
      <c r="AB370" t="s">
        <v>101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 t="s">
        <v>170</v>
      </c>
      <c r="AO370" t="s">
        <v>155</v>
      </c>
      <c r="AP370">
        <v>1</v>
      </c>
      <c r="AQ370">
        <v>1</v>
      </c>
      <c r="AR370" t="s">
        <v>156</v>
      </c>
      <c r="AS370">
        <v>0</v>
      </c>
      <c r="AT370">
        <v>2</v>
      </c>
      <c r="AU370" t="s">
        <v>157</v>
      </c>
      <c r="AV370" t="s">
        <v>172</v>
      </c>
      <c r="AW370">
        <v>8</v>
      </c>
      <c r="AX370" t="s">
        <v>159</v>
      </c>
      <c r="AY370" t="s">
        <v>173</v>
      </c>
      <c r="AZ370" t="s">
        <v>161</v>
      </c>
      <c r="BA370">
        <v>5576</v>
      </c>
      <c r="BB370">
        <v>21</v>
      </c>
      <c r="BC370" t="s">
        <v>126</v>
      </c>
      <c r="BD370" t="s">
        <v>74</v>
      </c>
      <c r="BE370">
        <v>950.11902399999997</v>
      </c>
      <c r="BF370" t="s">
        <v>101</v>
      </c>
      <c r="BG370">
        <v>950.11902399999997</v>
      </c>
      <c r="BH370">
        <v>36317.938484999999</v>
      </c>
    </row>
    <row r="371" spans="1:60" x14ac:dyDescent="0.25">
      <c r="A371">
        <v>370</v>
      </c>
      <c r="B371" t="s">
        <v>60</v>
      </c>
      <c r="C371">
        <v>4715</v>
      </c>
      <c r="D371" t="s">
        <v>577</v>
      </c>
      <c r="E371">
        <v>8056000</v>
      </c>
      <c r="F371">
        <v>3</v>
      </c>
      <c r="G371" t="s">
        <v>62</v>
      </c>
      <c r="H371">
        <v>33</v>
      </c>
      <c r="I371">
        <v>6140680560000270</v>
      </c>
      <c r="J371">
        <v>7.16683</v>
      </c>
      <c r="K371">
        <v>0</v>
      </c>
      <c r="L371">
        <v>0</v>
      </c>
      <c r="M371">
        <v>0</v>
      </c>
      <c r="N371" t="s">
        <v>101</v>
      </c>
      <c r="O371" t="s">
        <v>101</v>
      </c>
      <c r="P371">
        <v>0</v>
      </c>
      <c r="Q371">
        <v>0</v>
      </c>
      <c r="R371">
        <v>0</v>
      </c>
      <c r="S371" t="s">
        <v>101</v>
      </c>
      <c r="T371" t="s">
        <v>101</v>
      </c>
      <c r="U371">
        <v>0</v>
      </c>
      <c r="V371">
        <v>0</v>
      </c>
      <c r="W371">
        <v>0</v>
      </c>
      <c r="X371" t="s">
        <v>101</v>
      </c>
      <c r="Y371" t="s">
        <v>101</v>
      </c>
      <c r="Z371">
        <v>0</v>
      </c>
      <c r="AA371">
        <v>0</v>
      </c>
      <c r="AB371" t="s">
        <v>101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 t="s">
        <v>170</v>
      </c>
      <c r="AO371" t="s">
        <v>155</v>
      </c>
      <c r="AP371">
        <v>1</v>
      </c>
      <c r="AQ371">
        <v>1</v>
      </c>
      <c r="AR371" t="s">
        <v>156</v>
      </c>
      <c r="AS371">
        <v>0</v>
      </c>
      <c r="AT371">
        <v>2</v>
      </c>
      <c r="AU371" t="s">
        <v>157</v>
      </c>
      <c r="AV371" t="s">
        <v>172</v>
      </c>
      <c r="AW371">
        <v>8</v>
      </c>
      <c r="AX371" t="s">
        <v>159</v>
      </c>
      <c r="AY371" t="s">
        <v>173</v>
      </c>
      <c r="AZ371" t="s">
        <v>161</v>
      </c>
      <c r="BA371">
        <v>5568</v>
      </c>
      <c r="BB371">
        <v>17</v>
      </c>
      <c r="BC371" t="s">
        <v>126</v>
      </c>
      <c r="BD371" t="s">
        <v>74</v>
      </c>
      <c r="BE371">
        <v>1247.932476</v>
      </c>
      <c r="BF371" t="s">
        <v>101</v>
      </c>
      <c r="BG371">
        <v>1247.932476</v>
      </c>
      <c r="BH371">
        <v>29003.132717</v>
      </c>
    </row>
    <row r="372" spans="1:60" x14ac:dyDescent="0.25">
      <c r="A372">
        <v>371</v>
      </c>
      <c r="B372" t="s">
        <v>60</v>
      </c>
      <c r="C372">
        <v>4716</v>
      </c>
      <c r="D372" t="s">
        <v>578</v>
      </c>
      <c r="E372">
        <v>8056000</v>
      </c>
      <c r="F372">
        <v>3</v>
      </c>
      <c r="G372" t="s">
        <v>62</v>
      </c>
      <c r="H372">
        <v>33</v>
      </c>
      <c r="I372">
        <v>6140680560000270</v>
      </c>
      <c r="J372">
        <v>14.77908</v>
      </c>
      <c r="K372">
        <v>0</v>
      </c>
      <c r="L372">
        <v>0</v>
      </c>
      <c r="M372">
        <v>0</v>
      </c>
      <c r="N372" t="s">
        <v>101</v>
      </c>
      <c r="O372" t="s">
        <v>101</v>
      </c>
      <c r="P372">
        <v>0</v>
      </c>
      <c r="Q372">
        <v>0</v>
      </c>
      <c r="R372">
        <v>0</v>
      </c>
      <c r="S372" t="s">
        <v>101</v>
      </c>
      <c r="T372" t="s">
        <v>101</v>
      </c>
      <c r="U372">
        <v>0</v>
      </c>
      <c r="V372">
        <v>0</v>
      </c>
      <c r="W372">
        <v>0</v>
      </c>
      <c r="X372" t="s">
        <v>101</v>
      </c>
      <c r="Y372" t="s">
        <v>101</v>
      </c>
      <c r="Z372">
        <v>0</v>
      </c>
      <c r="AA372">
        <v>0</v>
      </c>
      <c r="AB372" t="s">
        <v>101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 t="s">
        <v>170</v>
      </c>
      <c r="AO372" t="s">
        <v>155</v>
      </c>
      <c r="AP372">
        <v>1</v>
      </c>
      <c r="AQ372">
        <v>1</v>
      </c>
      <c r="AR372" t="s">
        <v>156</v>
      </c>
      <c r="AS372">
        <v>0</v>
      </c>
      <c r="AT372">
        <v>2</v>
      </c>
      <c r="AU372" t="s">
        <v>157</v>
      </c>
      <c r="AV372" t="s">
        <v>172</v>
      </c>
      <c r="AW372">
        <v>8</v>
      </c>
      <c r="AX372" t="s">
        <v>159</v>
      </c>
      <c r="AY372" t="s">
        <v>173</v>
      </c>
      <c r="AZ372" t="s">
        <v>161</v>
      </c>
      <c r="BA372">
        <v>5440</v>
      </c>
      <c r="BB372">
        <v>32</v>
      </c>
      <c r="BC372" t="s">
        <v>98</v>
      </c>
      <c r="BD372" t="s">
        <v>74</v>
      </c>
      <c r="BE372">
        <v>3861.9775</v>
      </c>
      <c r="BF372" t="s">
        <v>101</v>
      </c>
      <c r="BG372">
        <v>3006.604018</v>
      </c>
      <c r="BH372">
        <v>59808.814447999997</v>
      </c>
    </row>
    <row r="373" spans="1:60" x14ac:dyDescent="0.25">
      <c r="A373">
        <v>372</v>
      </c>
      <c r="B373" t="s">
        <v>60</v>
      </c>
      <c r="C373">
        <v>4717</v>
      </c>
      <c r="D373" t="s">
        <v>579</v>
      </c>
      <c r="E373">
        <v>8056000</v>
      </c>
      <c r="F373">
        <v>3</v>
      </c>
      <c r="G373" t="s">
        <v>62</v>
      </c>
      <c r="H373">
        <v>33</v>
      </c>
      <c r="I373">
        <v>6140680560000100</v>
      </c>
      <c r="J373">
        <v>2.248577</v>
      </c>
      <c r="K373">
        <v>0</v>
      </c>
      <c r="L373">
        <v>0</v>
      </c>
      <c r="M373">
        <v>0</v>
      </c>
      <c r="N373" t="s">
        <v>101</v>
      </c>
      <c r="O373" t="s">
        <v>101</v>
      </c>
      <c r="P373">
        <v>0</v>
      </c>
      <c r="Q373">
        <v>0</v>
      </c>
      <c r="R373">
        <v>0</v>
      </c>
      <c r="S373" t="s">
        <v>101</v>
      </c>
      <c r="T373" t="s">
        <v>101</v>
      </c>
      <c r="U373">
        <v>0</v>
      </c>
      <c r="V373">
        <v>0</v>
      </c>
      <c r="W373">
        <v>0</v>
      </c>
      <c r="X373" t="s">
        <v>101</v>
      </c>
      <c r="Y373" t="s">
        <v>101</v>
      </c>
      <c r="Z373">
        <v>0</v>
      </c>
      <c r="AA373">
        <v>0</v>
      </c>
      <c r="AB373" t="s">
        <v>101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 t="s">
        <v>170</v>
      </c>
      <c r="AO373" t="s">
        <v>155</v>
      </c>
      <c r="AP373">
        <v>1</v>
      </c>
      <c r="AQ373">
        <v>1</v>
      </c>
      <c r="AR373" t="s">
        <v>156</v>
      </c>
      <c r="AS373">
        <v>0</v>
      </c>
      <c r="AT373">
        <v>2</v>
      </c>
      <c r="AU373" t="s">
        <v>157</v>
      </c>
      <c r="AV373" t="s">
        <v>172</v>
      </c>
      <c r="AW373">
        <v>8</v>
      </c>
      <c r="AX373" t="s">
        <v>159</v>
      </c>
      <c r="AY373" t="s">
        <v>173</v>
      </c>
      <c r="AZ373" t="s">
        <v>161</v>
      </c>
      <c r="BA373">
        <v>5323</v>
      </c>
      <c r="BB373">
        <v>48</v>
      </c>
      <c r="BC373" t="s">
        <v>126</v>
      </c>
      <c r="BD373" t="s">
        <v>74</v>
      </c>
      <c r="BE373">
        <v>2560.6522850000001</v>
      </c>
      <c r="BF373" t="s">
        <v>101</v>
      </c>
      <c r="BG373">
        <v>806.11062300000003</v>
      </c>
      <c r="BH373">
        <v>9099.6669309999997</v>
      </c>
    </row>
    <row r="374" spans="1:60" x14ac:dyDescent="0.25">
      <c r="A374">
        <v>373</v>
      </c>
      <c r="B374" t="s">
        <v>60</v>
      </c>
      <c r="C374">
        <v>4719</v>
      </c>
      <c r="D374" t="s">
        <v>580</v>
      </c>
      <c r="E374">
        <v>8056000</v>
      </c>
      <c r="F374">
        <v>3</v>
      </c>
      <c r="G374" t="s">
        <v>62</v>
      </c>
      <c r="H374">
        <v>33</v>
      </c>
      <c r="I374">
        <v>6140680560000270</v>
      </c>
      <c r="J374">
        <v>9.8659999999999998E-2</v>
      </c>
      <c r="K374">
        <v>0</v>
      </c>
      <c r="L374">
        <v>0</v>
      </c>
      <c r="M374">
        <v>0</v>
      </c>
      <c r="N374" t="s">
        <v>101</v>
      </c>
      <c r="O374" t="s">
        <v>101</v>
      </c>
      <c r="P374">
        <v>0</v>
      </c>
      <c r="Q374">
        <v>0</v>
      </c>
      <c r="R374">
        <v>0</v>
      </c>
      <c r="S374" t="s">
        <v>101</v>
      </c>
      <c r="T374" t="s">
        <v>101</v>
      </c>
      <c r="U374">
        <v>0</v>
      </c>
      <c r="V374">
        <v>0</v>
      </c>
      <c r="W374">
        <v>0</v>
      </c>
      <c r="X374" t="s">
        <v>101</v>
      </c>
      <c r="Y374" t="s">
        <v>101</v>
      </c>
      <c r="Z374">
        <v>0</v>
      </c>
      <c r="AA374">
        <v>0</v>
      </c>
      <c r="AB374" t="s">
        <v>101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 t="s">
        <v>170</v>
      </c>
      <c r="AO374" t="s">
        <v>155</v>
      </c>
      <c r="AP374">
        <v>1</v>
      </c>
      <c r="AQ374">
        <v>1</v>
      </c>
      <c r="AR374" t="s">
        <v>156</v>
      </c>
      <c r="AS374">
        <v>0</v>
      </c>
      <c r="AT374">
        <v>2</v>
      </c>
      <c r="AU374" t="s">
        <v>157</v>
      </c>
      <c r="AV374" t="s">
        <v>172</v>
      </c>
      <c r="AW374">
        <v>8</v>
      </c>
      <c r="AX374" t="s">
        <v>159</v>
      </c>
      <c r="AY374" t="s">
        <v>173</v>
      </c>
      <c r="AZ374" t="s">
        <v>161</v>
      </c>
      <c r="BA374">
        <v>5129</v>
      </c>
      <c r="BB374">
        <v>48</v>
      </c>
      <c r="BC374" t="s">
        <v>98</v>
      </c>
      <c r="BD374" t="s">
        <v>74</v>
      </c>
      <c r="BE374">
        <v>2999.7318409999998</v>
      </c>
      <c r="BF374" t="s">
        <v>101</v>
      </c>
      <c r="BG374">
        <v>103.709729</v>
      </c>
      <c r="BH374">
        <v>399.26302199999998</v>
      </c>
    </row>
    <row r="375" spans="1:60" x14ac:dyDescent="0.25">
      <c r="A375">
        <v>374</v>
      </c>
      <c r="B375" t="s">
        <v>60</v>
      </c>
      <c r="C375">
        <v>4720</v>
      </c>
      <c r="D375" t="s">
        <v>581</v>
      </c>
      <c r="E375">
        <v>8056000</v>
      </c>
      <c r="F375">
        <v>3</v>
      </c>
      <c r="G375" t="s">
        <v>62</v>
      </c>
      <c r="H375">
        <v>33</v>
      </c>
      <c r="I375">
        <v>6140680560000270</v>
      </c>
      <c r="J375">
        <v>1.0924419999999999</v>
      </c>
      <c r="K375">
        <v>0</v>
      </c>
      <c r="L375">
        <v>0</v>
      </c>
      <c r="M375">
        <v>0</v>
      </c>
      <c r="N375" t="s">
        <v>101</v>
      </c>
      <c r="O375" t="s">
        <v>101</v>
      </c>
      <c r="P375">
        <v>0</v>
      </c>
      <c r="Q375">
        <v>0</v>
      </c>
      <c r="R375">
        <v>0</v>
      </c>
      <c r="S375" t="s">
        <v>101</v>
      </c>
      <c r="T375" t="s">
        <v>101</v>
      </c>
      <c r="U375">
        <v>0</v>
      </c>
      <c r="V375">
        <v>0</v>
      </c>
      <c r="W375">
        <v>0</v>
      </c>
      <c r="X375" t="s">
        <v>101</v>
      </c>
      <c r="Y375" t="s">
        <v>101</v>
      </c>
      <c r="Z375">
        <v>0</v>
      </c>
      <c r="AA375">
        <v>0</v>
      </c>
      <c r="AB375" t="s">
        <v>101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 t="s">
        <v>163</v>
      </c>
      <c r="AO375" t="s">
        <v>164</v>
      </c>
      <c r="AP375">
        <v>4</v>
      </c>
      <c r="AQ375">
        <v>1</v>
      </c>
      <c r="AR375" t="s">
        <v>156</v>
      </c>
      <c r="AS375">
        <v>0</v>
      </c>
      <c r="AT375">
        <v>5</v>
      </c>
      <c r="AU375" t="s">
        <v>157</v>
      </c>
      <c r="AV375" t="s">
        <v>165</v>
      </c>
      <c r="AW375">
        <v>8</v>
      </c>
      <c r="AX375" t="s">
        <v>166</v>
      </c>
      <c r="AY375" t="s">
        <v>167</v>
      </c>
      <c r="AZ375" t="s">
        <v>161</v>
      </c>
      <c r="BA375">
        <v>5433</v>
      </c>
      <c r="BB375">
        <v>33</v>
      </c>
      <c r="BC375" t="s">
        <v>98</v>
      </c>
      <c r="BD375" t="s">
        <v>74</v>
      </c>
      <c r="BE375">
        <v>534.61662699999999</v>
      </c>
      <c r="BF375" t="s">
        <v>101</v>
      </c>
      <c r="BG375">
        <v>364.15454599999998</v>
      </c>
      <c r="BH375">
        <v>4420.9572889999999</v>
      </c>
    </row>
    <row r="376" spans="1:60" x14ac:dyDescent="0.25">
      <c r="A376">
        <v>375</v>
      </c>
      <c r="B376" t="s">
        <v>60</v>
      </c>
      <c r="C376">
        <v>4721</v>
      </c>
      <c r="D376" t="s">
        <v>582</v>
      </c>
      <c r="E376">
        <v>8056000</v>
      </c>
      <c r="F376">
        <v>6</v>
      </c>
      <c r="G376" t="s">
        <v>62</v>
      </c>
      <c r="H376">
        <v>61</v>
      </c>
      <c r="I376">
        <v>6140680560000080</v>
      </c>
      <c r="J376">
        <v>2.214664</v>
      </c>
      <c r="K376">
        <v>0</v>
      </c>
      <c r="L376">
        <v>0</v>
      </c>
      <c r="M376">
        <v>0</v>
      </c>
      <c r="N376" t="s">
        <v>101</v>
      </c>
      <c r="O376" t="s">
        <v>101</v>
      </c>
      <c r="P376">
        <v>0</v>
      </c>
      <c r="Q376">
        <v>0</v>
      </c>
      <c r="R376">
        <v>0</v>
      </c>
      <c r="S376" t="s">
        <v>101</v>
      </c>
      <c r="T376" t="s">
        <v>101</v>
      </c>
      <c r="U376">
        <v>0</v>
      </c>
      <c r="V376">
        <v>0</v>
      </c>
      <c r="W376">
        <v>0</v>
      </c>
      <c r="X376" t="s">
        <v>101</v>
      </c>
      <c r="Y376" t="s">
        <v>101</v>
      </c>
      <c r="Z376">
        <v>0</v>
      </c>
      <c r="AA376">
        <v>0</v>
      </c>
      <c r="AB376" t="s">
        <v>101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 t="s">
        <v>567</v>
      </c>
      <c r="AO376" t="s">
        <v>535</v>
      </c>
      <c r="AP376">
        <v>1</v>
      </c>
      <c r="AQ376">
        <v>1</v>
      </c>
      <c r="AR376" t="s">
        <v>156</v>
      </c>
      <c r="AS376">
        <v>0</v>
      </c>
      <c r="AT376">
        <v>4</v>
      </c>
      <c r="AU376" t="s">
        <v>157</v>
      </c>
      <c r="AV376" t="s">
        <v>332</v>
      </c>
      <c r="AW376">
        <v>8</v>
      </c>
      <c r="AX376" t="s">
        <v>333</v>
      </c>
      <c r="AY376" t="s">
        <v>568</v>
      </c>
      <c r="AZ376" t="s">
        <v>161</v>
      </c>
      <c r="BA376">
        <v>5558</v>
      </c>
      <c r="BB376">
        <v>23</v>
      </c>
      <c r="BC376" t="s">
        <v>206</v>
      </c>
      <c r="BD376" t="s">
        <v>74</v>
      </c>
      <c r="BE376">
        <v>682.19750799999997</v>
      </c>
      <c r="BF376" t="s">
        <v>101</v>
      </c>
      <c r="BG376">
        <v>682.19750799999997</v>
      </c>
      <c r="BH376">
        <v>8962.4262729999991</v>
      </c>
    </row>
    <row r="377" spans="1:60" x14ac:dyDescent="0.25">
      <c r="A377">
        <v>376</v>
      </c>
      <c r="B377" t="s">
        <v>60</v>
      </c>
      <c r="C377">
        <v>4767</v>
      </c>
      <c r="D377" t="s">
        <v>583</v>
      </c>
      <c r="E377">
        <v>8056000</v>
      </c>
      <c r="F377">
        <v>3</v>
      </c>
      <c r="G377" t="s">
        <v>62</v>
      </c>
      <c r="H377">
        <v>33</v>
      </c>
      <c r="I377">
        <v>6140680560000270</v>
      </c>
      <c r="J377">
        <v>0.42762600000000001</v>
      </c>
      <c r="K377">
        <v>0</v>
      </c>
      <c r="L377">
        <v>0</v>
      </c>
      <c r="M377">
        <v>0</v>
      </c>
      <c r="N377" t="s">
        <v>101</v>
      </c>
      <c r="O377" t="s">
        <v>101</v>
      </c>
      <c r="P377">
        <v>0</v>
      </c>
      <c r="Q377">
        <v>0</v>
      </c>
      <c r="R377">
        <v>0</v>
      </c>
      <c r="S377" t="s">
        <v>101</v>
      </c>
      <c r="T377" t="s">
        <v>101</v>
      </c>
      <c r="U377">
        <v>0</v>
      </c>
      <c r="V377">
        <v>0</v>
      </c>
      <c r="W377">
        <v>0</v>
      </c>
      <c r="X377" t="s">
        <v>101</v>
      </c>
      <c r="Y377" t="s">
        <v>101</v>
      </c>
      <c r="Z377">
        <v>0</v>
      </c>
      <c r="AA377">
        <v>0</v>
      </c>
      <c r="AB377" t="s">
        <v>101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 t="s">
        <v>170</v>
      </c>
      <c r="AO377" t="s">
        <v>155</v>
      </c>
      <c r="AP377">
        <v>1</v>
      </c>
      <c r="AQ377">
        <v>1</v>
      </c>
      <c r="AR377" t="s">
        <v>156</v>
      </c>
      <c r="AS377">
        <v>0</v>
      </c>
      <c r="AT377">
        <v>2</v>
      </c>
      <c r="AU377" t="s">
        <v>157</v>
      </c>
      <c r="AV377" t="s">
        <v>172</v>
      </c>
      <c r="AW377">
        <v>8</v>
      </c>
      <c r="AX377" t="s">
        <v>159</v>
      </c>
      <c r="AY377" t="s">
        <v>173</v>
      </c>
      <c r="AZ377" t="s">
        <v>161</v>
      </c>
      <c r="BA377">
        <v>5306</v>
      </c>
      <c r="BB377">
        <v>45</v>
      </c>
      <c r="BC377" t="s">
        <v>98</v>
      </c>
      <c r="BD377" t="s">
        <v>74</v>
      </c>
      <c r="BE377">
        <v>1032.211877</v>
      </c>
      <c r="BF377" t="s">
        <v>101</v>
      </c>
      <c r="BG377">
        <v>184.80436800000001</v>
      </c>
      <c r="BH377">
        <v>1730.540659</v>
      </c>
    </row>
    <row r="378" spans="1:60" x14ac:dyDescent="0.25">
      <c r="A378">
        <v>377</v>
      </c>
      <c r="B378" t="s">
        <v>60</v>
      </c>
      <c r="C378">
        <v>4787</v>
      </c>
      <c r="D378" t="s">
        <v>584</v>
      </c>
      <c r="E378">
        <v>8056000</v>
      </c>
      <c r="F378">
        <v>3</v>
      </c>
      <c r="G378" t="s">
        <v>62</v>
      </c>
      <c r="H378">
        <v>33</v>
      </c>
      <c r="I378">
        <v>6140680560000120</v>
      </c>
      <c r="J378">
        <v>26.211095</v>
      </c>
      <c r="K378">
        <v>0</v>
      </c>
      <c r="L378">
        <v>0</v>
      </c>
      <c r="M378">
        <v>0</v>
      </c>
      <c r="N378" t="s">
        <v>101</v>
      </c>
      <c r="O378" t="s">
        <v>101</v>
      </c>
      <c r="P378">
        <v>0</v>
      </c>
      <c r="Q378">
        <v>0</v>
      </c>
      <c r="R378">
        <v>0</v>
      </c>
      <c r="S378" t="s">
        <v>101</v>
      </c>
      <c r="T378" t="s">
        <v>101</v>
      </c>
      <c r="U378">
        <v>0</v>
      </c>
      <c r="V378">
        <v>0</v>
      </c>
      <c r="W378">
        <v>0</v>
      </c>
      <c r="X378" t="s">
        <v>101</v>
      </c>
      <c r="Y378" t="s">
        <v>101</v>
      </c>
      <c r="Z378">
        <v>0</v>
      </c>
      <c r="AA378">
        <v>0</v>
      </c>
      <c r="AB378" t="s">
        <v>101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 t="s">
        <v>186</v>
      </c>
      <c r="AO378" t="s">
        <v>155</v>
      </c>
      <c r="AP378">
        <v>1</v>
      </c>
      <c r="AQ378">
        <v>1</v>
      </c>
      <c r="AR378" t="s">
        <v>156</v>
      </c>
      <c r="AS378">
        <v>0</v>
      </c>
      <c r="AT378">
        <v>2</v>
      </c>
      <c r="AU378" t="s">
        <v>157</v>
      </c>
      <c r="AV378" t="s">
        <v>187</v>
      </c>
      <c r="AW378">
        <v>8</v>
      </c>
      <c r="AX378" t="s">
        <v>188</v>
      </c>
      <c r="AY378" t="s">
        <v>167</v>
      </c>
      <c r="AZ378" t="s">
        <v>161</v>
      </c>
      <c r="BA378">
        <v>5089</v>
      </c>
      <c r="BB378">
        <v>49</v>
      </c>
      <c r="BC378" t="s">
        <v>98</v>
      </c>
      <c r="BD378" t="s">
        <v>74</v>
      </c>
      <c r="BE378">
        <v>21052.232930999999</v>
      </c>
      <c r="BF378" t="s">
        <v>101</v>
      </c>
      <c r="BG378">
        <v>3279.5521440000002</v>
      </c>
      <c r="BH378">
        <v>106072.536135</v>
      </c>
    </row>
    <row r="379" spans="1:60" x14ac:dyDescent="0.25">
      <c r="A379">
        <v>378</v>
      </c>
      <c r="B379" t="s">
        <v>60</v>
      </c>
      <c r="C379">
        <v>4789</v>
      </c>
      <c r="D379" t="s">
        <v>585</v>
      </c>
      <c r="E379">
        <v>8056000</v>
      </c>
      <c r="F379">
        <v>3</v>
      </c>
      <c r="G379" t="s">
        <v>62</v>
      </c>
      <c r="H379">
        <v>33</v>
      </c>
      <c r="I379">
        <v>6140680560000240</v>
      </c>
      <c r="J379">
        <v>2.7382469999999999</v>
      </c>
      <c r="K379">
        <v>0</v>
      </c>
      <c r="L379">
        <v>0</v>
      </c>
      <c r="M379">
        <v>0</v>
      </c>
      <c r="N379" t="s">
        <v>101</v>
      </c>
      <c r="O379" t="s">
        <v>101</v>
      </c>
      <c r="P379">
        <v>0</v>
      </c>
      <c r="Q379">
        <v>0</v>
      </c>
      <c r="R379">
        <v>0</v>
      </c>
      <c r="S379" t="s">
        <v>101</v>
      </c>
      <c r="T379" t="s">
        <v>101</v>
      </c>
      <c r="U379">
        <v>0</v>
      </c>
      <c r="V379">
        <v>0</v>
      </c>
      <c r="W379">
        <v>0</v>
      </c>
      <c r="X379" t="s">
        <v>101</v>
      </c>
      <c r="Y379" t="s">
        <v>101</v>
      </c>
      <c r="Z379">
        <v>0</v>
      </c>
      <c r="AA379">
        <v>0</v>
      </c>
      <c r="AB379" t="s">
        <v>101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 t="s">
        <v>186</v>
      </c>
      <c r="AO379" t="s">
        <v>155</v>
      </c>
      <c r="AP379">
        <v>1</v>
      </c>
      <c r="AQ379">
        <v>1</v>
      </c>
      <c r="AR379" t="s">
        <v>156</v>
      </c>
      <c r="AS379">
        <v>0</v>
      </c>
      <c r="AT379">
        <v>2</v>
      </c>
      <c r="AU379" t="s">
        <v>157</v>
      </c>
      <c r="AV379" t="s">
        <v>187</v>
      </c>
      <c r="AW379">
        <v>8</v>
      </c>
      <c r="AX379" t="s">
        <v>188</v>
      </c>
      <c r="AY379" t="s">
        <v>167</v>
      </c>
      <c r="AZ379" t="s">
        <v>161</v>
      </c>
      <c r="BA379">
        <v>5283</v>
      </c>
      <c r="BB379">
        <v>47</v>
      </c>
      <c r="BC379" t="s">
        <v>140</v>
      </c>
      <c r="BD379" t="s">
        <v>74</v>
      </c>
      <c r="BE379">
        <v>6489.6116089999996</v>
      </c>
      <c r="BF379" t="s">
        <v>101</v>
      </c>
      <c r="BG379">
        <v>1027.3389119999999</v>
      </c>
      <c r="BH379">
        <v>11081.29097</v>
      </c>
    </row>
    <row r="380" spans="1:60" x14ac:dyDescent="0.25">
      <c r="A380">
        <v>379</v>
      </c>
      <c r="B380" t="s">
        <v>60</v>
      </c>
      <c r="C380">
        <v>4791</v>
      </c>
      <c r="D380" t="s">
        <v>586</v>
      </c>
      <c r="E380">
        <v>8056000</v>
      </c>
      <c r="F380">
        <v>3</v>
      </c>
      <c r="G380" t="s">
        <v>62</v>
      </c>
      <c r="H380">
        <v>31</v>
      </c>
      <c r="I380">
        <v>6140680560000170</v>
      </c>
      <c r="J380">
        <v>4.6119999999999998E-3</v>
      </c>
      <c r="K380">
        <v>0</v>
      </c>
      <c r="L380">
        <v>0</v>
      </c>
      <c r="M380">
        <v>0</v>
      </c>
      <c r="N380" t="s">
        <v>101</v>
      </c>
      <c r="O380" t="s">
        <v>101</v>
      </c>
      <c r="P380">
        <v>0</v>
      </c>
      <c r="Q380">
        <v>0</v>
      </c>
      <c r="R380">
        <v>0</v>
      </c>
      <c r="S380" t="s">
        <v>101</v>
      </c>
      <c r="T380" t="s">
        <v>101</v>
      </c>
      <c r="U380">
        <v>0</v>
      </c>
      <c r="V380">
        <v>0</v>
      </c>
      <c r="W380">
        <v>0</v>
      </c>
      <c r="X380" t="s">
        <v>101</v>
      </c>
      <c r="Y380" t="s">
        <v>101</v>
      </c>
      <c r="Z380">
        <v>0</v>
      </c>
      <c r="AA380">
        <v>0</v>
      </c>
      <c r="AB380" t="s">
        <v>101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 t="s">
        <v>170</v>
      </c>
      <c r="AO380" t="s">
        <v>155</v>
      </c>
      <c r="AP380">
        <v>1</v>
      </c>
      <c r="AQ380">
        <v>1</v>
      </c>
      <c r="AR380" t="s">
        <v>156</v>
      </c>
      <c r="AS380">
        <v>0</v>
      </c>
      <c r="AT380">
        <v>2</v>
      </c>
      <c r="AU380" t="s">
        <v>157</v>
      </c>
      <c r="AV380" t="s">
        <v>172</v>
      </c>
      <c r="AW380">
        <v>8</v>
      </c>
      <c r="AX380" t="s">
        <v>159</v>
      </c>
      <c r="AY380" t="s">
        <v>173</v>
      </c>
      <c r="AZ380" t="s">
        <v>161</v>
      </c>
      <c r="BA380">
        <v>5517</v>
      </c>
      <c r="BB380">
        <v>52</v>
      </c>
      <c r="BC380" t="s">
        <v>206</v>
      </c>
      <c r="BD380" t="s">
        <v>74</v>
      </c>
      <c r="BE380">
        <v>618.28970200000003</v>
      </c>
      <c r="BF380" t="s">
        <v>101</v>
      </c>
      <c r="BG380">
        <v>33.232709999999997</v>
      </c>
      <c r="BH380">
        <v>18.662606</v>
      </c>
    </row>
    <row r="381" spans="1:60" x14ac:dyDescent="0.25">
      <c r="A381">
        <v>380</v>
      </c>
      <c r="B381" t="s">
        <v>60</v>
      </c>
      <c r="C381">
        <v>4792</v>
      </c>
      <c r="D381" t="s">
        <v>587</v>
      </c>
      <c r="E381">
        <v>8056000</v>
      </c>
      <c r="F381">
        <v>3</v>
      </c>
      <c r="G381" t="s">
        <v>62</v>
      </c>
      <c r="H381">
        <v>32</v>
      </c>
      <c r="I381">
        <v>6140680560000390</v>
      </c>
      <c r="J381">
        <v>1.1134310000000001</v>
      </c>
      <c r="K381">
        <v>0</v>
      </c>
      <c r="L381">
        <v>0</v>
      </c>
      <c r="M381">
        <v>0</v>
      </c>
      <c r="N381" t="s">
        <v>101</v>
      </c>
      <c r="O381" t="s">
        <v>101</v>
      </c>
      <c r="P381">
        <v>0</v>
      </c>
      <c r="Q381">
        <v>0</v>
      </c>
      <c r="R381">
        <v>0</v>
      </c>
      <c r="S381" t="s">
        <v>101</v>
      </c>
      <c r="T381" t="s">
        <v>101</v>
      </c>
      <c r="U381">
        <v>0</v>
      </c>
      <c r="V381">
        <v>0</v>
      </c>
      <c r="W381">
        <v>0</v>
      </c>
      <c r="X381" t="s">
        <v>101</v>
      </c>
      <c r="Y381" t="s">
        <v>101</v>
      </c>
      <c r="Z381">
        <v>0</v>
      </c>
      <c r="AA381">
        <v>0</v>
      </c>
      <c r="AB381" t="s">
        <v>101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 t="s">
        <v>163</v>
      </c>
      <c r="AO381" t="s">
        <v>164</v>
      </c>
      <c r="AP381">
        <v>4</v>
      </c>
      <c r="AQ381">
        <v>1</v>
      </c>
      <c r="AR381" t="s">
        <v>156</v>
      </c>
      <c r="AS381">
        <v>0</v>
      </c>
      <c r="AT381">
        <v>5</v>
      </c>
      <c r="AU381" t="s">
        <v>157</v>
      </c>
      <c r="AV381" t="s">
        <v>165</v>
      </c>
      <c r="AW381">
        <v>8</v>
      </c>
      <c r="AX381" t="s">
        <v>166</v>
      </c>
      <c r="AY381" t="s">
        <v>167</v>
      </c>
      <c r="AZ381" t="s">
        <v>161</v>
      </c>
      <c r="BA381">
        <v>5592</v>
      </c>
      <c r="BB381">
        <v>17</v>
      </c>
      <c r="BC381" t="s">
        <v>85</v>
      </c>
      <c r="BD381" t="s">
        <v>74</v>
      </c>
      <c r="BE381">
        <v>319.56938500000001</v>
      </c>
      <c r="BF381" t="s">
        <v>101</v>
      </c>
      <c r="BG381">
        <v>319.56938500000001</v>
      </c>
      <c r="BH381">
        <v>4505.8968629999999</v>
      </c>
    </row>
    <row r="382" spans="1:60" x14ac:dyDescent="0.25">
      <c r="A382">
        <v>381</v>
      </c>
      <c r="B382" t="s">
        <v>60</v>
      </c>
      <c r="C382">
        <v>4798</v>
      </c>
      <c r="D382" t="s">
        <v>588</v>
      </c>
      <c r="E382">
        <v>8056000</v>
      </c>
      <c r="F382">
        <v>3</v>
      </c>
      <c r="G382" t="s">
        <v>62</v>
      </c>
      <c r="H382">
        <v>31</v>
      </c>
      <c r="I382">
        <v>6140680560000090</v>
      </c>
      <c r="J382">
        <v>12.572753000000001</v>
      </c>
      <c r="K382">
        <v>0</v>
      </c>
      <c r="L382">
        <v>0</v>
      </c>
      <c r="M382">
        <v>0</v>
      </c>
      <c r="N382" t="s">
        <v>101</v>
      </c>
      <c r="O382" t="s">
        <v>101</v>
      </c>
      <c r="P382">
        <v>0</v>
      </c>
      <c r="Q382">
        <v>0</v>
      </c>
      <c r="R382">
        <v>0</v>
      </c>
      <c r="S382" t="s">
        <v>101</v>
      </c>
      <c r="T382" t="s">
        <v>101</v>
      </c>
      <c r="U382">
        <v>0</v>
      </c>
      <c r="V382">
        <v>0</v>
      </c>
      <c r="W382">
        <v>0</v>
      </c>
      <c r="X382" t="s">
        <v>101</v>
      </c>
      <c r="Y382" t="s">
        <v>101</v>
      </c>
      <c r="Z382">
        <v>0</v>
      </c>
      <c r="AA382">
        <v>0</v>
      </c>
      <c r="AB382" t="s">
        <v>101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 t="s">
        <v>170</v>
      </c>
      <c r="AO382" t="s">
        <v>155</v>
      </c>
      <c r="AP382">
        <v>1</v>
      </c>
      <c r="AQ382">
        <v>1</v>
      </c>
      <c r="AR382" t="s">
        <v>156</v>
      </c>
      <c r="AS382">
        <v>0</v>
      </c>
      <c r="AT382">
        <v>2</v>
      </c>
      <c r="AU382" t="s">
        <v>157</v>
      </c>
      <c r="AV382" t="s">
        <v>172</v>
      </c>
      <c r="AW382">
        <v>8</v>
      </c>
      <c r="AX382" t="s">
        <v>159</v>
      </c>
      <c r="AY382" t="s">
        <v>173</v>
      </c>
      <c r="AZ382" t="s">
        <v>161</v>
      </c>
      <c r="BA382">
        <v>5376</v>
      </c>
      <c r="BB382">
        <v>42</v>
      </c>
      <c r="BC382" t="s">
        <v>206</v>
      </c>
      <c r="BD382" t="s">
        <v>74</v>
      </c>
      <c r="BE382">
        <v>3487.2946919999999</v>
      </c>
      <c r="BF382" t="s">
        <v>101</v>
      </c>
      <c r="BG382">
        <v>2381.1987049999998</v>
      </c>
      <c r="BH382">
        <v>50880.126515000004</v>
      </c>
    </row>
    <row r="383" spans="1:60" x14ac:dyDescent="0.25">
      <c r="A383">
        <v>382</v>
      </c>
      <c r="B383" t="s">
        <v>60</v>
      </c>
      <c r="C383">
        <v>4799</v>
      </c>
      <c r="D383" t="s">
        <v>589</v>
      </c>
      <c r="E383">
        <v>8056000</v>
      </c>
      <c r="F383">
        <v>3</v>
      </c>
      <c r="G383" t="s">
        <v>62</v>
      </c>
      <c r="H383">
        <v>33</v>
      </c>
      <c r="I383">
        <v>6140680560000200</v>
      </c>
      <c r="J383">
        <v>11.578552</v>
      </c>
      <c r="K383">
        <v>0</v>
      </c>
      <c r="L383">
        <v>0</v>
      </c>
      <c r="M383">
        <v>0</v>
      </c>
      <c r="N383" t="s">
        <v>101</v>
      </c>
      <c r="O383" t="s">
        <v>101</v>
      </c>
      <c r="P383">
        <v>0</v>
      </c>
      <c r="Q383">
        <v>0</v>
      </c>
      <c r="R383">
        <v>0</v>
      </c>
      <c r="S383" t="s">
        <v>101</v>
      </c>
      <c r="T383" t="s">
        <v>101</v>
      </c>
      <c r="U383">
        <v>0</v>
      </c>
      <c r="V383">
        <v>0</v>
      </c>
      <c r="W383">
        <v>0</v>
      </c>
      <c r="X383" t="s">
        <v>101</v>
      </c>
      <c r="Y383" t="s">
        <v>101</v>
      </c>
      <c r="Z383">
        <v>0</v>
      </c>
      <c r="AA383">
        <v>0</v>
      </c>
      <c r="AB383" t="s">
        <v>101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 t="s">
        <v>170</v>
      </c>
      <c r="AO383" t="s">
        <v>155</v>
      </c>
      <c r="AP383">
        <v>1</v>
      </c>
      <c r="AQ383">
        <v>1</v>
      </c>
      <c r="AR383" t="s">
        <v>156</v>
      </c>
      <c r="AS383">
        <v>0</v>
      </c>
      <c r="AT383">
        <v>2</v>
      </c>
      <c r="AU383" t="s">
        <v>157</v>
      </c>
      <c r="AV383" t="s">
        <v>172</v>
      </c>
      <c r="AW383">
        <v>8</v>
      </c>
      <c r="AX383" t="s">
        <v>159</v>
      </c>
      <c r="AY383" t="s">
        <v>173</v>
      </c>
      <c r="AZ383" t="s">
        <v>161</v>
      </c>
      <c r="BA383">
        <v>5399</v>
      </c>
      <c r="BB383">
        <v>40</v>
      </c>
      <c r="BC383" t="s">
        <v>126</v>
      </c>
      <c r="BD383" t="s">
        <v>74</v>
      </c>
      <c r="BE383">
        <v>2166.416166</v>
      </c>
      <c r="BF383" t="s">
        <v>101</v>
      </c>
      <c r="BG383">
        <v>1558.5627050000001</v>
      </c>
      <c r="BH383">
        <v>46856.736571000001</v>
      </c>
    </row>
    <row r="384" spans="1:60" x14ac:dyDescent="0.25">
      <c r="A384">
        <v>383</v>
      </c>
      <c r="B384" t="s">
        <v>60</v>
      </c>
      <c r="C384">
        <v>4800</v>
      </c>
      <c r="D384" t="s">
        <v>590</v>
      </c>
      <c r="E384">
        <v>8056000</v>
      </c>
      <c r="F384">
        <v>3</v>
      </c>
      <c r="G384" t="s">
        <v>62</v>
      </c>
      <c r="H384">
        <v>33</v>
      </c>
      <c r="I384">
        <v>6140680560000130</v>
      </c>
      <c r="J384">
        <v>13.975251</v>
      </c>
      <c r="K384">
        <v>0</v>
      </c>
      <c r="L384">
        <v>0</v>
      </c>
      <c r="M384">
        <v>0</v>
      </c>
      <c r="N384" t="s">
        <v>101</v>
      </c>
      <c r="O384" t="s">
        <v>101</v>
      </c>
      <c r="P384">
        <v>0</v>
      </c>
      <c r="Q384">
        <v>0</v>
      </c>
      <c r="R384">
        <v>0</v>
      </c>
      <c r="S384" t="s">
        <v>101</v>
      </c>
      <c r="T384" t="s">
        <v>101</v>
      </c>
      <c r="U384">
        <v>0</v>
      </c>
      <c r="V384">
        <v>0</v>
      </c>
      <c r="W384">
        <v>0</v>
      </c>
      <c r="X384" t="s">
        <v>101</v>
      </c>
      <c r="Y384" t="s">
        <v>101</v>
      </c>
      <c r="Z384">
        <v>0</v>
      </c>
      <c r="AA384">
        <v>0</v>
      </c>
      <c r="AB384" t="s">
        <v>101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 t="s">
        <v>170</v>
      </c>
      <c r="AO384" t="s">
        <v>155</v>
      </c>
      <c r="AP384">
        <v>1</v>
      </c>
      <c r="AQ384">
        <v>1</v>
      </c>
      <c r="AR384" t="s">
        <v>156</v>
      </c>
      <c r="AS384">
        <v>0</v>
      </c>
      <c r="AT384">
        <v>2</v>
      </c>
      <c r="AU384" t="s">
        <v>157</v>
      </c>
      <c r="AV384" t="s">
        <v>172</v>
      </c>
      <c r="AW384">
        <v>8</v>
      </c>
      <c r="AX384" t="s">
        <v>159</v>
      </c>
      <c r="AY384" t="s">
        <v>173</v>
      </c>
      <c r="AZ384" t="s">
        <v>161</v>
      </c>
      <c r="BA384">
        <v>5604</v>
      </c>
      <c r="BB384">
        <v>13</v>
      </c>
      <c r="BC384" t="s">
        <v>98</v>
      </c>
      <c r="BD384" t="s">
        <v>74</v>
      </c>
      <c r="BE384">
        <v>3110.1134189999998</v>
      </c>
      <c r="BF384" t="s">
        <v>101</v>
      </c>
      <c r="BG384">
        <v>3110.1134189999998</v>
      </c>
      <c r="BH384">
        <v>56555.834211000001</v>
      </c>
    </row>
    <row r="385" spans="1:60" x14ac:dyDescent="0.25">
      <c r="A385">
        <v>384</v>
      </c>
      <c r="B385" t="s">
        <v>60</v>
      </c>
      <c r="C385">
        <v>4801</v>
      </c>
      <c r="D385" t="s">
        <v>591</v>
      </c>
      <c r="E385">
        <v>8056000</v>
      </c>
      <c r="F385">
        <v>7</v>
      </c>
      <c r="G385" t="s">
        <v>62</v>
      </c>
      <c r="H385">
        <v>75</v>
      </c>
      <c r="I385">
        <v>6140680560000290</v>
      </c>
      <c r="J385">
        <v>0.51898699999999998</v>
      </c>
      <c r="K385">
        <v>0</v>
      </c>
      <c r="L385">
        <v>0</v>
      </c>
      <c r="M385">
        <v>0</v>
      </c>
      <c r="N385" t="s">
        <v>101</v>
      </c>
      <c r="O385" t="s">
        <v>101</v>
      </c>
      <c r="P385">
        <v>0</v>
      </c>
      <c r="Q385">
        <v>0</v>
      </c>
      <c r="R385">
        <v>0</v>
      </c>
      <c r="S385" t="s">
        <v>101</v>
      </c>
      <c r="T385" t="s">
        <v>101</v>
      </c>
      <c r="U385">
        <v>0</v>
      </c>
      <c r="V385">
        <v>0</v>
      </c>
      <c r="W385">
        <v>0</v>
      </c>
      <c r="X385" t="s">
        <v>101</v>
      </c>
      <c r="Y385" t="s">
        <v>101</v>
      </c>
      <c r="Z385">
        <v>0</v>
      </c>
      <c r="AA385">
        <v>0</v>
      </c>
      <c r="AB385" t="s">
        <v>101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 t="s">
        <v>592</v>
      </c>
      <c r="AO385" t="s">
        <v>592</v>
      </c>
      <c r="AP385">
        <v>99</v>
      </c>
      <c r="AQ385">
        <v>0</v>
      </c>
      <c r="AR385" t="s">
        <v>171</v>
      </c>
      <c r="AS385">
        <v>0</v>
      </c>
      <c r="AT385">
        <v>0</v>
      </c>
      <c r="AU385" t="s">
        <v>157</v>
      </c>
      <c r="AV385" t="s">
        <v>200</v>
      </c>
      <c r="AW385" t="s">
        <v>101</v>
      </c>
      <c r="AX385" t="s">
        <v>101</v>
      </c>
      <c r="AY385" t="s">
        <v>101</v>
      </c>
      <c r="AZ385" t="s">
        <v>201</v>
      </c>
      <c r="BA385">
        <v>5614</v>
      </c>
      <c r="BB385">
        <v>16</v>
      </c>
      <c r="BC385" t="s">
        <v>93</v>
      </c>
      <c r="BD385" t="s">
        <v>74</v>
      </c>
      <c r="BE385">
        <v>222.48037600000001</v>
      </c>
      <c r="BF385" t="s">
        <v>101</v>
      </c>
      <c r="BG385">
        <v>222.48037600000001</v>
      </c>
      <c r="BH385">
        <v>2100.2646070000001</v>
      </c>
    </row>
    <row r="386" spans="1:60" x14ac:dyDescent="0.25">
      <c r="A386">
        <v>385</v>
      </c>
      <c r="B386" t="s">
        <v>60</v>
      </c>
      <c r="C386">
        <v>4803</v>
      </c>
      <c r="D386" t="s">
        <v>593</v>
      </c>
      <c r="E386">
        <v>8056000</v>
      </c>
      <c r="F386">
        <v>3</v>
      </c>
      <c r="G386" t="s">
        <v>62</v>
      </c>
      <c r="H386">
        <v>33</v>
      </c>
      <c r="I386">
        <v>6140680560000080</v>
      </c>
      <c r="J386">
        <v>42.327317999999998</v>
      </c>
      <c r="K386">
        <v>0</v>
      </c>
      <c r="L386">
        <v>0</v>
      </c>
      <c r="M386">
        <v>0</v>
      </c>
      <c r="N386" t="s">
        <v>101</v>
      </c>
      <c r="O386" t="s">
        <v>101</v>
      </c>
      <c r="P386">
        <v>0</v>
      </c>
      <c r="Q386">
        <v>0</v>
      </c>
      <c r="R386">
        <v>0</v>
      </c>
      <c r="S386" t="s">
        <v>101</v>
      </c>
      <c r="T386" t="s">
        <v>101</v>
      </c>
      <c r="U386">
        <v>0</v>
      </c>
      <c r="V386">
        <v>0</v>
      </c>
      <c r="W386">
        <v>0</v>
      </c>
      <c r="X386" t="s">
        <v>101</v>
      </c>
      <c r="Y386" t="s">
        <v>101</v>
      </c>
      <c r="Z386">
        <v>0</v>
      </c>
      <c r="AA386">
        <v>0</v>
      </c>
      <c r="AB386" t="s">
        <v>101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 t="s">
        <v>154</v>
      </c>
      <c r="AO386" t="s">
        <v>155</v>
      </c>
      <c r="AP386">
        <v>1</v>
      </c>
      <c r="AQ386">
        <v>1</v>
      </c>
      <c r="AR386" t="s">
        <v>156</v>
      </c>
      <c r="AS386">
        <v>0</v>
      </c>
      <c r="AT386">
        <v>4</v>
      </c>
      <c r="AU386" t="s">
        <v>157</v>
      </c>
      <c r="AV386" t="s">
        <v>158</v>
      </c>
      <c r="AW386">
        <v>8</v>
      </c>
      <c r="AX386" t="s">
        <v>159</v>
      </c>
      <c r="AY386" t="s">
        <v>160</v>
      </c>
      <c r="AZ386" t="s">
        <v>161</v>
      </c>
      <c r="BA386">
        <v>5468</v>
      </c>
      <c r="BB386">
        <v>27</v>
      </c>
      <c r="BC386" t="s">
        <v>98</v>
      </c>
      <c r="BD386" t="s">
        <v>74</v>
      </c>
      <c r="BE386">
        <v>7120.9309839999996</v>
      </c>
      <c r="BF386" t="s">
        <v>101</v>
      </c>
      <c r="BG386">
        <v>4929.9130539999996</v>
      </c>
      <c r="BH386">
        <v>171292.58001899999</v>
      </c>
    </row>
    <row r="387" spans="1:60" x14ac:dyDescent="0.25">
      <c r="A387">
        <v>386</v>
      </c>
      <c r="B387" t="s">
        <v>60</v>
      </c>
      <c r="C387">
        <v>4835</v>
      </c>
      <c r="D387" t="s">
        <v>594</v>
      </c>
      <c r="E387">
        <v>8062000</v>
      </c>
      <c r="F387">
        <v>4</v>
      </c>
      <c r="G387" t="s">
        <v>62</v>
      </c>
      <c r="H387">
        <v>42</v>
      </c>
      <c r="I387">
        <v>6140680620000060</v>
      </c>
      <c r="J387">
        <v>9.8363040000000002</v>
      </c>
      <c r="K387">
        <v>9.6878670000000007</v>
      </c>
      <c r="L387">
        <v>47</v>
      </c>
      <c r="M387">
        <v>81</v>
      </c>
      <c r="N387" t="s">
        <v>95</v>
      </c>
      <c r="O387" t="s">
        <v>135</v>
      </c>
      <c r="P387">
        <v>0</v>
      </c>
      <c r="Q387">
        <v>0</v>
      </c>
      <c r="R387">
        <v>0</v>
      </c>
      <c r="S387" t="s">
        <v>63</v>
      </c>
      <c r="T387" t="s">
        <v>63</v>
      </c>
      <c r="U387">
        <v>0</v>
      </c>
      <c r="V387">
        <v>0</v>
      </c>
      <c r="W387">
        <v>0</v>
      </c>
      <c r="X387" t="s">
        <v>63</v>
      </c>
      <c r="Y387" t="s">
        <v>63</v>
      </c>
      <c r="Z387">
        <v>1</v>
      </c>
      <c r="AA387">
        <v>81</v>
      </c>
      <c r="AB387" t="s">
        <v>89</v>
      </c>
      <c r="AC387">
        <v>1328</v>
      </c>
      <c r="AD387">
        <v>145</v>
      </c>
      <c r="AE387">
        <v>365</v>
      </c>
      <c r="AF387">
        <v>47</v>
      </c>
      <c r="AG387">
        <v>4.4721770000000003</v>
      </c>
      <c r="AH387">
        <v>2385</v>
      </c>
      <c r="AI387">
        <v>1702</v>
      </c>
      <c r="AJ387">
        <v>7579</v>
      </c>
      <c r="AK387">
        <v>201</v>
      </c>
      <c r="AL387">
        <v>1</v>
      </c>
      <c r="AM387">
        <v>2</v>
      </c>
      <c r="AN387" t="s">
        <v>90</v>
      </c>
      <c r="AO387" t="s">
        <v>208</v>
      </c>
      <c r="AP387">
        <v>4</v>
      </c>
      <c r="AQ387">
        <v>89</v>
      </c>
      <c r="AR387" t="s">
        <v>67</v>
      </c>
      <c r="AS387">
        <v>210</v>
      </c>
      <c r="AT387">
        <v>3</v>
      </c>
      <c r="AU387" t="s">
        <v>92</v>
      </c>
      <c r="AV387" t="s">
        <v>69</v>
      </c>
      <c r="AW387">
        <v>8</v>
      </c>
      <c r="AX387" t="s">
        <v>70</v>
      </c>
      <c r="AY387" t="s">
        <v>71</v>
      </c>
      <c r="AZ387" t="s">
        <v>209</v>
      </c>
      <c r="BA387">
        <v>4774</v>
      </c>
      <c r="BB387">
        <v>42</v>
      </c>
      <c r="BC387" t="s">
        <v>98</v>
      </c>
      <c r="BD387" t="s">
        <v>74</v>
      </c>
      <c r="BE387">
        <v>1088.035212</v>
      </c>
      <c r="BF387" t="s">
        <v>75</v>
      </c>
      <c r="BG387">
        <v>1086.049896</v>
      </c>
      <c r="BH387">
        <v>39806.109228000001</v>
      </c>
    </row>
    <row r="388" spans="1:60" x14ac:dyDescent="0.25">
      <c r="A388">
        <v>387</v>
      </c>
      <c r="B388" t="s">
        <v>60</v>
      </c>
      <c r="C388">
        <v>4836</v>
      </c>
      <c r="D388" t="s">
        <v>595</v>
      </c>
      <c r="E388">
        <v>8062000</v>
      </c>
      <c r="F388">
        <v>4</v>
      </c>
      <c r="G388" t="s">
        <v>62</v>
      </c>
      <c r="H388">
        <v>42</v>
      </c>
      <c r="I388">
        <v>6140680620000060</v>
      </c>
      <c r="J388">
        <v>29.822548999999999</v>
      </c>
      <c r="K388">
        <v>0</v>
      </c>
      <c r="L388">
        <v>0</v>
      </c>
      <c r="M388">
        <v>0</v>
      </c>
      <c r="N388" t="s">
        <v>63</v>
      </c>
      <c r="O388" t="s">
        <v>63</v>
      </c>
      <c r="P388">
        <v>0</v>
      </c>
      <c r="Q388">
        <v>0</v>
      </c>
      <c r="R388">
        <v>0</v>
      </c>
      <c r="S388" t="s">
        <v>63</v>
      </c>
      <c r="T388" t="s">
        <v>63</v>
      </c>
      <c r="U388">
        <v>0</v>
      </c>
      <c r="V388">
        <v>0</v>
      </c>
      <c r="W388">
        <v>0</v>
      </c>
      <c r="X388" t="s">
        <v>63</v>
      </c>
      <c r="Y388" t="s">
        <v>63</v>
      </c>
      <c r="Z388">
        <v>0</v>
      </c>
      <c r="AA388">
        <v>8</v>
      </c>
      <c r="AB388" t="s">
        <v>64</v>
      </c>
      <c r="AC388">
        <v>156</v>
      </c>
      <c r="AD388">
        <v>18</v>
      </c>
      <c r="AE388">
        <v>44</v>
      </c>
      <c r="AF388">
        <v>16</v>
      </c>
      <c r="AG388">
        <v>4.543577</v>
      </c>
      <c r="AH388">
        <v>583</v>
      </c>
      <c r="AI388">
        <v>509</v>
      </c>
      <c r="AJ388">
        <v>3134</v>
      </c>
      <c r="AK388">
        <v>999</v>
      </c>
      <c r="AL388">
        <v>5</v>
      </c>
      <c r="AM388">
        <v>5</v>
      </c>
      <c r="AN388" t="s">
        <v>120</v>
      </c>
      <c r="AO388" t="s">
        <v>111</v>
      </c>
      <c r="AP388">
        <v>4</v>
      </c>
      <c r="AQ388">
        <v>94</v>
      </c>
      <c r="AR388" t="s">
        <v>82</v>
      </c>
      <c r="AS388">
        <v>212</v>
      </c>
      <c r="AT388">
        <v>4</v>
      </c>
      <c r="AU388" t="s">
        <v>83</v>
      </c>
      <c r="AV388" t="s">
        <v>69</v>
      </c>
      <c r="AW388">
        <v>3</v>
      </c>
      <c r="AX388" t="s">
        <v>70</v>
      </c>
      <c r="AY388" t="s">
        <v>99</v>
      </c>
      <c r="AZ388" t="s">
        <v>112</v>
      </c>
      <c r="BA388">
        <v>4944</v>
      </c>
      <c r="BB388">
        <v>40</v>
      </c>
      <c r="BC388" t="s">
        <v>73</v>
      </c>
      <c r="BD388" t="s">
        <v>74</v>
      </c>
      <c r="BE388">
        <v>1648.998067</v>
      </c>
      <c r="BF388" t="s">
        <v>75</v>
      </c>
      <c r="BG388">
        <v>1617.8663759999999</v>
      </c>
      <c r="BH388">
        <v>120687.57225500001</v>
      </c>
    </row>
    <row r="389" spans="1:60" x14ac:dyDescent="0.25">
      <c r="A389">
        <v>388</v>
      </c>
      <c r="B389" t="s">
        <v>60</v>
      </c>
      <c r="C389">
        <v>4853</v>
      </c>
      <c r="D389" t="s">
        <v>596</v>
      </c>
      <c r="E389">
        <v>8062000</v>
      </c>
      <c r="F389">
        <v>4</v>
      </c>
      <c r="G389" t="s">
        <v>62</v>
      </c>
      <c r="H389">
        <v>42</v>
      </c>
      <c r="I389">
        <v>6140680620000040</v>
      </c>
      <c r="J389">
        <v>1.3388000000000001E-2</v>
      </c>
      <c r="K389">
        <v>17.578742999999999</v>
      </c>
      <c r="L389">
        <v>80</v>
      </c>
      <c r="M389">
        <v>44</v>
      </c>
      <c r="N389" t="s">
        <v>95</v>
      </c>
      <c r="O389" t="s">
        <v>78</v>
      </c>
      <c r="P389">
        <v>2.2592989999999999</v>
      </c>
      <c r="Q389">
        <v>16</v>
      </c>
      <c r="R389">
        <v>26</v>
      </c>
      <c r="S389" t="s">
        <v>95</v>
      </c>
      <c r="T389" t="s">
        <v>78</v>
      </c>
      <c r="U389">
        <v>0</v>
      </c>
      <c r="V389">
        <v>0</v>
      </c>
      <c r="W389">
        <v>0</v>
      </c>
      <c r="X389" t="s">
        <v>63</v>
      </c>
      <c r="Y389" t="s">
        <v>63</v>
      </c>
      <c r="Z389">
        <v>2</v>
      </c>
      <c r="AA389">
        <v>58</v>
      </c>
      <c r="AB389" t="s">
        <v>80</v>
      </c>
      <c r="AC389">
        <v>608</v>
      </c>
      <c r="AD389">
        <v>98</v>
      </c>
      <c r="AE389">
        <v>229</v>
      </c>
      <c r="AF389">
        <v>81</v>
      </c>
      <c r="AG389">
        <v>5.4363929999999998</v>
      </c>
      <c r="AH389">
        <v>3216</v>
      </c>
      <c r="AI389">
        <v>2833</v>
      </c>
      <c r="AJ389">
        <v>16078</v>
      </c>
      <c r="AK389">
        <v>201</v>
      </c>
      <c r="AL389">
        <v>1</v>
      </c>
      <c r="AM389">
        <v>3</v>
      </c>
      <c r="AN389" t="s">
        <v>247</v>
      </c>
      <c r="AO389" t="s">
        <v>208</v>
      </c>
      <c r="AP389">
        <v>10</v>
      </c>
      <c r="AQ389">
        <v>63</v>
      </c>
      <c r="AR389" t="s">
        <v>67</v>
      </c>
      <c r="AS389">
        <v>210</v>
      </c>
      <c r="AT389">
        <v>1</v>
      </c>
      <c r="AU389" t="s">
        <v>92</v>
      </c>
      <c r="AV389" t="s">
        <v>234</v>
      </c>
      <c r="AW389">
        <v>8</v>
      </c>
      <c r="AX389" t="s">
        <v>150</v>
      </c>
      <c r="AY389" t="s">
        <v>235</v>
      </c>
      <c r="AZ389" t="s">
        <v>213</v>
      </c>
      <c r="BA389">
        <v>4606</v>
      </c>
      <c r="BB389">
        <v>53</v>
      </c>
      <c r="BC389" t="s">
        <v>126</v>
      </c>
      <c r="BD389" t="s">
        <v>74</v>
      </c>
      <c r="BE389">
        <v>969.78331900000001</v>
      </c>
      <c r="BF389" t="s">
        <v>114</v>
      </c>
      <c r="BG389">
        <v>41.891928999999998</v>
      </c>
      <c r="BH389">
        <v>54.180101000000001</v>
      </c>
    </row>
    <row r="390" spans="1:60" x14ac:dyDescent="0.25">
      <c r="A390">
        <v>389</v>
      </c>
      <c r="B390" t="s">
        <v>60</v>
      </c>
      <c r="C390">
        <v>4854</v>
      </c>
      <c r="D390" t="s">
        <v>597</v>
      </c>
      <c r="E390">
        <v>8062000</v>
      </c>
      <c r="F390">
        <v>4</v>
      </c>
      <c r="G390" t="s">
        <v>62</v>
      </c>
      <c r="H390">
        <v>42</v>
      </c>
      <c r="I390">
        <v>6140680620000060</v>
      </c>
      <c r="J390">
        <v>7.7125630000000003</v>
      </c>
      <c r="K390">
        <v>17.606915000000001</v>
      </c>
      <c r="L390">
        <v>80</v>
      </c>
      <c r="M390">
        <v>43</v>
      </c>
      <c r="N390" t="s">
        <v>95</v>
      </c>
      <c r="O390" t="s">
        <v>78</v>
      </c>
      <c r="P390">
        <v>2.2590729999999999</v>
      </c>
      <c r="Q390">
        <v>16</v>
      </c>
      <c r="R390">
        <v>25</v>
      </c>
      <c r="S390" t="s">
        <v>95</v>
      </c>
      <c r="T390" t="s">
        <v>78</v>
      </c>
      <c r="U390">
        <v>0</v>
      </c>
      <c r="V390">
        <v>0</v>
      </c>
      <c r="W390">
        <v>0</v>
      </c>
      <c r="X390" t="s">
        <v>63</v>
      </c>
      <c r="Y390" t="s">
        <v>63</v>
      </c>
      <c r="Z390">
        <v>2</v>
      </c>
      <c r="AA390">
        <v>58</v>
      </c>
      <c r="AB390" t="s">
        <v>80</v>
      </c>
      <c r="AC390">
        <v>608</v>
      </c>
      <c r="AD390">
        <v>98</v>
      </c>
      <c r="AE390">
        <v>228</v>
      </c>
      <c r="AF390">
        <v>81</v>
      </c>
      <c r="AG390">
        <v>5.4302830000000002</v>
      </c>
      <c r="AH390">
        <v>3210</v>
      </c>
      <c r="AI390">
        <v>2826</v>
      </c>
      <c r="AJ390">
        <v>16056</v>
      </c>
      <c r="AK390">
        <v>201</v>
      </c>
      <c r="AL390">
        <v>1</v>
      </c>
      <c r="AM390">
        <v>3</v>
      </c>
      <c r="AN390" t="s">
        <v>90</v>
      </c>
      <c r="AO390" t="s">
        <v>66</v>
      </c>
      <c r="AP390">
        <v>10</v>
      </c>
      <c r="AQ390">
        <v>63</v>
      </c>
      <c r="AR390" t="s">
        <v>82</v>
      </c>
      <c r="AS390">
        <v>213</v>
      </c>
      <c r="AT390">
        <v>3</v>
      </c>
      <c r="AU390" t="s">
        <v>105</v>
      </c>
      <c r="AV390" t="s">
        <v>69</v>
      </c>
      <c r="AW390">
        <v>10</v>
      </c>
      <c r="AX390" t="s">
        <v>70</v>
      </c>
      <c r="AY390" t="s">
        <v>71</v>
      </c>
      <c r="AZ390" t="s">
        <v>72</v>
      </c>
      <c r="BA390">
        <v>4834</v>
      </c>
      <c r="BB390">
        <v>42</v>
      </c>
      <c r="BC390" t="s">
        <v>126</v>
      </c>
      <c r="BD390" t="s">
        <v>74</v>
      </c>
      <c r="BE390">
        <v>1245.7917</v>
      </c>
      <c r="BF390" t="s">
        <v>114</v>
      </c>
      <c r="BG390">
        <v>884.55699000000004</v>
      </c>
      <c r="BH390">
        <v>31211.635211000001</v>
      </c>
    </row>
    <row r="391" spans="1:60" x14ac:dyDescent="0.25">
      <c r="A391">
        <v>390</v>
      </c>
      <c r="B391" t="s">
        <v>60</v>
      </c>
      <c r="C391">
        <v>4855</v>
      </c>
      <c r="D391" t="s">
        <v>598</v>
      </c>
      <c r="E391">
        <v>8062000</v>
      </c>
      <c r="F391">
        <v>4</v>
      </c>
      <c r="G391" t="s">
        <v>62</v>
      </c>
      <c r="H391">
        <v>42</v>
      </c>
      <c r="I391">
        <v>6140680620000120</v>
      </c>
      <c r="J391">
        <v>4.7198510000000002</v>
      </c>
      <c r="K391">
        <v>13.410189000000001</v>
      </c>
      <c r="L391">
        <v>70</v>
      </c>
      <c r="M391">
        <v>19</v>
      </c>
      <c r="N391" t="s">
        <v>78</v>
      </c>
      <c r="O391" t="s">
        <v>95</v>
      </c>
      <c r="P391">
        <v>6.2815620000000001</v>
      </c>
      <c r="Q391">
        <v>36</v>
      </c>
      <c r="R391">
        <v>7</v>
      </c>
      <c r="S391" t="s">
        <v>95</v>
      </c>
      <c r="T391" t="s">
        <v>63</v>
      </c>
      <c r="U391">
        <v>2.4051689999999999</v>
      </c>
      <c r="V391">
        <v>16</v>
      </c>
      <c r="W391">
        <v>4</v>
      </c>
      <c r="X391" t="s">
        <v>95</v>
      </c>
      <c r="Y391" t="s">
        <v>77</v>
      </c>
      <c r="Z391">
        <v>2</v>
      </c>
      <c r="AA391">
        <v>28</v>
      </c>
      <c r="AB391" t="s">
        <v>80</v>
      </c>
      <c r="AC391">
        <v>236</v>
      </c>
      <c r="AD391">
        <v>39</v>
      </c>
      <c r="AE391">
        <v>91</v>
      </c>
      <c r="AF391">
        <v>64</v>
      </c>
      <c r="AG391">
        <v>5.5166079999999997</v>
      </c>
      <c r="AH391">
        <v>1009</v>
      </c>
      <c r="AI391">
        <v>801</v>
      </c>
      <c r="AJ391">
        <v>3854</v>
      </c>
      <c r="AK391">
        <v>201</v>
      </c>
      <c r="AL391">
        <v>1</v>
      </c>
      <c r="AM391">
        <v>4</v>
      </c>
      <c r="AN391" t="s">
        <v>599</v>
      </c>
      <c r="AO391" t="s">
        <v>208</v>
      </c>
      <c r="AP391">
        <v>10</v>
      </c>
      <c r="AQ391">
        <v>78</v>
      </c>
      <c r="AR391" t="s">
        <v>82</v>
      </c>
      <c r="AS391">
        <v>210</v>
      </c>
      <c r="AT391">
        <v>1</v>
      </c>
      <c r="AU391" t="s">
        <v>98</v>
      </c>
      <c r="AV391" t="s">
        <v>234</v>
      </c>
      <c r="AW391">
        <v>88</v>
      </c>
      <c r="AX391" t="s">
        <v>150</v>
      </c>
      <c r="AY391" t="s">
        <v>235</v>
      </c>
      <c r="AZ391" t="s">
        <v>213</v>
      </c>
      <c r="BA391">
        <v>4888</v>
      </c>
      <c r="BB391">
        <v>31</v>
      </c>
      <c r="BC391" t="s">
        <v>126</v>
      </c>
      <c r="BD391" t="s">
        <v>74</v>
      </c>
      <c r="BE391">
        <v>1061.1928539999999</v>
      </c>
      <c r="BF391" t="s">
        <v>75</v>
      </c>
      <c r="BG391">
        <v>1053.2085509999999</v>
      </c>
      <c r="BH391">
        <v>19100.560648999999</v>
      </c>
    </row>
    <row r="392" spans="1:60" x14ac:dyDescent="0.25">
      <c r="A392">
        <v>391</v>
      </c>
      <c r="B392" t="s">
        <v>60</v>
      </c>
      <c r="C392">
        <v>4856</v>
      </c>
      <c r="D392" t="s">
        <v>600</v>
      </c>
      <c r="E392">
        <v>8062000</v>
      </c>
      <c r="F392">
        <v>4</v>
      </c>
      <c r="G392" t="s">
        <v>62</v>
      </c>
      <c r="H392">
        <v>42</v>
      </c>
      <c r="I392">
        <v>6140680620000040</v>
      </c>
      <c r="J392">
        <v>2.3614359999999999</v>
      </c>
      <c r="K392">
        <v>14.815664</v>
      </c>
      <c r="L392">
        <v>80</v>
      </c>
      <c r="M392">
        <v>78</v>
      </c>
      <c r="N392" t="s">
        <v>78</v>
      </c>
      <c r="O392" t="s">
        <v>88</v>
      </c>
      <c r="P392">
        <v>4.0191189999999999</v>
      </c>
      <c r="Q392">
        <v>33</v>
      </c>
      <c r="R392">
        <v>9</v>
      </c>
      <c r="S392" t="s">
        <v>78</v>
      </c>
      <c r="T392" t="s">
        <v>63</v>
      </c>
      <c r="U392">
        <v>2.2857609999999999</v>
      </c>
      <c r="V392">
        <v>15</v>
      </c>
      <c r="W392">
        <v>17</v>
      </c>
      <c r="X392" t="s">
        <v>78</v>
      </c>
      <c r="Y392" t="s">
        <v>63</v>
      </c>
      <c r="Z392">
        <v>3</v>
      </c>
      <c r="AA392">
        <v>83</v>
      </c>
      <c r="AB392" t="s">
        <v>108</v>
      </c>
      <c r="AC392">
        <v>597</v>
      </c>
      <c r="AD392">
        <v>226</v>
      </c>
      <c r="AE392">
        <v>445</v>
      </c>
      <c r="AF392">
        <v>67</v>
      </c>
      <c r="AG392">
        <v>8.3272200000000005</v>
      </c>
      <c r="AH392">
        <v>6261</v>
      </c>
      <c r="AI392">
        <v>5414</v>
      </c>
      <c r="AJ392">
        <v>26773</v>
      </c>
      <c r="AK392">
        <v>267</v>
      </c>
      <c r="AL392">
        <v>1</v>
      </c>
      <c r="AM392">
        <v>2</v>
      </c>
      <c r="AN392" t="s">
        <v>242</v>
      </c>
      <c r="AO392" t="s">
        <v>208</v>
      </c>
      <c r="AP392">
        <v>10</v>
      </c>
      <c r="AQ392">
        <v>93</v>
      </c>
      <c r="AR392" t="s">
        <v>67</v>
      </c>
      <c r="AS392">
        <v>210</v>
      </c>
      <c r="AT392">
        <v>1</v>
      </c>
      <c r="AU392" t="s">
        <v>68</v>
      </c>
      <c r="AV392" t="s">
        <v>234</v>
      </c>
      <c r="AW392">
        <v>10</v>
      </c>
      <c r="AX392" t="s">
        <v>150</v>
      </c>
      <c r="AY392" t="s">
        <v>235</v>
      </c>
      <c r="AZ392" t="s">
        <v>213</v>
      </c>
      <c r="BA392">
        <v>4680</v>
      </c>
      <c r="BB392">
        <v>54</v>
      </c>
      <c r="BC392" t="s">
        <v>126</v>
      </c>
      <c r="BD392" t="s">
        <v>74</v>
      </c>
      <c r="BE392">
        <v>1347.313144</v>
      </c>
      <c r="BF392" t="s">
        <v>75</v>
      </c>
      <c r="BG392">
        <v>558.57912499999998</v>
      </c>
      <c r="BH392">
        <v>9556.3915190000007</v>
      </c>
    </row>
    <row r="393" spans="1:60" x14ac:dyDescent="0.25">
      <c r="A393">
        <v>392</v>
      </c>
      <c r="B393" t="s">
        <v>60</v>
      </c>
      <c r="C393">
        <v>4857</v>
      </c>
      <c r="D393" t="s">
        <v>601</v>
      </c>
      <c r="E393">
        <v>8062000</v>
      </c>
      <c r="F393">
        <v>4</v>
      </c>
      <c r="G393" t="s">
        <v>62</v>
      </c>
      <c r="H393">
        <v>42</v>
      </c>
      <c r="I393">
        <v>6140680620000120</v>
      </c>
      <c r="J393">
        <v>2.1901510000000002</v>
      </c>
      <c r="K393">
        <v>21.202241999999998</v>
      </c>
      <c r="L393">
        <v>100</v>
      </c>
      <c r="M393">
        <v>41</v>
      </c>
      <c r="N393" t="s">
        <v>95</v>
      </c>
      <c r="O393" t="s">
        <v>78</v>
      </c>
      <c r="P393">
        <v>0.16761400000000001</v>
      </c>
      <c r="Q393">
        <v>3</v>
      </c>
      <c r="R393">
        <v>1</v>
      </c>
      <c r="S393" t="s">
        <v>78</v>
      </c>
      <c r="T393" t="s">
        <v>95</v>
      </c>
      <c r="U393">
        <v>0</v>
      </c>
      <c r="V393">
        <v>0</v>
      </c>
      <c r="W393">
        <v>0</v>
      </c>
      <c r="X393" t="s">
        <v>63</v>
      </c>
      <c r="Y393" t="s">
        <v>63</v>
      </c>
      <c r="Z393">
        <v>1</v>
      </c>
      <c r="AA393">
        <v>41</v>
      </c>
      <c r="AB393" t="s">
        <v>89</v>
      </c>
      <c r="AC393">
        <v>395</v>
      </c>
      <c r="AD393">
        <v>112</v>
      </c>
      <c r="AE393">
        <v>234</v>
      </c>
      <c r="AF393">
        <v>97</v>
      </c>
      <c r="AG393">
        <v>7.2144450000000004</v>
      </c>
      <c r="AH393">
        <v>4219</v>
      </c>
      <c r="AI393">
        <v>3861</v>
      </c>
      <c r="AJ393">
        <v>22196</v>
      </c>
      <c r="AK393">
        <v>201</v>
      </c>
      <c r="AL393">
        <v>1</v>
      </c>
      <c r="AM393">
        <v>3</v>
      </c>
      <c r="AN393" t="s">
        <v>242</v>
      </c>
      <c r="AO393" t="s">
        <v>208</v>
      </c>
      <c r="AP393">
        <v>10</v>
      </c>
      <c r="AQ393">
        <v>78</v>
      </c>
      <c r="AR393" t="s">
        <v>67</v>
      </c>
      <c r="AS393">
        <v>210</v>
      </c>
      <c r="AT393">
        <v>1</v>
      </c>
      <c r="AU393" t="s">
        <v>68</v>
      </c>
      <c r="AV393" t="s">
        <v>234</v>
      </c>
      <c r="AW393">
        <v>10</v>
      </c>
      <c r="AX393" t="s">
        <v>150</v>
      </c>
      <c r="AY393" t="s">
        <v>235</v>
      </c>
      <c r="AZ393" t="s">
        <v>213</v>
      </c>
      <c r="BA393">
        <v>4938</v>
      </c>
      <c r="BB393">
        <v>39</v>
      </c>
      <c r="BC393" t="s">
        <v>98</v>
      </c>
      <c r="BD393" t="s">
        <v>74</v>
      </c>
      <c r="BE393">
        <v>465.81687799999997</v>
      </c>
      <c r="BF393" t="s">
        <v>75</v>
      </c>
      <c r="BG393">
        <v>465.81687799999997</v>
      </c>
      <c r="BH393">
        <v>8863.2247719999996</v>
      </c>
    </row>
    <row r="394" spans="1:60" x14ac:dyDescent="0.25">
      <c r="A394">
        <v>393</v>
      </c>
      <c r="B394" t="s">
        <v>60</v>
      </c>
      <c r="C394">
        <v>4858</v>
      </c>
      <c r="D394" t="s">
        <v>602</v>
      </c>
      <c r="E394">
        <v>8062000</v>
      </c>
      <c r="F394">
        <v>4</v>
      </c>
      <c r="G394" t="s">
        <v>62</v>
      </c>
      <c r="H394">
        <v>42</v>
      </c>
      <c r="I394">
        <v>6140680620000050</v>
      </c>
      <c r="J394">
        <v>7.2994750000000002</v>
      </c>
      <c r="K394">
        <v>26.164774000000001</v>
      </c>
      <c r="L394">
        <v>120</v>
      </c>
      <c r="M394">
        <v>71</v>
      </c>
      <c r="N394" t="s">
        <v>78</v>
      </c>
      <c r="O394" t="s">
        <v>95</v>
      </c>
      <c r="P394">
        <v>0</v>
      </c>
      <c r="Q394">
        <v>0</v>
      </c>
      <c r="R394">
        <v>0</v>
      </c>
      <c r="S394" t="s">
        <v>63</v>
      </c>
      <c r="T394" t="s">
        <v>63</v>
      </c>
      <c r="U394">
        <v>0</v>
      </c>
      <c r="V394">
        <v>0</v>
      </c>
      <c r="W394">
        <v>0</v>
      </c>
      <c r="X394" t="s">
        <v>63</v>
      </c>
      <c r="Y394" t="s">
        <v>63</v>
      </c>
      <c r="Z394">
        <v>1</v>
      </c>
      <c r="AA394">
        <v>71</v>
      </c>
      <c r="AB394" t="s">
        <v>146</v>
      </c>
      <c r="AC394">
        <v>136</v>
      </c>
      <c r="AD394">
        <v>237</v>
      </c>
      <c r="AE394">
        <v>346</v>
      </c>
      <c r="AF394">
        <v>115</v>
      </c>
      <c r="AG394">
        <v>17.860676000000002</v>
      </c>
      <c r="AH394">
        <v>9694</v>
      </c>
      <c r="AI394">
        <v>8843</v>
      </c>
      <c r="AJ394">
        <v>52430</v>
      </c>
      <c r="AK394">
        <v>267</v>
      </c>
      <c r="AL394">
        <v>1</v>
      </c>
      <c r="AM394">
        <v>2</v>
      </c>
      <c r="AN394" t="s">
        <v>81</v>
      </c>
      <c r="AO394" t="s">
        <v>66</v>
      </c>
      <c r="AP394">
        <v>10</v>
      </c>
      <c r="AQ394">
        <v>94</v>
      </c>
      <c r="AR394" t="s">
        <v>82</v>
      </c>
      <c r="AS394">
        <v>213</v>
      </c>
      <c r="AT394">
        <v>3</v>
      </c>
      <c r="AU394" t="s">
        <v>98</v>
      </c>
      <c r="AV394" t="s">
        <v>84</v>
      </c>
      <c r="AW394">
        <v>88</v>
      </c>
      <c r="AX394" t="s">
        <v>70</v>
      </c>
      <c r="AY394" t="s">
        <v>71</v>
      </c>
      <c r="AZ394" t="s">
        <v>72</v>
      </c>
      <c r="BA394">
        <v>4564</v>
      </c>
      <c r="BB394">
        <v>56</v>
      </c>
      <c r="BC394" t="s">
        <v>93</v>
      </c>
      <c r="BD394" t="s">
        <v>74</v>
      </c>
      <c r="BE394">
        <v>957.74610399999995</v>
      </c>
      <c r="BF394" t="s">
        <v>75</v>
      </c>
      <c r="BG394">
        <v>975.41927399999997</v>
      </c>
      <c r="BH394">
        <v>29539.928133000001</v>
      </c>
    </row>
    <row r="395" spans="1:60" x14ac:dyDescent="0.25">
      <c r="A395">
        <v>394</v>
      </c>
      <c r="B395" t="s">
        <v>60</v>
      </c>
      <c r="C395">
        <v>4859</v>
      </c>
      <c r="D395" t="s">
        <v>603</v>
      </c>
      <c r="E395">
        <v>8062000</v>
      </c>
      <c r="F395">
        <v>4</v>
      </c>
      <c r="G395" t="s">
        <v>62</v>
      </c>
      <c r="H395">
        <v>42</v>
      </c>
      <c r="I395">
        <v>6140680620000060</v>
      </c>
      <c r="J395">
        <v>0.84657499999999997</v>
      </c>
      <c r="K395">
        <v>26.123199</v>
      </c>
      <c r="L395">
        <v>120</v>
      </c>
      <c r="M395">
        <v>72</v>
      </c>
      <c r="N395" t="s">
        <v>78</v>
      </c>
      <c r="O395" t="s">
        <v>95</v>
      </c>
      <c r="P395">
        <v>0</v>
      </c>
      <c r="Q395">
        <v>0</v>
      </c>
      <c r="R395">
        <v>0</v>
      </c>
      <c r="S395" t="s">
        <v>63</v>
      </c>
      <c r="T395" t="s">
        <v>63</v>
      </c>
      <c r="U395">
        <v>0</v>
      </c>
      <c r="V395">
        <v>0</v>
      </c>
      <c r="W395">
        <v>0</v>
      </c>
      <c r="X395" t="s">
        <v>63</v>
      </c>
      <c r="Y395" t="s">
        <v>63</v>
      </c>
      <c r="Z395">
        <v>1</v>
      </c>
      <c r="AA395">
        <v>72</v>
      </c>
      <c r="AB395" t="s">
        <v>146</v>
      </c>
      <c r="AC395">
        <v>137</v>
      </c>
      <c r="AD395">
        <v>237</v>
      </c>
      <c r="AE395">
        <v>346</v>
      </c>
      <c r="AF395">
        <v>115</v>
      </c>
      <c r="AG395">
        <v>17.821928</v>
      </c>
      <c r="AH395">
        <v>9694</v>
      </c>
      <c r="AI395">
        <v>8840</v>
      </c>
      <c r="AJ395">
        <v>52391</v>
      </c>
      <c r="AK395">
        <v>267</v>
      </c>
      <c r="AL395">
        <v>1</v>
      </c>
      <c r="AM395">
        <v>2</v>
      </c>
      <c r="AN395" t="s">
        <v>81</v>
      </c>
      <c r="AO395" t="s">
        <v>66</v>
      </c>
      <c r="AP395">
        <v>10</v>
      </c>
      <c r="AQ395">
        <v>85</v>
      </c>
      <c r="AR395" t="s">
        <v>67</v>
      </c>
      <c r="AS395">
        <v>213</v>
      </c>
      <c r="AT395">
        <v>3</v>
      </c>
      <c r="AU395" t="s">
        <v>92</v>
      </c>
      <c r="AV395" t="s">
        <v>84</v>
      </c>
      <c r="AW395">
        <v>8</v>
      </c>
      <c r="AX395" t="s">
        <v>70</v>
      </c>
      <c r="AY395" t="s">
        <v>71</v>
      </c>
      <c r="AZ395" t="s">
        <v>72</v>
      </c>
      <c r="BA395">
        <v>4130</v>
      </c>
      <c r="BB395">
        <v>66</v>
      </c>
      <c r="BC395" t="s">
        <v>73</v>
      </c>
      <c r="BD395" t="s">
        <v>74</v>
      </c>
      <c r="BE395">
        <v>789.52856199999997</v>
      </c>
      <c r="BF395" t="s">
        <v>75</v>
      </c>
      <c r="BG395">
        <v>280.54955999999999</v>
      </c>
      <c r="BH395">
        <v>3425.9682809999999</v>
      </c>
    </row>
    <row r="396" spans="1:60" x14ac:dyDescent="0.25">
      <c r="A396">
        <v>395</v>
      </c>
      <c r="B396" t="s">
        <v>60</v>
      </c>
      <c r="C396">
        <v>4860</v>
      </c>
      <c r="D396" t="s">
        <v>604</v>
      </c>
      <c r="E396">
        <v>8062000</v>
      </c>
      <c r="F396">
        <v>4</v>
      </c>
      <c r="G396" t="s">
        <v>62</v>
      </c>
      <c r="H396">
        <v>42</v>
      </c>
      <c r="I396">
        <v>6140680620000120</v>
      </c>
      <c r="J396">
        <v>1.4839560000000001</v>
      </c>
      <c r="K396">
        <v>17.387813999999999</v>
      </c>
      <c r="L396">
        <v>80</v>
      </c>
      <c r="M396">
        <v>44</v>
      </c>
      <c r="N396" t="s">
        <v>95</v>
      </c>
      <c r="O396" t="s">
        <v>78</v>
      </c>
      <c r="P396">
        <v>2.6918510000000002</v>
      </c>
      <c r="Q396">
        <v>19</v>
      </c>
      <c r="R396">
        <v>26</v>
      </c>
      <c r="S396" t="s">
        <v>95</v>
      </c>
      <c r="T396" t="s">
        <v>78</v>
      </c>
      <c r="U396">
        <v>0</v>
      </c>
      <c r="V396">
        <v>0</v>
      </c>
      <c r="W396">
        <v>0</v>
      </c>
      <c r="X396" t="s">
        <v>63</v>
      </c>
      <c r="Y396" t="s">
        <v>63</v>
      </c>
      <c r="Z396">
        <v>2</v>
      </c>
      <c r="AA396">
        <v>59</v>
      </c>
      <c r="AB396" t="s">
        <v>80</v>
      </c>
      <c r="AC396">
        <v>608</v>
      </c>
      <c r="AD396">
        <v>96</v>
      </c>
      <c r="AE396">
        <v>225</v>
      </c>
      <c r="AF396">
        <v>81</v>
      </c>
      <c r="AG396">
        <v>5.3811859999999996</v>
      </c>
      <c r="AH396">
        <v>3162</v>
      </c>
      <c r="AI396">
        <v>2780</v>
      </c>
      <c r="AJ396">
        <v>15884</v>
      </c>
      <c r="AK396">
        <v>201</v>
      </c>
      <c r="AL396">
        <v>1</v>
      </c>
      <c r="AM396">
        <v>3</v>
      </c>
      <c r="AN396" t="s">
        <v>239</v>
      </c>
      <c r="AO396" t="s">
        <v>66</v>
      </c>
      <c r="AP396">
        <v>10</v>
      </c>
      <c r="AQ396">
        <v>80</v>
      </c>
      <c r="AR396" t="s">
        <v>67</v>
      </c>
      <c r="AS396">
        <v>213</v>
      </c>
      <c r="AT396">
        <v>3</v>
      </c>
      <c r="AU396" t="s">
        <v>68</v>
      </c>
      <c r="AV396" t="s">
        <v>69</v>
      </c>
      <c r="AW396">
        <v>10</v>
      </c>
      <c r="AX396" t="s">
        <v>70</v>
      </c>
      <c r="AY396" t="s">
        <v>71</v>
      </c>
      <c r="AZ396" t="s">
        <v>72</v>
      </c>
      <c r="BA396">
        <v>4162</v>
      </c>
      <c r="BB396">
        <v>54</v>
      </c>
      <c r="BC396" t="s">
        <v>73</v>
      </c>
      <c r="BD396" t="s">
        <v>74</v>
      </c>
      <c r="BE396">
        <v>614.80371100000002</v>
      </c>
      <c r="BF396" t="s">
        <v>75</v>
      </c>
      <c r="BG396">
        <v>409.937883</v>
      </c>
      <c r="BH396">
        <v>6005.3550070000001</v>
      </c>
    </row>
    <row r="397" spans="1:60" x14ac:dyDescent="0.25">
      <c r="A397">
        <v>396</v>
      </c>
      <c r="B397" t="s">
        <v>60</v>
      </c>
      <c r="C397">
        <v>4861</v>
      </c>
      <c r="D397" t="s">
        <v>605</v>
      </c>
      <c r="E397">
        <v>8062000</v>
      </c>
      <c r="F397">
        <v>4</v>
      </c>
      <c r="G397" t="s">
        <v>62</v>
      </c>
      <c r="H397">
        <v>42</v>
      </c>
      <c r="I397">
        <v>6140680620000050</v>
      </c>
      <c r="J397">
        <v>4.7602979999999997</v>
      </c>
      <c r="K397">
        <v>17.501228000000001</v>
      </c>
      <c r="L397">
        <v>80</v>
      </c>
      <c r="M397">
        <v>44</v>
      </c>
      <c r="N397" t="s">
        <v>95</v>
      </c>
      <c r="O397" t="s">
        <v>78</v>
      </c>
      <c r="P397">
        <v>2.6918510000000002</v>
      </c>
      <c r="Q397">
        <v>19</v>
      </c>
      <c r="R397">
        <v>26</v>
      </c>
      <c r="S397" t="s">
        <v>95</v>
      </c>
      <c r="T397" t="s">
        <v>78</v>
      </c>
      <c r="U397">
        <v>0</v>
      </c>
      <c r="V397">
        <v>0</v>
      </c>
      <c r="W397">
        <v>0</v>
      </c>
      <c r="X397" t="s">
        <v>63</v>
      </c>
      <c r="Y397" t="s">
        <v>63</v>
      </c>
      <c r="Z397">
        <v>2</v>
      </c>
      <c r="AA397">
        <v>59</v>
      </c>
      <c r="AB397" t="s">
        <v>80</v>
      </c>
      <c r="AC397">
        <v>608</v>
      </c>
      <c r="AD397">
        <v>98</v>
      </c>
      <c r="AE397">
        <v>228</v>
      </c>
      <c r="AF397">
        <v>81</v>
      </c>
      <c r="AG397">
        <v>5.4233760000000002</v>
      </c>
      <c r="AH397">
        <v>3205</v>
      </c>
      <c r="AI397">
        <v>2829</v>
      </c>
      <c r="AJ397">
        <v>16054</v>
      </c>
      <c r="AK397">
        <v>201</v>
      </c>
      <c r="AL397">
        <v>1</v>
      </c>
      <c r="AM397">
        <v>3</v>
      </c>
      <c r="AN397" t="s">
        <v>242</v>
      </c>
      <c r="AO397" t="s">
        <v>208</v>
      </c>
      <c r="AP397">
        <v>2</v>
      </c>
      <c r="AQ397">
        <v>85</v>
      </c>
      <c r="AR397" t="s">
        <v>67</v>
      </c>
      <c r="AS397">
        <v>210</v>
      </c>
      <c r="AT397">
        <v>1</v>
      </c>
      <c r="AU397" t="s">
        <v>68</v>
      </c>
      <c r="AV397" t="s">
        <v>234</v>
      </c>
      <c r="AW397">
        <v>10</v>
      </c>
      <c r="AX397" t="s">
        <v>150</v>
      </c>
      <c r="AY397" t="s">
        <v>235</v>
      </c>
      <c r="AZ397" t="s">
        <v>213</v>
      </c>
      <c r="BA397">
        <v>4148</v>
      </c>
      <c r="BB397">
        <v>51</v>
      </c>
      <c r="BC397" t="s">
        <v>93</v>
      </c>
      <c r="BD397" t="s">
        <v>74</v>
      </c>
      <c r="BE397">
        <v>1251.75162</v>
      </c>
      <c r="BF397" t="s">
        <v>75</v>
      </c>
      <c r="BG397">
        <v>649.84051199999999</v>
      </c>
      <c r="BH397">
        <v>19264.244392000001</v>
      </c>
    </row>
    <row r="398" spans="1:60" x14ac:dyDescent="0.25">
      <c r="A398">
        <v>397</v>
      </c>
      <c r="B398" t="s">
        <v>60</v>
      </c>
      <c r="C398">
        <v>4862</v>
      </c>
      <c r="D398" t="s">
        <v>606</v>
      </c>
      <c r="E398">
        <v>8062000</v>
      </c>
      <c r="F398">
        <v>4</v>
      </c>
      <c r="G398" t="s">
        <v>62</v>
      </c>
      <c r="H398">
        <v>42</v>
      </c>
      <c r="I398">
        <v>6140680620000050</v>
      </c>
      <c r="J398">
        <v>5.8548840000000002</v>
      </c>
      <c r="K398">
        <v>27.893896000000002</v>
      </c>
      <c r="L398">
        <v>108</v>
      </c>
      <c r="M398">
        <v>18</v>
      </c>
      <c r="N398" t="s">
        <v>95</v>
      </c>
      <c r="O398" t="s">
        <v>78</v>
      </c>
      <c r="P398">
        <v>13.82845</v>
      </c>
      <c r="Q398">
        <v>50</v>
      </c>
      <c r="R398">
        <v>9</v>
      </c>
      <c r="S398" t="s">
        <v>95</v>
      </c>
      <c r="T398" t="s">
        <v>63</v>
      </c>
      <c r="U398">
        <v>4.1361220000000003</v>
      </c>
      <c r="V398">
        <v>18</v>
      </c>
      <c r="W398">
        <v>22</v>
      </c>
      <c r="X398" t="s">
        <v>78</v>
      </c>
      <c r="Y398" t="s">
        <v>63</v>
      </c>
      <c r="Z398">
        <v>3</v>
      </c>
      <c r="AA398">
        <v>42</v>
      </c>
      <c r="AB398" t="s">
        <v>119</v>
      </c>
      <c r="AC398">
        <v>1310</v>
      </c>
      <c r="AD398">
        <v>77</v>
      </c>
      <c r="AE398">
        <v>219</v>
      </c>
      <c r="AF398">
        <v>61</v>
      </c>
      <c r="AG398">
        <v>3.2814100000000002</v>
      </c>
      <c r="AH398">
        <v>2096</v>
      </c>
      <c r="AI398">
        <v>1743</v>
      </c>
      <c r="AJ398">
        <v>9752</v>
      </c>
      <c r="AK398">
        <v>201</v>
      </c>
      <c r="AL398">
        <v>1</v>
      </c>
      <c r="AM398">
        <v>4</v>
      </c>
      <c r="AN398" t="s">
        <v>81</v>
      </c>
      <c r="AO398" t="s">
        <v>66</v>
      </c>
      <c r="AP398">
        <v>10</v>
      </c>
      <c r="AQ398">
        <v>88</v>
      </c>
      <c r="AR398" t="s">
        <v>67</v>
      </c>
      <c r="AS398">
        <v>213</v>
      </c>
      <c r="AT398">
        <v>3</v>
      </c>
      <c r="AU398" t="s">
        <v>68</v>
      </c>
      <c r="AV398" t="s">
        <v>84</v>
      </c>
      <c r="AW398">
        <v>10</v>
      </c>
      <c r="AX398" t="s">
        <v>70</v>
      </c>
      <c r="AY398" t="s">
        <v>71</v>
      </c>
      <c r="AZ398" t="s">
        <v>72</v>
      </c>
      <c r="BA398">
        <v>4210</v>
      </c>
      <c r="BB398">
        <v>51</v>
      </c>
      <c r="BC398" t="s">
        <v>73</v>
      </c>
      <c r="BD398" t="s">
        <v>74</v>
      </c>
      <c r="BE398">
        <v>3166.7887500000002</v>
      </c>
      <c r="BF398" t="s">
        <v>75</v>
      </c>
      <c r="BG398">
        <v>961.99903900000004</v>
      </c>
      <c r="BH398">
        <v>23693.875538</v>
      </c>
    </row>
    <row r="399" spans="1:60" x14ac:dyDescent="0.25">
      <c r="A399">
        <v>398</v>
      </c>
      <c r="B399" t="s">
        <v>60</v>
      </c>
      <c r="C399">
        <v>4863</v>
      </c>
      <c r="D399" t="s">
        <v>607</v>
      </c>
      <c r="E399">
        <v>8062000</v>
      </c>
      <c r="F399">
        <v>4</v>
      </c>
      <c r="G399" t="s">
        <v>62</v>
      </c>
      <c r="H399">
        <v>42</v>
      </c>
      <c r="I399">
        <v>6140680620000130</v>
      </c>
      <c r="J399">
        <v>12.282387</v>
      </c>
      <c r="K399">
        <v>18.340150999999999</v>
      </c>
      <c r="L399">
        <v>89</v>
      </c>
      <c r="M399">
        <v>42</v>
      </c>
      <c r="N399" t="s">
        <v>78</v>
      </c>
      <c r="O399" t="s">
        <v>77</v>
      </c>
      <c r="P399">
        <v>7.0902209999999997</v>
      </c>
      <c r="Q399">
        <v>38</v>
      </c>
      <c r="R399">
        <v>7</v>
      </c>
      <c r="S399" t="s">
        <v>95</v>
      </c>
      <c r="T399" t="s">
        <v>78</v>
      </c>
      <c r="U399">
        <v>2.0906669999999998</v>
      </c>
      <c r="V399">
        <v>12</v>
      </c>
      <c r="W399">
        <v>20</v>
      </c>
      <c r="X399" t="s">
        <v>78</v>
      </c>
      <c r="Y399" t="s">
        <v>95</v>
      </c>
      <c r="Z399">
        <v>3</v>
      </c>
      <c r="AA399">
        <v>57</v>
      </c>
      <c r="AB399" t="s">
        <v>108</v>
      </c>
      <c r="AC399">
        <v>509</v>
      </c>
      <c r="AD399">
        <v>119</v>
      </c>
      <c r="AE399">
        <v>258</v>
      </c>
      <c r="AF399">
        <v>92</v>
      </c>
      <c r="AG399">
        <v>6.5466340000000001</v>
      </c>
      <c r="AH399">
        <v>4033</v>
      </c>
      <c r="AI399">
        <v>3591</v>
      </c>
      <c r="AJ399">
        <v>20019</v>
      </c>
      <c r="AK399">
        <v>267</v>
      </c>
      <c r="AL399">
        <v>1</v>
      </c>
      <c r="AM399">
        <v>3</v>
      </c>
      <c r="AN399" t="s">
        <v>81</v>
      </c>
      <c r="AO399" t="s">
        <v>66</v>
      </c>
      <c r="AP399">
        <v>10</v>
      </c>
      <c r="AQ399">
        <v>89</v>
      </c>
      <c r="AR399" t="s">
        <v>67</v>
      </c>
      <c r="AS399">
        <v>213</v>
      </c>
      <c r="AT399">
        <v>3</v>
      </c>
      <c r="AU399" t="s">
        <v>92</v>
      </c>
      <c r="AV399" t="s">
        <v>84</v>
      </c>
      <c r="AW399">
        <v>8</v>
      </c>
      <c r="AX399" t="s">
        <v>70</v>
      </c>
      <c r="AY399" t="s">
        <v>71</v>
      </c>
      <c r="AZ399" t="s">
        <v>72</v>
      </c>
      <c r="BA399">
        <v>4747</v>
      </c>
      <c r="BB399">
        <v>52</v>
      </c>
      <c r="BC399" t="s">
        <v>73</v>
      </c>
      <c r="BD399" t="s">
        <v>74</v>
      </c>
      <c r="BE399">
        <v>1587.1530680000001</v>
      </c>
      <c r="BF399" t="s">
        <v>75</v>
      </c>
      <c r="BG399">
        <v>1439.93265</v>
      </c>
      <c r="BH399">
        <v>49705.057420999998</v>
      </c>
    </row>
    <row r="400" spans="1:60" x14ac:dyDescent="0.25">
      <c r="A400">
        <v>399</v>
      </c>
      <c r="B400" t="s">
        <v>60</v>
      </c>
      <c r="C400">
        <v>4864</v>
      </c>
      <c r="D400" t="s">
        <v>608</v>
      </c>
      <c r="E400">
        <v>8062000</v>
      </c>
      <c r="F400">
        <v>4</v>
      </c>
      <c r="G400" t="s">
        <v>62</v>
      </c>
      <c r="H400">
        <v>42</v>
      </c>
      <c r="I400">
        <v>6140680620000130</v>
      </c>
      <c r="J400">
        <v>2.8560889999999999</v>
      </c>
      <c r="K400">
        <v>8.946669</v>
      </c>
      <c r="L400">
        <v>42</v>
      </c>
      <c r="M400">
        <v>70</v>
      </c>
      <c r="N400" t="s">
        <v>78</v>
      </c>
      <c r="O400" t="s">
        <v>87</v>
      </c>
      <c r="P400">
        <v>0</v>
      </c>
      <c r="Q400">
        <v>0</v>
      </c>
      <c r="R400">
        <v>0</v>
      </c>
      <c r="S400" t="s">
        <v>63</v>
      </c>
      <c r="T400" t="s">
        <v>63</v>
      </c>
      <c r="U400">
        <v>0</v>
      </c>
      <c r="V400">
        <v>0</v>
      </c>
      <c r="W400">
        <v>0</v>
      </c>
      <c r="X400" t="s">
        <v>63</v>
      </c>
      <c r="Y400" t="s">
        <v>63</v>
      </c>
      <c r="Z400">
        <v>1</v>
      </c>
      <c r="AA400">
        <v>70</v>
      </c>
      <c r="AB400" t="s">
        <v>89</v>
      </c>
      <c r="AC400">
        <v>3016</v>
      </c>
      <c r="AD400">
        <v>95</v>
      </c>
      <c r="AE400">
        <v>307</v>
      </c>
      <c r="AF400">
        <v>58</v>
      </c>
      <c r="AG400">
        <v>2.4063530000000002</v>
      </c>
      <c r="AH400">
        <v>1805</v>
      </c>
      <c r="AI400">
        <v>1168</v>
      </c>
      <c r="AJ400">
        <v>5768</v>
      </c>
      <c r="AK400">
        <v>267</v>
      </c>
      <c r="AL400">
        <v>2</v>
      </c>
      <c r="AM400">
        <v>3</v>
      </c>
      <c r="AN400" t="s">
        <v>120</v>
      </c>
      <c r="AO400" t="s">
        <v>97</v>
      </c>
      <c r="AP400">
        <v>4</v>
      </c>
      <c r="AQ400">
        <v>55</v>
      </c>
      <c r="AR400" t="s">
        <v>67</v>
      </c>
      <c r="AS400">
        <v>206</v>
      </c>
      <c r="AT400">
        <v>4</v>
      </c>
      <c r="AU400" t="s">
        <v>92</v>
      </c>
      <c r="AV400" t="s">
        <v>69</v>
      </c>
      <c r="AW400">
        <v>8</v>
      </c>
      <c r="AX400" t="s">
        <v>70</v>
      </c>
      <c r="AY400" t="s">
        <v>99</v>
      </c>
      <c r="AZ400" t="s">
        <v>100</v>
      </c>
      <c r="BA400">
        <v>5005</v>
      </c>
      <c r="BB400">
        <v>48</v>
      </c>
      <c r="BC400" t="s">
        <v>85</v>
      </c>
      <c r="BD400" t="s">
        <v>74</v>
      </c>
      <c r="BE400">
        <v>762.56373499999995</v>
      </c>
      <c r="BF400" t="s">
        <v>114</v>
      </c>
      <c r="BG400">
        <v>762.56373499999995</v>
      </c>
      <c r="BH400">
        <v>11558.18374</v>
      </c>
    </row>
    <row r="401" spans="1:60" x14ac:dyDescent="0.25">
      <c r="A401">
        <v>400</v>
      </c>
      <c r="B401" t="s">
        <v>60</v>
      </c>
      <c r="C401">
        <v>4950</v>
      </c>
      <c r="D401" t="s">
        <v>609</v>
      </c>
      <c r="E401">
        <v>8062000</v>
      </c>
      <c r="F401">
        <v>4</v>
      </c>
      <c r="G401" t="s">
        <v>62</v>
      </c>
      <c r="H401">
        <v>42</v>
      </c>
      <c r="I401">
        <v>6140680620000130</v>
      </c>
      <c r="J401">
        <v>0.79819700000000005</v>
      </c>
      <c r="K401">
        <v>25.042866</v>
      </c>
      <c r="L401">
        <v>91</v>
      </c>
      <c r="M401">
        <v>5</v>
      </c>
      <c r="N401" t="s">
        <v>95</v>
      </c>
      <c r="O401" t="s">
        <v>63</v>
      </c>
      <c r="P401">
        <v>9.1881869999999992</v>
      </c>
      <c r="Q401">
        <v>55</v>
      </c>
      <c r="R401">
        <v>67</v>
      </c>
      <c r="S401" t="s">
        <v>95</v>
      </c>
      <c r="T401" t="s">
        <v>78</v>
      </c>
      <c r="U401">
        <v>2.8984740000000002</v>
      </c>
      <c r="V401">
        <v>14</v>
      </c>
      <c r="W401">
        <v>12</v>
      </c>
      <c r="X401" t="s">
        <v>95</v>
      </c>
      <c r="Y401" t="s">
        <v>78</v>
      </c>
      <c r="Z401">
        <v>2</v>
      </c>
      <c r="AA401">
        <v>73</v>
      </c>
      <c r="AB401" t="s">
        <v>80</v>
      </c>
      <c r="AC401">
        <v>937</v>
      </c>
      <c r="AD401">
        <v>110</v>
      </c>
      <c r="AE401">
        <v>272</v>
      </c>
      <c r="AF401">
        <v>62</v>
      </c>
      <c r="AG401">
        <v>4.6336240000000002</v>
      </c>
      <c r="AH401">
        <v>2388</v>
      </c>
      <c r="AI401">
        <v>1849</v>
      </c>
      <c r="AJ401">
        <v>9141</v>
      </c>
      <c r="AK401">
        <v>201</v>
      </c>
      <c r="AL401">
        <v>2</v>
      </c>
      <c r="AM401">
        <v>3</v>
      </c>
      <c r="AN401" t="s">
        <v>242</v>
      </c>
      <c r="AO401" t="s">
        <v>208</v>
      </c>
      <c r="AP401">
        <v>10</v>
      </c>
      <c r="AQ401">
        <v>86</v>
      </c>
      <c r="AR401" t="s">
        <v>67</v>
      </c>
      <c r="AS401">
        <v>210</v>
      </c>
      <c r="AT401">
        <v>1</v>
      </c>
      <c r="AU401" t="s">
        <v>68</v>
      </c>
      <c r="AV401" t="s">
        <v>234</v>
      </c>
      <c r="AW401">
        <v>10</v>
      </c>
      <c r="AX401" t="s">
        <v>150</v>
      </c>
      <c r="AY401" t="s">
        <v>235</v>
      </c>
      <c r="AZ401" t="s">
        <v>213</v>
      </c>
      <c r="BA401">
        <v>4342</v>
      </c>
      <c r="BB401">
        <v>55</v>
      </c>
      <c r="BC401" t="s">
        <v>126</v>
      </c>
      <c r="BD401" t="s">
        <v>74</v>
      </c>
      <c r="BE401">
        <v>485.75835599999999</v>
      </c>
      <c r="BF401" t="s">
        <v>75</v>
      </c>
      <c r="BG401">
        <v>327.22734700000001</v>
      </c>
      <c r="BH401">
        <v>3230.187285</v>
      </c>
    </row>
    <row r="402" spans="1:60" x14ac:dyDescent="0.25">
      <c r="A402">
        <v>401</v>
      </c>
      <c r="B402" t="s">
        <v>60</v>
      </c>
      <c r="C402">
        <v>4954</v>
      </c>
      <c r="D402" t="s">
        <v>610</v>
      </c>
      <c r="E402">
        <v>8062000</v>
      </c>
      <c r="F402">
        <v>4</v>
      </c>
      <c r="G402" t="s">
        <v>62</v>
      </c>
      <c r="H402">
        <v>42</v>
      </c>
      <c r="I402">
        <v>6140680620000040</v>
      </c>
      <c r="J402">
        <v>14.630820999999999</v>
      </c>
      <c r="K402">
        <v>32.591693999999997</v>
      </c>
      <c r="L402">
        <v>112</v>
      </c>
      <c r="M402">
        <v>35</v>
      </c>
      <c r="N402" t="s">
        <v>78</v>
      </c>
      <c r="O402" t="s">
        <v>88</v>
      </c>
      <c r="P402">
        <v>4.2355689999999999</v>
      </c>
      <c r="Q402">
        <v>20</v>
      </c>
      <c r="R402">
        <v>16</v>
      </c>
      <c r="S402" t="s">
        <v>78</v>
      </c>
      <c r="T402" t="s">
        <v>88</v>
      </c>
      <c r="U402">
        <v>0</v>
      </c>
      <c r="V402">
        <v>0</v>
      </c>
      <c r="W402">
        <v>0</v>
      </c>
      <c r="X402" t="s">
        <v>63</v>
      </c>
      <c r="Y402" t="s">
        <v>63</v>
      </c>
      <c r="Z402">
        <v>2</v>
      </c>
      <c r="AA402">
        <v>45</v>
      </c>
      <c r="AB402" t="s">
        <v>119</v>
      </c>
      <c r="AC402">
        <v>372</v>
      </c>
      <c r="AD402">
        <v>122</v>
      </c>
      <c r="AE402">
        <v>248</v>
      </c>
      <c r="AF402">
        <v>74</v>
      </c>
      <c r="AG402">
        <v>7.7663799999999998</v>
      </c>
      <c r="AH402">
        <v>4201</v>
      </c>
      <c r="AI402">
        <v>3725</v>
      </c>
      <c r="AJ402">
        <v>23359</v>
      </c>
      <c r="AK402">
        <v>267</v>
      </c>
      <c r="AL402">
        <v>1</v>
      </c>
      <c r="AM402">
        <v>4</v>
      </c>
      <c r="AN402" t="s">
        <v>81</v>
      </c>
      <c r="AO402" t="s">
        <v>66</v>
      </c>
      <c r="AP402">
        <v>10</v>
      </c>
      <c r="AQ402">
        <v>94</v>
      </c>
      <c r="AR402" t="s">
        <v>67</v>
      </c>
      <c r="AS402">
        <v>213</v>
      </c>
      <c r="AT402">
        <v>3</v>
      </c>
      <c r="AU402" t="s">
        <v>68</v>
      </c>
      <c r="AV402" t="s">
        <v>84</v>
      </c>
      <c r="AW402">
        <v>10</v>
      </c>
      <c r="AX402" t="s">
        <v>70</v>
      </c>
      <c r="AY402" t="s">
        <v>71</v>
      </c>
      <c r="AZ402" t="s">
        <v>72</v>
      </c>
      <c r="BA402">
        <v>4728</v>
      </c>
      <c r="BB402">
        <v>45</v>
      </c>
      <c r="BC402" t="s">
        <v>122</v>
      </c>
      <c r="BD402" t="s">
        <v>74</v>
      </c>
      <c r="BE402">
        <v>2871.187046</v>
      </c>
      <c r="BF402" t="s">
        <v>75</v>
      </c>
      <c r="BG402">
        <v>1514.0414989999999</v>
      </c>
      <c r="BH402">
        <v>59208.833413</v>
      </c>
    </row>
    <row r="403" spans="1:60" x14ac:dyDescent="0.25">
      <c r="A403">
        <v>402</v>
      </c>
      <c r="B403" t="s">
        <v>60</v>
      </c>
      <c r="C403">
        <v>4955</v>
      </c>
      <c r="D403" t="s">
        <v>611</v>
      </c>
      <c r="E403">
        <v>8062000</v>
      </c>
      <c r="F403">
        <v>4</v>
      </c>
      <c r="G403" t="s">
        <v>62</v>
      </c>
      <c r="H403">
        <v>42</v>
      </c>
      <c r="I403">
        <v>6140680620000270</v>
      </c>
      <c r="J403">
        <v>9.9713999999999997E-2</v>
      </c>
      <c r="K403">
        <v>0</v>
      </c>
      <c r="L403">
        <v>0</v>
      </c>
      <c r="M403">
        <v>0</v>
      </c>
      <c r="N403" t="s">
        <v>63</v>
      </c>
      <c r="O403" t="s">
        <v>63</v>
      </c>
      <c r="P403">
        <v>0</v>
      </c>
      <c r="Q403">
        <v>0</v>
      </c>
      <c r="R403">
        <v>0</v>
      </c>
      <c r="S403" t="s">
        <v>63</v>
      </c>
      <c r="T403" t="s">
        <v>63</v>
      </c>
      <c r="U403">
        <v>0</v>
      </c>
      <c r="V403">
        <v>0</v>
      </c>
      <c r="W403">
        <v>0</v>
      </c>
      <c r="X403" t="s">
        <v>63</v>
      </c>
      <c r="Y403" t="s">
        <v>63</v>
      </c>
      <c r="Z403">
        <v>0</v>
      </c>
      <c r="AA403">
        <v>8</v>
      </c>
      <c r="AB403" t="s">
        <v>64</v>
      </c>
      <c r="AC403">
        <v>156</v>
      </c>
      <c r="AD403">
        <v>18</v>
      </c>
      <c r="AE403">
        <v>44</v>
      </c>
      <c r="AF403">
        <v>16</v>
      </c>
      <c r="AG403">
        <v>4.5442099999999996</v>
      </c>
      <c r="AH403">
        <v>583</v>
      </c>
      <c r="AI403">
        <v>509</v>
      </c>
      <c r="AJ403">
        <v>3134</v>
      </c>
      <c r="AK403">
        <v>999</v>
      </c>
      <c r="AL403">
        <v>5</v>
      </c>
      <c r="AM403">
        <v>5</v>
      </c>
      <c r="AN403" t="s">
        <v>81</v>
      </c>
      <c r="AO403" t="s">
        <v>66</v>
      </c>
      <c r="AP403">
        <v>10</v>
      </c>
      <c r="AQ403">
        <v>94</v>
      </c>
      <c r="AR403" t="s">
        <v>67</v>
      </c>
      <c r="AS403">
        <v>213</v>
      </c>
      <c r="AT403">
        <v>3</v>
      </c>
      <c r="AU403" t="s">
        <v>92</v>
      </c>
      <c r="AV403" t="s">
        <v>84</v>
      </c>
      <c r="AW403">
        <v>8</v>
      </c>
      <c r="AX403" t="s">
        <v>70</v>
      </c>
      <c r="AY403" t="s">
        <v>71</v>
      </c>
      <c r="AZ403" t="s">
        <v>72</v>
      </c>
      <c r="BA403">
        <v>4405</v>
      </c>
      <c r="BB403">
        <v>57</v>
      </c>
      <c r="BC403" t="s">
        <v>73</v>
      </c>
      <c r="BD403" t="s">
        <v>74</v>
      </c>
      <c r="BE403">
        <v>2249.9424829999998</v>
      </c>
      <c r="BF403" t="s">
        <v>75</v>
      </c>
      <c r="BG403">
        <v>95.674902000000003</v>
      </c>
      <c r="BH403">
        <v>403.52641899999998</v>
      </c>
    </row>
    <row r="404" spans="1:60" x14ac:dyDescent="0.25">
      <c r="A404">
        <v>403</v>
      </c>
      <c r="B404" t="s">
        <v>60</v>
      </c>
      <c r="C404">
        <v>4957</v>
      </c>
      <c r="D404" t="s">
        <v>612</v>
      </c>
      <c r="E404">
        <v>8062000</v>
      </c>
      <c r="F404">
        <v>4</v>
      </c>
      <c r="G404" t="s">
        <v>62</v>
      </c>
      <c r="H404">
        <v>42</v>
      </c>
      <c r="I404">
        <v>6140680620000270</v>
      </c>
      <c r="J404">
        <v>8.6771879999999992</v>
      </c>
      <c r="K404">
        <v>11.344754</v>
      </c>
      <c r="L404">
        <v>50</v>
      </c>
      <c r="M404">
        <v>55</v>
      </c>
      <c r="N404" t="s">
        <v>78</v>
      </c>
      <c r="O404" t="s">
        <v>135</v>
      </c>
      <c r="P404">
        <v>5.0886399999999998</v>
      </c>
      <c r="Q404">
        <v>19</v>
      </c>
      <c r="R404">
        <v>15</v>
      </c>
      <c r="S404" t="s">
        <v>88</v>
      </c>
      <c r="T404" t="s">
        <v>78</v>
      </c>
      <c r="U404">
        <v>0</v>
      </c>
      <c r="V404">
        <v>0</v>
      </c>
      <c r="W404">
        <v>0</v>
      </c>
      <c r="X404" t="s">
        <v>63</v>
      </c>
      <c r="Y404" t="s">
        <v>63</v>
      </c>
      <c r="Z404">
        <v>2</v>
      </c>
      <c r="AA404">
        <v>61</v>
      </c>
      <c r="AB404" t="s">
        <v>80</v>
      </c>
      <c r="AC404">
        <v>453</v>
      </c>
      <c r="AD404">
        <v>98</v>
      </c>
      <c r="AE404">
        <v>216</v>
      </c>
      <c r="AF404">
        <v>53</v>
      </c>
      <c r="AG404">
        <v>6.308395</v>
      </c>
      <c r="AH404">
        <v>1798</v>
      </c>
      <c r="AI404">
        <v>1415</v>
      </c>
      <c r="AJ404">
        <v>6150</v>
      </c>
      <c r="AK404">
        <v>267</v>
      </c>
      <c r="AL404">
        <v>1</v>
      </c>
      <c r="AM404">
        <v>3</v>
      </c>
      <c r="AN404" t="s">
        <v>81</v>
      </c>
      <c r="AO404" t="s">
        <v>66</v>
      </c>
      <c r="AP404">
        <v>10</v>
      </c>
      <c r="AQ404">
        <v>93</v>
      </c>
      <c r="AR404" t="s">
        <v>67</v>
      </c>
      <c r="AS404">
        <v>213</v>
      </c>
      <c r="AT404">
        <v>3</v>
      </c>
      <c r="AU404" t="s">
        <v>68</v>
      </c>
      <c r="AV404" t="s">
        <v>84</v>
      </c>
      <c r="AW404">
        <v>10</v>
      </c>
      <c r="AX404" t="s">
        <v>70</v>
      </c>
      <c r="AY404" t="s">
        <v>71</v>
      </c>
      <c r="AZ404" t="s">
        <v>72</v>
      </c>
      <c r="BA404">
        <v>4622</v>
      </c>
      <c r="BB404">
        <v>46</v>
      </c>
      <c r="BC404" t="s">
        <v>126</v>
      </c>
      <c r="BD404" t="s">
        <v>74</v>
      </c>
      <c r="BE404">
        <v>4295.7211010000001</v>
      </c>
      <c r="BF404" t="s">
        <v>75</v>
      </c>
      <c r="BG404">
        <v>1566.902531</v>
      </c>
      <c r="BH404">
        <v>35115.333257999999</v>
      </c>
    </row>
    <row r="405" spans="1:60" x14ac:dyDescent="0.25">
      <c r="A405">
        <v>404</v>
      </c>
      <c r="B405" t="s">
        <v>60</v>
      </c>
      <c r="C405">
        <v>4990</v>
      </c>
      <c r="D405" t="s">
        <v>613</v>
      </c>
      <c r="E405">
        <v>8062000</v>
      </c>
      <c r="F405">
        <v>4</v>
      </c>
      <c r="G405" t="s">
        <v>62</v>
      </c>
      <c r="H405">
        <v>42</v>
      </c>
      <c r="I405">
        <v>6140680620000300</v>
      </c>
      <c r="J405">
        <v>12.098955</v>
      </c>
      <c r="K405">
        <v>38.852882000000001</v>
      </c>
      <c r="L405">
        <v>110</v>
      </c>
      <c r="M405">
        <v>2</v>
      </c>
      <c r="N405" t="s">
        <v>78</v>
      </c>
      <c r="O405" t="s">
        <v>95</v>
      </c>
      <c r="P405">
        <v>3.2943440000000002</v>
      </c>
      <c r="Q405">
        <v>19</v>
      </c>
      <c r="R405">
        <v>90</v>
      </c>
      <c r="S405" t="s">
        <v>78</v>
      </c>
      <c r="T405" t="s">
        <v>95</v>
      </c>
      <c r="U405">
        <v>0</v>
      </c>
      <c r="V405">
        <v>0</v>
      </c>
      <c r="W405">
        <v>0</v>
      </c>
      <c r="X405" t="s">
        <v>63</v>
      </c>
      <c r="Y405" t="s">
        <v>63</v>
      </c>
      <c r="Z405">
        <v>1</v>
      </c>
      <c r="AA405">
        <v>90</v>
      </c>
      <c r="AB405" t="s">
        <v>103</v>
      </c>
      <c r="AC405">
        <v>2166</v>
      </c>
      <c r="AD405">
        <v>110</v>
      </c>
      <c r="AE405">
        <v>323</v>
      </c>
      <c r="AF405">
        <v>21</v>
      </c>
      <c r="AG405">
        <v>3.0561759999999998</v>
      </c>
      <c r="AH405">
        <v>1276</v>
      </c>
      <c r="AI405">
        <v>269</v>
      </c>
      <c r="AJ405">
        <v>1537</v>
      </c>
      <c r="AK405">
        <v>201</v>
      </c>
      <c r="AL405">
        <v>3</v>
      </c>
      <c r="AM405">
        <v>1</v>
      </c>
      <c r="AN405" t="s">
        <v>90</v>
      </c>
      <c r="AO405" t="s">
        <v>66</v>
      </c>
      <c r="AP405">
        <v>10</v>
      </c>
      <c r="AQ405">
        <v>94</v>
      </c>
      <c r="AR405" t="s">
        <v>67</v>
      </c>
      <c r="AS405">
        <v>213</v>
      </c>
      <c r="AT405">
        <v>3</v>
      </c>
      <c r="AU405" t="s">
        <v>68</v>
      </c>
      <c r="AV405" t="s">
        <v>69</v>
      </c>
      <c r="AW405">
        <v>10</v>
      </c>
      <c r="AX405" t="s">
        <v>70</v>
      </c>
      <c r="AY405" t="s">
        <v>71</v>
      </c>
      <c r="AZ405" t="s">
        <v>72</v>
      </c>
      <c r="BA405">
        <v>4906</v>
      </c>
      <c r="BB405">
        <v>36</v>
      </c>
      <c r="BC405" t="s">
        <v>93</v>
      </c>
      <c r="BD405" t="s">
        <v>74</v>
      </c>
      <c r="BE405">
        <v>2142.9258719999998</v>
      </c>
      <c r="BF405" t="s">
        <v>75</v>
      </c>
      <c r="BG405">
        <v>1840.0234330000001</v>
      </c>
      <c r="BH405">
        <v>48962.733608000002</v>
      </c>
    </row>
    <row r="406" spans="1:60" x14ac:dyDescent="0.25">
      <c r="A406">
        <v>405</v>
      </c>
      <c r="B406" t="s">
        <v>60</v>
      </c>
      <c r="C406">
        <v>4991</v>
      </c>
      <c r="D406" t="s">
        <v>614</v>
      </c>
      <c r="E406">
        <v>8062000</v>
      </c>
      <c r="F406">
        <v>4</v>
      </c>
      <c r="G406" t="s">
        <v>62</v>
      </c>
      <c r="H406">
        <v>42</v>
      </c>
      <c r="I406">
        <v>6140680620000300</v>
      </c>
      <c r="J406">
        <v>0.36912099999999998</v>
      </c>
      <c r="K406">
        <v>21.391466000000001</v>
      </c>
      <c r="L406">
        <v>72</v>
      </c>
      <c r="M406">
        <v>6</v>
      </c>
      <c r="N406" t="s">
        <v>78</v>
      </c>
      <c r="O406" t="s">
        <v>95</v>
      </c>
      <c r="P406">
        <v>4.9891670000000001</v>
      </c>
      <c r="Q406">
        <v>12</v>
      </c>
      <c r="R406">
        <v>59</v>
      </c>
      <c r="S406" t="s">
        <v>95</v>
      </c>
      <c r="T406" t="s">
        <v>78</v>
      </c>
      <c r="U406">
        <v>0</v>
      </c>
      <c r="V406">
        <v>0</v>
      </c>
      <c r="W406">
        <v>0</v>
      </c>
      <c r="X406" t="s">
        <v>63</v>
      </c>
      <c r="Y406" t="s">
        <v>63</v>
      </c>
      <c r="Z406">
        <v>2</v>
      </c>
      <c r="AA406">
        <v>61</v>
      </c>
      <c r="AB406" t="s">
        <v>80</v>
      </c>
      <c r="AC406">
        <v>1116</v>
      </c>
      <c r="AD406">
        <v>59</v>
      </c>
      <c r="AE406">
        <v>170</v>
      </c>
      <c r="AF406">
        <v>29</v>
      </c>
      <c r="AG406">
        <v>3.1002429999999999</v>
      </c>
      <c r="AH406">
        <v>660</v>
      </c>
      <c r="AI406">
        <v>324</v>
      </c>
      <c r="AJ406">
        <v>1518</v>
      </c>
      <c r="AK406">
        <v>201</v>
      </c>
      <c r="AL406">
        <v>3</v>
      </c>
      <c r="AM406">
        <v>3</v>
      </c>
      <c r="AN406" t="s">
        <v>81</v>
      </c>
      <c r="AO406" t="s">
        <v>66</v>
      </c>
      <c r="AP406">
        <v>4</v>
      </c>
      <c r="AQ406">
        <v>88</v>
      </c>
      <c r="AR406" t="s">
        <v>67</v>
      </c>
      <c r="AS406">
        <v>213</v>
      </c>
      <c r="AT406">
        <v>3</v>
      </c>
      <c r="AU406" t="s">
        <v>68</v>
      </c>
      <c r="AV406" t="s">
        <v>84</v>
      </c>
      <c r="AW406">
        <v>8</v>
      </c>
      <c r="AX406" t="s">
        <v>70</v>
      </c>
      <c r="AY406" t="s">
        <v>71</v>
      </c>
      <c r="AZ406" t="s">
        <v>72</v>
      </c>
      <c r="BA406">
        <v>4572</v>
      </c>
      <c r="BB406">
        <v>54</v>
      </c>
      <c r="BC406" t="s">
        <v>126</v>
      </c>
      <c r="BD406" t="s">
        <v>74</v>
      </c>
      <c r="BE406">
        <v>846.72986300000002</v>
      </c>
      <c r="BF406" t="s">
        <v>75</v>
      </c>
      <c r="BG406">
        <v>167.67815899999999</v>
      </c>
      <c r="BH406">
        <v>1493.781481</v>
      </c>
    </row>
    <row r="407" spans="1:60" x14ac:dyDescent="0.25">
      <c r="A407">
        <v>406</v>
      </c>
      <c r="B407" t="s">
        <v>60</v>
      </c>
      <c r="C407">
        <v>4992</v>
      </c>
      <c r="D407" t="s">
        <v>615</v>
      </c>
      <c r="E407">
        <v>8062000</v>
      </c>
      <c r="F407">
        <v>4</v>
      </c>
      <c r="G407" t="s">
        <v>62</v>
      </c>
      <c r="H407">
        <v>42</v>
      </c>
      <c r="I407">
        <v>6140680620000300</v>
      </c>
      <c r="J407">
        <v>0.33762599999999998</v>
      </c>
      <c r="K407">
        <v>17.568636000000001</v>
      </c>
      <c r="L407">
        <v>80</v>
      </c>
      <c r="M407">
        <v>43</v>
      </c>
      <c r="N407" t="s">
        <v>95</v>
      </c>
      <c r="O407" t="s">
        <v>78</v>
      </c>
      <c r="P407">
        <v>2.2590729999999999</v>
      </c>
      <c r="Q407">
        <v>16</v>
      </c>
      <c r="R407">
        <v>25</v>
      </c>
      <c r="S407" t="s">
        <v>95</v>
      </c>
      <c r="T407" t="s">
        <v>78</v>
      </c>
      <c r="U407">
        <v>0</v>
      </c>
      <c r="V407">
        <v>0</v>
      </c>
      <c r="W407">
        <v>0</v>
      </c>
      <c r="X407" t="s">
        <v>63</v>
      </c>
      <c r="Y407" t="s">
        <v>63</v>
      </c>
      <c r="Z407">
        <v>2</v>
      </c>
      <c r="AA407">
        <v>57</v>
      </c>
      <c r="AB407" t="s">
        <v>80</v>
      </c>
      <c r="AC407">
        <v>608</v>
      </c>
      <c r="AD407">
        <v>97</v>
      </c>
      <c r="AE407">
        <v>227</v>
      </c>
      <c r="AF407">
        <v>81</v>
      </c>
      <c r="AG407">
        <v>5.4131739999999997</v>
      </c>
      <c r="AH407">
        <v>3193</v>
      </c>
      <c r="AI407">
        <v>2807</v>
      </c>
      <c r="AJ407">
        <v>15983</v>
      </c>
      <c r="AK407">
        <v>201</v>
      </c>
      <c r="AL407">
        <v>1</v>
      </c>
      <c r="AM407">
        <v>3</v>
      </c>
      <c r="AN407" t="s">
        <v>81</v>
      </c>
      <c r="AO407" t="s">
        <v>66</v>
      </c>
      <c r="AP407">
        <v>10</v>
      </c>
      <c r="AQ407">
        <v>94</v>
      </c>
      <c r="AR407" t="s">
        <v>67</v>
      </c>
      <c r="AS407">
        <v>213</v>
      </c>
      <c r="AT407">
        <v>3</v>
      </c>
      <c r="AU407" t="s">
        <v>68</v>
      </c>
      <c r="AV407" t="s">
        <v>84</v>
      </c>
      <c r="AW407">
        <v>10</v>
      </c>
      <c r="AX407" t="s">
        <v>70</v>
      </c>
      <c r="AY407" t="s">
        <v>71</v>
      </c>
      <c r="AZ407" t="s">
        <v>72</v>
      </c>
      <c r="BA407">
        <v>4980</v>
      </c>
      <c r="BB407">
        <v>42</v>
      </c>
      <c r="BC407" t="s">
        <v>93</v>
      </c>
      <c r="BD407" t="s">
        <v>74</v>
      </c>
      <c r="BE407">
        <v>1779.0262399999999</v>
      </c>
      <c r="BF407" t="s">
        <v>75</v>
      </c>
      <c r="BG407">
        <v>285.580198</v>
      </c>
      <c r="BH407">
        <v>1366.324108</v>
      </c>
    </row>
    <row r="408" spans="1:60" x14ac:dyDescent="0.25">
      <c r="A408">
        <v>407</v>
      </c>
      <c r="B408" t="s">
        <v>60</v>
      </c>
      <c r="C408">
        <v>4993</v>
      </c>
      <c r="D408" t="s">
        <v>616</v>
      </c>
      <c r="E408">
        <v>8062000</v>
      </c>
      <c r="F408">
        <v>4</v>
      </c>
      <c r="G408" t="s">
        <v>62</v>
      </c>
      <c r="H408">
        <v>42</v>
      </c>
      <c r="I408">
        <v>6140680620000100</v>
      </c>
      <c r="J408">
        <v>5.996251</v>
      </c>
      <c r="K408">
        <v>17.439119000000002</v>
      </c>
      <c r="L408">
        <v>80</v>
      </c>
      <c r="M408">
        <v>44</v>
      </c>
      <c r="N408" t="s">
        <v>95</v>
      </c>
      <c r="O408" t="s">
        <v>78</v>
      </c>
      <c r="P408">
        <v>2.6918510000000002</v>
      </c>
      <c r="Q408">
        <v>19</v>
      </c>
      <c r="R408">
        <v>26</v>
      </c>
      <c r="S408" t="s">
        <v>95</v>
      </c>
      <c r="T408" t="s">
        <v>78</v>
      </c>
      <c r="U408">
        <v>0</v>
      </c>
      <c r="V408">
        <v>0</v>
      </c>
      <c r="W408">
        <v>0</v>
      </c>
      <c r="X408" t="s">
        <v>63</v>
      </c>
      <c r="Y408" t="s">
        <v>63</v>
      </c>
      <c r="Z408">
        <v>2</v>
      </c>
      <c r="AA408">
        <v>58</v>
      </c>
      <c r="AB408" t="s">
        <v>80</v>
      </c>
      <c r="AC408">
        <v>608</v>
      </c>
      <c r="AD408">
        <v>96</v>
      </c>
      <c r="AE408">
        <v>225</v>
      </c>
      <c r="AF408">
        <v>81</v>
      </c>
      <c r="AG408">
        <v>5.3834600000000004</v>
      </c>
      <c r="AH408">
        <v>3165</v>
      </c>
      <c r="AI408">
        <v>2779</v>
      </c>
      <c r="AJ408">
        <v>15876</v>
      </c>
      <c r="AK408">
        <v>201</v>
      </c>
      <c r="AL408">
        <v>1</v>
      </c>
      <c r="AM408">
        <v>3</v>
      </c>
      <c r="AN408" t="s">
        <v>81</v>
      </c>
      <c r="AO408" t="s">
        <v>66</v>
      </c>
      <c r="AP408">
        <v>10</v>
      </c>
      <c r="AQ408">
        <v>94</v>
      </c>
      <c r="AR408" t="s">
        <v>67</v>
      </c>
      <c r="AS408">
        <v>213</v>
      </c>
      <c r="AT408">
        <v>3</v>
      </c>
      <c r="AU408" t="s">
        <v>68</v>
      </c>
      <c r="AV408" t="s">
        <v>84</v>
      </c>
      <c r="AW408">
        <v>10</v>
      </c>
      <c r="AX408" t="s">
        <v>70</v>
      </c>
      <c r="AY408" t="s">
        <v>71</v>
      </c>
      <c r="AZ408" t="s">
        <v>72</v>
      </c>
      <c r="BA408">
        <v>4431</v>
      </c>
      <c r="BB408">
        <v>45</v>
      </c>
      <c r="BC408" t="s">
        <v>73</v>
      </c>
      <c r="BD408" t="s">
        <v>74</v>
      </c>
      <c r="BE408">
        <v>2987.845609</v>
      </c>
      <c r="BF408" t="s">
        <v>75</v>
      </c>
      <c r="BG408">
        <v>847.14942900000005</v>
      </c>
      <c r="BH408">
        <v>24265.968126</v>
      </c>
    </row>
    <row r="409" spans="1:60" x14ac:dyDescent="0.25">
      <c r="A409">
        <v>408</v>
      </c>
      <c r="B409" t="s">
        <v>60</v>
      </c>
      <c r="C409">
        <v>4995</v>
      </c>
      <c r="D409" t="s">
        <v>617</v>
      </c>
      <c r="E409">
        <v>8062000</v>
      </c>
      <c r="F409">
        <v>4</v>
      </c>
      <c r="G409" t="s">
        <v>62</v>
      </c>
      <c r="H409">
        <v>42</v>
      </c>
      <c r="I409">
        <v>6140680620000300</v>
      </c>
      <c r="J409">
        <v>6.4608020000000002</v>
      </c>
      <c r="K409">
        <v>17.530439000000001</v>
      </c>
      <c r="L409">
        <v>80</v>
      </c>
      <c r="M409">
        <v>44</v>
      </c>
      <c r="N409" t="s">
        <v>95</v>
      </c>
      <c r="O409" t="s">
        <v>78</v>
      </c>
      <c r="P409">
        <v>2.2592989999999999</v>
      </c>
      <c r="Q409">
        <v>16</v>
      </c>
      <c r="R409">
        <v>26</v>
      </c>
      <c r="S409" t="s">
        <v>95</v>
      </c>
      <c r="T409" t="s">
        <v>78</v>
      </c>
      <c r="U409">
        <v>0</v>
      </c>
      <c r="V409">
        <v>0</v>
      </c>
      <c r="W409">
        <v>0</v>
      </c>
      <c r="X409" t="s">
        <v>63</v>
      </c>
      <c r="Y409" t="s">
        <v>63</v>
      </c>
      <c r="Z409">
        <v>2</v>
      </c>
      <c r="AA409">
        <v>58</v>
      </c>
      <c r="AB409" t="s">
        <v>80</v>
      </c>
      <c r="AC409">
        <v>608</v>
      </c>
      <c r="AD409">
        <v>97</v>
      </c>
      <c r="AE409">
        <v>227</v>
      </c>
      <c r="AF409">
        <v>81</v>
      </c>
      <c r="AG409">
        <v>5.4159059999999997</v>
      </c>
      <c r="AH409">
        <v>3197</v>
      </c>
      <c r="AI409">
        <v>2814</v>
      </c>
      <c r="AJ409">
        <v>15983</v>
      </c>
      <c r="AK409">
        <v>201</v>
      </c>
      <c r="AL409">
        <v>1</v>
      </c>
      <c r="AM409">
        <v>3</v>
      </c>
      <c r="AN409" t="s">
        <v>81</v>
      </c>
      <c r="AO409" t="s">
        <v>66</v>
      </c>
      <c r="AP409">
        <v>10</v>
      </c>
      <c r="AQ409">
        <v>95</v>
      </c>
      <c r="AR409" t="s">
        <v>67</v>
      </c>
      <c r="AS409">
        <v>213</v>
      </c>
      <c r="AT409">
        <v>3</v>
      </c>
      <c r="AU409" t="s">
        <v>68</v>
      </c>
      <c r="AV409" t="s">
        <v>84</v>
      </c>
      <c r="AW409">
        <v>10</v>
      </c>
      <c r="AX409" t="s">
        <v>70</v>
      </c>
      <c r="AY409" t="s">
        <v>71</v>
      </c>
      <c r="AZ409" t="s">
        <v>72</v>
      </c>
      <c r="BA409">
        <v>4598</v>
      </c>
      <c r="BB409">
        <v>49</v>
      </c>
      <c r="BC409" t="s">
        <v>93</v>
      </c>
      <c r="BD409" t="s">
        <v>74</v>
      </c>
      <c r="BE409">
        <v>2897.1589159999999</v>
      </c>
      <c r="BF409" t="s">
        <v>75</v>
      </c>
      <c r="BG409">
        <v>1067.9751000000001</v>
      </c>
      <c r="BH409">
        <v>26145.938550999999</v>
      </c>
    </row>
    <row r="410" spans="1:60" x14ac:dyDescent="0.25">
      <c r="A410">
        <v>409</v>
      </c>
      <c r="B410" t="s">
        <v>60</v>
      </c>
      <c r="C410">
        <v>4996</v>
      </c>
      <c r="D410" t="s">
        <v>618</v>
      </c>
      <c r="E410">
        <v>8062000</v>
      </c>
      <c r="F410">
        <v>4</v>
      </c>
      <c r="G410" t="s">
        <v>62</v>
      </c>
      <c r="H410">
        <v>42</v>
      </c>
      <c r="I410">
        <v>6140680620000310</v>
      </c>
      <c r="J410">
        <v>1.6931179999999999</v>
      </c>
      <c r="K410">
        <v>38.885475</v>
      </c>
      <c r="L410">
        <v>110</v>
      </c>
      <c r="M410">
        <v>2</v>
      </c>
      <c r="N410" t="s">
        <v>78</v>
      </c>
      <c r="O410" t="s">
        <v>95</v>
      </c>
      <c r="P410">
        <v>3.2943549999999999</v>
      </c>
      <c r="Q410">
        <v>19</v>
      </c>
      <c r="R410">
        <v>90</v>
      </c>
      <c r="S410" t="s">
        <v>78</v>
      </c>
      <c r="T410" t="s">
        <v>95</v>
      </c>
      <c r="U410">
        <v>0</v>
      </c>
      <c r="V410">
        <v>0</v>
      </c>
      <c r="W410">
        <v>0</v>
      </c>
      <c r="X410" t="s">
        <v>63</v>
      </c>
      <c r="Y410" t="s">
        <v>63</v>
      </c>
      <c r="Z410">
        <v>1</v>
      </c>
      <c r="AA410">
        <v>90</v>
      </c>
      <c r="AB410" t="s">
        <v>103</v>
      </c>
      <c r="AC410">
        <v>2166</v>
      </c>
      <c r="AD410">
        <v>110</v>
      </c>
      <c r="AE410">
        <v>323</v>
      </c>
      <c r="AF410">
        <v>21</v>
      </c>
      <c r="AG410">
        <v>3.056168</v>
      </c>
      <c r="AH410">
        <v>1276</v>
      </c>
      <c r="AI410">
        <v>269</v>
      </c>
      <c r="AJ410">
        <v>1537</v>
      </c>
      <c r="AK410">
        <v>201</v>
      </c>
      <c r="AL410">
        <v>3</v>
      </c>
      <c r="AM410">
        <v>1</v>
      </c>
      <c r="AN410" t="s">
        <v>81</v>
      </c>
      <c r="AO410" t="s">
        <v>66</v>
      </c>
      <c r="AP410">
        <v>4</v>
      </c>
      <c r="AQ410">
        <v>85</v>
      </c>
      <c r="AR410" t="s">
        <v>82</v>
      </c>
      <c r="AS410">
        <v>213</v>
      </c>
      <c r="AT410">
        <v>3</v>
      </c>
      <c r="AU410" t="s">
        <v>83</v>
      </c>
      <c r="AV410" t="s">
        <v>84</v>
      </c>
      <c r="AW410">
        <v>4</v>
      </c>
      <c r="AX410" t="s">
        <v>70</v>
      </c>
      <c r="AY410" t="s">
        <v>71</v>
      </c>
      <c r="AZ410" t="s">
        <v>72</v>
      </c>
      <c r="BA410">
        <v>5004</v>
      </c>
      <c r="BB410">
        <v>49</v>
      </c>
      <c r="BC410" t="s">
        <v>93</v>
      </c>
      <c r="BD410" t="s">
        <v>74</v>
      </c>
      <c r="BE410">
        <v>387.01104400000003</v>
      </c>
      <c r="BF410" t="s">
        <v>75</v>
      </c>
      <c r="BG410">
        <v>387.01104400000003</v>
      </c>
      <c r="BH410">
        <v>6851.8062929999996</v>
      </c>
    </row>
    <row r="411" spans="1:60" x14ac:dyDescent="0.25">
      <c r="A411">
        <v>410</v>
      </c>
      <c r="B411" t="s">
        <v>60</v>
      </c>
      <c r="C411">
        <v>4997</v>
      </c>
      <c r="D411" t="s">
        <v>619</v>
      </c>
      <c r="E411">
        <v>8062000</v>
      </c>
      <c r="F411">
        <v>4</v>
      </c>
      <c r="G411" t="s">
        <v>62</v>
      </c>
      <c r="H411">
        <v>42</v>
      </c>
      <c r="I411">
        <v>6140680620000060</v>
      </c>
      <c r="J411">
        <v>10.604633</v>
      </c>
      <c r="K411">
        <v>38.710025999999999</v>
      </c>
      <c r="L411">
        <v>110</v>
      </c>
      <c r="M411">
        <v>2</v>
      </c>
      <c r="N411" t="s">
        <v>78</v>
      </c>
      <c r="O411" t="s">
        <v>95</v>
      </c>
      <c r="P411">
        <v>3.2944460000000002</v>
      </c>
      <c r="Q411">
        <v>19</v>
      </c>
      <c r="R411">
        <v>90</v>
      </c>
      <c r="S411" t="s">
        <v>78</v>
      </c>
      <c r="T411" t="s">
        <v>95</v>
      </c>
      <c r="U411">
        <v>0</v>
      </c>
      <c r="V411">
        <v>0</v>
      </c>
      <c r="W411">
        <v>0</v>
      </c>
      <c r="X411" t="s">
        <v>63</v>
      </c>
      <c r="Y411" t="s">
        <v>63</v>
      </c>
      <c r="Z411">
        <v>1</v>
      </c>
      <c r="AA411">
        <v>90</v>
      </c>
      <c r="AB411" t="s">
        <v>103</v>
      </c>
      <c r="AC411">
        <v>2167</v>
      </c>
      <c r="AD411">
        <v>110</v>
      </c>
      <c r="AE411">
        <v>323</v>
      </c>
      <c r="AF411">
        <v>21</v>
      </c>
      <c r="AG411">
        <v>3.054945</v>
      </c>
      <c r="AH411">
        <v>1274</v>
      </c>
      <c r="AI411">
        <v>266</v>
      </c>
      <c r="AJ411">
        <v>1524</v>
      </c>
      <c r="AK411">
        <v>201</v>
      </c>
      <c r="AL411">
        <v>3</v>
      </c>
      <c r="AM411">
        <v>1</v>
      </c>
      <c r="AN411" t="s">
        <v>81</v>
      </c>
      <c r="AO411" t="s">
        <v>66</v>
      </c>
      <c r="AP411">
        <v>4</v>
      </c>
      <c r="AQ411">
        <v>85</v>
      </c>
      <c r="AR411" t="s">
        <v>82</v>
      </c>
      <c r="AS411">
        <v>213</v>
      </c>
      <c r="AT411">
        <v>3</v>
      </c>
      <c r="AU411" t="s">
        <v>83</v>
      </c>
      <c r="AV411" t="s">
        <v>84</v>
      </c>
      <c r="AW411">
        <v>4</v>
      </c>
      <c r="AX411" t="s">
        <v>70</v>
      </c>
      <c r="AY411" t="s">
        <v>71</v>
      </c>
      <c r="AZ411" t="s">
        <v>72</v>
      </c>
      <c r="BA411">
        <v>5068</v>
      </c>
      <c r="BB411">
        <v>47</v>
      </c>
      <c r="BC411" t="s">
        <v>73</v>
      </c>
      <c r="BD411" t="s">
        <v>74</v>
      </c>
      <c r="BE411">
        <v>1126.897714</v>
      </c>
      <c r="BF411" t="s">
        <v>75</v>
      </c>
      <c r="BG411">
        <v>1126.897714</v>
      </c>
      <c r="BH411">
        <v>42915.426087</v>
      </c>
    </row>
    <row r="412" spans="1:60" x14ac:dyDescent="0.25">
      <c r="A412">
        <v>411</v>
      </c>
      <c r="B412" t="s">
        <v>60</v>
      </c>
      <c r="C412">
        <v>4998</v>
      </c>
      <c r="D412" t="s">
        <v>620</v>
      </c>
      <c r="E412">
        <v>8062000</v>
      </c>
      <c r="F412">
        <v>4</v>
      </c>
      <c r="G412" t="s">
        <v>62</v>
      </c>
      <c r="H412">
        <v>42</v>
      </c>
      <c r="I412">
        <v>6140680620000300</v>
      </c>
      <c r="J412">
        <v>10.623929</v>
      </c>
      <c r="K412">
        <v>38.839367000000003</v>
      </c>
      <c r="L412">
        <v>110</v>
      </c>
      <c r="M412">
        <v>2</v>
      </c>
      <c r="N412" t="s">
        <v>78</v>
      </c>
      <c r="O412" t="s">
        <v>95</v>
      </c>
      <c r="P412">
        <v>3.294346</v>
      </c>
      <c r="Q412">
        <v>19</v>
      </c>
      <c r="R412">
        <v>90</v>
      </c>
      <c r="S412" t="s">
        <v>78</v>
      </c>
      <c r="T412" t="s">
        <v>95</v>
      </c>
      <c r="U412">
        <v>0</v>
      </c>
      <c r="V412">
        <v>0</v>
      </c>
      <c r="W412">
        <v>0</v>
      </c>
      <c r="X412" t="s">
        <v>63</v>
      </c>
      <c r="Y412" t="s">
        <v>63</v>
      </c>
      <c r="Z412">
        <v>1</v>
      </c>
      <c r="AA412">
        <v>90</v>
      </c>
      <c r="AB412" t="s">
        <v>103</v>
      </c>
      <c r="AC412">
        <v>2166</v>
      </c>
      <c r="AD412">
        <v>110</v>
      </c>
      <c r="AE412">
        <v>323</v>
      </c>
      <c r="AF412">
        <v>21</v>
      </c>
      <c r="AG412">
        <v>3.056127</v>
      </c>
      <c r="AH412">
        <v>1276</v>
      </c>
      <c r="AI412">
        <v>269</v>
      </c>
      <c r="AJ412">
        <v>1536</v>
      </c>
      <c r="AK412">
        <v>201</v>
      </c>
      <c r="AL412">
        <v>3</v>
      </c>
      <c r="AM412">
        <v>1</v>
      </c>
      <c r="AN412" t="s">
        <v>81</v>
      </c>
      <c r="AO412" t="s">
        <v>66</v>
      </c>
      <c r="AP412">
        <v>4</v>
      </c>
      <c r="AQ412">
        <v>35</v>
      </c>
      <c r="AR412" t="s">
        <v>82</v>
      </c>
      <c r="AS412">
        <v>213</v>
      </c>
      <c r="AT412">
        <v>3</v>
      </c>
      <c r="AU412" t="s">
        <v>98</v>
      </c>
      <c r="AV412" t="s">
        <v>84</v>
      </c>
      <c r="AW412">
        <v>5</v>
      </c>
      <c r="AX412" t="s">
        <v>70</v>
      </c>
      <c r="AY412" t="s">
        <v>71</v>
      </c>
      <c r="AZ412" t="s">
        <v>72</v>
      </c>
      <c r="BA412">
        <v>5060</v>
      </c>
      <c r="BB412">
        <v>39</v>
      </c>
      <c r="BC412" t="s">
        <v>93</v>
      </c>
      <c r="BD412" t="s">
        <v>74</v>
      </c>
      <c r="BE412">
        <v>1417.922998</v>
      </c>
      <c r="BF412" t="s">
        <v>101</v>
      </c>
      <c r="BG412">
        <v>1417.922998</v>
      </c>
      <c r="BH412">
        <v>42993.514102000001</v>
      </c>
    </row>
    <row r="413" spans="1:60" x14ac:dyDescent="0.25">
      <c r="A413">
        <v>412</v>
      </c>
      <c r="B413" t="s">
        <v>60</v>
      </c>
      <c r="C413">
        <v>5039</v>
      </c>
      <c r="D413" t="s">
        <v>621</v>
      </c>
      <c r="E413">
        <v>8062000</v>
      </c>
      <c r="F413">
        <v>4</v>
      </c>
      <c r="G413" t="s">
        <v>62</v>
      </c>
      <c r="H413">
        <v>42</v>
      </c>
      <c r="I413">
        <v>6140680620000050</v>
      </c>
      <c r="J413">
        <v>2.7407900000000001</v>
      </c>
      <c r="K413">
        <v>17.350259999999999</v>
      </c>
      <c r="L413">
        <v>88</v>
      </c>
      <c r="M413">
        <v>63</v>
      </c>
      <c r="N413" t="s">
        <v>95</v>
      </c>
      <c r="O413" t="s">
        <v>87</v>
      </c>
      <c r="P413">
        <v>7.0499140000000002</v>
      </c>
      <c r="Q413">
        <v>50</v>
      </c>
      <c r="R413">
        <v>17</v>
      </c>
      <c r="S413" t="s">
        <v>95</v>
      </c>
      <c r="T413" t="s">
        <v>63</v>
      </c>
      <c r="U413">
        <v>6.6498549999999996</v>
      </c>
      <c r="V413">
        <v>23</v>
      </c>
      <c r="W413">
        <v>22</v>
      </c>
      <c r="X413" t="s">
        <v>95</v>
      </c>
      <c r="Y413" t="s">
        <v>63</v>
      </c>
      <c r="Z413">
        <v>3</v>
      </c>
      <c r="AA413">
        <v>76</v>
      </c>
      <c r="AB413" t="s">
        <v>108</v>
      </c>
      <c r="AC413">
        <v>280</v>
      </c>
      <c r="AD413">
        <v>232</v>
      </c>
      <c r="AE413">
        <v>391</v>
      </c>
      <c r="AF413">
        <v>99</v>
      </c>
      <c r="AG413">
        <v>12.309371000000001</v>
      </c>
      <c r="AH413">
        <v>7794</v>
      </c>
      <c r="AI413">
        <v>6858</v>
      </c>
      <c r="AJ413">
        <v>38268</v>
      </c>
      <c r="AK413">
        <v>201</v>
      </c>
      <c r="AL413">
        <v>1</v>
      </c>
      <c r="AM413">
        <v>1</v>
      </c>
      <c r="AN413" t="s">
        <v>242</v>
      </c>
      <c r="AO413" t="s">
        <v>208</v>
      </c>
      <c r="AP413">
        <v>10</v>
      </c>
      <c r="AQ413">
        <v>88</v>
      </c>
      <c r="AR413" t="s">
        <v>67</v>
      </c>
      <c r="AS413">
        <v>210</v>
      </c>
      <c r="AT413">
        <v>1</v>
      </c>
      <c r="AU413" t="s">
        <v>68</v>
      </c>
      <c r="AV413" t="s">
        <v>234</v>
      </c>
      <c r="AW413">
        <v>10</v>
      </c>
      <c r="AX413" t="s">
        <v>150</v>
      </c>
      <c r="AY413" t="s">
        <v>235</v>
      </c>
      <c r="AZ413" t="s">
        <v>213</v>
      </c>
      <c r="BA413">
        <v>4631</v>
      </c>
      <c r="BB413">
        <v>62</v>
      </c>
      <c r="BC413" t="s">
        <v>93</v>
      </c>
      <c r="BD413" t="s">
        <v>74</v>
      </c>
      <c r="BE413">
        <v>924.40919899999994</v>
      </c>
      <c r="BF413" t="s">
        <v>75</v>
      </c>
      <c r="BG413">
        <v>951.55914099999995</v>
      </c>
      <c r="BH413">
        <v>11091.583258000001</v>
      </c>
    </row>
    <row r="414" spans="1:60" x14ac:dyDescent="0.25">
      <c r="A414">
        <v>413</v>
      </c>
      <c r="B414" t="s">
        <v>60</v>
      </c>
      <c r="C414">
        <v>5040</v>
      </c>
      <c r="D414" t="s">
        <v>622</v>
      </c>
      <c r="E414">
        <v>8062000</v>
      </c>
      <c r="F414">
        <v>4</v>
      </c>
      <c r="G414" t="s">
        <v>62</v>
      </c>
      <c r="H414">
        <v>42</v>
      </c>
      <c r="I414">
        <v>6140680620000270</v>
      </c>
      <c r="J414">
        <v>3.3443160000000001</v>
      </c>
      <c r="K414">
        <v>22.200834</v>
      </c>
      <c r="L414">
        <v>74</v>
      </c>
      <c r="M414">
        <v>26</v>
      </c>
      <c r="N414" t="s">
        <v>95</v>
      </c>
      <c r="O414" t="s">
        <v>135</v>
      </c>
      <c r="P414">
        <v>0.103713</v>
      </c>
      <c r="Q414">
        <v>4</v>
      </c>
      <c r="R414">
        <v>0</v>
      </c>
      <c r="S414" t="s">
        <v>95</v>
      </c>
      <c r="T414" t="s">
        <v>63</v>
      </c>
      <c r="U414">
        <v>0</v>
      </c>
      <c r="V414">
        <v>0</v>
      </c>
      <c r="W414">
        <v>0</v>
      </c>
      <c r="X414" t="s">
        <v>63</v>
      </c>
      <c r="Y414" t="s">
        <v>63</v>
      </c>
      <c r="Z414">
        <v>1</v>
      </c>
      <c r="AA414">
        <v>26</v>
      </c>
      <c r="AB414" t="s">
        <v>103</v>
      </c>
      <c r="AC414">
        <v>65</v>
      </c>
      <c r="AD414">
        <v>57</v>
      </c>
      <c r="AE414">
        <v>95</v>
      </c>
      <c r="AF414">
        <v>52</v>
      </c>
      <c r="AG414">
        <v>12.693192</v>
      </c>
      <c r="AH414">
        <v>1284</v>
      </c>
      <c r="AI414">
        <v>1074</v>
      </c>
      <c r="AJ414">
        <v>4957</v>
      </c>
      <c r="AK414">
        <v>201</v>
      </c>
      <c r="AL414">
        <v>1</v>
      </c>
      <c r="AM414">
        <v>4</v>
      </c>
      <c r="AN414" t="s">
        <v>242</v>
      </c>
      <c r="AO414" t="s">
        <v>208</v>
      </c>
      <c r="AP414">
        <v>2</v>
      </c>
      <c r="AQ414">
        <v>85</v>
      </c>
      <c r="AR414" t="s">
        <v>67</v>
      </c>
      <c r="AS414">
        <v>210</v>
      </c>
      <c r="AT414">
        <v>1</v>
      </c>
      <c r="AU414" t="s">
        <v>68</v>
      </c>
      <c r="AV414" t="s">
        <v>234</v>
      </c>
      <c r="AW414">
        <v>10</v>
      </c>
      <c r="AX414" t="s">
        <v>150</v>
      </c>
      <c r="AY414" t="s">
        <v>235</v>
      </c>
      <c r="AZ414" t="s">
        <v>213</v>
      </c>
      <c r="BA414">
        <v>4809</v>
      </c>
      <c r="BB414">
        <v>54</v>
      </c>
      <c r="BC414" t="s">
        <v>93</v>
      </c>
      <c r="BD414" t="s">
        <v>74</v>
      </c>
      <c r="BE414">
        <v>735.21019799999999</v>
      </c>
      <c r="BF414" t="s">
        <v>75</v>
      </c>
      <c r="BG414">
        <v>735.21019799999999</v>
      </c>
      <c r="BH414">
        <v>13533.966186</v>
      </c>
    </row>
    <row r="415" spans="1:60" x14ac:dyDescent="0.25">
      <c r="A415">
        <v>414</v>
      </c>
      <c r="B415" t="s">
        <v>60</v>
      </c>
      <c r="C415">
        <v>5052</v>
      </c>
      <c r="D415" t="s">
        <v>623</v>
      </c>
      <c r="E415">
        <v>8062000</v>
      </c>
      <c r="F415">
        <v>4</v>
      </c>
      <c r="G415" t="s">
        <v>62</v>
      </c>
      <c r="H415">
        <v>42</v>
      </c>
      <c r="I415">
        <v>6140680620000120</v>
      </c>
      <c r="J415">
        <v>3.4789999999999999E-3</v>
      </c>
      <c r="K415">
        <v>22.204080999999999</v>
      </c>
      <c r="L415">
        <v>74</v>
      </c>
      <c r="M415">
        <v>27</v>
      </c>
      <c r="N415" t="s">
        <v>95</v>
      </c>
      <c r="O415" t="s">
        <v>135</v>
      </c>
      <c r="P415">
        <v>0.103713</v>
      </c>
      <c r="Q415">
        <v>4</v>
      </c>
      <c r="R415">
        <v>0</v>
      </c>
      <c r="S415" t="s">
        <v>95</v>
      </c>
      <c r="T415" t="s">
        <v>63</v>
      </c>
      <c r="U415">
        <v>0</v>
      </c>
      <c r="V415">
        <v>0</v>
      </c>
      <c r="W415">
        <v>0</v>
      </c>
      <c r="X415" t="s">
        <v>63</v>
      </c>
      <c r="Y415" t="s">
        <v>63</v>
      </c>
      <c r="Z415">
        <v>1</v>
      </c>
      <c r="AA415">
        <v>27</v>
      </c>
      <c r="AB415" t="s">
        <v>103</v>
      </c>
      <c r="AC415">
        <v>65</v>
      </c>
      <c r="AD415">
        <v>57</v>
      </c>
      <c r="AE415">
        <v>95</v>
      </c>
      <c r="AF415">
        <v>52</v>
      </c>
      <c r="AG415">
        <v>12.699294</v>
      </c>
      <c r="AH415">
        <v>1285</v>
      </c>
      <c r="AI415">
        <v>1074</v>
      </c>
      <c r="AJ415">
        <v>4957</v>
      </c>
      <c r="AK415">
        <v>201</v>
      </c>
      <c r="AL415">
        <v>1</v>
      </c>
      <c r="AM415">
        <v>4</v>
      </c>
      <c r="AN415" t="s">
        <v>624</v>
      </c>
      <c r="AO415" t="s">
        <v>148</v>
      </c>
      <c r="AP415">
        <v>2</v>
      </c>
      <c r="AQ415">
        <v>45</v>
      </c>
      <c r="AR415" t="s">
        <v>82</v>
      </c>
      <c r="AS415">
        <v>237</v>
      </c>
      <c r="AT415">
        <v>1</v>
      </c>
      <c r="AU415" t="s">
        <v>105</v>
      </c>
      <c r="AV415" t="s">
        <v>234</v>
      </c>
      <c r="AW415">
        <v>10</v>
      </c>
      <c r="AX415" t="s">
        <v>150</v>
      </c>
      <c r="AY415" t="s">
        <v>427</v>
      </c>
      <c r="AZ415" t="s">
        <v>152</v>
      </c>
      <c r="BA415">
        <v>4304</v>
      </c>
      <c r="BB415">
        <v>56</v>
      </c>
      <c r="BC415" t="s">
        <v>126</v>
      </c>
      <c r="BD415" t="s">
        <v>74</v>
      </c>
      <c r="BE415">
        <v>1762.96119</v>
      </c>
      <c r="BF415" t="s">
        <v>114</v>
      </c>
      <c r="BG415">
        <v>24.459897999999999</v>
      </c>
      <c r="BH415">
        <v>14.077119</v>
      </c>
    </row>
    <row r="416" spans="1:60" x14ac:dyDescent="0.25">
      <c r="A416">
        <v>415</v>
      </c>
      <c r="B416" t="s">
        <v>60</v>
      </c>
      <c r="C416">
        <v>5054</v>
      </c>
      <c r="D416" t="s">
        <v>625</v>
      </c>
      <c r="E416">
        <v>8052000</v>
      </c>
      <c r="F416">
        <v>4</v>
      </c>
      <c r="G416" t="s">
        <v>62</v>
      </c>
      <c r="H416">
        <v>42</v>
      </c>
      <c r="I416">
        <v>6140680520000020</v>
      </c>
      <c r="J416">
        <v>11.228956999999999</v>
      </c>
      <c r="K416">
        <v>24.106722000000001</v>
      </c>
      <c r="L416">
        <v>102</v>
      </c>
      <c r="M416">
        <v>42</v>
      </c>
      <c r="N416" t="s">
        <v>95</v>
      </c>
      <c r="O416" t="s">
        <v>78</v>
      </c>
      <c r="P416">
        <v>7.400004</v>
      </c>
      <c r="Q416">
        <v>33</v>
      </c>
      <c r="R416">
        <v>22</v>
      </c>
      <c r="S416" t="s">
        <v>95</v>
      </c>
      <c r="T416" t="s">
        <v>63</v>
      </c>
      <c r="U416">
        <v>0.102259</v>
      </c>
      <c r="V416">
        <v>2</v>
      </c>
      <c r="W416">
        <v>0</v>
      </c>
      <c r="X416" t="s">
        <v>95</v>
      </c>
      <c r="Y416" t="s">
        <v>263</v>
      </c>
      <c r="Z416">
        <v>2</v>
      </c>
      <c r="AA416">
        <v>55</v>
      </c>
      <c r="AB416" t="s">
        <v>80</v>
      </c>
      <c r="AC416">
        <v>198</v>
      </c>
      <c r="AD416">
        <v>138</v>
      </c>
      <c r="AE416">
        <v>241</v>
      </c>
      <c r="AF416">
        <v>102</v>
      </c>
      <c r="AG416">
        <v>11.298080000000001</v>
      </c>
      <c r="AH416">
        <v>4967</v>
      </c>
      <c r="AI416">
        <v>4492</v>
      </c>
      <c r="AJ416">
        <v>26961</v>
      </c>
      <c r="AK416">
        <v>201</v>
      </c>
      <c r="AL416">
        <v>1</v>
      </c>
      <c r="AM416">
        <v>3</v>
      </c>
      <c r="AN416" t="s">
        <v>90</v>
      </c>
      <c r="AO416" t="s">
        <v>66</v>
      </c>
      <c r="AP416">
        <v>10</v>
      </c>
      <c r="AQ416">
        <v>33</v>
      </c>
      <c r="AR416" t="s">
        <v>91</v>
      </c>
      <c r="AS416">
        <v>213</v>
      </c>
      <c r="AT416">
        <v>3</v>
      </c>
      <c r="AU416" t="s">
        <v>92</v>
      </c>
      <c r="AV416" t="s">
        <v>69</v>
      </c>
      <c r="AW416">
        <v>6</v>
      </c>
      <c r="AX416" t="s">
        <v>70</v>
      </c>
      <c r="AY416" t="s">
        <v>71</v>
      </c>
      <c r="AZ416" t="s">
        <v>72</v>
      </c>
      <c r="BA416">
        <v>3810</v>
      </c>
      <c r="BB416">
        <v>54</v>
      </c>
      <c r="BC416" t="s">
        <v>85</v>
      </c>
      <c r="BD416" t="s">
        <v>74</v>
      </c>
      <c r="BE416">
        <v>1531.9097509999999</v>
      </c>
      <c r="BF416" t="s">
        <v>101</v>
      </c>
      <c r="BG416">
        <v>1531.9097509999999</v>
      </c>
      <c r="BH416">
        <v>45441.978629999998</v>
      </c>
    </row>
    <row r="417" spans="1:60" x14ac:dyDescent="0.25">
      <c r="A417">
        <v>416</v>
      </c>
      <c r="B417" t="s">
        <v>60</v>
      </c>
      <c r="C417">
        <v>5055</v>
      </c>
      <c r="D417" t="s">
        <v>626</v>
      </c>
      <c r="E417">
        <v>8052000</v>
      </c>
      <c r="F417">
        <v>4</v>
      </c>
      <c r="G417" t="s">
        <v>62</v>
      </c>
      <c r="H417">
        <v>42</v>
      </c>
      <c r="I417">
        <v>6140680520000020</v>
      </c>
      <c r="J417">
        <v>2.8127610000000001</v>
      </c>
      <c r="K417">
        <v>12.962472</v>
      </c>
      <c r="L417">
        <v>57</v>
      </c>
      <c r="M417">
        <v>54</v>
      </c>
      <c r="N417" t="s">
        <v>87</v>
      </c>
      <c r="O417" t="s">
        <v>95</v>
      </c>
      <c r="P417">
        <v>0</v>
      </c>
      <c r="Q417">
        <v>0</v>
      </c>
      <c r="R417">
        <v>0</v>
      </c>
      <c r="S417" t="s">
        <v>63</v>
      </c>
      <c r="T417" t="s">
        <v>63</v>
      </c>
      <c r="U417">
        <v>0</v>
      </c>
      <c r="V417">
        <v>0</v>
      </c>
      <c r="W417">
        <v>0</v>
      </c>
      <c r="X417" t="s">
        <v>63</v>
      </c>
      <c r="Y417" t="s">
        <v>63</v>
      </c>
      <c r="Z417">
        <v>1</v>
      </c>
      <c r="AA417">
        <v>54</v>
      </c>
      <c r="AB417" t="s">
        <v>89</v>
      </c>
      <c r="AC417">
        <v>279</v>
      </c>
      <c r="AD417">
        <v>106</v>
      </c>
      <c r="AE417">
        <v>209</v>
      </c>
      <c r="AF417">
        <v>62</v>
      </c>
      <c r="AG417">
        <v>8.3601960000000002</v>
      </c>
      <c r="AH417">
        <v>2105</v>
      </c>
      <c r="AI417">
        <v>1667</v>
      </c>
      <c r="AJ417">
        <v>7940</v>
      </c>
      <c r="AK417">
        <v>221</v>
      </c>
      <c r="AL417">
        <v>1</v>
      </c>
      <c r="AM417">
        <v>3</v>
      </c>
      <c r="AN417" t="s">
        <v>90</v>
      </c>
      <c r="AO417" t="s">
        <v>66</v>
      </c>
      <c r="AP417">
        <v>8</v>
      </c>
      <c r="AQ417">
        <v>95</v>
      </c>
      <c r="AR417" t="s">
        <v>82</v>
      </c>
      <c r="AS417">
        <v>213</v>
      </c>
      <c r="AT417">
        <v>3</v>
      </c>
      <c r="AU417" t="s">
        <v>98</v>
      </c>
      <c r="AV417" t="s">
        <v>69</v>
      </c>
      <c r="AW417">
        <v>77</v>
      </c>
      <c r="AX417" t="s">
        <v>70</v>
      </c>
      <c r="AY417" t="s">
        <v>71</v>
      </c>
      <c r="AZ417" t="s">
        <v>72</v>
      </c>
      <c r="BA417">
        <v>4149</v>
      </c>
      <c r="BB417">
        <v>60</v>
      </c>
      <c r="BC417" t="s">
        <v>93</v>
      </c>
      <c r="BD417" t="s">
        <v>74</v>
      </c>
      <c r="BE417">
        <v>590.80321400000003</v>
      </c>
      <c r="BF417" t="s">
        <v>75</v>
      </c>
      <c r="BG417">
        <v>590.80321400000003</v>
      </c>
      <c r="BH417">
        <v>11382.840623</v>
      </c>
    </row>
    <row r="418" spans="1:60" x14ac:dyDescent="0.25">
      <c r="A418">
        <v>417</v>
      </c>
      <c r="B418" t="s">
        <v>60</v>
      </c>
      <c r="C418">
        <v>5056</v>
      </c>
      <c r="D418" t="s">
        <v>627</v>
      </c>
      <c r="E418">
        <v>8052000</v>
      </c>
      <c r="F418">
        <v>4</v>
      </c>
      <c r="G418" t="s">
        <v>62</v>
      </c>
      <c r="H418">
        <v>42</v>
      </c>
      <c r="I418">
        <v>6140680520000020</v>
      </c>
      <c r="J418">
        <v>71.817746999999997</v>
      </c>
      <c r="K418">
        <v>23.562563000000001</v>
      </c>
      <c r="L418">
        <v>113</v>
      </c>
      <c r="M418">
        <v>14</v>
      </c>
      <c r="N418" t="s">
        <v>77</v>
      </c>
      <c r="O418" t="s">
        <v>78</v>
      </c>
      <c r="P418">
        <v>10.363523000000001</v>
      </c>
      <c r="Q418">
        <v>63</v>
      </c>
      <c r="R418">
        <v>55</v>
      </c>
      <c r="S418" t="s">
        <v>78</v>
      </c>
      <c r="T418" t="s">
        <v>63</v>
      </c>
      <c r="U418">
        <v>6.5290270000000001</v>
      </c>
      <c r="V418">
        <v>33</v>
      </c>
      <c r="W418">
        <v>62</v>
      </c>
      <c r="X418" t="s">
        <v>78</v>
      </c>
      <c r="Y418" t="s">
        <v>95</v>
      </c>
      <c r="Z418">
        <v>3</v>
      </c>
      <c r="AA418">
        <v>85</v>
      </c>
      <c r="AB418" t="s">
        <v>108</v>
      </c>
      <c r="AC418">
        <v>1493</v>
      </c>
      <c r="AD418">
        <v>158</v>
      </c>
      <c r="AE418">
        <v>401</v>
      </c>
      <c r="AF418">
        <v>84</v>
      </c>
      <c r="AG418">
        <v>4.4074489999999997</v>
      </c>
      <c r="AH418">
        <v>4040</v>
      </c>
      <c r="AI418">
        <v>3038</v>
      </c>
      <c r="AJ418">
        <v>16207</v>
      </c>
      <c r="AK418">
        <v>267</v>
      </c>
      <c r="AL418">
        <v>1</v>
      </c>
      <c r="AM418">
        <v>2</v>
      </c>
      <c r="AN418" t="s">
        <v>514</v>
      </c>
      <c r="AO418" t="s">
        <v>97</v>
      </c>
      <c r="AP418">
        <v>8</v>
      </c>
      <c r="AQ418">
        <v>85</v>
      </c>
      <c r="AR418" t="s">
        <v>67</v>
      </c>
      <c r="AS418">
        <v>206</v>
      </c>
      <c r="AT418">
        <v>4</v>
      </c>
      <c r="AU418" t="s">
        <v>68</v>
      </c>
      <c r="AV418" t="s">
        <v>69</v>
      </c>
      <c r="AW418">
        <v>8</v>
      </c>
      <c r="AX418" t="s">
        <v>70</v>
      </c>
      <c r="AY418" t="s">
        <v>99</v>
      </c>
      <c r="AZ418" t="s">
        <v>100</v>
      </c>
      <c r="BA418">
        <v>4393</v>
      </c>
      <c r="BB418">
        <v>46</v>
      </c>
      <c r="BC418" t="s">
        <v>122</v>
      </c>
      <c r="BD418" t="s">
        <v>74</v>
      </c>
      <c r="BE418">
        <v>3504.8843790000001</v>
      </c>
      <c r="BF418" t="s">
        <v>75</v>
      </c>
      <c r="BG418">
        <v>3504.8843790000001</v>
      </c>
      <c r="BH418">
        <v>290636.108756</v>
      </c>
    </row>
    <row r="419" spans="1:60" x14ac:dyDescent="0.25">
      <c r="A419">
        <v>418</v>
      </c>
      <c r="B419" t="s">
        <v>60</v>
      </c>
      <c r="C419">
        <v>5057</v>
      </c>
      <c r="D419" t="s">
        <v>628</v>
      </c>
      <c r="E419">
        <v>8052000</v>
      </c>
      <c r="F419">
        <v>4</v>
      </c>
      <c r="G419" t="s">
        <v>62</v>
      </c>
      <c r="H419">
        <v>42</v>
      </c>
      <c r="I419">
        <v>6140680520000020</v>
      </c>
      <c r="J419">
        <v>12.532622999999999</v>
      </c>
      <c r="K419">
        <v>9.0615799999999993</v>
      </c>
      <c r="L419">
        <v>40</v>
      </c>
      <c r="M419">
        <v>57</v>
      </c>
      <c r="N419" t="s">
        <v>124</v>
      </c>
      <c r="O419" t="s">
        <v>88</v>
      </c>
      <c r="P419">
        <v>0</v>
      </c>
      <c r="Q419">
        <v>0</v>
      </c>
      <c r="R419">
        <v>0</v>
      </c>
      <c r="S419" t="s">
        <v>63</v>
      </c>
      <c r="T419" t="s">
        <v>63</v>
      </c>
      <c r="U419">
        <v>0</v>
      </c>
      <c r="V419">
        <v>0</v>
      </c>
      <c r="W419">
        <v>0</v>
      </c>
      <c r="X419" t="s">
        <v>63</v>
      </c>
      <c r="Y419" t="s">
        <v>63</v>
      </c>
      <c r="Z419">
        <v>1</v>
      </c>
      <c r="AA419">
        <v>57</v>
      </c>
      <c r="AB419" t="s">
        <v>89</v>
      </c>
      <c r="AC419">
        <v>986</v>
      </c>
      <c r="AD419">
        <v>86</v>
      </c>
      <c r="AE419">
        <v>226</v>
      </c>
      <c r="AF419">
        <v>66</v>
      </c>
      <c r="AG419">
        <v>3.9907240000000002</v>
      </c>
      <c r="AH419">
        <v>1582</v>
      </c>
      <c r="AI419">
        <v>1107</v>
      </c>
      <c r="AJ419">
        <v>5373</v>
      </c>
      <c r="AK419">
        <v>268</v>
      </c>
      <c r="AL419">
        <v>1</v>
      </c>
      <c r="AM419">
        <v>3</v>
      </c>
      <c r="AN419" t="s">
        <v>96</v>
      </c>
      <c r="AO419" t="s">
        <v>97</v>
      </c>
      <c r="AP419">
        <v>10</v>
      </c>
      <c r="AQ419">
        <v>33</v>
      </c>
      <c r="AR419" t="s">
        <v>82</v>
      </c>
      <c r="AS419">
        <v>206</v>
      </c>
      <c r="AT419">
        <v>4</v>
      </c>
      <c r="AU419" t="s">
        <v>98</v>
      </c>
      <c r="AV419" t="s">
        <v>69</v>
      </c>
      <c r="AW419">
        <v>77</v>
      </c>
      <c r="AX419" t="s">
        <v>70</v>
      </c>
      <c r="AY419" t="s">
        <v>99</v>
      </c>
      <c r="AZ419" t="s">
        <v>100</v>
      </c>
      <c r="BA419">
        <v>5361</v>
      </c>
      <c r="BB419">
        <v>34</v>
      </c>
      <c r="BC419" t="s">
        <v>206</v>
      </c>
      <c r="BD419" t="s">
        <v>74</v>
      </c>
      <c r="BE419">
        <v>1953.7034619999999</v>
      </c>
      <c r="BF419" t="s">
        <v>101</v>
      </c>
      <c r="BG419">
        <v>1937.780573</v>
      </c>
      <c r="BH419">
        <v>50717.725008000001</v>
      </c>
    </row>
    <row r="420" spans="1:60" x14ac:dyDescent="0.25">
      <c r="A420">
        <v>419</v>
      </c>
      <c r="B420" t="s">
        <v>60</v>
      </c>
      <c r="C420">
        <v>5058</v>
      </c>
      <c r="D420" t="s">
        <v>629</v>
      </c>
      <c r="E420">
        <v>8052000</v>
      </c>
      <c r="F420">
        <v>4</v>
      </c>
      <c r="G420" t="s">
        <v>62</v>
      </c>
      <c r="H420">
        <v>42</v>
      </c>
      <c r="I420">
        <v>6140680520000080</v>
      </c>
      <c r="J420">
        <v>1.1837029999999999</v>
      </c>
      <c r="K420">
        <v>1.933314</v>
      </c>
      <c r="L420">
        <v>10</v>
      </c>
      <c r="M420">
        <v>6</v>
      </c>
      <c r="N420" t="s">
        <v>87</v>
      </c>
      <c r="O420" t="s">
        <v>78</v>
      </c>
      <c r="P420">
        <v>0</v>
      </c>
      <c r="Q420">
        <v>0</v>
      </c>
      <c r="R420">
        <v>0</v>
      </c>
      <c r="S420" t="s">
        <v>63</v>
      </c>
      <c r="T420" t="s">
        <v>63</v>
      </c>
      <c r="U420">
        <v>0</v>
      </c>
      <c r="V420">
        <v>0</v>
      </c>
      <c r="W420">
        <v>0</v>
      </c>
      <c r="X420" t="s">
        <v>63</v>
      </c>
      <c r="Y420" t="s">
        <v>63</v>
      </c>
      <c r="Z420">
        <v>1</v>
      </c>
      <c r="AA420">
        <v>6</v>
      </c>
      <c r="AB420" t="s">
        <v>103</v>
      </c>
      <c r="AC420">
        <v>113</v>
      </c>
      <c r="AD420">
        <v>2</v>
      </c>
      <c r="AE420">
        <v>8</v>
      </c>
      <c r="AF420">
        <v>11</v>
      </c>
      <c r="AG420">
        <v>1.941621</v>
      </c>
      <c r="AH420">
        <v>15</v>
      </c>
      <c r="AI420">
        <v>0</v>
      </c>
      <c r="AJ420">
        <v>0</v>
      </c>
      <c r="AK420">
        <v>999</v>
      </c>
      <c r="AL420">
        <v>5</v>
      </c>
      <c r="AM420">
        <v>5</v>
      </c>
      <c r="AN420" t="s">
        <v>212</v>
      </c>
      <c r="AO420" t="s">
        <v>208</v>
      </c>
      <c r="AP420">
        <v>8</v>
      </c>
      <c r="AQ420">
        <v>85</v>
      </c>
      <c r="AR420" t="s">
        <v>82</v>
      </c>
      <c r="AS420">
        <v>210</v>
      </c>
      <c r="AT420">
        <v>3</v>
      </c>
      <c r="AU420" t="s">
        <v>98</v>
      </c>
      <c r="AV420" t="s">
        <v>143</v>
      </c>
      <c r="AW420">
        <v>77</v>
      </c>
      <c r="AX420" t="s">
        <v>70</v>
      </c>
      <c r="AY420" t="s">
        <v>71</v>
      </c>
      <c r="AZ420" t="s">
        <v>213</v>
      </c>
      <c r="BA420">
        <v>4555</v>
      </c>
      <c r="BB420">
        <v>43</v>
      </c>
      <c r="BC420" t="s">
        <v>126</v>
      </c>
      <c r="BD420" t="s">
        <v>74</v>
      </c>
      <c r="BE420">
        <v>468.28410100000002</v>
      </c>
      <c r="BF420" t="s">
        <v>75</v>
      </c>
      <c r="BG420">
        <v>468.28410100000002</v>
      </c>
      <c r="BH420">
        <v>4790.2746189999998</v>
      </c>
    </row>
    <row r="421" spans="1:60" x14ac:dyDescent="0.25">
      <c r="A421">
        <v>420</v>
      </c>
      <c r="B421" t="s">
        <v>60</v>
      </c>
      <c r="C421">
        <v>5059</v>
      </c>
      <c r="D421" t="s">
        <v>630</v>
      </c>
      <c r="E421">
        <v>8052000</v>
      </c>
      <c r="F421">
        <v>4</v>
      </c>
      <c r="G421" t="s">
        <v>62</v>
      </c>
      <c r="H421">
        <v>42</v>
      </c>
      <c r="I421">
        <v>6140680520000080</v>
      </c>
      <c r="J421">
        <v>24.177938999999999</v>
      </c>
      <c r="K421">
        <v>28.028879</v>
      </c>
      <c r="L421">
        <v>109</v>
      </c>
      <c r="M421">
        <v>53</v>
      </c>
      <c r="N421" t="s">
        <v>95</v>
      </c>
      <c r="O421" t="s">
        <v>78</v>
      </c>
      <c r="P421">
        <v>3.8567089999999999</v>
      </c>
      <c r="Q421">
        <v>28</v>
      </c>
      <c r="R421">
        <v>2</v>
      </c>
      <c r="S421" t="s">
        <v>95</v>
      </c>
      <c r="T421" t="s">
        <v>63</v>
      </c>
      <c r="U421">
        <v>0.23891599999999999</v>
      </c>
      <c r="V421">
        <v>2</v>
      </c>
      <c r="W421">
        <v>0</v>
      </c>
      <c r="X421" t="s">
        <v>78</v>
      </c>
      <c r="Y421" t="s">
        <v>63</v>
      </c>
      <c r="Z421">
        <v>1</v>
      </c>
      <c r="AA421">
        <v>54</v>
      </c>
      <c r="AB421" t="s">
        <v>146</v>
      </c>
      <c r="AC421">
        <v>122</v>
      </c>
      <c r="AD421">
        <v>189</v>
      </c>
      <c r="AE421">
        <v>282</v>
      </c>
      <c r="AF421">
        <v>105</v>
      </c>
      <c r="AG421">
        <v>16.838327</v>
      </c>
      <c r="AH421">
        <v>7053</v>
      </c>
      <c r="AI421">
        <v>6401</v>
      </c>
      <c r="AJ421">
        <v>38479</v>
      </c>
      <c r="AK421">
        <v>201</v>
      </c>
      <c r="AL421">
        <v>1</v>
      </c>
      <c r="AM421">
        <v>2</v>
      </c>
      <c r="AN421" t="s">
        <v>212</v>
      </c>
      <c r="AO421" t="s">
        <v>208</v>
      </c>
      <c r="AP421">
        <v>2</v>
      </c>
      <c r="AQ421">
        <v>78</v>
      </c>
      <c r="AR421" t="s">
        <v>82</v>
      </c>
      <c r="AS421">
        <v>210</v>
      </c>
      <c r="AT421">
        <v>3</v>
      </c>
      <c r="AU421" t="s">
        <v>98</v>
      </c>
      <c r="AV421" t="s">
        <v>143</v>
      </c>
      <c r="AW421">
        <v>77</v>
      </c>
      <c r="AX421" t="s">
        <v>70</v>
      </c>
      <c r="AY421" t="s">
        <v>71</v>
      </c>
      <c r="AZ421" t="s">
        <v>213</v>
      </c>
      <c r="BA421">
        <v>4239</v>
      </c>
      <c r="BB421">
        <v>65</v>
      </c>
      <c r="BC421" t="s">
        <v>126</v>
      </c>
      <c r="BD421" t="s">
        <v>74</v>
      </c>
      <c r="BE421">
        <v>3039.2528339999999</v>
      </c>
      <c r="BF421" t="s">
        <v>75</v>
      </c>
      <c r="BG421">
        <v>3039.2528339999999</v>
      </c>
      <c r="BH421">
        <v>97844.649147999997</v>
      </c>
    </row>
    <row r="422" spans="1:60" x14ac:dyDescent="0.25">
      <c r="A422">
        <v>421</v>
      </c>
      <c r="B422" t="s">
        <v>60</v>
      </c>
      <c r="C422">
        <v>5060</v>
      </c>
      <c r="D422" t="s">
        <v>631</v>
      </c>
      <c r="E422">
        <v>8052000</v>
      </c>
      <c r="F422">
        <v>4</v>
      </c>
      <c r="G422" t="s">
        <v>62</v>
      </c>
      <c r="H422">
        <v>42</v>
      </c>
      <c r="I422">
        <v>6140680520000080</v>
      </c>
      <c r="J422">
        <v>8.1828830000000004</v>
      </c>
      <c r="K422">
        <v>25.528787999999999</v>
      </c>
      <c r="L422">
        <v>71</v>
      </c>
      <c r="M422">
        <v>18</v>
      </c>
      <c r="N422" t="s">
        <v>87</v>
      </c>
      <c r="O422" t="s">
        <v>63</v>
      </c>
      <c r="P422">
        <v>8.6377269999999999</v>
      </c>
      <c r="Q422">
        <v>23</v>
      </c>
      <c r="R422">
        <v>2</v>
      </c>
      <c r="S422" t="s">
        <v>87</v>
      </c>
      <c r="T422" t="s">
        <v>63</v>
      </c>
      <c r="U422">
        <v>1.8829629999999999</v>
      </c>
      <c r="V422">
        <v>12</v>
      </c>
      <c r="W422">
        <v>2</v>
      </c>
      <c r="X422" t="s">
        <v>95</v>
      </c>
      <c r="Y422" t="s">
        <v>63</v>
      </c>
      <c r="Z422">
        <v>1</v>
      </c>
      <c r="AA422">
        <v>21</v>
      </c>
      <c r="AB422" t="s">
        <v>146</v>
      </c>
      <c r="AC422">
        <v>43</v>
      </c>
      <c r="AD422">
        <v>43</v>
      </c>
      <c r="AE422">
        <v>70</v>
      </c>
      <c r="AF422">
        <v>33</v>
      </c>
      <c r="AG422">
        <v>13.516239000000001</v>
      </c>
      <c r="AH422">
        <v>919</v>
      </c>
      <c r="AI422">
        <v>810</v>
      </c>
      <c r="AJ422">
        <v>4220</v>
      </c>
      <c r="AK422">
        <v>221</v>
      </c>
      <c r="AL422">
        <v>1</v>
      </c>
      <c r="AM422">
        <v>4</v>
      </c>
      <c r="AN422" t="s">
        <v>212</v>
      </c>
      <c r="AO422" t="s">
        <v>208</v>
      </c>
      <c r="AP422">
        <v>2</v>
      </c>
      <c r="AQ422">
        <v>58</v>
      </c>
      <c r="AR422" t="s">
        <v>82</v>
      </c>
      <c r="AS422">
        <v>210</v>
      </c>
      <c r="AT422">
        <v>3</v>
      </c>
      <c r="AU422" t="s">
        <v>98</v>
      </c>
      <c r="AV422" t="s">
        <v>143</v>
      </c>
      <c r="AW422">
        <v>77</v>
      </c>
      <c r="AX422" t="s">
        <v>70</v>
      </c>
      <c r="AY422" t="s">
        <v>71</v>
      </c>
      <c r="AZ422" t="s">
        <v>213</v>
      </c>
      <c r="BA422">
        <v>3774</v>
      </c>
      <c r="BB422">
        <v>65</v>
      </c>
      <c r="BC422" t="s">
        <v>126</v>
      </c>
      <c r="BD422" t="s">
        <v>74</v>
      </c>
      <c r="BE422">
        <v>1832.0180350000001</v>
      </c>
      <c r="BF422" t="s">
        <v>114</v>
      </c>
      <c r="BG422">
        <v>1832.0180339999999</v>
      </c>
      <c r="BH422">
        <v>33114.954518999999</v>
      </c>
    </row>
    <row r="423" spans="1:60" x14ac:dyDescent="0.25">
      <c r="A423">
        <v>422</v>
      </c>
      <c r="B423" t="s">
        <v>60</v>
      </c>
      <c r="C423">
        <v>5061</v>
      </c>
      <c r="D423" t="s">
        <v>632</v>
      </c>
      <c r="E423">
        <v>8052000</v>
      </c>
      <c r="F423">
        <v>4</v>
      </c>
      <c r="G423" t="s">
        <v>62</v>
      </c>
      <c r="H423">
        <v>42</v>
      </c>
      <c r="I423">
        <v>6140680520000050</v>
      </c>
      <c r="J423">
        <v>3.3373170000000001</v>
      </c>
      <c r="K423">
        <v>12.9252</v>
      </c>
      <c r="L423">
        <v>56</v>
      </c>
      <c r="M423">
        <v>56</v>
      </c>
      <c r="N423" t="s">
        <v>87</v>
      </c>
      <c r="O423" t="s">
        <v>95</v>
      </c>
      <c r="P423">
        <v>0</v>
      </c>
      <c r="Q423">
        <v>0</v>
      </c>
      <c r="R423">
        <v>0</v>
      </c>
      <c r="S423" t="s">
        <v>63</v>
      </c>
      <c r="T423" t="s">
        <v>63</v>
      </c>
      <c r="U423">
        <v>0</v>
      </c>
      <c r="V423">
        <v>0</v>
      </c>
      <c r="W423">
        <v>0</v>
      </c>
      <c r="X423" t="s">
        <v>63</v>
      </c>
      <c r="Y423" t="s">
        <v>63</v>
      </c>
      <c r="Z423">
        <v>1</v>
      </c>
      <c r="AA423">
        <v>56</v>
      </c>
      <c r="AB423" t="s">
        <v>89</v>
      </c>
      <c r="AC423">
        <v>279</v>
      </c>
      <c r="AD423">
        <v>106</v>
      </c>
      <c r="AE423">
        <v>209</v>
      </c>
      <c r="AF423">
        <v>62</v>
      </c>
      <c r="AG423">
        <v>8.3710020000000007</v>
      </c>
      <c r="AH423">
        <v>2107</v>
      </c>
      <c r="AI423">
        <v>1670</v>
      </c>
      <c r="AJ423">
        <v>7944</v>
      </c>
      <c r="AK423">
        <v>221</v>
      </c>
      <c r="AL423">
        <v>1</v>
      </c>
      <c r="AM423">
        <v>3</v>
      </c>
      <c r="AN423" t="s">
        <v>270</v>
      </c>
      <c r="AO423" t="s">
        <v>148</v>
      </c>
      <c r="AP423">
        <v>10</v>
      </c>
      <c r="AQ423">
        <v>40</v>
      </c>
      <c r="AR423" t="s">
        <v>67</v>
      </c>
      <c r="AS423">
        <v>237</v>
      </c>
      <c r="AT423">
        <v>1</v>
      </c>
      <c r="AU423" t="s">
        <v>68</v>
      </c>
      <c r="AV423" t="s">
        <v>234</v>
      </c>
      <c r="AW423">
        <v>8</v>
      </c>
      <c r="AX423" t="s">
        <v>150</v>
      </c>
      <c r="AY423" t="s">
        <v>235</v>
      </c>
      <c r="AZ423" t="s">
        <v>152</v>
      </c>
      <c r="BA423">
        <v>3172</v>
      </c>
      <c r="BB423">
        <v>53</v>
      </c>
      <c r="BC423" t="s">
        <v>140</v>
      </c>
      <c r="BD423" t="s">
        <v>74</v>
      </c>
      <c r="BE423">
        <v>630.51669300000003</v>
      </c>
      <c r="BF423" t="s">
        <v>101</v>
      </c>
      <c r="BG423">
        <v>630.51669300000003</v>
      </c>
      <c r="BH423">
        <v>13505.643731</v>
      </c>
    </row>
    <row r="424" spans="1:60" x14ac:dyDescent="0.25">
      <c r="A424">
        <v>423</v>
      </c>
      <c r="B424" t="s">
        <v>60</v>
      </c>
      <c r="C424">
        <v>5062</v>
      </c>
      <c r="D424" t="s">
        <v>633</v>
      </c>
      <c r="E424">
        <v>8052000</v>
      </c>
      <c r="F424">
        <v>4</v>
      </c>
      <c r="G424" t="s">
        <v>62</v>
      </c>
      <c r="H424">
        <v>42</v>
      </c>
      <c r="I424">
        <v>6140680520000060</v>
      </c>
      <c r="J424">
        <v>9.3981670000000008</v>
      </c>
      <c r="K424">
        <v>19.579408999999998</v>
      </c>
      <c r="L424">
        <v>96</v>
      </c>
      <c r="M424">
        <v>75</v>
      </c>
      <c r="N424" t="s">
        <v>95</v>
      </c>
      <c r="O424" t="s">
        <v>78</v>
      </c>
      <c r="P424">
        <v>4.6814590000000003</v>
      </c>
      <c r="Q424">
        <v>27</v>
      </c>
      <c r="R424">
        <v>2</v>
      </c>
      <c r="S424" t="s">
        <v>78</v>
      </c>
      <c r="T424" t="s">
        <v>63</v>
      </c>
      <c r="U424">
        <v>2.850257</v>
      </c>
      <c r="V424">
        <v>12</v>
      </c>
      <c r="W424">
        <v>6</v>
      </c>
      <c r="X424" t="s">
        <v>263</v>
      </c>
      <c r="Y424" t="s">
        <v>78</v>
      </c>
      <c r="Z424">
        <v>2</v>
      </c>
      <c r="AA424">
        <v>77</v>
      </c>
      <c r="AB424" t="s">
        <v>80</v>
      </c>
      <c r="AC424">
        <v>674</v>
      </c>
      <c r="AD424">
        <v>258</v>
      </c>
      <c r="AE424">
        <v>507</v>
      </c>
      <c r="AF424">
        <v>95</v>
      </c>
      <c r="AG424">
        <v>8.3698730000000001</v>
      </c>
      <c r="AH424">
        <v>8154</v>
      </c>
      <c r="AI424">
        <v>7000</v>
      </c>
      <c r="AJ424">
        <v>38248</v>
      </c>
      <c r="AK424">
        <v>201</v>
      </c>
      <c r="AL424">
        <v>1</v>
      </c>
      <c r="AM424">
        <v>2</v>
      </c>
      <c r="AN424" t="s">
        <v>270</v>
      </c>
      <c r="AO424" t="s">
        <v>148</v>
      </c>
      <c r="AP424">
        <v>10</v>
      </c>
      <c r="AQ424">
        <v>89</v>
      </c>
      <c r="AR424" t="s">
        <v>91</v>
      </c>
      <c r="AS424">
        <v>237</v>
      </c>
      <c r="AT424">
        <v>1</v>
      </c>
      <c r="AU424" t="s">
        <v>92</v>
      </c>
      <c r="AV424" t="s">
        <v>234</v>
      </c>
      <c r="AW424">
        <v>6</v>
      </c>
      <c r="AX424" t="s">
        <v>150</v>
      </c>
      <c r="AY424" t="s">
        <v>235</v>
      </c>
      <c r="AZ424" t="s">
        <v>152</v>
      </c>
      <c r="BA424">
        <v>3393</v>
      </c>
      <c r="BB424">
        <v>49</v>
      </c>
      <c r="BC424" t="s">
        <v>98</v>
      </c>
      <c r="BD424" t="s">
        <v>74</v>
      </c>
      <c r="BE424">
        <v>987.16998999999998</v>
      </c>
      <c r="BF424" t="s">
        <v>75</v>
      </c>
      <c r="BG424">
        <v>987.16998999999998</v>
      </c>
      <c r="BH424">
        <v>38033.033248</v>
      </c>
    </row>
    <row r="425" spans="1:60" x14ac:dyDescent="0.25">
      <c r="A425">
        <v>424</v>
      </c>
      <c r="B425" t="s">
        <v>60</v>
      </c>
      <c r="C425">
        <v>5063</v>
      </c>
      <c r="D425" t="s">
        <v>634</v>
      </c>
      <c r="E425">
        <v>8052000</v>
      </c>
      <c r="F425">
        <v>4</v>
      </c>
      <c r="G425" t="s">
        <v>62</v>
      </c>
      <c r="H425">
        <v>42</v>
      </c>
      <c r="I425">
        <v>6140680520000060</v>
      </c>
      <c r="J425">
        <v>2.4197150000000001</v>
      </c>
      <c r="K425">
        <v>18.648009999999999</v>
      </c>
      <c r="L425">
        <v>64</v>
      </c>
      <c r="M425">
        <v>26</v>
      </c>
      <c r="N425" t="s">
        <v>87</v>
      </c>
      <c r="O425" t="s">
        <v>95</v>
      </c>
      <c r="P425">
        <v>0</v>
      </c>
      <c r="Q425">
        <v>0</v>
      </c>
      <c r="R425">
        <v>0</v>
      </c>
      <c r="S425" t="s">
        <v>63</v>
      </c>
      <c r="T425" t="s">
        <v>63</v>
      </c>
      <c r="U425">
        <v>0</v>
      </c>
      <c r="V425">
        <v>0</v>
      </c>
      <c r="W425">
        <v>0</v>
      </c>
      <c r="X425" t="s">
        <v>63</v>
      </c>
      <c r="Y425" t="s">
        <v>63</v>
      </c>
      <c r="Z425">
        <v>1</v>
      </c>
      <c r="AA425">
        <v>26</v>
      </c>
      <c r="AB425" t="s">
        <v>103</v>
      </c>
      <c r="AC425">
        <v>39</v>
      </c>
      <c r="AD425">
        <v>57</v>
      </c>
      <c r="AE425">
        <v>86</v>
      </c>
      <c r="AF425">
        <v>58</v>
      </c>
      <c r="AG425">
        <v>16.413284000000001</v>
      </c>
      <c r="AH425">
        <v>1406</v>
      </c>
      <c r="AI425">
        <v>1240</v>
      </c>
      <c r="AJ425">
        <v>6428</v>
      </c>
      <c r="AK425">
        <v>221</v>
      </c>
      <c r="AL425">
        <v>1</v>
      </c>
      <c r="AM425">
        <v>4</v>
      </c>
      <c r="AN425" t="s">
        <v>270</v>
      </c>
      <c r="AO425" t="s">
        <v>148</v>
      </c>
      <c r="AP425">
        <v>10</v>
      </c>
      <c r="AQ425">
        <v>83</v>
      </c>
      <c r="AR425" t="s">
        <v>91</v>
      </c>
      <c r="AS425">
        <v>237</v>
      </c>
      <c r="AT425">
        <v>1</v>
      </c>
      <c r="AU425" t="s">
        <v>92</v>
      </c>
      <c r="AV425" t="s">
        <v>234</v>
      </c>
      <c r="AW425">
        <v>6</v>
      </c>
      <c r="AX425" t="s">
        <v>150</v>
      </c>
      <c r="AY425" t="s">
        <v>235</v>
      </c>
      <c r="AZ425" t="s">
        <v>152</v>
      </c>
      <c r="BA425">
        <v>3562</v>
      </c>
      <c r="BB425">
        <v>62</v>
      </c>
      <c r="BC425" t="s">
        <v>126</v>
      </c>
      <c r="BD425" t="s">
        <v>74</v>
      </c>
      <c r="BE425">
        <v>565.57709399999999</v>
      </c>
      <c r="BF425" t="s">
        <v>75</v>
      </c>
      <c r="BG425">
        <v>565.57709399999999</v>
      </c>
      <c r="BH425">
        <v>9792.2410199999995</v>
      </c>
    </row>
    <row r="426" spans="1:60" x14ac:dyDescent="0.25">
      <c r="A426">
        <v>425</v>
      </c>
      <c r="B426" t="s">
        <v>60</v>
      </c>
      <c r="C426">
        <v>5064</v>
      </c>
      <c r="D426" t="s">
        <v>635</v>
      </c>
      <c r="E426">
        <v>8052000</v>
      </c>
      <c r="F426">
        <v>4</v>
      </c>
      <c r="G426" t="s">
        <v>62</v>
      </c>
      <c r="H426">
        <v>42</v>
      </c>
      <c r="I426">
        <v>6140680520000040</v>
      </c>
      <c r="J426">
        <v>25.243645999999998</v>
      </c>
      <c r="K426">
        <v>24.636479999999999</v>
      </c>
      <c r="L426">
        <v>91</v>
      </c>
      <c r="M426">
        <v>5</v>
      </c>
      <c r="N426" t="s">
        <v>95</v>
      </c>
      <c r="O426" t="s">
        <v>63</v>
      </c>
      <c r="P426">
        <v>8.9531240000000007</v>
      </c>
      <c r="Q426">
        <v>55</v>
      </c>
      <c r="R426">
        <v>69</v>
      </c>
      <c r="S426" t="s">
        <v>95</v>
      </c>
      <c r="T426" t="s">
        <v>78</v>
      </c>
      <c r="U426">
        <v>2.8990550000000002</v>
      </c>
      <c r="V426">
        <v>14</v>
      </c>
      <c r="W426">
        <v>13</v>
      </c>
      <c r="X426" t="s">
        <v>95</v>
      </c>
      <c r="Y426" t="s">
        <v>78</v>
      </c>
      <c r="Z426">
        <v>3</v>
      </c>
      <c r="AA426">
        <v>74</v>
      </c>
      <c r="AB426" t="s">
        <v>108</v>
      </c>
      <c r="AC426">
        <v>950</v>
      </c>
      <c r="AD426">
        <v>106</v>
      </c>
      <c r="AE426">
        <v>266</v>
      </c>
      <c r="AF426">
        <v>62</v>
      </c>
      <c r="AG426">
        <v>4.5213140000000003</v>
      </c>
      <c r="AH426">
        <v>2315</v>
      </c>
      <c r="AI426">
        <v>1694</v>
      </c>
      <c r="AJ426">
        <v>8492</v>
      </c>
      <c r="AK426">
        <v>201</v>
      </c>
      <c r="AL426">
        <v>2</v>
      </c>
      <c r="AM426">
        <v>3</v>
      </c>
      <c r="AN426" t="s">
        <v>636</v>
      </c>
      <c r="AO426" t="s">
        <v>66</v>
      </c>
      <c r="AP426">
        <v>2</v>
      </c>
      <c r="AQ426">
        <v>36</v>
      </c>
      <c r="AR426" t="s">
        <v>91</v>
      </c>
      <c r="AS426">
        <v>213</v>
      </c>
      <c r="AT426">
        <v>3</v>
      </c>
      <c r="AU426" t="s">
        <v>92</v>
      </c>
      <c r="AV426" t="s">
        <v>637</v>
      </c>
      <c r="AW426">
        <v>6</v>
      </c>
      <c r="AX426" t="s">
        <v>70</v>
      </c>
      <c r="AY426" t="s">
        <v>71</v>
      </c>
      <c r="AZ426" t="s">
        <v>72</v>
      </c>
      <c r="BA426">
        <v>3575</v>
      </c>
      <c r="BB426">
        <v>59</v>
      </c>
      <c r="BC426" t="s">
        <v>85</v>
      </c>
      <c r="BD426" t="s">
        <v>74</v>
      </c>
      <c r="BE426">
        <v>1475.220965</v>
      </c>
      <c r="BF426" t="s">
        <v>101</v>
      </c>
      <c r="BG426">
        <v>1475.220965</v>
      </c>
      <c r="BH426">
        <v>102157.41175699999</v>
      </c>
    </row>
    <row r="427" spans="1:60" x14ac:dyDescent="0.25">
      <c r="A427">
        <v>426</v>
      </c>
      <c r="B427" t="s">
        <v>60</v>
      </c>
      <c r="C427">
        <v>5065</v>
      </c>
      <c r="D427" t="s">
        <v>638</v>
      </c>
      <c r="E427">
        <v>8052000</v>
      </c>
      <c r="F427">
        <v>4</v>
      </c>
      <c r="G427" t="s">
        <v>62</v>
      </c>
      <c r="H427">
        <v>42</v>
      </c>
      <c r="I427">
        <v>6140680520000090</v>
      </c>
      <c r="J427">
        <v>6.8201299999999998</v>
      </c>
      <c r="K427">
        <v>22.853373000000001</v>
      </c>
      <c r="L427">
        <v>119</v>
      </c>
      <c r="M427">
        <v>18</v>
      </c>
      <c r="N427" t="s">
        <v>95</v>
      </c>
      <c r="O427" t="s">
        <v>87</v>
      </c>
      <c r="P427">
        <v>5.1731699999999998</v>
      </c>
      <c r="Q427">
        <v>28</v>
      </c>
      <c r="R427">
        <v>3</v>
      </c>
      <c r="S427" t="s">
        <v>78</v>
      </c>
      <c r="T427" t="s">
        <v>95</v>
      </c>
      <c r="U427">
        <v>0</v>
      </c>
      <c r="V427">
        <v>0</v>
      </c>
      <c r="W427">
        <v>0</v>
      </c>
      <c r="X427" t="s">
        <v>63</v>
      </c>
      <c r="Y427" t="s">
        <v>63</v>
      </c>
      <c r="Z427">
        <v>1</v>
      </c>
      <c r="AA427">
        <v>21</v>
      </c>
      <c r="AB427" t="s">
        <v>89</v>
      </c>
      <c r="AC427">
        <v>409</v>
      </c>
      <c r="AD427">
        <v>52</v>
      </c>
      <c r="AE427">
        <v>128</v>
      </c>
      <c r="AF427">
        <v>74</v>
      </c>
      <c r="AG427">
        <v>4.8432209999999998</v>
      </c>
      <c r="AH427">
        <v>2116</v>
      </c>
      <c r="AI427">
        <v>1934</v>
      </c>
      <c r="AJ427">
        <v>11681</v>
      </c>
      <c r="AK427">
        <v>201</v>
      </c>
      <c r="AL427">
        <v>1</v>
      </c>
      <c r="AM427">
        <v>4</v>
      </c>
      <c r="AN427" t="s">
        <v>212</v>
      </c>
      <c r="AO427" t="s">
        <v>208</v>
      </c>
      <c r="AP427">
        <v>2</v>
      </c>
      <c r="AQ427">
        <v>10</v>
      </c>
      <c r="AR427" t="s">
        <v>82</v>
      </c>
      <c r="AS427">
        <v>210</v>
      </c>
      <c r="AT427">
        <v>3</v>
      </c>
      <c r="AU427" t="s">
        <v>98</v>
      </c>
      <c r="AV427" t="s">
        <v>143</v>
      </c>
      <c r="AW427">
        <v>77</v>
      </c>
      <c r="AX427" t="s">
        <v>70</v>
      </c>
      <c r="AY427" t="s">
        <v>71</v>
      </c>
      <c r="AZ427" t="s">
        <v>213</v>
      </c>
      <c r="BA427">
        <v>3811</v>
      </c>
      <c r="BB427">
        <v>57</v>
      </c>
      <c r="BC427" t="s">
        <v>206</v>
      </c>
      <c r="BD427" t="s">
        <v>74</v>
      </c>
      <c r="BE427">
        <v>944.77938400000005</v>
      </c>
      <c r="BF427" t="s">
        <v>101</v>
      </c>
      <c r="BG427">
        <v>944.77938400000005</v>
      </c>
      <c r="BH427">
        <v>27600.088327000001</v>
      </c>
    </row>
    <row r="428" spans="1:60" x14ac:dyDescent="0.25">
      <c r="A428">
        <v>427</v>
      </c>
      <c r="B428" t="s">
        <v>60</v>
      </c>
      <c r="C428">
        <v>5066</v>
      </c>
      <c r="D428" t="s">
        <v>639</v>
      </c>
      <c r="E428">
        <v>8052000</v>
      </c>
      <c r="F428">
        <v>4</v>
      </c>
      <c r="G428" t="s">
        <v>62</v>
      </c>
      <c r="H428">
        <v>42</v>
      </c>
      <c r="I428">
        <v>6140680520000090</v>
      </c>
      <c r="J428">
        <v>15.507075</v>
      </c>
      <c r="K428">
        <v>20.269302</v>
      </c>
      <c r="L428">
        <v>78</v>
      </c>
      <c r="M428">
        <v>31</v>
      </c>
      <c r="N428" t="s">
        <v>78</v>
      </c>
      <c r="O428" t="s">
        <v>95</v>
      </c>
      <c r="P428">
        <v>5.2774910000000004</v>
      </c>
      <c r="Q428">
        <v>28</v>
      </c>
      <c r="R428">
        <v>5</v>
      </c>
      <c r="S428" t="s">
        <v>78</v>
      </c>
      <c r="T428" t="s">
        <v>63</v>
      </c>
      <c r="U428">
        <v>0.203954</v>
      </c>
      <c r="V428">
        <v>3</v>
      </c>
      <c r="W428">
        <v>1</v>
      </c>
      <c r="X428" t="s">
        <v>78</v>
      </c>
      <c r="Y428" t="s">
        <v>63</v>
      </c>
      <c r="Z428">
        <v>2</v>
      </c>
      <c r="AA428">
        <v>35</v>
      </c>
      <c r="AB428" t="s">
        <v>80</v>
      </c>
      <c r="AC428">
        <v>484</v>
      </c>
      <c r="AD428">
        <v>87</v>
      </c>
      <c r="AE428">
        <v>199</v>
      </c>
      <c r="AF428">
        <v>72</v>
      </c>
      <c r="AG428">
        <v>5.73956</v>
      </c>
      <c r="AH428">
        <v>2676</v>
      </c>
      <c r="AI428">
        <v>2342</v>
      </c>
      <c r="AJ428">
        <v>13265</v>
      </c>
      <c r="AK428">
        <v>201</v>
      </c>
      <c r="AL428">
        <v>1</v>
      </c>
      <c r="AM428">
        <v>4</v>
      </c>
      <c r="AN428" t="s">
        <v>636</v>
      </c>
      <c r="AO428" t="s">
        <v>66</v>
      </c>
      <c r="AP428">
        <v>10</v>
      </c>
      <c r="AQ428">
        <v>45</v>
      </c>
      <c r="AR428" t="s">
        <v>91</v>
      </c>
      <c r="AS428">
        <v>213</v>
      </c>
      <c r="AT428">
        <v>3</v>
      </c>
      <c r="AU428" t="s">
        <v>92</v>
      </c>
      <c r="AV428" t="s">
        <v>637</v>
      </c>
      <c r="AW428">
        <v>6</v>
      </c>
      <c r="AX428" t="s">
        <v>70</v>
      </c>
      <c r="AY428" t="s">
        <v>71</v>
      </c>
      <c r="AZ428" t="s">
        <v>72</v>
      </c>
      <c r="BA428">
        <v>3709</v>
      </c>
      <c r="BB428">
        <v>57</v>
      </c>
      <c r="BC428" t="s">
        <v>85</v>
      </c>
      <c r="BD428" t="s">
        <v>74</v>
      </c>
      <c r="BE428">
        <v>2019.0023040000001</v>
      </c>
      <c r="BF428" t="s">
        <v>114</v>
      </c>
      <c r="BG428">
        <v>2019.0023040000001</v>
      </c>
      <c r="BH428">
        <v>62754.906714999997</v>
      </c>
    </row>
    <row r="429" spans="1:60" x14ac:dyDescent="0.25">
      <c r="A429">
        <v>428</v>
      </c>
      <c r="B429" t="s">
        <v>60</v>
      </c>
      <c r="C429">
        <v>5067</v>
      </c>
      <c r="D429" t="s">
        <v>640</v>
      </c>
      <c r="E429">
        <v>8052000</v>
      </c>
      <c r="F429">
        <v>4</v>
      </c>
      <c r="G429" t="s">
        <v>62</v>
      </c>
      <c r="H429">
        <v>42</v>
      </c>
      <c r="I429">
        <v>6140680520000090</v>
      </c>
      <c r="J429">
        <v>9.9049630000000004</v>
      </c>
      <c r="K429">
        <v>27.109584999999999</v>
      </c>
      <c r="L429">
        <v>143</v>
      </c>
      <c r="M429">
        <v>26</v>
      </c>
      <c r="N429" t="s">
        <v>78</v>
      </c>
      <c r="O429" t="s">
        <v>77</v>
      </c>
      <c r="P429">
        <v>8.8769349999999996</v>
      </c>
      <c r="Q429">
        <v>61</v>
      </c>
      <c r="R429">
        <v>13</v>
      </c>
      <c r="S429" t="s">
        <v>78</v>
      </c>
      <c r="T429" t="s">
        <v>63</v>
      </c>
      <c r="U429">
        <v>6.2684550000000003</v>
      </c>
      <c r="V429">
        <v>18</v>
      </c>
      <c r="W429">
        <v>18</v>
      </c>
      <c r="X429" t="s">
        <v>95</v>
      </c>
      <c r="Y429" t="s">
        <v>63</v>
      </c>
      <c r="Z429">
        <v>3</v>
      </c>
      <c r="AA429">
        <v>47</v>
      </c>
      <c r="AB429" t="s">
        <v>119</v>
      </c>
      <c r="AC429">
        <v>127</v>
      </c>
      <c r="AD429">
        <v>97</v>
      </c>
      <c r="AE429">
        <v>166</v>
      </c>
      <c r="AF429">
        <v>101</v>
      </c>
      <c r="AG429">
        <v>11.853914</v>
      </c>
      <c r="AH429">
        <v>4268</v>
      </c>
      <c r="AI429">
        <v>3831</v>
      </c>
      <c r="AJ429">
        <v>24753</v>
      </c>
      <c r="AK429">
        <v>267</v>
      </c>
      <c r="AL429">
        <v>1</v>
      </c>
      <c r="AM429">
        <v>4</v>
      </c>
      <c r="AN429" t="s">
        <v>636</v>
      </c>
      <c r="AO429" t="s">
        <v>66</v>
      </c>
      <c r="AP429">
        <v>10</v>
      </c>
      <c r="AQ429">
        <v>35</v>
      </c>
      <c r="AR429" t="s">
        <v>91</v>
      </c>
      <c r="AS429">
        <v>213</v>
      </c>
      <c r="AT429">
        <v>3</v>
      </c>
      <c r="AU429" t="s">
        <v>92</v>
      </c>
      <c r="AV429" t="s">
        <v>637</v>
      </c>
      <c r="AW429">
        <v>6</v>
      </c>
      <c r="AX429" t="s">
        <v>70</v>
      </c>
      <c r="AY429" t="s">
        <v>71</v>
      </c>
      <c r="AZ429" t="s">
        <v>72</v>
      </c>
      <c r="BA429">
        <v>4054</v>
      </c>
      <c r="BB429">
        <v>60</v>
      </c>
      <c r="BC429" t="s">
        <v>85</v>
      </c>
      <c r="BD429" t="s">
        <v>74</v>
      </c>
      <c r="BE429">
        <v>912.50879899999995</v>
      </c>
      <c r="BF429" t="s">
        <v>101</v>
      </c>
      <c r="BG429">
        <v>912.50879899999995</v>
      </c>
      <c r="BH429">
        <v>40083.964741000003</v>
      </c>
    </row>
    <row r="430" spans="1:60" x14ac:dyDescent="0.25">
      <c r="A430">
        <v>429</v>
      </c>
      <c r="B430" t="s">
        <v>60</v>
      </c>
      <c r="C430">
        <v>5068</v>
      </c>
      <c r="D430" t="s">
        <v>641</v>
      </c>
      <c r="E430">
        <v>8052000</v>
      </c>
      <c r="F430">
        <v>4</v>
      </c>
      <c r="G430" t="s">
        <v>62</v>
      </c>
      <c r="H430">
        <v>42</v>
      </c>
      <c r="I430">
        <v>6140680520000100</v>
      </c>
      <c r="J430">
        <v>31.653742000000001</v>
      </c>
      <c r="K430">
        <v>18.933765000000001</v>
      </c>
      <c r="L430">
        <v>94</v>
      </c>
      <c r="M430">
        <v>62</v>
      </c>
      <c r="N430" t="s">
        <v>88</v>
      </c>
      <c r="O430" t="s">
        <v>95</v>
      </c>
      <c r="P430">
        <v>3.6257280000000001</v>
      </c>
      <c r="Q430">
        <v>19</v>
      </c>
      <c r="R430">
        <v>34</v>
      </c>
      <c r="S430" t="s">
        <v>78</v>
      </c>
      <c r="T430" t="s">
        <v>124</v>
      </c>
      <c r="U430">
        <v>0</v>
      </c>
      <c r="V430">
        <v>0</v>
      </c>
      <c r="W430">
        <v>0</v>
      </c>
      <c r="X430" t="s">
        <v>63</v>
      </c>
      <c r="Y430" t="s">
        <v>63</v>
      </c>
      <c r="Z430">
        <v>2</v>
      </c>
      <c r="AA430">
        <v>75</v>
      </c>
      <c r="AB430" t="s">
        <v>80</v>
      </c>
      <c r="AC430">
        <v>954</v>
      </c>
      <c r="AD430">
        <v>222</v>
      </c>
      <c r="AE430">
        <v>482</v>
      </c>
      <c r="AF430">
        <v>99</v>
      </c>
      <c r="AG430">
        <v>6.5316000000000001</v>
      </c>
      <c r="AH430">
        <v>7343</v>
      </c>
      <c r="AI430">
        <v>6476</v>
      </c>
      <c r="AJ430">
        <v>35770</v>
      </c>
      <c r="AK430">
        <v>265</v>
      </c>
      <c r="AL430">
        <v>1</v>
      </c>
      <c r="AM430">
        <v>2</v>
      </c>
      <c r="AN430" t="s">
        <v>239</v>
      </c>
      <c r="AO430" t="s">
        <v>66</v>
      </c>
      <c r="AP430">
        <v>10</v>
      </c>
      <c r="AQ430">
        <v>63</v>
      </c>
      <c r="AR430" t="s">
        <v>67</v>
      </c>
      <c r="AS430">
        <v>213</v>
      </c>
      <c r="AT430">
        <v>3</v>
      </c>
      <c r="AU430" t="s">
        <v>68</v>
      </c>
      <c r="AV430" t="s">
        <v>69</v>
      </c>
      <c r="AW430">
        <v>8</v>
      </c>
      <c r="AX430" t="s">
        <v>70</v>
      </c>
      <c r="AY430" t="s">
        <v>71</v>
      </c>
      <c r="AZ430" t="s">
        <v>72</v>
      </c>
      <c r="BA430">
        <v>3664</v>
      </c>
      <c r="BB430">
        <v>60</v>
      </c>
      <c r="BC430" t="s">
        <v>85</v>
      </c>
      <c r="BD430" t="s">
        <v>74</v>
      </c>
      <c r="BE430">
        <v>1885.9827379999999</v>
      </c>
      <c r="BF430" t="s">
        <v>114</v>
      </c>
      <c r="BG430">
        <v>1885.9827379999999</v>
      </c>
      <c r="BH430">
        <v>128098.15083499999</v>
      </c>
    </row>
    <row r="431" spans="1:60" x14ac:dyDescent="0.25">
      <c r="A431">
        <v>430</v>
      </c>
      <c r="B431" t="s">
        <v>60</v>
      </c>
      <c r="C431">
        <v>5069</v>
      </c>
      <c r="D431" t="s">
        <v>642</v>
      </c>
      <c r="E431">
        <v>8052000</v>
      </c>
      <c r="F431">
        <v>4</v>
      </c>
      <c r="G431" t="s">
        <v>62</v>
      </c>
      <c r="H431">
        <v>42</v>
      </c>
      <c r="I431">
        <v>6140680520000100</v>
      </c>
      <c r="J431">
        <v>28.320772000000002</v>
      </c>
      <c r="K431">
        <v>23.965123999999999</v>
      </c>
      <c r="L431">
        <v>106</v>
      </c>
      <c r="M431">
        <v>76</v>
      </c>
      <c r="N431" t="s">
        <v>78</v>
      </c>
      <c r="O431" t="s">
        <v>95</v>
      </c>
      <c r="P431">
        <v>6.8715359999999999</v>
      </c>
      <c r="Q431">
        <v>37</v>
      </c>
      <c r="R431">
        <v>35</v>
      </c>
      <c r="S431" t="s">
        <v>78</v>
      </c>
      <c r="T431" t="s">
        <v>63</v>
      </c>
      <c r="U431">
        <v>1.2806120000000001</v>
      </c>
      <c r="V431">
        <v>7</v>
      </c>
      <c r="W431">
        <v>4</v>
      </c>
      <c r="X431" t="s">
        <v>78</v>
      </c>
      <c r="Y431" t="s">
        <v>88</v>
      </c>
      <c r="Z431">
        <v>2</v>
      </c>
      <c r="AA431">
        <v>85</v>
      </c>
      <c r="AB431" t="s">
        <v>80</v>
      </c>
      <c r="AC431">
        <v>455</v>
      </c>
      <c r="AD431">
        <v>300</v>
      </c>
      <c r="AE431">
        <v>529</v>
      </c>
      <c r="AF431">
        <v>101</v>
      </c>
      <c r="AG431">
        <v>10.991246</v>
      </c>
      <c r="AH431">
        <v>10438</v>
      </c>
      <c r="AI431">
        <v>9193</v>
      </c>
      <c r="AJ431">
        <v>52111</v>
      </c>
      <c r="AK431">
        <v>267</v>
      </c>
      <c r="AL431">
        <v>1</v>
      </c>
      <c r="AM431">
        <v>2</v>
      </c>
      <c r="AN431" t="s">
        <v>636</v>
      </c>
      <c r="AO431" t="s">
        <v>66</v>
      </c>
      <c r="AP431">
        <v>10</v>
      </c>
      <c r="AQ431">
        <v>40</v>
      </c>
      <c r="AR431" t="s">
        <v>82</v>
      </c>
      <c r="AS431">
        <v>213</v>
      </c>
      <c r="AT431">
        <v>3</v>
      </c>
      <c r="AU431" t="s">
        <v>98</v>
      </c>
      <c r="AV431" t="s">
        <v>637</v>
      </c>
      <c r="AW431">
        <v>77</v>
      </c>
      <c r="AX431" t="s">
        <v>70</v>
      </c>
      <c r="AY431" t="s">
        <v>71</v>
      </c>
      <c r="AZ431" t="s">
        <v>72</v>
      </c>
      <c r="BA431">
        <v>3871</v>
      </c>
      <c r="BB431">
        <v>40</v>
      </c>
      <c r="BC431" t="s">
        <v>206</v>
      </c>
      <c r="BD431" t="s">
        <v>74</v>
      </c>
      <c r="BE431">
        <v>1725.1212780000001</v>
      </c>
      <c r="BF431" t="s">
        <v>101</v>
      </c>
      <c r="BG431">
        <v>1725.1212780000001</v>
      </c>
      <c r="BH431">
        <v>114610.098178</v>
      </c>
    </row>
    <row r="432" spans="1:60" x14ac:dyDescent="0.25">
      <c r="A432">
        <v>431</v>
      </c>
      <c r="B432" t="s">
        <v>60</v>
      </c>
      <c r="C432">
        <v>5070</v>
      </c>
      <c r="D432" t="s">
        <v>643</v>
      </c>
      <c r="E432">
        <v>8052000</v>
      </c>
      <c r="F432">
        <v>4</v>
      </c>
      <c r="G432" t="s">
        <v>62</v>
      </c>
      <c r="H432">
        <v>42</v>
      </c>
      <c r="I432">
        <v>6140680520000110</v>
      </c>
      <c r="J432">
        <v>15.919376</v>
      </c>
      <c r="K432">
        <v>19.069599</v>
      </c>
      <c r="L432">
        <v>95</v>
      </c>
      <c r="M432">
        <v>62</v>
      </c>
      <c r="N432" t="s">
        <v>88</v>
      </c>
      <c r="O432" t="s">
        <v>95</v>
      </c>
      <c r="P432">
        <v>3.6583359999999998</v>
      </c>
      <c r="Q432">
        <v>19</v>
      </c>
      <c r="R432">
        <v>33</v>
      </c>
      <c r="S432" t="s">
        <v>78</v>
      </c>
      <c r="T432" t="s">
        <v>124</v>
      </c>
      <c r="U432">
        <v>0</v>
      </c>
      <c r="V432">
        <v>0</v>
      </c>
      <c r="W432">
        <v>0</v>
      </c>
      <c r="X432" t="s">
        <v>63</v>
      </c>
      <c r="Y432" t="s">
        <v>63</v>
      </c>
      <c r="Z432">
        <v>2</v>
      </c>
      <c r="AA432">
        <v>74</v>
      </c>
      <c r="AB432" t="s">
        <v>80</v>
      </c>
      <c r="AC432">
        <v>952</v>
      </c>
      <c r="AD432">
        <v>223</v>
      </c>
      <c r="AE432">
        <v>482</v>
      </c>
      <c r="AF432">
        <v>99</v>
      </c>
      <c r="AG432">
        <v>6.5469530000000002</v>
      </c>
      <c r="AH432">
        <v>7351</v>
      </c>
      <c r="AI432">
        <v>6482</v>
      </c>
      <c r="AJ432">
        <v>35799</v>
      </c>
      <c r="AK432">
        <v>265</v>
      </c>
      <c r="AL432">
        <v>1</v>
      </c>
      <c r="AM432">
        <v>2</v>
      </c>
      <c r="AN432" t="s">
        <v>65</v>
      </c>
      <c r="AO432" t="s">
        <v>208</v>
      </c>
      <c r="AP432">
        <v>8</v>
      </c>
      <c r="AQ432">
        <v>75</v>
      </c>
      <c r="AR432" t="s">
        <v>82</v>
      </c>
      <c r="AS432">
        <v>210</v>
      </c>
      <c r="AT432">
        <v>3</v>
      </c>
      <c r="AU432" t="s">
        <v>98</v>
      </c>
      <c r="AV432" t="s">
        <v>69</v>
      </c>
      <c r="AW432">
        <v>77</v>
      </c>
      <c r="AX432" t="s">
        <v>70</v>
      </c>
      <c r="AY432" t="s">
        <v>71</v>
      </c>
      <c r="AZ432" t="s">
        <v>209</v>
      </c>
      <c r="BA432">
        <v>3747</v>
      </c>
      <c r="BB432">
        <v>37</v>
      </c>
      <c r="BC432" t="s">
        <v>85</v>
      </c>
      <c r="BD432" t="s">
        <v>74</v>
      </c>
      <c r="BE432">
        <v>1274.1152959999999</v>
      </c>
      <c r="BF432" t="s">
        <v>75</v>
      </c>
      <c r="BG432">
        <v>1274.1152959999999</v>
      </c>
      <c r="BH432">
        <v>64423.428426999999</v>
      </c>
    </row>
    <row r="433" spans="1:60" x14ac:dyDescent="0.25">
      <c r="A433">
        <v>432</v>
      </c>
      <c r="B433" t="s">
        <v>60</v>
      </c>
      <c r="C433">
        <v>5071</v>
      </c>
      <c r="D433" t="s">
        <v>644</v>
      </c>
      <c r="E433">
        <v>8052000</v>
      </c>
      <c r="F433">
        <v>4</v>
      </c>
      <c r="G433" t="s">
        <v>62</v>
      </c>
      <c r="H433">
        <v>42</v>
      </c>
      <c r="I433">
        <v>6140680520000130</v>
      </c>
      <c r="J433">
        <v>8.3113270000000004</v>
      </c>
      <c r="K433">
        <v>22.316967000000002</v>
      </c>
      <c r="L433">
        <v>107</v>
      </c>
      <c r="M433">
        <v>74</v>
      </c>
      <c r="N433" t="s">
        <v>78</v>
      </c>
      <c r="O433" t="s">
        <v>95</v>
      </c>
      <c r="P433">
        <v>5.8850059999999997</v>
      </c>
      <c r="Q433">
        <v>32</v>
      </c>
      <c r="R433">
        <v>12</v>
      </c>
      <c r="S433" t="s">
        <v>78</v>
      </c>
      <c r="T433" t="s">
        <v>63</v>
      </c>
      <c r="U433">
        <v>2.5165790000000001</v>
      </c>
      <c r="V433">
        <v>12</v>
      </c>
      <c r="W433">
        <v>9</v>
      </c>
      <c r="X433" t="s">
        <v>78</v>
      </c>
      <c r="Y433" t="s">
        <v>95</v>
      </c>
      <c r="Z433">
        <v>3</v>
      </c>
      <c r="AA433">
        <v>79</v>
      </c>
      <c r="AB433" t="s">
        <v>108</v>
      </c>
      <c r="AC433">
        <v>592</v>
      </c>
      <c r="AD433">
        <v>219</v>
      </c>
      <c r="AE433">
        <v>433</v>
      </c>
      <c r="AF433">
        <v>107</v>
      </c>
      <c r="AG433">
        <v>8.2372350000000001</v>
      </c>
      <c r="AH433">
        <v>7900</v>
      </c>
      <c r="AI433">
        <v>6948</v>
      </c>
      <c r="AJ433">
        <v>40577</v>
      </c>
      <c r="AK433">
        <v>267</v>
      </c>
      <c r="AL433">
        <v>1</v>
      </c>
      <c r="AM433">
        <v>2</v>
      </c>
      <c r="AN433" t="s">
        <v>239</v>
      </c>
      <c r="AO433" t="s">
        <v>208</v>
      </c>
      <c r="AP433">
        <v>2</v>
      </c>
      <c r="AQ433">
        <v>10</v>
      </c>
      <c r="AR433" t="s">
        <v>82</v>
      </c>
      <c r="AS433">
        <v>210</v>
      </c>
      <c r="AT433">
        <v>3</v>
      </c>
      <c r="AU433" t="s">
        <v>98</v>
      </c>
      <c r="AV433" t="s">
        <v>69</v>
      </c>
      <c r="AW433">
        <v>77</v>
      </c>
      <c r="AX433" t="s">
        <v>70</v>
      </c>
      <c r="AY433" t="s">
        <v>71</v>
      </c>
      <c r="AZ433" t="s">
        <v>209</v>
      </c>
      <c r="BA433">
        <v>3467</v>
      </c>
      <c r="BB433">
        <v>58</v>
      </c>
      <c r="BC433" t="s">
        <v>85</v>
      </c>
      <c r="BD433" t="s">
        <v>74</v>
      </c>
      <c r="BE433">
        <v>975.24078299999996</v>
      </c>
      <c r="BF433" t="s">
        <v>101</v>
      </c>
      <c r="BG433">
        <v>975.24078299999996</v>
      </c>
      <c r="BH433">
        <v>33634.748545000002</v>
      </c>
    </row>
    <row r="434" spans="1:60" x14ac:dyDescent="0.25">
      <c r="A434">
        <v>433</v>
      </c>
      <c r="B434" t="s">
        <v>60</v>
      </c>
      <c r="C434">
        <v>5072</v>
      </c>
      <c r="D434" t="s">
        <v>645</v>
      </c>
      <c r="E434">
        <v>8052000</v>
      </c>
      <c r="F434">
        <v>4</v>
      </c>
      <c r="G434" t="s">
        <v>62</v>
      </c>
      <c r="H434">
        <v>42</v>
      </c>
      <c r="I434">
        <v>6140680520000140</v>
      </c>
      <c r="J434">
        <v>16.842096000000002</v>
      </c>
      <c r="K434">
        <v>19.173676</v>
      </c>
      <c r="L434">
        <v>107</v>
      </c>
      <c r="M434">
        <v>65</v>
      </c>
      <c r="N434" t="s">
        <v>78</v>
      </c>
      <c r="O434" t="s">
        <v>95</v>
      </c>
      <c r="P434">
        <v>8.1262229999999995</v>
      </c>
      <c r="Q434">
        <v>46</v>
      </c>
      <c r="R434">
        <v>38</v>
      </c>
      <c r="S434" t="s">
        <v>78</v>
      </c>
      <c r="T434" t="s">
        <v>63</v>
      </c>
      <c r="U434">
        <v>2.0237409999999998</v>
      </c>
      <c r="V434">
        <v>15</v>
      </c>
      <c r="W434">
        <v>12</v>
      </c>
      <c r="X434" t="s">
        <v>78</v>
      </c>
      <c r="Y434" t="s">
        <v>63</v>
      </c>
      <c r="Z434">
        <v>3</v>
      </c>
      <c r="AA434">
        <v>81</v>
      </c>
      <c r="AB434" t="s">
        <v>108</v>
      </c>
      <c r="AC434">
        <v>594</v>
      </c>
      <c r="AD434">
        <v>257</v>
      </c>
      <c r="AE434">
        <v>493</v>
      </c>
      <c r="AF434">
        <v>107</v>
      </c>
      <c r="AG434">
        <v>8.9035229999999999</v>
      </c>
      <c r="AH434">
        <v>9285</v>
      </c>
      <c r="AI434">
        <v>8367</v>
      </c>
      <c r="AJ434">
        <v>47289</v>
      </c>
      <c r="AK434">
        <v>267</v>
      </c>
      <c r="AL434">
        <v>1</v>
      </c>
      <c r="AM434">
        <v>2</v>
      </c>
      <c r="AN434" t="s">
        <v>239</v>
      </c>
      <c r="AO434" t="s">
        <v>208</v>
      </c>
      <c r="AP434">
        <v>2</v>
      </c>
      <c r="AQ434">
        <v>25</v>
      </c>
      <c r="AR434" t="s">
        <v>91</v>
      </c>
      <c r="AS434">
        <v>210</v>
      </c>
      <c r="AT434">
        <v>3</v>
      </c>
      <c r="AU434" t="s">
        <v>92</v>
      </c>
      <c r="AV434" t="s">
        <v>69</v>
      </c>
      <c r="AW434">
        <v>6</v>
      </c>
      <c r="AX434" t="s">
        <v>70</v>
      </c>
      <c r="AY434" t="s">
        <v>71</v>
      </c>
      <c r="AZ434" t="s">
        <v>209</v>
      </c>
      <c r="BA434">
        <v>2966</v>
      </c>
      <c r="BB434">
        <v>63</v>
      </c>
      <c r="BC434" t="s">
        <v>85</v>
      </c>
      <c r="BD434" t="s">
        <v>74</v>
      </c>
      <c r="BE434">
        <v>2086.8435749999999</v>
      </c>
      <c r="BF434" t="s">
        <v>101</v>
      </c>
      <c r="BG434">
        <v>2086.8435749999999</v>
      </c>
      <c r="BH434">
        <v>68157.544282000003</v>
      </c>
    </row>
    <row r="435" spans="1:60" x14ac:dyDescent="0.25">
      <c r="A435">
        <v>434</v>
      </c>
      <c r="B435" t="s">
        <v>60</v>
      </c>
      <c r="C435">
        <v>5073</v>
      </c>
      <c r="D435" t="s">
        <v>646</v>
      </c>
      <c r="E435">
        <v>8052000</v>
      </c>
      <c r="F435">
        <v>4</v>
      </c>
      <c r="G435" t="s">
        <v>62</v>
      </c>
      <c r="H435">
        <v>42</v>
      </c>
      <c r="I435">
        <v>6140680520000140</v>
      </c>
      <c r="J435">
        <v>9.1423059999999996</v>
      </c>
      <c r="K435">
        <v>31.545687000000001</v>
      </c>
      <c r="L435">
        <v>126</v>
      </c>
      <c r="M435">
        <v>24</v>
      </c>
      <c r="N435" t="s">
        <v>87</v>
      </c>
      <c r="O435" t="s">
        <v>63</v>
      </c>
      <c r="P435">
        <v>7.9942539999999997</v>
      </c>
      <c r="Q435">
        <v>41</v>
      </c>
      <c r="R435">
        <v>29</v>
      </c>
      <c r="S435" t="s">
        <v>87</v>
      </c>
      <c r="T435" t="s">
        <v>95</v>
      </c>
      <c r="U435">
        <v>4.5174810000000001</v>
      </c>
      <c r="V435">
        <v>16</v>
      </c>
      <c r="W435">
        <v>22</v>
      </c>
      <c r="X435" t="s">
        <v>87</v>
      </c>
      <c r="Y435" t="s">
        <v>63</v>
      </c>
      <c r="Z435">
        <v>3</v>
      </c>
      <c r="AA435">
        <v>58</v>
      </c>
      <c r="AB435" t="s">
        <v>119</v>
      </c>
      <c r="AC435">
        <v>437</v>
      </c>
      <c r="AD435">
        <v>123</v>
      </c>
      <c r="AE435">
        <v>256</v>
      </c>
      <c r="AF435">
        <v>80</v>
      </c>
      <c r="AG435">
        <v>7.1752979999999997</v>
      </c>
      <c r="AH435">
        <v>3621</v>
      </c>
      <c r="AI435">
        <v>3156</v>
      </c>
      <c r="AJ435">
        <v>19677</v>
      </c>
      <c r="AK435">
        <v>221</v>
      </c>
      <c r="AL435">
        <v>1</v>
      </c>
      <c r="AM435">
        <v>3</v>
      </c>
      <c r="AN435" t="s">
        <v>636</v>
      </c>
      <c r="AO435" t="s">
        <v>66</v>
      </c>
      <c r="AP435">
        <v>2</v>
      </c>
      <c r="AQ435">
        <v>18</v>
      </c>
      <c r="AR435" t="s">
        <v>91</v>
      </c>
      <c r="AS435">
        <v>213</v>
      </c>
      <c r="AT435">
        <v>3</v>
      </c>
      <c r="AU435" t="s">
        <v>92</v>
      </c>
      <c r="AV435" t="s">
        <v>637</v>
      </c>
      <c r="AW435">
        <v>6</v>
      </c>
      <c r="AX435" t="s">
        <v>70</v>
      </c>
      <c r="AY435" t="s">
        <v>71</v>
      </c>
      <c r="AZ435" t="s">
        <v>72</v>
      </c>
      <c r="BA435">
        <v>2955</v>
      </c>
      <c r="BB435">
        <v>71</v>
      </c>
      <c r="BC435" t="s">
        <v>122</v>
      </c>
      <c r="BD435" t="s">
        <v>74</v>
      </c>
      <c r="BE435">
        <v>1015.332973</v>
      </c>
      <c r="BF435" t="s">
        <v>101</v>
      </c>
      <c r="BG435">
        <v>1015.332973</v>
      </c>
      <c r="BH435">
        <v>36997.600815999998</v>
      </c>
    </row>
    <row r="436" spans="1:60" x14ac:dyDescent="0.25">
      <c r="A436">
        <v>435</v>
      </c>
      <c r="B436" t="s">
        <v>60</v>
      </c>
      <c r="C436">
        <v>5074</v>
      </c>
      <c r="D436" t="s">
        <v>647</v>
      </c>
      <c r="E436">
        <v>8052000</v>
      </c>
      <c r="F436">
        <v>4</v>
      </c>
      <c r="G436" t="s">
        <v>62</v>
      </c>
      <c r="H436">
        <v>42</v>
      </c>
      <c r="I436">
        <v>6140680520000140</v>
      </c>
      <c r="J436">
        <v>3.0777160000000001</v>
      </c>
      <c r="K436">
        <v>31.495477999999999</v>
      </c>
      <c r="L436">
        <v>126</v>
      </c>
      <c r="M436">
        <v>24</v>
      </c>
      <c r="N436" t="s">
        <v>87</v>
      </c>
      <c r="O436" t="s">
        <v>63</v>
      </c>
      <c r="P436">
        <v>7.97377</v>
      </c>
      <c r="Q436">
        <v>41</v>
      </c>
      <c r="R436">
        <v>29</v>
      </c>
      <c r="S436" t="s">
        <v>87</v>
      </c>
      <c r="T436" t="s">
        <v>95</v>
      </c>
      <c r="U436">
        <v>4.4673579999999999</v>
      </c>
      <c r="V436">
        <v>16</v>
      </c>
      <c r="W436">
        <v>22</v>
      </c>
      <c r="X436" t="s">
        <v>87</v>
      </c>
      <c r="Y436" t="s">
        <v>63</v>
      </c>
      <c r="Z436">
        <v>3</v>
      </c>
      <c r="AA436">
        <v>58</v>
      </c>
      <c r="AB436" t="s">
        <v>119</v>
      </c>
      <c r="AC436">
        <v>438</v>
      </c>
      <c r="AD436">
        <v>122</v>
      </c>
      <c r="AE436">
        <v>255</v>
      </c>
      <c r="AF436">
        <v>80</v>
      </c>
      <c r="AG436">
        <v>7.1439250000000003</v>
      </c>
      <c r="AH436">
        <v>3608</v>
      </c>
      <c r="AI436">
        <v>3135</v>
      </c>
      <c r="AJ436">
        <v>19503</v>
      </c>
      <c r="AK436">
        <v>221</v>
      </c>
      <c r="AL436">
        <v>1</v>
      </c>
      <c r="AM436">
        <v>3</v>
      </c>
      <c r="AN436" t="s">
        <v>270</v>
      </c>
      <c r="AO436" t="s">
        <v>208</v>
      </c>
      <c r="AP436">
        <v>2</v>
      </c>
      <c r="AQ436">
        <v>10</v>
      </c>
      <c r="AR436" t="s">
        <v>82</v>
      </c>
      <c r="AS436">
        <v>210</v>
      </c>
      <c r="AT436">
        <v>1</v>
      </c>
      <c r="AU436" t="s">
        <v>105</v>
      </c>
      <c r="AV436" t="s">
        <v>234</v>
      </c>
      <c r="AW436">
        <v>10</v>
      </c>
      <c r="AX436" t="s">
        <v>150</v>
      </c>
      <c r="AY436" t="s">
        <v>235</v>
      </c>
      <c r="AZ436" t="s">
        <v>213</v>
      </c>
      <c r="BA436">
        <v>3029</v>
      </c>
      <c r="BB436">
        <v>68</v>
      </c>
      <c r="BC436" t="s">
        <v>85</v>
      </c>
      <c r="BD436" t="s">
        <v>74</v>
      </c>
      <c r="BE436">
        <v>588.86798299999998</v>
      </c>
      <c r="BF436" t="s">
        <v>101</v>
      </c>
      <c r="BG436">
        <v>588.86798299999998</v>
      </c>
      <c r="BH436">
        <v>12455.075699999999</v>
      </c>
    </row>
    <row r="437" spans="1:60" x14ac:dyDescent="0.25">
      <c r="A437">
        <v>436</v>
      </c>
      <c r="B437" t="s">
        <v>60</v>
      </c>
      <c r="C437">
        <v>5075</v>
      </c>
      <c r="D437" t="s">
        <v>648</v>
      </c>
      <c r="E437">
        <v>8052000</v>
      </c>
      <c r="F437">
        <v>4</v>
      </c>
      <c r="G437" t="s">
        <v>62</v>
      </c>
      <c r="H437">
        <v>42</v>
      </c>
      <c r="I437">
        <v>6140680520000150</v>
      </c>
      <c r="J437">
        <v>52.438912999999999</v>
      </c>
      <c r="K437">
        <v>19.417657999999999</v>
      </c>
      <c r="L437">
        <v>107</v>
      </c>
      <c r="M437">
        <v>65</v>
      </c>
      <c r="N437" t="s">
        <v>78</v>
      </c>
      <c r="O437" t="s">
        <v>95</v>
      </c>
      <c r="P437">
        <v>8.3136849999999995</v>
      </c>
      <c r="Q437">
        <v>46</v>
      </c>
      <c r="R437">
        <v>38</v>
      </c>
      <c r="S437" t="s">
        <v>78</v>
      </c>
      <c r="T437" t="s">
        <v>63</v>
      </c>
      <c r="U437">
        <v>1.963805</v>
      </c>
      <c r="V437">
        <v>15</v>
      </c>
      <c r="W437">
        <v>12</v>
      </c>
      <c r="X437" t="s">
        <v>78</v>
      </c>
      <c r="Y437" t="s">
        <v>63</v>
      </c>
      <c r="Z437">
        <v>3</v>
      </c>
      <c r="AA437">
        <v>81</v>
      </c>
      <c r="AB437" t="s">
        <v>108</v>
      </c>
      <c r="AC437">
        <v>582</v>
      </c>
      <c r="AD437">
        <v>259</v>
      </c>
      <c r="AE437">
        <v>494</v>
      </c>
      <c r="AF437">
        <v>107</v>
      </c>
      <c r="AG437">
        <v>9.0254449999999995</v>
      </c>
      <c r="AH437">
        <v>9321</v>
      </c>
      <c r="AI437">
        <v>8373</v>
      </c>
      <c r="AJ437">
        <v>47196</v>
      </c>
      <c r="AK437">
        <v>267</v>
      </c>
      <c r="AL437">
        <v>1</v>
      </c>
      <c r="AM437">
        <v>2</v>
      </c>
      <c r="AN437" t="s">
        <v>636</v>
      </c>
      <c r="AO437" t="s">
        <v>66</v>
      </c>
      <c r="AP437">
        <v>8</v>
      </c>
      <c r="AQ437">
        <v>88</v>
      </c>
      <c r="AR437" t="s">
        <v>67</v>
      </c>
      <c r="AS437">
        <v>213</v>
      </c>
      <c r="AT437">
        <v>3</v>
      </c>
      <c r="AU437" t="s">
        <v>68</v>
      </c>
      <c r="AV437" t="s">
        <v>637</v>
      </c>
      <c r="AW437">
        <v>8</v>
      </c>
      <c r="AX437" t="s">
        <v>70</v>
      </c>
      <c r="AY437" t="s">
        <v>71</v>
      </c>
      <c r="AZ437" t="s">
        <v>72</v>
      </c>
      <c r="BA437">
        <v>3044</v>
      </c>
      <c r="BB437">
        <v>42</v>
      </c>
      <c r="BC437" t="s">
        <v>93</v>
      </c>
      <c r="BD437" t="s">
        <v>74</v>
      </c>
      <c r="BE437">
        <v>5488.8449389999996</v>
      </c>
      <c r="BF437" t="s">
        <v>75</v>
      </c>
      <c r="BG437">
        <v>5488.8449389999996</v>
      </c>
      <c r="BH437">
        <v>212212.753279</v>
      </c>
    </row>
    <row r="438" spans="1:60" x14ac:dyDescent="0.25">
      <c r="A438">
        <v>437</v>
      </c>
      <c r="B438" t="s">
        <v>60</v>
      </c>
      <c r="C438">
        <v>5076</v>
      </c>
      <c r="D438" t="s">
        <v>649</v>
      </c>
      <c r="E438">
        <v>8052000</v>
      </c>
      <c r="F438">
        <v>4</v>
      </c>
      <c r="G438" t="s">
        <v>62</v>
      </c>
      <c r="H438">
        <v>42</v>
      </c>
      <c r="I438">
        <v>6140680520000150</v>
      </c>
      <c r="J438">
        <v>41.157493000000002</v>
      </c>
      <c r="K438">
        <v>22.462368000000001</v>
      </c>
      <c r="L438">
        <v>107</v>
      </c>
      <c r="M438">
        <v>74</v>
      </c>
      <c r="N438" t="s">
        <v>78</v>
      </c>
      <c r="O438" t="s">
        <v>95</v>
      </c>
      <c r="P438">
        <v>5.9953690000000002</v>
      </c>
      <c r="Q438">
        <v>32</v>
      </c>
      <c r="R438">
        <v>12</v>
      </c>
      <c r="S438" t="s">
        <v>78</v>
      </c>
      <c r="T438" t="s">
        <v>63</v>
      </c>
      <c r="U438">
        <v>2.5441400000000001</v>
      </c>
      <c r="V438">
        <v>12</v>
      </c>
      <c r="W438">
        <v>9</v>
      </c>
      <c r="X438" t="s">
        <v>78</v>
      </c>
      <c r="Y438" t="s">
        <v>95</v>
      </c>
      <c r="Z438">
        <v>3</v>
      </c>
      <c r="AA438">
        <v>80</v>
      </c>
      <c r="AB438" t="s">
        <v>108</v>
      </c>
      <c r="AC438">
        <v>589</v>
      </c>
      <c r="AD438">
        <v>223</v>
      </c>
      <c r="AE438">
        <v>439</v>
      </c>
      <c r="AF438">
        <v>107</v>
      </c>
      <c r="AG438">
        <v>8.3321850000000008</v>
      </c>
      <c r="AH438">
        <v>8008</v>
      </c>
      <c r="AI438">
        <v>7055</v>
      </c>
      <c r="AJ438">
        <v>41176</v>
      </c>
      <c r="AK438">
        <v>267</v>
      </c>
      <c r="AL438">
        <v>1</v>
      </c>
      <c r="AM438">
        <v>2</v>
      </c>
      <c r="AN438" t="s">
        <v>636</v>
      </c>
      <c r="AO438" t="s">
        <v>66</v>
      </c>
      <c r="AP438">
        <v>10</v>
      </c>
      <c r="AQ438">
        <v>85</v>
      </c>
      <c r="AR438" t="s">
        <v>91</v>
      </c>
      <c r="AS438">
        <v>213</v>
      </c>
      <c r="AT438">
        <v>3</v>
      </c>
      <c r="AU438" t="s">
        <v>92</v>
      </c>
      <c r="AV438" t="s">
        <v>637</v>
      </c>
      <c r="AW438">
        <v>6</v>
      </c>
      <c r="AX438" t="s">
        <v>70</v>
      </c>
      <c r="AY438" t="s">
        <v>71</v>
      </c>
      <c r="AZ438" t="s">
        <v>72</v>
      </c>
      <c r="BA438">
        <v>3539</v>
      </c>
      <c r="BB438">
        <v>62</v>
      </c>
      <c r="BC438" t="s">
        <v>73</v>
      </c>
      <c r="BD438" t="s">
        <v>74</v>
      </c>
      <c r="BE438">
        <v>4375.5166749999999</v>
      </c>
      <c r="BF438" t="s">
        <v>75</v>
      </c>
      <c r="BG438">
        <v>4375.5166749999999</v>
      </c>
      <c r="BH438">
        <v>166558.463582</v>
      </c>
    </row>
    <row r="439" spans="1:60" x14ac:dyDescent="0.25">
      <c r="A439">
        <v>438</v>
      </c>
      <c r="B439" t="s">
        <v>60</v>
      </c>
      <c r="C439">
        <v>5077</v>
      </c>
      <c r="D439" t="s">
        <v>650</v>
      </c>
      <c r="E439">
        <v>8052000</v>
      </c>
      <c r="F439">
        <v>4</v>
      </c>
      <c r="G439" t="s">
        <v>62</v>
      </c>
      <c r="H439">
        <v>42</v>
      </c>
      <c r="I439">
        <v>6140680520000040</v>
      </c>
      <c r="J439">
        <v>4.1060860000000003</v>
      </c>
      <c r="K439">
        <v>19.157420999999999</v>
      </c>
      <c r="L439">
        <v>107</v>
      </c>
      <c r="M439">
        <v>65</v>
      </c>
      <c r="N439" t="s">
        <v>78</v>
      </c>
      <c r="O439" t="s">
        <v>95</v>
      </c>
      <c r="P439">
        <v>8.0721240000000005</v>
      </c>
      <c r="Q439">
        <v>46</v>
      </c>
      <c r="R439">
        <v>38</v>
      </c>
      <c r="S439" t="s">
        <v>78</v>
      </c>
      <c r="T439" t="s">
        <v>63</v>
      </c>
      <c r="U439">
        <v>2.0237409999999998</v>
      </c>
      <c r="V439">
        <v>15</v>
      </c>
      <c r="W439">
        <v>12</v>
      </c>
      <c r="X439" t="s">
        <v>78</v>
      </c>
      <c r="Y439" t="s">
        <v>63</v>
      </c>
      <c r="Z439">
        <v>3</v>
      </c>
      <c r="AA439">
        <v>81</v>
      </c>
      <c r="AB439" t="s">
        <v>108</v>
      </c>
      <c r="AC439">
        <v>596</v>
      </c>
      <c r="AD439">
        <v>257</v>
      </c>
      <c r="AE439">
        <v>493</v>
      </c>
      <c r="AF439">
        <v>107</v>
      </c>
      <c r="AG439">
        <v>8.8865470000000002</v>
      </c>
      <c r="AH439">
        <v>9283</v>
      </c>
      <c r="AI439">
        <v>8378</v>
      </c>
      <c r="AJ439">
        <v>47348</v>
      </c>
      <c r="AK439">
        <v>267</v>
      </c>
      <c r="AL439">
        <v>1</v>
      </c>
      <c r="AM439">
        <v>2</v>
      </c>
      <c r="AN439" t="s">
        <v>270</v>
      </c>
      <c r="AO439" t="s">
        <v>208</v>
      </c>
      <c r="AP439">
        <v>10</v>
      </c>
      <c r="AQ439">
        <v>25</v>
      </c>
      <c r="AR439" t="s">
        <v>91</v>
      </c>
      <c r="AS439">
        <v>210</v>
      </c>
      <c r="AT439">
        <v>1</v>
      </c>
      <c r="AU439" t="s">
        <v>92</v>
      </c>
      <c r="AV439" t="s">
        <v>234</v>
      </c>
      <c r="AW439">
        <v>6</v>
      </c>
      <c r="AX439" t="s">
        <v>150</v>
      </c>
      <c r="AY439" t="s">
        <v>235</v>
      </c>
      <c r="AZ439" t="s">
        <v>213</v>
      </c>
      <c r="BA439">
        <v>3302</v>
      </c>
      <c r="BB439">
        <v>65</v>
      </c>
      <c r="BC439" t="s">
        <v>85</v>
      </c>
      <c r="BD439" t="s">
        <v>74</v>
      </c>
      <c r="BE439">
        <v>1108.9080710000001</v>
      </c>
      <c r="BF439" t="s">
        <v>101</v>
      </c>
      <c r="BG439">
        <v>1108.9080710000001</v>
      </c>
      <c r="BH439">
        <v>16616.739307</v>
      </c>
    </row>
    <row r="440" spans="1:60" x14ac:dyDescent="0.25">
      <c r="A440">
        <v>439</v>
      </c>
      <c r="B440" t="s">
        <v>60</v>
      </c>
      <c r="C440">
        <v>5078</v>
      </c>
      <c r="D440" t="s">
        <v>651</v>
      </c>
      <c r="E440">
        <v>8052000</v>
      </c>
      <c r="F440">
        <v>4</v>
      </c>
      <c r="G440" t="s">
        <v>62</v>
      </c>
      <c r="H440">
        <v>42</v>
      </c>
      <c r="I440">
        <v>6140680520000090</v>
      </c>
      <c r="J440">
        <v>47.715000000000003</v>
      </c>
      <c r="K440">
        <v>19.049665000000001</v>
      </c>
      <c r="L440">
        <v>86</v>
      </c>
      <c r="M440">
        <v>68</v>
      </c>
      <c r="N440" t="s">
        <v>95</v>
      </c>
      <c r="O440" t="s">
        <v>78</v>
      </c>
      <c r="P440">
        <v>0.102224</v>
      </c>
      <c r="Q440">
        <v>2</v>
      </c>
      <c r="R440">
        <v>0</v>
      </c>
      <c r="S440" t="s">
        <v>95</v>
      </c>
      <c r="T440" t="s">
        <v>63</v>
      </c>
      <c r="U440">
        <v>0</v>
      </c>
      <c r="V440">
        <v>0</v>
      </c>
      <c r="W440">
        <v>0</v>
      </c>
      <c r="X440" t="s">
        <v>63</v>
      </c>
      <c r="Y440" t="s">
        <v>63</v>
      </c>
      <c r="Z440">
        <v>1</v>
      </c>
      <c r="AA440">
        <v>68</v>
      </c>
      <c r="AB440" t="s">
        <v>89</v>
      </c>
      <c r="AC440">
        <v>343</v>
      </c>
      <c r="AD440">
        <v>204</v>
      </c>
      <c r="AE440">
        <v>367</v>
      </c>
      <c r="AF440">
        <v>95</v>
      </c>
      <c r="AG440">
        <v>10.429625</v>
      </c>
      <c r="AH440">
        <v>6978</v>
      </c>
      <c r="AI440">
        <v>6253</v>
      </c>
      <c r="AJ440">
        <v>34647</v>
      </c>
      <c r="AK440">
        <v>201</v>
      </c>
      <c r="AL440">
        <v>1</v>
      </c>
      <c r="AM440">
        <v>2</v>
      </c>
      <c r="AN440" t="s">
        <v>90</v>
      </c>
      <c r="AO440" t="s">
        <v>66</v>
      </c>
      <c r="AP440">
        <v>10</v>
      </c>
      <c r="AQ440">
        <v>85</v>
      </c>
      <c r="AR440" t="s">
        <v>82</v>
      </c>
      <c r="AS440">
        <v>213</v>
      </c>
      <c r="AT440">
        <v>3</v>
      </c>
      <c r="AU440" t="s">
        <v>98</v>
      </c>
      <c r="AV440" t="s">
        <v>69</v>
      </c>
      <c r="AW440">
        <v>77</v>
      </c>
      <c r="AX440" t="s">
        <v>70</v>
      </c>
      <c r="AY440" t="s">
        <v>71</v>
      </c>
      <c r="AZ440" t="s">
        <v>72</v>
      </c>
      <c r="BA440">
        <v>3811</v>
      </c>
      <c r="BB440">
        <v>57</v>
      </c>
      <c r="BC440" t="s">
        <v>73</v>
      </c>
      <c r="BD440" t="s">
        <v>74</v>
      </c>
      <c r="BE440">
        <v>3039.5588379999999</v>
      </c>
      <c r="BF440" t="s">
        <v>75</v>
      </c>
      <c r="BG440">
        <v>3039.5588379999999</v>
      </c>
      <c r="BH440">
        <v>193095.756192</v>
      </c>
    </row>
    <row r="441" spans="1:60" x14ac:dyDescent="0.25">
      <c r="A441">
        <v>440</v>
      </c>
      <c r="B441" t="s">
        <v>60</v>
      </c>
      <c r="C441">
        <v>5079</v>
      </c>
      <c r="D441" t="s">
        <v>652</v>
      </c>
      <c r="E441">
        <v>8052000</v>
      </c>
      <c r="F441">
        <v>4</v>
      </c>
      <c r="G441" t="s">
        <v>62</v>
      </c>
      <c r="H441">
        <v>42</v>
      </c>
      <c r="I441">
        <v>6140680520000150</v>
      </c>
      <c r="J441">
        <v>4.4370349999999998</v>
      </c>
      <c r="K441">
        <v>23.640694</v>
      </c>
      <c r="L441">
        <v>108</v>
      </c>
      <c r="M441">
        <v>21</v>
      </c>
      <c r="N441" t="s">
        <v>95</v>
      </c>
      <c r="O441" t="s">
        <v>77</v>
      </c>
      <c r="P441">
        <v>0</v>
      </c>
      <c r="Q441">
        <v>0</v>
      </c>
      <c r="R441">
        <v>0</v>
      </c>
      <c r="S441" t="s">
        <v>63</v>
      </c>
      <c r="T441" t="s">
        <v>63</v>
      </c>
      <c r="U441">
        <v>0</v>
      </c>
      <c r="V441">
        <v>0</v>
      </c>
      <c r="W441">
        <v>0</v>
      </c>
      <c r="X441" t="s">
        <v>63</v>
      </c>
      <c r="Y441" t="s">
        <v>63</v>
      </c>
      <c r="Z441">
        <v>1</v>
      </c>
      <c r="AA441">
        <v>21</v>
      </c>
      <c r="AB441" t="s">
        <v>103</v>
      </c>
      <c r="AC441">
        <v>21</v>
      </c>
      <c r="AD441">
        <v>52</v>
      </c>
      <c r="AE441">
        <v>71</v>
      </c>
      <c r="AF441">
        <v>100</v>
      </c>
      <c r="AG441">
        <v>21.162310000000002</v>
      </c>
      <c r="AH441">
        <v>1975</v>
      </c>
      <c r="AI441">
        <v>1796</v>
      </c>
      <c r="AJ441">
        <v>10412</v>
      </c>
      <c r="AK441">
        <v>201</v>
      </c>
      <c r="AL441">
        <v>1</v>
      </c>
      <c r="AM441">
        <v>4</v>
      </c>
      <c r="AN441" t="s">
        <v>270</v>
      </c>
      <c r="AO441" t="s">
        <v>208</v>
      </c>
      <c r="AP441">
        <v>8</v>
      </c>
      <c r="AQ441">
        <v>92</v>
      </c>
      <c r="AR441" t="s">
        <v>82</v>
      </c>
      <c r="AS441">
        <v>210</v>
      </c>
      <c r="AT441">
        <v>1</v>
      </c>
      <c r="AU441" t="s">
        <v>98</v>
      </c>
      <c r="AV441" t="s">
        <v>234</v>
      </c>
      <c r="AW441">
        <v>77</v>
      </c>
      <c r="AX441" t="s">
        <v>150</v>
      </c>
      <c r="AY441" t="s">
        <v>235</v>
      </c>
      <c r="AZ441" t="s">
        <v>213</v>
      </c>
      <c r="BA441">
        <v>4087</v>
      </c>
      <c r="BB441">
        <v>35</v>
      </c>
      <c r="BC441" t="s">
        <v>122</v>
      </c>
      <c r="BD441" t="s">
        <v>74</v>
      </c>
      <c r="BE441">
        <v>846.823037</v>
      </c>
      <c r="BF441" t="s">
        <v>75</v>
      </c>
      <c r="BG441">
        <v>846.823037</v>
      </c>
      <c r="BH441">
        <v>17956.044281999999</v>
      </c>
    </row>
    <row r="442" spans="1:60" x14ac:dyDescent="0.25">
      <c r="A442">
        <v>441</v>
      </c>
      <c r="B442" t="s">
        <v>60</v>
      </c>
      <c r="C442">
        <v>5080</v>
      </c>
      <c r="D442" t="s">
        <v>653</v>
      </c>
      <c r="E442">
        <v>8052000</v>
      </c>
      <c r="F442">
        <v>4</v>
      </c>
      <c r="G442" t="s">
        <v>62</v>
      </c>
      <c r="H442">
        <v>42</v>
      </c>
      <c r="I442">
        <v>6140680520000070</v>
      </c>
      <c r="J442">
        <v>76.731217999999998</v>
      </c>
      <c r="K442">
        <v>25.462318</v>
      </c>
      <c r="L442">
        <v>119</v>
      </c>
      <c r="M442">
        <v>28</v>
      </c>
      <c r="N442" t="s">
        <v>95</v>
      </c>
      <c r="O442" t="s">
        <v>77</v>
      </c>
      <c r="P442">
        <v>0</v>
      </c>
      <c r="Q442">
        <v>0</v>
      </c>
      <c r="R442">
        <v>0</v>
      </c>
      <c r="S442" t="s">
        <v>63</v>
      </c>
      <c r="T442" t="s">
        <v>63</v>
      </c>
      <c r="U442">
        <v>0</v>
      </c>
      <c r="V442">
        <v>0</v>
      </c>
      <c r="W442">
        <v>0</v>
      </c>
      <c r="X442" t="s">
        <v>63</v>
      </c>
      <c r="Y442" t="s">
        <v>63</v>
      </c>
      <c r="Z442">
        <v>1</v>
      </c>
      <c r="AA442">
        <v>28</v>
      </c>
      <c r="AB442" t="s">
        <v>146</v>
      </c>
      <c r="AC442">
        <v>27</v>
      </c>
      <c r="AD442">
        <v>85</v>
      </c>
      <c r="AE442">
        <v>110</v>
      </c>
      <c r="AF442">
        <v>127</v>
      </c>
      <c r="AG442">
        <v>24.026288999999998</v>
      </c>
      <c r="AH442">
        <v>4011</v>
      </c>
      <c r="AI442">
        <v>3699</v>
      </c>
      <c r="AJ442">
        <v>23598</v>
      </c>
      <c r="AK442">
        <v>201</v>
      </c>
      <c r="AL442">
        <v>1</v>
      </c>
      <c r="AM442">
        <v>4</v>
      </c>
      <c r="AN442" t="s">
        <v>239</v>
      </c>
      <c r="AO442" t="s">
        <v>66</v>
      </c>
      <c r="AP442">
        <v>8</v>
      </c>
      <c r="AQ442">
        <v>88</v>
      </c>
      <c r="AR442" t="s">
        <v>67</v>
      </c>
      <c r="AS442">
        <v>213</v>
      </c>
      <c r="AT442">
        <v>3</v>
      </c>
      <c r="AU442" t="s">
        <v>68</v>
      </c>
      <c r="AV442" t="s">
        <v>69</v>
      </c>
      <c r="AW442">
        <v>8</v>
      </c>
      <c r="AX442" t="s">
        <v>70</v>
      </c>
      <c r="AY442" t="s">
        <v>71</v>
      </c>
      <c r="AZ442" t="s">
        <v>72</v>
      </c>
      <c r="BA442">
        <v>3673</v>
      </c>
      <c r="BB442">
        <v>54</v>
      </c>
      <c r="BC442" t="s">
        <v>73</v>
      </c>
      <c r="BD442" t="s">
        <v>74</v>
      </c>
      <c r="BE442">
        <v>3626.6227549999999</v>
      </c>
      <c r="BF442" t="s">
        <v>75</v>
      </c>
      <c r="BG442">
        <v>3626.6227549999999</v>
      </c>
      <c r="BH442">
        <v>310520.22219599999</v>
      </c>
    </row>
    <row r="443" spans="1:60" x14ac:dyDescent="0.25">
      <c r="A443">
        <v>442</v>
      </c>
      <c r="B443" t="s">
        <v>60</v>
      </c>
      <c r="C443">
        <v>5081</v>
      </c>
      <c r="D443" t="s">
        <v>654</v>
      </c>
      <c r="E443">
        <v>8052000</v>
      </c>
      <c r="F443">
        <v>4</v>
      </c>
      <c r="G443" t="s">
        <v>62</v>
      </c>
      <c r="H443">
        <v>42</v>
      </c>
      <c r="I443">
        <v>6140680520000040</v>
      </c>
      <c r="J443">
        <v>11.429062999999999</v>
      </c>
      <c r="K443">
        <v>12.919209</v>
      </c>
      <c r="L443">
        <v>56</v>
      </c>
      <c r="M443">
        <v>56</v>
      </c>
      <c r="N443" t="s">
        <v>87</v>
      </c>
      <c r="O443" t="s">
        <v>95</v>
      </c>
      <c r="P443">
        <v>0</v>
      </c>
      <c r="Q443">
        <v>0</v>
      </c>
      <c r="R443">
        <v>0</v>
      </c>
      <c r="S443" t="s">
        <v>63</v>
      </c>
      <c r="T443" t="s">
        <v>63</v>
      </c>
      <c r="U443">
        <v>0</v>
      </c>
      <c r="V443">
        <v>0</v>
      </c>
      <c r="W443">
        <v>0</v>
      </c>
      <c r="X443" t="s">
        <v>63</v>
      </c>
      <c r="Y443" t="s">
        <v>63</v>
      </c>
      <c r="Z443">
        <v>1</v>
      </c>
      <c r="AA443">
        <v>56</v>
      </c>
      <c r="AB443" t="s">
        <v>89</v>
      </c>
      <c r="AC443">
        <v>279</v>
      </c>
      <c r="AD443">
        <v>106</v>
      </c>
      <c r="AE443">
        <v>209</v>
      </c>
      <c r="AF443">
        <v>62</v>
      </c>
      <c r="AG443">
        <v>8.3668300000000002</v>
      </c>
      <c r="AH443">
        <v>2105</v>
      </c>
      <c r="AI443">
        <v>1670</v>
      </c>
      <c r="AJ443">
        <v>7946</v>
      </c>
      <c r="AK443">
        <v>221</v>
      </c>
      <c r="AL443">
        <v>1</v>
      </c>
      <c r="AM443">
        <v>3</v>
      </c>
      <c r="AN443" t="s">
        <v>270</v>
      </c>
      <c r="AO443" t="s">
        <v>208</v>
      </c>
      <c r="AP443">
        <v>2</v>
      </c>
      <c r="AQ443">
        <v>10</v>
      </c>
      <c r="AR443" t="s">
        <v>91</v>
      </c>
      <c r="AS443">
        <v>210</v>
      </c>
      <c r="AT443">
        <v>1</v>
      </c>
      <c r="AU443" t="s">
        <v>92</v>
      </c>
      <c r="AV443" t="s">
        <v>234</v>
      </c>
      <c r="AW443">
        <v>6</v>
      </c>
      <c r="AX443" t="s">
        <v>150</v>
      </c>
      <c r="AY443" t="s">
        <v>235</v>
      </c>
      <c r="AZ443" t="s">
        <v>213</v>
      </c>
      <c r="BA443">
        <v>3366</v>
      </c>
      <c r="BB443">
        <v>57</v>
      </c>
      <c r="BC443" t="s">
        <v>140</v>
      </c>
      <c r="BD443" t="s">
        <v>74</v>
      </c>
      <c r="BE443">
        <v>2275.4342649999999</v>
      </c>
      <c r="BF443" t="s">
        <v>101</v>
      </c>
      <c r="BG443">
        <v>2275.4342649999999</v>
      </c>
      <c r="BH443">
        <v>46251.777236000002</v>
      </c>
    </row>
    <row r="444" spans="1:60" x14ac:dyDescent="0.25">
      <c r="A444">
        <v>443</v>
      </c>
      <c r="B444" t="s">
        <v>60</v>
      </c>
      <c r="C444">
        <v>5082</v>
      </c>
      <c r="D444" t="s">
        <v>655</v>
      </c>
      <c r="E444">
        <v>8052000</v>
      </c>
      <c r="F444">
        <v>4</v>
      </c>
      <c r="G444" t="s">
        <v>62</v>
      </c>
      <c r="H444">
        <v>42</v>
      </c>
      <c r="I444">
        <v>6140680520000150</v>
      </c>
      <c r="J444">
        <v>17.249134000000002</v>
      </c>
      <c r="K444">
        <v>19.136063</v>
      </c>
      <c r="L444">
        <v>86</v>
      </c>
      <c r="M444">
        <v>68</v>
      </c>
      <c r="N444" t="s">
        <v>95</v>
      </c>
      <c r="O444" t="s">
        <v>78</v>
      </c>
      <c r="P444">
        <v>0.102224</v>
      </c>
      <c r="Q444">
        <v>2</v>
      </c>
      <c r="R444">
        <v>0</v>
      </c>
      <c r="S444" t="s">
        <v>95</v>
      </c>
      <c r="T444" t="s">
        <v>63</v>
      </c>
      <c r="U444">
        <v>0</v>
      </c>
      <c r="V444">
        <v>0</v>
      </c>
      <c r="W444">
        <v>0</v>
      </c>
      <c r="X444" t="s">
        <v>63</v>
      </c>
      <c r="Y444" t="s">
        <v>63</v>
      </c>
      <c r="Z444">
        <v>1</v>
      </c>
      <c r="AA444">
        <v>68</v>
      </c>
      <c r="AB444" t="s">
        <v>89</v>
      </c>
      <c r="AC444">
        <v>339</v>
      </c>
      <c r="AD444">
        <v>204</v>
      </c>
      <c r="AE444">
        <v>367</v>
      </c>
      <c r="AF444">
        <v>94</v>
      </c>
      <c r="AG444">
        <v>10.501998</v>
      </c>
      <c r="AH444">
        <v>6975</v>
      </c>
      <c r="AI444">
        <v>6251</v>
      </c>
      <c r="AJ444">
        <v>34572</v>
      </c>
      <c r="AK444">
        <v>201</v>
      </c>
      <c r="AL444">
        <v>1</v>
      </c>
      <c r="AM444">
        <v>2</v>
      </c>
      <c r="AN444" t="s">
        <v>270</v>
      </c>
      <c r="AO444" t="s">
        <v>208</v>
      </c>
      <c r="AP444">
        <v>10</v>
      </c>
      <c r="AQ444">
        <v>88</v>
      </c>
      <c r="AR444" t="s">
        <v>67</v>
      </c>
      <c r="AS444">
        <v>210</v>
      </c>
      <c r="AT444">
        <v>1</v>
      </c>
      <c r="AU444" t="s">
        <v>68</v>
      </c>
      <c r="AV444" t="s">
        <v>234</v>
      </c>
      <c r="AW444">
        <v>8</v>
      </c>
      <c r="AX444" t="s">
        <v>150</v>
      </c>
      <c r="AY444" t="s">
        <v>235</v>
      </c>
      <c r="AZ444" t="s">
        <v>213</v>
      </c>
      <c r="BA444">
        <v>4048</v>
      </c>
      <c r="BB444">
        <v>54</v>
      </c>
      <c r="BC444" t="s">
        <v>140</v>
      </c>
      <c r="BD444" t="s">
        <v>74</v>
      </c>
      <c r="BE444">
        <v>3405.3859910000001</v>
      </c>
      <c r="BF444" t="s">
        <v>75</v>
      </c>
      <c r="BG444">
        <v>3405.3859910000001</v>
      </c>
      <c r="BH444">
        <v>69804.766753000004</v>
      </c>
    </row>
    <row r="445" spans="1:60" x14ac:dyDescent="0.25">
      <c r="A445">
        <v>444</v>
      </c>
      <c r="B445" t="s">
        <v>60</v>
      </c>
      <c r="C445">
        <v>5083</v>
      </c>
      <c r="D445" t="s">
        <v>656</v>
      </c>
      <c r="E445">
        <v>8052000</v>
      </c>
      <c r="F445">
        <v>4</v>
      </c>
      <c r="G445" t="s">
        <v>62</v>
      </c>
      <c r="H445">
        <v>42</v>
      </c>
      <c r="I445">
        <v>6140680520000160</v>
      </c>
      <c r="J445">
        <v>2.37486</v>
      </c>
      <c r="K445">
        <v>18.637363000000001</v>
      </c>
      <c r="L445">
        <v>64</v>
      </c>
      <c r="M445">
        <v>25</v>
      </c>
      <c r="N445" t="s">
        <v>87</v>
      </c>
      <c r="O445" t="s">
        <v>95</v>
      </c>
      <c r="P445">
        <v>0</v>
      </c>
      <c r="Q445">
        <v>0</v>
      </c>
      <c r="R445">
        <v>0</v>
      </c>
      <c r="S445" t="s">
        <v>63</v>
      </c>
      <c r="T445" t="s">
        <v>63</v>
      </c>
      <c r="U445">
        <v>0</v>
      </c>
      <c r="V445">
        <v>0</v>
      </c>
      <c r="W445">
        <v>0</v>
      </c>
      <c r="X445" t="s">
        <v>63</v>
      </c>
      <c r="Y445" t="s">
        <v>63</v>
      </c>
      <c r="Z445">
        <v>1</v>
      </c>
      <c r="AA445">
        <v>25</v>
      </c>
      <c r="AB445" t="s">
        <v>103</v>
      </c>
      <c r="AC445">
        <v>39</v>
      </c>
      <c r="AD445">
        <v>57</v>
      </c>
      <c r="AE445">
        <v>86</v>
      </c>
      <c r="AF445">
        <v>58</v>
      </c>
      <c r="AG445">
        <v>16.405241</v>
      </c>
      <c r="AH445">
        <v>1405</v>
      </c>
      <c r="AI445">
        <v>1240</v>
      </c>
      <c r="AJ445">
        <v>6422</v>
      </c>
      <c r="AK445">
        <v>221</v>
      </c>
      <c r="AL445">
        <v>1</v>
      </c>
      <c r="AM445">
        <v>4</v>
      </c>
      <c r="AN445" t="s">
        <v>270</v>
      </c>
      <c r="AO445" t="s">
        <v>208</v>
      </c>
      <c r="AP445">
        <v>10</v>
      </c>
      <c r="AQ445">
        <v>80</v>
      </c>
      <c r="AR445" t="s">
        <v>82</v>
      </c>
      <c r="AS445">
        <v>210</v>
      </c>
      <c r="AT445">
        <v>1</v>
      </c>
      <c r="AU445" t="s">
        <v>105</v>
      </c>
      <c r="AV445" t="s">
        <v>234</v>
      </c>
      <c r="AW445">
        <v>10</v>
      </c>
      <c r="AX445" t="s">
        <v>150</v>
      </c>
      <c r="AY445" t="s">
        <v>235</v>
      </c>
      <c r="AZ445" t="s">
        <v>213</v>
      </c>
      <c r="BA445">
        <v>3884</v>
      </c>
      <c r="BB445">
        <v>66</v>
      </c>
      <c r="BC445" t="s">
        <v>140</v>
      </c>
      <c r="BD445" t="s">
        <v>74</v>
      </c>
      <c r="BE445">
        <v>622.46454900000003</v>
      </c>
      <c r="BF445" t="s">
        <v>75</v>
      </c>
      <c r="BG445">
        <v>622.46454900000003</v>
      </c>
      <c r="BH445">
        <v>9610.7166859999998</v>
      </c>
    </row>
    <row r="446" spans="1:60" x14ac:dyDescent="0.25">
      <c r="A446">
        <v>445</v>
      </c>
      <c r="B446" t="s">
        <v>60</v>
      </c>
      <c r="C446">
        <v>5084</v>
      </c>
      <c r="D446" t="s">
        <v>657</v>
      </c>
      <c r="E446">
        <v>8052000</v>
      </c>
      <c r="F446">
        <v>4</v>
      </c>
      <c r="G446" t="s">
        <v>62</v>
      </c>
      <c r="H446">
        <v>42</v>
      </c>
      <c r="I446">
        <v>6140680520000070</v>
      </c>
      <c r="J446">
        <v>8.5776520000000005</v>
      </c>
      <c r="K446">
        <v>26.259134</v>
      </c>
      <c r="L446">
        <v>114</v>
      </c>
      <c r="M446">
        <v>8</v>
      </c>
      <c r="N446" t="s">
        <v>95</v>
      </c>
      <c r="O446" t="s">
        <v>63</v>
      </c>
      <c r="P446">
        <v>0</v>
      </c>
      <c r="Q446">
        <v>0</v>
      </c>
      <c r="R446">
        <v>0</v>
      </c>
      <c r="S446" t="s">
        <v>63</v>
      </c>
      <c r="T446" t="s">
        <v>63</v>
      </c>
      <c r="U446">
        <v>0</v>
      </c>
      <c r="V446">
        <v>0</v>
      </c>
      <c r="W446">
        <v>0</v>
      </c>
      <c r="X446" t="s">
        <v>63</v>
      </c>
      <c r="Y446" t="s">
        <v>63</v>
      </c>
      <c r="Z446">
        <v>1</v>
      </c>
      <c r="AA446">
        <v>8</v>
      </c>
      <c r="AB446" t="s">
        <v>146</v>
      </c>
      <c r="AC446">
        <v>4</v>
      </c>
      <c r="AD446">
        <v>17</v>
      </c>
      <c r="AE446">
        <v>21</v>
      </c>
      <c r="AF446">
        <v>112</v>
      </c>
      <c r="AG446">
        <v>26.207049999999999</v>
      </c>
      <c r="AH446">
        <v>762</v>
      </c>
      <c r="AI446">
        <v>701</v>
      </c>
      <c r="AJ446">
        <v>4525</v>
      </c>
      <c r="AK446">
        <v>999</v>
      </c>
      <c r="AL446">
        <v>5</v>
      </c>
      <c r="AM446">
        <v>5</v>
      </c>
      <c r="AN446" t="s">
        <v>212</v>
      </c>
      <c r="AO446" t="s">
        <v>208</v>
      </c>
      <c r="AP446">
        <v>2</v>
      </c>
      <c r="AQ446">
        <v>25</v>
      </c>
      <c r="AR446" t="s">
        <v>82</v>
      </c>
      <c r="AS446">
        <v>210</v>
      </c>
      <c r="AT446">
        <v>3</v>
      </c>
      <c r="AU446" t="s">
        <v>105</v>
      </c>
      <c r="AV446" t="s">
        <v>143</v>
      </c>
      <c r="AW446">
        <v>10</v>
      </c>
      <c r="AX446" t="s">
        <v>70</v>
      </c>
      <c r="AY446" t="s">
        <v>71</v>
      </c>
      <c r="AZ446" t="s">
        <v>213</v>
      </c>
      <c r="BA446">
        <v>4530</v>
      </c>
      <c r="BB446">
        <v>46</v>
      </c>
      <c r="BC446" t="s">
        <v>126</v>
      </c>
      <c r="BD446" t="s">
        <v>74</v>
      </c>
      <c r="BE446">
        <v>874.83509700000002</v>
      </c>
      <c r="BF446" t="s">
        <v>101</v>
      </c>
      <c r="BG446">
        <v>874.83509700000002</v>
      </c>
      <c r="BH446">
        <v>34712.525676999998</v>
      </c>
    </row>
    <row r="447" spans="1:60" x14ac:dyDescent="0.25">
      <c r="A447">
        <v>446</v>
      </c>
      <c r="B447" t="s">
        <v>60</v>
      </c>
      <c r="C447">
        <v>5085</v>
      </c>
      <c r="D447" t="s">
        <v>658</v>
      </c>
      <c r="E447">
        <v>8052000</v>
      </c>
      <c r="F447">
        <v>4</v>
      </c>
      <c r="G447" t="s">
        <v>62</v>
      </c>
      <c r="H447">
        <v>42</v>
      </c>
      <c r="I447">
        <v>6140680520000080</v>
      </c>
      <c r="J447">
        <v>13.417679</v>
      </c>
      <c r="K447">
        <v>25.450980999999999</v>
      </c>
      <c r="L447">
        <v>106</v>
      </c>
      <c r="M447">
        <v>41</v>
      </c>
      <c r="N447" t="s">
        <v>95</v>
      </c>
      <c r="O447" t="s">
        <v>87</v>
      </c>
      <c r="P447">
        <v>7.3754030000000004</v>
      </c>
      <c r="Q447">
        <v>29</v>
      </c>
      <c r="R447">
        <v>32</v>
      </c>
      <c r="S447" t="s">
        <v>78</v>
      </c>
      <c r="T447" t="s">
        <v>95</v>
      </c>
      <c r="U447">
        <v>0.36123300000000003</v>
      </c>
      <c r="V447">
        <v>4</v>
      </c>
      <c r="W447">
        <v>1</v>
      </c>
      <c r="X447" t="s">
        <v>78</v>
      </c>
      <c r="Y447" t="s">
        <v>63</v>
      </c>
      <c r="Z447">
        <v>2</v>
      </c>
      <c r="AA447">
        <v>60</v>
      </c>
      <c r="AB447" t="s">
        <v>119</v>
      </c>
      <c r="AC447">
        <v>317</v>
      </c>
      <c r="AD447">
        <v>176</v>
      </c>
      <c r="AE447">
        <v>321</v>
      </c>
      <c r="AF447">
        <v>102</v>
      </c>
      <c r="AG447">
        <v>10.077483000000001</v>
      </c>
      <c r="AH447">
        <v>5819</v>
      </c>
      <c r="AI447">
        <v>5136</v>
      </c>
      <c r="AJ447">
        <v>31665</v>
      </c>
      <c r="AK447">
        <v>221</v>
      </c>
      <c r="AL447">
        <v>1</v>
      </c>
      <c r="AM447">
        <v>2</v>
      </c>
      <c r="AN447" t="s">
        <v>242</v>
      </c>
      <c r="AO447" t="s">
        <v>208</v>
      </c>
      <c r="AP447">
        <v>2</v>
      </c>
      <c r="AQ447">
        <v>27</v>
      </c>
      <c r="AR447" t="s">
        <v>82</v>
      </c>
      <c r="AS447">
        <v>210</v>
      </c>
      <c r="AT447">
        <v>1</v>
      </c>
      <c r="AU447" t="s">
        <v>98</v>
      </c>
      <c r="AV447" t="s">
        <v>234</v>
      </c>
      <c r="AW447">
        <v>77</v>
      </c>
      <c r="AX447" t="s">
        <v>150</v>
      </c>
      <c r="AY447" t="s">
        <v>235</v>
      </c>
      <c r="AZ447" t="s">
        <v>213</v>
      </c>
      <c r="BA447">
        <v>4764</v>
      </c>
      <c r="BB447">
        <v>55</v>
      </c>
      <c r="BC447" t="s">
        <v>126</v>
      </c>
      <c r="BD447" t="s">
        <v>74</v>
      </c>
      <c r="BE447">
        <v>2252.3701350000001</v>
      </c>
      <c r="BF447" t="s">
        <v>101</v>
      </c>
      <c r="BG447">
        <v>2252.3701350000001</v>
      </c>
      <c r="BH447">
        <v>54299.418855000004</v>
      </c>
    </row>
    <row r="448" spans="1:60" x14ac:dyDescent="0.25">
      <c r="A448">
        <v>447</v>
      </c>
      <c r="B448" t="s">
        <v>60</v>
      </c>
      <c r="C448">
        <v>5086</v>
      </c>
      <c r="D448" t="s">
        <v>659</v>
      </c>
      <c r="E448">
        <v>8052000</v>
      </c>
      <c r="F448">
        <v>4</v>
      </c>
      <c r="G448" t="s">
        <v>62</v>
      </c>
      <c r="H448">
        <v>42</v>
      </c>
      <c r="I448">
        <v>6140680520000160</v>
      </c>
      <c r="J448">
        <v>4.9180390000000003</v>
      </c>
      <c r="K448">
        <v>15.455527</v>
      </c>
      <c r="L448">
        <v>76</v>
      </c>
      <c r="M448">
        <v>43</v>
      </c>
      <c r="N448" t="s">
        <v>95</v>
      </c>
      <c r="O448" t="s">
        <v>87</v>
      </c>
      <c r="P448">
        <v>4.2076789999999997</v>
      </c>
      <c r="Q448">
        <v>20</v>
      </c>
      <c r="R448">
        <v>23</v>
      </c>
      <c r="S448" t="s">
        <v>87</v>
      </c>
      <c r="T448" t="s">
        <v>95</v>
      </c>
      <c r="U448">
        <v>0</v>
      </c>
      <c r="V448">
        <v>0</v>
      </c>
      <c r="W448">
        <v>0</v>
      </c>
      <c r="X448" t="s">
        <v>63</v>
      </c>
      <c r="Y448" t="s">
        <v>63</v>
      </c>
      <c r="Z448">
        <v>2</v>
      </c>
      <c r="AA448">
        <v>56</v>
      </c>
      <c r="AB448" t="s">
        <v>80</v>
      </c>
      <c r="AC448">
        <v>607</v>
      </c>
      <c r="AD448">
        <v>125</v>
      </c>
      <c r="AE448">
        <v>278</v>
      </c>
      <c r="AF448">
        <v>77</v>
      </c>
      <c r="AG448">
        <v>6.1526490000000003</v>
      </c>
      <c r="AH448">
        <v>3243</v>
      </c>
      <c r="AI448">
        <v>2753</v>
      </c>
      <c r="AJ448">
        <v>14452</v>
      </c>
      <c r="AK448">
        <v>201</v>
      </c>
      <c r="AL448">
        <v>1</v>
      </c>
      <c r="AM448">
        <v>3</v>
      </c>
      <c r="AN448" t="s">
        <v>212</v>
      </c>
      <c r="AO448" t="s">
        <v>208</v>
      </c>
      <c r="AP448">
        <v>2</v>
      </c>
      <c r="AQ448">
        <v>35</v>
      </c>
      <c r="AR448" t="s">
        <v>82</v>
      </c>
      <c r="AS448">
        <v>210</v>
      </c>
      <c r="AT448">
        <v>3</v>
      </c>
      <c r="AU448" t="s">
        <v>98</v>
      </c>
      <c r="AV448" t="s">
        <v>143</v>
      </c>
      <c r="AW448">
        <v>77</v>
      </c>
      <c r="AX448" t="s">
        <v>70</v>
      </c>
      <c r="AY448" t="s">
        <v>71</v>
      </c>
      <c r="AZ448" t="s">
        <v>213</v>
      </c>
      <c r="BA448">
        <v>4236</v>
      </c>
      <c r="BB448">
        <v>56</v>
      </c>
      <c r="BC448" t="s">
        <v>126</v>
      </c>
      <c r="BD448" t="s">
        <v>74</v>
      </c>
      <c r="BE448">
        <v>1093.373141</v>
      </c>
      <c r="BF448" t="s">
        <v>101</v>
      </c>
      <c r="BG448">
        <v>1093.373141</v>
      </c>
      <c r="BH448">
        <v>19902.596249999999</v>
      </c>
    </row>
    <row r="449" spans="1:60" x14ac:dyDescent="0.25">
      <c r="A449">
        <v>448</v>
      </c>
      <c r="B449" t="s">
        <v>60</v>
      </c>
      <c r="C449">
        <v>5087</v>
      </c>
      <c r="D449" t="s">
        <v>660</v>
      </c>
      <c r="E449">
        <v>8052000</v>
      </c>
      <c r="F449">
        <v>4</v>
      </c>
      <c r="G449" t="s">
        <v>62</v>
      </c>
      <c r="H449">
        <v>42</v>
      </c>
      <c r="I449">
        <v>6140680520000160</v>
      </c>
      <c r="J449">
        <v>5.4227049999999997</v>
      </c>
      <c r="K449">
        <v>22.674923</v>
      </c>
      <c r="L449">
        <v>107</v>
      </c>
      <c r="M449">
        <v>74</v>
      </c>
      <c r="N449" t="s">
        <v>78</v>
      </c>
      <c r="O449" t="s">
        <v>95</v>
      </c>
      <c r="P449">
        <v>5.9680850000000003</v>
      </c>
      <c r="Q449">
        <v>32</v>
      </c>
      <c r="R449">
        <v>12</v>
      </c>
      <c r="S449" t="s">
        <v>78</v>
      </c>
      <c r="T449" t="s">
        <v>63</v>
      </c>
      <c r="U449">
        <v>2.5311309999999998</v>
      </c>
      <c r="V449">
        <v>12</v>
      </c>
      <c r="W449">
        <v>9</v>
      </c>
      <c r="X449" t="s">
        <v>78</v>
      </c>
      <c r="Y449" t="s">
        <v>95</v>
      </c>
      <c r="Z449">
        <v>3</v>
      </c>
      <c r="AA449">
        <v>79</v>
      </c>
      <c r="AB449" t="s">
        <v>108</v>
      </c>
      <c r="AC449">
        <v>588</v>
      </c>
      <c r="AD449">
        <v>223</v>
      </c>
      <c r="AE449">
        <v>440</v>
      </c>
      <c r="AF449">
        <v>107</v>
      </c>
      <c r="AG449">
        <v>8.3440159999999999</v>
      </c>
      <c r="AH449">
        <v>8026</v>
      </c>
      <c r="AI449">
        <v>7076</v>
      </c>
      <c r="AJ449">
        <v>41357</v>
      </c>
      <c r="AK449">
        <v>267</v>
      </c>
      <c r="AL449">
        <v>1</v>
      </c>
      <c r="AM449">
        <v>2</v>
      </c>
      <c r="AN449" t="s">
        <v>212</v>
      </c>
      <c r="AO449" t="s">
        <v>208</v>
      </c>
      <c r="AP449">
        <v>10</v>
      </c>
      <c r="AQ449">
        <v>70</v>
      </c>
      <c r="AR449" t="s">
        <v>82</v>
      </c>
      <c r="AS449">
        <v>210</v>
      </c>
      <c r="AT449">
        <v>3</v>
      </c>
      <c r="AU449" t="s">
        <v>98</v>
      </c>
      <c r="AV449" t="s">
        <v>143</v>
      </c>
      <c r="AW449">
        <v>77</v>
      </c>
      <c r="AX449" t="s">
        <v>70</v>
      </c>
      <c r="AY449" t="s">
        <v>71</v>
      </c>
      <c r="AZ449" t="s">
        <v>213</v>
      </c>
      <c r="BA449">
        <v>4108</v>
      </c>
      <c r="BB449">
        <v>45</v>
      </c>
      <c r="BC449" t="s">
        <v>93</v>
      </c>
      <c r="BD449" t="s">
        <v>74</v>
      </c>
      <c r="BE449">
        <v>1224.52971</v>
      </c>
      <c r="BF449" t="s">
        <v>75</v>
      </c>
      <c r="BG449">
        <v>1224.52971</v>
      </c>
      <c r="BH449">
        <v>21944.907251000001</v>
      </c>
    </row>
    <row r="450" spans="1:60" x14ac:dyDescent="0.25">
      <c r="A450">
        <v>449</v>
      </c>
      <c r="B450" t="s">
        <v>60</v>
      </c>
      <c r="C450">
        <v>5088</v>
      </c>
      <c r="D450" t="s">
        <v>661</v>
      </c>
      <c r="E450">
        <v>8052000</v>
      </c>
      <c r="F450">
        <v>4</v>
      </c>
      <c r="G450" t="s">
        <v>62</v>
      </c>
      <c r="H450">
        <v>42</v>
      </c>
      <c r="I450">
        <v>6140680520000060</v>
      </c>
      <c r="J450">
        <v>202.132587</v>
      </c>
      <c r="K450">
        <v>24.117943</v>
      </c>
      <c r="L450">
        <v>102</v>
      </c>
      <c r="M450">
        <v>43</v>
      </c>
      <c r="N450" t="s">
        <v>95</v>
      </c>
      <c r="O450" t="s">
        <v>78</v>
      </c>
      <c r="P450">
        <v>7.4207720000000004</v>
      </c>
      <c r="Q450">
        <v>33</v>
      </c>
      <c r="R450">
        <v>23</v>
      </c>
      <c r="S450" t="s">
        <v>95</v>
      </c>
      <c r="T450" t="s">
        <v>63</v>
      </c>
      <c r="U450">
        <v>0.102259</v>
      </c>
      <c r="V450">
        <v>2</v>
      </c>
      <c r="W450">
        <v>0</v>
      </c>
      <c r="X450" t="s">
        <v>95</v>
      </c>
      <c r="Y450" t="s">
        <v>263</v>
      </c>
      <c r="Z450">
        <v>2</v>
      </c>
      <c r="AA450">
        <v>56</v>
      </c>
      <c r="AB450" t="s">
        <v>80</v>
      </c>
      <c r="AC450">
        <v>198</v>
      </c>
      <c r="AD450">
        <v>138</v>
      </c>
      <c r="AE450">
        <v>242</v>
      </c>
      <c r="AF450">
        <v>102</v>
      </c>
      <c r="AG450">
        <v>11.310867999999999</v>
      </c>
      <c r="AH450">
        <v>4971</v>
      </c>
      <c r="AI450">
        <v>4497</v>
      </c>
      <c r="AJ450">
        <v>26969</v>
      </c>
      <c r="AK450">
        <v>201</v>
      </c>
      <c r="AL450">
        <v>1</v>
      </c>
      <c r="AM450">
        <v>3</v>
      </c>
      <c r="AN450" t="s">
        <v>636</v>
      </c>
      <c r="AO450" t="s">
        <v>66</v>
      </c>
      <c r="AP450">
        <v>10</v>
      </c>
      <c r="AQ450">
        <v>89</v>
      </c>
      <c r="AR450" t="s">
        <v>67</v>
      </c>
      <c r="AS450">
        <v>213</v>
      </c>
      <c r="AT450">
        <v>3</v>
      </c>
      <c r="AU450" t="s">
        <v>68</v>
      </c>
      <c r="AV450" t="s">
        <v>637</v>
      </c>
      <c r="AW450">
        <v>8</v>
      </c>
      <c r="AX450" t="s">
        <v>70</v>
      </c>
      <c r="AY450" t="s">
        <v>71</v>
      </c>
      <c r="AZ450" t="s">
        <v>72</v>
      </c>
      <c r="BA450">
        <v>3580</v>
      </c>
      <c r="BB450">
        <v>49</v>
      </c>
      <c r="BC450" t="s">
        <v>85</v>
      </c>
      <c r="BD450" t="s">
        <v>74</v>
      </c>
      <c r="BE450">
        <v>17326.363832999999</v>
      </c>
      <c r="BF450" t="s">
        <v>75</v>
      </c>
      <c r="BG450">
        <v>17326.363832999999</v>
      </c>
      <c r="BH450">
        <v>818001.55921600002</v>
      </c>
    </row>
    <row r="451" spans="1:60" x14ac:dyDescent="0.25">
      <c r="A451">
        <v>450</v>
      </c>
      <c r="B451" t="s">
        <v>60</v>
      </c>
      <c r="C451">
        <v>5089</v>
      </c>
      <c r="D451" t="s">
        <v>662</v>
      </c>
      <c r="E451">
        <v>8052000</v>
      </c>
      <c r="F451">
        <v>4</v>
      </c>
      <c r="G451" t="s">
        <v>62</v>
      </c>
      <c r="H451">
        <v>42</v>
      </c>
      <c r="I451">
        <v>6140680520000030</v>
      </c>
      <c r="J451">
        <v>33.831164000000001</v>
      </c>
      <c r="K451">
        <v>20.371905999999999</v>
      </c>
      <c r="L451">
        <v>112</v>
      </c>
      <c r="M451">
        <v>42</v>
      </c>
      <c r="N451" t="s">
        <v>78</v>
      </c>
      <c r="O451" t="s">
        <v>95</v>
      </c>
      <c r="P451">
        <v>12.130903999999999</v>
      </c>
      <c r="Q451">
        <v>61</v>
      </c>
      <c r="R451">
        <v>20</v>
      </c>
      <c r="S451" t="s">
        <v>78</v>
      </c>
      <c r="T451" t="s">
        <v>63</v>
      </c>
      <c r="U451">
        <v>0.102524</v>
      </c>
      <c r="V451">
        <v>3</v>
      </c>
      <c r="W451">
        <v>0</v>
      </c>
      <c r="X451" t="s">
        <v>263</v>
      </c>
      <c r="Y451" t="s">
        <v>63</v>
      </c>
      <c r="Z451">
        <v>2</v>
      </c>
      <c r="AA451">
        <v>53</v>
      </c>
      <c r="AB451" t="s">
        <v>80</v>
      </c>
      <c r="AC451">
        <v>312</v>
      </c>
      <c r="AD451">
        <v>119</v>
      </c>
      <c r="AE451">
        <v>234</v>
      </c>
      <c r="AF451">
        <v>113</v>
      </c>
      <c r="AG451">
        <v>8.3427220000000002</v>
      </c>
      <c r="AH451">
        <v>5261</v>
      </c>
      <c r="AI451">
        <v>4829</v>
      </c>
      <c r="AJ451">
        <v>29557</v>
      </c>
      <c r="AK451">
        <v>267</v>
      </c>
      <c r="AL451">
        <v>1</v>
      </c>
      <c r="AM451">
        <v>3</v>
      </c>
      <c r="AN451" t="s">
        <v>247</v>
      </c>
      <c r="AO451" t="s">
        <v>148</v>
      </c>
      <c r="AP451">
        <v>8</v>
      </c>
      <c r="AQ451">
        <v>87</v>
      </c>
      <c r="AR451" t="s">
        <v>82</v>
      </c>
      <c r="AS451">
        <v>237</v>
      </c>
      <c r="AT451">
        <v>1</v>
      </c>
      <c r="AU451" t="s">
        <v>98</v>
      </c>
      <c r="AV451" t="s">
        <v>234</v>
      </c>
      <c r="AW451">
        <v>77</v>
      </c>
      <c r="AX451" t="s">
        <v>150</v>
      </c>
      <c r="AY451" t="s">
        <v>235</v>
      </c>
      <c r="AZ451" t="s">
        <v>152</v>
      </c>
      <c r="BA451">
        <v>4140</v>
      </c>
      <c r="BB451">
        <v>49</v>
      </c>
      <c r="BC451" t="s">
        <v>126</v>
      </c>
      <c r="BD451" t="s">
        <v>74</v>
      </c>
      <c r="BE451">
        <v>1815.0699360000001</v>
      </c>
      <c r="BF451" t="s">
        <v>75</v>
      </c>
      <c r="BG451">
        <v>1815.0699360000001</v>
      </c>
      <c r="BH451">
        <v>136909.86454000001</v>
      </c>
    </row>
    <row r="452" spans="1:60" x14ac:dyDescent="0.25">
      <c r="A452">
        <v>451</v>
      </c>
      <c r="B452" t="s">
        <v>60</v>
      </c>
      <c r="C452">
        <v>5090</v>
      </c>
      <c r="D452" t="s">
        <v>663</v>
      </c>
      <c r="E452">
        <v>8052000</v>
      </c>
      <c r="F452">
        <v>4</v>
      </c>
      <c r="G452" t="s">
        <v>62</v>
      </c>
      <c r="H452">
        <v>42</v>
      </c>
      <c r="I452">
        <v>6140680520000020</v>
      </c>
      <c r="J452">
        <v>92.970522000000003</v>
      </c>
      <c r="K452">
        <v>19.924309000000001</v>
      </c>
      <c r="L452">
        <v>94</v>
      </c>
      <c r="M452">
        <v>68</v>
      </c>
      <c r="N452" t="s">
        <v>95</v>
      </c>
      <c r="O452" t="s">
        <v>78</v>
      </c>
      <c r="P452">
        <v>2.089143</v>
      </c>
      <c r="Q452">
        <v>12</v>
      </c>
      <c r="R452">
        <v>1</v>
      </c>
      <c r="S452" t="s">
        <v>78</v>
      </c>
      <c r="T452" t="s">
        <v>95</v>
      </c>
      <c r="U452">
        <v>0</v>
      </c>
      <c r="V452">
        <v>0</v>
      </c>
      <c r="W452">
        <v>0</v>
      </c>
      <c r="X452" t="s">
        <v>63</v>
      </c>
      <c r="Y452" t="s">
        <v>63</v>
      </c>
      <c r="Z452">
        <v>1</v>
      </c>
      <c r="AA452">
        <v>69</v>
      </c>
      <c r="AB452" t="s">
        <v>89</v>
      </c>
      <c r="AC452">
        <v>230</v>
      </c>
      <c r="AD452">
        <v>228</v>
      </c>
      <c r="AE452">
        <v>371</v>
      </c>
      <c r="AF452">
        <v>98</v>
      </c>
      <c r="AG452">
        <v>13.475939</v>
      </c>
      <c r="AH452">
        <v>7630</v>
      </c>
      <c r="AI452">
        <v>6783</v>
      </c>
      <c r="AJ452">
        <v>37127</v>
      </c>
      <c r="AK452">
        <v>201</v>
      </c>
      <c r="AL452">
        <v>1</v>
      </c>
      <c r="AM452">
        <v>2</v>
      </c>
      <c r="AN452" t="s">
        <v>239</v>
      </c>
      <c r="AO452" t="s">
        <v>66</v>
      </c>
      <c r="AP452">
        <v>8</v>
      </c>
      <c r="AQ452">
        <v>85</v>
      </c>
      <c r="AR452" t="s">
        <v>67</v>
      </c>
      <c r="AS452">
        <v>213</v>
      </c>
      <c r="AT452">
        <v>3</v>
      </c>
      <c r="AU452" t="s">
        <v>68</v>
      </c>
      <c r="AV452" t="s">
        <v>69</v>
      </c>
      <c r="AW452">
        <v>8</v>
      </c>
      <c r="AX452" t="s">
        <v>70</v>
      </c>
      <c r="AY452" t="s">
        <v>71</v>
      </c>
      <c r="AZ452" t="s">
        <v>72</v>
      </c>
      <c r="BA452">
        <v>4317</v>
      </c>
      <c r="BB452">
        <v>47</v>
      </c>
      <c r="BC452" t="s">
        <v>122</v>
      </c>
      <c r="BD452" t="s">
        <v>74</v>
      </c>
      <c r="BE452">
        <v>3802.1859359999999</v>
      </c>
      <c r="BF452" t="s">
        <v>75</v>
      </c>
      <c r="BG452">
        <v>3802.185935</v>
      </c>
      <c r="BH452">
        <v>376238.354964</v>
      </c>
    </row>
    <row r="453" spans="1:60" x14ac:dyDescent="0.25">
      <c r="A453">
        <v>452</v>
      </c>
      <c r="B453" t="s">
        <v>60</v>
      </c>
      <c r="C453">
        <v>5091</v>
      </c>
      <c r="D453" t="s">
        <v>664</v>
      </c>
      <c r="E453">
        <v>8052000</v>
      </c>
      <c r="F453">
        <v>4</v>
      </c>
      <c r="G453" t="s">
        <v>62</v>
      </c>
      <c r="H453">
        <v>42</v>
      </c>
      <c r="I453">
        <v>6140680520000110</v>
      </c>
      <c r="J453">
        <v>85.153057000000004</v>
      </c>
      <c r="K453">
        <v>20.987503</v>
      </c>
      <c r="L453">
        <v>89</v>
      </c>
      <c r="M453">
        <v>10</v>
      </c>
      <c r="N453" t="s">
        <v>78</v>
      </c>
      <c r="O453" t="s">
        <v>63</v>
      </c>
      <c r="P453">
        <v>1.9761249999999999</v>
      </c>
      <c r="Q453">
        <v>12</v>
      </c>
      <c r="R453">
        <v>8</v>
      </c>
      <c r="S453" t="s">
        <v>78</v>
      </c>
      <c r="T453" t="s">
        <v>95</v>
      </c>
      <c r="U453">
        <v>0</v>
      </c>
      <c r="V453">
        <v>0</v>
      </c>
      <c r="W453">
        <v>0</v>
      </c>
      <c r="X453" t="s">
        <v>63</v>
      </c>
      <c r="Y453" t="s">
        <v>63</v>
      </c>
      <c r="Z453">
        <v>2</v>
      </c>
      <c r="AA453">
        <v>17</v>
      </c>
      <c r="AB453" t="s">
        <v>80</v>
      </c>
      <c r="AC453">
        <v>140</v>
      </c>
      <c r="AD453">
        <v>23</v>
      </c>
      <c r="AE453">
        <v>53</v>
      </c>
      <c r="AF453">
        <v>29</v>
      </c>
      <c r="AG453">
        <v>5.4627990000000004</v>
      </c>
      <c r="AH453">
        <v>740</v>
      </c>
      <c r="AI453">
        <v>657</v>
      </c>
      <c r="AJ453">
        <v>3710</v>
      </c>
      <c r="AK453">
        <v>267</v>
      </c>
      <c r="AL453">
        <v>3</v>
      </c>
      <c r="AM453">
        <v>4</v>
      </c>
      <c r="AN453" t="s">
        <v>239</v>
      </c>
      <c r="AO453" t="s">
        <v>66</v>
      </c>
      <c r="AP453">
        <v>8</v>
      </c>
      <c r="AQ453">
        <v>85</v>
      </c>
      <c r="AR453" t="s">
        <v>67</v>
      </c>
      <c r="AS453">
        <v>213</v>
      </c>
      <c r="AT453">
        <v>3</v>
      </c>
      <c r="AU453" t="s">
        <v>68</v>
      </c>
      <c r="AV453" t="s">
        <v>69</v>
      </c>
      <c r="AW453">
        <v>8</v>
      </c>
      <c r="AX453" t="s">
        <v>70</v>
      </c>
      <c r="AY453" t="s">
        <v>71</v>
      </c>
      <c r="AZ453" t="s">
        <v>72</v>
      </c>
      <c r="BA453">
        <v>3631</v>
      </c>
      <c r="BB453">
        <v>45</v>
      </c>
      <c r="BC453" t="s">
        <v>73</v>
      </c>
      <c r="BD453" t="s">
        <v>74</v>
      </c>
      <c r="BE453">
        <v>3218.2747859999999</v>
      </c>
      <c r="BF453" t="s">
        <v>75</v>
      </c>
      <c r="BG453">
        <v>3218.2747859999999</v>
      </c>
      <c r="BH453">
        <v>344602.19436000002</v>
      </c>
    </row>
    <row r="454" spans="1:60" x14ac:dyDescent="0.25">
      <c r="A454">
        <v>453</v>
      </c>
      <c r="B454" t="s">
        <v>60</v>
      </c>
      <c r="C454">
        <v>5092</v>
      </c>
      <c r="D454" t="s">
        <v>665</v>
      </c>
      <c r="E454">
        <v>8052000</v>
      </c>
      <c r="F454">
        <v>4</v>
      </c>
      <c r="G454" t="s">
        <v>62</v>
      </c>
      <c r="H454">
        <v>42</v>
      </c>
      <c r="I454">
        <v>6140680520000160</v>
      </c>
      <c r="J454">
        <v>7.1545360000000002</v>
      </c>
      <c r="K454">
        <v>23.996652999999998</v>
      </c>
      <c r="L454">
        <v>94</v>
      </c>
      <c r="M454">
        <v>5</v>
      </c>
      <c r="N454" t="s">
        <v>78</v>
      </c>
      <c r="O454" t="s">
        <v>77</v>
      </c>
      <c r="P454">
        <v>8.5158839999999998</v>
      </c>
      <c r="Q454">
        <v>31</v>
      </c>
      <c r="R454">
        <v>5</v>
      </c>
      <c r="S454" t="s">
        <v>78</v>
      </c>
      <c r="T454" t="s">
        <v>63</v>
      </c>
      <c r="U454">
        <v>1.713322</v>
      </c>
      <c r="V454">
        <v>13</v>
      </c>
      <c r="W454">
        <v>15</v>
      </c>
      <c r="X454" t="s">
        <v>77</v>
      </c>
      <c r="Y454" t="s">
        <v>95</v>
      </c>
      <c r="Z454">
        <v>2</v>
      </c>
      <c r="AA454">
        <v>23</v>
      </c>
      <c r="AB454" t="s">
        <v>80</v>
      </c>
      <c r="AC454">
        <v>2564</v>
      </c>
      <c r="AD454">
        <v>27</v>
      </c>
      <c r="AE454">
        <v>108</v>
      </c>
      <c r="AF454">
        <v>29</v>
      </c>
      <c r="AG454">
        <v>1.3929739999999999</v>
      </c>
      <c r="AH454">
        <v>609</v>
      </c>
      <c r="AI454">
        <v>489</v>
      </c>
      <c r="AJ454">
        <v>2757</v>
      </c>
      <c r="AK454">
        <v>321</v>
      </c>
      <c r="AL454">
        <v>3</v>
      </c>
      <c r="AM454">
        <v>3</v>
      </c>
      <c r="AN454" t="s">
        <v>65</v>
      </c>
      <c r="AO454" t="s">
        <v>66</v>
      </c>
      <c r="AP454">
        <v>2</v>
      </c>
      <c r="AQ454">
        <v>25</v>
      </c>
      <c r="AR454" t="s">
        <v>82</v>
      </c>
      <c r="AS454">
        <v>213</v>
      </c>
      <c r="AT454">
        <v>3</v>
      </c>
      <c r="AU454" t="s">
        <v>105</v>
      </c>
      <c r="AV454" t="s">
        <v>69</v>
      </c>
      <c r="AW454">
        <v>10</v>
      </c>
      <c r="AX454" t="s">
        <v>70</v>
      </c>
      <c r="AY454" t="s">
        <v>71</v>
      </c>
      <c r="AZ454" t="s">
        <v>72</v>
      </c>
      <c r="BA454">
        <v>4957</v>
      </c>
      <c r="BB454">
        <v>52</v>
      </c>
      <c r="BC454" t="s">
        <v>140</v>
      </c>
      <c r="BD454" t="s">
        <v>74</v>
      </c>
      <c r="BE454">
        <v>1015.334051</v>
      </c>
      <c r="BF454" t="s">
        <v>101</v>
      </c>
      <c r="BG454">
        <v>1015.334051</v>
      </c>
      <c r="BH454">
        <v>28953.381807000002</v>
      </c>
    </row>
    <row r="455" spans="1:60" x14ac:dyDescent="0.25">
      <c r="A455">
        <v>454</v>
      </c>
      <c r="B455" t="s">
        <v>60</v>
      </c>
      <c r="C455">
        <v>5093</v>
      </c>
      <c r="D455" t="s">
        <v>666</v>
      </c>
      <c r="E455">
        <v>8052000</v>
      </c>
      <c r="F455">
        <v>4</v>
      </c>
      <c r="G455" t="s">
        <v>62</v>
      </c>
      <c r="H455">
        <v>42</v>
      </c>
      <c r="I455">
        <v>6140680520000010</v>
      </c>
      <c r="J455">
        <v>11.74227</v>
      </c>
      <c r="K455">
        <v>11.548933999999999</v>
      </c>
      <c r="L455">
        <v>43</v>
      </c>
      <c r="M455">
        <v>70</v>
      </c>
      <c r="N455" t="s">
        <v>135</v>
      </c>
      <c r="O455" t="s">
        <v>88</v>
      </c>
      <c r="P455">
        <v>0</v>
      </c>
      <c r="Q455">
        <v>0</v>
      </c>
      <c r="R455">
        <v>0</v>
      </c>
      <c r="S455" t="s">
        <v>63</v>
      </c>
      <c r="T455" t="s">
        <v>63</v>
      </c>
      <c r="U455">
        <v>0</v>
      </c>
      <c r="V455">
        <v>0</v>
      </c>
      <c r="W455">
        <v>0</v>
      </c>
      <c r="X455" t="s">
        <v>63</v>
      </c>
      <c r="Y455" t="s">
        <v>63</v>
      </c>
      <c r="Z455">
        <v>1</v>
      </c>
      <c r="AA455">
        <v>70</v>
      </c>
      <c r="AB455" t="s">
        <v>89</v>
      </c>
      <c r="AC455">
        <v>440</v>
      </c>
      <c r="AD455">
        <v>130</v>
      </c>
      <c r="AE455">
        <v>269</v>
      </c>
      <c r="AF455">
        <v>50</v>
      </c>
      <c r="AG455">
        <v>7.3622740000000002</v>
      </c>
      <c r="AH455">
        <v>1936</v>
      </c>
      <c r="AI455">
        <v>1383</v>
      </c>
      <c r="AJ455">
        <v>5540</v>
      </c>
      <c r="AK455">
        <v>281</v>
      </c>
      <c r="AL455">
        <v>1</v>
      </c>
      <c r="AM455">
        <v>3</v>
      </c>
      <c r="AN455" t="s">
        <v>142</v>
      </c>
      <c r="AO455" t="s">
        <v>66</v>
      </c>
      <c r="AP455">
        <v>10</v>
      </c>
      <c r="AQ455">
        <v>88</v>
      </c>
      <c r="AR455" t="s">
        <v>91</v>
      </c>
      <c r="AS455">
        <v>213</v>
      </c>
      <c r="AT455">
        <v>3</v>
      </c>
      <c r="AU455" t="s">
        <v>105</v>
      </c>
      <c r="AV455" t="s">
        <v>143</v>
      </c>
      <c r="AW455">
        <v>6</v>
      </c>
      <c r="AX455" t="s">
        <v>70</v>
      </c>
      <c r="AY455" t="s">
        <v>71</v>
      </c>
      <c r="AZ455" t="s">
        <v>72</v>
      </c>
      <c r="BA455">
        <v>4986</v>
      </c>
      <c r="BB455">
        <v>40</v>
      </c>
      <c r="BC455" t="s">
        <v>126</v>
      </c>
      <c r="BD455" t="s">
        <v>74</v>
      </c>
      <c r="BE455">
        <v>1794.351613</v>
      </c>
      <c r="BF455" t="s">
        <v>75</v>
      </c>
      <c r="BG455">
        <v>1794.351613</v>
      </c>
      <c r="BH455">
        <v>47519.279180999998</v>
      </c>
    </row>
    <row r="456" spans="1:60" x14ac:dyDescent="0.25">
      <c r="A456">
        <v>455</v>
      </c>
      <c r="B456" t="s">
        <v>60</v>
      </c>
      <c r="C456">
        <v>5094</v>
      </c>
      <c r="D456" t="s">
        <v>667</v>
      </c>
      <c r="E456">
        <v>8052000</v>
      </c>
      <c r="F456">
        <v>4</v>
      </c>
      <c r="G456" t="s">
        <v>62</v>
      </c>
      <c r="H456">
        <v>42</v>
      </c>
      <c r="I456">
        <v>6140680520000100</v>
      </c>
      <c r="J456">
        <v>18.988745000000002</v>
      </c>
      <c r="K456">
        <v>14.648847</v>
      </c>
      <c r="L456">
        <v>79</v>
      </c>
      <c r="M456">
        <v>79</v>
      </c>
      <c r="N456" t="s">
        <v>78</v>
      </c>
      <c r="O456" t="s">
        <v>88</v>
      </c>
      <c r="P456">
        <v>4.0103109999999997</v>
      </c>
      <c r="Q456">
        <v>33</v>
      </c>
      <c r="R456">
        <v>9</v>
      </c>
      <c r="S456" t="s">
        <v>78</v>
      </c>
      <c r="T456" t="s">
        <v>63</v>
      </c>
      <c r="U456">
        <v>2.2857609999999999</v>
      </c>
      <c r="V456">
        <v>15</v>
      </c>
      <c r="W456">
        <v>17</v>
      </c>
      <c r="X456" t="s">
        <v>78</v>
      </c>
      <c r="Y456" t="s">
        <v>63</v>
      </c>
      <c r="Z456">
        <v>3</v>
      </c>
      <c r="AA456">
        <v>84</v>
      </c>
      <c r="AB456" t="s">
        <v>108</v>
      </c>
      <c r="AC456">
        <v>599</v>
      </c>
      <c r="AD456">
        <v>224</v>
      </c>
      <c r="AE456">
        <v>442</v>
      </c>
      <c r="AF456">
        <v>67</v>
      </c>
      <c r="AG456">
        <v>8.2778360000000006</v>
      </c>
      <c r="AH456">
        <v>6205</v>
      </c>
      <c r="AI456">
        <v>5388</v>
      </c>
      <c r="AJ456">
        <v>26673</v>
      </c>
      <c r="AK456">
        <v>267</v>
      </c>
      <c r="AL456">
        <v>1</v>
      </c>
      <c r="AM456">
        <v>2</v>
      </c>
      <c r="AN456" t="s">
        <v>636</v>
      </c>
      <c r="AO456" t="s">
        <v>66</v>
      </c>
      <c r="AP456">
        <v>10</v>
      </c>
      <c r="AQ456">
        <v>72</v>
      </c>
      <c r="AR456" t="s">
        <v>67</v>
      </c>
      <c r="AS456">
        <v>213</v>
      </c>
      <c r="AT456">
        <v>3</v>
      </c>
      <c r="AU456" t="s">
        <v>68</v>
      </c>
      <c r="AV456" t="s">
        <v>637</v>
      </c>
      <c r="AW456">
        <v>8</v>
      </c>
      <c r="AX456" t="s">
        <v>70</v>
      </c>
      <c r="AY456" t="s">
        <v>71</v>
      </c>
      <c r="AZ456" t="s">
        <v>72</v>
      </c>
      <c r="BA456">
        <v>3556</v>
      </c>
      <c r="BB456">
        <v>58</v>
      </c>
      <c r="BC456" t="s">
        <v>122</v>
      </c>
      <c r="BD456" t="s">
        <v>74</v>
      </c>
      <c r="BE456">
        <v>1722.5633330000001</v>
      </c>
      <c r="BF456" t="s">
        <v>75</v>
      </c>
      <c r="BG456">
        <v>1722.5633330000001</v>
      </c>
      <c r="BH456">
        <v>76844.724419999999</v>
      </c>
    </row>
    <row r="457" spans="1:60" x14ac:dyDescent="0.25">
      <c r="A457">
        <v>456</v>
      </c>
      <c r="B457" t="s">
        <v>60</v>
      </c>
      <c r="C457">
        <v>5095</v>
      </c>
      <c r="D457" t="s">
        <v>668</v>
      </c>
      <c r="E457">
        <v>8052000</v>
      </c>
      <c r="F457">
        <v>4</v>
      </c>
      <c r="G457" t="s">
        <v>62</v>
      </c>
      <c r="H457">
        <v>42</v>
      </c>
      <c r="I457">
        <v>6140680520000050</v>
      </c>
      <c r="J457">
        <v>45.729170000000003</v>
      </c>
      <c r="K457">
        <v>19.244778</v>
      </c>
      <c r="L457">
        <v>107</v>
      </c>
      <c r="M457">
        <v>65</v>
      </c>
      <c r="N457" t="s">
        <v>78</v>
      </c>
      <c r="O457" t="s">
        <v>95</v>
      </c>
      <c r="P457">
        <v>8.2106720000000006</v>
      </c>
      <c r="Q457">
        <v>46</v>
      </c>
      <c r="R457">
        <v>38</v>
      </c>
      <c r="S457" t="s">
        <v>78</v>
      </c>
      <c r="T457" t="s">
        <v>63</v>
      </c>
      <c r="U457">
        <v>2.0237409999999998</v>
      </c>
      <c r="V457">
        <v>15</v>
      </c>
      <c r="W457">
        <v>12</v>
      </c>
      <c r="X457" t="s">
        <v>78</v>
      </c>
      <c r="Y457" t="s">
        <v>63</v>
      </c>
      <c r="Z457">
        <v>3</v>
      </c>
      <c r="AA457">
        <v>81</v>
      </c>
      <c r="AB457" t="s">
        <v>108</v>
      </c>
      <c r="AC457">
        <v>590</v>
      </c>
      <c r="AD457">
        <v>257</v>
      </c>
      <c r="AE457">
        <v>493</v>
      </c>
      <c r="AF457">
        <v>107</v>
      </c>
      <c r="AG457">
        <v>8.9461879999999994</v>
      </c>
      <c r="AH457">
        <v>9295</v>
      </c>
      <c r="AI457">
        <v>8383</v>
      </c>
      <c r="AJ457">
        <v>47278</v>
      </c>
      <c r="AK457">
        <v>267</v>
      </c>
      <c r="AL457">
        <v>1</v>
      </c>
      <c r="AM457">
        <v>2</v>
      </c>
      <c r="AN457" t="s">
        <v>636</v>
      </c>
      <c r="AO457" t="s">
        <v>66</v>
      </c>
      <c r="AP457">
        <v>8</v>
      </c>
      <c r="AQ457">
        <v>85</v>
      </c>
      <c r="AR457" t="s">
        <v>67</v>
      </c>
      <c r="AS457">
        <v>213</v>
      </c>
      <c r="AT457">
        <v>3</v>
      </c>
      <c r="AU457" t="s">
        <v>68</v>
      </c>
      <c r="AV457" t="s">
        <v>637</v>
      </c>
      <c r="AW457">
        <v>8</v>
      </c>
      <c r="AX457" t="s">
        <v>70</v>
      </c>
      <c r="AY457" t="s">
        <v>71</v>
      </c>
      <c r="AZ457" t="s">
        <v>72</v>
      </c>
      <c r="BA457">
        <v>2782</v>
      </c>
      <c r="BB457">
        <v>50</v>
      </c>
      <c r="BC457" t="s">
        <v>122</v>
      </c>
      <c r="BD457" t="s">
        <v>74</v>
      </c>
      <c r="BE457">
        <v>3555.8151010000001</v>
      </c>
      <c r="BF457" t="s">
        <v>75</v>
      </c>
      <c r="BG457">
        <v>3555.8163519999998</v>
      </c>
      <c r="BH457">
        <v>185059.384242</v>
      </c>
    </row>
    <row r="458" spans="1:60" x14ac:dyDescent="0.25">
      <c r="A458">
        <v>457</v>
      </c>
      <c r="B458" t="s">
        <v>60</v>
      </c>
      <c r="C458">
        <v>5096</v>
      </c>
      <c r="D458" t="s">
        <v>669</v>
      </c>
      <c r="E458">
        <v>8052000</v>
      </c>
      <c r="F458">
        <v>4</v>
      </c>
      <c r="G458" t="s">
        <v>62</v>
      </c>
      <c r="H458">
        <v>42</v>
      </c>
      <c r="I458">
        <v>6140680520000130</v>
      </c>
      <c r="J458">
        <v>4.7412640000000001</v>
      </c>
      <c r="K458">
        <v>19.159893</v>
      </c>
      <c r="L458">
        <v>107</v>
      </c>
      <c r="M458">
        <v>65</v>
      </c>
      <c r="N458" t="s">
        <v>78</v>
      </c>
      <c r="O458" t="s">
        <v>95</v>
      </c>
      <c r="P458">
        <v>8.0794899999999998</v>
      </c>
      <c r="Q458">
        <v>46</v>
      </c>
      <c r="R458">
        <v>38</v>
      </c>
      <c r="S458" t="s">
        <v>78</v>
      </c>
      <c r="T458" t="s">
        <v>63</v>
      </c>
      <c r="U458">
        <v>2.0237409999999998</v>
      </c>
      <c r="V458">
        <v>15</v>
      </c>
      <c r="W458">
        <v>12</v>
      </c>
      <c r="X458" t="s">
        <v>78</v>
      </c>
      <c r="Y458" t="s">
        <v>63</v>
      </c>
      <c r="Z458">
        <v>3</v>
      </c>
      <c r="AA458">
        <v>81</v>
      </c>
      <c r="AB458" t="s">
        <v>108</v>
      </c>
      <c r="AC458">
        <v>595</v>
      </c>
      <c r="AD458">
        <v>257</v>
      </c>
      <c r="AE458">
        <v>493</v>
      </c>
      <c r="AF458">
        <v>107</v>
      </c>
      <c r="AG458">
        <v>8.8884399999999992</v>
      </c>
      <c r="AH458">
        <v>9283</v>
      </c>
      <c r="AI458">
        <v>8382</v>
      </c>
      <c r="AJ458">
        <v>47369</v>
      </c>
      <c r="AK458">
        <v>267</v>
      </c>
      <c r="AL458">
        <v>1</v>
      </c>
      <c r="AM458">
        <v>2</v>
      </c>
      <c r="AN458" t="s">
        <v>270</v>
      </c>
      <c r="AO458" t="s">
        <v>208</v>
      </c>
      <c r="AP458">
        <v>10</v>
      </c>
      <c r="AQ458">
        <v>40</v>
      </c>
      <c r="AR458" t="s">
        <v>91</v>
      </c>
      <c r="AS458">
        <v>210</v>
      </c>
      <c r="AT458">
        <v>1</v>
      </c>
      <c r="AU458" t="s">
        <v>92</v>
      </c>
      <c r="AV458" t="s">
        <v>234</v>
      </c>
      <c r="AW458">
        <v>6</v>
      </c>
      <c r="AX458" t="s">
        <v>150</v>
      </c>
      <c r="AY458" t="s">
        <v>235</v>
      </c>
      <c r="AZ458" t="s">
        <v>213</v>
      </c>
      <c r="BA458">
        <v>3230</v>
      </c>
      <c r="BB458">
        <v>69</v>
      </c>
      <c r="BC458" t="s">
        <v>85</v>
      </c>
      <c r="BD458" t="s">
        <v>74</v>
      </c>
      <c r="BE458">
        <v>945.34551799999997</v>
      </c>
      <c r="BF458" t="s">
        <v>101</v>
      </c>
      <c r="BG458">
        <v>945.34551799999997</v>
      </c>
      <c r="BH458">
        <v>19187.214189999999</v>
      </c>
    </row>
    <row r="459" spans="1:60" x14ac:dyDescent="0.25">
      <c r="A459">
        <v>458</v>
      </c>
      <c r="B459" t="s">
        <v>60</v>
      </c>
      <c r="C459">
        <v>5097</v>
      </c>
      <c r="D459" t="s">
        <v>670</v>
      </c>
      <c r="E459">
        <v>8052000</v>
      </c>
      <c r="F459">
        <v>4</v>
      </c>
      <c r="G459" t="s">
        <v>62</v>
      </c>
      <c r="H459">
        <v>42</v>
      </c>
      <c r="I459">
        <v>6140680520000040</v>
      </c>
      <c r="J459">
        <v>9.9549730000000007</v>
      </c>
      <c r="K459">
        <v>22.182238000000002</v>
      </c>
      <c r="L459">
        <v>74</v>
      </c>
      <c r="M459">
        <v>28</v>
      </c>
      <c r="N459" t="s">
        <v>95</v>
      </c>
      <c r="O459" t="s">
        <v>135</v>
      </c>
      <c r="P459">
        <v>0.103713</v>
      </c>
      <c r="Q459">
        <v>4</v>
      </c>
      <c r="R459">
        <v>0</v>
      </c>
      <c r="S459" t="s">
        <v>95</v>
      </c>
      <c r="T459" t="s">
        <v>63</v>
      </c>
      <c r="U459">
        <v>0</v>
      </c>
      <c r="V459">
        <v>0</v>
      </c>
      <c r="W459">
        <v>0</v>
      </c>
      <c r="X459" t="s">
        <v>63</v>
      </c>
      <c r="Y459" t="s">
        <v>63</v>
      </c>
      <c r="Z459">
        <v>1</v>
      </c>
      <c r="AA459">
        <v>28</v>
      </c>
      <c r="AB459" t="s">
        <v>103</v>
      </c>
      <c r="AC459">
        <v>65</v>
      </c>
      <c r="AD459">
        <v>57</v>
      </c>
      <c r="AE459">
        <v>95</v>
      </c>
      <c r="AF459">
        <v>52</v>
      </c>
      <c r="AG459">
        <v>12.683362000000001</v>
      </c>
      <c r="AH459">
        <v>1282</v>
      </c>
      <c r="AI459">
        <v>1074</v>
      </c>
      <c r="AJ459">
        <v>4957</v>
      </c>
      <c r="AK459">
        <v>201</v>
      </c>
      <c r="AL459">
        <v>1</v>
      </c>
      <c r="AM459">
        <v>4</v>
      </c>
      <c r="AN459" t="s">
        <v>270</v>
      </c>
      <c r="AO459" t="s">
        <v>208</v>
      </c>
      <c r="AP459">
        <v>8</v>
      </c>
      <c r="AQ459">
        <v>77</v>
      </c>
      <c r="AR459" t="s">
        <v>91</v>
      </c>
      <c r="AS459">
        <v>210</v>
      </c>
      <c r="AT459">
        <v>1</v>
      </c>
      <c r="AU459" t="s">
        <v>92</v>
      </c>
      <c r="AV459" t="s">
        <v>234</v>
      </c>
      <c r="AW459">
        <v>6</v>
      </c>
      <c r="AX459" t="s">
        <v>150</v>
      </c>
      <c r="AY459" t="s">
        <v>235</v>
      </c>
      <c r="AZ459" t="s">
        <v>213</v>
      </c>
      <c r="BA459">
        <v>3644</v>
      </c>
      <c r="BB459">
        <v>52</v>
      </c>
      <c r="BC459" t="s">
        <v>73</v>
      </c>
      <c r="BD459" t="s">
        <v>74</v>
      </c>
      <c r="BE459">
        <v>1737.4420359999999</v>
      </c>
      <c r="BF459" t="s">
        <v>75</v>
      </c>
      <c r="BG459">
        <v>1737.4420359999999</v>
      </c>
      <c r="BH459">
        <v>40286.345906000002</v>
      </c>
    </row>
    <row r="460" spans="1:60" x14ac:dyDescent="0.25">
      <c r="A460">
        <v>459</v>
      </c>
      <c r="B460" t="s">
        <v>60</v>
      </c>
      <c r="C460">
        <v>5098</v>
      </c>
      <c r="D460" t="s">
        <v>671</v>
      </c>
      <c r="E460">
        <v>8052000</v>
      </c>
      <c r="F460">
        <v>4</v>
      </c>
      <c r="G460" t="s">
        <v>62</v>
      </c>
      <c r="H460">
        <v>42</v>
      </c>
      <c r="I460">
        <v>6140680520000170</v>
      </c>
      <c r="J460">
        <v>2.0461140000000002</v>
      </c>
      <c r="K460">
        <v>16.268184999999999</v>
      </c>
      <c r="L460">
        <v>47</v>
      </c>
      <c r="M460">
        <v>36</v>
      </c>
      <c r="N460" t="s">
        <v>87</v>
      </c>
      <c r="O460" t="s">
        <v>95</v>
      </c>
      <c r="P460">
        <v>11.130068</v>
      </c>
      <c r="Q460">
        <v>27</v>
      </c>
      <c r="R460">
        <v>20</v>
      </c>
      <c r="S460" t="s">
        <v>87</v>
      </c>
      <c r="T460" t="s">
        <v>63</v>
      </c>
      <c r="U460">
        <v>0</v>
      </c>
      <c r="V460">
        <v>0</v>
      </c>
      <c r="W460">
        <v>0</v>
      </c>
      <c r="X460" t="s">
        <v>63</v>
      </c>
      <c r="Y460" t="s">
        <v>63</v>
      </c>
      <c r="Z460">
        <v>2</v>
      </c>
      <c r="AA460">
        <v>49</v>
      </c>
      <c r="AB460" t="s">
        <v>80</v>
      </c>
      <c r="AC460">
        <v>44</v>
      </c>
      <c r="AD460">
        <v>43</v>
      </c>
      <c r="AE460">
        <v>71</v>
      </c>
      <c r="AF460">
        <v>43</v>
      </c>
      <c r="AG460">
        <v>13.403028000000001</v>
      </c>
      <c r="AH460">
        <v>672</v>
      </c>
      <c r="AI460">
        <v>550</v>
      </c>
      <c r="AJ460">
        <v>2417</v>
      </c>
      <c r="AK460">
        <v>221</v>
      </c>
      <c r="AL460">
        <v>1</v>
      </c>
      <c r="AM460">
        <v>3</v>
      </c>
      <c r="AN460" t="s">
        <v>270</v>
      </c>
      <c r="AO460" t="s">
        <v>208</v>
      </c>
      <c r="AP460">
        <v>8</v>
      </c>
      <c r="AQ460">
        <v>90</v>
      </c>
      <c r="AR460" t="s">
        <v>82</v>
      </c>
      <c r="AS460">
        <v>210</v>
      </c>
      <c r="AT460">
        <v>1</v>
      </c>
      <c r="AU460" t="s">
        <v>98</v>
      </c>
      <c r="AV460" t="s">
        <v>234</v>
      </c>
      <c r="AW460">
        <v>77</v>
      </c>
      <c r="AX460" t="s">
        <v>150</v>
      </c>
      <c r="AY460" t="s">
        <v>235</v>
      </c>
      <c r="AZ460" t="s">
        <v>213</v>
      </c>
      <c r="BA460">
        <v>3867</v>
      </c>
      <c r="BB460">
        <v>68</v>
      </c>
      <c r="BC460" t="s">
        <v>140</v>
      </c>
      <c r="BD460" t="s">
        <v>74</v>
      </c>
      <c r="BE460">
        <v>689.13383399999998</v>
      </c>
      <c r="BF460" t="s">
        <v>75</v>
      </c>
      <c r="BG460">
        <v>689.13383399999998</v>
      </c>
      <c r="BH460">
        <v>8280.3307729999997</v>
      </c>
    </row>
    <row r="461" spans="1:60" x14ac:dyDescent="0.25">
      <c r="A461">
        <v>460</v>
      </c>
      <c r="B461" t="s">
        <v>60</v>
      </c>
      <c r="C461">
        <v>5099</v>
      </c>
      <c r="D461" t="s">
        <v>672</v>
      </c>
      <c r="E461">
        <v>8052000</v>
      </c>
      <c r="F461">
        <v>4</v>
      </c>
      <c r="G461" t="s">
        <v>62</v>
      </c>
      <c r="H461">
        <v>42</v>
      </c>
      <c r="I461">
        <v>6140680520000090</v>
      </c>
      <c r="J461">
        <v>7.2459610000000003</v>
      </c>
      <c r="K461">
        <v>20.288809000000001</v>
      </c>
      <c r="L461">
        <v>78</v>
      </c>
      <c r="M461">
        <v>31</v>
      </c>
      <c r="N461" t="s">
        <v>78</v>
      </c>
      <c r="O461" t="s">
        <v>95</v>
      </c>
      <c r="P461">
        <v>5.3016610000000002</v>
      </c>
      <c r="Q461">
        <v>28</v>
      </c>
      <c r="R461">
        <v>5</v>
      </c>
      <c r="S461" t="s">
        <v>78</v>
      </c>
      <c r="T461" t="s">
        <v>63</v>
      </c>
      <c r="U461">
        <v>0.203954</v>
      </c>
      <c r="V461">
        <v>3</v>
      </c>
      <c r="W461">
        <v>1</v>
      </c>
      <c r="X461" t="s">
        <v>78</v>
      </c>
      <c r="Y461" t="s">
        <v>63</v>
      </c>
      <c r="Z461">
        <v>2</v>
      </c>
      <c r="AA461">
        <v>36</v>
      </c>
      <c r="AB461" t="s">
        <v>80</v>
      </c>
      <c r="AC461">
        <v>484</v>
      </c>
      <c r="AD461">
        <v>87</v>
      </c>
      <c r="AE461">
        <v>199</v>
      </c>
      <c r="AF461">
        <v>72</v>
      </c>
      <c r="AG461">
        <v>5.7445979999999999</v>
      </c>
      <c r="AH461">
        <v>2680</v>
      </c>
      <c r="AI461">
        <v>2342</v>
      </c>
      <c r="AJ461">
        <v>13265</v>
      </c>
      <c r="AK461">
        <v>201</v>
      </c>
      <c r="AL461">
        <v>1</v>
      </c>
      <c r="AM461">
        <v>4</v>
      </c>
      <c r="AN461" t="s">
        <v>270</v>
      </c>
      <c r="AO461" t="s">
        <v>208</v>
      </c>
      <c r="AP461">
        <v>2</v>
      </c>
      <c r="AQ461">
        <v>30</v>
      </c>
      <c r="AR461" t="s">
        <v>91</v>
      </c>
      <c r="AS461">
        <v>210</v>
      </c>
      <c r="AT461">
        <v>1</v>
      </c>
      <c r="AU461" t="s">
        <v>92</v>
      </c>
      <c r="AV461" t="s">
        <v>234</v>
      </c>
      <c r="AW461">
        <v>6</v>
      </c>
      <c r="AX461" t="s">
        <v>150</v>
      </c>
      <c r="AY461" t="s">
        <v>235</v>
      </c>
      <c r="AZ461" t="s">
        <v>213</v>
      </c>
      <c r="BA461">
        <v>3548</v>
      </c>
      <c r="BB461">
        <v>58</v>
      </c>
      <c r="BC461" t="s">
        <v>206</v>
      </c>
      <c r="BD461" t="s">
        <v>74</v>
      </c>
      <c r="BE461">
        <v>1503.691883</v>
      </c>
      <c r="BF461" t="s">
        <v>101</v>
      </c>
      <c r="BG461">
        <v>1503.691883</v>
      </c>
      <c r="BH461">
        <v>29323.363140000001</v>
      </c>
    </row>
    <row r="462" spans="1:60" x14ac:dyDescent="0.25">
      <c r="A462">
        <v>461</v>
      </c>
      <c r="B462" t="s">
        <v>60</v>
      </c>
      <c r="C462">
        <v>5100</v>
      </c>
      <c r="D462" t="s">
        <v>673</v>
      </c>
      <c r="E462">
        <v>8052000</v>
      </c>
      <c r="F462">
        <v>4</v>
      </c>
      <c r="G462" t="s">
        <v>62</v>
      </c>
      <c r="H462">
        <v>42</v>
      </c>
      <c r="I462">
        <v>6140680520000090</v>
      </c>
      <c r="J462">
        <v>15.344856</v>
      </c>
      <c r="K462">
        <v>25.995975000000001</v>
      </c>
      <c r="L462">
        <v>98</v>
      </c>
      <c r="M462">
        <v>37</v>
      </c>
      <c r="N462" t="s">
        <v>95</v>
      </c>
      <c r="O462" t="s">
        <v>78</v>
      </c>
      <c r="P462">
        <v>4.4028799999999997</v>
      </c>
      <c r="Q462">
        <v>23</v>
      </c>
      <c r="R462">
        <v>12</v>
      </c>
      <c r="S462" t="s">
        <v>95</v>
      </c>
      <c r="T462" t="s">
        <v>63</v>
      </c>
      <c r="U462">
        <v>0</v>
      </c>
      <c r="V462">
        <v>0</v>
      </c>
      <c r="W462">
        <v>0</v>
      </c>
      <c r="X462" t="s">
        <v>63</v>
      </c>
      <c r="Y462" t="s">
        <v>63</v>
      </c>
      <c r="Z462">
        <v>2</v>
      </c>
      <c r="AA462">
        <v>45</v>
      </c>
      <c r="AB462" t="s">
        <v>119</v>
      </c>
      <c r="AC462">
        <v>979</v>
      </c>
      <c r="AD462">
        <v>102</v>
      </c>
      <c r="AE462">
        <v>260</v>
      </c>
      <c r="AF462">
        <v>78</v>
      </c>
      <c r="AG462">
        <v>4.3786909999999999</v>
      </c>
      <c r="AH462">
        <v>2999</v>
      </c>
      <c r="AI462">
        <v>2616</v>
      </c>
      <c r="AJ462">
        <v>14478</v>
      </c>
      <c r="AK462">
        <v>201</v>
      </c>
      <c r="AL462">
        <v>1</v>
      </c>
      <c r="AM462">
        <v>4</v>
      </c>
      <c r="AN462" t="s">
        <v>636</v>
      </c>
      <c r="AO462" t="s">
        <v>66</v>
      </c>
      <c r="AP462">
        <v>8</v>
      </c>
      <c r="AQ462">
        <v>85</v>
      </c>
      <c r="AR462" t="s">
        <v>67</v>
      </c>
      <c r="AS462">
        <v>213</v>
      </c>
      <c r="AT462">
        <v>3</v>
      </c>
      <c r="AU462" t="s">
        <v>68</v>
      </c>
      <c r="AV462" t="s">
        <v>637</v>
      </c>
      <c r="AW462">
        <v>8</v>
      </c>
      <c r="AX462" t="s">
        <v>70</v>
      </c>
      <c r="AY462" t="s">
        <v>71</v>
      </c>
      <c r="AZ462" t="s">
        <v>72</v>
      </c>
      <c r="BA462">
        <v>3805</v>
      </c>
      <c r="BB462">
        <v>51</v>
      </c>
      <c r="BC462" t="s">
        <v>73</v>
      </c>
      <c r="BD462" t="s">
        <v>74</v>
      </c>
      <c r="BE462">
        <v>1440.5508179999999</v>
      </c>
      <c r="BF462" t="s">
        <v>75</v>
      </c>
      <c r="BG462">
        <v>1440.5508179999999</v>
      </c>
      <c r="BH462">
        <v>62098.428649000001</v>
      </c>
    </row>
    <row r="463" spans="1:60" x14ac:dyDescent="0.25">
      <c r="A463">
        <v>462</v>
      </c>
      <c r="B463" t="s">
        <v>60</v>
      </c>
      <c r="C463">
        <v>5101</v>
      </c>
      <c r="D463" t="s">
        <v>674</v>
      </c>
      <c r="E463">
        <v>8052000</v>
      </c>
      <c r="F463">
        <v>4</v>
      </c>
      <c r="G463" t="s">
        <v>62</v>
      </c>
      <c r="H463">
        <v>42</v>
      </c>
      <c r="I463">
        <v>6140680520000170</v>
      </c>
      <c r="J463">
        <v>8.3887319999999992</v>
      </c>
      <c r="K463">
        <v>25.995425999999998</v>
      </c>
      <c r="L463">
        <v>98</v>
      </c>
      <c r="M463">
        <v>37</v>
      </c>
      <c r="N463" t="s">
        <v>95</v>
      </c>
      <c r="O463" t="s">
        <v>78</v>
      </c>
      <c r="P463">
        <v>4.385332</v>
      </c>
      <c r="Q463">
        <v>23</v>
      </c>
      <c r="R463">
        <v>12</v>
      </c>
      <c r="S463" t="s">
        <v>95</v>
      </c>
      <c r="T463" t="s">
        <v>63</v>
      </c>
      <c r="U463">
        <v>0</v>
      </c>
      <c r="V463">
        <v>0</v>
      </c>
      <c r="W463">
        <v>0</v>
      </c>
      <c r="X463" t="s">
        <v>63</v>
      </c>
      <c r="Y463" t="s">
        <v>63</v>
      </c>
      <c r="Z463">
        <v>2</v>
      </c>
      <c r="AA463">
        <v>45</v>
      </c>
      <c r="AB463" t="s">
        <v>119</v>
      </c>
      <c r="AC463">
        <v>979</v>
      </c>
      <c r="AD463">
        <v>103</v>
      </c>
      <c r="AE463">
        <v>261</v>
      </c>
      <c r="AF463">
        <v>78</v>
      </c>
      <c r="AG463">
        <v>4.3820480000000002</v>
      </c>
      <c r="AH463">
        <v>3003</v>
      </c>
      <c r="AI463">
        <v>2617</v>
      </c>
      <c r="AJ463">
        <v>14484</v>
      </c>
      <c r="AK463">
        <v>201</v>
      </c>
      <c r="AL463">
        <v>1</v>
      </c>
      <c r="AM463">
        <v>4</v>
      </c>
      <c r="AN463" t="s">
        <v>636</v>
      </c>
      <c r="AO463" t="s">
        <v>66</v>
      </c>
      <c r="AP463">
        <v>2</v>
      </c>
      <c r="AQ463">
        <v>65</v>
      </c>
      <c r="AR463" t="s">
        <v>67</v>
      </c>
      <c r="AS463">
        <v>213</v>
      </c>
      <c r="AT463">
        <v>3</v>
      </c>
      <c r="AU463" t="s">
        <v>68</v>
      </c>
      <c r="AV463" t="s">
        <v>637</v>
      </c>
      <c r="AW463">
        <v>8</v>
      </c>
      <c r="AX463" t="s">
        <v>70</v>
      </c>
      <c r="AY463" t="s">
        <v>71</v>
      </c>
      <c r="AZ463" t="s">
        <v>72</v>
      </c>
      <c r="BA463">
        <v>3653</v>
      </c>
      <c r="BB463">
        <v>52</v>
      </c>
      <c r="BC463" t="s">
        <v>126</v>
      </c>
      <c r="BD463" t="s">
        <v>74</v>
      </c>
      <c r="BE463">
        <v>1231.451466</v>
      </c>
      <c r="BF463" t="s">
        <v>114</v>
      </c>
      <c r="BG463">
        <v>1231.451466</v>
      </c>
      <c r="BH463">
        <v>33947.995642000002</v>
      </c>
    </row>
    <row r="464" spans="1:60" x14ac:dyDescent="0.25">
      <c r="A464">
        <v>463</v>
      </c>
      <c r="B464" t="s">
        <v>60</v>
      </c>
      <c r="C464">
        <v>5102</v>
      </c>
      <c r="D464" t="s">
        <v>675</v>
      </c>
      <c r="E464">
        <v>8052000</v>
      </c>
      <c r="F464">
        <v>4</v>
      </c>
      <c r="G464" t="s">
        <v>62</v>
      </c>
      <c r="H464">
        <v>42</v>
      </c>
      <c r="I464">
        <v>6140680520000090</v>
      </c>
      <c r="J464">
        <v>4.7066699999999999</v>
      </c>
      <c r="K464">
        <v>24.352609999999999</v>
      </c>
      <c r="L464">
        <v>125</v>
      </c>
      <c r="M464">
        <v>23</v>
      </c>
      <c r="N464" t="s">
        <v>77</v>
      </c>
      <c r="O464" t="s">
        <v>95</v>
      </c>
      <c r="P464">
        <v>12.845834999999999</v>
      </c>
      <c r="Q464">
        <v>56</v>
      </c>
      <c r="R464">
        <v>20</v>
      </c>
      <c r="S464" t="s">
        <v>78</v>
      </c>
      <c r="T464" t="s">
        <v>63</v>
      </c>
      <c r="U464">
        <v>0</v>
      </c>
      <c r="V464">
        <v>0</v>
      </c>
      <c r="W464">
        <v>0</v>
      </c>
      <c r="X464" t="s">
        <v>63</v>
      </c>
      <c r="Y464" t="s">
        <v>63</v>
      </c>
      <c r="Z464">
        <v>2</v>
      </c>
      <c r="AA464">
        <v>39</v>
      </c>
      <c r="AB464" t="s">
        <v>80</v>
      </c>
      <c r="AC464">
        <v>54</v>
      </c>
      <c r="AD464">
        <v>95</v>
      </c>
      <c r="AE464">
        <v>137</v>
      </c>
      <c r="AF464">
        <v>93</v>
      </c>
      <c r="AG464">
        <v>17.968610999999999</v>
      </c>
      <c r="AH464">
        <v>3516</v>
      </c>
      <c r="AI464">
        <v>3154</v>
      </c>
      <c r="AJ464">
        <v>18409</v>
      </c>
      <c r="AK464">
        <v>321</v>
      </c>
      <c r="AL464">
        <v>1</v>
      </c>
      <c r="AM464">
        <v>4</v>
      </c>
      <c r="AN464" t="s">
        <v>636</v>
      </c>
      <c r="AO464" t="s">
        <v>66</v>
      </c>
      <c r="AP464">
        <v>8</v>
      </c>
      <c r="AQ464">
        <v>92</v>
      </c>
      <c r="AR464" t="s">
        <v>82</v>
      </c>
      <c r="AS464">
        <v>213</v>
      </c>
      <c r="AT464">
        <v>3</v>
      </c>
      <c r="AU464" t="s">
        <v>105</v>
      </c>
      <c r="AV464" t="s">
        <v>637</v>
      </c>
      <c r="AW464">
        <v>10</v>
      </c>
      <c r="AX464" t="s">
        <v>70</v>
      </c>
      <c r="AY464" t="s">
        <v>71</v>
      </c>
      <c r="AZ464" t="s">
        <v>72</v>
      </c>
      <c r="BA464">
        <v>3795</v>
      </c>
      <c r="BB464">
        <v>43</v>
      </c>
      <c r="BC464" t="s">
        <v>126</v>
      </c>
      <c r="BD464" t="s">
        <v>74</v>
      </c>
      <c r="BE464">
        <v>774.11934699999995</v>
      </c>
      <c r="BF464" t="s">
        <v>75</v>
      </c>
      <c r="BG464">
        <v>774.11934699999995</v>
      </c>
      <c r="BH464">
        <v>19047.219448</v>
      </c>
    </row>
    <row r="465" spans="1:60" x14ac:dyDescent="0.25">
      <c r="A465">
        <v>464</v>
      </c>
      <c r="B465" t="s">
        <v>60</v>
      </c>
      <c r="C465">
        <v>5103</v>
      </c>
      <c r="D465" t="s">
        <v>676</v>
      </c>
      <c r="E465">
        <v>8052000</v>
      </c>
      <c r="F465">
        <v>4</v>
      </c>
      <c r="G465" t="s">
        <v>62</v>
      </c>
      <c r="H465">
        <v>42</v>
      </c>
      <c r="I465">
        <v>6140680520000140</v>
      </c>
      <c r="J465">
        <v>12.946972000000001</v>
      </c>
      <c r="K465">
        <v>14.101069000000001</v>
      </c>
      <c r="L465">
        <v>81</v>
      </c>
      <c r="M465">
        <v>54</v>
      </c>
      <c r="N465" t="s">
        <v>95</v>
      </c>
      <c r="O465" t="s">
        <v>77</v>
      </c>
      <c r="P465">
        <v>4.0261110000000002</v>
      </c>
      <c r="Q465">
        <v>27</v>
      </c>
      <c r="R465">
        <v>25</v>
      </c>
      <c r="S465" t="s">
        <v>78</v>
      </c>
      <c r="T465" t="s">
        <v>63</v>
      </c>
      <c r="U465">
        <v>0</v>
      </c>
      <c r="V465">
        <v>0</v>
      </c>
      <c r="W465">
        <v>0</v>
      </c>
      <c r="X465" t="s">
        <v>63</v>
      </c>
      <c r="Y465" t="s">
        <v>63</v>
      </c>
      <c r="Z465">
        <v>2</v>
      </c>
      <c r="AA465">
        <v>65</v>
      </c>
      <c r="AB465" t="s">
        <v>80</v>
      </c>
      <c r="AC465">
        <v>461</v>
      </c>
      <c r="AD465">
        <v>119</v>
      </c>
      <c r="AE465">
        <v>252</v>
      </c>
      <c r="AF465">
        <v>84</v>
      </c>
      <c r="AG465">
        <v>6.8691069999999996</v>
      </c>
      <c r="AH465">
        <v>3692</v>
      </c>
      <c r="AI465">
        <v>3292</v>
      </c>
      <c r="AJ465">
        <v>16749</v>
      </c>
      <c r="AK465">
        <v>201</v>
      </c>
      <c r="AL465">
        <v>1</v>
      </c>
      <c r="AM465">
        <v>3</v>
      </c>
      <c r="AN465" t="s">
        <v>636</v>
      </c>
      <c r="AO465" t="s">
        <v>66</v>
      </c>
      <c r="AP465">
        <v>2</v>
      </c>
      <c r="AQ465">
        <v>10</v>
      </c>
      <c r="AR465" t="s">
        <v>91</v>
      </c>
      <c r="AS465">
        <v>213</v>
      </c>
      <c r="AT465">
        <v>3</v>
      </c>
      <c r="AU465" t="s">
        <v>92</v>
      </c>
      <c r="AV465" t="s">
        <v>637</v>
      </c>
      <c r="AW465">
        <v>6</v>
      </c>
      <c r="AX465" t="s">
        <v>70</v>
      </c>
      <c r="AY465" t="s">
        <v>71</v>
      </c>
      <c r="AZ465" t="s">
        <v>72</v>
      </c>
      <c r="BA465">
        <v>3378</v>
      </c>
      <c r="BB465">
        <v>60</v>
      </c>
      <c r="BC465" t="s">
        <v>85</v>
      </c>
      <c r="BD465" t="s">
        <v>74</v>
      </c>
      <c r="BE465">
        <v>2319.3257619999999</v>
      </c>
      <c r="BF465" t="s">
        <v>101</v>
      </c>
      <c r="BG465">
        <v>2319.3257619999999</v>
      </c>
      <c r="BH465">
        <v>52394.538203999997</v>
      </c>
    </row>
    <row r="466" spans="1:60" x14ac:dyDescent="0.25">
      <c r="A466">
        <v>465</v>
      </c>
      <c r="B466" t="s">
        <v>60</v>
      </c>
      <c r="C466">
        <v>5104</v>
      </c>
      <c r="D466" t="s">
        <v>677</v>
      </c>
      <c r="E466">
        <v>8052000</v>
      </c>
      <c r="F466">
        <v>4</v>
      </c>
      <c r="G466" t="s">
        <v>62</v>
      </c>
      <c r="H466">
        <v>42</v>
      </c>
      <c r="I466">
        <v>6140680520000150</v>
      </c>
      <c r="J466">
        <v>12.52788</v>
      </c>
      <c r="K466">
        <v>28.608784</v>
      </c>
      <c r="L466">
        <v>119</v>
      </c>
      <c r="M466">
        <v>26</v>
      </c>
      <c r="N466" t="s">
        <v>78</v>
      </c>
      <c r="O466" t="s">
        <v>63</v>
      </c>
      <c r="P466">
        <v>9.3428599999999999</v>
      </c>
      <c r="Q466">
        <v>42</v>
      </c>
      <c r="R466">
        <v>28</v>
      </c>
      <c r="S466" t="s">
        <v>95</v>
      </c>
      <c r="T466" t="s">
        <v>63</v>
      </c>
      <c r="U466">
        <v>4.1038769999999998</v>
      </c>
      <c r="V466">
        <v>18</v>
      </c>
      <c r="W466">
        <v>35</v>
      </c>
      <c r="X466" t="s">
        <v>95</v>
      </c>
      <c r="Y466" t="s">
        <v>78</v>
      </c>
      <c r="Z466">
        <v>3</v>
      </c>
      <c r="AA466">
        <v>65</v>
      </c>
      <c r="AB466" t="s">
        <v>119</v>
      </c>
      <c r="AC466">
        <v>1016</v>
      </c>
      <c r="AD466">
        <v>138</v>
      </c>
      <c r="AE466">
        <v>332</v>
      </c>
      <c r="AF466">
        <v>77</v>
      </c>
      <c r="AG466">
        <v>4.9867489999999997</v>
      </c>
      <c r="AH466">
        <v>4548</v>
      </c>
      <c r="AI466">
        <v>3949</v>
      </c>
      <c r="AJ466">
        <v>24702</v>
      </c>
      <c r="AK466">
        <v>267</v>
      </c>
      <c r="AL466">
        <v>1</v>
      </c>
      <c r="AM466">
        <v>3</v>
      </c>
      <c r="AN466" t="s">
        <v>636</v>
      </c>
      <c r="AO466" t="s">
        <v>66</v>
      </c>
      <c r="AP466">
        <v>10</v>
      </c>
      <c r="AQ466">
        <v>85</v>
      </c>
      <c r="AR466" t="s">
        <v>91</v>
      </c>
      <c r="AS466">
        <v>213</v>
      </c>
      <c r="AT466">
        <v>3</v>
      </c>
      <c r="AU466" t="s">
        <v>92</v>
      </c>
      <c r="AV466" t="s">
        <v>637</v>
      </c>
      <c r="AW466">
        <v>6</v>
      </c>
      <c r="AX466" t="s">
        <v>70</v>
      </c>
      <c r="AY466" t="s">
        <v>71</v>
      </c>
      <c r="AZ466" t="s">
        <v>72</v>
      </c>
      <c r="BA466">
        <v>3194</v>
      </c>
      <c r="BB466">
        <v>50</v>
      </c>
      <c r="BC466" t="s">
        <v>73</v>
      </c>
      <c r="BD466" t="s">
        <v>74</v>
      </c>
      <c r="BE466">
        <v>1601.138604</v>
      </c>
      <c r="BF466" t="s">
        <v>75</v>
      </c>
      <c r="BG466">
        <v>1601.138604</v>
      </c>
      <c r="BH466">
        <v>50698.530731999999</v>
      </c>
    </row>
    <row r="467" spans="1:60" x14ac:dyDescent="0.25">
      <c r="A467">
        <v>466</v>
      </c>
      <c r="B467" t="s">
        <v>60</v>
      </c>
      <c r="C467">
        <v>5105</v>
      </c>
      <c r="D467" t="s">
        <v>678</v>
      </c>
      <c r="E467">
        <v>8052000</v>
      </c>
      <c r="F467">
        <v>4</v>
      </c>
      <c r="G467" t="s">
        <v>62</v>
      </c>
      <c r="H467">
        <v>42</v>
      </c>
      <c r="I467">
        <v>6140680520000140</v>
      </c>
      <c r="J467">
        <v>4.6840400000000004</v>
      </c>
      <c r="K467">
        <v>28.421054999999999</v>
      </c>
      <c r="L467">
        <v>119</v>
      </c>
      <c r="M467">
        <v>26</v>
      </c>
      <c r="N467" t="s">
        <v>78</v>
      </c>
      <c r="O467" t="s">
        <v>63</v>
      </c>
      <c r="P467">
        <v>9.2299880000000005</v>
      </c>
      <c r="Q467">
        <v>42</v>
      </c>
      <c r="R467">
        <v>27</v>
      </c>
      <c r="S467" t="s">
        <v>95</v>
      </c>
      <c r="T467" t="s">
        <v>63</v>
      </c>
      <c r="U467">
        <v>4.0987400000000003</v>
      </c>
      <c r="V467">
        <v>18</v>
      </c>
      <c r="W467">
        <v>35</v>
      </c>
      <c r="X467" t="s">
        <v>95</v>
      </c>
      <c r="Y467" t="s">
        <v>78</v>
      </c>
      <c r="Z467">
        <v>3</v>
      </c>
      <c r="AA467">
        <v>65</v>
      </c>
      <c r="AB467" t="s">
        <v>119</v>
      </c>
      <c r="AC467">
        <v>1016</v>
      </c>
      <c r="AD467">
        <v>136</v>
      </c>
      <c r="AE467">
        <v>329</v>
      </c>
      <c r="AF467">
        <v>77</v>
      </c>
      <c r="AG467">
        <v>4.9523529999999996</v>
      </c>
      <c r="AH467">
        <v>4500</v>
      </c>
      <c r="AI467">
        <v>3910</v>
      </c>
      <c r="AJ467">
        <v>24538</v>
      </c>
      <c r="AK467">
        <v>267</v>
      </c>
      <c r="AL467">
        <v>1</v>
      </c>
      <c r="AM467">
        <v>3</v>
      </c>
      <c r="AN467" t="s">
        <v>239</v>
      </c>
      <c r="AO467" t="s">
        <v>66</v>
      </c>
      <c r="AP467">
        <v>10</v>
      </c>
      <c r="AQ467">
        <v>90</v>
      </c>
      <c r="AR467" t="s">
        <v>82</v>
      </c>
      <c r="AS467">
        <v>213</v>
      </c>
      <c r="AT467">
        <v>3</v>
      </c>
      <c r="AU467" t="s">
        <v>98</v>
      </c>
      <c r="AV467" t="s">
        <v>69</v>
      </c>
      <c r="AW467">
        <v>77</v>
      </c>
      <c r="AX467" t="s">
        <v>70</v>
      </c>
      <c r="AY467" t="s">
        <v>71</v>
      </c>
      <c r="AZ467" t="s">
        <v>72</v>
      </c>
      <c r="BA467">
        <v>3149</v>
      </c>
      <c r="BB467">
        <v>56</v>
      </c>
      <c r="BC467" t="s">
        <v>85</v>
      </c>
      <c r="BD467" t="s">
        <v>74</v>
      </c>
      <c r="BE467">
        <v>645.56919400000004</v>
      </c>
      <c r="BF467" t="s">
        <v>75</v>
      </c>
      <c r="BG467">
        <v>645.56919400000004</v>
      </c>
      <c r="BH467">
        <v>18955.637968999999</v>
      </c>
    </row>
    <row r="468" spans="1:60" x14ac:dyDescent="0.25">
      <c r="A468">
        <v>467</v>
      </c>
      <c r="B468" t="s">
        <v>60</v>
      </c>
      <c r="C468">
        <v>5106</v>
      </c>
      <c r="D468" t="s">
        <v>679</v>
      </c>
      <c r="E468">
        <v>8052000</v>
      </c>
      <c r="F468">
        <v>4</v>
      </c>
      <c r="G468" t="s">
        <v>62</v>
      </c>
      <c r="H468">
        <v>42</v>
      </c>
      <c r="I468">
        <v>6140680520000030</v>
      </c>
      <c r="J468">
        <v>75.141295</v>
      </c>
      <c r="K468">
        <v>12.571294</v>
      </c>
      <c r="L468">
        <v>67</v>
      </c>
      <c r="M468">
        <v>19</v>
      </c>
      <c r="N468" t="s">
        <v>78</v>
      </c>
      <c r="O468" t="s">
        <v>95</v>
      </c>
      <c r="P468">
        <v>6.2250449999999997</v>
      </c>
      <c r="Q468">
        <v>36</v>
      </c>
      <c r="R468">
        <v>8</v>
      </c>
      <c r="S468" t="s">
        <v>95</v>
      </c>
      <c r="T468" t="s">
        <v>63</v>
      </c>
      <c r="U468">
        <v>2.3817469999999998</v>
      </c>
      <c r="V468">
        <v>16</v>
      </c>
      <c r="W468">
        <v>4</v>
      </c>
      <c r="X468" t="s">
        <v>95</v>
      </c>
      <c r="Y468" t="s">
        <v>77</v>
      </c>
      <c r="Z468">
        <v>2</v>
      </c>
      <c r="AA468">
        <v>28</v>
      </c>
      <c r="AB468" t="s">
        <v>80</v>
      </c>
      <c r="AC468">
        <v>236</v>
      </c>
      <c r="AD468">
        <v>39</v>
      </c>
      <c r="AE468">
        <v>91</v>
      </c>
      <c r="AF468">
        <v>64</v>
      </c>
      <c r="AG468">
        <v>5.5009059999999996</v>
      </c>
      <c r="AH468">
        <v>1005</v>
      </c>
      <c r="AI468">
        <v>801</v>
      </c>
      <c r="AJ468">
        <v>3854</v>
      </c>
      <c r="AK468">
        <v>201</v>
      </c>
      <c r="AL468">
        <v>1</v>
      </c>
      <c r="AM468">
        <v>4</v>
      </c>
      <c r="AN468" t="s">
        <v>239</v>
      </c>
      <c r="AO468" t="s">
        <v>66</v>
      </c>
      <c r="AP468">
        <v>10</v>
      </c>
      <c r="AQ468">
        <v>85</v>
      </c>
      <c r="AR468" t="s">
        <v>67</v>
      </c>
      <c r="AS468">
        <v>213</v>
      </c>
      <c r="AT468">
        <v>3</v>
      </c>
      <c r="AU468" t="s">
        <v>68</v>
      </c>
      <c r="AV468" t="s">
        <v>69</v>
      </c>
      <c r="AW468">
        <v>8</v>
      </c>
      <c r="AX468" t="s">
        <v>70</v>
      </c>
      <c r="AY468" t="s">
        <v>71</v>
      </c>
      <c r="AZ468" t="s">
        <v>72</v>
      </c>
      <c r="BA468">
        <v>3970</v>
      </c>
      <c r="BB468">
        <v>51</v>
      </c>
      <c r="BC468" t="s">
        <v>73</v>
      </c>
      <c r="BD468" t="s">
        <v>74</v>
      </c>
      <c r="BE468">
        <v>2787.2322859999999</v>
      </c>
      <c r="BF468" t="s">
        <v>75</v>
      </c>
      <c r="BG468">
        <v>2787.2322859999999</v>
      </c>
      <c r="BH468">
        <v>304086.03063200001</v>
      </c>
    </row>
    <row r="469" spans="1:60" x14ac:dyDescent="0.25">
      <c r="A469">
        <v>468</v>
      </c>
      <c r="B469" t="s">
        <v>60</v>
      </c>
      <c r="C469">
        <v>5107</v>
      </c>
      <c r="D469" t="s">
        <v>680</v>
      </c>
      <c r="E469">
        <v>8052000</v>
      </c>
      <c r="F469">
        <v>4</v>
      </c>
      <c r="G469" t="s">
        <v>62</v>
      </c>
      <c r="H469">
        <v>42</v>
      </c>
      <c r="I469">
        <v>6140680520000020</v>
      </c>
      <c r="J469">
        <v>49.721429000000001</v>
      </c>
      <c r="K469">
        <v>32.160102999999999</v>
      </c>
      <c r="L469">
        <v>108</v>
      </c>
      <c r="M469">
        <v>9</v>
      </c>
      <c r="N469" t="s">
        <v>95</v>
      </c>
      <c r="O469" t="s">
        <v>78</v>
      </c>
      <c r="P469">
        <v>11.272838</v>
      </c>
      <c r="Q469">
        <v>45</v>
      </c>
      <c r="R469">
        <v>1</v>
      </c>
      <c r="S469" t="s">
        <v>78</v>
      </c>
      <c r="T469" t="s">
        <v>63</v>
      </c>
      <c r="U469">
        <v>2.2246600000000001</v>
      </c>
      <c r="V469">
        <v>8</v>
      </c>
      <c r="W469">
        <v>4</v>
      </c>
      <c r="X469" t="s">
        <v>78</v>
      </c>
      <c r="Y469" t="s">
        <v>95</v>
      </c>
      <c r="Z469">
        <v>1</v>
      </c>
      <c r="AA469">
        <v>13</v>
      </c>
      <c r="AB469" t="s">
        <v>146</v>
      </c>
      <c r="AC469">
        <v>1170</v>
      </c>
      <c r="AD469">
        <v>27</v>
      </c>
      <c r="AE469">
        <v>91</v>
      </c>
      <c r="AF469">
        <v>31</v>
      </c>
      <c r="AG469">
        <v>2.0403380000000002</v>
      </c>
      <c r="AH469">
        <v>728</v>
      </c>
      <c r="AI469">
        <v>628</v>
      </c>
      <c r="AJ469">
        <v>3425</v>
      </c>
      <c r="AK469">
        <v>201</v>
      </c>
      <c r="AL469">
        <v>1</v>
      </c>
      <c r="AM469">
        <v>4</v>
      </c>
      <c r="AN469" t="s">
        <v>65</v>
      </c>
      <c r="AO469" t="s">
        <v>208</v>
      </c>
      <c r="AP469">
        <v>8</v>
      </c>
      <c r="AQ469">
        <v>85</v>
      </c>
      <c r="AR469" t="s">
        <v>67</v>
      </c>
      <c r="AS469">
        <v>210</v>
      </c>
      <c r="AT469">
        <v>3</v>
      </c>
      <c r="AU469" t="s">
        <v>68</v>
      </c>
      <c r="AV469" t="s">
        <v>69</v>
      </c>
      <c r="AW469">
        <v>8</v>
      </c>
      <c r="AX469" t="s">
        <v>70</v>
      </c>
      <c r="AY469" t="s">
        <v>71</v>
      </c>
      <c r="AZ469" t="s">
        <v>209</v>
      </c>
      <c r="BA469">
        <v>4457</v>
      </c>
      <c r="BB469">
        <v>46</v>
      </c>
      <c r="BC469" t="s">
        <v>93</v>
      </c>
      <c r="BD469" t="s">
        <v>74</v>
      </c>
      <c r="BE469">
        <v>3516.0012900000002</v>
      </c>
      <c r="BF469" t="s">
        <v>75</v>
      </c>
      <c r="BG469">
        <v>3516.0012900000002</v>
      </c>
      <c r="BH469">
        <v>201215.48456300001</v>
      </c>
    </row>
    <row r="470" spans="1:60" x14ac:dyDescent="0.25">
      <c r="A470">
        <v>469</v>
      </c>
      <c r="B470" t="s">
        <v>60</v>
      </c>
      <c r="C470">
        <v>5108</v>
      </c>
      <c r="D470" t="s">
        <v>681</v>
      </c>
      <c r="E470">
        <v>8052000</v>
      </c>
      <c r="F470">
        <v>4</v>
      </c>
      <c r="G470" t="s">
        <v>62</v>
      </c>
      <c r="H470">
        <v>42</v>
      </c>
      <c r="I470">
        <v>6140680520000170</v>
      </c>
      <c r="J470">
        <v>36.986114999999998</v>
      </c>
      <c r="K470">
        <v>26.239153000000002</v>
      </c>
      <c r="L470">
        <v>114</v>
      </c>
      <c r="M470">
        <v>8</v>
      </c>
      <c r="N470" t="s">
        <v>95</v>
      </c>
      <c r="O470" t="s">
        <v>63</v>
      </c>
      <c r="P470">
        <v>0</v>
      </c>
      <c r="Q470">
        <v>0</v>
      </c>
      <c r="R470">
        <v>0</v>
      </c>
      <c r="S470" t="s">
        <v>63</v>
      </c>
      <c r="T470" t="s">
        <v>63</v>
      </c>
      <c r="U470">
        <v>0</v>
      </c>
      <c r="V470">
        <v>0</v>
      </c>
      <c r="W470">
        <v>0</v>
      </c>
      <c r="X470" t="s">
        <v>63</v>
      </c>
      <c r="Y470" t="s">
        <v>63</v>
      </c>
      <c r="Z470">
        <v>1</v>
      </c>
      <c r="AA470">
        <v>8</v>
      </c>
      <c r="AB470" t="s">
        <v>146</v>
      </c>
      <c r="AC470">
        <v>4</v>
      </c>
      <c r="AD470">
        <v>17</v>
      </c>
      <c r="AE470">
        <v>21</v>
      </c>
      <c r="AF470">
        <v>112</v>
      </c>
      <c r="AG470">
        <v>26.187553000000001</v>
      </c>
      <c r="AH470">
        <v>761</v>
      </c>
      <c r="AI470">
        <v>700</v>
      </c>
      <c r="AJ470">
        <v>4515</v>
      </c>
      <c r="AK470">
        <v>999</v>
      </c>
      <c r="AL470">
        <v>5</v>
      </c>
      <c r="AM470">
        <v>5</v>
      </c>
      <c r="AN470" t="s">
        <v>90</v>
      </c>
      <c r="AO470" t="s">
        <v>208</v>
      </c>
      <c r="AP470">
        <v>2</v>
      </c>
      <c r="AQ470">
        <v>67</v>
      </c>
      <c r="AR470" t="s">
        <v>82</v>
      </c>
      <c r="AS470">
        <v>210</v>
      </c>
      <c r="AT470">
        <v>3</v>
      </c>
      <c r="AU470" t="s">
        <v>98</v>
      </c>
      <c r="AV470" t="s">
        <v>69</v>
      </c>
      <c r="AW470">
        <v>77</v>
      </c>
      <c r="AX470" t="s">
        <v>70</v>
      </c>
      <c r="AY470" t="s">
        <v>71</v>
      </c>
      <c r="AZ470" t="s">
        <v>209</v>
      </c>
      <c r="BA470">
        <v>4185</v>
      </c>
      <c r="BB470">
        <v>48</v>
      </c>
      <c r="BC470" t="s">
        <v>126</v>
      </c>
      <c r="BD470" t="s">
        <v>74</v>
      </c>
      <c r="BE470">
        <v>4099.0700960000004</v>
      </c>
      <c r="BF470" t="s">
        <v>114</v>
      </c>
      <c r="BG470">
        <v>4099.0700960000004</v>
      </c>
      <c r="BH470">
        <v>149677.495521</v>
      </c>
    </row>
    <row r="471" spans="1:60" x14ac:dyDescent="0.25">
      <c r="A471">
        <v>470</v>
      </c>
      <c r="B471" t="s">
        <v>60</v>
      </c>
      <c r="C471">
        <v>5109</v>
      </c>
      <c r="D471" t="s">
        <v>682</v>
      </c>
      <c r="E471">
        <v>8052000</v>
      </c>
      <c r="F471">
        <v>4</v>
      </c>
      <c r="G471" t="s">
        <v>62</v>
      </c>
      <c r="H471">
        <v>42</v>
      </c>
      <c r="I471">
        <v>6140680520000170</v>
      </c>
      <c r="J471">
        <v>5.5444769999999997</v>
      </c>
      <c r="K471">
        <v>23.046576999999999</v>
      </c>
      <c r="L471">
        <v>119</v>
      </c>
      <c r="M471">
        <v>18</v>
      </c>
      <c r="N471" t="s">
        <v>95</v>
      </c>
      <c r="O471" t="s">
        <v>87</v>
      </c>
      <c r="P471">
        <v>5.1692809999999998</v>
      </c>
      <c r="Q471">
        <v>28</v>
      </c>
      <c r="R471">
        <v>3</v>
      </c>
      <c r="S471" t="s">
        <v>78</v>
      </c>
      <c r="T471" t="s">
        <v>95</v>
      </c>
      <c r="U471">
        <v>0</v>
      </c>
      <c r="V471">
        <v>0</v>
      </c>
      <c r="W471">
        <v>0</v>
      </c>
      <c r="X471" t="s">
        <v>63</v>
      </c>
      <c r="Y471" t="s">
        <v>63</v>
      </c>
      <c r="Z471">
        <v>1</v>
      </c>
      <c r="AA471">
        <v>20</v>
      </c>
      <c r="AB471" t="s">
        <v>89</v>
      </c>
      <c r="AC471">
        <v>409</v>
      </c>
      <c r="AD471">
        <v>52</v>
      </c>
      <c r="AE471">
        <v>128</v>
      </c>
      <c r="AF471">
        <v>74</v>
      </c>
      <c r="AG471">
        <v>4.8435680000000003</v>
      </c>
      <c r="AH471">
        <v>2116</v>
      </c>
      <c r="AI471">
        <v>1935</v>
      </c>
      <c r="AJ471">
        <v>11687</v>
      </c>
      <c r="AK471">
        <v>201</v>
      </c>
      <c r="AL471">
        <v>1</v>
      </c>
      <c r="AM471">
        <v>4</v>
      </c>
      <c r="AN471" t="s">
        <v>212</v>
      </c>
      <c r="AO471" t="s">
        <v>208</v>
      </c>
      <c r="AP471">
        <v>2</v>
      </c>
      <c r="AQ471">
        <v>30</v>
      </c>
      <c r="AR471" t="s">
        <v>91</v>
      </c>
      <c r="AS471">
        <v>210</v>
      </c>
      <c r="AT471">
        <v>3</v>
      </c>
      <c r="AU471" t="s">
        <v>92</v>
      </c>
      <c r="AV471" t="s">
        <v>143</v>
      </c>
      <c r="AW471">
        <v>6</v>
      </c>
      <c r="AX471" t="s">
        <v>70</v>
      </c>
      <c r="AY471" t="s">
        <v>71</v>
      </c>
      <c r="AZ471" t="s">
        <v>213</v>
      </c>
      <c r="BA471">
        <v>4118</v>
      </c>
      <c r="BB471">
        <v>50</v>
      </c>
      <c r="BC471" t="s">
        <v>206</v>
      </c>
      <c r="BD471" t="s">
        <v>74</v>
      </c>
      <c r="BE471">
        <v>678.09265000000005</v>
      </c>
      <c r="BF471" t="s">
        <v>101</v>
      </c>
      <c r="BG471">
        <v>678.09265000000005</v>
      </c>
      <c r="BH471">
        <v>22437.704297</v>
      </c>
    </row>
    <row r="472" spans="1:60" x14ac:dyDescent="0.25">
      <c r="A472">
        <v>471</v>
      </c>
      <c r="B472" t="s">
        <v>60</v>
      </c>
      <c r="C472">
        <v>5110</v>
      </c>
      <c r="D472" t="s">
        <v>683</v>
      </c>
      <c r="E472">
        <v>8052000</v>
      </c>
      <c r="F472">
        <v>4</v>
      </c>
      <c r="G472" t="s">
        <v>62</v>
      </c>
      <c r="H472">
        <v>42</v>
      </c>
      <c r="I472">
        <v>6140680520000020</v>
      </c>
      <c r="J472">
        <v>56.695945999999999</v>
      </c>
      <c r="K472">
        <v>11.185717</v>
      </c>
      <c r="L472">
        <v>34</v>
      </c>
      <c r="M472">
        <v>69</v>
      </c>
      <c r="N472" t="s">
        <v>135</v>
      </c>
      <c r="O472" t="s">
        <v>88</v>
      </c>
      <c r="P472">
        <v>0</v>
      </c>
      <c r="Q472">
        <v>0</v>
      </c>
      <c r="R472">
        <v>0</v>
      </c>
      <c r="S472" t="s">
        <v>63</v>
      </c>
      <c r="T472" t="s">
        <v>63</v>
      </c>
      <c r="U472">
        <v>0</v>
      </c>
      <c r="V472">
        <v>0</v>
      </c>
      <c r="W472">
        <v>0</v>
      </c>
      <c r="X472" t="s">
        <v>63</v>
      </c>
      <c r="Y472" t="s">
        <v>63</v>
      </c>
      <c r="Z472">
        <v>1</v>
      </c>
      <c r="AA472">
        <v>69</v>
      </c>
      <c r="AB472" t="s">
        <v>89</v>
      </c>
      <c r="AC472">
        <v>447</v>
      </c>
      <c r="AD472">
        <v>126</v>
      </c>
      <c r="AE472">
        <v>263</v>
      </c>
      <c r="AF472">
        <v>51</v>
      </c>
      <c r="AG472">
        <v>7.1788860000000003</v>
      </c>
      <c r="AH472">
        <v>1886</v>
      </c>
      <c r="AI472">
        <v>1316</v>
      </c>
      <c r="AJ472">
        <v>5362</v>
      </c>
      <c r="AK472">
        <v>281</v>
      </c>
      <c r="AL472">
        <v>1</v>
      </c>
      <c r="AM472">
        <v>3</v>
      </c>
      <c r="AN472" t="s">
        <v>65</v>
      </c>
      <c r="AO472" t="s">
        <v>66</v>
      </c>
      <c r="AP472">
        <v>8</v>
      </c>
      <c r="AQ472">
        <v>85</v>
      </c>
      <c r="AR472" t="s">
        <v>67</v>
      </c>
      <c r="AS472">
        <v>213</v>
      </c>
      <c r="AT472">
        <v>3</v>
      </c>
      <c r="AU472" t="s">
        <v>68</v>
      </c>
      <c r="AV472" t="s">
        <v>69</v>
      </c>
      <c r="AW472">
        <v>8</v>
      </c>
      <c r="AX472" t="s">
        <v>70</v>
      </c>
      <c r="AY472" t="s">
        <v>71</v>
      </c>
      <c r="AZ472" t="s">
        <v>72</v>
      </c>
      <c r="BA472">
        <v>4832</v>
      </c>
      <c r="BB472">
        <v>45</v>
      </c>
      <c r="BC472" t="s">
        <v>93</v>
      </c>
      <c r="BD472" t="s">
        <v>74</v>
      </c>
      <c r="BE472">
        <v>2556.5809720000002</v>
      </c>
      <c r="BF472" t="s">
        <v>75</v>
      </c>
      <c r="BG472">
        <v>2556.5809720000002</v>
      </c>
      <c r="BH472">
        <v>229440.352767</v>
      </c>
    </row>
    <row r="473" spans="1:60" x14ac:dyDescent="0.25">
      <c r="A473">
        <v>472</v>
      </c>
      <c r="B473" t="s">
        <v>60</v>
      </c>
      <c r="C473">
        <v>5111</v>
      </c>
      <c r="D473" t="s">
        <v>684</v>
      </c>
      <c r="E473">
        <v>8052000</v>
      </c>
      <c r="F473">
        <v>4</v>
      </c>
      <c r="G473" t="s">
        <v>62</v>
      </c>
      <c r="H473">
        <v>42</v>
      </c>
      <c r="I473">
        <v>6140680520000170</v>
      </c>
      <c r="J473">
        <v>42.176375</v>
      </c>
      <c r="K473">
        <v>20.926248999999999</v>
      </c>
      <c r="L473">
        <v>95</v>
      </c>
      <c r="M473">
        <v>10</v>
      </c>
      <c r="N473" t="s">
        <v>77</v>
      </c>
      <c r="O473" t="s">
        <v>88</v>
      </c>
      <c r="P473">
        <v>3.951352</v>
      </c>
      <c r="Q473">
        <v>18</v>
      </c>
      <c r="R473">
        <v>86</v>
      </c>
      <c r="S473" t="s">
        <v>124</v>
      </c>
      <c r="T473" t="s">
        <v>88</v>
      </c>
      <c r="U473">
        <v>0</v>
      </c>
      <c r="V473">
        <v>0</v>
      </c>
      <c r="W473">
        <v>0</v>
      </c>
      <c r="X473" t="s">
        <v>63</v>
      </c>
      <c r="Y473" t="s">
        <v>63</v>
      </c>
      <c r="Z473">
        <v>2</v>
      </c>
      <c r="AA473">
        <v>87</v>
      </c>
      <c r="AB473" t="s">
        <v>80</v>
      </c>
      <c r="AC473">
        <v>2736</v>
      </c>
      <c r="AD473">
        <v>127</v>
      </c>
      <c r="AE473">
        <v>379</v>
      </c>
      <c r="AF473">
        <v>48</v>
      </c>
      <c r="AG473">
        <v>2.9178449999999998</v>
      </c>
      <c r="AH473">
        <v>1667</v>
      </c>
      <c r="AI473">
        <v>782</v>
      </c>
      <c r="AJ473">
        <v>4176</v>
      </c>
      <c r="AK473">
        <v>268</v>
      </c>
      <c r="AL473">
        <v>3</v>
      </c>
      <c r="AM473">
        <v>1</v>
      </c>
      <c r="AN473" t="s">
        <v>223</v>
      </c>
      <c r="AO473" t="s">
        <v>97</v>
      </c>
      <c r="AP473">
        <v>10</v>
      </c>
      <c r="AQ473">
        <v>77</v>
      </c>
      <c r="AR473" t="s">
        <v>67</v>
      </c>
      <c r="AS473">
        <v>206</v>
      </c>
      <c r="AT473">
        <v>3</v>
      </c>
      <c r="AU473" t="s">
        <v>68</v>
      </c>
      <c r="AV473" t="s">
        <v>132</v>
      </c>
      <c r="AW473">
        <v>8</v>
      </c>
      <c r="AX473" t="s">
        <v>133</v>
      </c>
      <c r="AY473" t="s">
        <v>224</v>
      </c>
      <c r="AZ473" t="s">
        <v>100</v>
      </c>
      <c r="BA473">
        <v>5174</v>
      </c>
      <c r="BB473">
        <v>22</v>
      </c>
      <c r="BC473" t="s">
        <v>85</v>
      </c>
      <c r="BD473" t="s">
        <v>74</v>
      </c>
      <c r="BE473">
        <v>2514.2994279999998</v>
      </c>
      <c r="BF473" t="s">
        <v>75</v>
      </c>
      <c r="BG473">
        <v>2514.064687</v>
      </c>
      <c r="BH473">
        <v>170681.73563800001</v>
      </c>
    </row>
    <row r="474" spans="1:60" x14ac:dyDescent="0.25">
      <c r="A474">
        <v>473</v>
      </c>
      <c r="B474" t="s">
        <v>60</v>
      </c>
      <c r="C474">
        <v>5112</v>
      </c>
      <c r="D474" t="s">
        <v>685</v>
      </c>
      <c r="E474">
        <v>8052000</v>
      </c>
      <c r="F474">
        <v>4</v>
      </c>
      <c r="G474" t="s">
        <v>62</v>
      </c>
      <c r="H474">
        <v>42</v>
      </c>
      <c r="I474">
        <v>6140680520000070</v>
      </c>
      <c r="J474">
        <v>51.933396999999999</v>
      </c>
      <c r="K474">
        <v>40.577831000000003</v>
      </c>
      <c r="L474">
        <v>164</v>
      </c>
      <c r="M474">
        <v>2</v>
      </c>
      <c r="N474" t="s">
        <v>78</v>
      </c>
      <c r="O474" t="s">
        <v>63</v>
      </c>
      <c r="P474">
        <v>24.048825999999998</v>
      </c>
      <c r="Q474">
        <v>109</v>
      </c>
      <c r="R474">
        <v>3</v>
      </c>
      <c r="S474" t="s">
        <v>77</v>
      </c>
      <c r="T474" t="s">
        <v>95</v>
      </c>
      <c r="U474">
        <v>7.777234</v>
      </c>
      <c r="V474">
        <v>33</v>
      </c>
      <c r="W474">
        <v>30</v>
      </c>
      <c r="X474" t="s">
        <v>77</v>
      </c>
      <c r="Y474" t="s">
        <v>78</v>
      </c>
      <c r="Z474">
        <v>1</v>
      </c>
      <c r="AA474">
        <v>33</v>
      </c>
      <c r="AB474" t="s">
        <v>103</v>
      </c>
      <c r="AC474">
        <v>181</v>
      </c>
      <c r="AD474">
        <v>60</v>
      </c>
      <c r="AE474">
        <v>122</v>
      </c>
      <c r="AF474">
        <v>50</v>
      </c>
      <c r="AG474">
        <v>7.816319</v>
      </c>
      <c r="AH474">
        <v>1316</v>
      </c>
      <c r="AI474">
        <v>965</v>
      </c>
      <c r="AJ474">
        <v>5312</v>
      </c>
      <c r="AK474">
        <v>321</v>
      </c>
      <c r="AL474">
        <v>2</v>
      </c>
      <c r="AM474">
        <v>4</v>
      </c>
      <c r="AN474" t="s">
        <v>90</v>
      </c>
      <c r="AO474" t="s">
        <v>66</v>
      </c>
      <c r="AP474">
        <v>2</v>
      </c>
      <c r="AQ474">
        <v>67</v>
      </c>
      <c r="AR474" t="s">
        <v>82</v>
      </c>
      <c r="AS474">
        <v>213</v>
      </c>
      <c r="AT474">
        <v>3</v>
      </c>
      <c r="AU474" t="s">
        <v>98</v>
      </c>
      <c r="AV474" t="s">
        <v>69</v>
      </c>
      <c r="AW474">
        <v>77</v>
      </c>
      <c r="AX474" t="s">
        <v>70</v>
      </c>
      <c r="AY474" t="s">
        <v>71</v>
      </c>
      <c r="AZ474" t="s">
        <v>72</v>
      </c>
      <c r="BA474">
        <v>4538</v>
      </c>
      <c r="BB474">
        <v>57</v>
      </c>
      <c r="BC474" t="s">
        <v>126</v>
      </c>
      <c r="BD474" t="s">
        <v>74</v>
      </c>
      <c r="BE474">
        <v>4534.9260599999998</v>
      </c>
      <c r="BF474" t="s">
        <v>114</v>
      </c>
      <c r="BG474">
        <v>4534.9260599999998</v>
      </c>
      <c r="BH474">
        <v>210167.000788</v>
      </c>
    </row>
    <row r="475" spans="1:60" x14ac:dyDescent="0.25">
      <c r="A475">
        <v>474</v>
      </c>
      <c r="B475" t="s">
        <v>60</v>
      </c>
      <c r="C475">
        <v>5113</v>
      </c>
      <c r="D475" t="s">
        <v>686</v>
      </c>
      <c r="E475">
        <v>8052000</v>
      </c>
      <c r="F475">
        <v>4</v>
      </c>
      <c r="G475" t="s">
        <v>62</v>
      </c>
      <c r="H475">
        <v>42</v>
      </c>
      <c r="I475">
        <v>6140680520000030</v>
      </c>
      <c r="J475">
        <v>3.4513120000000002</v>
      </c>
      <c r="K475">
        <v>29.458435000000001</v>
      </c>
      <c r="L475">
        <v>117</v>
      </c>
      <c r="M475">
        <v>21</v>
      </c>
      <c r="N475" t="s">
        <v>78</v>
      </c>
      <c r="O475" t="s">
        <v>95</v>
      </c>
      <c r="P475">
        <v>13.693149999999999</v>
      </c>
      <c r="Q475">
        <v>45</v>
      </c>
      <c r="R475">
        <v>2</v>
      </c>
      <c r="S475" t="s">
        <v>78</v>
      </c>
      <c r="T475" t="s">
        <v>63</v>
      </c>
      <c r="U475">
        <v>0.101674</v>
      </c>
      <c r="V475">
        <v>2</v>
      </c>
      <c r="W475">
        <v>0</v>
      </c>
      <c r="X475" t="s">
        <v>78</v>
      </c>
      <c r="Y475" t="s">
        <v>63</v>
      </c>
      <c r="Z475">
        <v>1</v>
      </c>
      <c r="AA475">
        <v>22</v>
      </c>
      <c r="AB475" t="s">
        <v>146</v>
      </c>
      <c r="AC475">
        <v>78</v>
      </c>
      <c r="AD475">
        <v>69</v>
      </c>
      <c r="AE475">
        <v>116</v>
      </c>
      <c r="AF475">
        <v>53</v>
      </c>
      <c r="AG475">
        <v>12.795629</v>
      </c>
      <c r="AH475">
        <v>2918</v>
      </c>
      <c r="AI475">
        <v>2669</v>
      </c>
      <c r="AJ475">
        <v>16997</v>
      </c>
      <c r="AK475">
        <v>267</v>
      </c>
      <c r="AL475">
        <v>1</v>
      </c>
      <c r="AM475">
        <v>4</v>
      </c>
      <c r="AN475" t="s">
        <v>90</v>
      </c>
      <c r="AO475" t="s">
        <v>66</v>
      </c>
      <c r="AP475">
        <v>2</v>
      </c>
      <c r="AQ475">
        <v>15</v>
      </c>
      <c r="AR475" t="s">
        <v>91</v>
      </c>
      <c r="AS475">
        <v>213</v>
      </c>
      <c r="AT475">
        <v>3</v>
      </c>
      <c r="AU475" t="s">
        <v>92</v>
      </c>
      <c r="AV475" t="s">
        <v>69</v>
      </c>
      <c r="AW475">
        <v>6</v>
      </c>
      <c r="AX475" t="s">
        <v>70</v>
      </c>
      <c r="AY475" t="s">
        <v>71</v>
      </c>
      <c r="AZ475" t="s">
        <v>72</v>
      </c>
      <c r="BA475">
        <v>5061</v>
      </c>
      <c r="BB475">
        <v>68</v>
      </c>
      <c r="BC475" t="s">
        <v>140</v>
      </c>
      <c r="BD475" t="s">
        <v>74</v>
      </c>
      <c r="BE475">
        <v>760.56815500000005</v>
      </c>
      <c r="BF475" t="s">
        <v>101</v>
      </c>
      <c r="BG475">
        <v>760.56815500000005</v>
      </c>
      <c r="BH475">
        <v>13966.965646000001</v>
      </c>
    </row>
    <row r="476" spans="1:60" x14ac:dyDescent="0.25">
      <c r="A476">
        <v>475</v>
      </c>
      <c r="B476" t="s">
        <v>60</v>
      </c>
      <c r="C476">
        <v>5114</v>
      </c>
      <c r="D476" t="s">
        <v>687</v>
      </c>
      <c r="E476">
        <v>8052000</v>
      </c>
      <c r="F476">
        <v>4</v>
      </c>
      <c r="G476" t="s">
        <v>62</v>
      </c>
      <c r="H476">
        <v>42</v>
      </c>
      <c r="I476">
        <v>6140680520000080</v>
      </c>
      <c r="J476">
        <v>9.7408859999999997</v>
      </c>
      <c r="K476">
        <v>33.532082000000003</v>
      </c>
      <c r="L476">
        <v>99</v>
      </c>
      <c r="M476">
        <v>11</v>
      </c>
      <c r="N476" t="s">
        <v>78</v>
      </c>
      <c r="O476" t="s">
        <v>63</v>
      </c>
      <c r="P476">
        <v>14.348345999999999</v>
      </c>
      <c r="Q476">
        <v>38</v>
      </c>
      <c r="R476">
        <v>5</v>
      </c>
      <c r="S476" t="s">
        <v>124</v>
      </c>
      <c r="T476" t="s">
        <v>63</v>
      </c>
      <c r="U476">
        <v>7.314209</v>
      </c>
      <c r="V476">
        <v>16</v>
      </c>
      <c r="W476">
        <v>32</v>
      </c>
      <c r="X476" t="s">
        <v>124</v>
      </c>
      <c r="Y476" t="s">
        <v>63</v>
      </c>
      <c r="Z476">
        <v>3</v>
      </c>
      <c r="AA476">
        <v>43</v>
      </c>
      <c r="AB476" t="s">
        <v>119</v>
      </c>
      <c r="AC476">
        <v>286</v>
      </c>
      <c r="AD476">
        <v>90</v>
      </c>
      <c r="AE476">
        <v>184</v>
      </c>
      <c r="AF476">
        <v>38</v>
      </c>
      <c r="AG476">
        <v>7.6024609999999999</v>
      </c>
      <c r="AH476">
        <v>1795</v>
      </c>
      <c r="AI476">
        <v>1459</v>
      </c>
      <c r="AJ476">
        <v>8235</v>
      </c>
      <c r="AK476">
        <v>268</v>
      </c>
      <c r="AL476">
        <v>1</v>
      </c>
      <c r="AM476">
        <v>3</v>
      </c>
      <c r="AN476" t="s">
        <v>223</v>
      </c>
      <c r="AO476" t="s">
        <v>136</v>
      </c>
      <c r="AP476">
        <v>2</v>
      </c>
      <c r="AQ476">
        <v>35</v>
      </c>
      <c r="AR476" t="s">
        <v>82</v>
      </c>
      <c r="AS476">
        <v>206</v>
      </c>
      <c r="AT476">
        <v>3</v>
      </c>
      <c r="AU476" t="s">
        <v>98</v>
      </c>
      <c r="AV476" t="s">
        <v>132</v>
      </c>
      <c r="AW476">
        <v>77</v>
      </c>
      <c r="AX476" t="s">
        <v>133</v>
      </c>
      <c r="AY476" t="s">
        <v>224</v>
      </c>
      <c r="AZ476" t="s">
        <v>137</v>
      </c>
      <c r="BA476">
        <v>5372</v>
      </c>
      <c r="BB476">
        <v>46</v>
      </c>
      <c r="BC476" t="s">
        <v>140</v>
      </c>
      <c r="BD476" t="s">
        <v>74</v>
      </c>
      <c r="BE476">
        <v>2036.1666749999999</v>
      </c>
      <c r="BF476" t="s">
        <v>101</v>
      </c>
      <c r="BG476">
        <v>2036.1666749999999</v>
      </c>
      <c r="BH476">
        <v>39419.968358999999</v>
      </c>
    </row>
    <row r="477" spans="1:60" x14ac:dyDescent="0.25">
      <c r="A477">
        <v>476</v>
      </c>
      <c r="B477" t="s">
        <v>60</v>
      </c>
      <c r="C477">
        <v>5115</v>
      </c>
      <c r="D477" t="s">
        <v>688</v>
      </c>
      <c r="E477">
        <v>8052000</v>
      </c>
      <c r="F477">
        <v>4</v>
      </c>
      <c r="G477" t="s">
        <v>62</v>
      </c>
      <c r="H477">
        <v>42</v>
      </c>
      <c r="I477">
        <v>6140680520000170</v>
      </c>
      <c r="J477">
        <v>18.997149</v>
      </c>
      <c r="K477">
        <v>33.545985999999999</v>
      </c>
      <c r="L477">
        <v>99</v>
      </c>
      <c r="M477">
        <v>11</v>
      </c>
      <c r="N477" t="s">
        <v>78</v>
      </c>
      <c r="O477" t="s">
        <v>63</v>
      </c>
      <c r="P477">
        <v>14.355829</v>
      </c>
      <c r="Q477">
        <v>38</v>
      </c>
      <c r="R477">
        <v>5</v>
      </c>
      <c r="S477" t="s">
        <v>124</v>
      </c>
      <c r="T477" t="s">
        <v>63</v>
      </c>
      <c r="U477">
        <v>7.3119870000000002</v>
      </c>
      <c r="V477">
        <v>16</v>
      </c>
      <c r="W477">
        <v>34</v>
      </c>
      <c r="X477" t="s">
        <v>124</v>
      </c>
      <c r="Y477" t="s">
        <v>63</v>
      </c>
      <c r="Z477">
        <v>3</v>
      </c>
      <c r="AA477">
        <v>44</v>
      </c>
      <c r="AB477" t="s">
        <v>119</v>
      </c>
      <c r="AC477">
        <v>286</v>
      </c>
      <c r="AD477">
        <v>90</v>
      </c>
      <c r="AE477">
        <v>184</v>
      </c>
      <c r="AF477">
        <v>38</v>
      </c>
      <c r="AG477">
        <v>7.6024979999999998</v>
      </c>
      <c r="AH477">
        <v>1796</v>
      </c>
      <c r="AI477">
        <v>1460</v>
      </c>
      <c r="AJ477">
        <v>8235</v>
      </c>
      <c r="AK477">
        <v>268</v>
      </c>
      <c r="AL477">
        <v>1</v>
      </c>
      <c r="AM477">
        <v>3</v>
      </c>
      <c r="AN477" t="s">
        <v>514</v>
      </c>
      <c r="AO477" t="s">
        <v>97</v>
      </c>
      <c r="AP477">
        <v>10</v>
      </c>
      <c r="AQ477">
        <v>85</v>
      </c>
      <c r="AR477" t="s">
        <v>82</v>
      </c>
      <c r="AS477">
        <v>206</v>
      </c>
      <c r="AT477">
        <v>4</v>
      </c>
      <c r="AU477" t="s">
        <v>98</v>
      </c>
      <c r="AV477" t="s">
        <v>69</v>
      </c>
      <c r="AW477">
        <v>77</v>
      </c>
      <c r="AX477" t="s">
        <v>70</v>
      </c>
      <c r="AY477" t="s">
        <v>99</v>
      </c>
      <c r="AZ477" t="s">
        <v>100</v>
      </c>
      <c r="BA477">
        <v>5119</v>
      </c>
      <c r="BB477">
        <v>58</v>
      </c>
      <c r="BC477" t="s">
        <v>93</v>
      </c>
      <c r="BD477" t="s">
        <v>74</v>
      </c>
      <c r="BE477">
        <v>1324.028194</v>
      </c>
      <c r="BF477" t="s">
        <v>75</v>
      </c>
      <c r="BG477">
        <v>1324.028194</v>
      </c>
      <c r="BH477">
        <v>76878.734169999996</v>
      </c>
    </row>
    <row r="478" spans="1:60" x14ac:dyDescent="0.25">
      <c r="A478">
        <v>477</v>
      </c>
      <c r="B478" t="s">
        <v>60</v>
      </c>
      <c r="C478">
        <v>5116</v>
      </c>
      <c r="D478" t="s">
        <v>689</v>
      </c>
      <c r="E478">
        <v>8052000</v>
      </c>
      <c r="F478">
        <v>4</v>
      </c>
      <c r="G478" t="s">
        <v>62</v>
      </c>
      <c r="H478">
        <v>42</v>
      </c>
      <c r="I478">
        <v>6140680520000010</v>
      </c>
      <c r="J478">
        <v>90.815387000000001</v>
      </c>
      <c r="K478">
        <v>39.953671</v>
      </c>
      <c r="L478">
        <v>164</v>
      </c>
      <c r="M478">
        <v>2</v>
      </c>
      <c r="N478" t="s">
        <v>78</v>
      </c>
      <c r="O478" t="s">
        <v>63</v>
      </c>
      <c r="P478">
        <v>23.902135999999999</v>
      </c>
      <c r="Q478">
        <v>109</v>
      </c>
      <c r="R478">
        <v>3</v>
      </c>
      <c r="S478" t="s">
        <v>77</v>
      </c>
      <c r="T478" t="s">
        <v>95</v>
      </c>
      <c r="U478">
        <v>7.4983259999999996</v>
      </c>
      <c r="V478">
        <v>33</v>
      </c>
      <c r="W478">
        <v>30</v>
      </c>
      <c r="X478" t="s">
        <v>77</v>
      </c>
      <c r="Y478" t="s">
        <v>95</v>
      </c>
      <c r="Z478">
        <v>1</v>
      </c>
      <c r="AA478">
        <v>33</v>
      </c>
      <c r="AB478" t="s">
        <v>103</v>
      </c>
      <c r="AC478">
        <v>181</v>
      </c>
      <c r="AD478">
        <v>59</v>
      </c>
      <c r="AE478">
        <v>120</v>
      </c>
      <c r="AF478">
        <v>50</v>
      </c>
      <c r="AG478">
        <v>7.741212</v>
      </c>
      <c r="AH478">
        <v>1284</v>
      </c>
      <c r="AI478">
        <v>944</v>
      </c>
      <c r="AJ478">
        <v>5220</v>
      </c>
      <c r="AK478">
        <v>321</v>
      </c>
      <c r="AL478">
        <v>2</v>
      </c>
      <c r="AM478">
        <v>4</v>
      </c>
      <c r="AN478" t="s">
        <v>514</v>
      </c>
      <c r="AO478" t="s">
        <v>97</v>
      </c>
      <c r="AP478">
        <v>8</v>
      </c>
      <c r="AQ478">
        <v>85</v>
      </c>
      <c r="AR478" t="s">
        <v>67</v>
      </c>
      <c r="AS478">
        <v>206</v>
      </c>
      <c r="AT478">
        <v>4</v>
      </c>
      <c r="AU478" t="s">
        <v>68</v>
      </c>
      <c r="AV478" t="s">
        <v>69</v>
      </c>
      <c r="AW478">
        <v>8</v>
      </c>
      <c r="AX478" t="s">
        <v>70</v>
      </c>
      <c r="AY478" t="s">
        <v>99</v>
      </c>
      <c r="AZ478" t="s">
        <v>100</v>
      </c>
      <c r="BA478">
        <v>4602</v>
      </c>
      <c r="BB478">
        <v>46</v>
      </c>
      <c r="BC478" t="s">
        <v>122</v>
      </c>
      <c r="BD478" t="s">
        <v>74</v>
      </c>
      <c r="BE478">
        <v>5424.3661700000002</v>
      </c>
      <c r="BF478" t="s">
        <v>75</v>
      </c>
      <c r="BG478">
        <v>5424.3661700000002</v>
      </c>
      <c r="BH478">
        <v>367516.83381699998</v>
      </c>
    </row>
    <row r="479" spans="1:60" x14ac:dyDescent="0.25">
      <c r="A479">
        <v>478</v>
      </c>
      <c r="B479" t="s">
        <v>60</v>
      </c>
      <c r="C479">
        <v>5117</v>
      </c>
      <c r="D479" t="s">
        <v>690</v>
      </c>
      <c r="E479">
        <v>8052000</v>
      </c>
      <c r="F479">
        <v>4</v>
      </c>
      <c r="G479" t="s">
        <v>62</v>
      </c>
      <c r="H479">
        <v>42</v>
      </c>
      <c r="I479">
        <v>6140680520000170</v>
      </c>
      <c r="J479">
        <v>7.5765029999999998</v>
      </c>
      <c r="K479">
        <v>19.524356999999998</v>
      </c>
      <c r="L479">
        <v>82</v>
      </c>
      <c r="M479">
        <v>18</v>
      </c>
      <c r="N479" t="s">
        <v>78</v>
      </c>
      <c r="O479" t="s">
        <v>87</v>
      </c>
      <c r="P479">
        <v>1.261484</v>
      </c>
      <c r="Q479">
        <v>11</v>
      </c>
      <c r="R479">
        <v>4</v>
      </c>
      <c r="S479" t="s">
        <v>77</v>
      </c>
      <c r="T479" t="s">
        <v>95</v>
      </c>
      <c r="U479">
        <v>0</v>
      </c>
      <c r="V479">
        <v>0</v>
      </c>
      <c r="W479">
        <v>0</v>
      </c>
      <c r="X479" t="s">
        <v>63</v>
      </c>
      <c r="Y479" t="s">
        <v>63</v>
      </c>
      <c r="Z479">
        <v>1</v>
      </c>
      <c r="AA479">
        <v>21</v>
      </c>
      <c r="AB479" t="s">
        <v>89</v>
      </c>
      <c r="AC479">
        <v>2461</v>
      </c>
      <c r="AD479">
        <v>59</v>
      </c>
      <c r="AE479">
        <v>200</v>
      </c>
      <c r="AF479">
        <v>66</v>
      </c>
      <c r="AG479">
        <v>2.0938889999999999</v>
      </c>
      <c r="AH479">
        <v>2113</v>
      </c>
      <c r="AI479">
        <v>1924</v>
      </c>
      <c r="AJ479">
        <v>11382</v>
      </c>
      <c r="AK479">
        <v>267</v>
      </c>
      <c r="AL479">
        <v>1</v>
      </c>
      <c r="AM479">
        <v>4</v>
      </c>
      <c r="AN479" t="s">
        <v>223</v>
      </c>
      <c r="AO479" t="s">
        <v>136</v>
      </c>
      <c r="AP479">
        <v>2</v>
      </c>
      <c r="AQ479">
        <v>10</v>
      </c>
      <c r="AR479" t="s">
        <v>82</v>
      </c>
      <c r="AS479">
        <v>206</v>
      </c>
      <c r="AT479">
        <v>3</v>
      </c>
      <c r="AU479" t="s">
        <v>98</v>
      </c>
      <c r="AV479" t="s">
        <v>132</v>
      </c>
      <c r="AW479">
        <v>77</v>
      </c>
      <c r="AX479" t="s">
        <v>133</v>
      </c>
      <c r="AY479" t="s">
        <v>224</v>
      </c>
      <c r="AZ479" t="s">
        <v>137</v>
      </c>
      <c r="BA479">
        <v>4915</v>
      </c>
      <c r="BB479">
        <v>52</v>
      </c>
      <c r="BC479" t="s">
        <v>93</v>
      </c>
      <c r="BD479" t="s">
        <v>74</v>
      </c>
      <c r="BE479">
        <v>1161.817233</v>
      </c>
      <c r="BF479" t="s">
        <v>101</v>
      </c>
      <c r="BG479">
        <v>1161.817233</v>
      </c>
      <c r="BH479">
        <v>30661.018155000002</v>
      </c>
    </row>
    <row r="480" spans="1:60" x14ac:dyDescent="0.25">
      <c r="A480">
        <v>479</v>
      </c>
      <c r="B480" t="s">
        <v>60</v>
      </c>
      <c r="C480">
        <v>5118</v>
      </c>
      <c r="D480" t="s">
        <v>691</v>
      </c>
      <c r="E480">
        <v>8052000</v>
      </c>
      <c r="F480">
        <v>4</v>
      </c>
      <c r="G480" t="s">
        <v>62</v>
      </c>
      <c r="H480">
        <v>42</v>
      </c>
      <c r="I480">
        <v>6140680520000020</v>
      </c>
      <c r="J480">
        <v>19.680035</v>
      </c>
      <c r="K480">
        <v>33.537235000000003</v>
      </c>
      <c r="L480">
        <v>99</v>
      </c>
      <c r="M480">
        <v>11</v>
      </c>
      <c r="N480" t="s">
        <v>78</v>
      </c>
      <c r="O480" t="s">
        <v>63</v>
      </c>
      <c r="P480">
        <v>14.336375</v>
      </c>
      <c r="Q480">
        <v>38</v>
      </c>
      <c r="R480">
        <v>5</v>
      </c>
      <c r="S480" t="s">
        <v>124</v>
      </c>
      <c r="T480" t="s">
        <v>63</v>
      </c>
      <c r="U480">
        <v>7.3010390000000003</v>
      </c>
      <c r="V480">
        <v>16</v>
      </c>
      <c r="W480">
        <v>34</v>
      </c>
      <c r="X480" t="s">
        <v>124</v>
      </c>
      <c r="Y480" t="s">
        <v>63</v>
      </c>
      <c r="Z480">
        <v>3</v>
      </c>
      <c r="AA480">
        <v>44</v>
      </c>
      <c r="AB480" t="s">
        <v>119</v>
      </c>
      <c r="AC480">
        <v>287</v>
      </c>
      <c r="AD480">
        <v>90</v>
      </c>
      <c r="AE480">
        <v>184</v>
      </c>
      <c r="AF480">
        <v>38</v>
      </c>
      <c r="AG480">
        <v>7.5957850000000002</v>
      </c>
      <c r="AH480">
        <v>1795</v>
      </c>
      <c r="AI480">
        <v>1456</v>
      </c>
      <c r="AJ480">
        <v>8228</v>
      </c>
      <c r="AK480">
        <v>268</v>
      </c>
      <c r="AL480">
        <v>1</v>
      </c>
      <c r="AM480">
        <v>3</v>
      </c>
      <c r="AN480" t="s">
        <v>514</v>
      </c>
      <c r="AO480" t="s">
        <v>97</v>
      </c>
      <c r="AP480">
        <v>10</v>
      </c>
      <c r="AQ480">
        <v>85</v>
      </c>
      <c r="AR480" t="s">
        <v>82</v>
      </c>
      <c r="AS480">
        <v>206</v>
      </c>
      <c r="AT480">
        <v>4</v>
      </c>
      <c r="AU480" t="s">
        <v>98</v>
      </c>
      <c r="AV480" t="s">
        <v>69</v>
      </c>
      <c r="AW480">
        <v>77</v>
      </c>
      <c r="AX480" t="s">
        <v>70</v>
      </c>
      <c r="AY480" t="s">
        <v>99</v>
      </c>
      <c r="AZ480" t="s">
        <v>100</v>
      </c>
      <c r="BA480">
        <v>5114</v>
      </c>
      <c r="BB480">
        <v>44</v>
      </c>
      <c r="BC480" t="s">
        <v>93</v>
      </c>
      <c r="BD480" t="s">
        <v>74</v>
      </c>
      <c r="BE480">
        <v>2359.5583360000001</v>
      </c>
      <c r="BF480" t="s">
        <v>75</v>
      </c>
      <c r="BG480">
        <v>2347.604362</v>
      </c>
      <c r="BH480">
        <v>79642.275729999994</v>
      </c>
    </row>
    <row r="481" spans="1:60" x14ac:dyDescent="0.25">
      <c r="A481">
        <v>480</v>
      </c>
      <c r="B481" t="s">
        <v>60</v>
      </c>
      <c r="C481">
        <v>5119</v>
      </c>
      <c r="D481" t="s">
        <v>692</v>
      </c>
      <c r="E481">
        <v>8052000</v>
      </c>
      <c r="F481">
        <v>4</v>
      </c>
      <c r="G481" t="s">
        <v>62</v>
      </c>
      <c r="H481">
        <v>42</v>
      </c>
      <c r="I481">
        <v>6140680520000170</v>
      </c>
      <c r="J481">
        <v>17.262566</v>
      </c>
      <c r="K481">
        <v>33.536625000000001</v>
      </c>
      <c r="L481">
        <v>99</v>
      </c>
      <c r="M481">
        <v>11</v>
      </c>
      <c r="N481" t="s">
        <v>78</v>
      </c>
      <c r="O481" t="s">
        <v>63</v>
      </c>
      <c r="P481">
        <v>14.335934999999999</v>
      </c>
      <c r="Q481">
        <v>38</v>
      </c>
      <c r="R481">
        <v>5</v>
      </c>
      <c r="S481" t="s">
        <v>124</v>
      </c>
      <c r="T481" t="s">
        <v>63</v>
      </c>
      <c r="U481">
        <v>7.3007960000000001</v>
      </c>
      <c r="V481">
        <v>16</v>
      </c>
      <c r="W481">
        <v>33</v>
      </c>
      <c r="X481" t="s">
        <v>124</v>
      </c>
      <c r="Y481" t="s">
        <v>63</v>
      </c>
      <c r="Z481">
        <v>3</v>
      </c>
      <c r="AA481">
        <v>43</v>
      </c>
      <c r="AB481" t="s">
        <v>119</v>
      </c>
      <c r="AC481">
        <v>287</v>
      </c>
      <c r="AD481">
        <v>90</v>
      </c>
      <c r="AE481">
        <v>184</v>
      </c>
      <c r="AF481">
        <v>38</v>
      </c>
      <c r="AG481">
        <v>7.5955899999999996</v>
      </c>
      <c r="AH481">
        <v>1795</v>
      </c>
      <c r="AI481">
        <v>1456</v>
      </c>
      <c r="AJ481">
        <v>8228</v>
      </c>
      <c r="AK481">
        <v>268</v>
      </c>
      <c r="AL481">
        <v>1</v>
      </c>
      <c r="AM481">
        <v>3</v>
      </c>
      <c r="AN481" t="s">
        <v>514</v>
      </c>
      <c r="AO481" t="s">
        <v>97</v>
      </c>
      <c r="AP481">
        <v>10</v>
      </c>
      <c r="AQ481">
        <v>85</v>
      </c>
      <c r="AR481" t="s">
        <v>82</v>
      </c>
      <c r="AS481">
        <v>206</v>
      </c>
      <c r="AT481">
        <v>4</v>
      </c>
      <c r="AU481" t="s">
        <v>98</v>
      </c>
      <c r="AV481" t="s">
        <v>69</v>
      </c>
      <c r="AW481">
        <v>77</v>
      </c>
      <c r="AX481" t="s">
        <v>70</v>
      </c>
      <c r="AY481" t="s">
        <v>99</v>
      </c>
      <c r="AZ481" t="s">
        <v>100</v>
      </c>
      <c r="BA481">
        <v>5306</v>
      </c>
      <c r="BB481">
        <v>48</v>
      </c>
      <c r="BC481" t="s">
        <v>93</v>
      </c>
      <c r="BD481" t="s">
        <v>74</v>
      </c>
      <c r="BE481">
        <v>1843.9989310000001</v>
      </c>
      <c r="BF481" t="s">
        <v>75</v>
      </c>
      <c r="BG481">
        <v>1843.9989310000001</v>
      </c>
      <c r="BH481">
        <v>69859.126296000002</v>
      </c>
    </row>
    <row r="482" spans="1:60" x14ac:dyDescent="0.25">
      <c r="A482">
        <v>481</v>
      </c>
      <c r="B482" t="s">
        <v>60</v>
      </c>
      <c r="C482">
        <v>5120</v>
      </c>
      <c r="D482" t="s">
        <v>693</v>
      </c>
      <c r="E482">
        <v>8052000</v>
      </c>
      <c r="F482">
        <v>4</v>
      </c>
      <c r="G482" t="s">
        <v>62</v>
      </c>
      <c r="H482">
        <v>42</v>
      </c>
      <c r="I482">
        <v>6140680520000180</v>
      </c>
      <c r="J482">
        <v>7.6201689999999997</v>
      </c>
      <c r="K482">
        <v>21.915545000000002</v>
      </c>
      <c r="L482">
        <v>93</v>
      </c>
      <c r="M482">
        <v>56</v>
      </c>
      <c r="N482" t="s">
        <v>78</v>
      </c>
      <c r="O482" t="s">
        <v>95</v>
      </c>
      <c r="P482">
        <v>8.8545920000000002</v>
      </c>
      <c r="Q482">
        <v>44</v>
      </c>
      <c r="R482">
        <v>10</v>
      </c>
      <c r="S482" t="s">
        <v>95</v>
      </c>
      <c r="T482" t="s">
        <v>78</v>
      </c>
      <c r="U482">
        <v>0.89412800000000003</v>
      </c>
      <c r="V482">
        <v>7</v>
      </c>
      <c r="W482">
        <v>3</v>
      </c>
      <c r="X482" t="s">
        <v>78</v>
      </c>
      <c r="Y482" t="s">
        <v>95</v>
      </c>
      <c r="Z482">
        <v>2</v>
      </c>
      <c r="AA482">
        <v>61</v>
      </c>
      <c r="AB482" t="s">
        <v>80</v>
      </c>
      <c r="AC482">
        <v>748</v>
      </c>
      <c r="AD482">
        <v>205</v>
      </c>
      <c r="AE482">
        <v>431</v>
      </c>
      <c r="AF482">
        <v>97</v>
      </c>
      <c r="AG482">
        <v>7.0965720000000001</v>
      </c>
      <c r="AH482">
        <v>7379</v>
      </c>
      <c r="AI482">
        <v>6725</v>
      </c>
      <c r="AJ482">
        <v>38748</v>
      </c>
      <c r="AK482">
        <v>267</v>
      </c>
      <c r="AL482">
        <v>1</v>
      </c>
      <c r="AM482">
        <v>2</v>
      </c>
      <c r="AN482" t="s">
        <v>636</v>
      </c>
      <c r="AO482" t="s">
        <v>66</v>
      </c>
      <c r="AP482">
        <v>8</v>
      </c>
      <c r="AQ482">
        <v>85</v>
      </c>
      <c r="AR482" t="s">
        <v>156</v>
      </c>
      <c r="AS482">
        <v>213</v>
      </c>
      <c r="AT482">
        <v>3</v>
      </c>
      <c r="AU482" t="s">
        <v>105</v>
      </c>
      <c r="AV482" t="s">
        <v>637</v>
      </c>
      <c r="AW482">
        <v>10</v>
      </c>
      <c r="AX482" t="s">
        <v>70</v>
      </c>
      <c r="AY482" t="s">
        <v>71</v>
      </c>
      <c r="AZ482" t="s">
        <v>72</v>
      </c>
      <c r="BA482">
        <v>4915</v>
      </c>
      <c r="BB482">
        <v>56</v>
      </c>
      <c r="BC482" t="s">
        <v>126</v>
      </c>
      <c r="BD482" t="s">
        <v>74</v>
      </c>
      <c r="BE482">
        <v>1024.7236129999999</v>
      </c>
      <c r="BF482" t="s">
        <v>75</v>
      </c>
      <c r="BG482">
        <v>1024.7236129999999</v>
      </c>
      <c r="BH482">
        <v>30837.730844000002</v>
      </c>
    </row>
    <row r="483" spans="1:60" x14ac:dyDescent="0.25">
      <c r="A483">
        <v>482</v>
      </c>
      <c r="B483" t="s">
        <v>60</v>
      </c>
      <c r="C483">
        <v>5121</v>
      </c>
      <c r="D483" t="s">
        <v>694</v>
      </c>
      <c r="E483">
        <v>8052000</v>
      </c>
      <c r="F483">
        <v>4</v>
      </c>
      <c r="G483" t="s">
        <v>62</v>
      </c>
      <c r="H483">
        <v>42</v>
      </c>
      <c r="I483">
        <v>6140680520000180</v>
      </c>
      <c r="J483">
        <v>8.7738060000000004</v>
      </c>
      <c r="K483">
        <v>18.362228000000002</v>
      </c>
      <c r="L483">
        <v>41</v>
      </c>
      <c r="M483">
        <v>3</v>
      </c>
      <c r="N483" t="s">
        <v>87</v>
      </c>
      <c r="O483" t="s">
        <v>63</v>
      </c>
      <c r="P483">
        <v>8.0369860000000006</v>
      </c>
      <c r="Q483">
        <v>22</v>
      </c>
      <c r="R483">
        <v>10</v>
      </c>
      <c r="S483" t="s">
        <v>135</v>
      </c>
      <c r="T483" t="s">
        <v>87</v>
      </c>
      <c r="U483">
        <v>2.386441</v>
      </c>
      <c r="V483">
        <v>9</v>
      </c>
      <c r="W483">
        <v>2</v>
      </c>
      <c r="X483" t="s">
        <v>87</v>
      </c>
      <c r="Y483" t="s">
        <v>63</v>
      </c>
      <c r="Z483">
        <v>1</v>
      </c>
      <c r="AA483">
        <v>15</v>
      </c>
      <c r="AB483" t="s">
        <v>103</v>
      </c>
      <c r="AC483">
        <v>70</v>
      </c>
      <c r="AD483">
        <v>17</v>
      </c>
      <c r="AE483">
        <v>36</v>
      </c>
      <c r="AF483">
        <v>22</v>
      </c>
      <c r="AG483">
        <v>6.6077170000000001</v>
      </c>
      <c r="AH483">
        <v>179</v>
      </c>
      <c r="AI483">
        <v>127</v>
      </c>
      <c r="AJ483">
        <v>463</v>
      </c>
      <c r="AK483">
        <v>999</v>
      </c>
      <c r="AL483">
        <v>5</v>
      </c>
      <c r="AM483">
        <v>5</v>
      </c>
      <c r="AN483" t="s">
        <v>212</v>
      </c>
      <c r="AO483" t="s">
        <v>208</v>
      </c>
      <c r="AP483">
        <v>2</v>
      </c>
      <c r="AQ483">
        <v>68</v>
      </c>
      <c r="AR483" t="s">
        <v>82</v>
      </c>
      <c r="AS483">
        <v>210</v>
      </c>
      <c r="AT483">
        <v>3</v>
      </c>
      <c r="AU483" t="s">
        <v>105</v>
      </c>
      <c r="AV483" t="s">
        <v>143</v>
      </c>
      <c r="AW483">
        <v>10</v>
      </c>
      <c r="AX483" t="s">
        <v>70</v>
      </c>
      <c r="AY483" t="s">
        <v>71</v>
      </c>
      <c r="AZ483" t="s">
        <v>213</v>
      </c>
      <c r="BA483">
        <v>4706</v>
      </c>
      <c r="BB483">
        <v>55</v>
      </c>
      <c r="BC483" t="s">
        <v>140</v>
      </c>
      <c r="BD483" t="s">
        <v>74</v>
      </c>
      <c r="BE483">
        <v>1326.616325</v>
      </c>
      <c r="BF483" t="s">
        <v>114</v>
      </c>
      <c r="BG483">
        <v>1326.616325</v>
      </c>
      <c r="BH483">
        <v>35506.333424999997</v>
      </c>
    </row>
    <row r="484" spans="1:60" x14ac:dyDescent="0.25">
      <c r="A484">
        <v>483</v>
      </c>
      <c r="B484" t="s">
        <v>60</v>
      </c>
      <c r="C484">
        <v>5122</v>
      </c>
      <c r="D484" t="s">
        <v>695</v>
      </c>
      <c r="E484">
        <v>8052000</v>
      </c>
      <c r="F484">
        <v>4</v>
      </c>
      <c r="G484" t="s">
        <v>62</v>
      </c>
      <c r="H484">
        <v>42</v>
      </c>
      <c r="I484">
        <v>6140680520000040</v>
      </c>
      <c r="J484">
        <v>116.461094</v>
      </c>
      <c r="K484">
        <v>20.185290999999999</v>
      </c>
      <c r="L484">
        <v>92</v>
      </c>
      <c r="M484">
        <v>34</v>
      </c>
      <c r="N484" t="s">
        <v>78</v>
      </c>
      <c r="O484" t="s">
        <v>95</v>
      </c>
      <c r="P484">
        <v>2.3234360000000001</v>
      </c>
      <c r="Q484">
        <v>16</v>
      </c>
      <c r="R484">
        <v>63</v>
      </c>
      <c r="S484" t="s">
        <v>79</v>
      </c>
      <c r="T484" t="s">
        <v>87</v>
      </c>
      <c r="U484">
        <v>0</v>
      </c>
      <c r="V484">
        <v>0</v>
      </c>
      <c r="W484">
        <v>0</v>
      </c>
      <c r="X484" t="s">
        <v>63</v>
      </c>
      <c r="Y484" t="s">
        <v>63</v>
      </c>
      <c r="Z484">
        <v>2</v>
      </c>
      <c r="AA484">
        <v>75</v>
      </c>
      <c r="AB484" t="s">
        <v>80</v>
      </c>
      <c r="AC484">
        <v>749</v>
      </c>
      <c r="AD484">
        <v>99</v>
      </c>
      <c r="AE484">
        <v>240</v>
      </c>
      <c r="AF484">
        <v>83</v>
      </c>
      <c r="AG484">
        <v>4.9231680000000004</v>
      </c>
      <c r="AH484">
        <v>2632</v>
      </c>
      <c r="AI484">
        <v>2203</v>
      </c>
      <c r="AJ484">
        <v>12642</v>
      </c>
      <c r="AK484">
        <v>221</v>
      </c>
      <c r="AL484">
        <v>1</v>
      </c>
      <c r="AM484">
        <v>3</v>
      </c>
      <c r="AN484" t="s">
        <v>636</v>
      </c>
      <c r="AO484" t="s">
        <v>66</v>
      </c>
      <c r="AP484">
        <v>8</v>
      </c>
      <c r="AQ484">
        <v>85</v>
      </c>
      <c r="AR484" t="s">
        <v>67</v>
      </c>
      <c r="AS484">
        <v>213</v>
      </c>
      <c r="AT484">
        <v>3</v>
      </c>
      <c r="AU484" t="s">
        <v>68</v>
      </c>
      <c r="AV484" t="s">
        <v>637</v>
      </c>
      <c r="AW484">
        <v>8</v>
      </c>
      <c r="AX484" t="s">
        <v>70</v>
      </c>
      <c r="AY484" t="s">
        <v>71</v>
      </c>
      <c r="AZ484" t="s">
        <v>72</v>
      </c>
      <c r="BA484">
        <v>4200</v>
      </c>
      <c r="BB484">
        <v>53</v>
      </c>
      <c r="BC484" t="s">
        <v>122</v>
      </c>
      <c r="BD484" t="s">
        <v>74</v>
      </c>
      <c r="BE484">
        <v>5997.0703460000004</v>
      </c>
      <c r="BF484" t="s">
        <v>75</v>
      </c>
      <c r="BG484">
        <v>5997.0703460000004</v>
      </c>
      <c r="BH484">
        <v>471301.32707599999</v>
      </c>
    </row>
    <row r="485" spans="1:60" x14ac:dyDescent="0.25">
      <c r="A485">
        <v>484</v>
      </c>
      <c r="B485" t="s">
        <v>60</v>
      </c>
      <c r="C485">
        <v>5123</v>
      </c>
      <c r="D485" t="s">
        <v>696</v>
      </c>
      <c r="E485">
        <v>8052000</v>
      </c>
      <c r="F485">
        <v>4</v>
      </c>
      <c r="G485" t="s">
        <v>62</v>
      </c>
      <c r="H485">
        <v>42</v>
      </c>
      <c r="I485">
        <v>6140680520000160</v>
      </c>
      <c r="J485">
        <v>3.8062390000000001</v>
      </c>
      <c r="K485">
        <v>16.888119</v>
      </c>
      <c r="L485">
        <v>88</v>
      </c>
      <c r="M485">
        <v>86</v>
      </c>
      <c r="N485" t="s">
        <v>78</v>
      </c>
      <c r="O485" t="s">
        <v>88</v>
      </c>
      <c r="P485">
        <v>0.92216200000000004</v>
      </c>
      <c r="Q485">
        <v>11</v>
      </c>
      <c r="R485">
        <v>11</v>
      </c>
      <c r="S485" t="s">
        <v>78</v>
      </c>
      <c r="T485" t="s">
        <v>263</v>
      </c>
      <c r="U485">
        <v>0</v>
      </c>
      <c r="V485">
        <v>0</v>
      </c>
      <c r="W485">
        <v>0</v>
      </c>
      <c r="X485" t="s">
        <v>63</v>
      </c>
      <c r="Y485" t="s">
        <v>63</v>
      </c>
      <c r="Z485">
        <v>2</v>
      </c>
      <c r="AA485">
        <v>88</v>
      </c>
      <c r="AB485" t="s">
        <v>80</v>
      </c>
      <c r="AC485">
        <v>1466</v>
      </c>
      <c r="AD485">
        <v>200</v>
      </c>
      <c r="AE485">
        <v>482</v>
      </c>
      <c r="AF485">
        <v>89</v>
      </c>
      <c r="AG485">
        <v>5.0013820000000004</v>
      </c>
      <c r="AH485">
        <v>5845</v>
      </c>
      <c r="AI485">
        <v>4031</v>
      </c>
      <c r="AJ485">
        <v>21830</v>
      </c>
      <c r="AK485">
        <v>267</v>
      </c>
      <c r="AL485">
        <v>1</v>
      </c>
      <c r="AM485">
        <v>2</v>
      </c>
      <c r="AN485" t="s">
        <v>279</v>
      </c>
      <c r="AO485" t="s">
        <v>208</v>
      </c>
      <c r="AP485">
        <v>2</v>
      </c>
      <c r="AQ485">
        <v>55</v>
      </c>
      <c r="AR485" t="s">
        <v>82</v>
      </c>
      <c r="AS485">
        <v>210</v>
      </c>
      <c r="AT485">
        <v>3</v>
      </c>
      <c r="AU485" t="s">
        <v>98</v>
      </c>
      <c r="AV485" t="s">
        <v>143</v>
      </c>
      <c r="AW485">
        <v>77</v>
      </c>
      <c r="AX485" t="s">
        <v>70</v>
      </c>
      <c r="AY485" t="s">
        <v>71</v>
      </c>
      <c r="AZ485" t="s">
        <v>213</v>
      </c>
      <c r="BA485">
        <v>3451</v>
      </c>
      <c r="BB485">
        <v>54</v>
      </c>
      <c r="BC485" t="s">
        <v>126</v>
      </c>
      <c r="BD485" t="s">
        <v>74</v>
      </c>
      <c r="BE485">
        <v>762.58362</v>
      </c>
      <c r="BF485" t="s">
        <v>114</v>
      </c>
      <c r="BG485">
        <v>762.58362</v>
      </c>
      <c r="BH485">
        <v>15403.300724000001</v>
      </c>
    </row>
    <row r="486" spans="1:60" x14ac:dyDescent="0.25">
      <c r="A486">
        <v>485</v>
      </c>
      <c r="B486" t="s">
        <v>60</v>
      </c>
      <c r="C486">
        <v>5124</v>
      </c>
      <c r="D486" t="s">
        <v>697</v>
      </c>
      <c r="E486">
        <v>8052000</v>
      </c>
      <c r="F486">
        <v>4</v>
      </c>
      <c r="G486" t="s">
        <v>62</v>
      </c>
      <c r="H486">
        <v>42</v>
      </c>
      <c r="I486">
        <v>6140680520000080</v>
      </c>
      <c r="J486">
        <v>5.5742599999999998</v>
      </c>
      <c r="K486">
        <v>40.346859000000002</v>
      </c>
      <c r="L486">
        <v>164</v>
      </c>
      <c r="M486">
        <v>2</v>
      </c>
      <c r="N486" t="s">
        <v>78</v>
      </c>
      <c r="O486" t="s">
        <v>63</v>
      </c>
      <c r="P486">
        <v>24.032715</v>
      </c>
      <c r="Q486">
        <v>109</v>
      </c>
      <c r="R486">
        <v>3</v>
      </c>
      <c r="S486" t="s">
        <v>77</v>
      </c>
      <c r="T486" t="s">
        <v>95</v>
      </c>
      <c r="U486">
        <v>7.3711229999999999</v>
      </c>
      <c r="V486">
        <v>32</v>
      </c>
      <c r="W486">
        <v>29</v>
      </c>
      <c r="X486" t="s">
        <v>77</v>
      </c>
      <c r="Y486" t="s">
        <v>78</v>
      </c>
      <c r="Z486">
        <v>1</v>
      </c>
      <c r="AA486">
        <v>33</v>
      </c>
      <c r="AB486" t="s">
        <v>103</v>
      </c>
      <c r="AC486">
        <v>181</v>
      </c>
      <c r="AD486">
        <v>60</v>
      </c>
      <c r="AE486">
        <v>121</v>
      </c>
      <c r="AF486">
        <v>50</v>
      </c>
      <c r="AG486">
        <v>7.7800310000000001</v>
      </c>
      <c r="AH486">
        <v>1303</v>
      </c>
      <c r="AI486">
        <v>956</v>
      </c>
      <c r="AJ486">
        <v>5262</v>
      </c>
      <c r="AK486">
        <v>321</v>
      </c>
      <c r="AL486">
        <v>2</v>
      </c>
      <c r="AM486">
        <v>4</v>
      </c>
      <c r="AN486" t="s">
        <v>90</v>
      </c>
      <c r="AO486" t="s">
        <v>66</v>
      </c>
      <c r="AP486">
        <v>2</v>
      </c>
      <c r="AQ486">
        <v>10</v>
      </c>
      <c r="AR486" t="s">
        <v>156</v>
      </c>
      <c r="AS486">
        <v>213</v>
      </c>
      <c r="AT486">
        <v>3</v>
      </c>
      <c r="AU486" t="s">
        <v>98</v>
      </c>
      <c r="AV486" t="s">
        <v>69</v>
      </c>
      <c r="AW486">
        <v>77</v>
      </c>
      <c r="AX486" t="s">
        <v>70</v>
      </c>
      <c r="AY486" t="s">
        <v>71</v>
      </c>
      <c r="AZ486" t="s">
        <v>72</v>
      </c>
      <c r="BA486">
        <v>4844</v>
      </c>
      <c r="BB486">
        <v>48</v>
      </c>
      <c r="BC486" t="s">
        <v>93</v>
      </c>
      <c r="BD486" t="s">
        <v>74</v>
      </c>
      <c r="BE486">
        <v>1264.0772669999999</v>
      </c>
      <c r="BF486" t="s">
        <v>101</v>
      </c>
      <c r="BG486">
        <v>1264.0772669999999</v>
      </c>
      <c r="BH486">
        <v>22558.230592</v>
      </c>
    </row>
    <row r="487" spans="1:60" x14ac:dyDescent="0.25">
      <c r="A487">
        <v>486</v>
      </c>
      <c r="B487" t="s">
        <v>60</v>
      </c>
      <c r="C487">
        <v>5125</v>
      </c>
      <c r="D487" t="s">
        <v>698</v>
      </c>
      <c r="E487">
        <v>8052000</v>
      </c>
      <c r="F487">
        <v>4</v>
      </c>
      <c r="G487" t="s">
        <v>62</v>
      </c>
      <c r="H487">
        <v>42</v>
      </c>
      <c r="I487">
        <v>6140680520000180</v>
      </c>
      <c r="J487">
        <v>16.361532</v>
      </c>
      <c r="K487">
        <v>23.65427</v>
      </c>
      <c r="L487">
        <v>104</v>
      </c>
      <c r="M487">
        <v>80</v>
      </c>
      <c r="N487" t="s">
        <v>78</v>
      </c>
      <c r="O487" t="s">
        <v>95</v>
      </c>
      <c r="P487">
        <v>0</v>
      </c>
      <c r="Q487">
        <v>0</v>
      </c>
      <c r="R487">
        <v>0</v>
      </c>
      <c r="S487" t="s">
        <v>63</v>
      </c>
      <c r="T487" t="s">
        <v>63</v>
      </c>
      <c r="U487">
        <v>0</v>
      </c>
      <c r="V487">
        <v>0</v>
      </c>
      <c r="W487">
        <v>0</v>
      </c>
      <c r="X487" t="s">
        <v>63</v>
      </c>
      <c r="Y487" t="s">
        <v>63</v>
      </c>
      <c r="Z487">
        <v>1</v>
      </c>
      <c r="AA487">
        <v>80</v>
      </c>
      <c r="AB487" t="s">
        <v>89</v>
      </c>
      <c r="AC487">
        <v>808</v>
      </c>
      <c r="AD487">
        <v>259</v>
      </c>
      <c r="AE487">
        <v>527</v>
      </c>
      <c r="AF487">
        <v>102</v>
      </c>
      <c r="AG487">
        <v>7.6596479999999998</v>
      </c>
      <c r="AH487">
        <v>8561</v>
      </c>
      <c r="AI487">
        <v>7337</v>
      </c>
      <c r="AJ487">
        <v>41876</v>
      </c>
      <c r="AK487">
        <v>267</v>
      </c>
      <c r="AL487">
        <v>1</v>
      </c>
      <c r="AM487">
        <v>2</v>
      </c>
      <c r="AN487" t="s">
        <v>279</v>
      </c>
      <c r="AO487" t="s">
        <v>208</v>
      </c>
      <c r="AP487">
        <v>8</v>
      </c>
      <c r="AQ487">
        <v>87</v>
      </c>
      <c r="AR487" t="s">
        <v>67</v>
      </c>
      <c r="AS487">
        <v>210</v>
      </c>
      <c r="AT487">
        <v>3</v>
      </c>
      <c r="AU487" t="s">
        <v>68</v>
      </c>
      <c r="AV487" t="s">
        <v>143</v>
      </c>
      <c r="AW487">
        <v>8</v>
      </c>
      <c r="AX487" t="s">
        <v>70</v>
      </c>
      <c r="AY487" t="s">
        <v>71</v>
      </c>
      <c r="AZ487" t="s">
        <v>213</v>
      </c>
      <c r="BA487">
        <v>3895</v>
      </c>
      <c r="BB487">
        <v>53</v>
      </c>
      <c r="BC487" t="s">
        <v>126</v>
      </c>
      <c r="BD487" t="s">
        <v>74</v>
      </c>
      <c r="BE487">
        <v>2644.94695</v>
      </c>
      <c r="BF487" t="s">
        <v>75</v>
      </c>
      <c r="BG487">
        <v>2644.94695</v>
      </c>
      <c r="BH487">
        <v>66212.772138999993</v>
      </c>
    </row>
    <row r="488" spans="1:60" x14ac:dyDescent="0.25">
      <c r="A488">
        <v>487</v>
      </c>
      <c r="B488" t="s">
        <v>60</v>
      </c>
      <c r="C488">
        <v>5126</v>
      </c>
      <c r="D488" t="s">
        <v>699</v>
      </c>
      <c r="E488">
        <v>8052000</v>
      </c>
      <c r="F488">
        <v>4</v>
      </c>
      <c r="G488" t="s">
        <v>62</v>
      </c>
      <c r="H488">
        <v>42</v>
      </c>
      <c r="I488">
        <v>6140680520000060</v>
      </c>
      <c r="J488">
        <v>8.7724759999999993</v>
      </c>
      <c r="K488">
        <v>28.729662000000001</v>
      </c>
      <c r="L488">
        <v>119</v>
      </c>
      <c r="M488">
        <v>26</v>
      </c>
      <c r="N488" t="s">
        <v>78</v>
      </c>
      <c r="O488" t="s">
        <v>63</v>
      </c>
      <c r="P488">
        <v>9.5397800000000004</v>
      </c>
      <c r="Q488">
        <v>42</v>
      </c>
      <c r="R488">
        <v>28</v>
      </c>
      <c r="S488" t="s">
        <v>95</v>
      </c>
      <c r="T488" t="s">
        <v>63</v>
      </c>
      <c r="U488">
        <v>4.1420680000000001</v>
      </c>
      <c r="V488">
        <v>18</v>
      </c>
      <c r="W488">
        <v>35</v>
      </c>
      <c r="X488" t="s">
        <v>95</v>
      </c>
      <c r="Y488" t="s">
        <v>78</v>
      </c>
      <c r="Z488">
        <v>3</v>
      </c>
      <c r="AA488">
        <v>65</v>
      </c>
      <c r="AB488" t="s">
        <v>119</v>
      </c>
      <c r="AC488">
        <v>1016</v>
      </c>
      <c r="AD488">
        <v>140</v>
      </c>
      <c r="AE488">
        <v>337</v>
      </c>
      <c r="AF488">
        <v>77</v>
      </c>
      <c r="AG488">
        <v>5.0289729999999997</v>
      </c>
      <c r="AH488">
        <v>4593</v>
      </c>
      <c r="AI488">
        <v>3972</v>
      </c>
      <c r="AJ488">
        <v>24864</v>
      </c>
      <c r="AK488">
        <v>267</v>
      </c>
      <c r="AL488">
        <v>1</v>
      </c>
      <c r="AM488">
        <v>3</v>
      </c>
      <c r="AN488" t="s">
        <v>279</v>
      </c>
      <c r="AO488" t="s">
        <v>208</v>
      </c>
      <c r="AP488">
        <v>2</v>
      </c>
      <c r="AQ488">
        <v>42</v>
      </c>
      <c r="AR488" t="s">
        <v>91</v>
      </c>
      <c r="AS488">
        <v>210</v>
      </c>
      <c r="AT488">
        <v>3</v>
      </c>
      <c r="AU488" t="s">
        <v>92</v>
      </c>
      <c r="AV488" t="s">
        <v>143</v>
      </c>
      <c r="AW488">
        <v>6</v>
      </c>
      <c r="AX488" t="s">
        <v>70</v>
      </c>
      <c r="AY488" t="s">
        <v>71</v>
      </c>
      <c r="AZ488" t="s">
        <v>213</v>
      </c>
      <c r="BA488">
        <v>3486</v>
      </c>
      <c r="BB488">
        <v>45</v>
      </c>
      <c r="BC488" t="s">
        <v>126</v>
      </c>
      <c r="BD488" t="s">
        <v>74</v>
      </c>
      <c r="BE488">
        <v>1426.651435</v>
      </c>
      <c r="BF488" t="s">
        <v>101</v>
      </c>
      <c r="BG488">
        <v>1426.651435</v>
      </c>
      <c r="BH488">
        <v>35500.949890000004</v>
      </c>
    </row>
    <row r="489" spans="1:60" x14ac:dyDescent="0.25">
      <c r="A489">
        <v>488</v>
      </c>
      <c r="B489" t="s">
        <v>60</v>
      </c>
      <c r="C489">
        <v>5127</v>
      </c>
      <c r="D489" t="s">
        <v>700</v>
      </c>
      <c r="E489">
        <v>8052000</v>
      </c>
      <c r="F489">
        <v>4</v>
      </c>
      <c r="G489" t="s">
        <v>62</v>
      </c>
      <c r="H489">
        <v>42</v>
      </c>
      <c r="I489">
        <v>6140680520000150</v>
      </c>
      <c r="J489">
        <v>42.308582000000001</v>
      </c>
      <c r="K489">
        <v>25.471743</v>
      </c>
      <c r="L489">
        <v>119</v>
      </c>
      <c r="M489">
        <v>27</v>
      </c>
      <c r="N489" t="s">
        <v>95</v>
      </c>
      <c r="O489" t="s">
        <v>77</v>
      </c>
      <c r="P489">
        <v>0</v>
      </c>
      <c r="Q489">
        <v>0</v>
      </c>
      <c r="R489">
        <v>0</v>
      </c>
      <c r="S489" t="s">
        <v>63</v>
      </c>
      <c r="T489" t="s">
        <v>63</v>
      </c>
      <c r="U489">
        <v>0</v>
      </c>
      <c r="V489">
        <v>0</v>
      </c>
      <c r="W489">
        <v>0</v>
      </c>
      <c r="X489" t="s">
        <v>63</v>
      </c>
      <c r="Y489" t="s">
        <v>63</v>
      </c>
      <c r="Z489">
        <v>1</v>
      </c>
      <c r="AA489">
        <v>27</v>
      </c>
      <c r="AB489" t="s">
        <v>146</v>
      </c>
      <c r="AC489">
        <v>27</v>
      </c>
      <c r="AD489">
        <v>85</v>
      </c>
      <c r="AE489">
        <v>110</v>
      </c>
      <c r="AF489">
        <v>127</v>
      </c>
      <c r="AG489">
        <v>24.032692000000001</v>
      </c>
      <c r="AH489">
        <v>4013</v>
      </c>
      <c r="AI489">
        <v>3699</v>
      </c>
      <c r="AJ489">
        <v>23598</v>
      </c>
      <c r="AK489">
        <v>201</v>
      </c>
      <c r="AL489">
        <v>1</v>
      </c>
      <c r="AM489">
        <v>4</v>
      </c>
      <c r="AN489" t="s">
        <v>636</v>
      </c>
      <c r="AO489" t="s">
        <v>66</v>
      </c>
      <c r="AP489">
        <v>8</v>
      </c>
      <c r="AQ489">
        <v>85</v>
      </c>
      <c r="AR489" t="s">
        <v>82</v>
      </c>
      <c r="AS489">
        <v>213</v>
      </c>
      <c r="AT489">
        <v>3</v>
      </c>
      <c r="AU489" t="s">
        <v>105</v>
      </c>
      <c r="AV489" t="s">
        <v>637</v>
      </c>
      <c r="AW489">
        <v>10</v>
      </c>
      <c r="AX489" t="s">
        <v>70</v>
      </c>
      <c r="AY489" t="s">
        <v>71</v>
      </c>
      <c r="AZ489" t="s">
        <v>72</v>
      </c>
      <c r="BA489">
        <v>4078</v>
      </c>
      <c r="BB489">
        <v>55</v>
      </c>
      <c r="BC489" t="s">
        <v>73</v>
      </c>
      <c r="BD489" t="s">
        <v>74</v>
      </c>
      <c r="BE489">
        <v>3457.60239</v>
      </c>
      <c r="BF489" t="s">
        <v>75</v>
      </c>
      <c r="BG489">
        <v>3457.60239</v>
      </c>
      <c r="BH489">
        <v>171216.75494499999</v>
      </c>
    </row>
    <row r="490" spans="1:60" x14ac:dyDescent="0.25">
      <c r="A490">
        <v>489</v>
      </c>
      <c r="B490" t="s">
        <v>60</v>
      </c>
      <c r="C490">
        <v>5128</v>
      </c>
      <c r="D490" t="s">
        <v>701</v>
      </c>
      <c r="E490">
        <v>8052000</v>
      </c>
      <c r="F490">
        <v>4</v>
      </c>
      <c r="G490" t="s">
        <v>62</v>
      </c>
      <c r="H490">
        <v>42</v>
      </c>
      <c r="I490">
        <v>6140680520000180</v>
      </c>
      <c r="J490">
        <v>4.6092880000000003</v>
      </c>
      <c r="K490">
        <v>18.027327</v>
      </c>
      <c r="L490">
        <v>82</v>
      </c>
      <c r="M490">
        <v>78</v>
      </c>
      <c r="N490" t="s">
        <v>95</v>
      </c>
      <c r="O490" t="s">
        <v>78</v>
      </c>
      <c r="P490">
        <v>1.268607</v>
      </c>
      <c r="Q490">
        <v>9</v>
      </c>
      <c r="R490">
        <v>4</v>
      </c>
      <c r="S490" t="s">
        <v>263</v>
      </c>
      <c r="T490" t="s">
        <v>78</v>
      </c>
      <c r="U490">
        <v>0</v>
      </c>
      <c r="V490">
        <v>0</v>
      </c>
      <c r="W490">
        <v>0</v>
      </c>
      <c r="X490" t="s">
        <v>63</v>
      </c>
      <c r="Y490" t="s">
        <v>63</v>
      </c>
      <c r="Z490">
        <v>1</v>
      </c>
      <c r="AA490">
        <v>78</v>
      </c>
      <c r="AB490" t="s">
        <v>89</v>
      </c>
      <c r="AC490">
        <v>746</v>
      </c>
      <c r="AD490">
        <v>226</v>
      </c>
      <c r="AE490">
        <v>465</v>
      </c>
      <c r="AF490">
        <v>88</v>
      </c>
      <c r="AG490">
        <v>7.446142</v>
      </c>
      <c r="AH490">
        <v>6652</v>
      </c>
      <c r="AI490">
        <v>5674</v>
      </c>
      <c r="AJ490">
        <v>30363</v>
      </c>
      <c r="AK490">
        <v>201</v>
      </c>
      <c r="AL490">
        <v>1</v>
      </c>
      <c r="AM490">
        <v>2</v>
      </c>
      <c r="AN490" t="s">
        <v>279</v>
      </c>
      <c r="AO490" t="s">
        <v>208</v>
      </c>
      <c r="AP490">
        <v>2</v>
      </c>
      <c r="AQ490">
        <v>42</v>
      </c>
      <c r="AR490" t="s">
        <v>82</v>
      </c>
      <c r="AS490">
        <v>210</v>
      </c>
      <c r="AT490">
        <v>3</v>
      </c>
      <c r="AU490" t="s">
        <v>105</v>
      </c>
      <c r="AV490" t="s">
        <v>143</v>
      </c>
      <c r="AW490">
        <v>10</v>
      </c>
      <c r="AX490" t="s">
        <v>70</v>
      </c>
      <c r="AY490" t="s">
        <v>71</v>
      </c>
      <c r="AZ490" t="s">
        <v>213</v>
      </c>
      <c r="BA490">
        <v>3407</v>
      </c>
      <c r="BB490">
        <v>51</v>
      </c>
      <c r="BC490" t="s">
        <v>126</v>
      </c>
      <c r="BD490" t="s">
        <v>74</v>
      </c>
      <c r="BE490">
        <v>1027.080764</v>
      </c>
      <c r="BF490" t="s">
        <v>101</v>
      </c>
      <c r="BG490">
        <v>1027.080764</v>
      </c>
      <c r="BH490">
        <v>18653.124986999999</v>
      </c>
    </row>
    <row r="491" spans="1:60" x14ac:dyDescent="0.25">
      <c r="A491">
        <v>490</v>
      </c>
      <c r="B491" t="s">
        <v>60</v>
      </c>
      <c r="C491">
        <v>5129</v>
      </c>
      <c r="D491" t="s">
        <v>702</v>
      </c>
      <c r="E491">
        <v>8052000</v>
      </c>
      <c r="F491">
        <v>4</v>
      </c>
      <c r="G491" t="s">
        <v>62</v>
      </c>
      <c r="H491">
        <v>42</v>
      </c>
      <c r="I491">
        <v>6140680520000190</v>
      </c>
      <c r="J491">
        <v>8.4878009999999993</v>
      </c>
      <c r="K491">
        <v>14.148502000000001</v>
      </c>
      <c r="L491">
        <v>81</v>
      </c>
      <c r="M491">
        <v>53</v>
      </c>
      <c r="N491" t="s">
        <v>95</v>
      </c>
      <c r="O491" t="s">
        <v>77</v>
      </c>
      <c r="P491">
        <v>4.0196120000000004</v>
      </c>
      <c r="Q491">
        <v>27</v>
      </c>
      <c r="R491">
        <v>25</v>
      </c>
      <c r="S491" t="s">
        <v>78</v>
      </c>
      <c r="T491" t="s">
        <v>63</v>
      </c>
      <c r="U491">
        <v>0</v>
      </c>
      <c r="V491">
        <v>0</v>
      </c>
      <c r="W491">
        <v>0</v>
      </c>
      <c r="X491" t="s">
        <v>63</v>
      </c>
      <c r="Y491" t="s">
        <v>63</v>
      </c>
      <c r="Z491">
        <v>2</v>
      </c>
      <c r="AA491">
        <v>65</v>
      </c>
      <c r="AB491" t="s">
        <v>80</v>
      </c>
      <c r="AC491">
        <v>460</v>
      </c>
      <c r="AD491">
        <v>119</v>
      </c>
      <c r="AE491">
        <v>253</v>
      </c>
      <c r="AF491">
        <v>84</v>
      </c>
      <c r="AG491">
        <v>6.8866430000000003</v>
      </c>
      <c r="AH491">
        <v>3706</v>
      </c>
      <c r="AI491">
        <v>3304</v>
      </c>
      <c r="AJ491">
        <v>16854</v>
      </c>
      <c r="AK491">
        <v>201</v>
      </c>
      <c r="AL491">
        <v>1</v>
      </c>
      <c r="AM491">
        <v>3</v>
      </c>
      <c r="AN491" t="s">
        <v>239</v>
      </c>
      <c r="AO491" t="s">
        <v>66</v>
      </c>
      <c r="AP491">
        <v>2</v>
      </c>
      <c r="AQ491">
        <v>35</v>
      </c>
      <c r="AR491" t="s">
        <v>82</v>
      </c>
      <c r="AS491">
        <v>213</v>
      </c>
      <c r="AT491">
        <v>3</v>
      </c>
      <c r="AU491" t="s">
        <v>98</v>
      </c>
      <c r="AV491" t="s">
        <v>69</v>
      </c>
      <c r="AW491">
        <v>77</v>
      </c>
      <c r="AX491" t="s">
        <v>70</v>
      </c>
      <c r="AY491" t="s">
        <v>71</v>
      </c>
      <c r="AZ491" t="s">
        <v>72</v>
      </c>
      <c r="BA491">
        <v>3826</v>
      </c>
      <c r="BB491">
        <v>48</v>
      </c>
      <c r="BC491" t="s">
        <v>206</v>
      </c>
      <c r="BD491" t="s">
        <v>74</v>
      </c>
      <c r="BE491">
        <v>1205.7004260000001</v>
      </c>
      <c r="BF491" t="s">
        <v>101</v>
      </c>
      <c r="BG491">
        <v>1205.7004260000001</v>
      </c>
      <c r="BH491">
        <v>34348.912035000001</v>
      </c>
    </row>
    <row r="492" spans="1:60" x14ac:dyDescent="0.25">
      <c r="A492">
        <v>491</v>
      </c>
      <c r="B492" t="s">
        <v>60</v>
      </c>
      <c r="C492">
        <v>5130</v>
      </c>
      <c r="D492" t="s">
        <v>703</v>
      </c>
      <c r="E492">
        <v>8052000</v>
      </c>
      <c r="F492">
        <v>4</v>
      </c>
      <c r="G492" t="s">
        <v>62</v>
      </c>
      <c r="H492">
        <v>42</v>
      </c>
      <c r="I492">
        <v>6140680520000190</v>
      </c>
      <c r="J492">
        <v>12.263016</v>
      </c>
      <c r="K492">
        <v>33.523536999999997</v>
      </c>
      <c r="L492">
        <v>99</v>
      </c>
      <c r="M492">
        <v>11</v>
      </c>
      <c r="N492" t="s">
        <v>78</v>
      </c>
      <c r="O492" t="s">
        <v>63</v>
      </c>
      <c r="P492">
        <v>14.305583</v>
      </c>
      <c r="Q492">
        <v>38</v>
      </c>
      <c r="R492">
        <v>5</v>
      </c>
      <c r="S492" t="s">
        <v>124</v>
      </c>
      <c r="T492" t="s">
        <v>63</v>
      </c>
      <c r="U492">
        <v>7.2699309999999997</v>
      </c>
      <c r="V492">
        <v>16</v>
      </c>
      <c r="W492">
        <v>34</v>
      </c>
      <c r="X492" t="s">
        <v>124</v>
      </c>
      <c r="Y492" t="s">
        <v>63</v>
      </c>
      <c r="Z492">
        <v>3</v>
      </c>
      <c r="AA492">
        <v>44</v>
      </c>
      <c r="AB492" t="s">
        <v>119</v>
      </c>
      <c r="AC492">
        <v>287</v>
      </c>
      <c r="AD492">
        <v>90</v>
      </c>
      <c r="AE492">
        <v>184</v>
      </c>
      <c r="AF492">
        <v>38</v>
      </c>
      <c r="AG492">
        <v>7.5773190000000001</v>
      </c>
      <c r="AH492">
        <v>1794</v>
      </c>
      <c r="AI492">
        <v>1436</v>
      </c>
      <c r="AJ492">
        <v>8151</v>
      </c>
      <c r="AK492">
        <v>268</v>
      </c>
      <c r="AL492">
        <v>1</v>
      </c>
      <c r="AM492">
        <v>3</v>
      </c>
      <c r="AN492" t="s">
        <v>223</v>
      </c>
      <c r="AO492" t="s">
        <v>97</v>
      </c>
      <c r="AP492">
        <v>10</v>
      </c>
      <c r="AQ492">
        <v>35</v>
      </c>
      <c r="AR492" t="s">
        <v>91</v>
      </c>
      <c r="AS492">
        <v>206</v>
      </c>
      <c r="AT492">
        <v>3</v>
      </c>
      <c r="AU492" t="s">
        <v>105</v>
      </c>
      <c r="AV492" t="s">
        <v>132</v>
      </c>
      <c r="AW492">
        <v>10</v>
      </c>
      <c r="AX492" t="s">
        <v>133</v>
      </c>
      <c r="AY492" t="s">
        <v>224</v>
      </c>
      <c r="AZ492" t="s">
        <v>100</v>
      </c>
      <c r="BA492">
        <v>5047</v>
      </c>
      <c r="BB492">
        <v>49</v>
      </c>
      <c r="BC492" t="s">
        <v>73</v>
      </c>
      <c r="BD492" t="s">
        <v>74</v>
      </c>
      <c r="BE492">
        <v>1610.135166</v>
      </c>
      <c r="BF492" t="s">
        <v>101</v>
      </c>
      <c r="BG492">
        <v>1610.135166</v>
      </c>
      <c r="BH492">
        <v>49626.666782</v>
      </c>
    </row>
    <row r="493" spans="1:60" x14ac:dyDescent="0.25">
      <c r="A493">
        <v>492</v>
      </c>
      <c r="B493" t="s">
        <v>60</v>
      </c>
      <c r="C493">
        <v>5131</v>
      </c>
      <c r="D493" t="s">
        <v>704</v>
      </c>
      <c r="E493">
        <v>8052000</v>
      </c>
      <c r="F493">
        <v>4</v>
      </c>
      <c r="G493" t="s">
        <v>62</v>
      </c>
      <c r="H493">
        <v>42</v>
      </c>
      <c r="I493">
        <v>6140680520000030</v>
      </c>
      <c r="J493">
        <v>111.896613</v>
      </c>
      <c r="K493">
        <v>1.9214709999999999</v>
      </c>
      <c r="L493">
        <v>10</v>
      </c>
      <c r="M493">
        <v>6</v>
      </c>
      <c r="N493" t="s">
        <v>87</v>
      </c>
      <c r="O493" t="s">
        <v>78</v>
      </c>
      <c r="P493">
        <v>0</v>
      </c>
      <c r="Q493">
        <v>0</v>
      </c>
      <c r="R493">
        <v>0</v>
      </c>
      <c r="S493" t="s">
        <v>63</v>
      </c>
      <c r="T493" t="s">
        <v>63</v>
      </c>
      <c r="U493">
        <v>0</v>
      </c>
      <c r="V493">
        <v>0</v>
      </c>
      <c r="W493">
        <v>0</v>
      </c>
      <c r="X493" t="s">
        <v>63</v>
      </c>
      <c r="Y493" t="s">
        <v>63</v>
      </c>
      <c r="Z493">
        <v>1</v>
      </c>
      <c r="AA493">
        <v>6</v>
      </c>
      <c r="AB493" t="s">
        <v>103</v>
      </c>
      <c r="AC493">
        <v>113</v>
      </c>
      <c r="AD493">
        <v>2</v>
      </c>
      <c r="AE493">
        <v>8</v>
      </c>
      <c r="AF493">
        <v>11</v>
      </c>
      <c r="AG493">
        <v>1.941621</v>
      </c>
      <c r="AH493">
        <v>15</v>
      </c>
      <c r="AI493">
        <v>0</v>
      </c>
      <c r="AJ493">
        <v>0</v>
      </c>
      <c r="AK493">
        <v>999</v>
      </c>
      <c r="AL493">
        <v>5</v>
      </c>
      <c r="AM493">
        <v>5</v>
      </c>
      <c r="AN493" t="s">
        <v>120</v>
      </c>
      <c r="AO493" t="s">
        <v>97</v>
      </c>
      <c r="AP493">
        <v>8</v>
      </c>
      <c r="AQ493">
        <v>85</v>
      </c>
      <c r="AR493" t="s">
        <v>82</v>
      </c>
      <c r="AS493">
        <v>206</v>
      </c>
      <c r="AT493">
        <v>4</v>
      </c>
      <c r="AU493" t="s">
        <v>105</v>
      </c>
      <c r="AV493" t="s">
        <v>69</v>
      </c>
      <c r="AW493">
        <v>10</v>
      </c>
      <c r="AX493" t="s">
        <v>70</v>
      </c>
      <c r="AY493" t="s">
        <v>99</v>
      </c>
      <c r="AZ493" t="s">
        <v>100</v>
      </c>
      <c r="BA493">
        <v>4816</v>
      </c>
      <c r="BB493">
        <v>51</v>
      </c>
      <c r="BC493" t="s">
        <v>73</v>
      </c>
      <c r="BD493" t="s">
        <v>74</v>
      </c>
      <c r="BE493">
        <v>6139.4523639999998</v>
      </c>
      <c r="BF493" t="s">
        <v>75</v>
      </c>
      <c r="BG493">
        <v>6139.4523639999998</v>
      </c>
      <c r="BH493">
        <v>452829.52516299998</v>
      </c>
    </row>
    <row r="494" spans="1:60" x14ac:dyDescent="0.25">
      <c r="A494">
        <v>493</v>
      </c>
      <c r="B494" t="s">
        <v>60</v>
      </c>
      <c r="C494">
        <v>5132</v>
      </c>
      <c r="D494" t="s">
        <v>705</v>
      </c>
      <c r="E494">
        <v>8052000</v>
      </c>
      <c r="F494">
        <v>4</v>
      </c>
      <c r="G494" t="s">
        <v>62</v>
      </c>
      <c r="H494">
        <v>42</v>
      </c>
      <c r="I494">
        <v>6140680520000190</v>
      </c>
      <c r="J494">
        <v>6.3157069999999997</v>
      </c>
      <c r="K494">
        <v>14.619984000000001</v>
      </c>
      <c r="L494">
        <v>79</v>
      </c>
      <c r="M494">
        <v>50</v>
      </c>
      <c r="N494" t="s">
        <v>78</v>
      </c>
      <c r="O494" t="s">
        <v>77</v>
      </c>
      <c r="P494">
        <v>2.6570779999999998</v>
      </c>
      <c r="Q494">
        <v>16</v>
      </c>
      <c r="R494">
        <v>9</v>
      </c>
      <c r="S494" t="s">
        <v>78</v>
      </c>
      <c r="T494" t="s">
        <v>95</v>
      </c>
      <c r="U494">
        <v>0</v>
      </c>
      <c r="V494">
        <v>0</v>
      </c>
      <c r="W494">
        <v>0</v>
      </c>
      <c r="X494" t="s">
        <v>63</v>
      </c>
      <c r="Y494" t="s">
        <v>63</v>
      </c>
      <c r="Z494">
        <v>2</v>
      </c>
      <c r="AA494">
        <v>55</v>
      </c>
      <c r="AB494" t="s">
        <v>80</v>
      </c>
      <c r="AC494">
        <v>284</v>
      </c>
      <c r="AD494">
        <v>132</v>
      </c>
      <c r="AE494">
        <v>249</v>
      </c>
      <c r="AF494">
        <v>90</v>
      </c>
      <c r="AG494">
        <v>9.2304670000000009</v>
      </c>
      <c r="AH494">
        <v>4377</v>
      </c>
      <c r="AI494">
        <v>3892</v>
      </c>
      <c r="AJ494">
        <v>20823</v>
      </c>
      <c r="AK494">
        <v>267</v>
      </c>
      <c r="AL494">
        <v>1</v>
      </c>
      <c r="AM494">
        <v>3</v>
      </c>
      <c r="AN494" t="s">
        <v>237</v>
      </c>
      <c r="AO494" t="s">
        <v>97</v>
      </c>
      <c r="AP494">
        <v>8</v>
      </c>
      <c r="AQ494">
        <v>75</v>
      </c>
      <c r="AR494" t="s">
        <v>67</v>
      </c>
      <c r="AS494">
        <v>206</v>
      </c>
      <c r="AT494">
        <v>4</v>
      </c>
      <c r="AU494" t="s">
        <v>68</v>
      </c>
      <c r="AV494" t="s">
        <v>69</v>
      </c>
      <c r="AW494">
        <v>8</v>
      </c>
      <c r="AX494" t="s">
        <v>70</v>
      </c>
      <c r="AY494" t="s">
        <v>99</v>
      </c>
      <c r="AZ494" t="s">
        <v>100</v>
      </c>
      <c r="BA494">
        <v>5085</v>
      </c>
      <c r="BB494">
        <v>41</v>
      </c>
      <c r="BC494" t="s">
        <v>85</v>
      </c>
      <c r="BD494" t="s">
        <v>74</v>
      </c>
      <c r="BE494">
        <v>908.07788800000003</v>
      </c>
      <c r="BF494" t="s">
        <v>75</v>
      </c>
      <c r="BG494">
        <v>908.07788800000003</v>
      </c>
      <c r="BH494">
        <v>25558.757641</v>
      </c>
    </row>
    <row r="495" spans="1:60" x14ac:dyDescent="0.25">
      <c r="A495">
        <v>494</v>
      </c>
      <c r="B495" t="s">
        <v>60</v>
      </c>
      <c r="C495">
        <v>5133</v>
      </c>
      <c r="D495" t="s">
        <v>706</v>
      </c>
      <c r="E495">
        <v>8052000</v>
      </c>
      <c r="F495">
        <v>4</v>
      </c>
      <c r="G495" t="s">
        <v>62</v>
      </c>
      <c r="H495">
        <v>42</v>
      </c>
      <c r="I495">
        <v>6140680520000200</v>
      </c>
      <c r="J495">
        <v>3.8921600000000001</v>
      </c>
      <c r="K495">
        <v>21.933229000000001</v>
      </c>
      <c r="L495">
        <v>90</v>
      </c>
      <c r="M495">
        <v>56</v>
      </c>
      <c r="N495" t="s">
        <v>78</v>
      </c>
      <c r="O495" t="s">
        <v>95</v>
      </c>
      <c r="P495">
        <v>8.5901110000000003</v>
      </c>
      <c r="Q495">
        <v>44</v>
      </c>
      <c r="R495">
        <v>10</v>
      </c>
      <c r="S495" t="s">
        <v>95</v>
      </c>
      <c r="T495" t="s">
        <v>78</v>
      </c>
      <c r="U495">
        <v>0.90895999999999999</v>
      </c>
      <c r="V495">
        <v>7</v>
      </c>
      <c r="W495">
        <v>3</v>
      </c>
      <c r="X495" t="s">
        <v>78</v>
      </c>
      <c r="Y495" t="s">
        <v>95</v>
      </c>
      <c r="Z495">
        <v>2</v>
      </c>
      <c r="AA495">
        <v>61</v>
      </c>
      <c r="AB495" t="s">
        <v>80</v>
      </c>
      <c r="AC495">
        <v>758</v>
      </c>
      <c r="AD495">
        <v>204</v>
      </c>
      <c r="AE495">
        <v>431</v>
      </c>
      <c r="AF495">
        <v>97</v>
      </c>
      <c r="AG495">
        <v>7.028861</v>
      </c>
      <c r="AH495">
        <v>7363</v>
      </c>
      <c r="AI495">
        <v>6711</v>
      </c>
      <c r="AJ495">
        <v>38656</v>
      </c>
      <c r="AK495">
        <v>267</v>
      </c>
      <c r="AL495">
        <v>1</v>
      </c>
      <c r="AM495">
        <v>2</v>
      </c>
      <c r="AN495" t="s">
        <v>237</v>
      </c>
      <c r="AO495" t="s">
        <v>97</v>
      </c>
      <c r="AP495">
        <v>8</v>
      </c>
      <c r="AQ495">
        <v>80</v>
      </c>
      <c r="AR495" t="s">
        <v>67</v>
      </c>
      <c r="AS495">
        <v>206</v>
      </c>
      <c r="AT495">
        <v>4</v>
      </c>
      <c r="AU495" t="s">
        <v>68</v>
      </c>
      <c r="AV495" t="s">
        <v>69</v>
      </c>
      <c r="AW495">
        <v>8</v>
      </c>
      <c r="AX495" t="s">
        <v>70</v>
      </c>
      <c r="AY495" t="s">
        <v>99</v>
      </c>
      <c r="AZ495" t="s">
        <v>100</v>
      </c>
      <c r="BA495">
        <v>4842</v>
      </c>
      <c r="BB495">
        <v>56</v>
      </c>
      <c r="BC495" t="s">
        <v>85</v>
      </c>
      <c r="BD495" t="s">
        <v>74</v>
      </c>
      <c r="BE495">
        <v>584.07658700000002</v>
      </c>
      <c r="BF495" t="s">
        <v>75</v>
      </c>
      <c r="BG495">
        <v>584.07658700000002</v>
      </c>
      <c r="BH495">
        <v>15751.014005999999</v>
      </c>
    </row>
    <row r="496" spans="1:60" x14ac:dyDescent="0.25">
      <c r="A496">
        <v>495</v>
      </c>
      <c r="B496" t="s">
        <v>60</v>
      </c>
      <c r="C496">
        <v>5134</v>
      </c>
      <c r="D496" t="s">
        <v>707</v>
      </c>
      <c r="E496">
        <v>8052000</v>
      </c>
      <c r="F496">
        <v>4</v>
      </c>
      <c r="G496" t="s">
        <v>62</v>
      </c>
      <c r="H496">
        <v>42</v>
      </c>
      <c r="I496">
        <v>6140680520000200</v>
      </c>
      <c r="J496">
        <v>0.90892200000000001</v>
      </c>
      <c r="K496">
        <v>41.693398000000002</v>
      </c>
      <c r="L496">
        <v>150</v>
      </c>
      <c r="M496">
        <v>5</v>
      </c>
      <c r="N496" t="s">
        <v>87</v>
      </c>
      <c r="O496" t="s">
        <v>63</v>
      </c>
      <c r="P496">
        <v>7.2343960000000003</v>
      </c>
      <c r="Q496">
        <v>45</v>
      </c>
      <c r="R496">
        <v>26</v>
      </c>
      <c r="S496" t="s">
        <v>87</v>
      </c>
      <c r="T496" t="s">
        <v>77</v>
      </c>
      <c r="U496">
        <v>2.2068020000000002</v>
      </c>
      <c r="V496">
        <v>13</v>
      </c>
      <c r="W496">
        <v>64</v>
      </c>
      <c r="X496" t="s">
        <v>78</v>
      </c>
      <c r="Y496" t="s">
        <v>95</v>
      </c>
      <c r="Z496">
        <v>2</v>
      </c>
      <c r="AA496">
        <v>74</v>
      </c>
      <c r="AB496" t="s">
        <v>80</v>
      </c>
      <c r="AC496">
        <v>4791</v>
      </c>
      <c r="AD496">
        <v>63</v>
      </c>
      <c r="AE496">
        <v>242</v>
      </c>
      <c r="AF496">
        <v>47</v>
      </c>
      <c r="AG496">
        <v>1.5548420000000001</v>
      </c>
      <c r="AH496">
        <v>1306</v>
      </c>
      <c r="AI496">
        <v>828</v>
      </c>
      <c r="AJ496">
        <v>5784</v>
      </c>
      <c r="AK496">
        <v>221</v>
      </c>
      <c r="AL496">
        <v>2</v>
      </c>
      <c r="AM496">
        <v>3</v>
      </c>
      <c r="AN496" t="s">
        <v>237</v>
      </c>
      <c r="AO496" t="s">
        <v>97</v>
      </c>
      <c r="AP496">
        <v>2</v>
      </c>
      <c r="AQ496">
        <v>25</v>
      </c>
      <c r="AR496" t="s">
        <v>82</v>
      </c>
      <c r="AS496">
        <v>206</v>
      </c>
      <c r="AT496">
        <v>4</v>
      </c>
      <c r="AU496" t="s">
        <v>98</v>
      </c>
      <c r="AV496" t="s">
        <v>69</v>
      </c>
      <c r="AW496">
        <v>77</v>
      </c>
      <c r="AX496" t="s">
        <v>70</v>
      </c>
      <c r="AY496" t="s">
        <v>99</v>
      </c>
      <c r="AZ496" t="s">
        <v>100</v>
      </c>
      <c r="BA496">
        <v>4805</v>
      </c>
      <c r="BB496">
        <v>47</v>
      </c>
      <c r="BC496" t="s">
        <v>206</v>
      </c>
      <c r="BD496" t="s">
        <v>74</v>
      </c>
      <c r="BE496">
        <v>259.75150000000002</v>
      </c>
      <c r="BF496" t="s">
        <v>101</v>
      </c>
      <c r="BG496">
        <v>259.75150000000002</v>
      </c>
      <c r="BH496">
        <v>3678.2758279999998</v>
      </c>
    </row>
    <row r="497" spans="1:60" x14ac:dyDescent="0.25">
      <c r="A497">
        <v>496</v>
      </c>
      <c r="B497" t="s">
        <v>60</v>
      </c>
      <c r="C497">
        <v>5135</v>
      </c>
      <c r="D497" t="s">
        <v>708</v>
      </c>
      <c r="E497">
        <v>8052000</v>
      </c>
      <c r="F497">
        <v>4</v>
      </c>
      <c r="G497" t="s">
        <v>62</v>
      </c>
      <c r="H497">
        <v>42</v>
      </c>
      <c r="I497">
        <v>6140680520000180</v>
      </c>
      <c r="J497">
        <v>9.4705829999999995</v>
      </c>
      <c r="K497">
        <v>23.463615000000001</v>
      </c>
      <c r="L497">
        <v>103</v>
      </c>
      <c r="M497">
        <v>79</v>
      </c>
      <c r="N497" t="s">
        <v>78</v>
      </c>
      <c r="O497" t="s">
        <v>95</v>
      </c>
      <c r="P497">
        <v>0</v>
      </c>
      <c r="Q497">
        <v>0</v>
      </c>
      <c r="R497">
        <v>0</v>
      </c>
      <c r="S497" t="s">
        <v>63</v>
      </c>
      <c r="T497" t="s">
        <v>63</v>
      </c>
      <c r="U497">
        <v>0</v>
      </c>
      <c r="V497">
        <v>0</v>
      </c>
      <c r="W497">
        <v>0</v>
      </c>
      <c r="X497" t="s">
        <v>63</v>
      </c>
      <c r="Y497" t="s">
        <v>63</v>
      </c>
      <c r="Z497">
        <v>1</v>
      </c>
      <c r="AA497">
        <v>79</v>
      </c>
      <c r="AB497" t="s">
        <v>89</v>
      </c>
      <c r="AC497">
        <v>801</v>
      </c>
      <c r="AD497">
        <v>259</v>
      </c>
      <c r="AE497">
        <v>527</v>
      </c>
      <c r="AF497">
        <v>102</v>
      </c>
      <c r="AG497">
        <v>7.7068649999999996</v>
      </c>
      <c r="AH497">
        <v>8589</v>
      </c>
      <c r="AI497">
        <v>7370</v>
      </c>
      <c r="AJ497">
        <v>42069</v>
      </c>
      <c r="AK497">
        <v>267</v>
      </c>
      <c r="AL497">
        <v>1</v>
      </c>
      <c r="AM497">
        <v>2</v>
      </c>
      <c r="AN497" t="s">
        <v>237</v>
      </c>
      <c r="AO497" t="s">
        <v>97</v>
      </c>
      <c r="AP497">
        <v>8</v>
      </c>
      <c r="AQ497">
        <v>88</v>
      </c>
      <c r="AR497" t="s">
        <v>82</v>
      </c>
      <c r="AS497">
        <v>206</v>
      </c>
      <c r="AT497">
        <v>4</v>
      </c>
      <c r="AU497" t="s">
        <v>98</v>
      </c>
      <c r="AV497" t="s">
        <v>69</v>
      </c>
      <c r="AW497">
        <v>77</v>
      </c>
      <c r="AX497" t="s">
        <v>70</v>
      </c>
      <c r="AY497" t="s">
        <v>99</v>
      </c>
      <c r="AZ497" t="s">
        <v>100</v>
      </c>
      <c r="BA497">
        <v>4989</v>
      </c>
      <c r="BB497">
        <v>39</v>
      </c>
      <c r="BC497" t="s">
        <v>206</v>
      </c>
      <c r="BD497" t="s">
        <v>74</v>
      </c>
      <c r="BE497">
        <v>1423.575274</v>
      </c>
      <c r="BF497" t="s">
        <v>75</v>
      </c>
      <c r="BG497">
        <v>1423.575274</v>
      </c>
      <c r="BH497">
        <v>38326.089418000003</v>
      </c>
    </row>
    <row r="498" spans="1:60" x14ac:dyDescent="0.25">
      <c r="A498">
        <v>497</v>
      </c>
      <c r="B498" t="s">
        <v>60</v>
      </c>
      <c r="C498">
        <v>5136</v>
      </c>
      <c r="D498" t="s">
        <v>709</v>
      </c>
      <c r="E498">
        <v>8052000</v>
      </c>
      <c r="F498">
        <v>4</v>
      </c>
      <c r="G498" t="s">
        <v>62</v>
      </c>
      <c r="H498">
        <v>42</v>
      </c>
      <c r="I498">
        <v>6140680520000200</v>
      </c>
      <c r="J498">
        <v>0.39809</v>
      </c>
      <c r="K498">
        <v>38.483745999999996</v>
      </c>
      <c r="L498">
        <v>110</v>
      </c>
      <c r="M498">
        <v>2</v>
      </c>
      <c r="N498" t="s">
        <v>78</v>
      </c>
      <c r="O498" t="s">
        <v>95</v>
      </c>
      <c r="P498">
        <v>3.2946309999999999</v>
      </c>
      <c r="Q498">
        <v>19</v>
      </c>
      <c r="R498">
        <v>90</v>
      </c>
      <c r="S498" t="s">
        <v>78</v>
      </c>
      <c r="T498" t="s">
        <v>95</v>
      </c>
      <c r="U498">
        <v>0</v>
      </c>
      <c r="V498">
        <v>0</v>
      </c>
      <c r="W498">
        <v>0</v>
      </c>
      <c r="X498" t="s">
        <v>63</v>
      </c>
      <c r="Y498" t="s">
        <v>63</v>
      </c>
      <c r="Z498">
        <v>1</v>
      </c>
      <c r="AA498">
        <v>90</v>
      </c>
      <c r="AB498" t="s">
        <v>103</v>
      </c>
      <c r="AC498">
        <v>2168</v>
      </c>
      <c r="AD498">
        <v>110</v>
      </c>
      <c r="AE498">
        <v>323</v>
      </c>
      <c r="AF498">
        <v>21</v>
      </c>
      <c r="AG498">
        <v>3.0528140000000001</v>
      </c>
      <c r="AH498">
        <v>1272</v>
      </c>
      <c r="AI498">
        <v>263</v>
      </c>
      <c r="AJ498">
        <v>1508</v>
      </c>
      <c r="AK498">
        <v>201</v>
      </c>
      <c r="AL498">
        <v>3</v>
      </c>
      <c r="AM498">
        <v>1</v>
      </c>
      <c r="AN498" t="s">
        <v>237</v>
      </c>
      <c r="AO498" t="s">
        <v>97</v>
      </c>
      <c r="AP498">
        <v>8</v>
      </c>
      <c r="AQ498">
        <v>80</v>
      </c>
      <c r="AR498" t="s">
        <v>67</v>
      </c>
      <c r="AS498">
        <v>206</v>
      </c>
      <c r="AT498">
        <v>4</v>
      </c>
      <c r="AU498" t="s">
        <v>68</v>
      </c>
      <c r="AV498" t="s">
        <v>69</v>
      </c>
      <c r="AW498">
        <v>8</v>
      </c>
      <c r="AX498" t="s">
        <v>70</v>
      </c>
      <c r="AY498" t="s">
        <v>99</v>
      </c>
      <c r="AZ498" t="s">
        <v>100</v>
      </c>
      <c r="BA498">
        <v>4852</v>
      </c>
      <c r="BB498">
        <v>64</v>
      </c>
      <c r="BC498" t="s">
        <v>85</v>
      </c>
      <c r="BD498" t="s">
        <v>74</v>
      </c>
      <c r="BE498">
        <v>223.061274</v>
      </c>
      <c r="BF498" t="s">
        <v>75</v>
      </c>
      <c r="BG498">
        <v>223.061274</v>
      </c>
      <c r="BH498">
        <v>1611.0141430000001</v>
      </c>
    </row>
    <row r="499" spans="1:60" x14ac:dyDescent="0.25">
      <c r="A499">
        <v>498</v>
      </c>
      <c r="B499" t="s">
        <v>60</v>
      </c>
      <c r="C499">
        <v>5137</v>
      </c>
      <c r="D499" t="s">
        <v>710</v>
      </c>
      <c r="E499">
        <v>8052000</v>
      </c>
      <c r="F499">
        <v>4</v>
      </c>
      <c r="G499" t="s">
        <v>62</v>
      </c>
      <c r="H499">
        <v>42</v>
      </c>
      <c r="I499">
        <v>6140680520000110</v>
      </c>
      <c r="J499">
        <v>6.6824440000000003</v>
      </c>
      <c r="K499">
        <v>25.863205000000001</v>
      </c>
      <c r="L499">
        <v>98</v>
      </c>
      <c r="M499">
        <v>35</v>
      </c>
      <c r="N499" t="s">
        <v>95</v>
      </c>
      <c r="O499" t="s">
        <v>78</v>
      </c>
      <c r="P499">
        <v>4.3862139999999998</v>
      </c>
      <c r="Q499">
        <v>23</v>
      </c>
      <c r="R499">
        <v>11</v>
      </c>
      <c r="S499" t="s">
        <v>95</v>
      </c>
      <c r="T499" t="s">
        <v>63</v>
      </c>
      <c r="U499">
        <v>0</v>
      </c>
      <c r="V499">
        <v>0</v>
      </c>
      <c r="W499">
        <v>0</v>
      </c>
      <c r="X499" t="s">
        <v>63</v>
      </c>
      <c r="Y499" t="s">
        <v>63</v>
      </c>
      <c r="Z499">
        <v>2</v>
      </c>
      <c r="AA499">
        <v>42</v>
      </c>
      <c r="AB499" t="s">
        <v>119</v>
      </c>
      <c r="AC499">
        <v>979</v>
      </c>
      <c r="AD499">
        <v>102</v>
      </c>
      <c r="AE499">
        <v>260</v>
      </c>
      <c r="AF499">
        <v>78</v>
      </c>
      <c r="AG499">
        <v>4.3733399999999998</v>
      </c>
      <c r="AH499">
        <v>2995</v>
      </c>
      <c r="AI499">
        <v>2616</v>
      </c>
      <c r="AJ499">
        <v>14478</v>
      </c>
      <c r="AK499">
        <v>201</v>
      </c>
      <c r="AL499">
        <v>1</v>
      </c>
      <c r="AM499">
        <v>4</v>
      </c>
      <c r="AN499" t="s">
        <v>237</v>
      </c>
      <c r="AO499" t="s">
        <v>97</v>
      </c>
      <c r="AP499">
        <v>8</v>
      </c>
      <c r="AQ499">
        <v>65</v>
      </c>
      <c r="AR499" t="s">
        <v>67</v>
      </c>
      <c r="AS499">
        <v>206</v>
      </c>
      <c r="AT499">
        <v>4</v>
      </c>
      <c r="AU499" t="s">
        <v>68</v>
      </c>
      <c r="AV499" t="s">
        <v>69</v>
      </c>
      <c r="AW499">
        <v>8</v>
      </c>
      <c r="AX499" t="s">
        <v>70</v>
      </c>
      <c r="AY499" t="s">
        <v>99</v>
      </c>
      <c r="AZ499" t="s">
        <v>100</v>
      </c>
      <c r="BA499">
        <v>5022</v>
      </c>
      <c r="BB499">
        <v>33</v>
      </c>
      <c r="BC499" t="s">
        <v>206</v>
      </c>
      <c r="BD499" t="s">
        <v>74</v>
      </c>
      <c r="BE499">
        <v>805.6223</v>
      </c>
      <c r="BF499" t="s">
        <v>114</v>
      </c>
      <c r="BG499">
        <v>805.6223</v>
      </c>
      <c r="BH499">
        <v>27042.891754</v>
      </c>
    </row>
    <row r="500" spans="1:60" x14ac:dyDescent="0.25">
      <c r="A500">
        <v>499</v>
      </c>
      <c r="B500" t="s">
        <v>60</v>
      </c>
      <c r="C500">
        <v>5138</v>
      </c>
      <c r="D500" t="s">
        <v>711</v>
      </c>
      <c r="E500">
        <v>8052000</v>
      </c>
      <c r="F500">
        <v>4</v>
      </c>
      <c r="G500" t="s">
        <v>62</v>
      </c>
      <c r="H500">
        <v>42</v>
      </c>
      <c r="I500">
        <v>6140680520000000</v>
      </c>
      <c r="J500">
        <v>26.141613</v>
      </c>
      <c r="K500">
        <v>0</v>
      </c>
      <c r="L500">
        <v>0</v>
      </c>
      <c r="M500">
        <v>0</v>
      </c>
      <c r="N500" t="s">
        <v>63</v>
      </c>
      <c r="O500" t="s">
        <v>63</v>
      </c>
      <c r="P500">
        <v>0</v>
      </c>
      <c r="Q500">
        <v>0</v>
      </c>
      <c r="R500">
        <v>0</v>
      </c>
      <c r="S500" t="s">
        <v>63</v>
      </c>
      <c r="T500" t="s">
        <v>63</v>
      </c>
      <c r="U500">
        <v>0</v>
      </c>
      <c r="V500">
        <v>0</v>
      </c>
      <c r="W500">
        <v>0</v>
      </c>
      <c r="X500" t="s">
        <v>63</v>
      </c>
      <c r="Y500" t="s">
        <v>63</v>
      </c>
      <c r="Z500">
        <v>0</v>
      </c>
      <c r="AA500">
        <v>8</v>
      </c>
      <c r="AB500" t="s">
        <v>64</v>
      </c>
      <c r="AC500">
        <v>156</v>
      </c>
      <c r="AD500">
        <v>18</v>
      </c>
      <c r="AE500">
        <v>44</v>
      </c>
      <c r="AF500">
        <v>16</v>
      </c>
      <c r="AG500">
        <v>4.5392210000000004</v>
      </c>
      <c r="AH500">
        <v>582</v>
      </c>
      <c r="AI500">
        <v>508</v>
      </c>
      <c r="AJ500">
        <v>3129</v>
      </c>
      <c r="AK500">
        <v>999</v>
      </c>
      <c r="AL500">
        <v>5</v>
      </c>
      <c r="AM500">
        <v>5</v>
      </c>
      <c r="AN500" t="s">
        <v>120</v>
      </c>
      <c r="AO500" t="s">
        <v>97</v>
      </c>
      <c r="AP500">
        <v>10</v>
      </c>
      <c r="AQ500">
        <v>10</v>
      </c>
      <c r="AR500" t="s">
        <v>91</v>
      </c>
      <c r="AS500">
        <v>206</v>
      </c>
      <c r="AT500">
        <v>4</v>
      </c>
      <c r="AU500" t="s">
        <v>92</v>
      </c>
      <c r="AV500" t="s">
        <v>69</v>
      </c>
      <c r="AW500">
        <v>6</v>
      </c>
      <c r="AX500" t="s">
        <v>70</v>
      </c>
      <c r="AY500" t="s">
        <v>99</v>
      </c>
      <c r="AZ500" t="s">
        <v>100</v>
      </c>
      <c r="BA500">
        <v>5213</v>
      </c>
      <c r="BB500">
        <v>50</v>
      </c>
      <c r="BC500" t="s">
        <v>122</v>
      </c>
      <c r="BD500" t="s">
        <v>74</v>
      </c>
      <c r="BE500">
        <v>2349.0287560000002</v>
      </c>
      <c r="BF500" t="s">
        <v>101</v>
      </c>
      <c r="BG500">
        <v>2349.0287560000002</v>
      </c>
      <c r="BH500">
        <v>105791.356033</v>
      </c>
    </row>
    <row r="501" spans="1:60" x14ac:dyDescent="0.25">
      <c r="A501">
        <v>500</v>
      </c>
      <c r="B501" t="s">
        <v>60</v>
      </c>
      <c r="C501">
        <v>5139</v>
      </c>
      <c r="D501" t="s">
        <v>712</v>
      </c>
      <c r="E501">
        <v>8052000</v>
      </c>
      <c r="F501">
        <v>4</v>
      </c>
      <c r="G501" t="s">
        <v>62</v>
      </c>
      <c r="H501">
        <v>42</v>
      </c>
      <c r="I501">
        <v>6140680520000120</v>
      </c>
      <c r="J501">
        <v>84.638300999999998</v>
      </c>
      <c r="K501">
        <v>10.875679999999999</v>
      </c>
      <c r="L501">
        <v>35</v>
      </c>
      <c r="M501">
        <v>69</v>
      </c>
      <c r="N501" t="s">
        <v>135</v>
      </c>
      <c r="O501" t="s">
        <v>88</v>
      </c>
      <c r="P501">
        <v>0</v>
      </c>
      <c r="Q501">
        <v>0</v>
      </c>
      <c r="R501">
        <v>0</v>
      </c>
      <c r="S501" t="s">
        <v>63</v>
      </c>
      <c r="T501" t="s">
        <v>63</v>
      </c>
      <c r="U501">
        <v>0</v>
      </c>
      <c r="V501">
        <v>0</v>
      </c>
      <c r="W501">
        <v>0</v>
      </c>
      <c r="X501" t="s">
        <v>63</v>
      </c>
      <c r="Y501" t="s">
        <v>63</v>
      </c>
      <c r="Z501">
        <v>1</v>
      </c>
      <c r="AA501">
        <v>69</v>
      </c>
      <c r="AB501" t="s">
        <v>89</v>
      </c>
      <c r="AC501">
        <v>453</v>
      </c>
      <c r="AD501">
        <v>123</v>
      </c>
      <c r="AE501">
        <v>258</v>
      </c>
      <c r="AF501">
        <v>51</v>
      </c>
      <c r="AG501">
        <v>7.0453549999999998</v>
      </c>
      <c r="AH501">
        <v>1841</v>
      </c>
      <c r="AI501">
        <v>1279</v>
      </c>
      <c r="AJ501">
        <v>5286</v>
      </c>
      <c r="AK501">
        <v>281</v>
      </c>
      <c r="AL501">
        <v>1</v>
      </c>
      <c r="AM501">
        <v>3</v>
      </c>
      <c r="AN501" t="s">
        <v>223</v>
      </c>
      <c r="AO501" t="s">
        <v>97</v>
      </c>
      <c r="AP501">
        <v>10</v>
      </c>
      <c r="AQ501">
        <v>87</v>
      </c>
      <c r="AR501" t="s">
        <v>91</v>
      </c>
      <c r="AS501">
        <v>206</v>
      </c>
      <c r="AT501">
        <v>3</v>
      </c>
      <c r="AU501" t="s">
        <v>92</v>
      </c>
      <c r="AV501" t="s">
        <v>132</v>
      </c>
      <c r="AW501">
        <v>6</v>
      </c>
      <c r="AX501" t="s">
        <v>133</v>
      </c>
      <c r="AY501" t="s">
        <v>224</v>
      </c>
      <c r="AZ501" t="s">
        <v>100</v>
      </c>
      <c r="BA501">
        <v>4879</v>
      </c>
      <c r="BB501">
        <v>44</v>
      </c>
      <c r="BC501" t="s">
        <v>73</v>
      </c>
      <c r="BD501" t="s">
        <v>74</v>
      </c>
      <c r="BE501">
        <v>6247.6262980000001</v>
      </c>
      <c r="BF501" t="s">
        <v>75</v>
      </c>
      <c r="BG501">
        <v>6247.6262980000001</v>
      </c>
      <c r="BH501">
        <v>342519.05114</v>
      </c>
    </row>
    <row r="502" spans="1:60" x14ac:dyDescent="0.25">
      <c r="A502">
        <v>501</v>
      </c>
      <c r="B502" t="s">
        <v>60</v>
      </c>
      <c r="C502">
        <v>5140</v>
      </c>
      <c r="D502" t="s">
        <v>713</v>
      </c>
      <c r="E502">
        <v>8052000</v>
      </c>
      <c r="F502">
        <v>4</v>
      </c>
      <c r="G502" t="s">
        <v>62</v>
      </c>
      <c r="H502">
        <v>42</v>
      </c>
      <c r="I502">
        <v>6140680520000160</v>
      </c>
      <c r="J502">
        <v>3.3332980000000001</v>
      </c>
      <c r="K502">
        <v>1.5417240000000001</v>
      </c>
      <c r="L502">
        <v>12</v>
      </c>
      <c r="M502">
        <v>63</v>
      </c>
      <c r="N502" t="s">
        <v>135</v>
      </c>
      <c r="O502" t="s">
        <v>77</v>
      </c>
      <c r="P502">
        <v>0</v>
      </c>
      <c r="Q502">
        <v>0</v>
      </c>
      <c r="R502">
        <v>0</v>
      </c>
      <c r="S502" t="s">
        <v>63</v>
      </c>
      <c r="T502" t="s">
        <v>63</v>
      </c>
      <c r="U502">
        <v>0</v>
      </c>
      <c r="V502">
        <v>0</v>
      </c>
      <c r="W502">
        <v>0</v>
      </c>
      <c r="X502" t="s">
        <v>63</v>
      </c>
      <c r="Y502" t="s">
        <v>63</v>
      </c>
      <c r="Z502">
        <v>1</v>
      </c>
      <c r="AA502">
        <v>63</v>
      </c>
      <c r="AB502" t="s">
        <v>103</v>
      </c>
      <c r="AC502">
        <v>4053</v>
      </c>
      <c r="AD502">
        <v>28</v>
      </c>
      <c r="AE502">
        <v>120</v>
      </c>
      <c r="AF502">
        <v>12</v>
      </c>
      <c r="AG502">
        <v>1.11764</v>
      </c>
      <c r="AH502">
        <v>176</v>
      </c>
      <c r="AI502">
        <v>0</v>
      </c>
      <c r="AJ502">
        <v>0</v>
      </c>
      <c r="AK502">
        <v>281</v>
      </c>
      <c r="AL502">
        <v>3</v>
      </c>
      <c r="AM502">
        <v>1</v>
      </c>
      <c r="AN502" t="s">
        <v>65</v>
      </c>
      <c r="AO502" t="s">
        <v>66</v>
      </c>
      <c r="AP502">
        <v>10</v>
      </c>
      <c r="AQ502">
        <v>87</v>
      </c>
      <c r="AR502" t="s">
        <v>82</v>
      </c>
      <c r="AS502">
        <v>213</v>
      </c>
      <c r="AT502">
        <v>3</v>
      </c>
      <c r="AU502" t="s">
        <v>105</v>
      </c>
      <c r="AV502" t="s">
        <v>69</v>
      </c>
      <c r="AW502">
        <v>10</v>
      </c>
      <c r="AX502" t="s">
        <v>70</v>
      </c>
      <c r="AY502" t="s">
        <v>71</v>
      </c>
      <c r="AZ502" t="s">
        <v>72</v>
      </c>
      <c r="BA502">
        <v>4488</v>
      </c>
      <c r="BB502">
        <v>57</v>
      </c>
      <c r="BC502" t="s">
        <v>126</v>
      </c>
      <c r="BD502" t="s">
        <v>74</v>
      </c>
      <c r="BE502">
        <v>646.25832800000001</v>
      </c>
      <c r="BF502" t="s">
        <v>75</v>
      </c>
      <c r="BG502">
        <v>646.25832800000001</v>
      </c>
      <c r="BH502">
        <v>13489.379408000001</v>
      </c>
    </row>
    <row r="503" spans="1:60" x14ac:dyDescent="0.25">
      <c r="A503">
        <v>502</v>
      </c>
      <c r="B503" t="s">
        <v>60</v>
      </c>
      <c r="C503">
        <v>5141</v>
      </c>
      <c r="D503" t="s">
        <v>714</v>
      </c>
      <c r="E503">
        <v>8052000</v>
      </c>
      <c r="F503">
        <v>4</v>
      </c>
      <c r="G503" t="s">
        <v>62</v>
      </c>
      <c r="H503">
        <v>42</v>
      </c>
      <c r="I503">
        <v>6140680520000120</v>
      </c>
      <c r="J503">
        <v>8.7342150000000007</v>
      </c>
      <c r="K503">
        <v>12.421855000000001</v>
      </c>
      <c r="L503">
        <v>55</v>
      </c>
      <c r="M503">
        <v>3</v>
      </c>
      <c r="N503" t="s">
        <v>87</v>
      </c>
      <c r="O503" t="s">
        <v>77</v>
      </c>
      <c r="P503">
        <v>0.39438499999999999</v>
      </c>
      <c r="Q503">
        <v>6</v>
      </c>
      <c r="R503">
        <v>0</v>
      </c>
      <c r="S503" t="s">
        <v>135</v>
      </c>
      <c r="T503" t="s">
        <v>95</v>
      </c>
      <c r="U503">
        <v>0</v>
      </c>
      <c r="V503">
        <v>0</v>
      </c>
      <c r="W503">
        <v>0</v>
      </c>
      <c r="X503" t="s">
        <v>63</v>
      </c>
      <c r="Y503" t="s">
        <v>63</v>
      </c>
      <c r="Z503">
        <v>1</v>
      </c>
      <c r="AA503">
        <v>4</v>
      </c>
      <c r="AB503" t="s">
        <v>103</v>
      </c>
      <c r="AC503">
        <v>596</v>
      </c>
      <c r="AD503">
        <v>6</v>
      </c>
      <c r="AE503">
        <v>24</v>
      </c>
      <c r="AF503">
        <v>16</v>
      </c>
      <c r="AG503">
        <v>1.3341000000000001</v>
      </c>
      <c r="AH503">
        <v>120</v>
      </c>
      <c r="AI503">
        <v>102</v>
      </c>
      <c r="AJ503">
        <v>496</v>
      </c>
      <c r="AK503">
        <v>281</v>
      </c>
      <c r="AL503">
        <v>3</v>
      </c>
      <c r="AM503">
        <v>4</v>
      </c>
      <c r="AN503" t="s">
        <v>65</v>
      </c>
      <c r="AO503" t="s">
        <v>66</v>
      </c>
      <c r="AP503">
        <v>2</v>
      </c>
      <c r="AQ503">
        <v>77</v>
      </c>
      <c r="AR503" t="s">
        <v>82</v>
      </c>
      <c r="AS503">
        <v>213</v>
      </c>
      <c r="AT503">
        <v>3</v>
      </c>
      <c r="AU503" t="s">
        <v>105</v>
      </c>
      <c r="AV503" t="s">
        <v>69</v>
      </c>
      <c r="AW503">
        <v>10</v>
      </c>
      <c r="AX503" t="s">
        <v>70</v>
      </c>
      <c r="AY503" t="s">
        <v>71</v>
      </c>
      <c r="AZ503" t="s">
        <v>72</v>
      </c>
      <c r="BA503">
        <v>4702</v>
      </c>
      <c r="BB503">
        <v>59</v>
      </c>
      <c r="BC503" t="s">
        <v>126</v>
      </c>
      <c r="BD503" t="s">
        <v>74</v>
      </c>
      <c r="BE503">
        <v>1180.2259160000001</v>
      </c>
      <c r="BF503" t="s">
        <v>75</v>
      </c>
      <c r="BG503">
        <v>1180.2259160000001</v>
      </c>
      <c r="BH503">
        <v>35346.113110999999</v>
      </c>
    </row>
    <row r="504" spans="1:60" x14ac:dyDescent="0.25">
      <c r="A504">
        <v>503</v>
      </c>
      <c r="B504" t="s">
        <v>60</v>
      </c>
      <c r="C504">
        <v>5142</v>
      </c>
      <c r="D504" t="s">
        <v>715</v>
      </c>
      <c r="E504">
        <v>8052000</v>
      </c>
      <c r="F504">
        <v>4</v>
      </c>
      <c r="G504" t="s">
        <v>62</v>
      </c>
      <c r="H504">
        <v>42</v>
      </c>
      <c r="I504">
        <v>6140680520000010</v>
      </c>
      <c r="J504">
        <v>27.997472999999999</v>
      </c>
      <c r="K504">
        <v>19.450583000000002</v>
      </c>
      <c r="L504">
        <v>82</v>
      </c>
      <c r="M504">
        <v>18</v>
      </c>
      <c r="N504" t="s">
        <v>78</v>
      </c>
      <c r="O504" t="s">
        <v>87</v>
      </c>
      <c r="P504">
        <v>1.261484</v>
      </c>
      <c r="Q504">
        <v>11</v>
      </c>
      <c r="R504">
        <v>4</v>
      </c>
      <c r="S504" t="s">
        <v>77</v>
      </c>
      <c r="T504" t="s">
        <v>95</v>
      </c>
      <c r="U504">
        <v>0</v>
      </c>
      <c r="V504">
        <v>0</v>
      </c>
      <c r="W504">
        <v>0</v>
      </c>
      <c r="X504" t="s">
        <v>63</v>
      </c>
      <c r="Y504" t="s">
        <v>63</v>
      </c>
      <c r="Z504">
        <v>1</v>
      </c>
      <c r="AA504">
        <v>21</v>
      </c>
      <c r="AB504" t="s">
        <v>89</v>
      </c>
      <c r="AC504">
        <v>2461</v>
      </c>
      <c r="AD504">
        <v>59</v>
      </c>
      <c r="AE504">
        <v>200</v>
      </c>
      <c r="AF504">
        <v>66</v>
      </c>
      <c r="AG504">
        <v>2.090379</v>
      </c>
      <c r="AH504">
        <v>2108</v>
      </c>
      <c r="AI504">
        <v>1915</v>
      </c>
      <c r="AJ504">
        <v>11302</v>
      </c>
      <c r="AK504">
        <v>267</v>
      </c>
      <c r="AL504">
        <v>1</v>
      </c>
      <c r="AM504">
        <v>4</v>
      </c>
      <c r="AN504" t="s">
        <v>65</v>
      </c>
      <c r="AO504" t="s">
        <v>66</v>
      </c>
      <c r="AP504">
        <v>8</v>
      </c>
      <c r="AQ504">
        <v>85</v>
      </c>
      <c r="AR504" t="s">
        <v>91</v>
      </c>
      <c r="AS504">
        <v>213</v>
      </c>
      <c r="AT504">
        <v>3</v>
      </c>
      <c r="AU504" t="s">
        <v>92</v>
      </c>
      <c r="AV504" t="s">
        <v>69</v>
      </c>
      <c r="AW504">
        <v>6</v>
      </c>
      <c r="AX504" t="s">
        <v>70</v>
      </c>
      <c r="AY504" t="s">
        <v>71</v>
      </c>
      <c r="AZ504" t="s">
        <v>72</v>
      </c>
      <c r="BA504">
        <v>4706</v>
      </c>
      <c r="BB504">
        <v>43</v>
      </c>
      <c r="BC504" t="s">
        <v>122</v>
      </c>
      <c r="BD504" t="s">
        <v>74</v>
      </c>
      <c r="BE504">
        <v>2150.6911679999998</v>
      </c>
      <c r="BF504" t="s">
        <v>75</v>
      </c>
      <c r="BG504">
        <v>2150.6911679999998</v>
      </c>
      <c r="BH504">
        <v>113301.75343899999</v>
      </c>
    </row>
    <row r="505" spans="1:60" x14ac:dyDescent="0.25">
      <c r="A505">
        <v>504</v>
      </c>
      <c r="B505" t="s">
        <v>60</v>
      </c>
      <c r="C505">
        <v>5143</v>
      </c>
      <c r="D505" t="s">
        <v>716</v>
      </c>
      <c r="E505">
        <v>8052000</v>
      </c>
      <c r="F505">
        <v>4</v>
      </c>
      <c r="G505" t="s">
        <v>62</v>
      </c>
      <c r="H505">
        <v>42</v>
      </c>
      <c r="I505">
        <v>6140680520000020</v>
      </c>
      <c r="J505">
        <v>66.890625</v>
      </c>
      <c r="K505">
        <v>18.809163999999999</v>
      </c>
      <c r="L505">
        <v>93</v>
      </c>
      <c r="M505">
        <v>61</v>
      </c>
      <c r="N505" t="s">
        <v>88</v>
      </c>
      <c r="O505" t="s">
        <v>78</v>
      </c>
      <c r="P505">
        <v>3.4396439999999999</v>
      </c>
      <c r="Q505">
        <v>19</v>
      </c>
      <c r="R505">
        <v>33</v>
      </c>
      <c r="S505" t="s">
        <v>78</v>
      </c>
      <c r="T505" t="s">
        <v>124</v>
      </c>
      <c r="U505">
        <v>0</v>
      </c>
      <c r="V505">
        <v>0</v>
      </c>
      <c r="W505">
        <v>0</v>
      </c>
      <c r="X505" t="s">
        <v>63</v>
      </c>
      <c r="Y505" t="s">
        <v>63</v>
      </c>
      <c r="Z505">
        <v>2</v>
      </c>
      <c r="AA505">
        <v>74</v>
      </c>
      <c r="AB505" t="s">
        <v>80</v>
      </c>
      <c r="AC505">
        <v>956</v>
      </c>
      <c r="AD505">
        <v>222</v>
      </c>
      <c r="AE505">
        <v>481</v>
      </c>
      <c r="AF505">
        <v>99</v>
      </c>
      <c r="AG505">
        <v>6.5201979999999997</v>
      </c>
      <c r="AH505">
        <v>7336</v>
      </c>
      <c r="AI505">
        <v>6462</v>
      </c>
      <c r="AJ505">
        <v>35650</v>
      </c>
      <c r="AK505">
        <v>265</v>
      </c>
      <c r="AL505">
        <v>1</v>
      </c>
      <c r="AM505">
        <v>2</v>
      </c>
      <c r="AN505" t="s">
        <v>65</v>
      </c>
      <c r="AO505" t="s">
        <v>66</v>
      </c>
      <c r="AP505">
        <v>8</v>
      </c>
      <c r="AQ505">
        <v>85</v>
      </c>
      <c r="AR505" t="s">
        <v>91</v>
      </c>
      <c r="AS505">
        <v>213</v>
      </c>
      <c r="AT505">
        <v>3</v>
      </c>
      <c r="AU505" t="s">
        <v>92</v>
      </c>
      <c r="AV505" t="s">
        <v>69</v>
      </c>
      <c r="AW505">
        <v>6</v>
      </c>
      <c r="AX505" t="s">
        <v>70</v>
      </c>
      <c r="AY505" t="s">
        <v>71</v>
      </c>
      <c r="AZ505" t="s">
        <v>72</v>
      </c>
      <c r="BA505">
        <v>4114</v>
      </c>
      <c r="BB505">
        <v>50</v>
      </c>
      <c r="BC505" t="s">
        <v>122</v>
      </c>
      <c r="BD505" t="s">
        <v>74</v>
      </c>
      <c r="BE505">
        <v>2706.933391</v>
      </c>
      <c r="BF505" t="s">
        <v>75</v>
      </c>
      <c r="BG505">
        <v>2706.933391</v>
      </c>
      <c r="BH505">
        <v>270696.75532400003</v>
      </c>
    </row>
    <row r="506" spans="1:60" x14ac:dyDescent="0.25">
      <c r="A506">
        <v>505</v>
      </c>
      <c r="B506" t="s">
        <v>60</v>
      </c>
      <c r="C506">
        <v>5144</v>
      </c>
      <c r="D506" t="s">
        <v>717</v>
      </c>
      <c r="E506">
        <v>8052000</v>
      </c>
      <c r="F506">
        <v>4</v>
      </c>
      <c r="G506" t="s">
        <v>62</v>
      </c>
      <c r="H506">
        <v>42</v>
      </c>
      <c r="I506">
        <v>6140680520000120</v>
      </c>
      <c r="J506">
        <v>10.093019</v>
      </c>
      <c r="K506">
        <v>14.197708</v>
      </c>
      <c r="L506">
        <v>81</v>
      </c>
      <c r="M506">
        <v>52</v>
      </c>
      <c r="N506" t="s">
        <v>95</v>
      </c>
      <c r="O506" t="s">
        <v>77</v>
      </c>
      <c r="P506">
        <v>4.036054</v>
      </c>
      <c r="Q506">
        <v>27</v>
      </c>
      <c r="R506">
        <v>25</v>
      </c>
      <c r="S506" t="s">
        <v>78</v>
      </c>
      <c r="T506" t="s">
        <v>63</v>
      </c>
      <c r="U506">
        <v>0</v>
      </c>
      <c r="V506">
        <v>0</v>
      </c>
      <c r="W506">
        <v>0</v>
      </c>
      <c r="X506" t="s">
        <v>63</v>
      </c>
      <c r="Y506" t="s">
        <v>63</v>
      </c>
      <c r="Z506">
        <v>2</v>
      </c>
      <c r="AA506">
        <v>64</v>
      </c>
      <c r="AB506" t="s">
        <v>80</v>
      </c>
      <c r="AC506">
        <v>459</v>
      </c>
      <c r="AD506">
        <v>120</v>
      </c>
      <c r="AE506">
        <v>254</v>
      </c>
      <c r="AF506">
        <v>84</v>
      </c>
      <c r="AG506">
        <v>6.9083800000000002</v>
      </c>
      <c r="AH506">
        <v>3718</v>
      </c>
      <c r="AI506">
        <v>3324</v>
      </c>
      <c r="AJ506">
        <v>17085</v>
      </c>
      <c r="AK506">
        <v>201</v>
      </c>
      <c r="AL506">
        <v>1</v>
      </c>
      <c r="AM506">
        <v>3</v>
      </c>
      <c r="AN506" t="s">
        <v>90</v>
      </c>
      <c r="AO506" t="s">
        <v>66</v>
      </c>
      <c r="AP506">
        <v>2</v>
      </c>
      <c r="AQ506">
        <v>36</v>
      </c>
      <c r="AR506" t="s">
        <v>82</v>
      </c>
      <c r="AS506">
        <v>213</v>
      </c>
      <c r="AT506">
        <v>3</v>
      </c>
      <c r="AU506" t="s">
        <v>98</v>
      </c>
      <c r="AV506" t="s">
        <v>69</v>
      </c>
      <c r="AW506">
        <v>77</v>
      </c>
      <c r="AX506" t="s">
        <v>70</v>
      </c>
      <c r="AY506" t="s">
        <v>71</v>
      </c>
      <c r="AZ506" t="s">
        <v>72</v>
      </c>
      <c r="BA506">
        <v>4058</v>
      </c>
      <c r="BB506">
        <v>61</v>
      </c>
      <c r="BC506" t="s">
        <v>93</v>
      </c>
      <c r="BD506" t="s">
        <v>74</v>
      </c>
      <c r="BE506">
        <v>1423.4828050000001</v>
      </c>
      <c r="BF506" t="s">
        <v>101</v>
      </c>
      <c r="BG506">
        <v>1423.4828050000001</v>
      </c>
      <c r="BH506">
        <v>40844.998447999998</v>
      </c>
    </row>
    <row r="507" spans="1:60" x14ac:dyDescent="0.25">
      <c r="A507">
        <v>506</v>
      </c>
      <c r="B507" t="s">
        <v>60</v>
      </c>
      <c r="C507">
        <v>5145</v>
      </c>
      <c r="D507" t="s">
        <v>718</v>
      </c>
      <c r="E507">
        <v>8052000</v>
      </c>
      <c r="F507">
        <v>4</v>
      </c>
      <c r="G507" t="s">
        <v>62</v>
      </c>
      <c r="H507">
        <v>42</v>
      </c>
      <c r="I507">
        <v>6140680520000030</v>
      </c>
      <c r="J507">
        <v>108.55647</v>
      </c>
      <c r="K507">
        <v>20.344809000000001</v>
      </c>
      <c r="L507">
        <v>94</v>
      </c>
      <c r="M507">
        <v>75</v>
      </c>
      <c r="N507" t="s">
        <v>95</v>
      </c>
      <c r="O507" t="s">
        <v>78</v>
      </c>
      <c r="P507">
        <v>4.6994420000000003</v>
      </c>
      <c r="Q507">
        <v>27</v>
      </c>
      <c r="R507">
        <v>2</v>
      </c>
      <c r="S507" t="s">
        <v>78</v>
      </c>
      <c r="T507" t="s">
        <v>63</v>
      </c>
      <c r="U507">
        <v>2.8503910000000001</v>
      </c>
      <c r="V507">
        <v>12</v>
      </c>
      <c r="W507">
        <v>6</v>
      </c>
      <c r="X507" t="s">
        <v>263</v>
      </c>
      <c r="Y507" t="s">
        <v>78</v>
      </c>
      <c r="Z507">
        <v>2</v>
      </c>
      <c r="AA507">
        <v>77</v>
      </c>
      <c r="AB507" t="s">
        <v>80</v>
      </c>
      <c r="AC507">
        <v>677</v>
      </c>
      <c r="AD507">
        <v>257</v>
      </c>
      <c r="AE507">
        <v>506</v>
      </c>
      <c r="AF507">
        <v>95</v>
      </c>
      <c r="AG507">
        <v>8.3468440000000008</v>
      </c>
      <c r="AH507">
        <v>8137</v>
      </c>
      <c r="AI507">
        <v>6979</v>
      </c>
      <c r="AJ507">
        <v>38112</v>
      </c>
      <c r="AK507">
        <v>201</v>
      </c>
      <c r="AL507">
        <v>1</v>
      </c>
      <c r="AM507">
        <v>2</v>
      </c>
      <c r="AN507" t="s">
        <v>636</v>
      </c>
      <c r="AO507" t="s">
        <v>66</v>
      </c>
      <c r="AP507">
        <v>10</v>
      </c>
      <c r="AQ507">
        <v>85</v>
      </c>
      <c r="AR507" t="s">
        <v>91</v>
      </c>
      <c r="AS507">
        <v>213</v>
      </c>
      <c r="AT507">
        <v>3</v>
      </c>
      <c r="AU507" t="s">
        <v>92</v>
      </c>
      <c r="AV507" t="s">
        <v>637</v>
      </c>
      <c r="AW507">
        <v>6</v>
      </c>
      <c r="AX507" t="s">
        <v>70</v>
      </c>
      <c r="AY507" t="s">
        <v>71</v>
      </c>
      <c r="AZ507" t="s">
        <v>72</v>
      </c>
      <c r="BA507">
        <v>3470</v>
      </c>
      <c r="BB507">
        <v>44</v>
      </c>
      <c r="BC507" t="s">
        <v>93</v>
      </c>
      <c r="BD507" t="s">
        <v>74</v>
      </c>
      <c r="BE507">
        <v>11915.145865</v>
      </c>
      <c r="BF507" t="s">
        <v>75</v>
      </c>
      <c r="BG507">
        <v>11915.145865</v>
      </c>
      <c r="BH507">
        <v>439312.44900700002</v>
      </c>
    </row>
    <row r="508" spans="1:60" x14ac:dyDescent="0.25">
      <c r="A508">
        <v>507</v>
      </c>
      <c r="B508" t="s">
        <v>60</v>
      </c>
      <c r="C508">
        <v>5146</v>
      </c>
      <c r="D508" t="s">
        <v>719</v>
      </c>
      <c r="E508">
        <v>8052000</v>
      </c>
      <c r="F508">
        <v>4</v>
      </c>
      <c r="G508" t="s">
        <v>62</v>
      </c>
      <c r="H508">
        <v>42</v>
      </c>
      <c r="I508">
        <v>6140680520000060</v>
      </c>
      <c r="J508">
        <v>216.39547999999999</v>
      </c>
      <c r="K508">
        <v>27.162545999999999</v>
      </c>
      <c r="L508">
        <v>143</v>
      </c>
      <c r="M508">
        <v>26</v>
      </c>
      <c r="N508" t="s">
        <v>78</v>
      </c>
      <c r="O508" t="s">
        <v>77</v>
      </c>
      <c r="P508">
        <v>8.9331239999999994</v>
      </c>
      <c r="Q508">
        <v>61</v>
      </c>
      <c r="R508">
        <v>13</v>
      </c>
      <c r="S508" t="s">
        <v>78</v>
      </c>
      <c r="T508" t="s">
        <v>63</v>
      </c>
      <c r="U508">
        <v>6.2861140000000004</v>
      </c>
      <c r="V508">
        <v>18</v>
      </c>
      <c r="W508">
        <v>18</v>
      </c>
      <c r="X508" t="s">
        <v>95</v>
      </c>
      <c r="Y508" t="s">
        <v>63</v>
      </c>
      <c r="Z508">
        <v>3</v>
      </c>
      <c r="AA508">
        <v>47</v>
      </c>
      <c r="AB508" t="s">
        <v>119</v>
      </c>
      <c r="AC508">
        <v>127</v>
      </c>
      <c r="AD508">
        <v>98</v>
      </c>
      <c r="AE508">
        <v>167</v>
      </c>
      <c r="AF508">
        <v>101</v>
      </c>
      <c r="AG508">
        <v>11.889861</v>
      </c>
      <c r="AH508">
        <v>4289</v>
      </c>
      <c r="AI508">
        <v>3837</v>
      </c>
      <c r="AJ508">
        <v>24781</v>
      </c>
      <c r="AK508">
        <v>267</v>
      </c>
      <c r="AL508">
        <v>1</v>
      </c>
      <c r="AM508">
        <v>4</v>
      </c>
      <c r="AN508" t="s">
        <v>239</v>
      </c>
      <c r="AO508" t="s">
        <v>66</v>
      </c>
      <c r="AP508">
        <v>8</v>
      </c>
      <c r="AQ508">
        <v>83</v>
      </c>
      <c r="AR508" t="s">
        <v>67</v>
      </c>
      <c r="AS508">
        <v>213</v>
      </c>
      <c r="AT508">
        <v>3</v>
      </c>
      <c r="AU508" t="s">
        <v>68</v>
      </c>
      <c r="AV508" t="s">
        <v>69</v>
      </c>
      <c r="AW508">
        <v>8</v>
      </c>
      <c r="AX508" t="s">
        <v>70</v>
      </c>
      <c r="AY508" t="s">
        <v>71</v>
      </c>
      <c r="AZ508" t="s">
        <v>72</v>
      </c>
      <c r="BA508">
        <v>3913</v>
      </c>
      <c r="BB508">
        <v>52</v>
      </c>
      <c r="BC508" t="s">
        <v>122</v>
      </c>
      <c r="BD508" t="s">
        <v>74</v>
      </c>
      <c r="BE508">
        <v>7423.6907060000003</v>
      </c>
      <c r="BF508" t="s">
        <v>75</v>
      </c>
      <c r="BG508">
        <v>7423.6907060000003</v>
      </c>
      <c r="BH508">
        <v>875721.43646</v>
      </c>
    </row>
    <row r="509" spans="1:60" x14ac:dyDescent="0.25">
      <c r="A509">
        <v>508</v>
      </c>
      <c r="B509" t="s">
        <v>60</v>
      </c>
      <c r="C509">
        <v>5153</v>
      </c>
      <c r="D509" t="s">
        <v>720</v>
      </c>
      <c r="E509">
        <v>8062000</v>
      </c>
      <c r="F509">
        <v>3</v>
      </c>
      <c r="G509" t="s">
        <v>62</v>
      </c>
      <c r="H509">
        <v>33</v>
      </c>
      <c r="I509">
        <v>6140680620000030</v>
      </c>
      <c r="J509">
        <v>6.6506639999999999</v>
      </c>
      <c r="K509">
        <v>0</v>
      </c>
      <c r="L509">
        <v>0</v>
      </c>
      <c r="M509">
        <v>0</v>
      </c>
      <c r="N509" t="s">
        <v>101</v>
      </c>
      <c r="O509" t="s">
        <v>101</v>
      </c>
      <c r="P509">
        <v>0</v>
      </c>
      <c r="Q509">
        <v>0</v>
      </c>
      <c r="R509">
        <v>0</v>
      </c>
      <c r="S509" t="s">
        <v>101</v>
      </c>
      <c r="T509" t="s">
        <v>101</v>
      </c>
      <c r="U509">
        <v>0</v>
      </c>
      <c r="V509">
        <v>0</v>
      </c>
      <c r="W509">
        <v>0</v>
      </c>
      <c r="X509" t="s">
        <v>101</v>
      </c>
      <c r="Y509" t="s">
        <v>101</v>
      </c>
      <c r="Z509">
        <v>0</v>
      </c>
      <c r="AA509">
        <v>0</v>
      </c>
      <c r="AB509" t="s">
        <v>101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 t="s">
        <v>181</v>
      </c>
      <c r="AO509" t="s">
        <v>155</v>
      </c>
      <c r="AP509">
        <v>1</v>
      </c>
      <c r="AQ509">
        <v>20</v>
      </c>
      <c r="AR509" t="s">
        <v>156</v>
      </c>
      <c r="AS509">
        <v>0</v>
      </c>
      <c r="AT509">
        <v>2</v>
      </c>
      <c r="AU509" t="s">
        <v>157</v>
      </c>
      <c r="AV509" t="s">
        <v>182</v>
      </c>
      <c r="AW509">
        <v>8</v>
      </c>
      <c r="AX509" t="s">
        <v>183</v>
      </c>
      <c r="AY509" t="s">
        <v>184</v>
      </c>
      <c r="AZ509" t="s">
        <v>161</v>
      </c>
      <c r="BA509">
        <v>4460</v>
      </c>
      <c r="BB509">
        <v>53</v>
      </c>
      <c r="BC509" t="s">
        <v>126</v>
      </c>
      <c r="BD509" t="s">
        <v>74</v>
      </c>
      <c r="BE509">
        <v>3870.0192590000001</v>
      </c>
      <c r="BF509" t="s">
        <v>101</v>
      </c>
      <c r="BG509">
        <v>1086.2420830000001</v>
      </c>
      <c r="BH509">
        <v>26914.281464</v>
      </c>
    </row>
    <row r="510" spans="1:60" x14ac:dyDescent="0.25">
      <c r="A510">
        <v>509</v>
      </c>
      <c r="B510" t="s">
        <v>60</v>
      </c>
      <c r="C510">
        <v>5164</v>
      </c>
      <c r="D510" t="s">
        <v>721</v>
      </c>
      <c r="E510">
        <v>8062000</v>
      </c>
      <c r="F510">
        <v>3</v>
      </c>
      <c r="G510" t="s">
        <v>62</v>
      </c>
      <c r="H510">
        <v>33</v>
      </c>
      <c r="I510">
        <v>6140680620000110</v>
      </c>
      <c r="J510">
        <v>1.861774</v>
      </c>
      <c r="K510">
        <v>0</v>
      </c>
      <c r="L510">
        <v>0</v>
      </c>
      <c r="M510">
        <v>0</v>
      </c>
      <c r="N510" t="s">
        <v>101</v>
      </c>
      <c r="O510" t="s">
        <v>101</v>
      </c>
      <c r="P510">
        <v>0</v>
      </c>
      <c r="Q510">
        <v>0</v>
      </c>
      <c r="R510">
        <v>0</v>
      </c>
      <c r="S510" t="s">
        <v>101</v>
      </c>
      <c r="T510" t="s">
        <v>101</v>
      </c>
      <c r="U510">
        <v>0</v>
      </c>
      <c r="V510">
        <v>0</v>
      </c>
      <c r="W510">
        <v>0</v>
      </c>
      <c r="X510" t="s">
        <v>101</v>
      </c>
      <c r="Y510" t="s">
        <v>101</v>
      </c>
      <c r="Z510">
        <v>0</v>
      </c>
      <c r="AA510">
        <v>0</v>
      </c>
      <c r="AB510" t="s">
        <v>101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 t="s">
        <v>181</v>
      </c>
      <c r="AO510" t="s">
        <v>155</v>
      </c>
      <c r="AP510">
        <v>1</v>
      </c>
      <c r="AQ510">
        <v>2</v>
      </c>
      <c r="AR510" t="s">
        <v>156</v>
      </c>
      <c r="AS510">
        <v>0</v>
      </c>
      <c r="AT510">
        <v>2</v>
      </c>
      <c r="AU510" t="s">
        <v>157</v>
      </c>
      <c r="AV510" t="s">
        <v>182</v>
      </c>
      <c r="AW510">
        <v>8</v>
      </c>
      <c r="AX510" t="s">
        <v>183</v>
      </c>
      <c r="AY510" t="s">
        <v>184</v>
      </c>
      <c r="AZ510" t="s">
        <v>161</v>
      </c>
      <c r="BA510">
        <v>4771</v>
      </c>
      <c r="BB510">
        <v>56</v>
      </c>
      <c r="BC510" t="s">
        <v>126</v>
      </c>
      <c r="BD510" t="s">
        <v>74</v>
      </c>
      <c r="BE510">
        <v>786.05554400000005</v>
      </c>
      <c r="BF510" t="s">
        <v>101</v>
      </c>
      <c r="BG510">
        <v>544.91293800000005</v>
      </c>
      <c r="BH510">
        <v>7534.3329439999998</v>
      </c>
    </row>
    <row r="511" spans="1:60" x14ac:dyDescent="0.25">
      <c r="A511">
        <v>510</v>
      </c>
      <c r="B511" t="s">
        <v>60</v>
      </c>
      <c r="C511">
        <v>5166</v>
      </c>
      <c r="D511" t="s">
        <v>722</v>
      </c>
      <c r="E511">
        <v>8062000</v>
      </c>
      <c r="F511">
        <v>3</v>
      </c>
      <c r="G511" t="s">
        <v>62</v>
      </c>
      <c r="H511">
        <v>33</v>
      </c>
      <c r="I511">
        <v>6140680620000110</v>
      </c>
      <c r="J511">
        <v>1.971184</v>
      </c>
      <c r="K511">
        <v>0</v>
      </c>
      <c r="L511">
        <v>0</v>
      </c>
      <c r="M511">
        <v>0</v>
      </c>
      <c r="N511" t="s">
        <v>101</v>
      </c>
      <c r="O511" t="s">
        <v>101</v>
      </c>
      <c r="P511">
        <v>0</v>
      </c>
      <c r="Q511">
        <v>0</v>
      </c>
      <c r="R511">
        <v>0</v>
      </c>
      <c r="S511" t="s">
        <v>101</v>
      </c>
      <c r="T511" t="s">
        <v>101</v>
      </c>
      <c r="U511">
        <v>0</v>
      </c>
      <c r="V511">
        <v>0</v>
      </c>
      <c r="W511">
        <v>0</v>
      </c>
      <c r="X511" t="s">
        <v>101</v>
      </c>
      <c r="Y511" t="s">
        <v>101</v>
      </c>
      <c r="Z511">
        <v>0</v>
      </c>
      <c r="AA511">
        <v>0</v>
      </c>
      <c r="AB511" t="s">
        <v>101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 t="s">
        <v>170</v>
      </c>
      <c r="AO511" t="s">
        <v>155</v>
      </c>
      <c r="AP511">
        <v>1</v>
      </c>
      <c r="AQ511">
        <v>1</v>
      </c>
      <c r="AR511" t="s">
        <v>156</v>
      </c>
      <c r="AS511">
        <v>0</v>
      </c>
      <c r="AT511">
        <v>2</v>
      </c>
      <c r="AU511" t="s">
        <v>157</v>
      </c>
      <c r="AV511" t="s">
        <v>172</v>
      </c>
      <c r="AW511">
        <v>8</v>
      </c>
      <c r="AX511" t="s">
        <v>159</v>
      </c>
      <c r="AY511" t="s">
        <v>173</v>
      </c>
      <c r="AZ511" t="s">
        <v>161</v>
      </c>
      <c r="BA511">
        <v>5244</v>
      </c>
      <c r="BB511">
        <v>13</v>
      </c>
      <c r="BC511" t="s">
        <v>73</v>
      </c>
      <c r="BD511" t="s">
        <v>74</v>
      </c>
      <c r="BE511">
        <v>693.52979000000005</v>
      </c>
      <c r="BF511" t="s">
        <v>101</v>
      </c>
      <c r="BG511">
        <v>685.28295700000001</v>
      </c>
      <c r="BH511">
        <v>7977.0989120000004</v>
      </c>
    </row>
    <row r="512" spans="1:60" x14ac:dyDescent="0.25">
      <c r="A512">
        <v>511</v>
      </c>
      <c r="B512" t="s">
        <v>60</v>
      </c>
      <c r="C512">
        <v>5167</v>
      </c>
      <c r="D512" t="s">
        <v>723</v>
      </c>
      <c r="E512">
        <v>8062000</v>
      </c>
      <c r="F512">
        <v>3</v>
      </c>
      <c r="G512" t="s">
        <v>62</v>
      </c>
      <c r="H512">
        <v>33</v>
      </c>
      <c r="I512">
        <v>6140680620000030</v>
      </c>
      <c r="J512">
        <v>0.25498999999999999</v>
      </c>
      <c r="K512">
        <v>0</v>
      </c>
      <c r="L512">
        <v>0</v>
      </c>
      <c r="M512">
        <v>0</v>
      </c>
      <c r="N512" t="s">
        <v>101</v>
      </c>
      <c r="O512" t="s">
        <v>101</v>
      </c>
      <c r="P512">
        <v>0</v>
      </c>
      <c r="Q512">
        <v>0</v>
      </c>
      <c r="R512">
        <v>0</v>
      </c>
      <c r="S512" t="s">
        <v>101</v>
      </c>
      <c r="T512" t="s">
        <v>101</v>
      </c>
      <c r="U512">
        <v>0</v>
      </c>
      <c r="V512">
        <v>0</v>
      </c>
      <c r="W512">
        <v>0</v>
      </c>
      <c r="X512" t="s">
        <v>101</v>
      </c>
      <c r="Y512" t="s">
        <v>101</v>
      </c>
      <c r="Z512">
        <v>0</v>
      </c>
      <c r="AA512">
        <v>0</v>
      </c>
      <c r="AB512" t="s">
        <v>101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 t="s">
        <v>299</v>
      </c>
      <c r="AO512" t="s">
        <v>155</v>
      </c>
      <c r="AP512">
        <v>1</v>
      </c>
      <c r="AQ512">
        <v>1</v>
      </c>
      <c r="AR512" t="s">
        <v>156</v>
      </c>
      <c r="AS512">
        <v>0</v>
      </c>
      <c r="AT512">
        <v>2</v>
      </c>
      <c r="AU512" t="s">
        <v>157</v>
      </c>
      <c r="AV512" t="s">
        <v>187</v>
      </c>
      <c r="AW512">
        <v>8</v>
      </c>
      <c r="AX512" t="s">
        <v>188</v>
      </c>
      <c r="AY512" t="s">
        <v>167</v>
      </c>
      <c r="AZ512" t="s">
        <v>161</v>
      </c>
      <c r="BA512">
        <v>4640</v>
      </c>
      <c r="BB512">
        <v>57</v>
      </c>
      <c r="BC512" t="s">
        <v>140</v>
      </c>
      <c r="BD512" t="s">
        <v>74</v>
      </c>
      <c r="BE512">
        <v>800.47027400000002</v>
      </c>
      <c r="BF512" t="s">
        <v>101</v>
      </c>
      <c r="BG512">
        <v>241.99159299999999</v>
      </c>
      <c r="BH512">
        <v>1031.9067689999999</v>
      </c>
    </row>
    <row r="513" spans="1:60" x14ac:dyDescent="0.25">
      <c r="A513">
        <v>512</v>
      </c>
      <c r="B513" t="s">
        <v>60</v>
      </c>
      <c r="C513">
        <v>5169</v>
      </c>
      <c r="D513" s="1" t="s">
        <v>724</v>
      </c>
      <c r="E513">
        <v>8062000</v>
      </c>
      <c r="F513">
        <v>3</v>
      </c>
      <c r="G513" t="s">
        <v>62</v>
      </c>
      <c r="H513">
        <v>33</v>
      </c>
      <c r="I513">
        <v>6140680620000040</v>
      </c>
      <c r="J513">
        <v>2.593502</v>
      </c>
      <c r="K513">
        <v>0</v>
      </c>
      <c r="L513">
        <v>0</v>
      </c>
      <c r="M513">
        <v>0</v>
      </c>
      <c r="N513" t="s">
        <v>101</v>
      </c>
      <c r="O513" t="s">
        <v>101</v>
      </c>
      <c r="P513">
        <v>0</v>
      </c>
      <c r="Q513">
        <v>0</v>
      </c>
      <c r="R513">
        <v>0</v>
      </c>
      <c r="S513" t="s">
        <v>101</v>
      </c>
      <c r="T513" t="s">
        <v>101</v>
      </c>
      <c r="U513">
        <v>0</v>
      </c>
      <c r="V513">
        <v>0</v>
      </c>
      <c r="W513">
        <v>0</v>
      </c>
      <c r="X513" t="s">
        <v>101</v>
      </c>
      <c r="Y513" t="s">
        <v>101</v>
      </c>
      <c r="Z513">
        <v>0</v>
      </c>
      <c r="AA513">
        <v>0</v>
      </c>
      <c r="AB513" t="s">
        <v>101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 t="s">
        <v>299</v>
      </c>
      <c r="AO513" t="s">
        <v>176</v>
      </c>
      <c r="AP513">
        <v>1</v>
      </c>
      <c r="AQ513">
        <v>3</v>
      </c>
      <c r="AR513" t="s">
        <v>156</v>
      </c>
      <c r="AS513">
        <v>0</v>
      </c>
      <c r="AT513">
        <v>2</v>
      </c>
      <c r="AU513" t="s">
        <v>157</v>
      </c>
      <c r="AV513" t="s">
        <v>187</v>
      </c>
      <c r="AW513">
        <v>8</v>
      </c>
      <c r="AX513" t="s">
        <v>188</v>
      </c>
      <c r="AY513" t="s">
        <v>167</v>
      </c>
      <c r="AZ513" t="s">
        <v>161</v>
      </c>
      <c r="BA513">
        <v>4790</v>
      </c>
      <c r="BB513">
        <v>50</v>
      </c>
      <c r="BC513" t="s">
        <v>126</v>
      </c>
      <c r="BD513" t="s">
        <v>74</v>
      </c>
      <c r="BE513">
        <v>958.52024700000004</v>
      </c>
      <c r="BF513" t="s">
        <v>101</v>
      </c>
      <c r="BG513">
        <v>797.80561599999999</v>
      </c>
      <c r="BH513">
        <v>10495.531535</v>
      </c>
    </row>
    <row r="514" spans="1:60" x14ac:dyDescent="0.25">
      <c r="A514">
        <v>513</v>
      </c>
      <c r="B514" t="s">
        <v>60</v>
      </c>
      <c r="C514">
        <v>5170</v>
      </c>
      <c r="D514" t="s">
        <v>725</v>
      </c>
      <c r="E514">
        <v>8062000</v>
      </c>
      <c r="F514">
        <v>3</v>
      </c>
      <c r="G514" t="s">
        <v>62</v>
      </c>
      <c r="H514">
        <v>33</v>
      </c>
      <c r="I514">
        <v>6140680620000170</v>
      </c>
      <c r="J514">
        <v>1.7635829999999999</v>
      </c>
      <c r="K514">
        <v>0</v>
      </c>
      <c r="L514">
        <v>0</v>
      </c>
      <c r="M514">
        <v>0</v>
      </c>
      <c r="N514" t="s">
        <v>101</v>
      </c>
      <c r="O514" t="s">
        <v>101</v>
      </c>
      <c r="P514">
        <v>0</v>
      </c>
      <c r="Q514">
        <v>0</v>
      </c>
      <c r="R514">
        <v>0</v>
      </c>
      <c r="S514" t="s">
        <v>101</v>
      </c>
      <c r="T514" t="s">
        <v>101</v>
      </c>
      <c r="U514">
        <v>0</v>
      </c>
      <c r="V514">
        <v>0</v>
      </c>
      <c r="W514">
        <v>0</v>
      </c>
      <c r="X514" t="s">
        <v>101</v>
      </c>
      <c r="Y514" t="s">
        <v>101</v>
      </c>
      <c r="Z514">
        <v>0</v>
      </c>
      <c r="AA514">
        <v>0</v>
      </c>
      <c r="AB514" t="s">
        <v>101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 t="s">
        <v>299</v>
      </c>
      <c r="AO514" t="s">
        <v>155</v>
      </c>
      <c r="AP514">
        <v>1</v>
      </c>
      <c r="AQ514">
        <v>1</v>
      </c>
      <c r="AR514" t="s">
        <v>156</v>
      </c>
      <c r="AS514">
        <v>0</v>
      </c>
      <c r="AT514">
        <v>2</v>
      </c>
      <c r="AU514" t="s">
        <v>157</v>
      </c>
      <c r="AV514" t="s">
        <v>187</v>
      </c>
      <c r="AW514">
        <v>8</v>
      </c>
      <c r="AX514" t="s">
        <v>188</v>
      </c>
      <c r="AY514" t="s">
        <v>167</v>
      </c>
      <c r="AZ514" t="s">
        <v>161</v>
      </c>
      <c r="BA514">
        <v>4952</v>
      </c>
      <c r="BB514">
        <v>51</v>
      </c>
      <c r="BC514" t="s">
        <v>126</v>
      </c>
      <c r="BD514" t="s">
        <v>74</v>
      </c>
      <c r="BE514">
        <v>426.29838100000001</v>
      </c>
      <c r="BF514" t="s">
        <v>101</v>
      </c>
      <c r="BG514">
        <v>426.29838100000001</v>
      </c>
      <c r="BH514">
        <v>7136.968226</v>
      </c>
    </row>
    <row r="515" spans="1:60" x14ac:dyDescent="0.25">
      <c r="A515">
        <v>514</v>
      </c>
      <c r="B515" t="s">
        <v>60</v>
      </c>
      <c r="C515">
        <v>5171</v>
      </c>
      <c r="D515" t="s">
        <v>726</v>
      </c>
      <c r="E515">
        <v>8062000</v>
      </c>
      <c r="F515">
        <v>3</v>
      </c>
      <c r="G515" t="s">
        <v>62</v>
      </c>
      <c r="H515">
        <v>33</v>
      </c>
      <c r="I515">
        <v>6140680620000040</v>
      </c>
      <c r="J515">
        <v>1.285447</v>
      </c>
      <c r="K515">
        <v>0</v>
      </c>
      <c r="L515">
        <v>0</v>
      </c>
      <c r="M515">
        <v>0</v>
      </c>
      <c r="N515" t="s">
        <v>101</v>
      </c>
      <c r="O515" t="s">
        <v>101</v>
      </c>
      <c r="P515">
        <v>0</v>
      </c>
      <c r="Q515">
        <v>0</v>
      </c>
      <c r="R515">
        <v>0</v>
      </c>
      <c r="S515" t="s">
        <v>101</v>
      </c>
      <c r="T515" t="s">
        <v>101</v>
      </c>
      <c r="U515">
        <v>0</v>
      </c>
      <c r="V515">
        <v>0</v>
      </c>
      <c r="W515">
        <v>0</v>
      </c>
      <c r="X515" t="s">
        <v>101</v>
      </c>
      <c r="Y515" t="s">
        <v>101</v>
      </c>
      <c r="Z515">
        <v>0</v>
      </c>
      <c r="AA515">
        <v>0</v>
      </c>
      <c r="AB515" t="s">
        <v>101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 t="s">
        <v>181</v>
      </c>
      <c r="AO515" t="s">
        <v>155</v>
      </c>
      <c r="AP515">
        <v>1</v>
      </c>
      <c r="AQ515">
        <v>0</v>
      </c>
      <c r="AR515" t="s">
        <v>171</v>
      </c>
      <c r="AS515">
        <v>0</v>
      </c>
      <c r="AT515">
        <v>2</v>
      </c>
      <c r="AU515" t="s">
        <v>157</v>
      </c>
      <c r="AV515" t="s">
        <v>182</v>
      </c>
      <c r="AW515">
        <v>8</v>
      </c>
      <c r="AX515" t="s">
        <v>183</v>
      </c>
      <c r="AY515" t="s">
        <v>184</v>
      </c>
      <c r="AZ515" t="s">
        <v>161</v>
      </c>
      <c r="BA515">
        <v>4915</v>
      </c>
      <c r="BB515">
        <v>56</v>
      </c>
      <c r="BC515" t="s">
        <v>93</v>
      </c>
      <c r="BD515" t="s">
        <v>74</v>
      </c>
      <c r="BE515">
        <v>312.51419600000003</v>
      </c>
      <c r="BF515" t="s">
        <v>101</v>
      </c>
      <c r="BG515">
        <v>312.07396499999999</v>
      </c>
      <c r="BH515">
        <v>5202.0198300000002</v>
      </c>
    </row>
    <row r="516" spans="1:60" x14ac:dyDescent="0.25">
      <c r="A516">
        <v>515</v>
      </c>
      <c r="B516" t="s">
        <v>60</v>
      </c>
      <c r="C516">
        <v>5172</v>
      </c>
      <c r="D516" t="s">
        <v>727</v>
      </c>
      <c r="E516">
        <v>8062000</v>
      </c>
      <c r="F516">
        <v>3</v>
      </c>
      <c r="G516" t="s">
        <v>62</v>
      </c>
      <c r="H516">
        <v>33</v>
      </c>
      <c r="I516">
        <v>6140680620000170</v>
      </c>
      <c r="J516">
        <v>9.6546020000000006</v>
      </c>
      <c r="K516">
        <v>0</v>
      </c>
      <c r="L516">
        <v>0</v>
      </c>
      <c r="M516">
        <v>0</v>
      </c>
      <c r="N516" t="s">
        <v>101</v>
      </c>
      <c r="O516" t="s">
        <v>101</v>
      </c>
      <c r="P516">
        <v>0</v>
      </c>
      <c r="Q516">
        <v>0</v>
      </c>
      <c r="R516">
        <v>0</v>
      </c>
      <c r="S516" t="s">
        <v>101</v>
      </c>
      <c r="T516" t="s">
        <v>101</v>
      </c>
      <c r="U516">
        <v>0</v>
      </c>
      <c r="V516">
        <v>0</v>
      </c>
      <c r="W516">
        <v>0</v>
      </c>
      <c r="X516" t="s">
        <v>101</v>
      </c>
      <c r="Y516" t="s">
        <v>101</v>
      </c>
      <c r="Z516">
        <v>0</v>
      </c>
      <c r="AA516">
        <v>0</v>
      </c>
      <c r="AB516" t="s">
        <v>101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 t="s">
        <v>501</v>
      </c>
      <c r="AO516" t="s">
        <v>155</v>
      </c>
      <c r="AP516">
        <v>1</v>
      </c>
      <c r="AQ516">
        <v>1</v>
      </c>
      <c r="AR516" t="s">
        <v>156</v>
      </c>
      <c r="AS516">
        <v>0</v>
      </c>
      <c r="AT516">
        <v>4</v>
      </c>
      <c r="AU516" t="s">
        <v>157</v>
      </c>
      <c r="AV516" t="s">
        <v>158</v>
      </c>
      <c r="AW516">
        <v>8</v>
      </c>
      <c r="AX516" t="s">
        <v>159</v>
      </c>
      <c r="AY516" t="s">
        <v>160</v>
      </c>
      <c r="AZ516" t="s">
        <v>161</v>
      </c>
      <c r="BA516">
        <v>5165</v>
      </c>
      <c r="BB516">
        <v>41</v>
      </c>
      <c r="BC516" t="s">
        <v>126</v>
      </c>
      <c r="BD516" t="s">
        <v>74</v>
      </c>
      <c r="BE516">
        <v>1970.162957</v>
      </c>
      <c r="BF516" t="s">
        <v>101</v>
      </c>
      <c r="BG516">
        <v>1968.696813</v>
      </c>
      <c r="BH516">
        <v>39070.787445000002</v>
      </c>
    </row>
    <row r="517" spans="1:60" x14ac:dyDescent="0.25">
      <c r="A517">
        <v>516</v>
      </c>
      <c r="B517" t="s">
        <v>60</v>
      </c>
      <c r="C517">
        <v>5173</v>
      </c>
      <c r="D517" t="s">
        <v>728</v>
      </c>
      <c r="E517">
        <v>8062000</v>
      </c>
      <c r="F517">
        <v>3</v>
      </c>
      <c r="G517" t="s">
        <v>62</v>
      </c>
      <c r="H517">
        <v>33</v>
      </c>
      <c r="I517">
        <v>6140680620000120</v>
      </c>
      <c r="J517">
        <v>5.303642</v>
      </c>
      <c r="K517">
        <v>0</v>
      </c>
      <c r="L517">
        <v>0</v>
      </c>
      <c r="M517">
        <v>0</v>
      </c>
      <c r="N517" t="s">
        <v>101</v>
      </c>
      <c r="O517" t="s">
        <v>101</v>
      </c>
      <c r="P517">
        <v>0</v>
      </c>
      <c r="Q517">
        <v>0</v>
      </c>
      <c r="R517">
        <v>0</v>
      </c>
      <c r="S517" t="s">
        <v>101</v>
      </c>
      <c r="T517" t="s">
        <v>101</v>
      </c>
      <c r="U517">
        <v>0</v>
      </c>
      <c r="V517">
        <v>0</v>
      </c>
      <c r="W517">
        <v>0</v>
      </c>
      <c r="X517" t="s">
        <v>101</v>
      </c>
      <c r="Y517" t="s">
        <v>101</v>
      </c>
      <c r="Z517">
        <v>0</v>
      </c>
      <c r="AA517">
        <v>0</v>
      </c>
      <c r="AB517" t="s">
        <v>101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 t="s">
        <v>186</v>
      </c>
      <c r="AO517" t="s">
        <v>155</v>
      </c>
      <c r="AP517">
        <v>1</v>
      </c>
      <c r="AQ517">
        <v>1</v>
      </c>
      <c r="AR517" t="s">
        <v>156</v>
      </c>
      <c r="AS517">
        <v>0</v>
      </c>
      <c r="AT517">
        <v>2</v>
      </c>
      <c r="AU517" t="s">
        <v>157</v>
      </c>
      <c r="AV517" t="s">
        <v>187</v>
      </c>
      <c r="AW517">
        <v>8</v>
      </c>
      <c r="AX517" t="s">
        <v>188</v>
      </c>
      <c r="AY517" t="s">
        <v>167</v>
      </c>
      <c r="AZ517" t="s">
        <v>161</v>
      </c>
      <c r="BA517">
        <v>4820</v>
      </c>
      <c r="BB517">
        <v>50</v>
      </c>
      <c r="BC517" t="s">
        <v>126</v>
      </c>
      <c r="BD517" t="s">
        <v>74</v>
      </c>
      <c r="BE517">
        <v>1676.190642</v>
      </c>
      <c r="BF517" t="s">
        <v>101</v>
      </c>
      <c r="BG517">
        <v>1281.6557989999999</v>
      </c>
      <c r="BH517">
        <v>21463.079167</v>
      </c>
    </row>
    <row r="518" spans="1:60" x14ac:dyDescent="0.25">
      <c r="A518">
        <v>517</v>
      </c>
      <c r="B518" t="s">
        <v>60</v>
      </c>
      <c r="C518">
        <v>5174</v>
      </c>
      <c r="D518" t="s">
        <v>729</v>
      </c>
      <c r="E518">
        <v>8062000</v>
      </c>
      <c r="F518">
        <v>3</v>
      </c>
      <c r="G518" t="s">
        <v>62</v>
      </c>
      <c r="H518">
        <v>33</v>
      </c>
      <c r="I518">
        <v>6140680620000120</v>
      </c>
      <c r="J518">
        <v>1.1280410000000001</v>
      </c>
      <c r="K518">
        <v>0</v>
      </c>
      <c r="L518">
        <v>0</v>
      </c>
      <c r="M518">
        <v>0</v>
      </c>
      <c r="N518" t="s">
        <v>101</v>
      </c>
      <c r="O518" t="s">
        <v>101</v>
      </c>
      <c r="P518">
        <v>0</v>
      </c>
      <c r="Q518">
        <v>0</v>
      </c>
      <c r="R518">
        <v>0</v>
      </c>
      <c r="S518" t="s">
        <v>101</v>
      </c>
      <c r="T518" t="s">
        <v>101</v>
      </c>
      <c r="U518">
        <v>0</v>
      </c>
      <c r="V518">
        <v>0</v>
      </c>
      <c r="W518">
        <v>0</v>
      </c>
      <c r="X518" t="s">
        <v>101</v>
      </c>
      <c r="Y518" t="s">
        <v>101</v>
      </c>
      <c r="Z518">
        <v>0</v>
      </c>
      <c r="AA518">
        <v>0</v>
      </c>
      <c r="AB518" t="s">
        <v>101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 t="s">
        <v>186</v>
      </c>
      <c r="AO518" t="s">
        <v>176</v>
      </c>
      <c r="AP518">
        <v>5</v>
      </c>
      <c r="AQ518">
        <v>0</v>
      </c>
      <c r="AR518" t="s">
        <v>171</v>
      </c>
      <c r="AS518">
        <v>0</v>
      </c>
      <c r="AT518">
        <v>2</v>
      </c>
      <c r="AU518" t="s">
        <v>157</v>
      </c>
      <c r="AV518" t="s">
        <v>187</v>
      </c>
      <c r="AW518">
        <v>8</v>
      </c>
      <c r="AX518" t="s">
        <v>188</v>
      </c>
      <c r="AY518" t="s">
        <v>167</v>
      </c>
      <c r="AZ518" t="s">
        <v>161</v>
      </c>
      <c r="BA518">
        <v>4742</v>
      </c>
      <c r="BB518">
        <v>34</v>
      </c>
      <c r="BC518" t="s">
        <v>93</v>
      </c>
      <c r="BD518" t="s">
        <v>74</v>
      </c>
      <c r="BE518">
        <v>365.17654900000002</v>
      </c>
      <c r="BF518" t="s">
        <v>101</v>
      </c>
      <c r="BG518">
        <v>365.17654900000002</v>
      </c>
      <c r="BH518">
        <v>4565.019929</v>
      </c>
    </row>
    <row r="519" spans="1:60" x14ac:dyDescent="0.25">
      <c r="A519">
        <v>518</v>
      </c>
      <c r="B519" t="s">
        <v>60</v>
      </c>
      <c r="C519">
        <v>5210</v>
      </c>
      <c r="D519" t="s">
        <v>730</v>
      </c>
      <c r="E519">
        <v>8062000</v>
      </c>
      <c r="F519">
        <v>3</v>
      </c>
      <c r="G519" t="s">
        <v>62</v>
      </c>
      <c r="H519">
        <v>33</v>
      </c>
      <c r="I519">
        <v>6140680620000120</v>
      </c>
      <c r="J519">
        <v>1.7880940000000001</v>
      </c>
      <c r="K519">
        <v>0</v>
      </c>
      <c r="L519">
        <v>0</v>
      </c>
      <c r="M519">
        <v>0</v>
      </c>
      <c r="N519" t="s">
        <v>101</v>
      </c>
      <c r="O519" t="s">
        <v>101</v>
      </c>
      <c r="P519">
        <v>0</v>
      </c>
      <c r="Q519">
        <v>0</v>
      </c>
      <c r="R519">
        <v>0</v>
      </c>
      <c r="S519" t="s">
        <v>101</v>
      </c>
      <c r="T519" t="s">
        <v>101</v>
      </c>
      <c r="U519">
        <v>0</v>
      </c>
      <c r="V519">
        <v>0</v>
      </c>
      <c r="W519">
        <v>0</v>
      </c>
      <c r="X519" t="s">
        <v>101</v>
      </c>
      <c r="Y519" t="s">
        <v>101</v>
      </c>
      <c r="Z519">
        <v>0</v>
      </c>
      <c r="AA519">
        <v>0</v>
      </c>
      <c r="AB519" t="s">
        <v>101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 t="s">
        <v>181</v>
      </c>
      <c r="AO519" t="s">
        <v>155</v>
      </c>
      <c r="AP519">
        <v>1</v>
      </c>
      <c r="AQ519">
        <v>1</v>
      </c>
      <c r="AR519" t="s">
        <v>156</v>
      </c>
      <c r="AS519">
        <v>0</v>
      </c>
      <c r="AT519">
        <v>2</v>
      </c>
      <c r="AU519" t="s">
        <v>157</v>
      </c>
      <c r="AV519" t="s">
        <v>182</v>
      </c>
      <c r="AW519">
        <v>8</v>
      </c>
      <c r="AX519" t="s">
        <v>183</v>
      </c>
      <c r="AY519" t="s">
        <v>184</v>
      </c>
      <c r="AZ519" t="s">
        <v>161</v>
      </c>
      <c r="BA519">
        <v>4729</v>
      </c>
      <c r="BB519">
        <v>51</v>
      </c>
      <c r="BC519" t="s">
        <v>126</v>
      </c>
      <c r="BD519" t="s">
        <v>74</v>
      </c>
      <c r="BE519">
        <v>964.28241600000001</v>
      </c>
      <c r="BF519" t="s">
        <v>101</v>
      </c>
      <c r="BG519">
        <v>541.48318200000006</v>
      </c>
      <c r="BH519">
        <v>7236.1607029999996</v>
      </c>
    </row>
    <row r="520" spans="1:60" x14ac:dyDescent="0.25">
      <c r="A520">
        <v>519</v>
      </c>
      <c r="B520" t="s">
        <v>60</v>
      </c>
      <c r="C520">
        <v>5247</v>
      </c>
      <c r="D520" t="s">
        <v>731</v>
      </c>
      <c r="E520">
        <v>8062000</v>
      </c>
      <c r="F520">
        <v>3</v>
      </c>
      <c r="G520" t="s">
        <v>62</v>
      </c>
      <c r="H520">
        <v>31</v>
      </c>
      <c r="I520">
        <v>6140680620000130</v>
      </c>
      <c r="J520">
        <v>1.4849969999999999</v>
      </c>
      <c r="K520">
        <v>0</v>
      </c>
      <c r="L520">
        <v>0</v>
      </c>
      <c r="M520">
        <v>0</v>
      </c>
      <c r="N520" t="s">
        <v>101</v>
      </c>
      <c r="O520" t="s">
        <v>101</v>
      </c>
      <c r="P520">
        <v>0</v>
      </c>
      <c r="Q520">
        <v>0</v>
      </c>
      <c r="R520">
        <v>0</v>
      </c>
      <c r="S520" t="s">
        <v>101</v>
      </c>
      <c r="T520" t="s">
        <v>101</v>
      </c>
      <c r="U520">
        <v>0</v>
      </c>
      <c r="V520">
        <v>0</v>
      </c>
      <c r="W520">
        <v>0</v>
      </c>
      <c r="X520" t="s">
        <v>101</v>
      </c>
      <c r="Y520" t="s">
        <v>101</v>
      </c>
      <c r="Z520">
        <v>0</v>
      </c>
      <c r="AA520">
        <v>0</v>
      </c>
      <c r="AB520" t="s">
        <v>101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 t="s">
        <v>181</v>
      </c>
      <c r="AO520" t="s">
        <v>155</v>
      </c>
      <c r="AP520">
        <v>1</v>
      </c>
      <c r="AQ520">
        <v>1</v>
      </c>
      <c r="AR520" t="s">
        <v>156</v>
      </c>
      <c r="AS520">
        <v>0</v>
      </c>
      <c r="AT520">
        <v>2</v>
      </c>
      <c r="AU520" t="s">
        <v>157</v>
      </c>
      <c r="AV520" t="s">
        <v>182</v>
      </c>
      <c r="AW520">
        <v>8</v>
      </c>
      <c r="AX520" t="s">
        <v>183</v>
      </c>
      <c r="AY520" t="s">
        <v>184</v>
      </c>
      <c r="AZ520" t="s">
        <v>161</v>
      </c>
      <c r="BA520">
        <v>4339</v>
      </c>
      <c r="BB520">
        <v>57</v>
      </c>
      <c r="BC520" t="s">
        <v>126</v>
      </c>
      <c r="BD520" t="s">
        <v>74</v>
      </c>
      <c r="BE520">
        <v>1073.9105870000001</v>
      </c>
      <c r="BF520" t="s">
        <v>101</v>
      </c>
      <c r="BG520">
        <v>414.43567000000002</v>
      </c>
      <c r="BH520">
        <v>6009.5699269999996</v>
      </c>
    </row>
    <row r="521" spans="1:60" x14ac:dyDescent="0.25">
      <c r="A521">
        <v>520</v>
      </c>
      <c r="B521" t="s">
        <v>60</v>
      </c>
      <c r="C521">
        <v>5248</v>
      </c>
      <c r="D521" t="s">
        <v>732</v>
      </c>
      <c r="E521">
        <v>8062000</v>
      </c>
      <c r="F521">
        <v>3</v>
      </c>
      <c r="G521" t="s">
        <v>62</v>
      </c>
      <c r="H521">
        <v>33</v>
      </c>
      <c r="I521">
        <v>6140680620000130</v>
      </c>
      <c r="J521">
        <v>2.8737759999999999</v>
      </c>
      <c r="K521">
        <v>0</v>
      </c>
      <c r="L521">
        <v>0</v>
      </c>
      <c r="M521">
        <v>0</v>
      </c>
      <c r="N521" t="s">
        <v>101</v>
      </c>
      <c r="O521" t="s">
        <v>101</v>
      </c>
      <c r="P521">
        <v>0</v>
      </c>
      <c r="Q521">
        <v>0</v>
      </c>
      <c r="R521">
        <v>0</v>
      </c>
      <c r="S521" t="s">
        <v>101</v>
      </c>
      <c r="T521" t="s">
        <v>101</v>
      </c>
      <c r="U521">
        <v>0</v>
      </c>
      <c r="V521">
        <v>0</v>
      </c>
      <c r="W521">
        <v>0</v>
      </c>
      <c r="X521" t="s">
        <v>101</v>
      </c>
      <c r="Y521" t="s">
        <v>101</v>
      </c>
      <c r="Z521">
        <v>0</v>
      </c>
      <c r="AA521">
        <v>0</v>
      </c>
      <c r="AB521" t="s">
        <v>101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 t="s">
        <v>186</v>
      </c>
      <c r="AO521" t="s">
        <v>155</v>
      </c>
      <c r="AP521">
        <v>1</v>
      </c>
      <c r="AQ521">
        <v>1</v>
      </c>
      <c r="AR521" t="s">
        <v>156</v>
      </c>
      <c r="AS521">
        <v>0</v>
      </c>
      <c r="AT521">
        <v>2</v>
      </c>
      <c r="AU521" t="s">
        <v>157</v>
      </c>
      <c r="AV521" t="s">
        <v>187</v>
      </c>
      <c r="AW521">
        <v>8</v>
      </c>
      <c r="AX521" t="s">
        <v>188</v>
      </c>
      <c r="AY521" t="s">
        <v>167</v>
      </c>
      <c r="AZ521" t="s">
        <v>161</v>
      </c>
      <c r="BA521">
        <v>4621</v>
      </c>
      <c r="BB521">
        <v>49</v>
      </c>
      <c r="BC521" t="s">
        <v>126</v>
      </c>
      <c r="BD521" t="s">
        <v>74</v>
      </c>
      <c r="BE521">
        <v>589.37132699999995</v>
      </c>
      <c r="BF521" t="s">
        <v>101</v>
      </c>
      <c r="BG521">
        <v>589.37132699999995</v>
      </c>
      <c r="BH521">
        <v>11629.75692</v>
      </c>
    </row>
    <row r="522" spans="1:60" x14ac:dyDescent="0.25">
      <c r="A522">
        <v>521</v>
      </c>
      <c r="B522" t="s">
        <v>60</v>
      </c>
      <c r="C522">
        <v>5253</v>
      </c>
      <c r="D522" t="s">
        <v>733</v>
      </c>
      <c r="E522">
        <v>8052000</v>
      </c>
      <c r="F522">
        <v>3</v>
      </c>
      <c r="G522" t="s">
        <v>62</v>
      </c>
      <c r="H522">
        <v>33</v>
      </c>
      <c r="I522">
        <v>6140680520000000</v>
      </c>
      <c r="J522">
        <v>6.9971069999999997</v>
      </c>
      <c r="K522">
        <v>0</v>
      </c>
      <c r="L522">
        <v>0</v>
      </c>
      <c r="M522">
        <v>0</v>
      </c>
      <c r="N522" t="s">
        <v>101</v>
      </c>
      <c r="O522" t="s">
        <v>101</v>
      </c>
      <c r="P522">
        <v>0</v>
      </c>
      <c r="Q522">
        <v>0</v>
      </c>
      <c r="R522">
        <v>0</v>
      </c>
      <c r="S522" t="s">
        <v>101</v>
      </c>
      <c r="T522" t="s">
        <v>101</v>
      </c>
      <c r="U522">
        <v>0</v>
      </c>
      <c r="V522">
        <v>0</v>
      </c>
      <c r="W522">
        <v>0</v>
      </c>
      <c r="X522" t="s">
        <v>101</v>
      </c>
      <c r="Y522" t="s">
        <v>101</v>
      </c>
      <c r="Z522">
        <v>0</v>
      </c>
      <c r="AA522">
        <v>0</v>
      </c>
      <c r="AB522" t="s">
        <v>101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 t="s">
        <v>299</v>
      </c>
      <c r="AO522" t="s">
        <v>176</v>
      </c>
      <c r="AP522">
        <v>1</v>
      </c>
      <c r="AQ522">
        <v>1</v>
      </c>
      <c r="AR522" t="s">
        <v>156</v>
      </c>
      <c r="AS522">
        <v>0</v>
      </c>
      <c r="AT522">
        <v>2</v>
      </c>
      <c r="AU522" t="s">
        <v>157</v>
      </c>
      <c r="AV522" t="s">
        <v>187</v>
      </c>
      <c r="AW522">
        <v>8</v>
      </c>
      <c r="AX522" t="s">
        <v>188</v>
      </c>
      <c r="AY522" t="s">
        <v>167</v>
      </c>
      <c r="AZ522" t="s">
        <v>161</v>
      </c>
      <c r="BA522">
        <v>4822</v>
      </c>
      <c r="BB522">
        <v>47</v>
      </c>
      <c r="BC522" t="s">
        <v>126</v>
      </c>
      <c r="BD522" t="s">
        <v>74</v>
      </c>
      <c r="BE522">
        <v>1180.283406</v>
      </c>
      <c r="BF522" t="s">
        <v>101</v>
      </c>
      <c r="BG522">
        <v>1180.283406</v>
      </c>
      <c r="BH522">
        <v>28316.286554999999</v>
      </c>
    </row>
    <row r="523" spans="1:60" x14ac:dyDescent="0.25">
      <c r="A523">
        <v>522</v>
      </c>
      <c r="B523" t="s">
        <v>60</v>
      </c>
      <c r="C523">
        <v>5254</v>
      </c>
      <c r="D523" t="s">
        <v>734</v>
      </c>
      <c r="E523">
        <v>8052000</v>
      </c>
      <c r="F523">
        <v>3</v>
      </c>
      <c r="G523" t="s">
        <v>62</v>
      </c>
      <c r="H523">
        <v>32</v>
      </c>
      <c r="I523">
        <v>6140680520000010</v>
      </c>
      <c r="J523">
        <v>5.1097159999999997</v>
      </c>
      <c r="K523">
        <v>0</v>
      </c>
      <c r="L523">
        <v>0</v>
      </c>
      <c r="M523">
        <v>0</v>
      </c>
      <c r="N523" t="s">
        <v>101</v>
      </c>
      <c r="O523" t="s">
        <v>101</v>
      </c>
      <c r="P523">
        <v>0</v>
      </c>
      <c r="Q523">
        <v>0</v>
      </c>
      <c r="R523">
        <v>0</v>
      </c>
      <c r="S523" t="s">
        <v>101</v>
      </c>
      <c r="T523" t="s">
        <v>101</v>
      </c>
      <c r="U523">
        <v>0</v>
      </c>
      <c r="V523">
        <v>0</v>
      </c>
      <c r="W523">
        <v>0</v>
      </c>
      <c r="X523" t="s">
        <v>101</v>
      </c>
      <c r="Y523" t="s">
        <v>101</v>
      </c>
      <c r="Z523">
        <v>0</v>
      </c>
      <c r="AA523">
        <v>0</v>
      </c>
      <c r="AB523" t="s">
        <v>101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 t="s">
        <v>299</v>
      </c>
      <c r="AO523" t="s">
        <v>176</v>
      </c>
      <c r="AP523">
        <v>1</v>
      </c>
      <c r="AQ523">
        <v>1</v>
      </c>
      <c r="AR523" t="s">
        <v>156</v>
      </c>
      <c r="AS523">
        <v>0</v>
      </c>
      <c r="AT523">
        <v>2</v>
      </c>
      <c r="AU523" t="s">
        <v>157</v>
      </c>
      <c r="AV523" t="s">
        <v>187</v>
      </c>
      <c r="AW523">
        <v>8</v>
      </c>
      <c r="AX523" t="s">
        <v>188</v>
      </c>
      <c r="AY523" t="s">
        <v>167</v>
      </c>
      <c r="AZ523" t="s">
        <v>161</v>
      </c>
      <c r="BA523">
        <v>4806</v>
      </c>
      <c r="BB523">
        <v>61</v>
      </c>
      <c r="BC523" t="s">
        <v>122</v>
      </c>
      <c r="BD523" t="s">
        <v>74</v>
      </c>
      <c r="BE523">
        <v>993.80613200000005</v>
      </c>
      <c r="BF523" t="s">
        <v>101</v>
      </c>
      <c r="BG523">
        <v>993.80613200000005</v>
      </c>
      <c r="BH523">
        <v>20678.286932999999</v>
      </c>
    </row>
    <row r="524" spans="1:60" x14ac:dyDescent="0.25">
      <c r="A524">
        <v>523</v>
      </c>
      <c r="B524" t="s">
        <v>60</v>
      </c>
      <c r="C524">
        <v>5255</v>
      </c>
      <c r="D524" t="s">
        <v>735</v>
      </c>
      <c r="E524">
        <v>8052000</v>
      </c>
      <c r="F524">
        <v>3</v>
      </c>
      <c r="G524" t="s">
        <v>62</v>
      </c>
      <c r="H524">
        <v>33</v>
      </c>
      <c r="I524">
        <v>6140680520000040</v>
      </c>
      <c r="J524">
        <v>18.058261000000002</v>
      </c>
      <c r="K524">
        <v>0</v>
      </c>
      <c r="L524">
        <v>0</v>
      </c>
      <c r="M524">
        <v>0</v>
      </c>
      <c r="N524" t="s">
        <v>101</v>
      </c>
      <c r="O524" t="s">
        <v>101</v>
      </c>
      <c r="P524">
        <v>0</v>
      </c>
      <c r="Q524">
        <v>0</v>
      </c>
      <c r="R524">
        <v>0</v>
      </c>
      <c r="S524" t="s">
        <v>101</v>
      </c>
      <c r="T524" t="s">
        <v>101</v>
      </c>
      <c r="U524">
        <v>0</v>
      </c>
      <c r="V524">
        <v>0</v>
      </c>
      <c r="W524">
        <v>0</v>
      </c>
      <c r="X524" t="s">
        <v>101</v>
      </c>
      <c r="Y524" t="s">
        <v>101</v>
      </c>
      <c r="Z524">
        <v>0</v>
      </c>
      <c r="AA524">
        <v>0</v>
      </c>
      <c r="AB524" t="s">
        <v>101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 t="s">
        <v>181</v>
      </c>
      <c r="AO524" t="s">
        <v>155</v>
      </c>
      <c r="AP524">
        <v>1</v>
      </c>
      <c r="AQ524">
        <v>2</v>
      </c>
      <c r="AR524" t="s">
        <v>156</v>
      </c>
      <c r="AS524">
        <v>0</v>
      </c>
      <c r="AT524">
        <v>2</v>
      </c>
      <c r="AU524" t="s">
        <v>157</v>
      </c>
      <c r="AV524" t="s">
        <v>182</v>
      </c>
      <c r="AW524">
        <v>8</v>
      </c>
      <c r="AX524" t="s">
        <v>183</v>
      </c>
      <c r="AY524" t="s">
        <v>184</v>
      </c>
      <c r="AZ524" t="s">
        <v>161</v>
      </c>
      <c r="BA524">
        <v>3292</v>
      </c>
      <c r="BB524">
        <v>56</v>
      </c>
      <c r="BC524" t="s">
        <v>126</v>
      </c>
      <c r="BD524" t="s">
        <v>74</v>
      </c>
      <c r="BE524">
        <v>1893.7314759999999</v>
      </c>
      <c r="BF524" t="s">
        <v>101</v>
      </c>
      <c r="BG524">
        <v>1893.7314759999999</v>
      </c>
      <c r="BH524">
        <v>73079.190887000004</v>
      </c>
    </row>
    <row r="525" spans="1:60" x14ac:dyDescent="0.25">
      <c r="A525">
        <v>524</v>
      </c>
      <c r="B525" t="s">
        <v>60</v>
      </c>
      <c r="C525">
        <v>5256</v>
      </c>
      <c r="D525" t="s">
        <v>736</v>
      </c>
      <c r="E525">
        <v>8052000</v>
      </c>
      <c r="F525">
        <v>3</v>
      </c>
      <c r="G525" t="s">
        <v>62</v>
      </c>
      <c r="H525">
        <v>33</v>
      </c>
      <c r="I525">
        <v>6140680520000050</v>
      </c>
      <c r="J525">
        <v>76.196681999999996</v>
      </c>
      <c r="K525">
        <v>0</v>
      </c>
      <c r="L525">
        <v>0</v>
      </c>
      <c r="M525">
        <v>0</v>
      </c>
      <c r="N525" t="s">
        <v>101</v>
      </c>
      <c r="O525" t="s">
        <v>101</v>
      </c>
      <c r="P525">
        <v>0</v>
      </c>
      <c r="Q525">
        <v>0</v>
      </c>
      <c r="R525">
        <v>0</v>
      </c>
      <c r="S525" t="s">
        <v>101</v>
      </c>
      <c r="T525" t="s">
        <v>101</v>
      </c>
      <c r="U525">
        <v>0</v>
      </c>
      <c r="V525">
        <v>0</v>
      </c>
      <c r="W525">
        <v>0</v>
      </c>
      <c r="X525" t="s">
        <v>101</v>
      </c>
      <c r="Y525" t="s">
        <v>101</v>
      </c>
      <c r="Z525">
        <v>0</v>
      </c>
      <c r="AA525">
        <v>0</v>
      </c>
      <c r="AB525" t="s">
        <v>101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 t="s">
        <v>181</v>
      </c>
      <c r="AO525" t="s">
        <v>155</v>
      </c>
      <c r="AP525">
        <v>1</v>
      </c>
      <c r="AQ525">
        <v>1</v>
      </c>
      <c r="AR525" t="s">
        <v>156</v>
      </c>
      <c r="AS525">
        <v>0</v>
      </c>
      <c r="AT525">
        <v>2</v>
      </c>
      <c r="AU525" t="s">
        <v>157</v>
      </c>
      <c r="AV525" t="s">
        <v>182</v>
      </c>
      <c r="AW525">
        <v>8</v>
      </c>
      <c r="AX525" t="s">
        <v>183</v>
      </c>
      <c r="AY525" t="s">
        <v>184</v>
      </c>
      <c r="AZ525" t="s">
        <v>161</v>
      </c>
      <c r="BA525">
        <v>3710</v>
      </c>
      <c r="BB525">
        <v>55</v>
      </c>
      <c r="BC525" t="s">
        <v>140</v>
      </c>
      <c r="BD525" t="s">
        <v>74</v>
      </c>
      <c r="BE525">
        <v>4717.5329730000003</v>
      </c>
      <c r="BF525" t="s">
        <v>101</v>
      </c>
      <c r="BG525">
        <v>4717.5329730000003</v>
      </c>
      <c r="BH525">
        <v>308357.03163300001</v>
      </c>
    </row>
    <row r="526" spans="1:60" x14ac:dyDescent="0.25">
      <c r="A526">
        <v>525</v>
      </c>
      <c r="B526" t="s">
        <v>60</v>
      </c>
      <c r="C526">
        <v>5257</v>
      </c>
      <c r="D526" t="s">
        <v>737</v>
      </c>
      <c r="E526">
        <v>8052000</v>
      </c>
      <c r="F526">
        <v>3</v>
      </c>
      <c r="G526" t="s">
        <v>62</v>
      </c>
      <c r="H526">
        <v>33</v>
      </c>
      <c r="I526">
        <v>6140680520000070</v>
      </c>
      <c r="J526">
        <v>7.2979859999999999</v>
      </c>
      <c r="K526">
        <v>0</v>
      </c>
      <c r="L526">
        <v>0</v>
      </c>
      <c r="M526">
        <v>0</v>
      </c>
      <c r="N526" t="s">
        <v>101</v>
      </c>
      <c r="O526" t="s">
        <v>101</v>
      </c>
      <c r="P526">
        <v>0</v>
      </c>
      <c r="Q526">
        <v>0</v>
      </c>
      <c r="R526">
        <v>0</v>
      </c>
      <c r="S526" t="s">
        <v>101</v>
      </c>
      <c r="T526" t="s">
        <v>101</v>
      </c>
      <c r="U526">
        <v>0</v>
      </c>
      <c r="V526">
        <v>0</v>
      </c>
      <c r="W526">
        <v>0</v>
      </c>
      <c r="X526" t="s">
        <v>101</v>
      </c>
      <c r="Y526" t="s">
        <v>101</v>
      </c>
      <c r="Z526">
        <v>0</v>
      </c>
      <c r="AA526">
        <v>0</v>
      </c>
      <c r="AB526" t="s">
        <v>101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 t="s">
        <v>181</v>
      </c>
      <c r="AO526" t="s">
        <v>155</v>
      </c>
      <c r="AP526">
        <v>1</v>
      </c>
      <c r="AQ526">
        <v>1</v>
      </c>
      <c r="AR526" t="s">
        <v>156</v>
      </c>
      <c r="AS526">
        <v>0</v>
      </c>
      <c r="AT526">
        <v>2</v>
      </c>
      <c r="AU526" t="s">
        <v>157</v>
      </c>
      <c r="AV526" t="s">
        <v>182</v>
      </c>
      <c r="AW526">
        <v>8</v>
      </c>
      <c r="AX526" t="s">
        <v>183</v>
      </c>
      <c r="AY526" t="s">
        <v>184</v>
      </c>
      <c r="AZ526" t="s">
        <v>161</v>
      </c>
      <c r="BA526">
        <v>4216</v>
      </c>
      <c r="BB526">
        <v>53</v>
      </c>
      <c r="BC526" t="s">
        <v>93</v>
      </c>
      <c r="BD526" t="s">
        <v>74</v>
      </c>
      <c r="BE526">
        <v>840.95827099999997</v>
      </c>
      <c r="BF526" t="s">
        <v>101</v>
      </c>
      <c r="BG526">
        <v>840.95827099999997</v>
      </c>
      <c r="BH526">
        <v>29533.903186</v>
      </c>
    </row>
    <row r="527" spans="1:60" x14ac:dyDescent="0.25">
      <c r="A527">
        <v>526</v>
      </c>
      <c r="B527" t="s">
        <v>60</v>
      </c>
      <c r="C527">
        <v>5258</v>
      </c>
      <c r="D527" t="s">
        <v>738</v>
      </c>
      <c r="E527">
        <v>8052000</v>
      </c>
      <c r="F527">
        <v>6</v>
      </c>
      <c r="G527" t="s">
        <v>62</v>
      </c>
      <c r="H527">
        <v>61</v>
      </c>
      <c r="I527">
        <v>6140680520000100</v>
      </c>
      <c r="J527">
        <v>4.597658</v>
      </c>
      <c r="K527">
        <v>0</v>
      </c>
      <c r="L527">
        <v>0</v>
      </c>
      <c r="M527">
        <v>0</v>
      </c>
      <c r="N527" t="s">
        <v>101</v>
      </c>
      <c r="O527" t="s">
        <v>101</v>
      </c>
      <c r="P527">
        <v>0</v>
      </c>
      <c r="Q527">
        <v>0</v>
      </c>
      <c r="R527">
        <v>0</v>
      </c>
      <c r="S527" t="s">
        <v>101</v>
      </c>
      <c r="T527" t="s">
        <v>101</v>
      </c>
      <c r="U527">
        <v>0</v>
      </c>
      <c r="V527">
        <v>0</v>
      </c>
      <c r="W527">
        <v>0</v>
      </c>
      <c r="X527" t="s">
        <v>101</v>
      </c>
      <c r="Y527" t="s">
        <v>101</v>
      </c>
      <c r="Z527">
        <v>0</v>
      </c>
      <c r="AA527">
        <v>0</v>
      </c>
      <c r="AB527" t="s">
        <v>101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 t="s">
        <v>567</v>
      </c>
      <c r="AO527" t="s">
        <v>535</v>
      </c>
      <c r="AP527">
        <v>1</v>
      </c>
      <c r="AQ527">
        <v>1</v>
      </c>
      <c r="AR527" t="s">
        <v>156</v>
      </c>
      <c r="AS527">
        <v>0</v>
      </c>
      <c r="AT527">
        <v>4</v>
      </c>
      <c r="AU527" t="s">
        <v>157</v>
      </c>
      <c r="AV527" t="s">
        <v>332</v>
      </c>
      <c r="AW527">
        <v>8</v>
      </c>
      <c r="AX527" t="s">
        <v>333</v>
      </c>
      <c r="AY527" t="s">
        <v>568</v>
      </c>
      <c r="AZ527" t="s">
        <v>161</v>
      </c>
      <c r="BA527">
        <v>5224</v>
      </c>
      <c r="BB527">
        <v>22</v>
      </c>
      <c r="BC527" t="s">
        <v>73</v>
      </c>
      <c r="BD527" t="s">
        <v>74</v>
      </c>
      <c r="BE527">
        <v>1234.781939</v>
      </c>
      <c r="BF527" t="s">
        <v>101</v>
      </c>
      <c r="BG527">
        <v>1234.781939</v>
      </c>
      <c r="BH527">
        <v>18606.063048</v>
      </c>
    </row>
    <row r="528" spans="1:60" x14ac:dyDescent="0.25">
      <c r="A528">
        <v>527</v>
      </c>
      <c r="B528" t="s">
        <v>60</v>
      </c>
      <c r="C528">
        <v>5259</v>
      </c>
      <c r="D528" t="s">
        <v>739</v>
      </c>
      <c r="E528">
        <v>8052000</v>
      </c>
      <c r="F528">
        <v>3</v>
      </c>
      <c r="G528" t="s">
        <v>62</v>
      </c>
      <c r="H528">
        <v>33</v>
      </c>
      <c r="I528">
        <v>6140680520000010</v>
      </c>
      <c r="J528">
        <v>3.968375</v>
      </c>
      <c r="K528">
        <v>0</v>
      </c>
      <c r="L528">
        <v>0</v>
      </c>
      <c r="M528">
        <v>0</v>
      </c>
      <c r="N528" t="s">
        <v>101</v>
      </c>
      <c r="O528" t="s">
        <v>101</v>
      </c>
      <c r="P528">
        <v>0</v>
      </c>
      <c r="Q528">
        <v>0</v>
      </c>
      <c r="R528">
        <v>0</v>
      </c>
      <c r="S528" t="s">
        <v>101</v>
      </c>
      <c r="T528" t="s">
        <v>101</v>
      </c>
      <c r="U528">
        <v>0</v>
      </c>
      <c r="V528">
        <v>0</v>
      </c>
      <c r="W528">
        <v>0</v>
      </c>
      <c r="X528" t="s">
        <v>101</v>
      </c>
      <c r="Y528" t="s">
        <v>101</v>
      </c>
      <c r="Z528">
        <v>0</v>
      </c>
      <c r="AA528">
        <v>0</v>
      </c>
      <c r="AB528" t="s">
        <v>101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 t="s">
        <v>163</v>
      </c>
      <c r="AO528" t="s">
        <v>176</v>
      </c>
      <c r="AP528">
        <v>5</v>
      </c>
      <c r="AQ528">
        <v>1</v>
      </c>
      <c r="AR528" t="s">
        <v>156</v>
      </c>
      <c r="AS528">
        <v>0</v>
      </c>
      <c r="AT528">
        <v>5</v>
      </c>
      <c r="AU528" t="s">
        <v>157</v>
      </c>
      <c r="AV528" t="s">
        <v>165</v>
      </c>
      <c r="AW528">
        <v>8</v>
      </c>
      <c r="AX528" t="s">
        <v>166</v>
      </c>
      <c r="AY528" t="s">
        <v>167</v>
      </c>
      <c r="AZ528" t="s">
        <v>161</v>
      </c>
      <c r="BA528">
        <v>4972</v>
      </c>
      <c r="BB528">
        <v>51</v>
      </c>
      <c r="BC528" t="s">
        <v>93</v>
      </c>
      <c r="BD528" t="s">
        <v>74</v>
      </c>
      <c r="BE528">
        <v>916.78793700000006</v>
      </c>
      <c r="BF528" t="s">
        <v>101</v>
      </c>
      <c r="BG528">
        <v>916.78793700000006</v>
      </c>
      <c r="BH528">
        <v>16059.442988999999</v>
      </c>
    </row>
    <row r="529" spans="1:60" x14ac:dyDescent="0.25">
      <c r="A529">
        <v>528</v>
      </c>
      <c r="B529" t="s">
        <v>60</v>
      </c>
      <c r="C529">
        <v>5260</v>
      </c>
      <c r="D529" t="s">
        <v>740</v>
      </c>
      <c r="E529">
        <v>8052000</v>
      </c>
      <c r="F529">
        <v>3</v>
      </c>
      <c r="G529" t="s">
        <v>62</v>
      </c>
      <c r="H529">
        <v>33</v>
      </c>
      <c r="I529">
        <v>6140680520000010</v>
      </c>
      <c r="J529">
        <v>17.296576999999999</v>
      </c>
      <c r="K529">
        <v>0</v>
      </c>
      <c r="L529">
        <v>0</v>
      </c>
      <c r="M529">
        <v>0</v>
      </c>
      <c r="N529" t="s">
        <v>101</v>
      </c>
      <c r="O529" t="s">
        <v>101</v>
      </c>
      <c r="P529">
        <v>0</v>
      </c>
      <c r="Q529">
        <v>0</v>
      </c>
      <c r="R529">
        <v>0</v>
      </c>
      <c r="S529" t="s">
        <v>101</v>
      </c>
      <c r="T529" t="s">
        <v>101</v>
      </c>
      <c r="U529">
        <v>0</v>
      </c>
      <c r="V529">
        <v>0</v>
      </c>
      <c r="W529">
        <v>0</v>
      </c>
      <c r="X529" t="s">
        <v>101</v>
      </c>
      <c r="Y529" t="s">
        <v>101</v>
      </c>
      <c r="Z529">
        <v>0</v>
      </c>
      <c r="AA529">
        <v>0</v>
      </c>
      <c r="AB529" t="s">
        <v>101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 t="s">
        <v>308</v>
      </c>
      <c r="AO529" t="s">
        <v>155</v>
      </c>
      <c r="AP529">
        <v>1</v>
      </c>
      <c r="AQ529">
        <v>1</v>
      </c>
      <c r="AR529" t="s">
        <v>156</v>
      </c>
      <c r="AS529">
        <v>0</v>
      </c>
      <c r="AT529">
        <v>2</v>
      </c>
      <c r="AU529" t="s">
        <v>157</v>
      </c>
      <c r="AV529" t="s">
        <v>309</v>
      </c>
      <c r="AW529">
        <v>8</v>
      </c>
      <c r="AX529" t="s">
        <v>310</v>
      </c>
      <c r="AY529" t="s">
        <v>173</v>
      </c>
      <c r="AZ529" t="s">
        <v>161</v>
      </c>
      <c r="BA529">
        <v>5410</v>
      </c>
      <c r="BB529">
        <v>23</v>
      </c>
      <c r="BC529" t="s">
        <v>206</v>
      </c>
      <c r="BD529" t="s">
        <v>74</v>
      </c>
      <c r="BE529">
        <v>3024.8787819999998</v>
      </c>
      <c r="BF529" t="s">
        <v>101</v>
      </c>
      <c r="BG529">
        <v>3013.3888189999998</v>
      </c>
      <c r="BH529">
        <v>69996.761696000001</v>
      </c>
    </row>
    <row r="530" spans="1:60" x14ac:dyDescent="0.25">
      <c r="A530">
        <v>529</v>
      </c>
      <c r="B530" t="s">
        <v>60</v>
      </c>
      <c r="C530">
        <v>5261</v>
      </c>
      <c r="D530" t="s">
        <v>741</v>
      </c>
      <c r="E530">
        <v>8052000</v>
      </c>
      <c r="F530">
        <v>3</v>
      </c>
      <c r="G530" t="s">
        <v>62</v>
      </c>
      <c r="H530">
        <v>33</v>
      </c>
      <c r="I530">
        <v>6140680520000090</v>
      </c>
      <c r="J530">
        <v>8.8430470000000003</v>
      </c>
      <c r="K530">
        <v>0</v>
      </c>
      <c r="L530">
        <v>0</v>
      </c>
      <c r="M530">
        <v>0</v>
      </c>
      <c r="N530" t="s">
        <v>101</v>
      </c>
      <c r="O530" t="s">
        <v>101</v>
      </c>
      <c r="P530">
        <v>0</v>
      </c>
      <c r="Q530">
        <v>0</v>
      </c>
      <c r="R530">
        <v>0</v>
      </c>
      <c r="S530" t="s">
        <v>101</v>
      </c>
      <c r="T530" t="s">
        <v>101</v>
      </c>
      <c r="U530">
        <v>0</v>
      </c>
      <c r="V530">
        <v>0</v>
      </c>
      <c r="W530">
        <v>0</v>
      </c>
      <c r="X530" t="s">
        <v>101</v>
      </c>
      <c r="Y530" t="s">
        <v>101</v>
      </c>
      <c r="Z530">
        <v>0</v>
      </c>
      <c r="AA530">
        <v>0</v>
      </c>
      <c r="AB530" t="s">
        <v>101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 t="s">
        <v>299</v>
      </c>
      <c r="AO530" t="s">
        <v>155</v>
      </c>
      <c r="AP530">
        <v>1</v>
      </c>
      <c r="AQ530">
        <v>1</v>
      </c>
      <c r="AR530" t="s">
        <v>156</v>
      </c>
      <c r="AS530">
        <v>0</v>
      </c>
      <c r="AT530">
        <v>2</v>
      </c>
      <c r="AU530" t="s">
        <v>157</v>
      </c>
      <c r="AV530" t="s">
        <v>187</v>
      </c>
      <c r="AW530">
        <v>8</v>
      </c>
      <c r="AX530" t="s">
        <v>188</v>
      </c>
      <c r="AY530" t="s">
        <v>167</v>
      </c>
      <c r="AZ530" t="s">
        <v>161</v>
      </c>
      <c r="BA530">
        <v>3300</v>
      </c>
      <c r="BB530">
        <v>56</v>
      </c>
      <c r="BC530" t="s">
        <v>85</v>
      </c>
      <c r="BD530" t="s">
        <v>74</v>
      </c>
      <c r="BE530">
        <v>1679.6628989999999</v>
      </c>
      <c r="BF530" t="s">
        <v>101</v>
      </c>
      <c r="BG530">
        <v>1679.6628989999999</v>
      </c>
      <c r="BH530">
        <v>35786.543259999999</v>
      </c>
    </row>
    <row r="531" spans="1:60" x14ac:dyDescent="0.25">
      <c r="A531">
        <v>530</v>
      </c>
      <c r="B531" t="s">
        <v>60</v>
      </c>
      <c r="C531">
        <v>5262</v>
      </c>
      <c r="D531" t="s">
        <v>742</v>
      </c>
      <c r="E531">
        <v>8052000</v>
      </c>
      <c r="F531">
        <v>3</v>
      </c>
      <c r="G531" t="s">
        <v>62</v>
      </c>
      <c r="H531">
        <v>33</v>
      </c>
      <c r="I531">
        <v>6140680520000090</v>
      </c>
      <c r="J531">
        <v>9.4192780000000003</v>
      </c>
      <c r="K531">
        <v>0</v>
      </c>
      <c r="L531">
        <v>0</v>
      </c>
      <c r="M531">
        <v>0</v>
      </c>
      <c r="N531" t="s">
        <v>101</v>
      </c>
      <c r="O531" t="s">
        <v>101</v>
      </c>
      <c r="P531">
        <v>0</v>
      </c>
      <c r="Q531">
        <v>0</v>
      </c>
      <c r="R531">
        <v>0</v>
      </c>
      <c r="S531" t="s">
        <v>101</v>
      </c>
      <c r="T531" t="s">
        <v>101</v>
      </c>
      <c r="U531">
        <v>0</v>
      </c>
      <c r="V531">
        <v>0</v>
      </c>
      <c r="W531">
        <v>0</v>
      </c>
      <c r="X531" t="s">
        <v>101</v>
      </c>
      <c r="Y531" t="s">
        <v>101</v>
      </c>
      <c r="Z531">
        <v>0</v>
      </c>
      <c r="AA531">
        <v>0</v>
      </c>
      <c r="AB531" t="s">
        <v>101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 t="s">
        <v>181</v>
      </c>
      <c r="AO531" t="s">
        <v>155</v>
      </c>
      <c r="AP531">
        <v>1</v>
      </c>
      <c r="AQ531">
        <v>1</v>
      </c>
      <c r="AR531" t="s">
        <v>156</v>
      </c>
      <c r="AS531">
        <v>0</v>
      </c>
      <c r="AT531">
        <v>2</v>
      </c>
      <c r="AU531" t="s">
        <v>157</v>
      </c>
      <c r="AV531" t="s">
        <v>182</v>
      </c>
      <c r="AW531">
        <v>8</v>
      </c>
      <c r="AX531" t="s">
        <v>183</v>
      </c>
      <c r="AY531" t="s">
        <v>184</v>
      </c>
      <c r="AZ531" t="s">
        <v>161</v>
      </c>
      <c r="BA531">
        <v>3897</v>
      </c>
      <c r="BB531">
        <v>52</v>
      </c>
      <c r="BC531" t="s">
        <v>126</v>
      </c>
      <c r="BD531" t="s">
        <v>74</v>
      </c>
      <c r="BE531">
        <v>1128.323308</v>
      </c>
      <c r="BF531" t="s">
        <v>101</v>
      </c>
      <c r="BG531">
        <v>1128.323308</v>
      </c>
      <c r="BH531">
        <v>38118.466612999997</v>
      </c>
    </row>
    <row r="532" spans="1:60" x14ac:dyDescent="0.25">
      <c r="A532">
        <v>531</v>
      </c>
      <c r="B532" t="s">
        <v>60</v>
      </c>
      <c r="C532">
        <v>5263</v>
      </c>
      <c r="D532" t="s">
        <v>743</v>
      </c>
      <c r="E532">
        <v>8052000</v>
      </c>
      <c r="F532">
        <v>3</v>
      </c>
      <c r="G532" t="s">
        <v>62</v>
      </c>
      <c r="H532">
        <v>33</v>
      </c>
      <c r="I532">
        <v>6140680520000100</v>
      </c>
      <c r="J532">
        <v>2.2418559999999998</v>
      </c>
      <c r="K532">
        <v>0</v>
      </c>
      <c r="L532">
        <v>0</v>
      </c>
      <c r="M532">
        <v>0</v>
      </c>
      <c r="N532" t="s">
        <v>101</v>
      </c>
      <c r="O532" t="s">
        <v>101</v>
      </c>
      <c r="P532">
        <v>0</v>
      </c>
      <c r="Q532">
        <v>0</v>
      </c>
      <c r="R532">
        <v>0</v>
      </c>
      <c r="S532" t="s">
        <v>101</v>
      </c>
      <c r="T532" t="s">
        <v>101</v>
      </c>
      <c r="U532">
        <v>0</v>
      </c>
      <c r="V532">
        <v>0</v>
      </c>
      <c r="W532">
        <v>0</v>
      </c>
      <c r="X532" t="s">
        <v>101</v>
      </c>
      <c r="Y532" t="s">
        <v>101</v>
      </c>
      <c r="Z532">
        <v>0</v>
      </c>
      <c r="AA532">
        <v>0</v>
      </c>
      <c r="AB532" t="s">
        <v>101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 t="s">
        <v>186</v>
      </c>
      <c r="AO532" t="s">
        <v>155</v>
      </c>
      <c r="AP532">
        <v>1</v>
      </c>
      <c r="AQ532">
        <v>1</v>
      </c>
      <c r="AR532" t="s">
        <v>156</v>
      </c>
      <c r="AS532">
        <v>0</v>
      </c>
      <c r="AT532">
        <v>2</v>
      </c>
      <c r="AU532" t="s">
        <v>157</v>
      </c>
      <c r="AV532" t="s">
        <v>187</v>
      </c>
      <c r="AW532">
        <v>8</v>
      </c>
      <c r="AX532" t="s">
        <v>188</v>
      </c>
      <c r="AY532" t="s">
        <v>167</v>
      </c>
      <c r="AZ532" t="s">
        <v>161</v>
      </c>
      <c r="BA532">
        <v>3832</v>
      </c>
      <c r="BB532">
        <v>61</v>
      </c>
      <c r="BC532" t="s">
        <v>206</v>
      </c>
      <c r="BD532" t="s">
        <v>74</v>
      </c>
      <c r="BE532">
        <v>426.86028900000002</v>
      </c>
      <c r="BF532" t="s">
        <v>101</v>
      </c>
      <c r="BG532">
        <v>426.86028900000002</v>
      </c>
      <c r="BH532">
        <v>9072.4707870000002</v>
      </c>
    </row>
    <row r="533" spans="1:60" x14ac:dyDescent="0.25">
      <c r="A533">
        <v>532</v>
      </c>
      <c r="B533" t="s">
        <v>60</v>
      </c>
      <c r="C533">
        <v>5264</v>
      </c>
      <c r="D533" t="s">
        <v>744</v>
      </c>
      <c r="E533">
        <v>8052000</v>
      </c>
      <c r="F533">
        <v>3</v>
      </c>
      <c r="G533" t="s">
        <v>62</v>
      </c>
      <c r="H533">
        <v>33</v>
      </c>
      <c r="I533">
        <v>6140680520000110</v>
      </c>
      <c r="J533">
        <v>2.5079739999999999</v>
      </c>
      <c r="K533">
        <v>0</v>
      </c>
      <c r="L533">
        <v>0</v>
      </c>
      <c r="M533">
        <v>0</v>
      </c>
      <c r="N533" t="s">
        <v>101</v>
      </c>
      <c r="O533" t="s">
        <v>101</v>
      </c>
      <c r="P533">
        <v>0</v>
      </c>
      <c r="Q533">
        <v>0</v>
      </c>
      <c r="R533">
        <v>0</v>
      </c>
      <c r="S533" t="s">
        <v>101</v>
      </c>
      <c r="T533" t="s">
        <v>101</v>
      </c>
      <c r="U533">
        <v>0</v>
      </c>
      <c r="V533">
        <v>0</v>
      </c>
      <c r="W533">
        <v>0</v>
      </c>
      <c r="X533" t="s">
        <v>101</v>
      </c>
      <c r="Y533" t="s">
        <v>101</v>
      </c>
      <c r="Z533">
        <v>0</v>
      </c>
      <c r="AA533">
        <v>0</v>
      </c>
      <c r="AB533" t="s">
        <v>101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 t="s">
        <v>299</v>
      </c>
      <c r="AO533" t="s">
        <v>155</v>
      </c>
      <c r="AP533">
        <v>1</v>
      </c>
      <c r="AQ533">
        <v>1</v>
      </c>
      <c r="AR533" t="s">
        <v>156</v>
      </c>
      <c r="AS533">
        <v>0</v>
      </c>
      <c r="AT533">
        <v>2</v>
      </c>
      <c r="AU533" t="s">
        <v>157</v>
      </c>
      <c r="AV533" t="s">
        <v>187</v>
      </c>
      <c r="AW533">
        <v>8</v>
      </c>
      <c r="AX533" t="s">
        <v>188</v>
      </c>
      <c r="AY533" t="s">
        <v>167</v>
      </c>
      <c r="AZ533" t="s">
        <v>161</v>
      </c>
      <c r="BA533">
        <v>5025</v>
      </c>
      <c r="BB533">
        <v>27</v>
      </c>
      <c r="BC533" t="s">
        <v>73</v>
      </c>
      <c r="BD533" t="s">
        <v>74</v>
      </c>
      <c r="BE533">
        <v>486.18629399999998</v>
      </c>
      <c r="BF533" t="s">
        <v>101</v>
      </c>
      <c r="BG533">
        <v>486.18629399999998</v>
      </c>
      <c r="BH533">
        <v>10149.412184999999</v>
      </c>
    </row>
    <row r="534" spans="1:60" x14ac:dyDescent="0.25">
      <c r="A534">
        <v>533</v>
      </c>
      <c r="B534" t="s">
        <v>60</v>
      </c>
      <c r="C534">
        <v>5265</v>
      </c>
      <c r="D534" t="s">
        <v>745</v>
      </c>
      <c r="E534">
        <v>8052000</v>
      </c>
      <c r="F534">
        <v>3</v>
      </c>
      <c r="G534" t="s">
        <v>62</v>
      </c>
      <c r="H534">
        <v>33</v>
      </c>
      <c r="I534">
        <v>6140680520000000</v>
      </c>
      <c r="J534">
        <v>7.7613529999999997</v>
      </c>
      <c r="K534">
        <v>0</v>
      </c>
      <c r="L534">
        <v>0</v>
      </c>
      <c r="M534">
        <v>0</v>
      </c>
      <c r="N534" t="s">
        <v>101</v>
      </c>
      <c r="O534" t="s">
        <v>101</v>
      </c>
      <c r="P534">
        <v>0</v>
      </c>
      <c r="Q534">
        <v>0</v>
      </c>
      <c r="R534">
        <v>0</v>
      </c>
      <c r="S534" t="s">
        <v>101</v>
      </c>
      <c r="T534" t="s">
        <v>101</v>
      </c>
      <c r="U534">
        <v>0</v>
      </c>
      <c r="V534">
        <v>0</v>
      </c>
      <c r="W534">
        <v>0</v>
      </c>
      <c r="X534" t="s">
        <v>101</v>
      </c>
      <c r="Y534" t="s">
        <v>101</v>
      </c>
      <c r="Z534">
        <v>0</v>
      </c>
      <c r="AA534">
        <v>0</v>
      </c>
      <c r="AB534" t="s">
        <v>101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 t="s">
        <v>299</v>
      </c>
      <c r="AO534" t="s">
        <v>176</v>
      </c>
      <c r="AP534">
        <v>1</v>
      </c>
      <c r="AQ534">
        <v>2</v>
      </c>
      <c r="AR534" t="s">
        <v>156</v>
      </c>
      <c r="AS534">
        <v>0</v>
      </c>
      <c r="AT534">
        <v>2</v>
      </c>
      <c r="AU534" t="s">
        <v>157</v>
      </c>
      <c r="AV534" t="s">
        <v>187</v>
      </c>
      <c r="AW534">
        <v>8</v>
      </c>
      <c r="AX534" t="s">
        <v>188</v>
      </c>
      <c r="AY534" t="s">
        <v>167</v>
      </c>
      <c r="AZ534" t="s">
        <v>161</v>
      </c>
      <c r="BA534">
        <v>3204</v>
      </c>
      <c r="BB534">
        <v>69</v>
      </c>
      <c r="BC534" t="s">
        <v>73</v>
      </c>
      <c r="BD534" t="s">
        <v>74</v>
      </c>
      <c r="BE534">
        <v>1090.252052</v>
      </c>
      <c r="BF534" t="s">
        <v>101</v>
      </c>
      <c r="BG534">
        <v>1090.252052</v>
      </c>
      <c r="BH534">
        <v>31409.081232</v>
      </c>
    </row>
    <row r="535" spans="1:60" x14ac:dyDescent="0.25">
      <c r="A535">
        <v>534</v>
      </c>
      <c r="B535" t="s">
        <v>60</v>
      </c>
      <c r="C535">
        <v>5266</v>
      </c>
      <c r="D535" s="1" t="s">
        <v>746</v>
      </c>
      <c r="E535">
        <v>8052000</v>
      </c>
      <c r="F535">
        <v>3</v>
      </c>
      <c r="G535" t="s">
        <v>62</v>
      </c>
      <c r="H535">
        <v>33</v>
      </c>
      <c r="I535">
        <v>6140680520000100</v>
      </c>
      <c r="J535">
        <v>2.8067920000000002</v>
      </c>
      <c r="K535">
        <v>0</v>
      </c>
      <c r="L535">
        <v>0</v>
      </c>
      <c r="M535">
        <v>0</v>
      </c>
      <c r="N535" t="s">
        <v>101</v>
      </c>
      <c r="O535" t="s">
        <v>101</v>
      </c>
      <c r="P535">
        <v>0</v>
      </c>
      <c r="Q535">
        <v>0</v>
      </c>
      <c r="R535">
        <v>0</v>
      </c>
      <c r="S535" t="s">
        <v>101</v>
      </c>
      <c r="T535" t="s">
        <v>101</v>
      </c>
      <c r="U535">
        <v>0</v>
      </c>
      <c r="V535">
        <v>0</v>
      </c>
      <c r="W535">
        <v>0</v>
      </c>
      <c r="X535" t="s">
        <v>101</v>
      </c>
      <c r="Y535" t="s">
        <v>101</v>
      </c>
      <c r="Z535">
        <v>0</v>
      </c>
      <c r="AA535">
        <v>0</v>
      </c>
      <c r="AB535" t="s">
        <v>101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 t="s">
        <v>299</v>
      </c>
      <c r="AO535" t="s">
        <v>176</v>
      </c>
      <c r="AP535">
        <v>1</v>
      </c>
      <c r="AQ535">
        <v>2</v>
      </c>
      <c r="AR535" t="s">
        <v>156</v>
      </c>
      <c r="AS535">
        <v>0</v>
      </c>
      <c r="AT535">
        <v>2</v>
      </c>
      <c r="AU535" t="s">
        <v>157</v>
      </c>
      <c r="AV535" t="s">
        <v>187</v>
      </c>
      <c r="AW535">
        <v>8</v>
      </c>
      <c r="AX535" t="s">
        <v>188</v>
      </c>
      <c r="AY535" t="s">
        <v>167</v>
      </c>
      <c r="AZ535" t="s">
        <v>161</v>
      </c>
      <c r="BA535">
        <v>3074</v>
      </c>
      <c r="BB535">
        <v>70</v>
      </c>
      <c r="BC535" t="s">
        <v>122</v>
      </c>
      <c r="BD535" t="s">
        <v>74</v>
      </c>
      <c r="BE535">
        <v>659.32353999999998</v>
      </c>
      <c r="BF535" t="s">
        <v>101</v>
      </c>
      <c r="BG535">
        <v>659.32353999999998</v>
      </c>
      <c r="BH535">
        <v>11358.682650999999</v>
      </c>
    </row>
    <row r="536" spans="1:60" x14ac:dyDescent="0.25">
      <c r="A536">
        <v>535</v>
      </c>
      <c r="B536" t="s">
        <v>60</v>
      </c>
      <c r="C536">
        <v>5267</v>
      </c>
      <c r="D536" t="s">
        <v>747</v>
      </c>
      <c r="E536">
        <v>8052000</v>
      </c>
      <c r="F536">
        <v>3</v>
      </c>
      <c r="G536" t="s">
        <v>62</v>
      </c>
      <c r="H536">
        <v>33</v>
      </c>
      <c r="I536">
        <v>6140680520000130</v>
      </c>
      <c r="J536">
        <v>1.672785</v>
      </c>
      <c r="K536">
        <v>0</v>
      </c>
      <c r="L536">
        <v>0</v>
      </c>
      <c r="M536">
        <v>0</v>
      </c>
      <c r="N536" t="s">
        <v>101</v>
      </c>
      <c r="O536" t="s">
        <v>101</v>
      </c>
      <c r="P536">
        <v>0</v>
      </c>
      <c r="Q536">
        <v>0</v>
      </c>
      <c r="R536">
        <v>0</v>
      </c>
      <c r="S536" t="s">
        <v>101</v>
      </c>
      <c r="T536" t="s">
        <v>101</v>
      </c>
      <c r="U536">
        <v>0</v>
      </c>
      <c r="V536">
        <v>0</v>
      </c>
      <c r="W536">
        <v>0</v>
      </c>
      <c r="X536" t="s">
        <v>101</v>
      </c>
      <c r="Y536" t="s">
        <v>101</v>
      </c>
      <c r="Z536">
        <v>0</v>
      </c>
      <c r="AA536">
        <v>0</v>
      </c>
      <c r="AB536" t="s">
        <v>101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 t="s">
        <v>299</v>
      </c>
      <c r="AO536" t="s">
        <v>176</v>
      </c>
      <c r="AP536">
        <v>1</v>
      </c>
      <c r="AQ536">
        <v>2</v>
      </c>
      <c r="AR536" t="s">
        <v>156</v>
      </c>
      <c r="AS536">
        <v>0</v>
      </c>
      <c r="AT536">
        <v>2</v>
      </c>
      <c r="AU536" t="s">
        <v>157</v>
      </c>
      <c r="AV536" t="s">
        <v>187</v>
      </c>
      <c r="AW536">
        <v>8</v>
      </c>
      <c r="AX536" t="s">
        <v>188</v>
      </c>
      <c r="AY536" t="s">
        <v>167</v>
      </c>
      <c r="AZ536" t="s">
        <v>161</v>
      </c>
      <c r="BA536">
        <v>3033</v>
      </c>
      <c r="BB536">
        <v>66</v>
      </c>
      <c r="BC536" t="s">
        <v>122</v>
      </c>
      <c r="BD536" t="s">
        <v>74</v>
      </c>
      <c r="BE536">
        <v>506.55651</v>
      </c>
      <c r="BF536" t="s">
        <v>101</v>
      </c>
      <c r="BG536">
        <v>506.55651</v>
      </c>
      <c r="BH536">
        <v>6769.5206630000002</v>
      </c>
    </row>
    <row r="537" spans="1:60" x14ac:dyDescent="0.25">
      <c r="A537">
        <v>536</v>
      </c>
      <c r="B537" t="s">
        <v>60</v>
      </c>
      <c r="C537">
        <v>5268</v>
      </c>
      <c r="D537" t="s">
        <v>748</v>
      </c>
      <c r="E537">
        <v>8052000</v>
      </c>
      <c r="F537">
        <v>3</v>
      </c>
      <c r="G537" t="s">
        <v>62</v>
      </c>
      <c r="H537">
        <v>33</v>
      </c>
      <c r="I537">
        <v>6140680520000130</v>
      </c>
      <c r="J537">
        <v>20.553449000000001</v>
      </c>
      <c r="K537">
        <v>0</v>
      </c>
      <c r="L537">
        <v>0</v>
      </c>
      <c r="M537">
        <v>0</v>
      </c>
      <c r="N537" t="s">
        <v>101</v>
      </c>
      <c r="O537" t="s">
        <v>101</v>
      </c>
      <c r="P537">
        <v>0</v>
      </c>
      <c r="Q537">
        <v>0</v>
      </c>
      <c r="R537">
        <v>0</v>
      </c>
      <c r="S537" t="s">
        <v>101</v>
      </c>
      <c r="T537" t="s">
        <v>101</v>
      </c>
      <c r="U537">
        <v>0</v>
      </c>
      <c r="V537">
        <v>0</v>
      </c>
      <c r="W537">
        <v>0</v>
      </c>
      <c r="X537" t="s">
        <v>101</v>
      </c>
      <c r="Y537" t="s">
        <v>101</v>
      </c>
      <c r="Z537">
        <v>0</v>
      </c>
      <c r="AA537">
        <v>0</v>
      </c>
      <c r="AB537" t="s">
        <v>101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 t="s">
        <v>196</v>
      </c>
      <c r="AO537" t="s">
        <v>749</v>
      </c>
      <c r="AP537">
        <v>1</v>
      </c>
      <c r="AQ537">
        <v>2</v>
      </c>
      <c r="AR537" t="s">
        <v>156</v>
      </c>
      <c r="AS537">
        <v>0</v>
      </c>
      <c r="AT537">
        <v>2</v>
      </c>
      <c r="AU537" t="s">
        <v>157</v>
      </c>
      <c r="AV537" t="s">
        <v>187</v>
      </c>
      <c r="AW537">
        <v>8</v>
      </c>
      <c r="AX537" t="s">
        <v>188</v>
      </c>
      <c r="AY537" t="s">
        <v>167</v>
      </c>
      <c r="AZ537" t="s">
        <v>161</v>
      </c>
      <c r="BA537">
        <v>3549</v>
      </c>
      <c r="BB537">
        <v>53</v>
      </c>
      <c r="BC537" t="s">
        <v>206</v>
      </c>
      <c r="BD537" t="s">
        <v>74</v>
      </c>
      <c r="BE537">
        <v>1789.047186</v>
      </c>
      <c r="BF537" t="s">
        <v>101</v>
      </c>
      <c r="BG537">
        <v>1789.047186</v>
      </c>
      <c r="BH537">
        <v>83176.855301999996</v>
      </c>
    </row>
    <row r="538" spans="1:60" x14ac:dyDescent="0.25">
      <c r="A538">
        <v>537</v>
      </c>
      <c r="B538" t="s">
        <v>60</v>
      </c>
      <c r="C538">
        <v>5269</v>
      </c>
      <c r="D538" t="s">
        <v>750</v>
      </c>
      <c r="E538">
        <v>8052000</v>
      </c>
      <c r="F538">
        <v>3</v>
      </c>
      <c r="G538" t="s">
        <v>62</v>
      </c>
      <c r="H538">
        <v>33</v>
      </c>
      <c r="I538">
        <v>6140680520000140</v>
      </c>
      <c r="J538">
        <v>10.259874999999999</v>
      </c>
      <c r="K538">
        <v>0</v>
      </c>
      <c r="L538">
        <v>0</v>
      </c>
      <c r="M538">
        <v>0</v>
      </c>
      <c r="N538" t="s">
        <v>101</v>
      </c>
      <c r="O538" t="s">
        <v>101</v>
      </c>
      <c r="P538">
        <v>0</v>
      </c>
      <c r="Q538">
        <v>0</v>
      </c>
      <c r="R538">
        <v>0</v>
      </c>
      <c r="S538" t="s">
        <v>101</v>
      </c>
      <c r="T538" t="s">
        <v>101</v>
      </c>
      <c r="U538">
        <v>0</v>
      </c>
      <c r="V538">
        <v>0</v>
      </c>
      <c r="W538">
        <v>0</v>
      </c>
      <c r="X538" t="s">
        <v>101</v>
      </c>
      <c r="Y538" t="s">
        <v>101</v>
      </c>
      <c r="Z538">
        <v>0</v>
      </c>
      <c r="AA538">
        <v>0</v>
      </c>
      <c r="AB538" t="s">
        <v>101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 t="s">
        <v>299</v>
      </c>
      <c r="AO538" t="s">
        <v>155</v>
      </c>
      <c r="AP538">
        <v>1</v>
      </c>
      <c r="AQ538">
        <v>1</v>
      </c>
      <c r="AR538" t="s">
        <v>156</v>
      </c>
      <c r="AS538">
        <v>0</v>
      </c>
      <c r="AT538">
        <v>2</v>
      </c>
      <c r="AU538" t="s">
        <v>157</v>
      </c>
      <c r="AV538" t="s">
        <v>187</v>
      </c>
      <c r="AW538">
        <v>8</v>
      </c>
      <c r="AX538" t="s">
        <v>188</v>
      </c>
      <c r="AY538" t="s">
        <v>167</v>
      </c>
      <c r="AZ538" t="s">
        <v>161</v>
      </c>
      <c r="BA538">
        <v>3276</v>
      </c>
      <c r="BB538">
        <v>61</v>
      </c>
      <c r="BC538" t="s">
        <v>85</v>
      </c>
      <c r="BD538" t="s">
        <v>74</v>
      </c>
      <c r="BE538">
        <v>1892.8732869999999</v>
      </c>
      <c r="BF538" t="s">
        <v>101</v>
      </c>
      <c r="BG538">
        <v>1892.8732869999999</v>
      </c>
      <c r="BH538">
        <v>41520.240186000003</v>
      </c>
    </row>
    <row r="539" spans="1:60" x14ac:dyDescent="0.25">
      <c r="A539">
        <v>538</v>
      </c>
      <c r="B539" t="s">
        <v>60</v>
      </c>
      <c r="C539">
        <v>5270</v>
      </c>
      <c r="D539" t="s">
        <v>751</v>
      </c>
      <c r="E539">
        <v>8052000</v>
      </c>
      <c r="F539">
        <v>3</v>
      </c>
      <c r="G539" t="s">
        <v>62</v>
      </c>
      <c r="H539">
        <v>33</v>
      </c>
      <c r="I539">
        <v>6140680520000140</v>
      </c>
      <c r="J539">
        <v>14.950288</v>
      </c>
      <c r="K539">
        <v>0</v>
      </c>
      <c r="L539">
        <v>0</v>
      </c>
      <c r="M539">
        <v>0</v>
      </c>
      <c r="N539" t="s">
        <v>101</v>
      </c>
      <c r="O539" t="s">
        <v>101</v>
      </c>
      <c r="P539">
        <v>0</v>
      </c>
      <c r="Q539">
        <v>0</v>
      </c>
      <c r="R539">
        <v>0</v>
      </c>
      <c r="S539" t="s">
        <v>101</v>
      </c>
      <c r="T539" t="s">
        <v>101</v>
      </c>
      <c r="U539">
        <v>0</v>
      </c>
      <c r="V539">
        <v>0</v>
      </c>
      <c r="W539">
        <v>0</v>
      </c>
      <c r="X539" t="s">
        <v>101</v>
      </c>
      <c r="Y539" t="s">
        <v>101</v>
      </c>
      <c r="Z539">
        <v>0</v>
      </c>
      <c r="AA539">
        <v>0</v>
      </c>
      <c r="AB539" t="s">
        <v>101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 t="s">
        <v>186</v>
      </c>
      <c r="AO539" t="s">
        <v>155</v>
      </c>
      <c r="AP539">
        <v>1</v>
      </c>
      <c r="AQ539">
        <v>2</v>
      </c>
      <c r="AR539" t="s">
        <v>156</v>
      </c>
      <c r="AS539">
        <v>0</v>
      </c>
      <c r="AT539">
        <v>2</v>
      </c>
      <c r="AU539" t="s">
        <v>157</v>
      </c>
      <c r="AV539" t="s">
        <v>187</v>
      </c>
      <c r="AW539">
        <v>8</v>
      </c>
      <c r="AX539" t="s">
        <v>188</v>
      </c>
      <c r="AY539" t="s">
        <v>167</v>
      </c>
      <c r="AZ539" t="s">
        <v>161</v>
      </c>
      <c r="BA539">
        <v>3289</v>
      </c>
      <c r="BB539">
        <v>61</v>
      </c>
      <c r="BC539" t="s">
        <v>206</v>
      </c>
      <c r="BD539" t="s">
        <v>74</v>
      </c>
      <c r="BE539">
        <v>2579.9751569999999</v>
      </c>
      <c r="BF539" t="s">
        <v>101</v>
      </c>
      <c r="BG539">
        <v>2579.9751569999999</v>
      </c>
      <c r="BH539">
        <v>60501.670157</v>
      </c>
    </row>
    <row r="540" spans="1:60" x14ac:dyDescent="0.25">
      <c r="A540">
        <v>539</v>
      </c>
      <c r="B540" t="s">
        <v>60</v>
      </c>
      <c r="C540">
        <v>5271</v>
      </c>
      <c r="D540" t="s">
        <v>752</v>
      </c>
      <c r="E540">
        <v>8052000</v>
      </c>
      <c r="F540">
        <v>3</v>
      </c>
      <c r="G540" t="s">
        <v>62</v>
      </c>
      <c r="H540">
        <v>33</v>
      </c>
      <c r="I540">
        <v>6140680520000050</v>
      </c>
      <c r="J540">
        <v>35.430750000000003</v>
      </c>
      <c r="K540">
        <v>0</v>
      </c>
      <c r="L540">
        <v>0</v>
      </c>
      <c r="M540">
        <v>0</v>
      </c>
      <c r="N540" t="s">
        <v>101</v>
      </c>
      <c r="O540" t="s">
        <v>101</v>
      </c>
      <c r="P540">
        <v>0</v>
      </c>
      <c r="Q540">
        <v>0</v>
      </c>
      <c r="R540">
        <v>0</v>
      </c>
      <c r="S540" t="s">
        <v>101</v>
      </c>
      <c r="T540" t="s">
        <v>101</v>
      </c>
      <c r="U540">
        <v>0</v>
      </c>
      <c r="V540">
        <v>0</v>
      </c>
      <c r="W540">
        <v>0</v>
      </c>
      <c r="X540" t="s">
        <v>101</v>
      </c>
      <c r="Y540" t="s">
        <v>101</v>
      </c>
      <c r="Z540">
        <v>0</v>
      </c>
      <c r="AA540">
        <v>0</v>
      </c>
      <c r="AB540" t="s">
        <v>101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 t="s">
        <v>181</v>
      </c>
      <c r="AO540" t="s">
        <v>155</v>
      </c>
      <c r="AP540">
        <v>1</v>
      </c>
      <c r="AQ540">
        <v>2</v>
      </c>
      <c r="AR540" t="s">
        <v>156</v>
      </c>
      <c r="AS540">
        <v>0</v>
      </c>
      <c r="AT540">
        <v>2</v>
      </c>
      <c r="AU540" t="s">
        <v>157</v>
      </c>
      <c r="AV540" t="s">
        <v>182</v>
      </c>
      <c r="AW540">
        <v>8</v>
      </c>
      <c r="AX540" t="s">
        <v>183</v>
      </c>
      <c r="AY540" t="s">
        <v>184</v>
      </c>
      <c r="AZ540" t="s">
        <v>161</v>
      </c>
      <c r="BA540">
        <v>3233</v>
      </c>
      <c r="BB540">
        <v>61</v>
      </c>
      <c r="BC540" t="s">
        <v>93</v>
      </c>
      <c r="BD540" t="s">
        <v>74</v>
      </c>
      <c r="BE540">
        <v>3551.7399310000001</v>
      </c>
      <c r="BF540" t="s">
        <v>101</v>
      </c>
      <c r="BG540">
        <v>3551.7399310000001</v>
      </c>
      <c r="BH540">
        <v>143383.15629000001</v>
      </c>
    </row>
    <row r="541" spans="1:60" x14ac:dyDescent="0.25">
      <c r="A541">
        <v>540</v>
      </c>
      <c r="B541" t="s">
        <v>60</v>
      </c>
      <c r="C541">
        <v>5272</v>
      </c>
      <c r="D541" t="s">
        <v>753</v>
      </c>
      <c r="E541">
        <v>8052000</v>
      </c>
      <c r="F541">
        <v>3</v>
      </c>
      <c r="G541" t="s">
        <v>62</v>
      </c>
      <c r="H541">
        <v>33</v>
      </c>
      <c r="I541">
        <v>6140680520000140</v>
      </c>
      <c r="J541">
        <v>10.109190999999999</v>
      </c>
      <c r="K541">
        <v>0</v>
      </c>
      <c r="L541">
        <v>0</v>
      </c>
      <c r="M541">
        <v>0</v>
      </c>
      <c r="N541" t="s">
        <v>101</v>
      </c>
      <c r="O541" t="s">
        <v>101</v>
      </c>
      <c r="P541">
        <v>0</v>
      </c>
      <c r="Q541">
        <v>0</v>
      </c>
      <c r="R541">
        <v>0</v>
      </c>
      <c r="S541" t="s">
        <v>101</v>
      </c>
      <c r="T541" t="s">
        <v>101</v>
      </c>
      <c r="U541">
        <v>0</v>
      </c>
      <c r="V541">
        <v>0</v>
      </c>
      <c r="W541">
        <v>0</v>
      </c>
      <c r="X541" t="s">
        <v>101</v>
      </c>
      <c r="Y541" t="s">
        <v>101</v>
      </c>
      <c r="Z541">
        <v>0</v>
      </c>
      <c r="AA541">
        <v>0</v>
      </c>
      <c r="AB541" t="s">
        <v>101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 t="s">
        <v>186</v>
      </c>
      <c r="AO541" t="s">
        <v>155</v>
      </c>
      <c r="AP541">
        <v>1</v>
      </c>
      <c r="AQ541">
        <v>1</v>
      </c>
      <c r="AR541" t="s">
        <v>156</v>
      </c>
      <c r="AS541">
        <v>0</v>
      </c>
      <c r="AT541">
        <v>2</v>
      </c>
      <c r="AU541" t="s">
        <v>157</v>
      </c>
      <c r="AV541" t="s">
        <v>187</v>
      </c>
      <c r="AW541">
        <v>8</v>
      </c>
      <c r="AX541" t="s">
        <v>188</v>
      </c>
      <c r="AY541" t="s">
        <v>167</v>
      </c>
      <c r="AZ541" t="s">
        <v>161</v>
      </c>
      <c r="BA541">
        <v>3504</v>
      </c>
      <c r="BB541">
        <v>66</v>
      </c>
      <c r="BC541" t="s">
        <v>85</v>
      </c>
      <c r="BD541" t="s">
        <v>74</v>
      </c>
      <c r="BE541">
        <v>1594.089667</v>
      </c>
      <c r="BF541" t="s">
        <v>101</v>
      </c>
      <c r="BG541">
        <v>1594.089667</v>
      </c>
      <c r="BH541">
        <v>40910.444154999997</v>
      </c>
    </row>
    <row r="542" spans="1:60" x14ac:dyDescent="0.25">
      <c r="A542">
        <v>541</v>
      </c>
      <c r="B542" t="s">
        <v>60</v>
      </c>
      <c r="C542">
        <v>5273</v>
      </c>
      <c r="D542" t="s">
        <v>754</v>
      </c>
      <c r="E542">
        <v>8052000</v>
      </c>
      <c r="F542">
        <v>3</v>
      </c>
      <c r="G542" t="s">
        <v>62</v>
      </c>
      <c r="H542">
        <v>33</v>
      </c>
      <c r="I542">
        <v>6140680520000150</v>
      </c>
      <c r="J542">
        <v>2.5722230000000001</v>
      </c>
      <c r="K542">
        <v>0</v>
      </c>
      <c r="L542">
        <v>0</v>
      </c>
      <c r="M542">
        <v>0</v>
      </c>
      <c r="N542" t="s">
        <v>101</v>
      </c>
      <c r="O542" t="s">
        <v>101</v>
      </c>
      <c r="P542">
        <v>0</v>
      </c>
      <c r="Q542">
        <v>0</v>
      </c>
      <c r="R542">
        <v>0</v>
      </c>
      <c r="S542" t="s">
        <v>101</v>
      </c>
      <c r="T542" t="s">
        <v>101</v>
      </c>
      <c r="U542">
        <v>0</v>
      </c>
      <c r="V542">
        <v>0</v>
      </c>
      <c r="W542">
        <v>0</v>
      </c>
      <c r="X542" t="s">
        <v>101</v>
      </c>
      <c r="Y542" t="s">
        <v>101</v>
      </c>
      <c r="Z542">
        <v>0</v>
      </c>
      <c r="AA542">
        <v>0</v>
      </c>
      <c r="AB542" t="s">
        <v>101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 t="s">
        <v>186</v>
      </c>
      <c r="AO542" t="s">
        <v>155</v>
      </c>
      <c r="AP542">
        <v>1</v>
      </c>
      <c r="AQ542">
        <v>1</v>
      </c>
      <c r="AR542" t="s">
        <v>156</v>
      </c>
      <c r="AS542">
        <v>0</v>
      </c>
      <c r="AT542">
        <v>2</v>
      </c>
      <c r="AU542" t="s">
        <v>157</v>
      </c>
      <c r="AV542" t="s">
        <v>187</v>
      </c>
      <c r="AW542">
        <v>8</v>
      </c>
      <c r="AX542" t="s">
        <v>188</v>
      </c>
      <c r="AY542" t="s">
        <v>167</v>
      </c>
      <c r="AZ542" t="s">
        <v>161</v>
      </c>
      <c r="BA542">
        <v>3146</v>
      </c>
      <c r="BB542">
        <v>71</v>
      </c>
      <c r="BC542" t="s">
        <v>206</v>
      </c>
      <c r="BD542" t="s">
        <v>74</v>
      </c>
      <c r="BE542">
        <v>642.46547599999997</v>
      </c>
      <c r="BF542" t="s">
        <v>101</v>
      </c>
      <c r="BG542">
        <v>642.46547599999997</v>
      </c>
      <c r="BH542">
        <v>10409.418486</v>
      </c>
    </row>
    <row r="543" spans="1:60" x14ac:dyDescent="0.25">
      <c r="A543">
        <v>542</v>
      </c>
      <c r="B543" t="s">
        <v>60</v>
      </c>
      <c r="C543">
        <v>5274</v>
      </c>
      <c r="D543" t="s">
        <v>755</v>
      </c>
      <c r="E543">
        <v>8052000</v>
      </c>
      <c r="F543">
        <v>3</v>
      </c>
      <c r="G543" t="s">
        <v>62</v>
      </c>
      <c r="H543">
        <v>33</v>
      </c>
      <c r="I543">
        <v>6140680520000150</v>
      </c>
      <c r="J543">
        <v>1.501986</v>
      </c>
      <c r="K543">
        <v>0</v>
      </c>
      <c r="L543">
        <v>0</v>
      </c>
      <c r="M543">
        <v>0</v>
      </c>
      <c r="N543" t="s">
        <v>101</v>
      </c>
      <c r="O543" t="s">
        <v>101</v>
      </c>
      <c r="P543">
        <v>0</v>
      </c>
      <c r="Q543">
        <v>0</v>
      </c>
      <c r="R543">
        <v>0</v>
      </c>
      <c r="S543" t="s">
        <v>101</v>
      </c>
      <c r="T543" t="s">
        <v>101</v>
      </c>
      <c r="U543">
        <v>0</v>
      </c>
      <c r="V543">
        <v>0</v>
      </c>
      <c r="W543">
        <v>0</v>
      </c>
      <c r="X543" t="s">
        <v>101</v>
      </c>
      <c r="Y543" t="s">
        <v>101</v>
      </c>
      <c r="Z543">
        <v>0</v>
      </c>
      <c r="AA543">
        <v>0</v>
      </c>
      <c r="AB543" t="s">
        <v>101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 t="s">
        <v>186</v>
      </c>
      <c r="AO543" t="s">
        <v>155</v>
      </c>
      <c r="AP543">
        <v>1</v>
      </c>
      <c r="AQ543">
        <v>1</v>
      </c>
      <c r="AR543" t="s">
        <v>156</v>
      </c>
      <c r="AS543">
        <v>0</v>
      </c>
      <c r="AT543">
        <v>2</v>
      </c>
      <c r="AU543" t="s">
        <v>157</v>
      </c>
      <c r="AV543" t="s">
        <v>187</v>
      </c>
      <c r="AW543">
        <v>8</v>
      </c>
      <c r="AX543" t="s">
        <v>188</v>
      </c>
      <c r="AY543" t="s">
        <v>167</v>
      </c>
      <c r="AZ543" t="s">
        <v>161</v>
      </c>
      <c r="BA543">
        <v>3022</v>
      </c>
      <c r="BB543">
        <v>48</v>
      </c>
      <c r="BC543" t="s">
        <v>122</v>
      </c>
      <c r="BD543" t="s">
        <v>74</v>
      </c>
      <c r="BE543">
        <v>449.14660900000001</v>
      </c>
      <c r="BF543" t="s">
        <v>101</v>
      </c>
      <c r="BG543">
        <v>449.14660900000001</v>
      </c>
      <c r="BH543">
        <v>6078.3212229999999</v>
      </c>
    </row>
    <row r="544" spans="1:60" x14ac:dyDescent="0.25">
      <c r="A544">
        <v>543</v>
      </c>
      <c r="B544" t="s">
        <v>60</v>
      </c>
      <c r="C544">
        <v>5275</v>
      </c>
      <c r="D544" t="s">
        <v>756</v>
      </c>
      <c r="E544">
        <v>8052000</v>
      </c>
      <c r="F544">
        <v>3</v>
      </c>
      <c r="G544" t="s">
        <v>62</v>
      </c>
      <c r="H544">
        <v>33</v>
      </c>
      <c r="I544">
        <v>6140680520000060</v>
      </c>
      <c r="J544">
        <v>3.7606250000000001</v>
      </c>
      <c r="K544">
        <v>0</v>
      </c>
      <c r="L544">
        <v>0</v>
      </c>
      <c r="M544">
        <v>0</v>
      </c>
      <c r="N544" t="s">
        <v>101</v>
      </c>
      <c r="O544" t="s">
        <v>101</v>
      </c>
      <c r="P544">
        <v>0</v>
      </c>
      <c r="Q544">
        <v>0</v>
      </c>
      <c r="R544">
        <v>0</v>
      </c>
      <c r="S544" t="s">
        <v>101</v>
      </c>
      <c r="T544" t="s">
        <v>101</v>
      </c>
      <c r="U544">
        <v>0</v>
      </c>
      <c r="V544">
        <v>0</v>
      </c>
      <c r="W544">
        <v>0</v>
      </c>
      <c r="X544" t="s">
        <v>101</v>
      </c>
      <c r="Y544" t="s">
        <v>101</v>
      </c>
      <c r="Z544">
        <v>0</v>
      </c>
      <c r="AA544">
        <v>0</v>
      </c>
      <c r="AB544" t="s">
        <v>101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 t="s">
        <v>299</v>
      </c>
      <c r="AO544" t="s">
        <v>176</v>
      </c>
      <c r="AP544">
        <v>1</v>
      </c>
      <c r="AQ544">
        <v>1</v>
      </c>
      <c r="AR544" t="s">
        <v>156</v>
      </c>
      <c r="AS544">
        <v>0</v>
      </c>
      <c r="AT544">
        <v>2</v>
      </c>
      <c r="AU544" t="s">
        <v>157</v>
      </c>
      <c r="AV544" t="s">
        <v>187</v>
      </c>
      <c r="AW544">
        <v>8</v>
      </c>
      <c r="AX544" t="s">
        <v>188</v>
      </c>
      <c r="AY544" t="s">
        <v>167</v>
      </c>
      <c r="AZ544" t="s">
        <v>161</v>
      </c>
      <c r="BA544">
        <v>3401</v>
      </c>
      <c r="BB544">
        <v>63</v>
      </c>
      <c r="BC544" t="s">
        <v>85</v>
      </c>
      <c r="BD544" t="s">
        <v>74</v>
      </c>
      <c r="BE544">
        <v>810.89439300000004</v>
      </c>
      <c r="BF544" t="s">
        <v>101</v>
      </c>
      <c r="BG544">
        <v>810.89439300000004</v>
      </c>
      <c r="BH544">
        <v>15218.710596000001</v>
      </c>
    </row>
    <row r="545" spans="1:60" x14ac:dyDescent="0.25">
      <c r="A545">
        <v>544</v>
      </c>
      <c r="B545" t="s">
        <v>60</v>
      </c>
      <c r="C545">
        <v>5276</v>
      </c>
      <c r="D545" t="s">
        <v>757</v>
      </c>
      <c r="E545">
        <v>8052000</v>
      </c>
      <c r="F545">
        <v>3</v>
      </c>
      <c r="G545" t="s">
        <v>62</v>
      </c>
      <c r="H545">
        <v>33</v>
      </c>
      <c r="I545">
        <v>6140680520000160</v>
      </c>
      <c r="J545">
        <v>8.0135900000000007</v>
      </c>
      <c r="K545">
        <v>0</v>
      </c>
      <c r="L545">
        <v>0</v>
      </c>
      <c r="M545">
        <v>0</v>
      </c>
      <c r="N545" t="s">
        <v>101</v>
      </c>
      <c r="O545" t="s">
        <v>101</v>
      </c>
      <c r="P545">
        <v>0</v>
      </c>
      <c r="Q545">
        <v>0</v>
      </c>
      <c r="R545">
        <v>0</v>
      </c>
      <c r="S545" t="s">
        <v>101</v>
      </c>
      <c r="T545" t="s">
        <v>101</v>
      </c>
      <c r="U545">
        <v>0</v>
      </c>
      <c r="V545">
        <v>0</v>
      </c>
      <c r="W545">
        <v>0</v>
      </c>
      <c r="X545" t="s">
        <v>101</v>
      </c>
      <c r="Y545" t="s">
        <v>101</v>
      </c>
      <c r="Z545">
        <v>0</v>
      </c>
      <c r="AA545">
        <v>0</v>
      </c>
      <c r="AB545" t="s">
        <v>101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 t="s">
        <v>196</v>
      </c>
      <c r="AO545" t="s">
        <v>155</v>
      </c>
      <c r="AP545">
        <v>1</v>
      </c>
      <c r="AQ545">
        <v>1</v>
      </c>
      <c r="AR545" t="s">
        <v>156</v>
      </c>
      <c r="AS545">
        <v>0</v>
      </c>
      <c r="AT545">
        <v>2</v>
      </c>
      <c r="AU545" t="s">
        <v>157</v>
      </c>
      <c r="AV545" t="s">
        <v>187</v>
      </c>
      <c r="AW545">
        <v>8</v>
      </c>
      <c r="AX545" t="s">
        <v>188</v>
      </c>
      <c r="AY545" t="s">
        <v>167</v>
      </c>
      <c r="AZ545" t="s">
        <v>161</v>
      </c>
      <c r="BA545">
        <v>4854</v>
      </c>
      <c r="BB545">
        <v>32</v>
      </c>
      <c r="BC545" t="s">
        <v>85</v>
      </c>
      <c r="BD545" t="s">
        <v>74</v>
      </c>
      <c r="BE545">
        <v>1874.083441</v>
      </c>
      <c r="BF545" t="s">
        <v>101</v>
      </c>
      <c r="BG545">
        <v>1874.083441</v>
      </c>
      <c r="BH545">
        <v>32429.849007000001</v>
      </c>
    </row>
    <row r="546" spans="1:60" x14ac:dyDescent="0.25">
      <c r="A546">
        <v>545</v>
      </c>
      <c r="B546" t="s">
        <v>60</v>
      </c>
      <c r="C546">
        <v>5277</v>
      </c>
      <c r="D546" t="s">
        <v>758</v>
      </c>
      <c r="E546">
        <v>8052000</v>
      </c>
      <c r="F546">
        <v>3</v>
      </c>
      <c r="G546" t="s">
        <v>62</v>
      </c>
      <c r="H546">
        <v>33</v>
      </c>
      <c r="I546">
        <v>6140680520000080</v>
      </c>
      <c r="J546">
        <v>1.957444</v>
      </c>
      <c r="K546">
        <v>0</v>
      </c>
      <c r="L546">
        <v>0</v>
      </c>
      <c r="M546">
        <v>0</v>
      </c>
      <c r="N546" t="s">
        <v>101</v>
      </c>
      <c r="O546" t="s">
        <v>101</v>
      </c>
      <c r="P546">
        <v>0</v>
      </c>
      <c r="Q546">
        <v>0</v>
      </c>
      <c r="R546">
        <v>0</v>
      </c>
      <c r="S546" t="s">
        <v>101</v>
      </c>
      <c r="T546" t="s">
        <v>101</v>
      </c>
      <c r="U546">
        <v>0</v>
      </c>
      <c r="V546">
        <v>0</v>
      </c>
      <c r="W546">
        <v>0</v>
      </c>
      <c r="X546" t="s">
        <v>101</v>
      </c>
      <c r="Y546" t="s">
        <v>101</v>
      </c>
      <c r="Z546">
        <v>0</v>
      </c>
      <c r="AA546">
        <v>0</v>
      </c>
      <c r="AB546" t="s">
        <v>101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 t="s">
        <v>299</v>
      </c>
      <c r="AO546" t="s">
        <v>176</v>
      </c>
      <c r="AP546">
        <v>1</v>
      </c>
      <c r="AQ546">
        <v>1</v>
      </c>
      <c r="AR546" t="s">
        <v>156</v>
      </c>
      <c r="AS546">
        <v>0</v>
      </c>
      <c r="AT546">
        <v>2</v>
      </c>
      <c r="AU546" t="s">
        <v>157</v>
      </c>
      <c r="AV546" t="s">
        <v>187</v>
      </c>
      <c r="AW546">
        <v>8</v>
      </c>
      <c r="AX546" t="s">
        <v>188</v>
      </c>
      <c r="AY546" t="s">
        <v>167</v>
      </c>
      <c r="AZ546" t="s">
        <v>161</v>
      </c>
      <c r="BA546">
        <v>4644</v>
      </c>
      <c r="BB546">
        <v>51</v>
      </c>
      <c r="BC546" t="s">
        <v>93</v>
      </c>
      <c r="BD546" t="s">
        <v>74</v>
      </c>
      <c r="BE546">
        <v>353.830286</v>
      </c>
      <c r="BF546" t="s">
        <v>101</v>
      </c>
      <c r="BG546">
        <v>353.830286</v>
      </c>
      <c r="BH546">
        <v>7921.4963239999997</v>
      </c>
    </row>
    <row r="547" spans="1:60" x14ac:dyDescent="0.25">
      <c r="A547">
        <v>546</v>
      </c>
      <c r="B547" t="s">
        <v>60</v>
      </c>
      <c r="C547">
        <v>5278</v>
      </c>
      <c r="D547" t="s">
        <v>759</v>
      </c>
      <c r="E547">
        <v>8052000</v>
      </c>
      <c r="F547">
        <v>3</v>
      </c>
      <c r="G547" t="s">
        <v>62</v>
      </c>
      <c r="H547">
        <v>33</v>
      </c>
      <c r="I547">
        <v>6140680520000160</v>
      </c>
      <c r="J547">
        <v>2.807852</v>
      </c>
      <c r="K547">
        <v>0</v>
      </c>
      <c r="L547">
        <v>0</v>
      </c>
      <c r="M547">
        <v>0</v>
      </c>
      <c r="N547" t="s">
        <v>101</v>
      </c>
      <c r="O547" t="s">
        <v>101</v>
      </c>
      <c r="P547">
        <v>0</v>
      </c>
      <c r="Q547">
        <v>0</v>
      </c>
      <c r="R547">
        <v>0</v>
      </c>
      <c r="S547" t="s">
        <v>101</v>
      </c>
      <c r="T547" t="s">
        <v>101</v>
      </c>
      <c r="U547">
        <v>0</v>
      </c>
      <c r="V547">
        <v>0</v>
      </c>
      <c r="W547">
        <v>0</v>
      </c>
      <c r="X547" t="s">
        <v>101</v>
      </c>
      <c r="Y547" t="s">
        <v>101</v>
      </c>
      <c r="Z547">
        <v>0</v>
      </c>
      <c r="AA547">
        <v>0</v>
      </c>
      <c r="AB547" t="s">
        <v>101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 t="s">
        <v>170</v>
      </c>
      <c r="AO547" t="s">
        <v>155</v>
      </c>
      <c r="AP547">
        <v>1</v>
      </c>
      <c r="AQ547">
        <v>1</v>
      </c>
      <c r="AR547" t="s">
        <v>156</v>
      </c>
      <c r="AS547">
        <v>0</v>
      </c>
      <c r="AT547">
        <v>2</v>
      </c>
      <c r="AU547" t="s">
        <v>157</v>
      </c>
      <c r="AV547" t="s">
        <v>172</v>
      </c>
      <c r="AW547">
        <v>8</v>
      </c>
      <c r="AX547" t="s">
        <v>159</v>
      </c>
      <c r="AY547" t="s">
        <v>173</v>
      </c>
      <c r="AZ547" t="s">
        <v>161</v>
      </c>
      <c r="BA547">
        <v>5457</v>
      </c>
      <c r="BB547">
        <v>19</v>
      </c>
      <c r="BC547" t="s">
        <v>122</v>
      </c>
      <c r="BD547" t="s">
        <v>74</v>
      </c>
      <c r="BE547">
        <v>586.16686800000002</v>
      </c>
      <c r="BF547" t="s">
        <v>101</v>
      </c>
      <c r="BG547">
        <v>586.16686800000002</v>
      </c>
      <c r="BH547">
        <v>11362.972202999999</v>
      </c>
    </row>
    <row r="548" spans="1:60" x14ac:dyDescent="0.25">
      <c r="A548">
        <v>547</v>
      </c>
      <c r="B548" t="s">
        <v>60</v>
      </c>
      <c r="C548">
        <v>5279</v>
      </c>
      <c r="D548" t="s">
        <v>760</v>
      </c>
      <c r="E548">
        <v>8052000</v>
      </c>
      <c r="F548">
        <v>3</v>
      </c>
      <c r="G548" t="s">
        <v>62</v>
      </c>
      <c r="H548">
        <v>33</v>
      </c>
      <c r="I548">
        <v>6140680520000120</v>
      </c>
      <c r="J548">
        <v>5.4812810000000001</v>
      </c>
      <c r="K548">
        <v>0</v>
      </c>
      <c r="L548">
        <v>0</v>
      </c>
      <c r="M548">
        <v>0</v>
      </c>
      <c r="N548" t="s">
        <v>101</v>
      </c>
      <c r="O548" t="s">
        <v>101</v>
      </c>
      <c r="P548">
        <v>0</v>
      </c>
      <c r="Q548">
        <v>0</v>
      </c>
      <c r="R548">
        <v>0</v>
      </c>
      <c r="S548" t="s">
        <v>101</v>
      </c>
      <c r="T548" t="s">
        <v>101</v>
      </c>
      <c r="U548">
        <v>0</v>
      </c>
      <c r="V548">
        <v>0</v>
      </c>
      <c r="W548">
        <v>0</v>
      </c>
      <c r="X548" t="s">
        <v>101</v>
      </c>
      <c r="Y548" t="s">
        <v>101</v>
      </c>
      <c r="Z548">
        <v>0</v>
      </c>
      <c r="AA548">
        <v>0</v>
      </c>
      <c r="AB548" t="s">
        <v>101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 t="s">
        <v>196</v>
      </c>
      <c r="AO548" t="s">
        <v>176</v>
      </c>
      <c r="AP548">
        <v>1</v>
      </c>
      <c r="AQ548">
        <v>1</v>
      </c>
      <c r="AR548" t="s">
        <v>156</v>
      </c>
      <c r="AS548">
        <v>0</v>
      </c>
      <c r="AT548">
        <v>2</v>
      </c>
      <c r="AU548" t="s">
        <v>157</v>
      </c>
      <c r="AV548" t="s">
        <v>187</v>
      </c>
      <c r="AW548">
        <v>8</v>
      </c>
      <c r="AX548" t="s">
        <v>188</v>
      </c>
      <c r="AY548" t="s">
        <v>167</v>
      </c>
      <c r="AZ548" t="s">
        <v>161</v>
      </c>
      <c r="BA548">
        <v>5128</v>
      </c>
      <c r="BB548">
        <v>31</v>
      </c>
      <c r="BC548" t="s">
        <v>126</v>
      </c>
      <c r="BD548" t="s">
        <v>74</v>
      </c>
      <c r="BE548">
        <v>783.83348999999998</v>
      </c>
      <c r="BF548" t="s">
        <v>101</v>
      </c>
      <c r="BG548">
        <v>783.83348999999998</v>
      </c>
      <c r="BH548">
        <v>22181.958882999999</v>
      </c>
    </row>
    <row r="549" spans="1:60" x14ac:dyDescent="0.25">
      <c r="A549">
        <v>548</v>
      </c>
      <c r="B549" t="s">
        <v>60</v>
      </c>
      <c r="C549">
        <v>5280</v>
      </c>
      <c r="D549" t="s">
        <v>761</v>
      </c>
      <c r="E549">
        <v>8052000</v>
      </c>
      <c r="F549">
        <v>3</v>
      </c>
      <c r="G549" t="s">
        <v>62</v>
      </c>
      <c r="H549">
        <v>33</v>
      </c>
      <c r="I549">
        <v>6140680520000160</v>
      </c>
      <c r="J549">
        <v>3.5556130000000001</v>
      </c>
      <c r="K549">
        <v>0</v>
      </c>
      <c r="L549">
        <v>0</v>
      </c>
      <c r="M549">
        <v>0</v>
      </c>
      <c r="N549" t="s">
        <v>101</v>
      </c>
      <c r="O549" t="s">
        <v>101</v>
      </c>
      <c r="P549">
        <v>0</v>
      </c>
      <c r="Q549">
        <v>0</v>
      </c>
      <c r="R549">
        <v>0</v>
      </c>
      <c r="S549" t="s">
        <v>101</v>
      </c>
      <c r="T549" t="s">
        <v>101</v>
      </c>
      <c r="U549">
        <v>0</v>
      </c>
      <c r="V549">
        <v>0</v>
      </c>
      <c r="W549">
        <v>0</v>
      </c>
      <c r="X549" t="s">
        <v>101</v>
      </c>
      <c r="Y549" t="s">
        <v>101</v>
      </c>
      <c r="Z549">
        <v>0</v>
      </c>
      <c r="AA549">
        <v>0</v>
      </c>
      <c r="AB549" t="s">
        <v>101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 t="s">
        <v>299</v>
      </c>
      <c r="AO549" t="s">
        <v>176</v>
      </c>
      <c r="AP549">
        <v>1</v>
      </c>
      <c r="AQ549">
        <v>1</v>
      </c>
      <c r="AR549" t="s">
        <v>156</v>
      </c>
      <c r="AS549">
        <v>0</v>
      </c>
      <c r="AT549">
        <v>2</v>
      </c>
      <c r="AU549" t="s">
        <v>157</v>
      </c>
      <c r="AV549" t="s">
        <v>187</v>
      </c>
      <c r="AW549">
        <v>8</v>
      </c>
      <c r="AX549" t="s">
        <v>188</v>
      </c>
      <c r="AY549" t="s">
        <v>167</v>
      </c>
      <c r="AZ549" t="s">
        <v>161</v>
      </c>
      <c r="BA549">
        <v>5040</v>
      </c>
      <c r="BB549">
        <v>41</v>
      </c>
      <c r="BC549" t="s">
        <v>93</v>
      </c>
      <c r="BD549" t="s">
        <v>74</v>
      </c>
      <c r="BE549">
        <v>754.84570399999996</v>
      </c>
      <c r="BF549" t="s">
        <v>101</v>
      </c>
      <c r="BG549">
        <v>754.84570399999996</v>
      </c>
      <c r="BH549">
        <v>14389.055689000001</v>
      </c>
    </row>
    <row r="550" spans="1:60" x14ac:dyDescent="0.25">
      <c r="A550">
        <v>549</v>
      </c>
      <c r="B550" t="s">
        <v>60</v>
      </c>
      <c r="C550">
        <v>5281</v>
      </c>
      <c r="D550" t="s">
        <v>762</v>
      </c>
      <c r="E550">
        <v>8052000</v>
      </c>
      <c r="F550">
        <v>3</v>
      </c>
      <c r="G550" t="s">
        <v>62</v>
      </c>
      <c r="H550">
        <v>33</v>
      </c>
      <c r="I550">
        <v>6140680520000030</v>
      </c>
      <c r="J550">
        <v>73.077517</v>
      </c>
      <c r="K550">
        <v>0</v>
      </c>
      <c r="L550">
        <v>0</v>
      </c>
      <c r="M550">
        <v>0</v>
      </c>
      <c r="N550" t="s">
        <v>101</v>
      </c>
      <c r="O550" t="s">
        <v>101</v>
      </c>
      <c r="P550">
        <v>0</v>
      </c>
      <c r="Q550">
        <v>0</v>
      </c>
      <c r="R550">
        <v>0</v>
      </c>
      <c r="S550" t="s">
        <v>101</v>
      </c>
      <c r="T550" t="s">
        <v>101</v>
      </c>
      <c r="U550">
        <v>0</v>
      </c>
      <c r="V550">
        <v>0</v>
      </c>
      <c r="W550">
        <v>0</v>
      </c>
      <c r="X550" t="s">
        <v>101</v>
      </c>
      <c r="Y550" t="s">
        <v>101</v>
      </c>
      <c r="Z550">
        <v>0</v>
      </c>
      <c r="AA550">
        <v>0</v>
      </c>
      <c r="AB550" t="s">
        <v>101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 t="s">
        <v>181</v>
      </c>
      <c r="AO550" t="s">
        <v>155</v>
      </c>
      <c r="AP550">
        <v>1</v>
      </c>
      <c r="AQ550">
        <v>2</v>
      </c>
      <c r="AR550" t="s">
        <v>156</v>
      </c>
      <c r="AS550">
        <v>0</v>
      </c>
      <c r="AT550">
        <v>2</v>
      </c>
      <c r="AU550" t="s">
        <v>157</v>
      </c>
      <c r="AV550" t="s">
        <v>182</v>
      </c>
      <c r="AW550">
        <v>8</v>
      </c>
      <c r="AX550" t="s">
        <v>183</v>
      </c>
      <c r="AY550" t="s">
        <v>184</v>
      </c>
      <c r="AZ550" t="s">
        <v>161</v>
      </c>
      <c r="BA550">
        <v>4205</v>
      </c>
      <c r="BB550">
        <v>56</v>
      </c>
      <c r="BC550" t="s">
        <v>126</v>
      </c>
      <c r="BD550" t="s">
        <v>74</v>
      </c>
      <c r="BE550">
        <v>6762.5960930000001</v>
      </c>
      <c r="BF550" t="s">
        <v>101</v>
      </c>
      <c r="BG550">
        <v>6762.5960930000001</v>
      </c>
      <c r="BH550">
        <v>295734.22016899998</v>
      </c>
    </row>
    <row r="551" spans="1:60" x14ac:dyDescent="0.25">
      <c r="A551">
        <v>550</v>
      </c>
      <c r="B551" t="s">
        <v>60</v>
      </c>
      <c r="C551">
        <v>5282</v>
      </c>
      <c r="D551" t="s">
        <v>763</v>
      </c>
      <c r="E551">
        <v>8052000</v>
      </c>
      <c r="F551">
        <v>3</v>
      </c>
      <c r="G551" t="s">
        <v>62</v>
      </c>
      <c r="H551">
        <v>33</v>
      </c>
      <c r="I551">
        <v>6140680520000030</v>
      </c>
      <c r="J551">
        <v>14.355358000000001</v>
      </c>
      <c r="K551">
        <v>0</v>
      </c>
      <c r="L551">
        <v>0</v>
      </c>
      <c r="M551">
        <v>0</v>
      </c>
      <c r="N551" t="s">
        <v>101</v>
      </c>
      <c r="O551" t="s">
        <v>101</v>
      </c>
      <c r="P551">
        <v>0</v>
      </c>
      <c r="Q551">
        <v>0</v>
      </c>
      <c r="R551">
        <v>0</v>
      </c>
      <c r="S551" t="s">
        <v>101</v>
      </c>
      <c r="T551" t="s">
        <v>101</v>
      </c>
      <c r="U551">
        <v>0</v>
      </c>
      <c r="V551">
        <v>0</v>
      </c>
      <c r="W551">
        <v>0</v>
      </c>
      <c r="X551" t="s">
        <v>101</v>
      </c>
      <c r="Y551" t="s">
        <v>101</v>
      </c>
      <c r="Z551">
        <v>0</v>
      </c>
      <c r="AA551">
        <v>0</v>
      </c>
      <c r="AB551" t="s">
        <v>101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 t="s">
        <v>181</v>
      </c>
      <c r="AO551" t="s">
        <v>155</v>
      </c>
      <c r="AP551">
        <v>1</v>
      </c>
      <c r="AQ551">
        <v>1</v>
      </c>
      <c r="AR551" t="s">
        <v>156</v>
      </c>
      <c r="AS551">
        <v>0</v>
      </c>
      <c r="AT551">
        <v>2</v>
      </c>
      <c r="AU551" t="s">
        <v>157</v>
      </c>
      <c r="AV551" t="s">
        <v>182</v>
      </c>
      <c r="AW551">
        <v>8</v>
      </c>
      <c r="AX551" t="s">
        <v>183</v>
      </c>
      <c r="AY551" t="s">
        <v>184</v>
      </c>
      <c r="AZ551" t="s">
        <v>161</v>
      </c>
      <c r="BA551">
        <v>4645</v>
      </c>
      <c r="BB551">
        <v>44</v>
      </c>
      <c r="BC551" t="s">
        <v>126</v>
      </c>
      <c r="BD551" t="s">
        <v>74</v>
      </c>
      <c r="BE551">
        <v>1275.2214489999999</v>
      </c>
      <c r="BF551" t="s">
        <v>101</v>
      </c>
      <c r="BG551">
        <v>1275.2214489999999</v>
      </c>
      <c r="BH551">
        <v>58094.073701000001</v>
      </c>
    </row>
    <row r="552" spans="1:60" x14ac:dyDescent="0.25">
      <c r="A552">
        <v>551</v>
      </c>
      <c r="B552" t="s">
        <v>60</v>
      </c>
      <c r="C552">
        <v>5283</v>
      </c>
      <c r="D552" t="s">
        <v>764</v>
      </c>
      <c r="E552">
        <v>8052000</v>
      </c>
      <c r="F552">
        <v>3</v>
      </c>
      <c r="G552" t="s">
        <v>62</v>
      </c>
      <c r="H552">
        <v>33</v>
      </c>
      <c r="I552">
        <v>6140680520000080</v>
      </c>
      <c r="J552">
        <v>7.8623669999999999</v>
      </c>
      <c r="K552">
        <v>0</v>
      </c>
      <c r="L552">
        <v>0</v>
      </c>
      <c r="M552">
        <v>0</v>
      </c>
      <c r="N552" t="s">
        <v>101</v>
      </c>
      <c r="O552" t="s">
        <v>101</v>
      </c>
      <c r="P552">
        <v>0</v>
      </c>
      <c r="Q552">
        <v>0</v>
      </c>
      <c r="R552">
        <v>0</v>
      </c>
      <c r="S552" t="s">
        <v>101</v>
      </c>
      <c r="T552" t="s">
        <v>101</v>
      </c>
      <c r="U552">
        <v>0</v>
      </c>
      <c r="V552">
        <v>0</v>
      </c>
      <c r="W552">
        <v>0</v>
      </c>
      <c r="X552" t="s">
        <v>101</v>
      </c>
      <c r="Y552" t="s">
        <v>101</v>
      </c>
      <c r="Z552">
        <v>0</v>
      </c>
      <c r="AA552">
        <v>0</v>
      </c>
      <c r="AB552" t="s">
        <v>101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 t="s">
        <v>299</v>
      </c>
      <c r="AO552" t="s">
        <v>176</v>
      </c>
      <c r="AP552">
        <v>1</v>
      </c>
      <c r="AQ552">
        <v>5</v>
      </c>
      <c r="AR552" t="s">
        <v>156</v>
      </c>
      <c r="AS552">
        <v>0</v>
      </c>
      <c r="AT552">
        <v>2</v>
      </c>
      <c r="AU552" t="s">
        <v>157</v>
      </c>
      <c r="AV552" t="s">
        <v>187</v>
      </c>
      <c r="AW552">
        <v>8</v>
      </c>
      <c r="AX552" t="s">
        <v>188</v>
      </c>
      <c r="AY552" t="s">
        <v>167</v>
      </c>
      <c r="AZ552" t="s">
        <v>161</v>
      </c>
      <c r="BA552">
        <v>3384</v>
      </c>
      <c r="BB552">
        <v>64</v>
      </c>
      <c r="BC552" t="s">
        <v>73</v>
      </c>
      <c r="BD552" t="s">
        <v>74</v>
      </c>
      <c r="BE552">
        <v>1272.598043</v>
      </c>
      <c r="BF552" t="s">
        <v>101</v>
      </c>
      <c r="BG552">
        <v>1272.598043</v>
      </c>
      <c r="BH552">
        <v>31817.870825999998</v>
      </c>
    </row>
    <row r="553" spans="1:60" x14ac:dyDescent="0.25">
      <c r="A553">
        <v>552</v>
      </c>
      <c r="B553" t="s">
        <v>60</v>
      </c>
      <c r="C553">
        <v>5284</v>
      </c>
      <c r="D553" t="s">
        <v>765</v>
      </c>
      <c r="E553">
        <v>8052000</v>
      </c>
      <c r="F553">
        <v>3</v>
      </c>
      <c r="G553" t="s">
        <v>62</v>
      </c>
      <c r="H553">
        <v>33</v>
      </c>
      <c r="I553">
        <v>6140680520000040</v>
      </c>
      <c r="J553">
        <v>9.1358139999999999</v>
      </c>
      <c r="K553">
        <v>0</v>
      </c>
      <c r="L553">
        <v>0</v>
      </c>
      <c r="M553">
        <v>0</v>
      </c>
      <c r="N553" t="s">
        <v>101</v>
      </c>
      <c r="O553" t="s">
        <v>101</v>
      </c>
      <c r="P553">
        <v>0</v>
      </c>
      <c r="Q553">
        <v>0</v>
      </c>
      <c r="R553">
        <v>0</v>
      </c>
      <c r="S553" t="s">
        <v>101</v>
      </c>
      <c r="T553" t="s">
        <v>101</v>
      </c>
      <c r="U553">
        <v>0</v>
      </c>
      <c r="V553">
        <v>0</v>
      </c>
      <c r="W553">
        <v>0</v>
      </c>
      <c r="X553" t="s">
        <v>101</v>
      </c>
      <c r="Y553" t="s">
        <v>101</v>
      </c>
      <c r="Z553">
        <v>0</v>
      </c>
      <c r="AA553">
        <v>0</v>
      </c>
      <c r="AB553" t="s">
        <v>101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 t="s">
        <v>186</v>
      </c>
      <c r="AO553" t="s">
        <v>176</v>
      </c>
      <c r="AP553">
        <v>1</v>
      </c>
      <c r="AQ553">
        <v>2</v>
      </c>
      <c r="AR553" t="s">
        <v>156</v>
      </c>
      <c r="AS553">
        <v>0</v>
      </c>
      <c r="AT553">
        <v>2</v>
      </c>
      <c r="AU553" t="s">
        <v>157</v>
      </c>
      <c r="AV553" t="s">
        <v>187</v>
      </c>
      <c r="AW553">
        <v>8</v>
      </c>
      <c r="AX553" t="s">
        <v>188</v>
      </c>
      <c r="AY553" t="s">
        <v>167</v>
      </c>
      <c r="AZ553" t="s">
        <v>161</v>
      </c>
      <c r="BA553">
        <v>2901</v>
      </c>
      <c r="BB553">
        <v>62</v>
      </c>
      <c r="BC553" t="s">
        <v>126</v>
      </c>
      <c r="BD553" t="s">
        <v>74</v>
      </c>
      <c r="BE553">
        <v>2584.9829020000002</v>
      </c>
      <c r="BF553" t="s">
        <v>101</v>
      </c>
      <c r="BG553">
        <v>2584.9829020000002</v>
      </c>
      <c r="BH553">
        <v>36971.328013999999</v>
      </c>
    </row>
    <row r="554" spans="1:60" x14ac:dyDescent="0.25">
      <c r="A554">
        <v>553</v>
      </c>
      <c r="B554" t="s">
        <v>60</v>
      </c>
      <c r="C554">
        <v>5285</v>
      </c>
      <c r="D554" t="s">
        <v>766</v>
      </c>
      <c r="E554">
        <v>8052000</v>
      </c>
      <c r="F554">
        <v>3</v>
      </c>
      <c r="G554" t="s">
        <v>62</v>
      </c>
      <c r="H554">
        <v>33</v>
      </c>
      <c r="I554">
        <v>6140680520000070</v>
      </c>
      <c r="J554">
        <v>80.787908000000002</v>
      </c>
      <c r="K554">
        <v>0</v>
      </c>
      <c r="L554">
        <v>0</v>
      </c>
      <c r="M554">
        <v>0</v>
      </c>
      <c r="N554" t="s">
        <v>101</v>
      </c>
      <c r="O554" t="s">
        <v>101</v>
      </c>
      <c r="P554">
        <v>0</v>
      </c>
      <c r="Q554">
        <v>0</v>
      </c>
      <c r="R554">
        <v>0</v>
      </c>
      <c r="S554" t="s">
        <v>101</v>
      </c>
      <c r="T554" t="s">
        <v>101</v>
      </c>
      <c r="U554">
        <v>0</v>
      </c>
      <c r="V554">
        <v>0</v>
      </c>
      <c r="W554">
        <v>0</v>
      </c>
      <c r="X554" t="s">
        <v>101</v>
      </c>
      <c r="Y554" t="s">
        <v>101</v>
      </c>
      <c r="Z554">
        <v>0</v>
      </c>
      <c r="AA554">
        <v>0</v>
      </c>
      <c r="AB554" t="s">
        <v>101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 t="s">
        <v>181</v>
      </c>
      <c r="AO554" t="s">
        <v>155</v>
      </c>
      <c r="AP554">
        <v>1</v>
      </c>
      <c r="AQ554">
        <v>2</v>
      </c>
      <c r="AR554" t="s">
        <v>156</v>
      </c>
      <c r="AS554">
        <v>0</v>
      </c>
      <c r="AT554">
        <v>2</v>
      </c>
      <c r="AU554" t="s">
        <v>157</v>
      </c>
      <c r="AV554" t="s">
        <v>182</v>
      </c>
      <c r="AW554">
        <v>8</v>
      </c>
      <c r="AX554" t="s">
        <v>183</v>
      </c>
      <c r="AY554" t="s">
        <v>184</v>
      </c>
      <c r="AZ554" t="s">
        <v>161</v>
      </c>
      <c r="BA554">
        <v>3772</v>
      </c>
      <c r="BB554">
        <v>57</v>
      </c>
      <c r="BC554" t="s">
        <v>126</v>
      </c>
      <c r="BD554" t="s">
        <v>74</v>
      </c>
      <c r="BE554">
        <v>5647.7179679999999</v>
      </c>
      <c r="BF554" t="s">
        <v>101</v>
      </c>
      <c r="BG554">
        <v>5647.7179679999999</v>
      </c>
      <c r="BH554">
        <v>326937.064105</v>
      </c>
    </row>
    <row r="555" spans="1:60" x14ac:dyDescent="0.25">
      <c r="A555">
        <v>554</v>
      </c>
      <c r="B555" t="s">
        <v>60</v>
      </c>
      <c r="C555">
        <v>5286</v>
      </c>
      <c r="D555" t="s">
        <v>767</v>
      </c>
      <c r="E555">
        <v>8052000</v>
      </c>
      <c r="F555">
        <v>3</v>
      </c>
      <c r="G555" t="s">
        <v>62</v>
      </c>
      <c r="H555">
        <v>33</v>
      </c>
      <c r="I555">
        <v>6140680520000170</v>
      </c>
      <c r="J555">
        <v>2.83325</v>
      </c>
      <c r="K555">
        <v>0</v>
      </c>
      <c r="L555">
        <v>0</v>
      </c>
      <c r="M555">
        <v>0</v>
      </c>
      <c r="N555" t="s">
        <v>101</v>
      </c>
      <c r="O555" t="s">
        <v>101</v>
      </c>
      <c r="P555">
        <v>0</v>
      </c>
      <c r="Q555">
        <v>0</v>
      </c>
      <c r="R555">
        <v>0</v>
      </c>
      <c r="S555" t="s">
        <v>101</v>
      </c>
      <c r="T555" t="s">
        <v>101</v>
      </c>
      <c r="U555">
        <v>0</v>
      </c>
      <c r="V555">
        <v>0</v>
      </c>
      <c r="W555">
        <v>0</v>
      </c>
      <c r="X555" t="s">
        <v>101</v>
      </c>
      <c r="Y555" t="s">
        <v>101</v>
      </c>
      <c r="Z555">
        <v>0</v>
      </c>
      <c r="AA555">
        <v>0</v>
      </c>
      <c r="AB555" t="s">
        <v>101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 t="s">
        <v>186</v>
      </c>
      <c r="AO555" t="s">
        <v>176</v>
      </c>
      <c r="AP555">
        <v>1</v>
      </c>
      <c r="AQ555">
        <v>1</v>
      </c>
      <c r="AR555" t="s">
        <v>156</v>
      </c>
      <c r="AS555">
        <v>0</v>
      </c>
      <c r="AT555">
        <v>2</v>
      </c>
      <c r="AU555" t="s">
        <v>157</v>
      </c>
      <c r="AV555" t="s">
        <v>187</v>
      </c>
      <c r="AW555">
        <v>8</v>
      </c>
      <c r="AX555" t="s">
        <v>188</v>
      </c>
      <c r="AY555" t="s">
        <v>167</v>
      </c>
      <c r="AZ555" t="s">
        <v>161</v>
      </c>
      <c r="BA555">
        <v>3415</v>
      </c>
      <c r="BB555">
        <v>61</v>
      </c>
      <c r="BC555" t="s">
        <v>85</v>
      </c>
      <c r="BD555" t="s">
        <v>74</v>
      </c>
      <c r="BE555">
        <v>782.54792799999996</v>
      </c>
      <c r="BF555" t="s">
        <v>101</v>
      </c>
      <c r="BG555">
        <v>782.54792799999996</v>
      </c>
      <c r="BH555">
        <v>11465.755001</v>
      </c>
    </row>
    <row r="556" spans="1:60" x14ac:dyDescent="0.25">
      <c r="A556">
        <v>555</v>
      </c>
      <c r="B556" t="s">
        <v>60</v>
      </c>
      <c r="C556">
        <v>5287</v>
      </c>
      <c r="D556" t="s">
        <v>768</v>
      </c>
      <c r="E556">
        <v>8052000</v>
      </c>
      <c r="F556">
        <v>3</v>
      </c>
      <c r="G556" t="s">
        <v>62</v>
      </c>
      <c r="H556">
        <v>33</v>
      </c>
      <c r="I556">
        <v>6140680520000090</v>
      </c>
      <c r="J556">
        <v>11.298492</v>
      </c>
      <c r="K556">
        <v>0</v>
      </c>
      <c r="L556">
        <v>0</v>
      </c>
      <c r="M556">
        <v>0</v>
      </c>
      <c r="N556" t="s">
        <v>101</v>
      </c>
      <c r="O556" t="s">
        <v>101</v>
      </c>
      <c r="P556">
        <v>0</v>
      </c>
      <c r="Q556">
        <v>0</v>
      </c>
      <c r="R556">
        <v>0</v>
      </c>
      <c r="S556" t="s">
        <v>101</v>
      </c>
      <c r="T556" t="s">
        <v>101</v>
      </c>
      <c r="U556">
        <v>0</v>
      </c>
      <c r="V556">
        <v>0</v>
      </c>
      <c r="W556">
        <v>0</v>
      </c>
      <c r="X556" t="s">
        <v>101</v>
      </c>
      <c r="Y556" t="s">
        <v>101</v>
      </c>
      <c r="Z556">
        <v>0</v>
      </c>
      <c r="AA556">
        <v>0</v>
      </c>
      <c r="AB556" t="s">
        <v>101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 t="s">
        <v>196</v>
      </c>
      <c r="AO556" t="s">
        <v>155</v>
      </c>
      <c r="AP556">
        <v>1</v>
      </c>
      <c r="AQ556">
        <v>2</v>
      </c>
      <c r="AR556" t="s">
        <v>156</v>
      </c>
      <c r="AS556">
        <v>0</v>
      </c>
      <c r="AT556">
        <v>2</v>
      </c>
      <c r="AU556" t="s">
        <v>157</v>
      </c>
      <c r="AV556" t="s">
        <v>187</v>
      </c>
      <c r="AW556">
        <v>8</v>
      </c>
      <c r="AX556" t="s">
        <v>188</v>
      </c>
      <c r="AY556" t="s">
        <v>167</v>
      </c>
      <c r="AZ556" t="s">
        <v>161</v>
      </c>
      <c r="BA556">
        <v>3920</v>
      </c>
      <c r="BB556">
        <v>59</v>
      </c>
      <c r="BC556" t="s">
        <v>93</v>
      </c>
      <c r="BD556" t="s">
        <v>74</v>
      </c>
      <c r="BE556">
        <v>1015.869384</v>
      </c>
      <c r="BF556" t="s">
        <v>101</v>
      </c>
      <c r="BG556">
        <v>1015.869384</v>
      </c>
      <c r="BH556">
        <v>45723.376886999999</v>
      </c>
    </row>
    <row r="557" spans="1:60" x14ac:dyDescent="0.25">
      <c r="A557">
        <v>556</v>
      </c>
      <c r="B557" t="s">
        <v>60</v>
      </c>
      <c r="C557">
        <v>5288</v>
      </c>
      <c r="D557" t="s">
        <v>769</v>
      </c>
      <c r="E557">
        <v>8052000</v>
      </c>
      <c r="F557">
        <v>3</v>
      </c>
      <c r="G557" t="s">
        <v>62</v>
      </c>
      <c r="H557">
        <v>33</v>
      </c>
      <c r="I557">
        <v>6140680520000100</v>
      </c>
      <c r="J557">
        <v>2.117944</v>
      </c>
      <c r="K557">
        <v>0</v>
      </c>
      <c r="L557">
        <v>0</v>
      </c>
      <c r="M557">
        <v>0</v>
      </c>
      <c r="N557" t="s">
        <v>101</v>
      </c>
      <c r="O557" t="s">
        <v>101</v>
      </c>
      <c r="P557">
        <v>0</v>
      </c>
      <c r="Q557">
        <v>0</v>
      </c>
      <c r="R557">
        <v>0</v>
      </c>
      <c r="S557" t="s">
        <v>101</v>
      </c>
      <c r="T557" t="s">
        <v>101</v>
      </c>
      <c r="U557">
        <v>0</v>
      </c>
      <c r="V557">
        <v>0</v>
      </c>
      <c r="W557">
        <v>0</v>
      </c>
      <c r="X557" t="s">
        <v>101</v>
      </c>
      <c r="Y557" t="s">
        <v>101</v>
      </c>
      <c r="Z557">
        <v>0</v>
      </c>
      <c r="AA557">
        <v>0</v>
      </c>
      <c r="AB557" t="s">
        <v>101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 t="s">
        <v>196</v>
      </c>
      <c r="AO557" t="s">
        <v>176</v>
      </c>
      <c r="AP557">
        <v>1</v>
      </c>
      <c r="AQ557">
        <v>1</v>
      </c>
      <c r="AR557" t="s">
        <v>156</v>
      </c>
      <c r="AS557">
        <v>0</v>
      </c>
      <c r="AT557">
        <v>2</v>
      </c>
      <c r="AU557" t="s">
        <v>157</v>
      </c>
      <c r="AV557" t="s">
        <v>187</v>
      </c>
      <c r="AW557">
        <v>8</v>
      </c>
      <c r="AX557" t="s">
        <v>188</v>
      </c>
      <c r="AY557" t="s">
        <v>167</v>
      </c>
      <c r="AZ557" t="s">
        <v>161</v>
      </c>
      <c r="BA557">
        <v>3900</v>
      </c>
      <c r="BB557">
        <v>35</v>
      </c>
      <c r="BC557" t="s">
        <v>85</v>
      </c>
      <c r="BD557" t="s">
        <v>74</v>
      </c>
      <c r="BE557">
        <v>606.32974899999999</v>
      </c>
      <c r="BF557" t="s">
        <v>101</v>
      </c>
      <c r="BG557">
        <v>606.32974899999999</v>
      </c>
      <c r="BH557">
        <v>8571.0166759999993</v>
      </c>
    </row>
    <row r="558" spans="1:60" x14ac:dyDescent="0.25">
      <c r="A558">
        <v>557</v>
      </c>
      <c r="B558" t="s">
        <v>60</v>
      </c>
      <c r="C558">
        <v>5289</v>
      </c>
      <c r="D558" t="s">
        <v>770</v>
      </c>
      <c r="E558">
        <v>8052000</v>
      </c>
      <c r="F558">
        <v>3</v>
      </c>
      <c r="G558" t="s">
        <v>62</v>
      </c>
      <c r="H558">
        <v>33</v>
      </c>
      <c r="I558">
        <v>6140680520000170</v>
      </c>
      <c r="J558">
        <v>2.3663669999999999</v>
      </c>
      <c r="K558">
        <v>0</v>
      </c>
      <c r="L558">
        <v>0</v>
      </c>
      <c r="M558">
        <v>0</v>
      </c>
      <c r="N558" t="s">
        <v>101</v>
      </c>
      <c r="O558" t="s">
        <v>101</v>
      </c>
      <c r="P558">
        <v>0</v>
      </c>
      <c r="Q558">
        <v>0</v>
      </c>
      <c r="R558">
        <v>0</v>
      </c>
      <c r="S558" t="s">
        <v>101</v>
      </c>
      <c r="T558" t="s">
        <v>101</v>
      </c>
      <c r="U558">
        <v>0</v>
      </c>
      <c r="V558">
        <v>0</v>
      </c>
      <c r="W558">
        <v>0</v>
      </c>
      <c r="X558" t="s">
        <v>101</v>
      </c>
      <c r="Y558" t="s">
        <v>101</v>
      </c>
      <c r="Z558">
        <v>0</v>
      </c>
      <c r="AA558">
        <v>0</v>
      </c>
      <c r="AB558" t="s">
        <v>101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 t="s">
        <v>181</v>
      </c>
      <c r="AO558" t="s">
        <v>155</v>
      </c>
      <c r="AP558">
        <v>1</v>
      </c>
      <c r="AQ558">
        <v>4</v>
      </c>
      <c r="AR558" t="s">
        <v>156</v>
      </c>
      <c r="AS558">
        <v>0</v>
      </c>
      <c r="AT558">
        <v>2</v>
      </c>
      <c r="AU558" t="s">
        <v>157</v>
      </c>
      <c r="AV558" t="s">
        <v>182</v>
      </c>
      <c r="AW558">
        <v>8</v>
      </c>
      <c r="AX558" t="s">
        <v>183</v>
      </c>
      <c r="AY558" t="s">
        <v>184</v>
      </c>
      <c r="AZ558" t="s">
        <v>161</v>
      </c>
      <c r="BA558">
        <v>4368</v>
      </c>
      <c r="BB558">
        <v>31</v>
      </c>
      <c r="BC558" t="s">
        <v>140</v>
      </c>
      <c r="BD558" t="s">
        <v>74</v>
      </c>
      <c r="BE558">
        <v>557.60240299999998</v>
      </c>
      <c r="BF558" t="s">
        <v>101</v>
      </c>
      <c r="BG558">
        <v>557.60240299999998</v>
      </c>
      <c r="BH558">
        <v>9576.3488120000002</v>
      </c>
    </row>
    <row r="559" spans="1:60" x14ac:dyDescent="0.25">
      <c r="A559">
        <v>558</v>
      </c>
      <c r="B559" t="s">
        <v>60</v>
      </c>
      <c r="C559">
        <v>5290</v>
      </c>
      <c r="D559" t="s">
        <v>771</v>
      </c>
      <c r="E559">
        <v>8052000</v>
      </c>
      <c r="F559">
        <v>3</v>
      </c>
      <c r="G559" t="s">
        <v>62</v>
      </c>
      <c r="H559">
        <v>33</v>
      </c>
      <c r="I559">
        <v>6140680520000030</v>
      </c>
      <c r="J559">
        <v>166.435688</v>
      </c>
      <c r="K559">
        <v>0</v>
      </c>
      <c r="L559">
        <v>0</v>
      </c>
      <c r="M559">
        <v>0</v>
      </c>
      <c r="N559" t="s">
        <v>101</v>
      </c>
      <c r="O559" t="s">
        <v>101</v>
      </c>
      <c r="P559">
        <v>0</v>
      </c>
      <c r="Q559">
        <v>0</v>
      </c>
      <c r="R559">
        <v>0</v>
      </c>
      <c r="S559" t="s">
        <v>101</v>
      </c>
      <c r="T559" t="s">
        <v>101</v>
      </c>
      <c r="U559">
        <v>0</v>
      </c>
      <c r="V559">
        <v>0</v>
      </c>
      <c r="W559">
        <v>0</v>
      </c>
      <c r="X559" t="s">
        <v>101</v>
      </c>
      <c r="Y559" t="s">
        <v>101</v>
      </c>
      <c r="Z559">
        <v>0</v>
      </c>
      <c r="AA559">
        <v>0</v>
      </c>
      <c r="AB559" t="s">
        <v>101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 t="s">
        <v>181</v>
      </c>
      <c r="AO559" t="s">
        <v>155</v>
      </c>
      <c r="AP559">
        <v>1</v>
      </c>
      <c r="AQ559">
        <v>2</v>
      </c>
      <c r="AR559" t="s">
        <v>156</v>
      </c>
      <c r="AS559">
        <v>0</v>
      </c>
      <c r="AT559">
        <v>2</v>
      </c>
      <c r="AU559" t="s">
        <v>157</v>
      </c>
      <c r="AV559" t="s">
        <v>182</v>
      </c>
      <c r="AW559">
        <v>8</v>
      </c>
      <c r="AX559" t="s">
        <v>183</v>
      </c>
      <c r="AY559" t="s">
        <v>184</v>
      </c>
      <c r="AZ559" t="s">
        <v>161</v>
      </c>
      <c r="BA559">
        <v>3854</v>
      </c>
      <c r="BB559">
        <v>59</v>
      </c>
      <c r="BC559" t="s">
        <v>126</v>
      </c>
      <c r="BD559" t="s">
        <v>74</v>
      </c>
      <c r="BE559">
        <v>10402.503825</v>
      </c>
      <c r="BF559" t="s">
        <v>101</v>
      </c>
      <c r="BG559">
        <v>10402.503825</v>
      </c>
      <c r="BH559">
        <v>673541.33244999999</v>
      </c>
    </row>
    <row r="560" spans="1:60" x14ac:dyDescent="0.25">
      <c r="A560">
        <v>559</v>
      </c>
      <c r="B560" t="s">
        <v>60</v>
      </c>
      <c r="C560">
        <v>5291</v>
      </c>
      <c r="D560" t="s">
        <v>772</v>
      </c>
      <c r="E560">
        <v>8052000</v>
      </c>
      <c r="F560">
        <v>3</v>
      </c>
      <c r="G560" t="s">
        <v>62</v>
      </c>
      <c r="H560">
        <v>33</v>
      </c>
      <c r="I560">
        <v>6140680520000070</v>
      </c>
      <c r="J560">
        <v>5.7580080000000002</v>
      </c>
      <c r="K560">
        <v>0</v>
      </c>
      <c r="L560">
        <v>0</v>
      </c>
      <c r="M560">
        <v>0</v>
      </c>
      <c r="N560" t="s">
        <v>101</v>
      </c>
      <c r="O560" t="s">
        <v>101</v>
      </c>
      <c r="P560">
        <v>0</v>
      </c>
      <c r="Q560">
        <v>0</v>
      </c>
      <c r="R560">
        <v>0</v>
      </c>
      <c r="S560" t="s">
        <v>101</v>
      </c>
      <c r="T560" t="s">
        <v>101</v>
      </c>
      <c r="U560">
        <v>0</v>
      </c>
      <c r="V560">
        <v>0</v>
      </c>
      <c r="W560">
        <v>0</v>
      </c>
      <c r="X560" t="s">
        <v>101</v>
      </c>
      <c r="Y560" t="s">
        <v>101</v>
      </c>
      <c r="Z560">
        <v>0</v>
      </c>
      <c r="AA560">
        <v>0</v>
      </c>
      <c r="AB560" t="s">
        <v>101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 t="s">
        <v>186</v>
      </c>
      <c r="AO560" t="s">
        <v>155</v>
      </c>
      <c r="AP560">
        <v>1</v>
      </c>
      <c r="AQ560">
        <v>1</v>
      </c>
      <c r="AR560" t="s">
        <v>156</v>
      </c>
      <c r="AS560">
        <v>0</v>
      </c>
      <c r="AT560">
        <v>2</v>
      </c>
      <c r="AU560" t="s">
        <v>157</v>
      </c>
      <c r="AV560" t="s">
        <v>187</v>
      </c>
      <c r="AW560">
        <v>8</v>
      </c>
      <c r="AX560" t="s">
        <v>188</v>
      </c>
      <c r="AY560" t="s">
        <v>167</v>
      </c>
      <c r="AZ560" t="s">
        <v>161</v>
      </c>
      <c r="BA560">
        <v>3750</v>
      </c>
      <c r="BB560">
        <v>58</v>
      </c>
      <c r="BC560" t="s">
        <v>85</v>
      </c>
      <c r="BD560" t="s">
        <v>74</v>
      </c>
      <c r="BE560">
        <v>932.60200499999996</v>
      </c>
      <c r="BF560" t="s">
        <v>101</v>
      </c>
      <c r="BG560">
        <v>932.60200499999996</v>
      </c>
      <c r="BH560">
        <v>23301.831617</v>
      </c>
    </row>
    <row r="561" spans="1:60" x14ac:dyDescent="0.25">
      <c r="A561">
        <v>560</v>
      </c>
      <c r="B561" t="s">
        <v>60</v>
      </c>
      <c r="C561">
        <v>5292</v>
      </c>
      <c r="D561" t="s">
        <v>773</v>
      </c>
      <c r="E561">
        <v>8052000</v>
      </c>
      <c r="F561">
        <v>3</v>
      </c>
      <c r="G561" t="s">
        <v>62</v>
      </c>
      <c r="H561">
        <v>33</v>
      </c>
      <c r="I561">
        <v>6140680520000010</v>
      </c>
      <c r="J561">
        <v>4.2808890000000002</v>
      </c>
      <c r="K561">
        <v>0</v>
      </c>
      <c r="L561">
        <v>0</v>
      </c>
      <c r="M561">
        <v>0</v>
      </c>
      <c r="N561" t="s">
        <v>101</v>
      </c>
      <c r="O561" t="s">
        <v>101</v>
      </c>
      <c r="P561">
        <v>0</v>
      </c>
      <c r="Q561">
        <v>0</v>
      </c>
      <c r="R561">
        <v>0</v>
      </c>
      <c r="S561" t="s">
        <v>101</v>
      </c>
      <c r="T561" t="s">
        <v>101</v>
      </c>
      <c r="U561">
        <v>0</v>
      </c>
      <c r="V561">
        <v>0</v>
      </c>
      <c r="W561">
        <v>0</v>
      </c>
      <c r="X561" t="s">
        <v>101</v>
      </c>
      <c r="Y561" t="s">
        <v>101</v>
      </c>
      <c r="Z561">
        <v>0</v>
      </c>
      <c r="AA561">
        <v>0</v>
      </c>
      <c r="AB561" t="s">
        <v>101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 t="s">
        <v>299</v>
      </c>
      <c r="AO561" t="s">
        <v>176</v>
      </c>
      <c r="AP561">
        <v>1</v>
      </c>
      <c r="AQ561">
        <v>2</v>
      </c>
      <c r="AR561" t="s">
        <v>156</v>
      </c>
      <c r="AS561">
        <v>0</v>
      </c>
      <c r="AT561">
        <v>2</v>
      </c>
      <c r="AU561" t="s">
        <v>157</v>
      </c>
      <c r="AV561" t="s">
        <v>187</v>
      </c>
      <c r="AW561">
        <v>8</v>
      </c>
      <c r="AX561" t="s">
        <v>188</v>
      </c>
      <c r="AY561" t="s">
        <v>167</v>
      </c>
      <c r="AZ561" t="s">
        <v>161</v>
      </c>
      <c r="BA561">
        <v>4276</v>
      </c>
      <c r="BB561">
        <v>59</v>
      </c>
      <c r="BC561" t="s">
        <v>206</v>
      </c>
      <c r="BD561" t="s">
        <v>74</v>
      </c>
      <c r="BE561">
        <v>627.97235899999998</v>
      </c>
      <c r="BF561" t="s">
        <v>101</v>
      </c>
      <c r="BG561">
        <v>627.97235899999998</v>
      </c>
      <c r="BH561">
        <v>17324.14486</v>
      </c>
    </row>
    <row r="562" spans="1:60" x14ac:dyDescent="0.25">
      <c r="A562">
        <v>561</v>
      </c>
      <c r="B562" t="s">
        <v>60</v>
      </c>
      <c r="C562">
        <v>5293</v>
      </c>
      <c r="D562" t="s">
        <v>774</v>
      </c>
      <c r="E562">
        <v>8052000</v>
      </c>
      <c r="F562">
        <v>3</v>
      </c>
      <c r="G562" t="s">
        <v>62</v>
      </c>
      <c r="H562">
        <v>33</v>
      </c>
      <c r="I562">
        <v>6140680520000010</v>
      </c>
      <c r="J562">
        <v>7.1272520000000004</v>
      </c>
      <c r="K562">
        <v>0</v>
      </c>
      <c r="L562">
        <v>0</v>
      </c>
      <c r="M562">
        <v>0</v>
      </c>
      <c r="N562" t="s">
        <v>101</v>
      </c>
      <c r="O562" t="s">
        <v>101</v>
      </c>
      <c r="P562">
        <v>0</v>
      </c>
      <c r="Q562">
        <v>0</v>
      </c>
      <c r="R562">
        <v>0</v>
      </c>
      <c r="S562" t="s">
        <v>101</v>
      </c>
      <c r="T562" t="s">
        <v>101</v>
      </c>
      <c r="U562">
        <v>0</v>
      </c>
      <c r="V562">
        <v>0</v>
      </c>
      <c r="W562">
        <v>0</v>
      </c>
      <c r="X562" t="s">
        <v>101</v>
      </c>
      <c r="Y562" t="s">
        <v>101</v>
      </c>
      <c r="Z562">
        <v>0</v>
      </c>
      <c r="AA562">
        <v>0</v>
      </c>
      <c r="AB562" t="s">
        <v>101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 t="s">
        <v>308</v>
      </c>
      <c r="AO562" t="s">
        <v>155</v>
      </c>
      <c r="AP562">
        <v>1</v>
      </c>
      <c r="AQ562">
        <v>1</v>
      </c>
      <c r="AR562" t="s">
        <v>156</v>
      </c>
      <c r="AS562">
        <v>0</v>
      </c>
      <c r="AT562">
        <v>2</v>
      </c>
      <c r="AU562" t="s">
        <v>157</v>
      </c>
      <c r="AV562" t="s">
        <v>309</v>
      </c>
      <c r="AW562">
        <v>8</v>
      </c>
      <c r="AX562" t="s">
        <v>310</v>
      </c>
      <c r="AY562" t="s">
        <v>173</v>
      </c>
      <c r="AZ562" t="s">
        <v>161</v>
      </c>
      <c r="BA562">
        <v>4336</v>
      </c>
      <c r="BB562">
        <v>48</v>
      </c>
      <c r="BC562" t="s">
        <v>126</v>
      </c>
      <c r="BD562" t="s">
        <v>74</v>
      </c>
      <c r="BE562">
        <v>1459.732152</v>
      </c>
      <c r="BF562" t="s">
        <v>101</v>
      </c>
      <c r="BG562">
        <v>1459.732152</v>
      </c>
      <c r="BH562">
        <v>28842.964442</v>
      </c>
    </row>
    <row r="563" spans="1:60" x14ac:dyDescent="0.25">
      <c r="A563">
        <v>562</v>
      </c>
      <c r="B563" t="s">
        <v>60</v>
      </c>
      <c r="C563">
        <v>5294</v>
      </c>
      <c r="D563" t="s">
        <v>775</v>
      </c>
      <c r="E563">
        <v>8052000</v>
      </c>
      <c r="F563">
        <v>3</v>
      </c>
      <c r="G563" t="s">
        <v>62</v>
      </c>
      <c r="H563">
        <v>33</v>
      </c>
      <c r="I563">
        <v>6140680520000070</v>
      </c>
      <c r="J563">
        <v>5.3522920000000003</v>
      </c>
      <c r="K563">
        <v>0</v>
      </c>
      <c r="L563">
        <v>0</v>
      </c>
      <c r="M563">
        <v>0</v>
      </c>
      <c r="N563" t="s">
        <v>101</v>
      </c>
      <c r="O563" t="s">
        <v>101</v>
      </c>
      <c r="P563">
        <v>0</v>
      </c>
      <c r="Q563">
        <v>0</v>
      </c>
      <c r="R563">
        <v>0</v>
      </c>
      <c r="S563" t="s">
        <v>101</v>
      </c>
      <c r="T563" t="s">
        <v>101</v>
      </c>
      <c r="U563">
        <v>0</v>
      </c>
      <c r="V563">
        <v>0</v>
      </c>
      <c r="W563">
        <v>0</v>
      </c>
      <c r="X563" t="s">
        <v>101</v>
      </c>
      <c r="Y563" t="s">
        <v>101</v>
      </c>
      <c r="Z563">
        <v>0</v>
      </c>
      <c r="AA563">
        <v>0</v>
      </c>
      <c r="AB563" t="s">
        <v>101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 t="s">
        <v>308</v>
      </c>
      <c r="AO563" t="s">
        <v>155</v>
      </c>
      <c r="AP563">
        <v>1</v>
      </c>
      <c r="AQ563">
        <v>1</v>
      </c>
      <c r="AR563" t="s">
        <v>156</v>
      </c>
      <c r="AS563">
        <v>0</v>
      </c>
      <c r="AT563">
        <v>2</v>
      </c>
      <c r="AU563" t="s">
        <v>157</v>
      </c>
      <c r="AV563" t="s">
        <v>309</v>
      </c>
      <c r="AW563">
        <v>8</v>
      </c>
      <c r="AX563" t="s">
        <v>310</v>
      </c>
      <c r="AY563" t="s">
        <v>173</v>
      </c>
      <c r="AZ563" t="s">
        <v>161</v>
      </c>
      <c r="BA563">
        <v>4673</v>
      </c>
      <c r="BB563">
        <v>46</v>
      </c>
      <c r="BC563" t="s">
        <v>126</v>
      </c>
      <c r="BD563" t="s">
        <v>74</v>
      </c>
      <c r="BE563">
        <v>1084.379545</v>
      </c>
      <c r="BF563" t="s">
        <v>101</v>
      </c>
      <c r="BG563">
        <v>1084.379545</v>
      </c>
      <c r="BH563">
        <v>21659.957231</v>
      </c>
    </row>
    <row r="564" spans="1:60" x14ac:dyDescent="0.25">
      <c r="A564">
        <v>563</v>
      </c>
      <c r="B564" t="s">
        <v>60</v>
      </c>
      <c r="C564">
        <v>5295</v>
      </c>
      <c r="D564" t="s">
        <v>776</v>
      </c>
      <c r="E564">
        <v>8052000</v>
      </c>
      <c r="F564">
        <v>3</v>
      </c>
      <c r="G564" t="s">
        <v>62</v>
      </c>
      <c r="H564">
        <v>33</v>
      </c>
      <c r="I564">
        <v>6140680520000070</v>
      </c>
      <c r="J564">
        <v>3.0458560000000001</v>
      </c>
      <c r="K564">
        <v>0</v>
      </c>
      <c r="L564">
        <v>0</v>
      </c>
      <c r="M564">
        <v>0</v>
      </c>
      <c r="N564" t="s">
        <v>101</v>
      </c>
      <c r="O564" t="s">
        <v>101</v>
      </c>
      <c r="P564">
        <v>0</v>
      </c>
      <c r="Q564">
        <v>0</v>
      </c>
      <c r="R564">
        <v>0</v>
      </c>
      <c r="S564" t="s">
        <v>101</v>
      </c>
      <c r="T564" t="s">
        <v>101</v>
      </c>
      <c r="U564">
        <v>0</v>
      </c>
      <c r="V564">
        <v>0</v>
      </c>
      <c r="W564">
        <v>0</v>
      </c>
      <c r="X564" t="s">
        <v>101</v>
      </c>
      <c r="Y564" t="s">
        <v>101</v>
      </c>
      <c r="Z564">
        <v>0</v>
      </c>
      <c r="AA564">
        <v>0</v>
      </c>
      <c r="AB564" t="s">
        <v>101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 t="s">
        <v>308</v>
      </c>
      <c r="AO564" t="s">
        <v>155</v>
      </c>
      <c r="AP564">
        <v>1</v>
      </c>
      <c r="AQ564">
        <v>1</v>
      </c>
      <c r="AR564" t="s">
        <v>156</v>
      </c>
      <c r="AS564">
        <v>0</v>
      </c>
      <c r="AT564">
        <v>2</v>
      </c>
      <c r="AU564" t="s">
        <v>157</v>
      </c>
      <c r="AV564" t="s">
        <v>309</v>
      </c>
      <c r="AW564">
        <v>8</v>
      </c>
      <c r="AX564" t="s">
        <v>310</v>
      </c>
      <c r="AY564" t="s">
        <v>173</v>
      </c>
      <c r="AZ564" t="s">
        <v>161</v>
      </c>
      <c r="BA564">
        <v>5503</v>
      </c>
      <c r="BB564">
        <v>19</v>
      </c>
      <c r="BC564" t="s">
        <v>98</v>
      </c>
      <c r="BD564" t="s">
        <v>74</v>
      </c>
      <c r="BE564">
        <v>566.11156200000005</v>
      </c>
      <c r="BF564" t="s">
        <v>101</v>
      </c>
      <c r="BG564">
        <v>566.11156200000005</v>
      </c>
      <c r="BH564">
        <v>12326.141471999999</v>
      </c>
    </row>
    <row r="565" spans="1:60" x14ac:dyDescent="0.25">
      <c r="A565">
        <v>564</v>
      </c>
      <c r="B565" t="s">
        <v>60</v>
      </c>
      <c r="C565">
        <v>5296</v>
      </c>
      <c r="D565" t="s">
        <v>777</v>
      </c>
      <c r="E565">
        <v>8052000</v>
      </c>
      <c r="F565">
        <v>3</v>
      </c>
      <c r="G565" t="s">
        <v>62</v>
      </c>
      <c r="H565">
        <v>33</v>
      </c>
      <c r="I565">
        <v>6140680520000070</v>
      </c>
      <c r="J565">
        <v>1.7660400000000001</v>
      </c>
      <c r="K565">
        <v>0</v>
      </c>
      <c r="L565">
        <v>0</v>
      </c>
      <c r="M565">
        <v>0</v>
      </c>
      <c r="N565" t="s">
        <v>101</v>
      </c>
      <c r="O565" t="s">
        <v>101</v>
      </c>
      <c r="P565">
        <v>0</v>
      </c>
      <c r="Q565">
        <v>0</v>
      </c>
      <c r="R565">
        <v>0</v>
      </c>
      <c r="S565" t="s">
        <v>101</v>
      </c>
      <c r="T565" t="s">
        <v>101</v>
      </c>
      <c r="U565">
        <v>0</v>
      </c>
      <c r="V565">
        <v>0</v>
      </c>
      <c r="W565">
        <v>0</v>
      </c>
      <c r="X565" t="s">
        <v>101</v>
      </c>
      <c r="Y565" t="s">
        <v>101</v>
      </c>
      <c r="Z565">
        <v>0</v>
      </c>
      <c r="AA565">
        <v>0</v>
      </c>
      <c r="AB565" t="s">
        <v>101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 t="s">
        <v>308</v>
      </c>
      <c r="AO565" t="s">
        <v>155</v>
      </c>
      <c r="AP565">
        <v>1</v>
      </c>
      <c r="AQ565">
        <v>1</v>
      </c>
      <c r="AR565" t="s">
        <v>156</v>
      </c>
      <c r="AS565">
        <v>0</v>
      </c>
      <c r="AT565">
        <v>2</v>
      </c>
      <c r="AU565" t="s">
        <v>157</v>
      </c>
      <c r="AV565" t="s">
        <v>309</v>
      </c>
      <c r="AW565">
        <v>8</v>
      </c>
      <c r="AX565" t="s">
        <v>310</v>
      </c>
      <c r="AY565" t="s">
        <v>173</v>
      </c>
      <c r="AZ565" t="s">
        <v>161</v>
      </c>
      <c r="BA565">
        <v>5302</v>
      </c>
      <c r="BB565">
        <v>52</v>
      </c>
      <c r="BC565" t="s">
        <v>140</v>
      </c>
      <c r="BD565" t="s">
        <v>74</v>
      </c>
      <c r="BE565">
        <v>413.26396599999998</v>
      </c>
      <c r="BF565" t="s">
        <v>101</v>
      </c>
      <c r="BG565">
        <v>413.26396599999998</v>
      </c>
      <c r="BH565">
        <v>7146.9106570000004</v>
      </c>
    </row>
    <row r="566" spans="1:60" x14ac:dyDescent="0.25">
      <c r="A566">
        <v>565</v>
      </c>
      <c r="B566" t="s">
        <v>60</v>
      </c>
      <c r="C566">
        <v>5297</v>
      </c>
      <c r="D566" t="s">
        <v>778</v>
      </c>
      <c r="E566">
        <v>8052000</v>
      </c>
      <c r="F566">
        <v>3</v>
      </c>
      <c r="G566" t="s">
        <v>62</v>
      </c>
      <c r="H566">
        <v>33</v>
      </c>
      <c r="I566">
        <v>6140680520000030</v>
      </c>
      <c r="J566">
        <v>23.384049000000001</v>
      </c>
      <c r="K566">
        <v>0</v>
      </c>
      <c r="L566">
        <v>0</v>
      </c>
      <c r="M566">
        <v>0</v>
      </c>
      <c r="N566" t="s">
        <v>101</v>
      </c>
      <c r="O566" t="s">
        <v>101</v>
      </c>
      <c r="P566">
        <v>0</v>
      </c>
      <c r="Q566">
        <v>0</v>
      </c>
      <c r="R566">
        <v>0</v>
      </c>
      <c r="S566" t="s">
        <v>101</v>
      </c>
      <c r="T566" t="s">
        <v>101</v>
      </c>
      <c r="U566">
        <v>0</v>
      </c>
      <c r="V566">
        <v>0</v>
      </c>
      <c r="W566">
        <v>0</v>
      </c>
      <c r="X566" t="s">
        <v>101</v>
      </c>
      <c r="Y566" t="s">
        <v>101</v>
      </c>
      <c r="Z566">
        <v>0</v>
      </c>
      <c r="AA566">
        <v>0</v>
      </c>
      <c r="AB566" t="s">
        <v>101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 t="s">
        <v>308</v>
      </c>
      <c r="AO566" t="s">
        <v>155</v>
      </c>
      <c r="AP566">
        <v>1</v>
      </c>
      <c r="AQ566">
        <v>1</v>
      </c>
      <c r="AR566" t="s">
        <v>156</v>
      </c>
      <c r="AS566">
        <v>0</v>
      </c>
      <c r="AT566">
        <v>2</v>
      </c>
      <c r="AU566" t="s">
        <v>157</v>
      </c>
      <c r="AV566" t="s">
        <v>309</v>
      </c>
      <c r="AW566">
        <v>8</v>
      </c>
      <c r="AX566" t="s">
        <v>310</v>
      </c>
      <c r="AY566" t="s">
        <v>173</v>
      </c>
      <c r="AZ566" t="s">
        <v>161</v>
      </c>
      <c r="BA566">
        <v>5089</v>
      </c>
      <c r="BB566">
        <v>59</v>
      </c>
      <c r="BC566" t="s">
        <v>126</v>
      </c>
      <c r="BD566" t="s">
        <v>74</v>
      </c>
      <c r="BE566">
        <v>3583.6794399999999</v>
      </c>
      <c r="BF566" t="s">
        <v>101</v>
      </c>
      <c r="BG566">
        <v>3583.6794399999999</v>
      </c>
      <c r="BH566">
        <v>94631.888294000004</v>
      </c>
    </row>
    <row r="567" spans="1:60" x14ac:dyDescent="0.25">
      <c r="A567">
        <v>566</v>
      </c>
      <c r="B567" t="s">
        <v>60</v>
      </c>
      <c r="C567">
        <v>5298</v>
      </c>
      <c r="D567" t="s">
        <v>779</v>
      </c>
      <c r="E567">
        <v>8052000</v>
      </c>
      <c r="F567">
        <v>3</v>
      </c>
      <c r="G567" t="s">
        <v>62</v>
      </c>
      <c r="H567">
        <v>33</v>
      </c>
      <c r="I567">
        <v>6140680520000080</v>
      </c>
      <c r="J567">
        <v>3.461525</v>
      </c>
      <c r="K567">
        <v>0</v>
      </c>
      <c r="L567">
        <v>0</v>
      </c>
      <c r="M567">
        <v>0</v>
      </c>
      <c r="N567" t="s">
        <v>101</v>
      </c>
      <c r="O567" t="s">
        <v>101</v>
      </c>
      <c r="P567">
        <v>0</v>
      </c>
      <c r="Q567">
        <v>0</v>
      </c>
      <c r="R567">
        <v>0</v>
      </c>
      <c r="S567" t="s">
        <v>101</v>
      </c>
      <c r="T567" t="s">
        <v>101</v>
      </c>
      <c r="U567">
        <v>0</v>
      </c>
      <c r="V567">
        <v>0</v>
      </c>
      <c r="W567">
        <v>0</v>
      </c>
      <c r="X567" t="s">
        <v>101</v>
      </c>
      <c r="Y567" t="s">
        <v>101</v>
      </c>
      <c r="Z567">
        <v>0</v>
      </c>
      <c r="AA567">
        <v>0</v>
      </c>
      <c r="AB567" t="s">
        <v>101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 t="s">
        <v>308</v>
      </c>
      <c r="AO567" t="s">
        <v>155</v>
      </c>
      <c r="AP567">
        <v>1</v>
      </c>
      <c r="AQ567">
        <v>1</v>
      </c>
      <c r="AR567" t="s">
        <v>156</v>
      </c>
      <c r="AS567">
        <v>0</v>
      </c>
      <c r="AT567">
        <v>2</v>
      </c>
      <c r="AU567" t="s">
        <v>157</v>
      </c>
      <c r="AV567" t="s">
        <v>309</v>
      </c>
      <c r="AW567">
        <v>8</v>
      </c>
      <c r="AX567" t="s">
        <v>310</v>
      </c>
      <c r="AY567" t="s">
        <v>173</v>
      </c>
      <c r="AZ567" t="s">
        <v>161</v>
      </c>
      <c r="BA567">
        <v>5469</v>
      </c>
      <c r="BB567">
        <v>14</v>
      </c>
      <c r="BC567" t="s">
        <v>98</v>
      </c>
      <c r="BD567" t="s">
        <v>74</v>
      </c>
      <c r="BE567">
        <v>993.85699499999998</v>
      </c>
      <c r="BF567" t="s">
        <v>101</v>
      </c>
      <c r="BG567">
        <v>993.85699499999998</v>
      </c>
      <c r="BH567">
        <v>14008.294656</v>
      </c>
    </row>
    <row r="568" spans="1:60" x14ac:dyDescent="0.25">
      <c r="A568">
        <v>567</v>
      </c>
      <c r="B568" t="s">
        <v>60</v>
      </c>
      <c r="C568">
        <v>5299</v>
      </c>
      <c r="D568" t="s">
        <v>780</v>
      </c>
      <c r="E568">
        <v>8052000</v>
      </c>
      <c r="F568">
        <v>3</v>
      </c>
      <c r="G568" t="s">
        <v>62</v>
      </c>
      <c r="H568">
        <v>33</v>
      </c>
      <c r="I568">
        <v>6140680520000040</v>
      </c>
      <c r="J568">
        <v>105.104338</v>
      </c>
      <c r="K568">
        <v>0</v>
      </c>
      <c r="L568">
        <v>0</v>
      </c>
      <c r="M568">
        <v>0</v>
      </c>
      <c r="N568" t="s">
        <v>101</v>
      </c>
      <c r="O568" t="s">
        <v>101</v>
      </c>
      <c r="P568">
        <v>0</v>
      </c>
      <c r="Q568">
        <v>0</v>
      </c>
      <c r="R568">
        <v>0</v>
      </c>
      <c r="S568" t="s">
        <v>101</v>
      </c>
      <c r="T568" t="s">
        <v>101</v>
      </c>
      <c r="U568">
        <v>0</v>
      </c>
      <c r="V568">
        <v>0</v>
      </c>
      <c r="W568">
        <v>0</v>
      </c>
      <c r="X568" t="s">
        <v>101</v>
      </c>
      <c r="Y568" t="s">
        <v>101</v>
      </c>
      <c r="Z568">
        <v>0</v>
      </c>
      <c r="AA568">
        <v>0</v>
      </c>
      <c r="AB568" t="s">
        <v>101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 t="s">
        <v>181</v>
      </c>
      <c r="AO568" t="s">
        <v>155</v>
      </c>
      <c r="AP568">
        <v>1</v>
      </c>
      <c r="AQ568">
        <v>2</v>
      </c>
      <c r="AR568" t="s">
        <v>156</v>
      </c>
      <c r="AS568">
        <v>0</v>
      </c>
      <c r="AT568">
        <v>2</v>
      </c>
      <c r="AU568" t="s">
        <v>157</v>
      </c>
      <c r="AV568" t="s">
        <v>182</v>
      </c>
      <c r="AW568">
        <v>8</v>
      </c>
      <c r="AX568" t="s">
        <v>183</v>
      </c>
      <c r="AY568" t="s">
        <v>184</v>
      </c>
      <c r="AZ568" t="s">
        <v>161</v>
      </c>
      <c r="BA568">
        <v>4392</v>
      </c>
      <c r="BB568">
        <v>57</v>
      </c>
      <c r="BC568" t="s">
        <v>126</v>
      </c>
      <c r="BD568" t="s">
        <v>74</v>
      </c>
      <c r="BE568">
        <v>10356.047533999999</v>
      </c>
      <c r="BF568" t="s">
        <v>101</v>
      </c>
      <c r="BG568">
        <v>10356.047533999999</v>
      </c>
      <c r="BH568">
        <v>425342.16535000002</v>
      </c>
    </row>
    <row r="569" spans="1:60" x14ac:dyDescent="0.25">
      <c r="A569">
        <v>568</v>
      </c>
      <c r="B569" t="s">
        <v>60</v>
      </c>
      <c r="C569">
        <v>5300</v>
      </c>
      <c r="D569" t="s">
        <v>781</v>
      </c>
      <c r="E569">
        <v>8052000</v>
      </c>
      <c r="F569">
        <v>7</v>
      </c>
      <c r="G569" t="s">
        <v>62</v>
      </c>
      <c r="H569">
        <v>74</v>
      </c>
      <c r="I569">
        <v>6140680520000180</v>
      </c>
      <c r="J569">
        <v>1.717481</v>
      </c>
      <c r="K569">
        <v>0</v>
      </c>
      <c r="L569">
        <v>0</v>
      </c>
      <c r="M569">
        <v>0</v>
      </c>
      <c r="N569" t="s">
        <v>101</v>
      </c>
      <c r="O569" t="s">
        <v>101</v>
      </c>
      <c r="P569">
        <v>0</v>
      </c>
      <c r="Q569">
        <v>0</v>
      </c>
      <c r="R569">
        <v>0</v>
      </c>
      <c r="S569" t="s">
        <v>101</v>
      </c>
      <c r="T569" t="s">
        <v>101</v>
      </c>
      <c r="U569">
        <v>0</v>
      </c>
      <c r="V569">
        <v>0</v>
      </c>
      <c r="W569">
        <v>0</v>
      </c>
      <c r="X569" t="s">
        <v>101</v>
      </c>
      <c r="Y569" t="s">
        <v>101</v>
      </c>
      <c r="Z569">
        <v>0</v>
      </c>
      <c r="AA569">
        <v>0</v>
      </c>
      <c r="AB569" t="s">
        <v>101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 t="s">
        <v>782</v>
      </c>
      <c r="AO569" t="s">
        <v>782</v>
      </c>
      <c r="AP569">
        <v>99</v>
      </c>
      <c r="AQ569">
        <v>1</v>
      </c>
      <c r="AR569" t="s">
        <v>156</v>
      </c>
      <c r="AS569">
        <v>0</v>
      </c>
      <c r="AT569">
        <v>0</v>
      </c>
      <c r="AU569" t="s">
        <v>157</v>
      </c>
      <c r="AV569" t="s">
        <v>783</v>
      </c>
      <c r="AW569">
        <v>8</v>
      </c>
      <c r="AX569" t="s">
        <v>101</v>
      </c>
      <c r="AY569" t="s">
        <v>101</v>
      </c>
      <c r="AZ569" t="s">
        <v>201</v>
      </c>
      <c r="BA569">
        <v>4954</v>
      </c>
      <c r="BB569">
        <v>34</v>
      </c>
      <c r="BC569" t="s">
        <v>122</v>
      </c>
      <c r="BD569" t="s">
        <v>74</v>
      </c>
      <c r="BE569">
        <v>511.407287</v>
      </c>
      <c r="BF569" t="s">
        <v>101</v>
      </c>
      <c r="BG569">
        <v>511.407287</v>
      </c>
      <c r="BH569">
        <v>6950.4005189999998</v>
      </c>
    </row>
    <row r="570" spans="1:60" x14ac:dyDescent="0.25">
      <c r="A570">
        <v>569</v>
      </c>
      <c r="B570" t="s">
        <v>60</v>
      </c>
      <c r="C570">
        <v>5301</v>
      </c>
      <c r="D570" t="s">
        <v>784</v>
      </c>
      <c r="E570">
        <v>8052000</v>
      </c>
      <c r="F570">
        <v>3</v>
      </c>
      <c r="G570" t="s">
        <v>62</v>
      </c>
      <c r="H570">
        <v>33</v>
      </c>
      <c r="I570">
        <v>6140680520000050</v>
      </c>
      <c r="J570">
        <v>85.156441000000001</v>
      </c>
      <c r="K570">
        <v>0</v>
      </c>
      <c r="L570">
        <v>0</v>
      </c>
      <c r="M570">
        <v>0</v>
      </c>
      <c r="N570" t="s">
        <v>101</v>
      </c>
      <c r="O570" t="s">
        <v>101</v>
      </c>
      <c r="P570">
        <v>0</v>
      </c>
      <c r="Q570">
        <v>0</v>
      </c>
      <c r="R570">
        <v>0</v>
      </c>
      <c r="S570" t="s">
        <v>101</v>
      </c>
      <c r="T570" t="s">
        <v>101</v>
      </c>
      <c r="U570">
        <v>0</v>
      </c>
      <c r="V570">
        <v>0</v>
      </c>
      <c r="W570">
        <v>0</v>
      </c>
      <c r="X570" t="s">
        <v>101</v>
      </c>
      <c r="Y570" t="s">
        <v>101</v>
      </c>
      <c r="Z570">
        <v>0</v>
      </c>
      <c r="AA570">
        <v>0</v>
      </c>
      <c r="AB570" t="s">
        <v>101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 t="s">
        <v>181</v>
      </c>
      <c r="AO570" t="s">
        <v>155</v>
      </c>
      <c r="AP570">
        <v>1</v>
      </c>
      <c r="AQ570">
        <v>2</v>
      </c>
      <c r="AR570" t="s">
        <v>156</v>
      </c>
      <c r="AS570">
        <v>0</v>
      </c>
      <c r="AT570">
        <v>2</v>
      </c>
      <c r="AU570" t="s">
        <v>157</v>
      </c>
      <c r="AV570" t="s">
        <v>182</v>
      </c>
      <c r="AW570">
        <v>8</v>
      </c>
      <c r="AX570" t="s">
        <v>183</v>
      </c>
      <c r="AY570" t="s">
        <v>184</v>
      </c>
      <c r="AZ570" t="s">
        <v>161</v>
      </c>
      <c r="BA570">
        <v>3946</v>
      </c>
      <c r="BB570">
        <v>53</v>
      </c>
      <c r="BC570" t="s">
        <v>140</v>
      </c>
      <c r="BD570" t="s">
        <v>74</v>
      </c>
      <c r="BE570">
        <v>7016.1639429999996</v>
      </c>
      <c r="BF570" t="s">
        <v>101</v>
      </c>
      <c r="BG570">
        <v>7016.1639429999996</v>
      </c>
      <c r="BH570">
        <v>344615.88927500002</v>
      </c>
    </row>
    <row r="571" spans="1:60" x14ac:dyDescent="0.25">
      <c r="A571">
        <v>570</v>
      </c>
      <c r="B571" t="s">
        <v>60</v>
      </c>
      <c r="C571">
        <v>5302</v>
      </c>
      <c r="D571" t="s">
        <v>785</v>
      </c>
      <c r="E571">
        <v>8052000</v>
      </c>
      <c r="F571">
        <v>3</v>
      </c>
      <c r="G571" t="s">
        <v>62</v>
      </c>
      <c r="H571">
        <v>33</v>
      </c>
      <c r="I571">
        <v>6140680520000120</v>
      </c>
      <c r="J571">
        <v>1.427948</v>
      </c>
      <c r="K571">
        <v>0</v>
      </c>
      <c r="L571">
        <v>0</v>
      </c>
      <c r="M571">
        <v>0</v>
      </c>
      <c r="N571" t="s">
        <v>101</v>
      </c>
      <c r="O571" t="s">
        <v>101</v>
      </c>
      <c r="P571">
        <v>0</v>
      </c>
      <c r="Q571">
        <v>0</v>
      </c>
      <c r="R571">
        <v>0</v>
      </c>
      <c r="S571" t="s">
        <v>101</v>
      </c>
      <c r="T571" t="s">
        <v>101</v>
      </c>
      <c r="U571">
        <v>0</v>
      </c>
      <c r="V571">
        <v>0</v>
      </c>
      <c r="W571">
        <v>0</v>
      </c>
      <c r="X571" t="s">
        <v>101</v>
      </c>
      <c r="Y571" t="s">
        <v>101</v>
      </c>
      <c r="Z571">
        <v>0</v>
      </c>
      <c r="AA571">
        <v>0</v>
      </c>
      <c r="AB571" t="s">
        <v>101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 t="s">
        <v>170</v>
      </c>
      <c r="AO571" t="s">
        <v>155</v>
      </c>
      <c r="AP571">
        <v>1</v>
      </c>
      <c r="AQ571">
        <v>1</v>
      </c>
      <c r="AR571" t="s">
        <v>156</v>
      </c>
      <c r="AS571">
        <v>0</v>
      </c>
      <c r="AT571">
        <v>2</v>
      </c>
      <c r="AU571" t="s">
        <v>157</v>
      </c>
      <c r="AV571" t="s">
        <v>172</v>
      </c>
      <c r="AW571">
        <v>8</v>
      </c>
      <c r="AX571" t="s">
        <v>159</v>
      </c>
      <c r="AY571" t="s">
        <v>173</v>
      </c>
      <c r="AZ571" t="s">
        <v>161</v>
      </c>
      <c r="BA571">
        <v>5239</v>
      </c>
      <c r="BB571">
        <v>27</v>
      </c>
      <c r="BC571" t="s">
        <v>93</v>
      </c>
      <c r="BD571" t="s">
        <v>74</v>
      </c>
      <c r="BE571">
        <v>430.36522600000001</v>
      </c>
      <c r="BF571" t="s">
        <v>101</v>
      </c>
      <c r="BG571">
        <v>430.36522600000001</v>
      </c>
      <c r="BH571">
        <v>5778.7023099999997</v>
      </c>
    </row>
    <row r="572" spans="1:60" x14ac:dyDescent="0.25">
      <c r="A572">
        <v>571</v>
      </c>
      <c r="B572" t="s">
        <v>60</v>
      </c>
      <c r="C572">
        <v>5303</v>
      </c>
      <c r="D572" t="s">
        <v>786</v>
      </c>
      <c r="E572">
        <v>8052000</v>
      </c>
      <c r="F572">
        <v>3</v>
      </c>
      <c r="G572" t="s">
        <v>62</v>
      </c>
      <c r="H572">
        <v>32</v>
      </c>
      <c r="I572">
        <v>6140680520000190</v>
      </c>
      <c r="J572">
        <v>1.475635</v>
      </c>
      <c r="K572">
        <v>0</v>
      </c>
      <c r="L572">
        <v>0</v>
      </c>
      <c r="M572">
        <v>0</v>
      </c>
      <c r="N572" t="s">
        <v>101</v>
      </c>
      <c r="O572" t="s">
        <v>101</v>
      </c>
      <c r="P572">
        <v>0</v>
      </c>
      <c r="Q572">
        <v>0</v>
      </c>
      <c r="R572">
        <v>0</v>
      </c>
      <c r="S572" t="s">
        <v>101</v>
      </c>
      <c r="T572" t="s">
        <v>101</v>
      </c>
      <c r="U572">
        <v>0</v>
      </c>
      <c r="V572">
        <v>0</v>
      </c>
      <c r="W572">
        <v>0</v>
      </c>
      <c r="X572" t="s">
        <v>101</v>
      </c>
      <c r="Y572" t="s">
        <v>101</v>
      </c>
      <c r="Z572">
        <v>0</v>
      </c>
      <c r="AA572">
        <v>0</v>
      </c>
      <c r="AB572" t="s">
        <v>101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 t="s">
        <v>163</v>
      </c>
      <c r="AO572" t="s">
        <v>164</v>
      </c>
      <c r="AP572">
        <v>5</v>
      </c>
      <c r="AQ572">
        <v>1</v>
      </c>
      <c r="AR572" t="s">
        <v>156</v>
      </c>
      <c r="AS572">
        <v>0</v>
      </c>
      <c r="AT572">
        <v>5</v>
      </c>
      <c r="AU572" t="s">
        <v>157</v>
      </c>
      <c r="AV572" t="s">
        <v>165</v>
      </c>
      <c r="AW572">
        <v>8</v>
      </c>
      <c r="AX572" t="s">
        <v>166</v>
      </c>
      <c r="AY572" t="s">
        <v>167</v>
      </c>
      <c r="AZ572" t="s">
        <v>161</v>
      </c>
      <c r="BA572">
        <v>4861</v>
      </c>
      <c r="BB572">
        <v>48</v>
      </c>
      <c r="BC572" t="s">
        <v>73</v>
      </c>
      <c r="BD572" t="s">
        <v>74</v>
      </c>
      <c r="BE572">
        <v>446.90895499999999</v>
      </c>
      <c r="BF572" t="s">
        <v>101</v>
      </c>
      <c r="BG572">
        <v>446.90895499999999</v>
      </c>
      <c r="BH572">
        <v>5971.6837930000002</v>
      </c>
    </row>
    <row r="573" spans="1:60" x14ac:dyDescent="0.25">
      <c r="A573">
        <v>572</v>
      </c>
      <c r="B573" t="s">
        <v>60</v>
      </c>
      <c r="C573">
        <v>5304</v>
      </c>
      <c r="D573" t="s">
        <v>787</v>
      </c>
      <c r="E573">
        <v>8052000</v>
      </c>
      <c r="F573">
        <v>3</v>
      </c>
      <c r="G573" t="s">
        <v>62</v>
      </c>
      <c r="H573">
        <v>32</v>
      </c>
      <c r="I573">
        <v>6140680520000190</v>
      </c>
      <c r="J573">
        <v>5.9457469999999999</v>
      </c>
      <c r="K573">
        <v>0</v>
      </c>
      <c r="L573">
        <v>0</v>
      </c>
      <c r="M573">
        <v>0</v>
      </c>
      <c r="N573" t="s">
        <v>101</v>
      </c>
      <c r="O573" t="s">
        <v>101</v>
      </c>
      <c r="P573">
        <v>0</v>
      </c>
      <c r="Q573">
        <v>0</v>
      </c>
      <c r="R573">
        <v>0</v>
      </c>
      <c r="S573" t="s">
        <v>101</v>
      </c>
      <c r="T573" t="s">
        <v>101</v>
      </c>
      <c r="U573">
        <v>0</v>
      </c>
      <c r="V573">
        <v>0</v>
      </c>
      <c r="W573">
        <v>0</v>
      </c>
      <c r="X573" t="s">
        <v>101</v>
      </c>
      <c r="Y573" t="s">
        <v>101</v>
      </c>
      <c r="Z573">
        <v>0</v>
      </c>
      <c r="AA573">
        <v>0</v>
      </c>
      <c r="AB573" t="s">
        <v>101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 t="s">
        <v>163</v>
      </c>
      <c r="AO573" t="s">
        <v>164</v>
      </c>
      <c r="AP573">
        <v>5</v>
      </c>
      <c r="AQ573">
        <v>3</v>
      </c>
      <c r="AR573" t="s">
        <v>156</v>
      </c>
      <c r="AS573">
        <v>0</v>
      </c>
      <c r="AT573">
        <v>5</v>
      </c>
      <c r="AU573" t="s">
        <v>157</v>
      </c>
      <c r="AV573" t="s">
        <v>165</v>
      </c>
      <c r="AW573">
        <v>8</v>
      </c>
      <c r="AX573" t="s">
        <v>166</v>
      </c>
      <c r="AY573" t="s">
        <v>167</v>
      </c>
      <c r="AZ573" t="s">
        <v>161</v>
      </c>
      <c r="BA573">
        <v>5095</v>
      </c>
      <c r="BB573">
        <v>54</v>
      </c>
      <c r="BC573" t="s">
        <v>73</v>
      </c>
      <c r="BD573" t="s">
        <v>74</v>
      </c>
      <c r="BE573">
        <v>932.68358699999999</v>
      </c>
      <c r="BF573" t="s">
        <v>101</v>
      </c>
      <c r="BG573">
        <v>932.68358699999999</v>
      </c>
      <c r="BH573">
        <v>24061.586231000001</v>
      </c>
    </row>
    <row r="574" spans="1:60" x14ac:dyDescent="0.25">
      <c r="A574">
        <v>573</v>
      </c>
      <c r="B574" t="s">
        <v>60</v>
      </c>
      <c r="C574">
        <v>5305</v>
      </c>
      <c r="D574" t="s">
        <v>788</v>
      </c>
      <c r="E574">
        <v>8052000</v>
      </c>
      <c r="F574">
        <v>3</v>
      </c>
      <c r="G574" t="s">
        <v>62</v>
      </c>
      <c r="H574">
        <v>32</v>
      </c>
      <c r="I574">
        <v>6140680520000190</v>
      </c>
      <c r="J574">
        <v>4.0290949999999999</v>
      </c>
      <c r="K574">
        <v>0</v>
      </c>
      <c r="L574">
        <v>0</v>
      </c>
      <c r="M574">
        <v>0</v>
      </c>
      <c r="N574" t="s">
        <v>101</v>
      </c>
      <c r="O574" t="s">
        <v>101</v>
      </c>
      <c r="P574">
        <v>0</v>
      </c>
      <c r="Q574">
        <v>0</v>
      </c>
      <c r="R574">
        <v>0</v>
      </c>
      <c r="S574" t="s">
        <v>101</v>
      </c>
      <c r="T574" t="s">
        <v>101</v>
      </c>
      <c r="U574">
        <v>0</v>
      </c>
      <c r="V574">
        <v>0</v>
      </c>
      <c r="W574">
        <v>0</v>
      </c>
      <c r="X574" t="s">
        <v>101</v>
      </c>
      <c r="Y574" t="s">
        <v>101</v>
      </c>
      <c r="Z574">
        <v>0</v>
      </c>
      <c r="AA574">
        <v>0</v>
      </c>
      <c r="AB574" t="s">
        <v>101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 t="s">
        <v>163</v>
      </c>
      <c r="AO574" t="s">
        <v>164</v>
      </c>
      <c r="AP574">
        <v>5</v>
      </c>
      <c r="AQ574">
        <v>1</v>
      </c>
      <c r="AR574" t="s">
        <v>156</v>
      </c>
      <c r="AS574">
        <v>0</v>
      </c>
      <c r="AT574">
        <v>5</v>
      </c>
      <c r="AU574" t="s">
        <v>157</v>
      </c>
      <c r="AV574" t="s">
        <v>165</v>
      </c>
      <c r="AW574">
        <v>8</v>
      </c>
      <c r="AX574" t="s">
        <v>166</v>
      </c>
      <c r="AY574" t="s">
        <v>167</v>
      </c>
      <c r="AZ574" t="s">
        <v>161</v>
      </c>
      <c r="BA574">
        <v>5267</v>
      </c>
      <c r="BB574">
        <v>52</v>
      </c>
      <c r="BC574" t="s">
        <v>73</v>
      </c>
      <c r="BD574" t="s">
        <v>74</v>
      </c>
      <c r="BE574">
        <v>910.924395</v>
      </c>
      <c r="BF574" t="s">
        <v>101</v>
      </c>
      <c r="BG574">
        <v>910.924395</v>
      </c>
      <c r="BH574">
        <v>16305.170214</v>
      </c>
    </row>
    <row r="575" spans="1:60" x14ac:dyDescent="0.25">
      <c r="A575">
        <v>574</v>
      </c>
      <c r="B575" t="s">
        <v>60</v>
      </c>
      <c r="C575">
        <v>5306</v>
      </c>
      <c r="D575" t="s">
        <v>789</v>
      </c>
      <c r="E575">
        <v>8052000</v>
      </c>
      <c r="F575">
        <v>3</v>
      </c>
      <c r="G575" t="s">
        <v>62</v>
      </c>
      <c r="H575">
        <v>32</v>
      </c>
      <c r="I575">
        <v>6140680520000110</v>
      </c>
      <c r="J575">
        <v>0.44778899999999999</v>
      </c>
      <c r="K575">
        <v>0</v>
      </c>
      <c r="L575">
        <v>0</v>
      </c>
      <c r="M575">
        <v>0</v>
      </c>
      <c r="N575" t="s">
        <v>101</v>
      </c>
      <c r="O575" t="s">
        <v>101</v>
      </c>
      <c r="P575">
        <v>0</v>
      </c>
      <c r="Q575">
        <v>0</v>
      </c>
      <c r="R575">
        <v>0</v>
      </c>
      <c r="S575" t="s">
        <v>101</v>
      </c>
      <c r="T575" t="s">
        <v>101</v>
      </c>
      <c r="U575">
        <v>0</v>
      </c>
      <c r="V575">
        <v>0</v>
      </c>
      <c r="W575">
        <v>0</v>
      </c>
      <c r="X575" t="s">
        <v>101</v>
      </c>
      <c r="Y575" t="s">
        <v>101</v>
      </c>
      <c r="Z575">
        <v>0</v>
      </c>
      <c r="AA575">
        <v>0</v>
      </c>
      <c r="AB575" t="s">
        <v>101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 t="s">
        <v>163</v>
      </c>
      <c r="AO575" t="s">
        <v>164</v>
      </c>
      <c r="AP575">
        <v>5</v>
      </c>
      <c r="AQ575">
        <v>1</v>
      </c>
      <c r="AR575" t="s">
        <v>156</v>
      </c>
      <c r="AS575">
        <v>0</v>
      </c>
      <c r="AT575">
        <v>5</v>
      </c>
      <c r="AU575" t="s">
        <v>157</v>
      </c>
      <c r="AV575" t="s">
        <v>165</v>
      </c>
      <c r="AW575">
        <v>8</v>
      </c>
      <c r="AX575" t="s">
        <v>166</v>
      </c>
      <c r="AY575" t="s">
        <v>167</v>
      </c>
      <c r="AZ575" t="s">
        <v>161</v>
      </c>
      <c r="BA575">
        <v>4931</v>
      </c>
      <c r="BB575">
        <v>51</v>
      </c>
      <c r="BC575" t="s">
        <v>206</v>
      </c>
      <c r="BD575" t="s">
        <v>74</v>
      </c>
      <c r="BE575">
        <v>204.73036999999999</v>
      </c>
      <c r="BF575" t="s">
        <v>101</v>
      </c>
      <c r="BG575">
        <v>204.73036999999999</v>
      </c>
      <c r="BH575">
        <v>1812.1395950000001</v>
      </c>
    </row>
    <row r="576" spans="1:60" x14ac:dyDescent="0.25">
      <c r="A576">
        <v>575</v>
      </c>
      <c r="B576" t="s">
        <v>60</v>
      </c>
      <c r="C576">
        <v>5307</v>
      </c>
      <c r="D576" t="s">
        <v>790</v>
      </c>
      <c r="E576">
        <v>8052000</v>
      </c>
      <c r="F576">
        <v>3</v>
      </c>
      <c r="G576" t="s">
        <v>62</v>
      </c>
      <c r="H576">
        <v>32</v>
      </c>
      <c r="I576">
        <v>6140680520000180</v>
      </c>
      <c r="J576">
        <v>1.0414870000000001</v>
      </c>
      <c r="K576">
        <v>0</v>
      </c>
      <c r="L576">
        <v>0</v>
      </c>
      <c r="M576">
        <v>0</v>
      </c>
      <c r="N576" t="s">
        <v>101</v>
      </c>
      <c r="O576" t="s">
        <v>101</v>
      </c>
      <c r="P576">
        <v>0</v>
      </c>
      <c r="Q576">
        <v>0</v>
      </c>
      <c r="R576">
        <v>0</v>
      </c>
      <c r="S576" t="s">
        <v>101</v>
      </c>
      <c r="T576" t="s">
        <v>101</v>
      </c>
      <c r="U576">
        <v>0</v>
      </c>
      <c r="V576">
        <v>0</v>
      </c>
      <c r="W576">
        <v>0</v>
      </c>
      <c r="X576" t="s">
        <v>101</v>
      </c>
      <c r="Y576" t="s">
        <v>101</v>
      </c>
      <c r="Z576">
        <v>0</v>
      </c>
      <c r="AA576">
        <v>0</v>
      </c>
      <c r="AB576" t="s">
        <v>101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 t="s">
        <v>308</v>
      </c>
      <c r="AO576" t="s">
        <v>155</v>
      </c>
      <c r="AP576">
        <v>1</v>
      </c>
      <c r="AQ576">
        <v>1</v>
      </c>
      <c r="AR576" t="s">
        <v>156</v>
      </c>
      <c r="AS576">
        <v>0</v>
      </c>
      <c r="AT576">
        <v>2</v>
      </c>
      <c r="AU576" t="s">
        <v>157</v>
      </c>
      <c r="AV576" t="s">
        <v>309</v>
      </c>
      <c r="AW576">
        <v>8</v>
      </c>
      <c r="AX576" t="s">
        <v>310</v>
      </c>
      <c r="AY576" t="s">
        <v>173</v>
      </c>
      <c r="AZ576" t="s">
        <v>161</v>
      </c>
      <c r="BA576">
        <v>4868</v>
      </c>
      <c r="BB576">
        <v>58</v>
      </c>
      <c r="BC576" t="s">
        <v>85</v>
      </c>
      <c r="BD576" t="s">
        <v>74</v>
      </c>
      <c r="BE576">
        <v>279.68682699999999</v>
      </c>
      <c r="BF576" t="s">
        <v>101</v>
      </c>
      <c r="BG576">
        <v>279.68682699999999</v>
      </c>
      <c r="BH576">
        <v>4214.7496039999996</v>
      </c>
    </row>
    <row r="577" spans="1:60" x14ac:dyDescent="0.25">
      <c r="A577">
        <v>576</v>
      </c>
      <c r="B577" t="s">
        <v>60</v>
      </c>
      <c r="C577">
        <v>5308</v>
      </c>
      <c r="D577" t="s">
        <v>791</v>
      </c>
      <c r="E577">
        <v>8052000</v>
      </c>
      <c r="F577">
        <v>3</v>
      </c>
      <c r="G577" t="s">
        <v>62</v>
      </c>
      <c r="H577">
        <v>33</v>
      </c>
      <c r="I577">
        <v>6140680520000190</v>
      </c>
      <c r="J577">
        <v>1.415813</v>
      </c>
      <c r="K577">
        <v>0</v>
      </c>
      <c r="L577">
        <v>0</v>
      </c>
      <c r="M577">
        <v>0</v>
      </c>
      <c r="N577" t="s">
        <v>101</v>
      </c>
      <c r="O577" t="s">
        <v>101</v>
      </c>
      <c r="P577">
        <v>0</v>
      </c>
      <c r="Q577">
        <v>0</v>
      </c>
      <c r="R577">
        <v>0</v>
      </c>
      <c r="S577" t="s">
        <v>101</v>
      </c>
      <c r="T577" t="s">
        <v>101</v>
      </c>
      <c r="U577">
        <v>0</v>
      </c>
      <c r="V577">
        <v>0</v>
      </c>
      <c r="W577">
        <v>0</v>
      </c>
      <c r="X577" t="s">
        <v>101</v>
      </c>
      <c r="Y577" t="s">
        <v>101</v>
      </c>
      <c r="Z577">
        <v>0</v>
      </c>
      <c r="AA577">
        <v>0</v>
      </c>
      <c r="AB577" t="s">
        <v>101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 t="s">
        <v>299</v>
      </c>
      <c r="AO577" t="s">
        <v>176</v>
      </c>
      <c r="AP577">
        <v>1</v>
      </c>
      <c r="AQ577">
        <v>1</v>
      </c>
      <c r="AR577" t="s">
        <v>156</v>
      </c>
      <c r="AS577">
        <v>0</v>
      </c>
      <c r="AT577">
        <v>2</v>
      </c>
      <c r="AU577" t="s">
        <v>157</v>
      </c>
      <c r="AV577" t="s">
        <v>187</v>
      </c>
      <c r="AW577">
        <v>8</v>
      </c>
      <c r="AX577" t="s">
        <v>188</v>
      </c>
      <c r="AY577" t="s">
        <v>167</v>
      </c>
      <c r="AZ577" t="s">
        <v>161</v>
      </c>
      <c r="BA577">
        <v>4910</v>
      </c>
      <c r="BB577">
        <v>46</v>
      </c>
      <c r="BC577" t="s">
        <v>206</v>
      </c>
      <c r="BD577" t="s">
        <v>74</v>
      </c>
      <c r="BE577">
        <v>371.02151199999997</v>
      </c>
      <c r="BF577" t="s">
        <v>101</v>
      </c>
      <c r="BG577">
        <v>371.02151199999997</v>
      </c>
      <c r="BH577">
        <v>5729.5935140000001</v>
      </c>
    </row>
    <row r="578" spans="1:60" x14ac:dyDescent="0.25">
      <c r="A578">
        <v>577</v>
      </c>
      <c r="B578" t="s">
        <v>60</v>
      </c>
      <c r="C578">
        <v>5309</v>
      </c>
      <c r="D578" t="s">
        <v>792</v>
      </c>
      <c r="E578">
        <v>8052000</v>
      </c>
      <c r="F578">
        <v>3</v>
      </c>
      <c r="G578" t="s">
        <v>62</v>
      </c>
      <c r="H578">
        <v>33</v>
      </c>
      <c r="I578">
        <v>6140680520000200</v>
      </c>
      <c r="J578">
        <v>3.5352410000000001</v>
      </c>
      <c r="K578">
        <v>0</v>
      </c>
      <c r="L578">
        <v>0</v>
      </c>
      <c r="M578">
        <v>0</v>
      </c>
      <c r="N578" t="s">
        <v>101</v>
      </c>
      <c r="O578" t="s">
        <v>101</v>
      </c>
      <c r="P578">
        <v>0</v>
      </c>
      <c r="Q578">
        <v>0</v>
      </c>
      <c r="R578">
        <v>0</v>
      </c>
      <c r="S578" t="s">
        <v>101</v>
      </c>
      <c r="T578" t="s">
        <v>101</v>
      </c>
      <c r="U578">
        <v>0</v>
      </c>
      <c r="V578">
        <v>0</v>
      </c>
      <c r="W578">
        <v>0</v>
      </c>
      <c r="X578" t="s">
        <v>101</v>
      </c>
      <c r="Y578" t="s">
        <v>101</v>
      </c>
      <c r="Z578">
        <v>0</v>
      </c>
      <c r="AA578">
        <v>0</v>
      </c>
      <c r="AB578" t="s">
        <v>101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 t="s">
        <v>299</v>
      </c>
      <c r="AO578" t="s">
        <v>155</v>
      </c>
      <c r="AP578">
        <v>1</v>
      </c>
      <c r="AQ578">
        <v>1</v>
      </c>
      <c r="AR578" t="s">
        <v>156</v>
      </c>
      <c r="AS578">
        <v>0</v>
      </c>
      <c r="AT578">
        <v>2</v>
      </c>
      <c r="AU578" t="s">
        <v>157</v>
      </c>
      <c r="AV578" t="s">
        <v>187</v>
      </c>
      <c r="AW578">
        <v>8</v>
      </c>
      <c r="AX578" t="s">
        <v>188</v>
      </c>
      <c r="AY578" t="s">
        <v>167</v>
      </c>
      <c r="AZ578" t="s">
        <v>161</v>
      </c>
      <c r="BA578">
        <v>4856</v>
      </c>
      <c r="BB578">
        <v>34</v>
      </c>
      <c r="BC578" t="s">
        <v>85</v>
      </c>
      <c r="BD578" t="s">
        <v>74</v>
      </c>
      <c r="BE578">
        <v>602.04540799999995</v>
      </c>
      <c r="BF578" t="s">
        <v>101</v>
      </c>
      <c r="BG578">
        <v>602.04540799999995</v>
      </c>
      <c r="BH578">
        <v>14306.613803</v>
      </c>
    </row>
    <row r="579" spans="1:60" x14ac:dyDescent="0.25">
      <c r="A579">
        <v>578</v>
      </c>
      <c r="B579" t="s">
        <v>60</v>
      </c>
      <c r="C579">
        <v>5310</v>
      </c>
      <c r="D579" t="s">
        <v>793</v>
      </c>
      <c r="E579">
        <v>8052000</v>
      </c>
      <c r="F579">
        <v>3</v>
      </c>
      <c r="G579" t="s">
        <v>62</v>
      </c>
      <c r="H579">
        <v>33</v>
      </c>
      <c r="I579">
        <v>6140680520000200</v>
      </c>
      <c r="J579">
        <v>0.30061300000000002</v>
      </c>
      <c r="K579">
        <v>0</v>
      </c>
      <c r="L579">
        <v>0</v>
      </c>
      <c r="M579">
        <v>0</v>
      </c>
      <c r="N579" t="s">
        <v>101</v>
      </c>
      <c r="O579" t="s">
        <v>101</v>
      </c>
      <c r="P579">
        <v>0</v>
      </c>
      <c r="Q579">
        <v>0</v>
      </c>
      <c r="R579">
        <v>0</v>
      </c>
      <c r="S579" t="s">
        <v>101</v>
      </c>
      <c r="T579" t="s">
        <v>101</v>
      </c>
      <c r="U579">
        <v>0</v>
      </c>
      <c r="V579">
        <v>0</v>
      </c>
      <c r="W579">
        <v>0</v>
      </c>
      <c r="X579" t="s">
        <v>101</v>
      </c>
      <c r="Y579" t="s">
        <v>101</v>
      </c>
      <c r="Z579">
        <v>0</v>
      </c>
      <c r="AA579">
        <v>0</v>
      </c>
      <c r="AB579" t="s">
        <v>101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 t="s">
        <v>299</v>
      </c>
      <c r="AO579" t="s">
        <v>155</v>
      </c>
      <c r="AP579">
        <v>1</v>
      </c>
      <c r="AQ579">
        <v>1</v>
      </c>
      <c r="AR579" t="s">
        <v>156</v>
      </c>
      <c r="AS579">
        <v>0</v>
      </c>
      <c r="AT579">
        <v>2</v>
      </c>
      <c r="AU579" t="s">
        <v>157</v>
      </c>
      <c r="AV579" t="s">
        <v>187</v>
      </c>
      <c r="AW579">
        <v>8</v>
      </c>
      <c r="AX579" t="s">
        <v>188</v>
      </c>
      <c r="AY579" t="s">
        <v>167</v>
      </c>
      <c r="AZ579" t="s">
        <v>161</v>
      </c>
      <c r="BA579">
        <v>4343</v>
      </c>
      <c r="BB579">
        <v>53</v>
      </c>
      <c r="BC579" t="s">
        <v>85</v>
      </c>
      <c r="BD579" t="s">
        <v>74</v>
      </c>
      <c r="BE579">
        <v>173.02089599999999</v>
      </c>
      <c r="BF579" t="s">
        <v>101</v>
      </c>
      <c r="BG579">
        <v>173.02089599999999</v>
      </c>
      <c r="BH579">
        <v>1216.5376779999999</v>
      </c>
    </row>
    <row r="580" spans="1:60" x14ac:dyDescent="0.25">
      <c r="A580">
        <v>579</v>
      </c>
      <c r="B580" t="s">
        <v>60</v>
      </c>
      <c r="C580">
        <v>5311</v>
      </c>
      <c r="D580" t="s">
        <v>794</v>
      </c>
      <c r="E580">
        <v>8052000</v>
      </c>
      <c r="F580">
        <v>3</v>
      </c>
      <c r="G580" t="s">
        <v>62</v>
      </c>
      <c r="H580">
        <v>33</v>
      </c>
      <c r="I580">
        <v>6140680520000160</v>
      </c>
      <c r="J580">
        <v>7.9777060000000004</v>
      </c>
      <c r="K580">
        <v>0</v>
      </c>
      <c r="L580">
        <v>0</v>
      </c>
      <c r="M580">
        <v>0</v>
      </c>
      <c r="N580" t="s">
        <v>101</v>
      </c>
      <c r="O580" t="s">
        <v>101</v>
      </c>
      <c r="P580">
        <v>0</v>
      </c>
      <c r="Q580">
        <v>0</v>
      </c>
      <c r="R580">
        <v>0</v>
      </c>
      <c r="S580" t="s">
        <v>101</v>
      </c>
      <c r="T580" t="s">
        <v>101</v>
      </c>
      <c r="U580">
        <v>0</v>
      </c>
      <c r="V580">
        <v>0</v>
      </c>
      <c r="W580">
        <v>0</v>
      </c>
      <c r="X580" t="s">
        <v>101</v>
      </c>
      <c r="Y580" t="s">
        <v>101</v>
      </c>
      <c r="Z580">
        <v>0</v>
      </c>
      <c r="AA580">
        <v>0</v>
      </c>
      <c r="AB580" t="s">
        <v>101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 t="s">
        <v>196</v>
      </c>
      <c r="AO580" t="s">
        <v>176</v>
      </c>
      <c r="AP580">
        <v>1</v>
      </c>
      <c r="AQ580">
        <v>1</v>
      </c>
      <c r="AR580" t="s">
        <v>156</v>
      </c>
      <c r="AS580">
        <v>0</v>
      </c>
      <c r="AT580">
        <v>2</v>
      </c>
      <c r="AU580" t="s">
        <v>157</v>
      </c>
      <c r="AV580" t="s">
        <v>187</v>
      </c>
      <c r="AW580">
        <v>77</v>
      </c>
      <c r="AX580" t="s">
        <v>188</v>
      </c>
      <c r="AY580" t="s">
        <v>167</v>
      </c>
      <c r="AZ580" t="s">
        <v>161</v>
      </c>
      <c r="BA580">
        <v>4772</v>
      </c>
      <c r="BB580">
        <v>46</v>
      </c>
      <c r="BC580" t="s">
        <v>126</v>
      </c>
      <c r="BD580" t="s">
        <v>74</v>
      </c>
      <c r="BE580">
        <v>1785.1780429999999</v>
      </c>
      <c r="BF580" t="s">
        <v>101</v>
      </c>
      <c r="BG580">
        <v>1785.1780429999999</v>
      </c>
      <c r="BH580">
        <v>32284.631690999999</v>
      </c>
    </row>
    <row r="581" spans="1:60" x14ac:dyDescent="0.25">
      <c r="A581">
        <v>580</v>
      </c>
      <c r="B581" t="s">
        <v>60</v>
      </c>
      <c r="C581">
        <v>5312</v>
      </c>
      <c r="D581" t="s">
        <v>795</v>
      </c>
      <c r="E581">
        <v>8052000</v>
      </c>
      <c r="F581">
        <v>3</v>
      </c>
      <c r="G581" t="s">
        <v>62</v>
      </c>
      <c r="H581">
        <v>33</v>
      </c>
      <c r="I581">
        <v>6140680520000020</v>
      </c>
      <c r="J581">
        <v>1.0026790000000001</v>
      </c>
      <c r="K581">
        <v>0</v>
      </c>
      <c r="L581">
        <v>0</v>
      </c>
      <c r="M581">
        <v>0</v>
      </c>
      <c r="N581" t="s">
        <v>101</v>
      </c>
      <c r="O581" t="s">
        <v>101</v>
      </c>
      <c r="P581">
        <v>0</v>
      </c>
      <c r="Q581">
        <v>0</v>
      </c>
      <c r="R581">
        <v>0</v>
      </c>
      <c r="S581" t="s">
        <v>101</v>
      </c>
      <c r="T581" t="s">
        <v>101</v>
      </c>
      <c r="U581">
        <v>0</v>
      </c>
      <c r="V581">
        <v>0</v>
      </c>
      <c r="W581">
        <v>0</v>
      </c>
      <c r="X581" t="s">
        <v>101</v>
      </c>
      <c r="Y581" t="s">
        <v>101</v>
      </c>
      <c r="Z581">
        <v>0</v>
      </c>
      <c r="AA581">
        <v>0</v>
      </c>
      <c r="AB581" t="s">
        <v>101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 t="s">
        <v>308</v>
      </c>
      <c r="AO581" t="s">
        <v>155</v>
      </c>
      <c r="AP581">
        <v>1</v>
      </c>
      <c r="AQ581">
        <v>1</v>
      </c>
      <c r="AR581" t="s">
        <v>156</v>
      </c>
      <c r="AS581">
        <v>0</v>
      </c>
      <c r="AT581">
        <v>2</v>
      </c>
      <c r="AU581" t="s">
        <v>157</v>
      </c>
      <c r="AV581" t="s">
        <v>309</v>
      </c>
      <c r="AW581">
        <v>8</v>
      </c>
      <c r="AX581" t="s">
        <v>310</v>
      </c>
      <c r="AY581" t="s">
        <v>173</v>
      </c>
      <c r="AZ581" t="s">
        <v>161</v>
      </c>
      <c r="BA581">
        <v>4424</v>
      </c>
      <c r="BB581">
        <v>43</v>
      </c>
      <c r="BC581" t="s">
        <v>126</v>
      </c>
      <c r="BD581" t="s">
        <v>74</v>
      </c>
      <c r="BE581">
        <v>289.757857</v>
      </c>
      <c r="BF581" t="s">
        <v>101</v>
      </c>
      <c r="BG581">
        <v>289.757857</v>
      </c>
      <c r="BH581">
        <v>4057.698343</v>
      </c>
    </row>
    <row r="582" spans="1:60" x14ac:dyDescent="0.25">
      <c r="A582">
        <v>581</v>
      </c>
      <c r="B582" t="s">
        <v>60</v>
      </c>
      <c r="C582">
        <v>5313</v>
      </c>
      <c r="D582" t="s">
        <v>796</v>
      </c>
      <c r="E582">
        <v>8052000</v>
      </c>
      <c r="F582">
        <v>4</v>
      </c>
      <c r="G582" t="s">
        <v>62</v>
      </c>
      <c r="H582">
        <v>42</v>
      </c>
      <c r="I582">
        <v>6140680520000210</v>
      </c>
      <c r="J582">
        <v>3.174169</v>
      </c>
      <c r="K582">
        <v>28.366173</v>
      </c>
      <c r="L582">
        <v>86</v>
      </c>
      <c r="M582">
        <v>35</v>
      </c>
      <c r="N582" t="s">
        <v>95</v>
      </c>
      <c r="O582" t="s">
        <v>87</v>
      </c>
      <c r="P582">
        <v>0</v>
      </c>
      <c r="Q582">
        <v>0</v>
      </c>
      <c r="R582">
        <v>0</v>
      </c>
      <c r="S582" t="s">
        <v>63</v>
      </c>
      <c r="T582" t="s">
        <v>63</v>
      </c>
      <c r="U582">
        <v>0</v>
      </c>
      <c r="V582">
        <v>0</v>
      </c>
      <c r="W582">
        <v>0</v>
      </c>
      <c r="X582" t="s">
        <v>63</v>
      </c>
      <c r="Y582" t="s">
        <v>63</v>
      </c>
      <c r="Z582">
        <v>1</v>
      </c>
      <c r="AA582">
        <v>35</v>
      </c>
      <c r="AB582" t="s">
        <v>146</v>
      </c>
      <c r="AC582">
        <v>24</v>
      </c>
      <c r="AD582">
        <v>80</v>
      </c>
      <c r="AE582">
        <v>103</v>
      </c>
      <c r="AF582">
        <v>82</v>
      </c>
      <c r="AG582">
        <v>24.620825</v>
      </c>
      <c r="AH582">
        <v>2388</v>
      </c>
      <c r="AI582">
        <v>2141</v>
      </c>
      <c r="AJ582">
        <v>12389</v>
      </c>
      <c r="AK582">
        <v>221</v>
      </c>
      <c r="AL582">
        <v>1</v>
      </c>
      <c r="AM582">
        <v>3</v>
      </c>
      <c r="AN582" t="s">
        <v>270</v>
      </c>
      <c r="AO582" t="s">
        <v>208</v>
      </c>
      <c r="AP582">
        <v>10</v>
      </c>
      <c r="AQ582">
        <v>70</v>
      </c>
      <c r="AR582" t="s">
        <v>67</v>
      </c>
      <c r="AS582">
        <v>210</v>
      </c>
      <c r="AT582">
        <v>1</v>
      </c>
      <c r="AU582" t="s">
        <v>68</v>
      </c>
      <c r="AV582" t="s">
        <v>234</v>
      </c>
      <c r="AW582">
        <v>8</v>
      </c>
      <c r="AX582" t="s">
        <v>150</v>
      </c>
      <c r="AY582" t="s">
        <v>235</v>
      </c>
      <c r="AZ582" t="s">
        <v>213</v>
      </c>
      <c r="BA582">
        <v>3582</v>
      </c>
      <c r="BB582">
        <v>57</v>
      </c>
      <c r="BC582" t="s">
        <v>73</v>
      </c>
      <c r="BD582" t="s">
        <v>74</v>
      </c>
      <c r="BE582">
        <v>563.47210800000005</v>
      </c>
      <c r="BF582" t="s">
        <v>75</v>
      </c>
      <c r="BG582">
        <v>563.47210800000005</v>
      </c>
      <c r="BH582">
        <v>12845.40796</v>
      </c>
    </row>
    <row r="583" spans="1:60" x14ac:dyDescent="0.25">
      <c r="A583">
        <v>582</v>
      </c>
      <c r="B583" t="s">
        <v>60</v>
      </c>
      <c r="C583">
        <v>5314</v>
      </c>
      <c r="D583" t="s">
        <v>797</v>
      </c>
      <c r="E583">
        <v>8052000</v>
      </c>
      <c r="F583">
        <v>4</v>
      </c>
      <c r="G583" t="s">
        <v>62</v>
      </c>
      <c r="H583">
        <v>42</v>
      </c>
      <c r="I583">
        <v>6140680520000110</v>
      </c>
      <c r="J583">
        <v>8.8699759999999994</v>
      </c>
      <c r="K583">
        <v>26.069004</v>
      </c>
      <c r="L583">
        <v>109</v>
      </c>
      <c r="M583">
        <v>18</v>
      </c>
      <c r="N583" t="s">
        <v>95</v>
      </c>
      <c r="O583" t="s">
        <v>78</v>
      </c>
      <c r="P583">
        <v>13.816064000000001</v>
      </c>
      <c r="Q583">
        <v>50</v>
      </c>
      <c r="R583">
        <v>9</v>
      </c>
      <c r="S583" t="s">
        <v>95</v>
      </c>
      <c r="T583" t="s">
        <v>63</v>
      </c>
      <c r="U583">
        <v>4.1536770000000001</v>
      </c>
      <c r="V583">
        <v>18</v>
      </c>
      <c r="W583">
        <v>22</v>
      </c>
      <c r="X583" t="s">
        <v>78</v>
      </c>
      <c r="Y583" t="s">
        <v>63</v>
      </c>
      <c r="Z583">
        <v>3</v>
      </c>
      <c r="AA583">
        <v>43</v>
      </c>
      <c r="AB583" t="s">
        <v>119</v>
      </c>
      <c r="AC583">
        <v>1310</v>
      </c>
      <c r="AD583">
        <v>77</v>
      </c>
      <c r="AE583">
        <v>219</v>
      </c>
      <c r="AF583">
        <v>61</v>
      </c>
      <c r="AG583">
        <v>3.2836720000000001</v>
      </c>
      <c r="AH583">
        <v>2097</v>
      </c>
      <c r="AI583">
        <v>1743</v>
      </c>
      <c r="AJ583">
        <v>9752</v>
      </c>
      <c r="AK583">
        <v>201</v>
      </c>
      <c r="AL583">
        <v>1</v>
      </c>
      <c r="AM583">
        <v>4</v>
      </c>
      <c r="AN583" t="s">
        <v>270</v>
      </c>
      <c r="AO583" t="s">
        <v>208</v>
      </c>
      <c r="AP583">
        <v>10</v>
      </c>
      <c r="AQ583">
        <v>70</v>
      </c>
      <c r="AR583" t="s">
        <v>67</v>
      </c>
      <c r="AS583">
        <v>210</v>
      </c>
      <c r="AT583">
        <v>1</v>
      </c>
      <c r="AU583" t="s">
        <v>68</v>
      </c>
      <c r="AV583" t="s">
        <v>234</v>
      </c>
      <c r="AW583">
        <v>8</v>
      </c>
      <c r="AX583" t="s">
        <v>150</v>
      </c>
      <c r="AY583" t="s">
        <v>235</v>
      </c>
      <c r="AZ583" t="s">
        <v>213</v>
      </c>
      <c r="BA583">
        <v>3533</v>
      </c>
      <c r="BB583">
        <v>66</v>
      </c>
      <c r="BC583" t="s">
        <v>73</v>
      </c>
      <c r="BD583" t="s">
        <v>74</v>
      </c>
      <c r="BE583">
        <v>962.87529300000006</v>
      </c>
      <c r="BF583" t="s">
        <v>75</v>
      </c>
      <c r="BG583">
        <v>962.87529300000006</v>
      </c>
      <c r="BH583">
        <v>35895.521196000002</v>
      </c>
    </row>
    <row r="584" spans="1:60" x14ac:dyDescent="0.25">
      <c r="A584">
        <v>583</v>
      </c>
      <c r="B584" t="s">
        <v>60</v>
      </c>
      <c r="C584">
        <v>5315</v>
      </c>
      <c r="D584" t="s">
        <v>798</v>
      </c>
      <c r="E584">
        <v>8052000</v>
      </c>
      <c r="F584">
        <v>4</v>
      </c>
      <c r="G584" t="s">
        <v>62</v>
      </c>
      <c r="H584">
        <v>42</v>
      </c>
      <c r="I584">
        <v>6140680520000210</v>
      </c>
      <c r="J584">
        <v>8.7715230000000002</v>
      </c>
      <c r="K584">
        <v>22.848797000000001</v>
      </c>
      <c r="L584">
        <v>119</v>
      </c>
      <c r="M584">
        <v>18</v>
      </c>
      <c r="N584" t="s">
        <v>95</v>
      </c>
      <c r="O584" t="s">
        <v>87</v>
      </c>
      <c r="P584">
        <v>5.169257</v>
      </c>
      <c r="Q584">
        <v>28</v>
      </c>
      <c r="R584">
        <v>3</v>
      </c>
      <c r="S584" t="s">
        <v>78</v>
      </c>
      <c r="T584" t="s">
        <v>95</v>
      </c>
      <c r="U584">
        <v>0</v>
      </c>
      <c r="V584">
        <v>0</v>
      </c>
      <c r="W584">
        <v>0</v>
      </c>
      <c r="X584" t="s">
        <v>63</v>
      </c>
      <c r="Y584" t="s">
        <v>63</v>
      </c>
      <c r="Z584">
        <v>1</v>
      </c>
      <c r="AA584">
        <v>21</v>
      </c>
      <c r="AB584" t="s">
        <v>89</v>
      </c>
      <c r="AC584">
        <v>409</v>
      </c>
      <c r="AD584">
        <v>52</v>
      </c>
      <c r="AE584">
        <v>128</v>
      </c>
      <c r="AF584">
        <v>74</v>
      </c>
      <c r="AG584">
        <v>4.8417060000000003</v>
      </c>
      <c r="AH584">
        <v>2115</v>
      </c>
      <c r="AI584">
        <v>1934</v>
      </c>
      <c r="AJ584">
        <v>11676</v>
      </c>
      <c r="AK584">
        <v>201</v>
      </c>
      <c r="AL584">
        <v>1</v>
      </c>
      <c r="AM584">
        <v>4</v>
      </c>
      <c r="AN584" t="s">
        <v>270</v>
      </c>
      <c r="AO584" t="s">
        <v>208</v>
      </c>
      <c r="AP584">
        <v>10</v>
      </c>
      <c r="AQ584">
        <v>70</v>
      </c>
      <c r="AR584" t="s">
        <v>67</v>
      </c>
      <c r="AS584">
        <v>210</v>
      </c>
      <c r="AT584">
        <v>1</v>
      </c>
      <c r="AU584" t="s">
        <v>68</v>
      </c>
      <c r="AV584" t="s">
        <v>234</v>
      </c>
      <c r="AW584">
        <v>8</v>
      </c>
      <c r="AX584" t="s">
        <v>150</v>
      </c>
      <c r="AY584" t="s">
        <v>235</v>
      </c>
      <c r="AZ584" t="s">
        <v>213</v>
      </c>
      <c r="BA584">
        <v>3510</v>
      </c>
      <c r="BB584">
        <v>67</v>
      </c>
      <c r="BC584" t="s">
        <v>85</v>
      </c>
      <c r="BD584" t="s">
        <v>74</v>
      </c>
      <c r="BE584">
        <v>1174.504516</v>
      </c>
      <c r="BF584" t="s">
        <v>75</v>
      </c>
      <c r="BG584">
        <v>1174.504516</v>
      </c>
      <c r="BH584">
        <v>35497.094021999997</v>
      </c>
    </row>
    <row r="585" spans="1:60" x14ac:dyDescent="0.25">
      <c r="A585">
        <v>584</v>
      </c>
      <c r="B585" t="s">
        <v>60</v>
      </c>
      <c r="C585">
        <v>5316</v>
      </c>
      <c r="D585" t="s">
        <v>799</v>
      </c>
      <c r="E585">
        <v>8052000</v>
      </c>
      <c r="F585">
        <v>4</v>
      </c>
      <c r="G585" t="s">
        <v>62</v>
      </c>
      <c r="H585">
        <v>42</v>
      </c>
      <c r="I585">
        <v>6140680520000220</v>
      </c>
      <c r="J585">
        <v>6.700698</v>
      </c>
      <c r="K585">
        <v>9.0787119999999994</v>
      </c>
      <c r="L585">
        <v>73</v>
      </c>
      <c r="M585">
        <v>47</v>
      </c>
      <c r="N585" t="s">
        <v>95</v>
      </c>
      <c r="O585" t="s">
        <v>63</v>
      </c>
      <c r="P585">
        <v>0.10143000000000001</v>
      </c>
      <c r="Q585">
        <v>1</v>
      </c>
      <c r="R585">
        <v>0</v>
      </c>
      <c r="S585" t="s">
        <v>95</v>
      </c>
      <c r="T585" t="s">
        <v>78</v>
      </c>
      <c r="U585">
        <v>0</v>
      </c>
      <c r="V585">
        <v>0</v>
      </c>
      <c r="W585">
        <v>0</v>
      </c>
      <c r="X585" t="s">
        <v>63</v>
      </c>
      <c r="Y585" t="s">
        <v>63</v>
      </c>
      <c r="Z585">
        <v>1</v>
      </c>
      <c r="AA585">
        <v>47</v>
      </c>
      <c r="AB585" t="s">
        <v>89</v>
      </c>
      <c r="AC585">
        <v>678</v>
      </c>
      <c r="AD585">
        <v>60</v>
      </c>
      <c r="AE585">
        <v>158</v>
      </c>
      <c r="AF585">
        <v>83</v>
      </c>
      <c r="AG585">
        <v>4.0375329999999998</v>
      </c>
      <c r="AH585">
        <v>1857</v>
      </c>
      <c r="AI585">
        <v>1400</v>
      </c>
      <c r="AJ585">
        <v>7449</v>
      </c>
      <c r="AK585">
        <v>201</v>
      </c>
      <c r="AL585">
        <v>2</v>
      </c>
      <c r="AM585">
        <v>4</v>
      </c>
      <c r="AN585" t="s">
        <v>636</v>
      </c>
      <c r="AO585" t="s">
        <v>66</v>
      </c>
      <c r="AP585">
        <v>10</v>
      </c>
      <c r="AQ585">
        <v>45</v>
      </c>
      <c r="AR585" t="s">
        <v>91</v>
      </c>
      <c r="AS585">
        <v>213</v>
      </c>
      <c r="AT585">
        <v>3</v>
      </c>
      <c r="AU585" t="s">
        <v>68</v>
      </c>
      <c r="AV585" t="s">
        <v>637</v>
      </c>
      <c r="AW585">
        <v>6</v>
      </c>
      <c r="AX585" t="s">
        <v>70</v>
      </c>
      <c r="AY585" t="s">
        <v>71</v>
      </c>
      <c r="AZ585" t="s">
        <v>72</v>
      </c>
      <c r="BA585">
        <v>3357</v>
      </c>
      <c r="BB585">
        <v>71</v>
      </c>
      <c r="BC585" t="s">
        <v>122</v>
      </c>
      <c r="BD585" t="s">
        <v>74</v>
      </c>
      <c r="BE585">
        <v>716.80613900000003</v>
      </c>
      <c r="BF585" t="s">
        <v>114</v>
      </c>
      <c r="BG585">
        <v>716.80613900000003</v>
      </c>
      <c r="BH585">
        <v>27116.763845000001</v>
      </c>
    </row>
    <row r="586" spans="1:60" x14ac:dyDescent="0.25">
      <c r="A586">
        <v>585</v>
      </c>
      <c r="B586" t="s">
        <v>60</v>
      </c>
      <c r="C586">
        <v>5317</v>
      </c>
      <c r="D586" t="s">
        <v>800</v>
      </c>
      <c r="E586">
        <v>8052000</v>
      </c>
      <c r="F586">
        <v>4</v>
      </c>
      <c r="G586" t="s">
        <v>62</v>
      </c>
      <c r="H586">
        <v>42</v>
      </c>
      <c r="I586">
        <v>6140680520000140</v>
      </c>
      <c r="J586">
        <v>16.633824000000001</v>
      </c>
      <c r="K586">
        <v>22.319996</v>
      </c>
      <c r="L586">
        <v>107</v>
      </c>
      <c r="M586">
        <v>74</v>
      </c>
      <c r="N586" t="s">
        <v>78</v>
      </c>
      <c r="O586" t="s">
        <v>95</v>
      </c>
      <c r="P586">
        <v>5.8973399999999998</v>
      </c>
      <c r="Q586">
        <v>32</v>
      </c>
      <c r="R586">
        <v>12</v>
      </c>
      <c r="S586" t="s">
        <v>78</v>
      </c>
      <c r="T586" t="s">
        <v>63</v>
      </c>
      <c r="U586">
        <v>2.5216159999999999</v>
      </c>
      <c r="V586">
        <v>12</v>
      </c>
      <c r="W586">
        <v>9</v>
      </c>
      <c r="X586" t="s">
        <v>78</v>
      </c>
      <c r="Y586" t="s">
        <v>95</v>
      </c>
      <c r="Z586">
        <v>3</v>
      </c>
      <c r="AA586">
        <v>79</v>
      </c>
      <c r="AB586" t="s">
        <v>108</v>
      </c>
      <c r="AC586">
        <v>592</v>
      </c>
      <c r="AD586">
        <v>219</v>
      </c>
      <c r="AE586">
        <v>434</v>
      </c>
      <c r="AF586">
        <v>107</v>
      </c>
      <c r="AG586">
        <v>8.2409549999999996</v>
      </c>
      <c r="AH586">
        <v>7902</v>
      </c>
      <c r="AI586">
        <v>6948</v>
      </c>
      <c r="AJ586">
        <v>40572</v>
      </c>
      <c r="AK586">
        <v>267</v>
      </c>
      <c r="AL586">
        <v>1</v>
      </c>
      <c r="AM586">
        <v>2</v>
      </c>
      <c r="AN586" t="s">
        <v>270</v>
      </c>
      <c r="AO586" t="s">
        <v>208</v>
      </c>
      <c r="AP586">
        <v>2</v>
      </c>
      <c r="AQ586">
        <v>10</v>
      </c>
      <c r="AR586" t="s">
        <v>82</v>
      </c>
      <c r="AS586">
        <v>210</v>
      </c>
      <c r="AT586">
        <v>1</v>
      </c>
      <c r="AU586" t="s">
        <v>98</v>
      </c>
      <c r="AV586" t="s">
        <v>234</v>
      </c>
      <c r="AW586">
        <v>77</v>
      </c>
      <c r="AX586" t="s">
        <v>150</v>
      </c>
      <c r="AY586" t="s">
        <v>235</v>
      </c>
      <c r="AZ586" t="s">
        <v>213</v>
      </c>
      <c r="BA586">
        <v>3442</v>
      </c>
      <c r="BB586">
        <v>57</v>
      </c>
      <c r="BC586" t="s">
        <v>85</v>
      </c>
      <c r="BD586" t="s">
        <v>74</v>
      </c>
      <c r="BE586">
        <v>2788.672337</v>
      </c>
      <c r="BF586" t="s">
        <v>101</v>
      </c>
      <c r="BG586">
        <v>2788.672337</v>
      </c>
      <c r="BH586">
        <v>67314.697174000001</v>
      </c>
    </row>
    <row r="587" spans="1:60" x14ac:dyDescent="0.25">
      <c r="A587">
        <v>586</v>
      </c>
      <c r="B587" t="s">
        <v>60</v>
      </c>
      <c r="C587">
        <v>5318</v>
      </c>
      <c r="D587" t="s">
        <v>801</v>
      </c>
      <c r="E587">
        <v>8052000</v>
      </c>
      <c r="F587">
        <v>4</v>
      </c>
      <c r="G587" t="s">
        <v>62</v>
      </c>
      <c r="H587">
        <v>42</v>
      </c>
      <c r="I587">
        <v>6140680520000240</v>
      </c>
      <c r="J587">
        <v>45.790666000000002</v>
      </c>
      <c r="K587">
        <v>25.884111000000001</v>
      </c>
      <c r="L587">
        <v>114</v>
      </c>
      <c r="M587">
        <v>8</v>
      </c>
      <c r="N587" t="s">
        <v>95</v>
      </c>
      <c r="O587" t="s">
        <v>63</v>
      </c>
      <c r="P587">
        <v>0</v>
      </c>
      <c r="Q587">
        <v>0</v>
      </c>
      <c r="R587">
        <v>0</v>
      </c>
      <c r="S587" t="s">
        <v>63</v>
      </c>
      <c r="T587" t="s">
        <v>63</v>
      </c>
      <c r="U587">
        <v>0</v>
      </c>
      <c r="V587">
        <v>0</v>
      </c>
      <c r="W587">
        <v>0</v>
      </c>
      <c r="X587" t="s">
        <v>63</v>
      </c>
      <c r="Y587" t="s">
        <v>63</v>
      </c>
      <c r="Z587">
        <v>1</v>
      </c>
      <c r="AA587">
        <v>8</v>
      </c>
      <c r="AB587" t="s">
        <v>146</v>
      </c>
      <c r="AC587">
        <v>4</v>
      </c>
      <c r="AD587">
        <v>16</v>
      </c>
      <c r="AE587">
        <v>21</v>
      </c>
      <c r="AF587">
        <v>112</v>
      </c>
      <c r="AG587">
        <v>25.841363999999999</v>
      </c>
      <c r="AH587">
        <v>746</v>
      </c>
      <c r="AI587">
        <v>687</v>
      </c>
      <c r="AJ587">
        <v>4441</v>
      </c>
      <c r="AK587">
        <v>999</v>
      </c>
      <c r="AL587">
        <v>5</v>
      </c>
      <c r="AM587">
        <v>5</v>
      </c>
      <c r="AN587" t="s">
        <v>636</v>
      </c>
      <c r="AO587" t="s">
        <v>66</v>
      </c>
      <c r="AP587">
        <v>10</v>
      </c>
      <c r="AQ587">
        <v>88</v>
      </c>
      <c r="AR587" t="s">
        <v>67</v>
      </c>
      <c r="AS587">
        <v>213</v>
      </c>
      <c r="AT587">
        <v>3</v>
      </c>
      <c r="AU587" t="s">
        <v>68</v>
      </c>
      <c r="AV587" t="s">
        <v>637</v>
      </c>
      <c r="AW587">
        <v>8</v>
      </c>
      <c r="AX587" t="s">
        <v>70</v>
      </c>
      <c r="AY587" t="s">
        <v>71</v>
      </c>
      <c r="AZ587" t="s">
        <v>72</v>
      </c>
      <c r="BA587">
        <v>2977</v>
      </c>
      <c r="BB587">
        <v>69</v>
      </c>
      <c r="BC587" t="s">
        <v>122</v>
      </c>
      <c r="BD587" t="s">
        <v>74</v>
      </c>
      <c r="BE587">
        <v>3342.6582840000001</v>
      </c>
      <c r="BF587" t="s">
        <v>75</v>
      </c>
      <c r="BG587">
        <v>3342.5911569999998</v>
      </c>
      <c r="BH587">
        <v>185308.25071600001</v>
      </c>
    </row>
    <row r="588" spans="1:60" x14ac:dyDescent="0.25">
      <c r="A588">
        <v>587</v>
      </c>
      <c r="B588" t="s">
        <v>60</v>
      </c>
      <c r="C588">
        <v>5319</v>
      </c>
      <c r="D588" t="s">
        <v>802</v>
      </c>
      <c r="E588">
        <v>8052000</v>
      </c>
      <c r="F588">
        <v>4</v>
      </c>
      <c r="G588" t="s">
        <v>62</v>
      </c>
      <c r="H588">
        <v>42</v>
      </c>
      <c r="I588">
        <v>6140680520000220</v>
      </c>
      <c r="J588">
        <v>5.5608690000000003</v>
      </c>
      <c r="K588">
        <v>25.902024999999998</v>
      </c>
      <c r="L588">
        <v>114</v>
      </c>
      <c r="M588">
        <v>8</v>
      </c>
      <c r="N588" t="s">
        <v>95</v>
      </c>
      <c r="O588" t="s">
        <v>63</v>
      </c>
      <c r="P588">
        <v>0</v>
      </c>
      <c r="Q588">
        <v>0</v>
      </c>
      <c r="R588">
        <v>0</v>
      </c>
      <c r="S588" t="s">
        <v>63</v>
      </c>
      <c r="T588" t="s">
        <v>63</v>
      </c>
      <c r="U588">
        <v>0</v>
      </c>
      <c r="V588">
        <v>0</v>
      </c>
      <c r="W588">
        <v>0</v>
      </c>
      <c r="X588" t="s">
        <v>63</v>
      </c>
      <c r="Y588" t="s">
        <v>63</v>
      </c>
      <c r="Z588">
        <v>1</v>
      </c>
      <c r="AA588">
        <v>8</v>
      </c>
      <c r="AB588" t="s">
        <v>146</v>
      </c>
      <c r="AC588">
        <v>4</v>
      </c>
      <c r="AD588">
        <v>16</v>
      </c>
      <c r="AE588">
        <v>21</v>
      </c>
      <c r="AF588">
        <v>112</v>
      </c>
      <c r="AG588">
        <v>25.858826000000001</v>
      </c>
      <c r="AH588">
        <v>747</v>
      </c>
      <c r="AI588">
        <v>687</v>
      </c>
      <c r="AJ588">
        <v>4445</v>
      </c>
      <c r="AK588">
        <v>999</v>
      </c>
      <c r="AL588">
        <v>5</v>
      </c>
      <c r="AM588">
        <v>5</v>
      </c>
      <c r="AN588" t="s">
        <v>636</v>
      </c>
      <c r="AO588" t="s">
        <v>66</v>
      </c>
      <c r="AP588">
        <v>10</v>
      </c>
      <c r="AQ588">
        <v>88</v>
      </c>
      <c r="AR588" t="s">
        <v>67</v>
      </c>
      <c r="AS588">
        <v>213</v>
      </c>
      <c r="AT588">
        <v>3</v>
      </c>
      <c r="AU588" t="s">
        <v>68</v>
      </c>
      <c r="AV588" t="s">
        <v>637</v>
      </c>
      <c r="AW588">
        <v>8</v>
      </c>
      <c r="AX588" t="s">
        <v>70</v>
      </c>
      <c r="AY588" t="s">
        <v>71</v>
      </c>
      <c r="AZ588" t="s">
        <v>72</v>
      </c>
      <c r="BA588">
        <v>3096</v>
      </c>
      <c r="BB588">
        <v>66</v>
      </c>
      <c r="BC588" t="s">
        <v>122</v>
      </c>
      <c r="BD588" t="s">
        <v>74</v>
      </c>
      <c r="BE588">
        <v>787.25482499999998</v>
      </c>
      <c r="BF588" t="s">
        <v>75</v>
      </c>
      <c r="BG588">
        <v>787.25482499999998</v>
      </c>
      <c r="BH588">
        <v>22504.037907000002</v>
      </c>
    </row>
    <row r="589" spans="1:60" x14ac:dyDescent="0.25">
      <c r="A589">
        <v>588</v>
      </c>
      <c r="B589" t="s">
        <v>60</v>
      </c>
      <c r="C589">
        <v>5320</v>
      </c>
      <c r="D589" t="s">
        <v>803</v>
      </c>
      <c r="E589">
        <v>8052000</v>
      </c>
      <c r="F589">
        <v>4</v>
      </c>
      <c r="G589" t="s">
        <v>62</v>
      </c>
      <c r="H589">
        <v>42</v>
      </c>
      <c r="I589">
        <v>6140680520000130</v>
      </c>
      <c r="J589">
        <v>7.4041430000000004</v>
      </c>
      <c r="K589">
        <v>25.442952999999999</v>
      </c>
      <c r="L589">
        <v>96</v>
      </c>
      <c r="M589">
        <v>37</v>
      </c>
      <c r="N589" t="s">
        <v>87</v>
      </c>
      <c r="O589" t="s">
        <v>95</v>
      </c>
      <c r="P589">
        <v>11.303118</v>
      </c>
      <c r="Q589">
        <v>33</v>
      </c>
      <c r="R589">
        <v>4</v>
      </c>
      <c r="S589" t="s">
        <v>87</v>
      </c>
      <c r="T589" t="s">
        <v>63</v>
      </c>
      <c r="U589">
        <v>2.7887390000000001</v>
      </c>
      <c r="V589">
        <v>10</v>
      </c>
      <c r="W589">
        <v>20</v>
      </c>
      <c r="X589" t="s">
        <v>87</v>
      </c>
      <c r="Y589" t="s">
        <v>95</v>
      </c>
      <c r="Z589">
        <v>2</v>
      </c>
      <c r="AA589">
        <v>52</v>
      </c>
      <c r="AB589" t="s">
        <v>119</v>
      </c>
      <c r="AC589">
        <v>346</v>
      </c>
      <c r="AD589">
        <v>117</v>
      </c>
      <c r="AE589">
        <v>236</v>
      </c>
      <c r="AF589">
        <v>83</v>
      </c>
      <c r="AG589">
        <v>7.874447</v>
      </c>
      <c r="AH589">
        <v>3192</v>
      </c>
      <c r="AI589">
        <v>2833</v>
      </c>
      <c r="AJ589">
        <v>15915</v>
      </c>
      <c r="AK589">
        <v>221</v>
      </c>
      <c r="AL589">
        <v>1</v>
      </c>
      <c r="AM589">
        <v>3</v>
      </c>
      <c r="AN589" t="s">
        <v>636</v>
      </c>
      <c r="AO589" t="s">
        <v>66</v>
      </c>
      <c r="AP589">
        <v>10</v>
      </c>
      <c r="AQ589">
        <v>45</v>
      </c>
      <c r="AR589" t="s">
        <v>91</v>
      </c>
      <c r="AS589">
        <v>213</v>
      </c>
      <c r="AT589">
        <v>3</v>
      </c>
      <c r="AU589" t="s">
        <v>92</v>
      </c>
      <c r="AV589" t="s">
        <v>637</v>
      </c>
      <c r="AW589">
        <v>6</v>
      </c>
      <c r="AX589" t="s">
        <v>70</v>
      </c>
      <c r="AY589" t="s">
        <v>71</v>
      </c>
      <c r="AZ589" t="s">
        <v>72</v>
      </c>
      <c r="BA589">
        <v>3144</v>
      </c>
      <c r="BB589">
        <v>69</v>
      </c>
      <c r="BC589" t="s">
        <v>85</v>
      </c>
      <c r="BD589" t="s">
        <v>74</v>
      </c>
      <c r="BE589">
        <v>1164.5527979999999</v>
      </c>
      <c r="BF589" t="s">
        <v>114</v>
      </c>
      <c r="BG589">
        <v>1164.5527979999999</v>
      </c>
      <c r="BH589">
        <v>29963.501856999999</v>
      </c>
    </row>
    <row r="590" spans="1:60" x14ac:dyDescent="0.25">
      <c r="A590">
        <v>589</v>
      </c>
      <c r="B590" t="s">
        <v>60</v>
      </c>
      <c r="C590">
        <v>5321</v>
      </c>
      <c r="D590" t="s">
        <v>804</v>
      </c>
      <c r="E590">
        <v>8052000</v>
      </c>
      <c r="F590">
        <v>4</v>
      </c>
      <c r="G590" t="s">
        <v>62</v>
      </c>
      <c r="H590">
        <v>42</v>
      </c>
      <c r="I590">
        <v>6140680520000220</v>
      </c>
      <c r="J590">
        <v>8.2659839999999996</v>
      </c>
      <c r="K590">
        <v>26.002579000000001</v>
      </c>
      <c r="L590">
        <v>114</v>
      </c>
      <c r="M590">
        <v>8</v>
      </c>
      <c r="N590" t="s">
        <v>95</v>
      </c>
      <c r="O590" t="s">
        <v>63</v>
      </c>
      <c r="P590">
        <v>0</v>
      </c>
      <c r="Q590">
        <v>0</v>
      </c>
      <c r="R590">
        <v>0</v>
      </c>
      <c r="S590" t="s">
        <v>63</v>
      </c>
      <c r="T590" t="s">
        <v>63</v>
      </c>
      <c r="U590">
        <v>0</v>
      </c>
      <c r="V590">
        <v>0</v>
      </c>
      <c r="W590">
        <v>0</v>
      </c>
      <c r="X590" t="s">
        <v>63</v>
      </c>
      <c r="Y590" t="s">
        <v>63</v>
      </c>
      <c r="Z590">
        <v>1</v>
      </c>
      <c r="AA590">
        <v>8</v>
      </c>
      <c r="AB590" t="s">
        <v>146</v>
      </c>
      <c r="AC590">
        <v>4</v>
      </c>
      <c r="AD590">
        <v>16</v>
      </c>
      <c r="AE590">
        <v>21</v>
      </c>
      <c r="AF590">
        <v>112</v>
      </c>
      <c r="AG590">
        <v>25.956848000000001</v>
      </c>
      <c r="AH590">
        <v>751</v>
      </c>
      <c r="AI590">
        <v>691</v>
      </c>
      <c r="AJ590">
        <v>4452</v>
      </c>
      <c r="AK590">
        <v>999</v>
      </c>
      <c r="AL590">
        <v>5</v>
      </c>
      <c r="AM590">
        <v>5</v>
      </c>
      <c r="AN590" t="s">
        <v>636</v>
      </c>
      <c r="AO590" t="s">
        <v>66</v>
      </c>
      <c r="AP590">
        <v>10</v>
      </c>
      <c r="AQ590">
        <v>45</v>
      </c>
      <c r="AR590" t="s">
        <v>91</v>
      </c>
      <c r="AS590">
        <v>213</v>
      </c>
      <c r="AT590">
        <v>3</v>
      </c>
      <c r="AU590" t="s">
        <v>92</v>
      </c>
      <c r="AV590" t="s">
        <v>637</v>
      </c>
      <c r="AW590">
        <v>6</v>
      </c>
      <c r="AX590" t="s">
        <v>70</v>
      </c>
      <c r="AY590" t="s">
        <v>71</v>
      </c>
      <c r="AZ590" t="s">
        <v>72</v>
      </c>
      <c r="BA590">
        <v>3146</v>
      </c>
      <c r="BB590">
        <v>64</v>
      </c>
      <c r="BC590" t="s">
        <v>73</v>
      </c>
      <c r="BD590" t="s">
        <v>74</v>
      </c>
      <c r="BE590">
        <v>1706.1930110000001</v>
      </c>
      <c r="BF590" t="s">
        <v>114</v>
      </c>
      <c r="BG590">
        <v>1706.1930110000001</v>
      </c>
      <c r="BH590">
        <v>33451.248768999998</v>
      </c>
    </row>
    <row r="591" spans="1:60" x14ac:dyDescent="0.25">
      <c r="A591">
        <v>590</v>
      </c>
      <c r="B591" t="s">
        <v>60</v>
      </c>
      <c r="C591">
        <v>5322</v>
      </c>
      <c r="D591" t="s">
        <v>805</v>
      </c>
      <c r="E591">
        <v>8052000</v>
      </c>
      <c r="F591">
        <v>4</v>
      </c>
      <c r="G591" t="s">
        <v>62</v>
      </c>
      <c r="H591">
        <v>42</v>
      </c>
      <c r="I591">
        <v>6140680520000130</v>
      </c>
      <c r="J591">
        <v>16.934059000000001</v>
      </c>
      <c r="K591">
        <v>20.858442</v>
      </c>
      <c r="L591">
        <v>82</v>
      </c>
      <c r="M591">
        <v>77</v>
      </c>
      <c r="N591" t="s">
        <v>78</v>
      </c>
      <c r="O591" t="s">
        <v>88</v>
      </c>
      <c r="P591">
        <v>0</v>
      </c>
      <c r="Q591">
        <v>0</v>
      </c>
      <c r="R591">
        <v>0</v>
      </c>
      <c r="S591" t="s">
        <v>63</v>
      </c>
      <c r="T591" t="s">
        <v>63</v>
      </c>
      <c r="U591">
        <v>0</v>
      </c>
      <c r="V591">
        <v>0</v>
      </c>
      <c r="W591">
        <v>0</v>
      </c>
      <c r="X591" t="s">
        <v>63</v>
      </c>
      <c r="Y591" t="s">
        <v>63</v>
      </c>
      <c r="Z591">
        <v>1</v>
      </c>
      <c r="AA591">
        <v>77</v>
      </c>
      <c r="AB591" t="s">
        <v>89</v>
      </c>
      <c r="AC591">
        <v>1469</v>
      </c>
      <c r="AD591">
        <v>232</v>
      </c>
      <c r="AE591">
        <v>544</v>
      </c>
      <c r="AF591">
        <v>96</v>
      </c>
      <c r="AG591">
        <v>5.3824589999999999</v>
      </c>
      <c r="AH591">
        <v>6911</v>
      </c>
      <c r="AI591">
        <v>5965</v>
      </c>
      <c r="AJ591">
        <v>32252</v>
      </c>
      <c r="AK591">
        <v>267</v>
      </c>
      <c r="AL591">
        <v>1</v>
      </c>
      <c r="AM591">
        <v>2</v>
      </c>
      <c r="AN591" t="s">
        <v>636</v>
      </c>
      <c r="AO591" t="s">
        <v>66</v>
      </c>
      <c r="AP591">
        <v>10</v>
      </c>
      <c r="AQ591">
        <v>88</v>
      </c>
      <c r="AR591" t="s">
        <v>67</v>
      </c>
      <c r="AS591">
        <v>213</v>
      </c>
      <c r="AT591">
        <v>3</v>
      </c>
      <c r="AU591" t="s">
        <v>68</v>
      </c>
      <c r="AV591" t="s">
        <v>637</v>
      </c>
      <c r="AW591">
        <v>8</v>
      </c>
      <c r="AX591" t="s">
        <v>70</v>
      </c>
      <c r="AY591" t="s">
        <v>71</v>
      </c>
      <c r="AZ591" t="s">
        <v>72</v>
      </c>
      <c r="BA591">
        <v>2874</v>
      </c>
      <c r="BB591">
        <v>68</v>
      </c>
      <c r="BC591" t="s">
        <v>73</v>
      </c>
      <c r="BD591" t="s">
        <v>74</v>
      </c>
      <c r="BE591">
        <v>2066.2909890000001</v>
      </c>
      <c r="BF591" t="s">
        <v>75</v>
      </c>
      <c r="BG591">
        <v>2066.3933820000002</v>
      </c>
      <c r="BH591">
        <v>68529.706208000003</v>
      </c>
    </row>
    <row r="592" spans="1:60" x14ac:dyDescent="0.25">
      <c r="A592">
        <v>591</v>
      </c>
      <c r="B592" t="s">
        <v>60</v>
      </c>
      <c r="C592">
        <v>5323</v>
      </c>
      <c r="D592" t="s">
        <v>806</v>
      </c>
      <c r="E592">
        <v>8052000</v>
      </c>
      <c r="F592">
        <v>4</v>
      </c>
      <c r="G592" t="s">
        <v>62</v>
      </c>
      <c r="H592">
        <v>42</v>
      </c>
      <c r="I592">
        <v>6140680520000150</v>
      </c>
      <c r="J592">
        <v>12.904298000000001</v>
      </c>
      <c r="K592">
        <v>22.463207000000001</v>
      </c>
      <c r="L592">
        <v>102</v>
      </c>
      <c r="M592">
        <v>70</v>
      </c>
      <c r="N592" t="s">
        <v>88</v>
      </c>
      <c r="O592" t="s">
        <v>78</v>
      </c>
      <c r="P592">
        <v>2.086932</v>
      </c>
      <c r="Q592">
        <v>7</v>
      </c>
      <c r="R592">
        <v>2</v>
      </c>
      <c r="S592" t="s">
        <v>124</v>
      </c>
      <c r="T592" t="s">
        <v>88</v>
      </c>
      <c r="U592">
        <v>0</v>
      </c>
      <c r="V592">
        <v>0</v>
      </c>
      <c r="W592">
        <v>0</v>
      </c>
      <c r="X592" t="s">
        <v>63</v>
      </c>
      <c r="Y592" t="s">
        <v>63</v>
      </c>
      <c r="Z592">
        <v>1</v>
      </c>
      <c r="AA592">
        <v>71</v>
      </c>
      <c r="AB592" t="s">
        <v>89</v>
      </c>
      <c r="AC592">
        <v>385</v>
      </c>
      <c r="AD592">
        <v>261</v>
      </c>
      <c r="AE592">
        <v>458</v>
      </c>
      <c r="AF592">
        <v>106</v>
      </c>
      <c r="AG592">
        <v>11.138247</v>
      </c>
      <c r="AH592">
        <v>8718</v>
      </c>
      <c r="AI592">
        <v>7791</v>
      </c>
      <c r="AJ592">
        <v>43600</v>
      </c>
      <c r="AK592">
        <v>266</v>
      </c>
      <c r="AL592">
        <v>1</v>
      </c>
      <c r="AM592">
        <v>2</v>
      </c>
      <c r="AN592" t="s">
        <v>636</v>
      </c>
      <c r="AO592" t="s">
        <v>66</v>
      </c>
      <c r="AP592">
        <v>10</v>
      </c>
      <c r="AQ592">
        <v>75</v>
      </c>
      <c r="AR592" t="s">
        <v>91</v>
      </c>
      <c r="AS592">
        <v>213</v>
      </c>
      <c r="AT592">
        <v>3</v>
      </c>
      <c r="AU592" t="s">
        <v>92</v>
      </c>
      <c r="AV592" t="s">
        <v>637</v>
      </c>
      <c r="AW592">
        <v>6</v>
      </c>
      <c r="AX592" t="s">
        <v>70</v>
      </c>
      <c r="AY592" t="s">
        <v>71</v>
      </c>
      <c r="AZ592" t="s">
        <v>72</v>
      </c>
      <c r="BA592">
        <v>3080</v>
      </c>
      <c r="BB592">
        <v>62</v>
      </c>
      <c r="BC592" t="s">
        <v>122</v>
      </c>
      <c r="BD592" t="s">
        <v>74</v>
      </c>
      <c r="BE592">
        <v>1715.715972</v>
      </c>
      <c r="BF592" t="s">
        <v>75</v>
      </c>
      <c r="BG592">
        <v>1715.715972</v>
      </c>
      <c r="BH592">
        <v>52221.840512000002</v>
      </c>
    </row>
    <row r="593" spans="1:60" x14ac:dyDescent="0.25">
      <c r="A593">
        <v>592</v>
      </c>
      <c r="B593" t="s">
        <v>60</v>
      </c>
      <c r="C593">
        <v>5324</v>
      </c>
      <c r="D593" t="s">
        <v>807</v>
      </c>
      <c r="E593">
        <v>8052000</v>
      </c>
      <c r="F593">
        <v>4</v>
      </c>
      <c r="G593" t="s">
        <v>62</v>
      </c>
      <c r="H593">
        <v>42</v>
      </c>
      <c r="I593">
        <v>6140680520000060</v>
      </c>
      <c r="J593">
        <v>27.615894999999998</v>
      </c>
      <c r="K593">
        <v>14.458724</v>
      </c>
      <c r="L593">
        <v>71</v>
      </c>
      <c r="M593">
        <v>70</v>
      </c>
      <c r="N593" t="s">
        <v>78</v>
      </c>
      <c r="O593" t="s">
        <v>77</v>
      </c>
      <c r="P593">
        <v>3.176186</v>
      </c>
      <c r="Q593">
        <v>16</v>
      </c>
      <c r="R593">
        <v>1</v>
      </c>
      <c r="S593" t="s">
        <v>78</v>
      </c>
      <c r="T593" t="s">
        <v>63</v>
      </c>
      <c r="U593">
        <v>0.106336</v>
      </c>
      <c r="V593">
        <v>4</v>
      </c>
      <c r="W593">
        <v>0</v>
      </c>
      <c r="X593" t="s">
        <v>78</v>
      </c>
      <c r="Y593" t="s">
        <v>263</v>
      </c>
      <c r="Z593">
        <v>1</v>
      </c>
      <c r="AA593">
        <v>70</v>
      </c>
      <c r="AB593" t="s">
        <v>89</v>
      </c>
      <c r="AC593">
        <v>614</v>
      </c>
      <c r="AD593">
        <v>187</v>
      </c>
      <c r="AE593">
        <v>385</v>
      </c>
      <c r="AF593">
        <v>85</v>
      </c>
      <c r="AG593">
        <v>7.4746649999999999</v>
      </c>
      <c r="AH593">
        <v>5590</v>
      </c>
      <c r="AI593">
        <v>4859</v>
      </c>
      <c r="AJ593">
        <v>26098</v>
      </c>
      <c r="AK593">
        <v>267</v>
      </c>
      <c r="AL593">
        <v>1</v>
      </c>
      <c r="AM593">
        <v>2</v>
      </c>
      <c r="AN593" t="s">
        <v>270</v>
      </c>
      <c r="AO593" t="s">
        <v>208</v>
      </c>
      <c r="AP593">
        <v>10</v>
      </c>
      <c r="AQ593">
        <v>85</v>
      </c>
      <c r="AR593" t="s">
        <v>67</v>
      </c>
      <c r="AS593">
        <v>210</v>
      </c>
      <c r="AT593">
        <v>1</v>
      </c>
      <c r="AU593" t="s">
        <v>68</v>
      </c>
      <c r="AV593" t="s">
        <v>234</v>
      </c>
      <c r="AW593">
        <v>8</v>
      </c>
      <c r="AX593" t="s">
        <v>150</v>
      </c>
      <c r="AY593" t="s">
        <v>235</v>
      </c>
      <c r="AZ593" t="s">
        <v>213</v>
      </c>
      <c r="BA593">
        <v>2946</v>
      </c>
      <c r="BB593">
        <v>43</v>
      </c>
      <c r="BC593" t="s">
        <v>140</v>
      </c>
      <c r="BD593" t="s">
        <v>74</v>
      </c>
      <c r="BE593">
        <v>3816.2402999999999</v>
      </c>
      <c r="BF593" t="s">
        <v>75</v>
      </c>
      <c r="BG593">
        <v>3816.2438050000001</v>
      </c>
      <c r="BH593">
        <v>111757.56234999999</v>
      </c>
    </row>
    <row r="594" spans="1:60" x14ac:dyDescent="0.25">
      <c r="A594">
        <v>593</v>
      </c>
      <c r="B594" t="s">
        <v>60</v>
      </c>
      <c r="C594">
        <v>5325</v>
      </c>
      <c r="D594" t="s">
        <v>808</v>
      </c>
      <c r="E594">
        <v>8052000</v>
      </c>
      <c r="F594">
        <v>4</v>
      </c>
      <c r="G594" t="s">
        <v>62</v>
      </c>
      <c r="H594">
        <v>42</v>
      </c>
      <c r="I594">
        <v>6140680520000140</v>
      </c>
      <c r="J594">
        <v>29.999148999999999</v>
      </c>
      <c r="K594">
        <v>17.467108</v>
      </c>
      <c r="L594">
        <v>91</v>
      </c>
      <c r="M594">
        <v>19</v>
      </c>
      <c r="N594" t="s">
        <v>95</v>
      </c>
      <c r="O594" t="s">
        <v>87</v>
      </c>
      <c r="P594">
        <v>4.289682</v>
      </c>
      <c r="Q594">
        <v>24</v>
      </c>
      <c r="R594">
        <v>72</v>
      </c>
      <c r="S594" t="s">
        <v>79</v>
      </c>
      <c r="T594" t="s">
        <v>95</v>
      </c>
      <c r="U594">
        <v>0</v>
      </c>
      <c r="V594">
        <v>0</v>
      </c>
      <c r="W594">
        <v>0</v>
      </c>
      <c r="X594" t="s">
        <v>63</v>
      </c>
      <c r="Y594" t="s">
        <v>63</v>
      </c>
      <c r="Z594">
        <v>2</v>
      </c>
      <c r="AA594">
        <v>77</v>
      </c>
      <c r="AB594" t="s">
        <v>80</v>
      </c>
      <c r="AC594">
        <v>777</v>
      </c>
      <c r="AD594">
        <v>82</v>
      </c>
      <c r="AE594">
        <v>209</v>
      </c>
      <c r="AF594">
        <v>62</v>
      </c>
      <c r="AG594">
        <v>4.4074030000000004</v>
      </c>
      <c r="AH594">
        <v>1957</v>
      </c>
      <c r="AI594">
        <v>1406</v>
      </c>
      <c r="AJ594">
        <v>8176</v>
      </c>
      <c r="AK594">
        <v>201</v>
      </c>
      <c r="AL594">
        <v>1</v>
      </c>
      <c r="AM594">
        <v>3</v>
      </c>
      <c r="AN594" t="s">
        <v>239</v>
      </c>
      <c r="AO594" t="s">
        <v>66</v>
      </c>
      <c r="AP594">
        <v>10</v>
      </c>
      <c r="AQ594">
        <v>72</v>
      </c>
      <c r="AR594" t="s">
        <v>67</v>
      </c>
      <c r="AS594">
        <v>213</v>
      </c>
      <c r="AT594">
        <v>3</v>
      </c>
      <c r="AU594" t="s">
        <v>68</v>
      </c>
      <c r="AV594" t="s">
        <v>69</v>
      </c>
      <c r="AW594">
        <v>8</v>
      </c>
      <c r="AX594" t="s">
        <v>70</v>
      </c>
      <c r="AY594" t="s">
        <v>71</v>
      </c>
      <c r="AZ594" t="s">
        <v>72</v>
      </c>
      <c r="BA594">
        <v>3455</v>
      </c>
      <c r="BB594">
        <v>44</v>
      </c>
      <c r="BC594" t="s">
        <v>206</v>
      </c>
      <c r="BD594" t="s">
        <v>74</v>
      </c>
      <c r="BE594">
        <v>3218.9366289999998</v>
      </c>
      <c r="BF594" t="s">
        <v>75</v>
      </c>
      <c r="BG594">
        <v>3218.9366289999998</v>
      </c>
      <c r="BH594">
        <v>121402.24839399999</v>
      </c>
    </row>
    <row r="595" spans="1:60" x14ac:dyDescent="0.25">
      <c r="A595">
        <v>594</v>
      </c>
      <c r="B595" t="s">
        <v>60</v>
      </c>
      <c r="C595">
        <v>5326</v>
      </c>
      <c r="D595" t="s">
        <v>809</v>
      </c>
      <c r="E595">
        <v>8052000</v>
      </c>
      <c r="F595">
        <v>4</v>
      </c>
      <c r="G595" t="s">
        <v>62</v>
      </c>
      <c r="H595">
        <v>42</v>
      </c>
      <c r="I595">
        <v>6140680520000040</v>
      </c>
      <c r="J595">
        <v>189.904607</v>
      </c>
      <c r="K595">
        <v>17.530981000000001</v>
      </c>
      <c r="L595">
        <v>96</v>
      </c>
      <c r="M595">
        <v>51</v>
      </c>
      <c r="N595" t="s">
        <v>77</v>
      </c>
      <c r="O595" t="s">
        <v>95</v>
      </c>
      <c r="P595">
        <v>7.690963</v>
      </c>
      <c r="Q595">
        <v>43</v>
      </c>
      <c r="R595">
        <v>28</v>
      </c>
      <c r="S595" t="s">
        <v>95</v>
      </c>
      <c r="T595" t="s">
        <v>63</v>
      </c>
      <c r="U595">
        <v>0.10127</v>
      </c>
      <c r="V595">
        <v>1</v>
      </c>
      <c r="W595">
        <v>0</v>
      </c>
      <c r="X595" t="s">
        <v>77</v>
      </c>
      <c r="Y595" t="s">
        <v>63</v>
      </c>
      <c r="Z595">
        <v>2</v>
      </c>
      <c r="AA595">
        <v>65</v>
      </c>
      <c r="AB595" t="s">
        <v>80</v>
      </c>
      <c r="AC595">
        <v>195</v>
      </c>
      <c r="AD595">
        <v>157</v>
      </c>
      <c r="AE595">
        <v>267</v>
      </c>
      <c r="AF595">
        <v>119</v>
      </c>
      <c r="AG595">
        <v>12.145905000000001</v>
      </c>
      <c r="AH595">
        <v>5760</v>
      </c>
      <c r="AI595">
        <v>5033</v>
      </c>
      <c r="AJ595">
        <v>27471</v>
      </c>
      <c r="AK595">
        <v>201</v>
      </c>
      <c r="AL595">
        <v>1</v>
      </c>
      <c r="AM595">
        <v>2</v>
      </c>
      <c r="AN595" t="s">
        <v>239</v>
      </c>
      <c r="AO595" t="s">
        <v>66</v>
      </c>
      <c r="AP595">
        <v>8</v>
      </c>
      <c r="AQ595">
        <v>85</v>
      </c>
      <c r="AR595" t="s">
        <v>67</v>
      </c>
      <c r="AS595">
        <v>213</v>
      </c>
      <c r="AT595">
        <v>3</v>
      </c>
      <c r="AU595" t="s">
        <v>68</v>
      </c>
      <c r="AV595" t="s">
        <v>69</v>
      </c>
      <c r="AW595">
        <v>8</v>
      </c>
      <c r="AX595" t="s">
        <v>70</v>
      </c>
      <c r="AY595" t="s">
        <v>71</v>
      </c>
      <c r="AZ595" t="s">
        <v>72</v>
      </c>
      <c r="BA595">
        <v>3478</v>
      </c>
      <c r="BB595">
        <v>37</v>
      </c>
      <c r="BC595" t="s">
        <v>85</v>
      </c>
      <c r="BD595" t="s">
        <v>74</v>
      </c>
      <c r="BE595">
        <v>10522.337022</v>
      </c>
      <c r="BF595" t="s">
        <v>75</v>
      </c>
      <c r="BG595">
        <v>10522.405387999999</v>
      </c>
      <c r="BH595">
        <v>768516.67867399997</v>
      </c>
    </row>
    <row r="596" spans="1:60" x14ac:dyDescent="0.25">
      <c r="A596">
        <v>595</v>
      </c>
      <c r="B596" t="s">
        <v>60</v>
      </c>
      <c r="C596">
        <v>5327</v>
      </c>
      <c r="D596" t="s">
        <v>810</v>
      </c>
      <c r="E596">
        <v>8052000</v>
      </c>
      <c r="F596">
        <v>4</v>
      </c>
      <c r="G596" t="s">
        <v>62</v>
      </c>
      <c r="H596">
        <v>42</v>
      </c>
      <c r="I596">
        <v>6140680520000050</v>
      </c>
      <c r="J596">
        <v>24.527187999999999</v>
      </c>
      <c r="K596">
        <v>17.324815999999998</v>
      </c>
      <c r="L596">
        <v>100</v>
      </c>
      <c r="M596">
        <v>62</v>
      </c>
      <c r="N596" t="s">
        <v>78</v>
      </c>
      <c r="O596" t="s">
        <v>95</v>
      </c>
      <c r="P596">
        <v>6.5062360000000004</v>
      </c>
      <c r="Q596">
        <v>40</v>
      </c>
      <c r="R596">
        <v>14</v>
      </c>
      <c r="S596" t="s">
        <v>88</v>
      </c>
      <c r="T596" t="s">
        <v>95</v>
      </c>
      <c r="U596">
        <v>0.101253</v>
      </c>
      <c r="V596">
        <v>1</v>
      </c>
      <c r="W596">
        <v>0</v>
      </c>
      <c r="X596" t="s">
        <v>78</v>
      </c>
      <c r="Y596" t="s">
        <v>95</v>
      </c>
      <c r="Z596">
        <v>2</v>
      </c>
      <c r="AA596">
        <v>67</v>
      </c>
      <c r="AB596" t="s">
        <v>80</v>
      </c>
      <c r="AC596">
        <v>759</v>
      </c>
      <c r="AD596">
        <v>179</v>
      </c>
      <c r="AE596">
        <v>388</v>
      </c>
      <c r="AF596">
        <v>117</v>
      </c>
      <c r="AG596">
        <v>6.5818510000000003</v>
      </c>
      <c r="AH596">
        <v>7455</v>
      </c>
      <c r="AI596">
        <v>6830</v>
      </c>
      <c r="AJ596">
        <v>39332</v>
      </c>
      <c r="AK596">
        <v>201</v>
      </c>
      <c r="AL596">
        <v>1</v>
      </c>
      <c r="AM596">
        <v>2</v>
      </c>
      <c r="AN596" t="s">
        <v>636</v>
      </c>
      <c r="AO596" t="s">
        <v>66</v>
      </c>
      <c r="AP596">
        <v>10</v>
      </c>
      <c r="AQ596">
        <v>78</v>
      </c>
      <c r="AR596" t="s">
        <v>67</v>
      </c>
      <c r="AS596">
        <v>213</v>
      </c>
      <c r="AT596">
        <v>3</v>
      </c>
      <c r="AU596" t="s">
        <v>68</v>
      </c>
      <c r="AV596" t="s">
        <v>637</v>
      </c>
      <c r="AW596">
        <v>8</v>
      </c>
      <c r="AX596" t="s">
        <v>70</v>
      </c>
      <c r="AY596" t="s">
        <v>71</v>
      </c>
      <c r="AZ596" t="s">
        <v>72</v>
      </c>
      <c r="BA596">
        <v>2949</v>
      </c>
      <c r="BB596">
        <v>57</v>
      </c>
      <c r="BC596" t="s">
        <v>85</v>
      </c>
      <c r="BD596" t="s">
        <v>74</v>
      </c>
      <c r="BE596">
        <v>2449.3322710000002</v>
      </c>
      <c r="BF596" t="s">
        <v>75</v>
      </c>
      <c r="BG596">
        <v>2449.3322710000002</v>
      </c>
      <c r="BH596">
        <v>99258.006498000002</v>
      </c>
    </row>
    <row r="597" spans="1:60" x14ac:dyDescent="0.25">
      <c r="A597">
        <v>596</v>
      </c>
      <c r="B597" t="s">
        <v>60</v>
      </c>
      <c r="C597">
        <v>5328</v>
      </c>
      <c r="D597" t="s">
        <v>811</v>
      </c>
      <c r="E597">
        <v>8052000</v>
      </c>
      <c r="F597">
        <v>4</v>
      </c>
      <c r="G597" t="s">
        <v>62</v>
      </c>
      <c r="H597">
        <v>42</v>
      </c>
      <c r="I597">
        <v>6140680520000080</v>
      </c>
      <c r="J597">
        <v>2.9341970000000002</v>
      </c>
      <c r="K597">
        <v>9.0907689999999999</v>
      </c>
      <c r="L597">
        <v>73</v>
      </c>
      <c r="M597">
        <v>47</v>
      </c>
      <c r="N597" t="s">
        <v>95</v>
      </c>
      <c r="O597" t="s">
        <v>63</v>
      </c>
      <c r="P597">
        <v>0.10143000000000001</v>
      </c>
      <c r="Q597">
        <v>1</v>
      </c>
      <c r="R597">
        <v>0</v>
      </c>
      <c r="S597" t="s">
        <v>95</v>
      </c>
      <c r="T597" t="s">
        <v>78</v>
      </c>
      <c r="U597">
        <v>0</v>
      </c>
      <c r="V597">
        <v>0</v>
      </c>
      <c r="W597">
        <v>0</v>
      </c>
      <c r="X597" t="s">
        <v>63</v>
      </c>
      <c r="Y597" t="s">
        <v>63</v>
      </c>
      <c r="Z597">
        <v>1</v>
      </c>
      <c r="AA597">
        <v>47</v>
      </c>
      <c r="AB597" t="s">
        <v>89</v>
      </c>
      <c r="AC597">
        <v>677</v>
      </c>
      <c r="AD597">
        <v>60</v>
      </c>
      <c r="AE597">
        <v>158</v>
      </c>
      <c r="AF597">
        <v>83</v>
      </c>
      <c r="AG597">
        <v>4.0428879999999996</v>
      </c>
      <c r="AH597">
        <v>1859</v>
      </c>
      <c r="AI597">
        <v>1407</v>
      </c>
      <c r="AJ597">
        <v>7502</v>
      </c>
      <c r="AK597">
        <v>201</v>
      </c>
      <c r="AL597">
        <v>2</v>
      </c>
      <c r="AM597">
        <v>4</v>
      </c>
      <c r="AN597" t="s">
        <v>270</v>
      </c>
      <c r="AO597" t="s">
        <v>208</v>
      </c>
      <c r="AP597">
        <v>2</v>
      </c>
      <c r="AQ597">
        <v>30</v>
      </c>
      <c r="AR597" t="s">
        <v>82</v>
      </c>
      <c r="AS597">
        <v>210</v>
      </c>
      <c r="AT597">
        <v>1</v>
      </c>
      <c r="AU597" t="s">
        <v>98</v>
      </c>
      <c r="AV597" t="s">
        <v>234</v>
      </c>
      <c r="AW597">
        <v>8</v>
      </c>
      <c r="AX597" t="s">
        <v>150</v>
      </c>
      <c r="AY597" t="s">
        <v>235</v>
      </c>
      <c r="AZ597" t="s">
        <v>213</v>
      </c>
      <c r="BA597">
        <v>3313</v>
      </c>
      <c r="BB597">
        <v>52</v>
      </c>
      <c r="BC597" t="s">
        <v>122</v>
      </c>
      <c r="BD597" t="s">
        <v>74</v>
      </c>
      <c r="BE597">
        <v>859.28326500000003</v>
      </c>
      <c r="BF597" t="s">
        <v>101</v>
      </c>
      <c r="BG597">
        <v>859.28326500000003</v>
      </c>
      <c r="BH597">
        <v>11874.272143</v>
      </c>
    </row>
    <row r="598" spans="1:60" x14ac:dyDescent="0.25">
      <c r="A598">
        <v>597</v>
      </c>
      <c r="B598" t="s">
        <v>60</v>
      </c>
      <c r="C598">
        <v>5329</v>
      </c>
      <c r="D598" s="1" t="s">
        <v>812</v>
      </c>
      <c r="E598">
        <v>8052000</v>
      </c>
      <c r="F598">
        <v>4</v>
      </c>
      <c r="G598" t="s">
        <v>62</v>
      </c>
      <c r="H598">
        <v>42</v>
      </c>
      <c r="I598">
        <v>6140680520000050</v>
      </c>
      <c r="J598">
        <v>160.790131</v>
      </c>
      <c r="K598">
        <v>21.859192</v>
      </c>
      <c r="L598">
        <v>95</v>
      </c>
      <c r="M598">
        <v>36</v>
      </c>
      <c r="N598" t="s">
        <v>77</v>
      </c>
      <c r="O598" t="s">
        <v>87</v>
      </c>
      <c r="P598">
        <v>7.2532639999999997</v>
      </c>
      <c r="Q598">
        <v>25</v>
      </c>
      <c r="R598">
        <v>15</v>
      </c>
      <c r="S598" t="s">
        <v>87</v>
      </c>
      <c r="T598" t="s">
        <v>78</v>
      </c>
      <c r="U598">
        <v>0</v>
      </c>
      <c r="V598">
        <v>0</v>
      </c>
      <c r="W598">
        <v>0</v>
      </c>
      <c r="X598" t="s">
        <v>63</v>
      </c>
      <c r="Y598" t="s">
        <v>63</v>
      </c>
      <c r="Z598">
        <v>2</v>
      </c>
      <c r="AA598">
        <v>46</v>
      </c>
      <c r="AB598" t="s">
        <v>80</v>
      </c>
      <c r="AC598">
        <v>166</v>
      </c>
      <c r="AD598">
        <v>127</v>
      </c>
      <c r="AE598">
        <v>218</v>
      </c>
      <c r="AF598">
        <v>99</v>
      </c>
      <c r="AG598">
        <v>11.851891</v>
      </c>
      <c r="AH598">
        <v>3924</v>
      </c>
      <c r="AI598">
        <v>3516</v>
      </c>
      <c r="AJ598">
        <v>20183</v>
      </c>
      <c r="AK598">
        <v>221</v>
      </c>
      <c r="AL598">
        <v>1</v>
      </c>
      <c r="AM598">
        <v>3</v>
      </c>
      <c r="AN598" t="s">
        <v>636</v>
      </c>
      <c r="AO598" t="s">
        <v>66</v>
      </c>
      <c r="AP598">
        <v>10</v>
      </c>
      <c r="AQ598">
        <v>84</v>
      </c>
      <c r="AR598" t="s">
        <v>67</v>
      </c>
      <c r="AS598">
        <v>213</v>
      </c>
      <c r="AT598">
        <v>3</v>
      </c>
      <c r="AU598" t="s">
        <v>68</v>
      </c>
      <c r="AV598" t="s">
        <v>637</v>
      </c>
      <c r="AW598">
        <v>8</v>
      </c>
      <c r="AX598" t="s">
        <v>70</v>
      </c>
      <c r="AY598" t="s">
        <v>71</v>
      </c>
      <c r="AZ598" t="s">
        <v>72</v>
      </c>
      <c r="BA598">
        <v>3141</v>
      </c>
      <c r="BB598">
        <v>55</v>
      </c>
      <c r="BC598" t="s">
        <v>122</v>
      </c>
      <c r="BD598" t="s">
        <v>74</v>
      </c>
      <c r="BE598">
        <v>4811.4548130000003</v>
      </c>
      <c r="BF598" t="s">
        <v>75</v>
      </c>
      <c r="BG598">
        <v>4811.4393330000003</v>
      </c>
      <c r="BH598">
        <v>650694.57518399996</v>
      </c>
    </row>
    <row r="599" spans="1:60" x14ac:dyDescent="0.25">
      <c r="A599">
        <v>598</v>
      </c>
      <c r="B599" t="s">
        <v>60</v>
      </c>
      <c r="C599">
        <v>5330</v>
      </c>
      <c r="D599" t="s">
        <v>813</v>
      </c>
      <c r="E599">
        <v>8045000</v>
      </c>
      <c r="F599">
        <v>4</v>
      </c>
      <c r="G599" t="s">
        <v>62</v>
      </c>
      <c r="H599">
        <v>42</v>
      </c>
      <c r="I599">
        <v>6140680450000000</v>
      </c>
      <c r="J599">
        <v>5.6211029999999997</v>
      </c>
      <c r="K599">
        <v>14.631122</v>
      </c>
      <c r="L599">
        <v>62</v>
      </c>
      <c r="M599">
        <v>24</v>
      </c>
      <c r="N599" t="s">
        <v>87</v>
      </c>
      <c r="O599" t="s">
        <v>78</v>
      </c>
      <c r="P599">
        <v>2.8855189999999999</v>
      </c>
      <c r="Q599">
        <v>21</v>
      </c>
      <c r="R599">
        <v>95</v>
      </c>
      <c r="S599" t="s">
        <v>79</v>
      </c>
      <c r="T599" t="s">
        <v>88</v>
      </c>
      <c r="U599">
        <v>0</v>
      </c>
      <c r="V599">
        <v>0</v>
      </c>
      <c r="W599">
        <v>0</v>
      </c>
      <c r="X599" t="s">
        <v>63</v>
      </c>
      <c r="Y599" t="s">
        <v>63</v>
      </c>
      <c r="Z599">
        <v>2</v>
      </c>
      <c r="AA599">
        <v>96</v>
      </c>
      <c r="AB599" t="s">
        <v>80</v>
      </c>
      <c r="AC599">
        <v>1467</v>
      </c>
      <c r="AD599">
        <v>98</v>
      </c>
      <c r="AE599">
        <v>273</v>
      </c>
      <c r="AF599">
        <v>60</v>
      </c>
      <c r="AG599">
        <v>3.5039940000000001</v>
      </c>
      <c r="AH599">
        <v>1460</v>
      </c>
      <c r="AI599">
        <v>909</v>
      </c>
      <c r="AJ599">
        <v>4222</v>
      </c>
      <c r="AK599">
        <v>997</v>
      </c>
      <c r="AL599">
        <v>3</v>
      </c>
      <c r="AM599">
        <v>2</v>
      </c>
      <c r="AN599" t="s">
        <v>90</v>
      </c>
      <c r="AO599" t="s">
        <v>111</v>
      </c>
      <c r="AP599">
        <v>8</v>
      </c>
      <c r="AQ599">
        <v>88</v>
      </c>
      <c r="AR599" t="s">
        <v>82</v>
      </c>
      <c r="AS599">
        <v>212</v>
      </c>
      <c r="AT599">
        <v>3</v>
      </c>
      <c r="AU599" t="s">
        <v>98</v>
      </c>
      <c r="AV599" t="s">
        <v>69</v>
      </c>
      <c r="AW599">
        <v>77</v>
      </c>
      <c r="AX599" t="s">
        <v>70</v>
      </c>
      <c r="AY599" t="s">
        <v>71</v>
      </c>
      <c r="AZ599" t="s">
        <v>112</v>
      </c>
      <c r="BA599">
        <v>4214</v>
      </c>
      <c r="BB599">
        <v>35</v>
      </c>
      <c r="BC599" t="s">
        <v>73</v>
      </c>
      <c r="BD599" t="s">
        <v>74</v>
      </c>
      <c r="BE599">
        <v>839.67098099999998</v>
      </c>
      <c r="BF599" t="s">
        <v>75</v>
      </c>
      <c r="BG599">
        <v>839.67098099999998</v>
      </c>
      <c r="BH599">
        <v>22747.79493</v>
      </c>
    </row>
    <row r="600" spans="1:60" x14ac:dyDescent="0.25">
      <c r="A600">
        <v>599</v>
      </c>
      <c r="B600" t="s">
        <v>60</v>
      </c>
      <c r="C600">
        <v>5331</v>
      </c>
      <c r="D600" t="s">
        <v>814</v>
      </c>
      <c r="E600">
        <v>8045000</v>
      </c>
      <c r="F600">
        <v>4</v>
      </c>
      <c r="G600" t="s">
        <v>62</v>
      </c>
      <c r="H600">
        <v>42</v>
      </c>
      <c r="I600">
        <v>6140680450000020</v>
      </c>
      <c r="J600">
        <v>13.353294</v>
      </c>
      <c r="K600">
        <v>24.279926</v>
      </c>
      <c r="L600">
        <v>125</v>
      </c>
      <c r="M600">
        <v>23</v>
      </c>
      <c r="N600" t="s">
        <v>77</v>
      </c>
      <c r="O600" t="s">
        <v>95</v>
      </c>
      <c r="P600">
        <v>12.408841000000001</v>
      </c>
      <c r="Q600">
        <v>56</v>
      </c>
      <c r="R600">
        <v>20</v>
      </c>
      <c r="S600" t="s">
        <v>78</v>
      </c>
      <c r="T600" t="s">
        <v>63</v>
      </c>
      <c r="U600">
        <v>0</v>
      </c>
      <c r="V600">
        <v>0</v>
      </c>
      <c r="W600">
        <v>0</v>
      </c>
      <c r="X600" t="s">
        <v>63</v>
      </c>
      <c r="Y600" t="s">
        <v>63</v>
      </c>
      <c r="Z600">
        <v>2</v>
      </c>
      <c r="AA600">
        <v>38</v>
      </c>
      <c r="AB600" t="s">
        <v>80</v>
      </c>
      <c r="AC600">
        <v>54</v>
      </c>
      <c r="AD600">
        <v>92</v>
      </c>
      <c r="AE600">
        <v>135</v>
      </c>
      <c r="AF600">
        <v>93</v>
      </c>
      <c r="AG600">
        <v>17.749434999999998</v>
      </c>
      <c r="AH600">
        <v>3464</v>
      </c>
      <c r="AI600">
        <v>3127</v>
      </c>
      <c r="AJ600">
        <v>18352</v>
      </c>
      <c r="AK600">
        <v>321</v>
      </c>
      <c r="AL600">
        <v>1</v>
      </c>
      <c r="AM600">
        <v>4</v>
      </c>
      <c r="AN600" t="s">
        <v>636</v>
      </c>
      <c r="AO600" t="s">
        <v>66</v>
      </c>
      <c r="AP600">
        <v>2</v>
      </c>
      <c r="AQ600">
        <v>35</v>
      </c>
      <c r="AR600" t="s">
        <v>91</v>
      </c>
      <c r="AS600">
        <v>213</v>
      </c>
      <c r="AT600">
        <v>3</v>
      </c>
      <c r="AU600" t="s">
        <v>92</v>
      </c>
      <c r="AV600" t="s">
        <v>637</v>
      </c>
      <c r="AW600">
        <v>6</v>
      </c>
      <c r="AX600" t="s">
        <v>70</v>
      </c>
      <c r="AY600" t="s">
        <v>71</v>
      </c>
      <c r="AZ600" t="s">
        <v>72</v>
      </c>
      <c r="BA600">
        <v>4074</v>
      </c>
      <c r="BB600">
        <v>53</v>
      </c>
      <c r="BC600" t="s">
        <v>206</v>
      </c>
      <c r="BD600" t="s">
        <v>74</v>
      </c>
      <c r="BE600">
        <v>1378.561952</v>
      </c>
      <c r="BF600" t="s">
        <v>101</v>
      </c>
      <c r="BG600">
        <v>1378.561952</v>
      </c>
      <c r="BH600">
        <v>54038.864836000001</v>
      </c>
    </row>
    <row r="601" spans="1:60" x14ac:dyDescent="0.25">
      <c r="A601">
        <v>600</v>
      </c>
      <c r="B601" t="s">
        <v>60</v>
      </c>
      <c r="C601">
        <v>5332</v>
      </c>
      <c r="D601" t="s">
        <v>815</v>
      </c>
      <c r="E601">
        <v>8045000</v>
      </c>
      <c r="F601">
        <v>4</v>
      </c>
      <c r="G601" t="s">
        <v>62</v>
      </c>
      <c r="H601">
        <v>42</v>
      </c>
      <c r="I601">
        <v>6140680450000030</v>
      </c>
      <c r="J601">
        <v>5.7961710000000002</v>
      </c>
      <c r="K601">
        <v>24.266586</v>
      </c>
      <c r="L601">
        <v>130</v>
      </c>
      <c r="M601">
        <v>51</v>
      </c>
      <c r="N601" t="s">
        <v>78</v>
      </c>
      <c r="O601" t="s">
        <v>77</v>
      </c>
      <c r="P601">
        <v>9.9524349999999995</v>
      </c>
      <c r="Q601">
        <v>73</v>
      </c>
      <c r="R601">
        <v>22</v>
      </c>
      <c r="S601" t="s">
        <v>78</v>
      </c>
      <c r="T601" t="s">
        <v>63</v>
      </c>
      <c r="U601">
        <v>15.29055</v>
      </c>
      <c r="V601">
        <v>46</v>
      </c>
      <c r="W601">
        <v>10</v>
      </c>
      <c r="X601" t="s">
        <v>78</v>
      </c>
      <c r="Y601" t="s">
        <v>63</v>
      </c>
      <c r="Z601">
        <v>3</v>
      </c>
      <c r="AA601">
        <v>66</v>
      </c>
      <c r="AB601" t="s">
        <v>108</v>
      </c>
      <c r="AC601">
        <v>118</v>
      </c>
      <c r="AD601">
        <v>201</v>
      </c>
      <c r="AE601">
        <v>294</v>
      </c>
      <c r="AF601">
        <v>135</v>
      </c>
      <c r="AG601">
        <v>17.641255999999998</v>
      </c>
      <c r="AH601">
        <v>9476</v>
      </c>
      <c r="AI601">
        <v>8759</v>
      </c>
      <c r="AJ601">
        <v>54319</v>
      </c>
      <c r="AK601">
        <v>267</v>
      </c>
      <c r="AL601">
        <v>1</v>
      </c>
      <c r="AM601">
        <v>2</v>
      </c>
      <c r="AN601" t="s">
        <v>816</v>
      </c>
      <c r="AO601" t="s">
        <v>148</v>
      </c>
      <c r="AP601">
        <v>2</v>
      </c>
      <c r="AQ601">
        <v>12</v>
      </c>
      <c r="AR601" t="s">
        <v>82</v>
      </c>
      <c r="AS601">
        <v>237</v>
      </c>
      <c r="AT601">
        <v>1</v>
      </c>
      <c r="AU601" t="s">
        <v>98</v>
      </c>
      <c r="AV601" t="s">
        <v>149</v>
      </c>
      <c r="AW601">
        <v>77</v>
      </c>
      <c r="AX601" t="s">
        <v>150</v>
      </c>
      <c r="AY601" t="s">
        <v>151</v>
      </c>
      <c r="AZ601" t="s">
        <v>152</v>
      </c>
      <c r="BA601">
        <v>4145</v>
      </c>
      <c r="BB601">
        <v>58</v>
      </c>
      <c r="BC601" t="s">
        <v>93</v>
      </c>
      <c r="BD601" t="s">
        <v>74</v>
      </c>
      <c r="BE601">
        <v>722.40880800000002</v>
      </c>
      <c r="BF601" t="s">
        <v>101</v>
      </c>
      <c r="BG601">
        <v>722.40880800000002</v>
      </c>
      <c r="BH601">
        <v>23456.269933</v>
      </c>
    </row>
    <row r="602" spans="1:60" x14ac:dyDescent="0.25">
      <c r="A602">
        <v>601</v>
      </c>
      <c r="B602" t="s">
        <v>60</v>
      </c>
      <c r="C602">
        <v>5333</v>
      </c>
      <c r="D602" t="s">
        <v>817</v>
      </c>
      <c r="E602">
        <v>8045000</v>
      </c>
      <c r="F602">
        <v>4</v>
      </c>
      <c r="G602" t="s">
        <v>62</v>
      </c>
      <c r="H602">
        <v>42</v>
      </c>
      <c r="I602">
        <v>6140680450000080</v>
      </c>
      <c r="J602">
        <v>36.005403999999999</v>
      </c>
      <c r="K602">
        <v>22.353748</v>
      </c>
      <c r="L602">
        <v>107</v>
      </c>
      <c r="M602">
        <v>39</v>
      </c>
      <c r="N602" t="s">
        <v>95</v>
      </c>
      <c r="O602" t="s">
        <v>78</v>
      </c>
      <c r="P602">
        <v>9.1137080000000008</v>
      </c>
      <c r="Q602">
        <v>52</v>
      </c>
      <c r="R602">
        <v>13</v>
      </c>
      <c r="S602" t="s">
        <v>95</v>
      </c>
      <c r="T602" t="s">
        <v>63</v>
      </c>
      <c r="U602">
        <v>2.1535859999999998</v>
      </c>
      <c r="V602">
        <v>15</v>
      </c>
      <c r="W602">
        <v>11</v>
      </c>
      <c r="X602" t="s">
        <v>95</v>
      </c>
      <c r="Y602" t="s">
        <v>63</v>
      </c>
      <c r="Z602">
        <v>3</v>
      </c>
      <c r="AA602">
        <v>53</v>
      </c>
      <c r="AB602" t="s">
        <v>108</v>
      </c>
      <c r="AC602">
        <v>333</v>
      </c>
      <c r="AD602">
        <v>115</v>
      </c>
      <c r="AE602">
        <v>230</v>
      </c>
      <c r="AF602">
        <v>109</v>
      </c>
      <c r="AG602">
        <v>7.9529209999999999</v>
      </c>
      <c r="AH602">
        <v>4603</v>
      </c>
      <c r="AI602">
        <v>4202</v>
      </c>
      <c r="AJ602">
        <v>24874</v>
      </c>
      <c r="AK602">
        <v>201</v>
      </c>
      <c r="AL602">
        <v>1</v>
      </c>
      <c r="AM602">
        <v>3</v>
      </c>
      <c r="AN602" t="s">
        <v>212</v>
      </c>
      <c r="AO602" t="s">
        <v>208</v>
      </c>
      <c r="AP602">
        <v>8</v>
      </c>
      <c r="AQ602">
        <v>84</v>
      </c>
      <c r="AR602" t="s">
        <v>82</v>
      </c>
      <c r="AS602">
        <v>210</v>
      </c>
      <c r="AT602">
        <v>3</v>
      </c>
      <c r="AU602" t="s">
        <v>98</v>
      </c>
      <c r="AV602" t="s">
        <v>143</v>
      </c>
      <c r="AW602">
        <v>77</v>
      </c>
      <c r="AX602" t="s">
        <v>70</v>
      </c>
      <c r="AY602" t="s">
        <v>71</v>
      </c>
      <c r="AZ602" t="s">
        <v>213</v>
      </c>
      <c r="BA602">
        <v>3109</v>
      </c>
      <c r="BB602">
        <v>53</v>
      </c>
      <c r="BC602" t="s">
        <v>85</v>
      </c>
      <c r="BD602" t="s">
        <v>74</v>
      </c>
      <c r="BE602">
        <v>1897.7963930000001</v>
      </c>
      <c r="BF602" t="s">
        <v>75</v>
      </c>
      <c r="BG602">
        <v>1897.7963930000001</v>
      </c>
      <c r="BH602">
        <v>145708.70030500001</v>
      </c>
    </row>
    <row r="603" spans="1:60" x14ac:dyDescent="0.25">
      <c r="A603">
        <v>602</v>
      </c>
      <c r="B603" t="s">
        <v>60</v>
      </c>
      <c r="C603">
        <v>5334</v>
      </c>
      <c r="D603" s="1" t="s">
        <v>818</v>
      </c>
      <c r="E603">
        <v>8045000</v>
      </c>
      <c r="F603">
        <v>4</v>
      </c>
      <c r="G603" t="s">
        <v>62</v>
      </c>
      <c r="H603">
        <v>42</v>
      </c>
      <c r="I603">
        <v>6140680450000100</v>
      </c>
      <c r="J603">
        <v>11.788627</v>
      </c>
      <c r="K603">
        <v>24.207542</v>
      </c>
      <c r="L603">
        <v>119</v>
      </c>
      <c r="M603">
        <v>71</v>
      </c>
      <c r="N603" t="s">
        <v>78</v>
      </c>
      <c r="O603" t="s">
        <v>95</v>
      </c>
      <c r="P603">
        <v>0.1011</v>
      </c>
      <c r="Q603">
        <v>1</v>
      </c>
      <c r="R603">
        <v>0</v>
      </c>
      <c r="S603" t="s">
        <v>78</v>
      </c>
      <c r="T603" t="s">
        <v>63</v>
      </c>
      <c r="U603">
        <v>0</v>
      </c>
      <c r="V603">
        <v>0</v>
      </c>
      <c r="W603">
        <v>0</v>
      </c>
      <c r="X603" t="s">
        <v>63</v>
      </c>
      <c r="Y603" t="s">
        <v>63</v>
      </c>
      <c r="Z603">
        <v>1</v>
      </c>
      <c r="AA603">
        <v>71</v>
      </c>
      <c r="AB603" t="s">
        <v>89</v>
      </c>
      <c r="AC603">
        <v>164</v>
      </c>
      <c r="AD603">
        <v>260</v>
      </c>
      <c r="AE603">
        <v>386</v>
      </c>
      <c r="AF603">
        <v>123</v>
      </c>
      <c r="AG603">
        <v>17.028511000000002</v>
      </c>
      <c r="AH603">
        <v>12416</v>
      </c>
      <c r="AI603">
        <v>11524</v>
      </c>
      <c r="AJ603">
        <v>70687</v>
      </c>
      <c r="AK603">
        <v>201</v>
      </c>
      <c r="AL603">
        <v>1</v>
      </c>
      <c r="AM603">
        <v>2</v>
      </c>
      <c r="AN603" t="s">
        <v>819</v>
      </c>
      <c r="AO603" t="s">
        <v>66</v>
      </c>
      <c r="AP603">
        <v>8</v>
      </c>
      <c r="AQ603">
        <v>90</v>
      </c>
      <c r="AR603" t="s">
        <v>67</v>
      </c>
      <c r="AS603">
        <v>213</v>
      </c>
      <c r="AT603">
        <v>3</v>
      </c>
      <c r="AU603" t="s">
        <v>68</v>
      </c>
      <c r="AV603" t="s">
        <v>637</v>
      </c>
      <c r="AW603">
        <v>8</v>
      </c>
      <c r="AX603" t="s">
        <v>70</v>
      </c>
      <c r="AY603" t="s">
        <v>71</v>
      </c>
      <c r="AZ603" t="s">
        <v>72</v>
      </c>
      <c r="BA603">
        <v>2800</v>
      </c>
      <c r="BB603">
        <v>37</v>
      </c>
      <c r="BC603" t="s">
        <v>73</v>
      </c>
      <c r="BD603" t="s">
        <v>74</v>
      </c>
      <c r="BE603">
        <v>1351.6859449999999</v>
      </c>
      <c r="BF603" t="s">
        <v>75</v>
      </c>
      <c r="BG603">
        <v>1351.6859449999999</v>
      </c>
      <c r="BH603">
        <v>47706.882313000002</v>
      </c>
    </row>
    <row r="604" spans="1:60" x14ac:dyDescent="0.25">
      <c r="A604">
        <v>603</v>
      </c>
      <c r="B604" t="s">
        <v>60</v>
      </c>
      <c r="C604">
        <v>5335</v>
      </c>
      <c r="D604" t="s">
        <v>820</v>
      </c>
      <c r="E604">
        <v>8045000</v>
      </c>
      <c r="F604">
        <v>4</v>
      </c>
      <c r="G604" t="s">
        <v>62</v>
      </c>
      <c r="H604">
        <v>42</v>
      </c>
      <c r="I604">
        <v>6140680450000110</v>
      </c>
      <c r="J604">
        <v>29.612838</v>
      </c>
      <c r="K604">
        <v>18.948111000000001</v>
      </c>
      <c r="L604">
        <v>86</v>
      </c>
      <c r="M604">
        <v>69</v>
      </c>
      <c r="N604" t="s">
        <v>95</v>
      </c>
      <c r="O604" t="s">
        <v>78</v>
      </c>
      <c r="P604">
        <v>0.102224</v>
      </c>
      <c r="Q604">
        <v>2</v>
      </c>
      <c r="R604">
        <v>0</v>
      </c>
      <c r="S604" t="s">
        <v>95</v>
      </c>
      <c r="T604" t="s">
        <v>63</v>
      </c>
      <c r="U604">
        <v>0</v>
      </c>
      <c r="V604">
        <v>0</v>
      </c>
      <c r="W604">
        <v>0</v>
      </c>
      <c r="X604" t="s">
        <v>63</v>
      </c>
      <c r="Y604" t="s">
        <v>63</v>
      </c>
      <c r="Z604">
        <v>1</v>
      </c>
      <c r="AA604">
        <v>69</v>
      </c>
      <c r="AB604" t="s">
        <v>89</v>
      </c>
      <c r="AC604">
        <v>350</v>
      </c>
      <c r="AD604">
        <v>203</v>
      </c>
      <c r="AE604">
        <v>368</v>
      </c>
      <c r="AF604">
        <v>95</v>
      </c>
      <c r="AG604">
        <v>10.327809999999999</v>
      </c>
      <c r="AH604">
        <v>6980</v>
      </c>
      <c r="AI604">
        <v>6264</v>
      </c>
      <c r="AJ604">
        <v>34673</v>
      </c>
      <c r="AK604">
        <v>201</v>
      </c>
      <c r="AL604">
        <v>1</v>
      </c>
      <c r="AM604">
        <v>2</v>
      </c>
      <c r="AN604" t="s">
        <v>212</v>
      </c>
      <c r="AO604" t="s">
        <v>208</v>
      </c>
      <c r="AP604">
        <v>8</v>
      </c>
      <c r="AQ604">
        <v>60</v>
      </c>
      <c r="AR604" t="s">
        <v>82</v>
      </c>
      <c r="AS604">
        <v>210</v>
      </c>
      <c r="AT604">
        <v>3</v>
      </c>
      <c r="AU604" t="s">
        <v>98</v>
      </c>
      <c r="AV604" t="s">
        <v>143</v>
      </c>
      <c r="AW604">
        <v>77</v>
      </c>
      <c r="AX604" t="s">
        <v>70</v>
      </c>
      <c r="AY604" t="s">
        <v>71</v>
      </c>
      <c r="AZ604" t="s">
        <v>213</v>
      </c>
      <c r="BA604">
        <v>3392</v>
      </c>
      <c r="BB604">
        <v>65</v>
      </c>
      <c r="BC604" t="s">
        <v>85</v>
      </c>
      <c r="BD604" t="s">
        <v>74</v>
      </c>
      <c r="BE604">
        <v>2359.0370670000002</v>
      </c>
      <c r="BF604" t="s">
        <v>114</v>
      </c>
      <c r="BG604">
        <v>2359.0370670000002</v>
      </c>
      <c r="BH604">
        <v>119838.90266399999</v>
      </c>
    </row>
    <row r="605" spans="1:60" x14ac:dyDescent="0.25">
      <c r="A605">
        <v>604</v>
      </c>
      <c r="B605" t="s">
        <v>60</v>
      </c>
      <c r="C605">
        <v>5336</v>
      </c>
      <c r="D605" t="s">
        <v>821</v>
      </c>
      <c r="E605">
        <v>8045000</v>
      </c>
      <c r="F605">
        <v>4</v>
      </c>
      <c r="G605" t="s">
        <v>62</v>
      </c>
      <c r="H605">
        <v>42</v>
      </c>
      <c r="I605">
        <v>6140680450000130</v>
      </c>
      <c r="J605">
        <v>20.215129000000001</v>
      </c>
      <c r="K605">
        <v>17.304255000000001</v>
      </c>
      <c r="L605">
        <v>100</v>
      </c>
      <c r="M605">
        <v>62</v>
      </c>
      <c r="N605" t="s">
        <v>78</v>
      </c>
      <c r="O605" t="s">
        <v>95</v>
      </c>
      <c r="P605">
        <v>6.4371020000000003</v>
      </c>
      <c r="Q605">
        <v>40</v>
      </c>
      <c r="R605">
        <v>13</v>
      </c>
      <c r="S605" t="s">
        <v>88</v>
      </c>
      <c r="T605" t="s">
        <v>95</v>
      </c>
      <c r="U605">
        <v>0.101331</v>
      </c>
      <c r="V605">
        <v>1</v>
      </c>
      <c r="W605">
        <v>0</v>
      </c>
      <c r="X605" t="s">
        <v>78</v>
      </c>
      <c r="Y605" t="s">
        <v>95</v>
      </c>
      <c r="Z605">
        <v>2</v>
      </c>
      <c r="AA605">
        <v>67</v>
      </c>
      <c r="AB605" t="s">
        <v>80</v>
      </c>
      <c r="AC605">
        <v>759</v>
      </c>
      <c r="AD605">
        <v>179</v>
      </c>
      <c r="AE605">
        <v>387</v>
      </c>
      <c r="AF605">
        <v>117</v>
      </c>
      <c r="AG605">
        <v>6.5756839999999999</v>
      </c>
      <c r="AH605">
        <v>7449</v>
      </c>
      <c r="AI605">
        <v>6825</v>
      </c>
      <c r="AJ605">
        <v>39260</v>
      </c>
      <c r="AK605">
        <v>201</v>
      </c>
      <c r="AL605">
        <v>1</v>
      </c>
      <c r="AM605">
        <v>2</v>
      </c>
      <c r="AN605" t="s">
        <v>636</v>
      </c>
      <c r="AO605" t="s">
        <v>66</v>
      </c>
      <c r="AP605">
        <v>8</v>
      </c>
      <c r="AQ605">
        <v>92</v>
      </c>
      <c r="AR605" t="s">
        <v>67</v>
      </c>
      <c r="AS605">
        <v>213</v>
      </c>
      <c r="AT605">
        <v>3</v>
      </c>
      <c r="AU605" t="s">
        <v>92</v>
      </c>
      <c r="AV605" t="s">
        <v>637</v>
      </c>
      <c r="AW605">
        <v>8</v>
      </c>
      <c r="AX605" t="s">
        <v>70</v>
      </c>
      <c r="AY605" t="s">
        <v>71</v>
      </c>
      <c r="AZ605" t="s">
        <v>72</v>
      </c>
      <c r="BA605">
        <v>3752</v>
      </c>
      <c r="BB605">
        <v>53</v>
      </c>
      <c r="BC605" t="s">
        <v>85</v>
      </c>
      <c r="BD605" t="s">
        <v>74</v>
      </c>
      <c r="BE605">
        <v>1602.4747179999999</v>
      </c>
      <c r="BF605" t="s">
        <v>75</v>
      </c>
      <c r="BG605">
        <v>1602.4747179999999</v>
      </c>
      <c r="BH605">
        <v>81807.725176000007</v>
      </c>
    </row>
    <row r="606" spans="1:60" x14ac:dyDescent="0.25">
      <c r="A606">
        <v>605</v>
      </c>
      <c r="B606" t="s">
        <v>60</v>
      </c>
      <c r="C606">
        <v>5337</v>
      </c>
      <c r="D606" t="s">
        <v>822</v>
      </c>
      <c r="E606">
        <v>8045000</v>
      </c>
      <c r="F606">
        <v>4</v>
      </c>
      <c r="G606" t="s">
        <v>62</v>
      </c>
      <c r="H606">
        <v>42</v>
      </c>
      <c r="I606">
        <v>6140680450000170</v>
      </c>
      <c r="J606">
        <v>15.372999999999999</v>
      </c>
      <c r="K606">
        <v>18.177935000000002</v>
      </c>
      <c r="L606">
        <v>89</v>
      </c>
      <c r="M606">
        <v>75</v>
      </c>
      <c r="N606" t="s">
        <v>78</v>
      </c>
      <c r="O606" t="s">
        <v>95</v>
      </c>
      <c r="P606">
        <v>4.5726750000000003</v>
      </c>
      <c r="Q606">
        <v>27</v>
      </c>
      <c r="R606">
        <v>18</v>
      </c>
      <c r="S606" t="s">
        <v>78</v>
      </c>
      <c r="T606" t="s">
        <v>95</v>
      </c>
      <c r="U606">
        <v>0</v>
      </c>
      <c r="V606">
        <v>0</v>
      </c>
      <c r="W606">
        <v>0</v>
      </c>
      <c r="X606" t="s">
        <v>63</v>
      </c>
      <c r="Y606" t="s">
        <v>63</v>
      </c>
      <c r="Z606">
        <v>2</v>
      </c>
      <c r="AA606">
        <v>79</v>
      </c>
      <c r="AB606" t="s">
        <v>80</v>
      </c>
      <c r="AC606">
        <v>470</v>
      </c>
      <c r="AD606">
        <v>251</v>
      </c>
      <c r="AE606">
        <v>463</v>
      </c>
      <c r="AF606">
        <v>95</v>
      </c>
      <c r="AG606">
        <v>9.9051069999999992</v>
      </c>
      <c r="AH606">
        <v>8129</v>
      </c>
      <c r="AI606">
        <v>7186</v>
      </c>
      <c r="AJ606">
        <v>38508</v>
      </c>
      <c r="AK606">
        <v>267</v>
      </c>
      <c r="AL606">
        <v>1</v>
      </c>
      <c r="AM606">
        <v>2</v>
      </c>
      <c r="AN606" t="s">
        <v>65</v>
      </c>
      <c r="AO606" t="s">
        <v>208</v>
      </c>
      <c r="AP606">
        <v>8</v>
      </c>
      <c r="AQ606">
        <v>88</v>
      </c>
      <c r="AR606" t="s">
        <v>82</v>
      </c>
      <c r="AS606">
        <v>210</v>
      </c>
      <c r="AT606">
        <v>3</v>
      </c>
      <c r="AU606" t="s">
        <v>98</v>
      </c>
      <c r="AV606" t="s">
        <v>69</v>
      </c>
      <c r="AW606">
        <v>77</v>
      </c>
      <c r="AX606" t="s">
        <v>70</v>
      </c>
      <c r="AY606" t="s">
        <v>71</v>
      </c>
      <c r="AZ606" t="s">
        <v>209</v>
      </c>
      <c r="BA606">
        <v>4277</v>
      </c>
      <c r="BB606">
        <v>45</v>
      </c>
      <c r="BC606" t="s">
        <v>85</v>
      </c>
      <c r="BD606" t="s">
        <v>74</v>
      </c>
      <c r="BE606">
        <v>1128.2909810000001</v>
      </c>
      <c r="BF606" t="s">
        <v>75</v>
      </c>
      <c r="BG606">
        <v>1128.2909810000001</v>
      </c>
      <c r="BH606">
        <v>62212.324636999998</v>
      </c>
    </row>
    <row r="607" spans="1:60" x14ac:dyDescent="0.25">
      <c r="A607">
        <v>606</v>
      </c>
      <c r="B607" t="s">
        <v>60</v>
      </c>
      <c r="C607">
        <v>5338</v>
      </c>
      <c r="D607" t="s">
        <v>823</v>
      </c>
      <c r="E607">
        <v>8045000</v>
      </c>
      <c r="F607">
        <v>4</v>
      </c>
      <c r="G607" t="s">
        <v>62</v>
      </c>
      <c r="H607">
        <v>42</v>
      </c>
      <c r="I607">
        <v>6140680450000190</v>
      </c>
      <c r="J607">
        <v>32.195991999999997</v>
      </c>
      <c r="K607">
        <v>12.197070999999999</v>
      </c>
      <c r="L607">
        <v>60</v>
      </c>
      <c r="M607">
        <v>43</v>
      </c>
      <c r="N607" t="s">
        <v>77</v>
      </c>
      <c r="O607" t="s">
        <v>78</v>
      </c>
      <c r="P607">
        <v>1.742653</v>
      </c>
      <c r="Q607">
        <v>14</v>
      </c>
      <c r="R607">
        <v>93</v>
      </c>
      <c r="S607" t="s">
        <v>79</v>
      </c>
      <c r="T607" t="s">
        <v>78</v>
      </c>
      <c r="U607">
        <v>0</v>
      </c>
      <c r="V607">
        <v>0</v>
      </c>
      <c r="W607">
        <v>0</v>
      </c>
      <c r="X607" t="s">
        <v>63</v>
      </c>
      <c r="Y607" t="s">
        <v>63</v>
      </c>
      <c r="Z607">
        <v>2</v>
      </c>
      <c r="AA607">
        <v>96</v>
      </c>
      <c r="AB607" t="s">
        <v>80</v>
      </c>
      <c r="AC607">
        <v>2552</v>
      </c>
      <c r="AD607">
        <v>113</v>
      </c>
      <c r="AE607">
        <v>340</v>
      </c>
      <c r="AF607">
        <v>81</v>
      </c>
      <c r="AG607">
        <v>2.847559</v>
      </c>
      <c r="AH607">
        <v>2751</v>
      </c>
      <c r="AI607">
        <v>2335</v>
      </c>
      <c r="AJ607">
        <v>11841</v>
      </c>
      <c r="AK607">
        <v>321</v>
      </c>
      <c r="AL607">
        <v>1</v>
      </c>
      <c r="AM607">
        <v>3</v>
      </c>
      <c r="AN607" t="s">
        <v>90</v>
      </c>
      <c r="AO607" t="s">
        <v>208</v>
      </c>
      <c r="AP607">
        <v>8</v>
      </c>
      <c r="AQ607">
        <v>66</v>
      </c>
      <c r="AR607" t="s">
        <v>82</v>
      </c>
      <c r="AS607">
        <v>210</v>
      </c>
      <c r="AT607">
        <v>3</v>
      </c>
      <c r="AU607" t="s">
        <v>98</v>
      </c>
      <c r="AV607" t="s">
        <v>69</v>
      </c>
      <c r="AW607">
        <v>77</v>
      </c>
      <c r="AX607" t="s">
        <v>70</v>
      </c>
      <c r="AY607" t="s">
        <v>71</v>
      </c>
      <c r="AZ607" t="s">
        <v>209</v>
      </c>
      <c r="BA607">
        <v>4259</v>
      </c>
      <c r="BB607">
        <v>44</v>
      </c>
      <c r="BC607" t="s">
        <v>122</v>
      </c>
      <c r="BD607" t="s">
        <v>74</v>
      </c>
      <c r="BE607">
        <v>1533.255897</v>
      </c>
      <c r="BF607" t="s">
        <v>114</v>
      </c>
      <c r="BG607">
        <v>1533.255897</v>
      </c>
      <c r="BH607">
        <v>130292.557583</v>
      </c>
    </row>
    <row r="608" spans="1:60" x14ac:dyDescent="0.25">
      <c r="A608">
        <v>607</v>
      </c>
      <c r="B608" t="s">
        <v>60</v>
      </c>
      <c r="C608">
        <v>5339</v>
      </c>
      <c r="D608" t="s">
        <v>824</v>
      </c>
      <c r="E608">
        <v>8045000</v>
      </c>
      <c r="F608">
        <v>4</v>
      </c>
      <c r="G608" t="s">
        <v>62</v>
      </c>
      <c r="H608">
        <v>42</v>
      </c>
      <c r="I608">
        <v>6140680450000190</v>
      </c>
      <c r="J608">
        <v>22.933568999999999</v>
      </c>
      <c r="K608">
        <v>12.346024</v>
      </c>
      <c r="L608">
        <v>61</v>
      </c>
      <c r="M608">
        <v>43</v>
      </c>
      <c r="N608" t="s">
        <v>77</v>
      </c>
      <c r="O608" t="s">
        <v>78</v>
      </c>
      <c r="P608">
        <v>1.742124</v>
      </c>
      <c r="Q608">
        <v>14</v>
      </c>
      <c r="R608">
        <v>93</v>
      </c>
      <c r="S608" t="s">
        <v>79</v>
      </c>
      <c r="T608" t="s">
        <v>78</v>
      </c>
      <c r="U608">
        <v>0</v>
      </c>
      <c r="V608">
        <v>0</v>
      </c>
      <c r="W608">
        <v>0</v>
      </c>
      <c r="X608" t="s">
        <v>63</v>
      </c>
      <c r="Y608" t="s">
        <v>63</v>
      </c>
      <c r="Z608">
        <v>2</v>
      </c>
      <c r="AA608">
        <v>96</v>
      </c>
      <c r="AB608" t="s">
        <v>80</v>
      </c>
      <c r="AC608">
        <v>2550</v>
      </c>
      <c r="AD608">
        <v>113</v>
      </c>
      <c r="AE608">
        <v>340</v>
      </c>
      <c r="AF608">
        <v>81</v>
      </c>
      <c r="AG608">
        <v>2.8524340000000001</v>
      </c>
      <c r="AH608">
        <v>2758</v>
      </c>
      <c r="AI608">
        <v>2341</v>
      </c>
      <c r="AJ608">
        <v>11872</v>
      </c>
      <c r="AK608">
        <v>321</v>
      </c>
      <c r="AL608">
        <v>1</v>
      </c>
      <c r="AM608">
        <v>3</v>
      </c>
      <c r="AN608" t="s">
        <v>90</v>
      </c>
      <c r="AO608" t="s">
        <v>208</v>
      </c>
      <c r="AP608">
        <v>10</v>
      </c>
      <c r="AQ608">
        <v>70</v>
      </c>
      <c r="AR608" t="s">
        <v>82</v>
      </c>
      <c r="AS608">
        <v>210</v>
      </c>
      <c r="AT608">
        <v>3</v>
      </c>
      <c r="AU608" t="s">
        <v>98</v>
      </c>
      <c r="AV608" t="s">
        <v>69</v>
      </c>
      <c r="AW608">
        <v>77</v>
      </c>
      <c r="AX608" t="s">
        <v>70</v>
      </c>
      <c r="AY608" t="s">
        <v>71</v>
      </c>
      <c r="AZ608" t="s">
        <v>209</v>
      </c>
      <c r="BA608">
        <v>4202</v>
      </c>
      <c r="BB608">
        <v>40</v>
      </c>
      <c r="BC608" t="s">
        <v>122</v>
      </c>
      <c r="BD608" t="s">
        <v>74</v>
      </c>
      <c r="BE608">
        <v>1187.440914</v>
      </c>
      <c r="BF608" t="s">
        <v>75</v>
      </c>
      <c r="BG608">
        <v>1187.440914</v>
      </c>
      <c r="BH608">
        <v>92808.859832000002</v>
      </c>
    </row>
    <row r="609" spans="1:60" x14ac:dyDescent="0.25">
      <c r="A609">
        <v>608</v>
      </c>
      <c r="B609" t="s">
        <v>60</v>
      </c>
      <c r="C609">
        <v>5340</v>
      </c>
      <c r="D609" t="s">
        <v>825</v>
      </c>
      <c r="E609">
        <v>8045000</v>
      </c>
      <c r="F609">
        <v>4</v>
      </c>
      <c r="G609" t="s">
        <v>62</v>
      </c>
      <c r="H609">
        <v>42</v>
      </c>
      <c r="I609">
        <v>6140680450000210</v>
      </c>
      <c r="J609">
        <v>9.214423</v>
      </c>
      <c r="K609">
        <v>12.052795</v>
      </c>
      <c r="L609">
        <v>59</v>
      </c>
      <c r="M609">
        <v>43</v>
      </c>
      <c r="N609" t="s">
        <v>78</v>
      </c>
      <c r="O609" t="s">
        <v>135</v>
      </c>
      <c r="P609">
        <v>5.0602119999999999</v>
      </c>
      <c r="Q609">
        <v>29</v>
      </c>
      <c r="R609">
        <v>5</v>
      </c>
      <c r="S609" t="s">
        <v>78</v>
      </c>
      <c r="T609" t="s">
        <v>63</v>
      </c>
      <c r="U609">
        <v>2.5242640000000001</v>
      </c>
      <c r="V609">
        <v>14</v>
      </c>
      <c r="W609">
        <v>9</v>
      </c>
      <c r="X609" t="s">
        <v>78</v>
      </c>
      <c r="Y609" t="s">
        <v>95</v>
      </c>
      <c r="Z609">
        <v>2</v>
      </c>
      <c r="AA609">
        <v>51</v>
      </c>
      <c r="AB609" t="s">
        <v>80</v>
      </c>
      <c r="AC609">
        <v>388</v>
      </c>
      <c r="AD609">
        <v>96</v>
      </c>
      <c r="AE609">
        <v>205</v>
      </c>
      <c r="AF609">
        <v>68</v>
      </c>
      <c r="AG609">
        <v>6.7287319999999999</v>
      </c>
      <c r="AH609">
        <v>2369</v>
      </c>
      <c r="AI609">
        <v>1673</v>
      </c>
      <c r="AJ609">
        <v>8841</v>
      </c>
      <c r="AK609">
        <v>221</v>
      </c>
      <c r="AL609">
        <v>1</v>
      </c>
      <c r="AM609">
        <v>3</v>
      </c>
      <c r="AN609" t="s">
        <v>270</v>
      </c>
      <c r="AO609" t="s">
        <v>208</v>
      </c>
      <c r="AP609">
        <v>2</v>
      </c>
      <c r="AQ609">
        <v>68</v>
      </c>
      <c r="AR609" t="s">
        <v>67</v>
      </c>
      <c r="AS609">
        <v>210</v>
      </c>
      <c r="AT609">
        <v>1</v>
      </c>
      <c r="AU609" t="s">
        <v>68</v>
      </c>
      <c r="AV609" t="s">
        <v>234</v>
      </c>
      <c r="AW609">
        <v>8</v>
      </c>
      <c r="AX609" t="s">
        <v>150</v>
      </c>
      <c r="AY609" t="s">
        <v>235</v>
      </c>
      <c r="AZ609" t="s">
        <v>213</v>
      </c>
      <c r="BA609">
        <v>4414</v>
      </c>
      <c r="BB609">
        <v>47</v>
      </c>
      <c r="BC609" t="s">
        <v>93</v>
      </c>
      <c r="BD609" t="s">
        <v>74</v>
      </c>
      <c r="BE609">
        <v>1018.90915</v>
      </c>
      <c r="BF609" t="s">
        <v>114</v>
      </c>
      <c r="BG609">
        <v>1015.171152</v>
      </c>
      <c r="BH609">
        <v>37289.446025999998</v>
      </c>
    </row>
    <row r="610" spans="1:60" x14ac:dyDescent="0.25">
      <c r="A610">
        <v>609</v>
      </c>
      <c r="B610" t="s">
        <v>60</v>
      </c>
      <c r="C610">
        <v>5341</v>
      </c>
      <c r="D610" t="s">
        <v>826</v>
      </c>
      <c r="E610">
        <v>8045000</v>
      </c>
      <c r="F610">
        <v>4</v>
      </c>
      <c r="G610" t="s">
        <v>62</v>
      </c>
      <c r="H610">
        <v>42</v>
      </c>
      <c r="I610">
        <v>6140680450000150</v>
      </c>
      <c r="J610">
        <v>28.926314000000001</v>
      </c>
      <c r="K610">
        <v>24.772528000000001</v>
      </c>
      <c r="L610">
        <v>91</v>
      </c>
      <c r="M610">
        <v>5</v>
      </c>
      <c r="N610" t="s">
        <v>95</v>
      </c>
      <c r="O610" t="s">
        <v>63</v>
      </c>
      <c r="P610">
        <v>9.0208349999999999</v>
      </c>
      <c r="Q610">
        <v>55</v>
      </c>
      <c r="R610">
        <v>68</v>
      </c>
      <c r="S610" t="s">
        <v>95</v>
      </c>
      <c r="T610" t="s">
        <v>78</v>
      </c>
      <c r="U610">
        <v>2.8884660000000002</v>
      </c>
      <c r="V610">
        <v>14</v>
      </c>
      <c r="W610">
        <v>13</v>
      </c>
      <c r="X610" t="s">
        <v>95</v>
      </c>
      <c r="Y610" t="s">
        <v>78</v>
      </c>
      <c r="Z610">
        <v>2</v>
      </c>
      <c r="AA610">
        <v>73</v>
      </c>
      <c r="AB610" t="s">
        <v>80</v>
      </c>
      <c r="AC610">
        <v>947</v>
      </c>
      <c r="AD610">
        <v>107</v>
      </c>
      <c r="AE610">
        <v>267</v>
      </c>
      <c r="AF610">
        <v>62</v>
      </c>
      <c r="AG610">
        <v>4.5418580000000004</v>
      </c>
      <c r="AH610">
        <v>2333</v>
      </c>
      <c r="AI610">
        <v>1722</v>
      </c>
      <c r="AJ610">
        <v>8553</v>
      </c>
      <c r="AK610">
        <v>201</v>
      </c>
      <c r="AL610">
        <v>2</v>
      </c>
      <c r="AM610">
        <v>3</v>
      </c>
      <c r="AN610" t="s">
        <v>636</v>
      </c>
      <c r="AO610" t="s">
        <v>66</v>
      </c>
      <c r="AP610">
        <v>10</v>
      </c>
      <c r="AQ610">
        <v>86</v>
      </c>
      <c r="AR610" t="s">
        <v>67</v>
      </c>
      <c r="AS610">
        <v>213</v>
      </c>
      <c r="AT610">
        <v>3</v>
      </c>
      <c r="AU610" t="s">
        <v>68</v>
      </c>
      <c r="AV610" t="s">
        <v>637</v>
      </c>
      <c r="AW610">
        <v>8</v>
      </c>
      <c r="AX610" t="s">
        <v>70</v>
      </c>
      <c r="AY610" t="s">
        <v>71</v>
      </c>
      <c r="AZ610" t="s">
        <v>72</v>
      </c>
      <c r="BA610">
        <v>4063</v>
      </c>
      <c r="BB610">
        <v>47</v>
      </c>
      <c r="BC610" t="s">
        <v>122</v>
      </c>
      <c r="BD610" t="s">
        <v>74</v>
      </c>
      <c r="BE610">
        <v>1741.641611</v>
      </c>
      <c r="BF610" t="s">
        <v>75</v>
      </c>
      <c r="BG610">
        <v>1741.641611</v>
      </c>
      <c r="BH610">
        <v>117060.638741</v>
      </c>
    </row>
    <row r="611" spans="1:60" x14ac:dyDescent="0.25">
      <c r="A611">
        <v>610</v>
      </c>
      <c r="B611" t="s">
        <v>60</v>
      </c>
      <c r="C611">
        <v>5342</v>
      </c>
      <c r="D611" t="s">
        <v>827</v>
      </c>
      <c r="E611">
        <v>8045000</v>
      </c>
      <c r="F611">
        <v>4</v>
      </c>
      <c r="G611" t="s">
        <v>62</v>
      </c>
      <c r="H611">
        <v>42</v>
      </c>
      <c r="I611">
        <v>6140680450000170</v>
      </c>
      <c r="J611">
        <v>14.393465000000001</v>
      </c>
      <c r="K611">
        <v>12.605256000000001</v>
      </c>
      <c r="L611">
        <v>67</v>
      </c>
      <c r="M611">
        <v>19</v>
      </c>
      <c r="N611" t="s">
        <v>78</v>
      </c>
      <c r="O611" t="s">
        <v>95</v>
      </c>
      <c r="P611">
        <v>6.2335830000000003</v>
      </c>
      <c r="Q611">
        <v>36</v>
      </c>
      <c r="R611">
        <v>7</v>
      </c>
      <c r="S611" t="s">
        <v>95</v>
      </c>
      <c r="T611" t="s">
        <v>63</v>
      </c>
      <c r="U611">
        <v>2.3789470000000001</v>
      </c>
      <c r="V611">
        <v>16</v>
      </c>
      <c r="W611">
        <v>4</v>
      </c>
      <c r="X611" t="s">
        <v>95</v>
      </c>
      <c r="Y611" t="s">
        <v>77</v>
      </c>
      <c r="Z611">
        <v>2</v>
      </c>
      <c r="AA611">
        <v>28</v>
      </c>
      <c r="AB611" t="s">
        <v>80</v>
      </c>
      <c r="AC611">
        <v>236</v>
      </c>
      <c r="AD611">
        <v>39</v>
      </c>
      <c r="AE611">
        <v>91</v>
      </c>
      <c r="AF611">
        <v>64</v>
      </c>
      <c r="AG611">
        <v>5.5134910000000001</v>
      </c>
      <c r="AH611">
        <v>1009</v>
      </c>
      <c r="AI611">
        <v>801</v>
      </c>
      <c r="AJ611">
        <v>3854</v>
      </c>
      <c r="AK611">
        <v>201</v>
      </c>
      <c r="AL611">
        <v>1</v>
      </c>
      <c r="AM611">
        <v>4</v>
      </c>
      <c r="AN611" t="s">
        <v>90</v>
      </c>
      <c r="AO611" t="s">
        <v>111</v>
      </c>
      <c r="AP611">
        <v>5</v>
      </c>
      <c r="AQ611">
        <v>35</v>
      </c>
      <c r="AR611" t="s">
        <v>91</v>
      </c>
      <c r="AS611">
        <v>212</v>
      </c>
      <c r="AT611">
        <v>3</v>
      </c>
      <c r="AU611" t="s">
        <v>83</v>
      </c>
      <c r="AV611" t="s">
        <v>69</v>
      </c>
      <c r="AW611">
        <v>4</v>
      </c>
      <c r="AX611" t="s">
        <v>70</v>
      </c>
      <c r="AY611" t="s">
        <v>71</v>
      </c>
      <c r="AZ611" t="s">
        <v>112</v>
      </c>
      <c r="BA611">
        <v>4460</v>
      </c>
      <c r="BB611">
        <v>55</v>
      </c>
      <c r="BC611" t="s">
        <v>93</v>
      </c>
      <c r="BD611" t="s">
        <v>74</v>
      </c>
      <c r="BE611">
        <v>1385.247748</v>
      </c>
      <c r="BF611" t="s">
        <v>101</v>
      </c>
      <c r="BG611">
        <v>1385.247748</v>
      </c>
      <c r="BH611">
        <v>58248.287509000002</v>
      </c>
    </row>
    <row r="612" spans="1:60" x14ac:dyDescent="0.25">
      <c r="A612">
        <v>611</v>
      </c>
      <c r="B612" t="s">
        <v>60</v>
      </c>
      <c r="C612">
        <v>5343</v>
      </c>
      <c r="D612" t="s">
        <v>828</v>
      </c>
      <c r="E612">
        <v>8045000</v>
      </c>
      <c r="F612">
        <v>4</v>
      </c>
      <c r="G612" t="s">
        <v>62</v>
      </c>
      <c r="H612">
        <v>42</v>
      </c>
      <c r="I612">
        <v>6140680450000180</v>
      </c>
      <c r="J612">
        <v>12.689368999999999</v>
      </c>
      <c r="K612">
        <v>11.755559999999999</v>
      </c>
      <c r="L612">
        <v>65</v>
      </c>
      <c r="M612">
        <v>47</v>
      </c>
      <c r="N612" t="s">
        <v>135</v>
      </c>
      <c r="O612" t="s">
        <v>77</v>
      </c>
      <c r="P612">
        <v>1.9965729999999999</v>
      </c>
      <c r="Q612">
        <v>11</v>
      </c>
      <c r="R612">
        <v>34</v>
      </c>
      <c r="S612" t="s">
        <v>78</v>
      </c>
      <c r="T612" t="s">
        <v>95</v>
      </c>
      <c r="U612">
        <v>0</v>
      </c>
      <c r="V612">
        <v>0</v>
      </c>
      <c r="W612">
        <v>0</v>
      </c>
      <c r="X612" t="s">
        <v>63</v>
      </c>
      <c r="Y612" t="s">
        <v>63</v>
      </c>
      <c r="Z612">
        <v>2</v>
      </c>
      <c r="AA612">
        <v>65</v>
      </c>
      <c r="AB612" t="s">
        <v>80</v>
      </c>
      <c r="AC612">
        <v>2751</v>
      </c>
      <c r="AD612">
        <v>101</v>
      </c>
      <c r="AE612">
        <v>314</v>
      </c>
      <c r="AF612">
        <v>66</v>
      </c>
      <c r="AG612">
        <v>2.588374</v>
      </c>
      <c r="AH612">
        <v>2217</v>
      </c>
      <c r="AI612">
        <v>1829</v>
      </c>
      <c r="AJ612">
        <v>8812</v>
      </c>
      <c r="AK612">
        <v>281</v>
      </c>
      <c r="AL612">
        <v>1</v>
      </c>
      <c r="AM612">
        <v>3</v>
      </c>
      <c r="AN612" t="s">
        <v>90</v>
      </c>
      <c r="AO612" t="s">
        <v>111</v>
      </c>
      <c r="AP612">
        <v>8</v>
      </c>
      <c r="AQ612">
        <v>76</v>
      </c>
      <c r="AR612" t="s">
        <v>82</v>
      </c>
      <c r="AS612">
        <v>212</v>
      </c>
      <c r="AT612">
        <v>3</v>
      </c>
      <c r="AU612" t="s">
        <v>98</v>
      </c>
      <c r="AV612" t="s">
        <v>69</v>
      </c>
      <c r="AW612">
        <v>77</v>
      </c>
      <c r="AX612" t="s">
        <v>70</v>
      </c>
      <c r="AY612" t="s">
        <v>71</v>
      </c>
      <c r="AZ612" t="s">
        <v>112</v>
      </c>
      <c r="BA612">
        <v>4426</v>
      </c>
      <c r="BB612">
        <v>33</v>
      </c>
      <c r="BC612" t="s">
        <v>73</v>
      </c>
      <c r="BD612" t="s">
        <v>74</v>
      </c>
      <c r="BE612">
        <v>1411.355781</v>
      </c>
      <c r="BF612" t="s">
        <v>75</v>
      </c>
      <c r="BG612">
        <v>1411.355781</v>
      </c>
      <c r="BH612">
        <v>51352.053169999999</v>
      </c>
    </row>
    <row r="613" spans="1:60" x14ac:dyDescent="0.25">
      <c r="A613">
        <v>612</v>
      </c>
      <c r="B613" t="s">
        <v>60</v>
      </c>
      <c r="C613">
        <v>5344</v>
      </c>
      <c r="D613" t="s">
        <v>829</v>
      </c>
      <c r="E613">
        <v>8045000</v>
      </c>
      <c r="F613">
        <v>4</v>
      </c>
      <c r="G613" t="s">
        <v>62</v>
      </c>
      <c r="H613">
        <v>42</v>
      </c>
      <c r="I613">
        <v>6140680450000230</v>
      </c>
      <c r="J613">
        <v>6.2612480000000001</v>
      </c>
      <c r="K613">
        <v>25.502742999999999</v>
      </c>
      <c r="L613">
        <v>96</v>
      </c>
      <c r="M613">
        <v>37</v>
      </c>
      <c r="N613" t="s">
        <v>87</v>
      </c>
      <c r="O613" t="s">
        <v>95</v>
      </c>
      <c r="P613">
        <v>11.343494</v>
      </c>
      <c r="Q613">
        <v>33</v>
      </c>
      <c r="R613">
        <v>5</v>
      </c>
      <c r="S613" t="s">
        <v>87</v>
      </c>
      <c r="T613" t="s">
        <v>63</v>
      </c>
      <c r="U613">
        <v>2.7887439999999999</v>
      </c>
      <c r="V613">
        <v>10</v>
      </c>
      <c r="W613">
        <v>20</v>
      </c>
      <c r="X613" t="s">
        <v>87</v>
      </c>
      <c r="Y613" t="s">
        <v>95</v>
      </c>
      <c r="Z613">
        <v>2</v>
      </c>
      <c r="AA613">
        <v>52</v>
      </c>
      <c r="AB613" t="s">
        <v>119</v>
      </c>
      <c r="AC613">
        <v>345</v>
      </c>
      <c r="AD613">
        <v>118</v>
      </c>
      <c r="AE613">
        <v>237</v>
      </c>
      <c r="AF613">
        <v>83</v>
      </c>
      <c r="AG613">
        <v>7.8980569999999997</v>
      </c>
      <c r="AH613">
        <v>3205</v>
      </c>
      <c r="AI613">
        <v>2862</v>
      </c>
      <c r="AJ613">
        <v>16070</v>
      </c>
      <c r="AK613">
        <v>221</v>
      </c>
      <c r="AL613">
        <v>1</v>
      </c>
      <c r="AM613">
        <v>3</v>
      </c>
      <c r="AN613" t="s">
        <v>279</v>
      </c>
      <c r="AO613" t="s">
        <v>208</v>
      </c>
      <c r="AP613">
        <v>10</v>
      </c>
      <c r="AQ613">
        <v>60</v>
      </c>
      <c r="AR613" t="s">
        <v>67</v>
      </c>
      <c r="AS613">
        <v>210</v>
      </c>
      <c r="AT613">
        <v>3</v>
      </c>
      <c r="AU613" t="s">
        <v>68</v>
      </c>
      <c r="AV613" t="s">
        <v>143</v>
      </c>
      <c r="AW613">
        <v>8</v>
      </c>
      <c r="AX613" t="s">
        <v>70</v>
      </c>
      <c r="AY613" t="s">
        <v>71</v>
      </c>
      <c r="AZ613" t="s">
        <v>213</v>
      </c>
      <c r="BA613">
        <v>2892</v>
      </c>
      <c r="BB613">
        <v>60</v>
      </c>
      <c r="BC613" t="s">
        <v>206</v>
      </c>
      <c r="BD613" t="s">
        <v>74</v>
      </c>
      <c r="BE613">
        <v>853.06606499999998</v>
      </c>
      <c r="BF613" t="s">
        <v>114</v>
      </c>
      <c r="BG613">
        <v>853.06606499999998</v>
      </c>
      <c r="BH613">
        <v>25338.371798</v>
      </c>
    </row>
    <row r="614" spans="1:60" x14ac:dyDescent="0.25">
      <c r="A614">
        <v>613</v>
      </c>
      <c r="B614" t="s">
        <v>60</v>
      </c>
      <c r="C614">
        <v>5345</v>
      </c>
      <c r="D614" t="s">
        <v>830</v>
      </c>
      <c r="E614">
        <v>8045000</v>
      </c>
      <c r="F614">
        <v>4</v>
      </c>
      <c r="G614" t="s">
        <v>62</v>
      </c>
      <c r="H614">
        <v>42</v>
      </c>
      <c r="I614">
        <v>6140680450000240</v>
      </c>
      <c r="J614">
        <v>9.5555699999999995</v>
      </c>
      <c r="K614">
        <v>17.436053999999999</v>
      </c>
      <c r="L614">
        <v>99</v>
      </c>
      <c r="M614">
        <v>7</v>
      </c>
      <c r="N614" t="s">
        <v>95</v>
      </c>
      <c r="O614" t="s">
        <v>63</v>
      </c>
      <c r="P614">
        <v>0</v>
      </c>
      <c r="Q614">
        <v>0</v>
      </c>
      <c r="R614">
        <v>0</v>
      </c>
      <c r="S614" t="s">
        <v>63</v>
      </c>
      <c r="T614" t="s">
        <v>63</v>
      </c>
      <c r="U614">
        <v>0</v>
      </c>
      <c r="V614">
        <v>0</v>
      </c>
      <c r="W614">
        <v>0</v>
      </c>
      <c r="X614" t="s">
        <v>63</v>
      </c>
      <c r="Y614" t="s">
        <v>63</v>
      </c>
      <c r="Z614">
        <v>1</v>
      </c>
      <c r="AA614">
        <v>7</v>
      </c>
      <c r="AB614" t="s">
        <v>103</v>
      </c>
      <c r="AC614">
        <v>8</v>
      </c>
      <c r="AD614">
        <v>13</v>
      </c>
      <c r="AE614">
        <v>19</v>
      </c>
      <c r="AF614">
        <v>99</v>
      </c>
      <c r="AG614">
        <v>17.436129000000001</v>
      </c>
      <c r="AH614">
        <v>541</v>
      </c>
      <c r="AI614">
        <v>483</v>
      </c>
      <c r="AJ614">
        <v>2679</v>
      </c>
      <c r="AK614">
        <v>999</v>
      </c>
      <c r="AL614">
        <v>5</v>
      </c>
      <c r="AM614">
        <v>5</v>
      </c>
      <c r="AN614" t="s">
        <v>816</v>
      </c>
      <c r="AO614" t="s">
        <v>148</v>
      </c>
      <c r="AP614">
        <v>2</v>
      </c>
      <c r="AQ614">
        <v>60</v>
      </c>
      <c r="AR614" t="s">
        <v>91</v>
      </c>
      <c r="AS614">
        <v>237</v>
      </c>
      <c r="AT614">
        <v>1</v>
      </c>
      <c r="AU614" t="s">
        <v>92</v>
      </c>
      <c r="AV614" t="s">
        <v>149</v>
      </c>
      <c r="AW614">
        <v>6</v>
      </c>
      <c r="AX614" t="s">
        <v>150</v>
      </c>
      <c r="AY614" t="s">
        <v>151</v>
      </c>
      <c r="AZ614" t="s">
        <v>152</v>
      </c>
      <c r="BA614">
        <v>3383</v>
      </c>
      <c r="BB614">
        <v>40</v>
      </c>
      <c r="BC614" t="s">
        <v>126</v>
      </c>
      <c r="BD614" t="s">
        <v>74</v>
      </c>
      <c r="BE614">
        <v>1660.074593</v>
      </c>
      <c r="BF614" t="s">
        <v>114</v>
      </c>
      <c r="BG614">
        <v>1660.074593</v>
      </c>
      <c r="BH614">
        <v>38670.019998999996</v>
      </c>
    </row>
    <row r="615" spans="1:60" x14ac:dyDescent="0.25">
      <c r="A615">
        <v>614</v>
      </c>
      <c r="B615" t="s">
        <v>60</v>
      </c>
      <c r="C615">
        <v>5346</v>
      </c>
      <c r="D615" t="s">
        <v>831</v>
      </c>
      <c r="E615">
        <v>8045000</v>
      </c>
      <c r="F615">
        <v>4</v>
      </c>
      <c r="G615" t="s">
        <v>62</v>
      </c>
      <c r="H615">
        <v>42</v>
      </c>
      <c r="I615">
        <v>6140680450000280</v>
      </c>
      <c r="J615">
        <v>8.4126379999999994</v>
      </c>
      <c r="K615">
        <v>15.177897</v>
      </c>
      <c r="L615">
        <v>77</v>
      </c>
      <c r="M615">
        <v>42</v>
      </c>
      <c r="N615" t="s">
        <v>95</v>
      </c>
      <c r="O615" t="s">
        <v>78</v>
      </c>
      <c r="P615">
        <v>0.80514200000000002</v>
      </c>
      <c r="Q615">
        <v>7</v>
      </c>
      <c r="R615">
        <v>11</v>
      </c>
      <c r="S615" t="s">
        <v>78</v>
      </c>
      <c r="T615" t="s">
        <v>95</v>
      </c>
      <c r="U615">
        <v>0</v>
      </c>
      <c r="V615">
        <v>0</v>
      </c>
      <c r="W615">
        <v>0</v>
      </c>
      <c r="X615" t="s">
        <v>63</v>
      </c>
      <c r="Y615" t="s">
        <v>63</v>
      </c>
      <c r="Z615">
        <v>2</v>
      </c>
      <c r="AA615">
        <v>49</v>
      </c>
      <c r="AB615" t="s">
        <v>80</v>
      </c>
      <c r="AC615">
        <v>665</v>
      </c>
      <c r="AD615">
        <v>94</v>
      </c>
      <c r="AE615">
        <v>226</v>
      </c>
      <c r="AF615">
        <v>86</v>
      </c>
      <c r="AG615">
        <v>5.0994289999999998</v>
      </c>
      <c r="AH615">
        <v>3041</v>
      </c>
      <c r="AI615">
        <v>2715</v>
      </c>
      <c r="AJ615">
        <v>13819</v>
      </c>
      <c r="AK615">
        <v>201</v>
      </c>
      <c r="AL615">
        <v>1</v>
      </c>
      <c r="AM615">
        <v>3</v>
      </c>
      <c r="AN615" t="s">
        <v>279</v>
      </c>
      <c r="AO615" t="s">
        <v>208</v>
      </c>
      <c r="AP615">
        <v>10</v>
      </c>
      <c r="AQ615">
        <v>86</v>
      </c>
      <c r="AR615" t="s">
        <v>82</v>
      </c>
      <c r="AS615">
        <v>210</v>
      </c>
      <c r="AT615">
        <v>3</v>
      </c>
      <c r="AU615" t="s">
        <v>98</v>
      </c>
      <c r="AV615" t="s">
        <v>143</v>
      </c>
      <c r="AW615">
        <v>77</v>
      </c>
      <c r="AX615" t="s">
        <v>70</v>
      </c>
      <c r="AY615" t="s">
        <v>71</v>
      </c>
      <c r="AZ615" t="s">
        <v>213</v>
      </c>
      <c r="BA615">
        <v>2872</v>
      </c>
      <c r="BB615">
        <v>64</v>
      </c>
      <c r="BC615" t="s">
        <v>93</v>
      </c>
      <c r="BD615" t="s">
        <v>74</v>
      </c>
      <c r="BE615">
        <v>1552.578409</v>
      </c>
      <c r="BF615" t="s">
        <v>75</v>
      </c>
      <c r="BG615">
        <v>1552.578409</v>
      </c>
      <c r="BH615">
        <v>34044.736102000003</v>
      </c>
    </row>
    <row r="616" spans="1:60" x14ac:dyDescent="0.25">
      <c r="A616">
        <v>615</v>
      </c>
      <c r="B616" t="s">
        <v>60</v>
      </c>
      <c r="C616">
        <v>5347</v>
      </c>
      <c r="D616" t="s">
        <v>832</v>
      </c>
      <c r="E616">
        <v>8045000</v>
      </c>
      <c r="F616">
        <v>4</v>
      </c>
      <c r="G616" t="s">
        <v>62</v>
      </c>
      <c r="H616">
        <v>42</v>
      </c>
      <c r="I616">
        <v>6140680450000240</v>
      </c>
      <c r="J616">
        <v>3.9038110000000001</v>
      </c>
      <c r="K616">
        <v>17.607191</v>
      </c>
      <c r="L616">
        <v>96</v>
      </c>
      <c r="M616">
        <v>52</v>
      </c>
      <c r="N616" t="s">
        <v>77</v>
      </c>
      <c r="O616" t="s">
        <v>95</v>
      </c>
      <c r="P616">
        <v>7.7153970000000003</v>
      </c>
      <c r="Q616">
        <v>43</v>
      </c>
      <c r="R616">
        <v>28</v>
      </c>
      <c r="S616" t="s">
        <v>95</v>
      </c>
      <c r="T616" t="s">
        <v>63</v>
      </c>
      <c r="U616">
        <v>0.10127</v>
      </c>
      <c r="V616">
        <v>1</v>
      </c>
      <c r="W616">
        <v>0</v>
      </c>
      <c r="X616" t="s">
        <v>77</v>
      </c>
      <c r="Y616" t="s">
        <v>63</v>
      </c>
      <c r="Z616">
        <v>2</v>
      </c>
      <c r="AA616">
        <v>65</v>
      </c>
      <c r="AB616" t="s">
        <v>80</v>
      </c>
      <c r="AC616">
        <v>194</v>
      </c>
      <c r="AD616">
        <v>157</v>
      </c>
      <c r="AE616">
        <v>267</v>
      </c>
      <c r="AF616">
        <v>119</v>
      </c>
      <c r="AG616">
        <v>12.184065</v>
      </c>
      <c r="AH616">
        <v>5758</v>
      </c>
      <c r="AI616">
        <v>5032</v>
      </c>
      <c r="AJ616">
        <v>27481</v>
      </c>
      <c r="AK616">
        <v>201</v>
      </c>
      <c r="AL616">
        <v>1</v>
      </c>
      <c r="AM616">
        <v>2</v>
      </c>
      <c r="AN616" t="s">
        <v>816</v>
      </c>
      <c r="AO616" t="s">
        <v>148</v>
      </c>
      <c r="AP616">
        <v>2</v>
      </c>
      <c r="AQ616">
        <v>86</v>
      </c>
      <c r="AR616" t="s">
        <v>82</v>
      </c>
      <c r="AS616">
        <v>237</v>
      </c>
      <c r="AT616">
        <v>1</v>
      </c>
      <c r="AU616" t="s">
        <v>105</v>
      </c>
      <c r="AV616" t="s">
        <v>149</v>
      </c>
      <c r="AW616">
        <v>10</v>
      </c>
      <c r="AX616" t="s">
        <v>150</v>
      </c>
      <c r="AY616" t="s">
        <v>151</v>
      </c>
      <c r="AZ616" t="s">
        <v>152</v>
      </c>
      <c r="BA616">
        <v>3215</v>
      </c>
      <c r="BB616">
        <v>49</v>
      </c>
      <c r="BC616" t="s">
        <v>93</v>
      </c>
      <c r="BD616" t="s">
        <v>74</v>
      </c>
      <c r="BE616">
        <v>574.17158500000005</v>
      </c>
      <c r="BF616" t="s">
        <v>75</v>
      </c>
      <c r="BG616">
        <v>574.17158500000005</v>
      </c>
      <c r="BH616">
        <v>15798.164175</v>
      </c>
    </row>
    <row r="617" spans="1:60" x14ac:dyDescent="0.25">
      <c r="A617">
        <v>616</v>
      </c>
      <c r="B617" t="s">
        <v>60</v>
      </c>
      <c r="C617">
        <v>5348</v>
      </c>
      <c r="D617" t="s">
        <v>833</v>
      </c>
      <c r="E617">
        <v>8045000</v>
      </c>
      <c r="F617">
        <v>4</v>
      </c>
      <c r="G617" t="s">
        <v>62</v>
      </c>
      <c r="H617">
        <v>42</v>
      </c>
      <c r="I617">
        <v>6140680450000060</v>
      </c>
      <c r="J617">
        <v>11.828908</v>
      </c>
      <c r="K617">
        <v>17.493845</v>
      </c>
      <c r="L617">
        <v>96</v>
      </c>
      <c r="M617">
        <v>52</v>
      </c>
      <c r="N617" t="s">
        <v>77</v>
      </c>
      <c r="O617" t="s">
        <v>95</v>
      </c>
      <c r="P617">
        <v>7.651135</v>
      </c>
      <c r="Q617">
        <v>43</v>
      </c>
      <c r="R617">
        <v>28</v>
      </c>
      <c r="S617" t="s">
        <v>95</v>
      </c>
      <c r="T617" t="s">
        <v>63</v>
      </c>
      <c r="U617">
        <v>0.10127</v>
      </c>
      <c r="V617">
        <v>1</v>
      </c>
      <c r="W617">
        <v>0</v>
      </c>
      <c r="X617" t="s">
        <v>77</v>
      </c>
      <c r="Y617" t="s">
        <v>63</v>
      </c>
      <c r="Z617">
        <v>2</v>
      </c>
      <c r="AA617">
        <v>66</v>
      </c>
      <c r="AB617" t="s">
        <v>80</v>
      </c>
      <c r="AC617">
        <v>196</v>
      </c>
      <c r="AD617">
        <v>157</v>
      </c>
      <c r="AE617">
        <v>267</v>
      </c>
      <c r="AF617">
        <v>119</v>
      </c>
      <c r="AG617">
        <v>12.119123999999999</v>
      </c>
      <c r="AH617">
        <v>5761</v>
      </c>
      <c r="AI617">
        <v>5039</v>
      </c>
      <c r="AJ617">
        <v>27504</v>
      </c>
      <c r="AK617">
        <v>201</v>
      </c>
      <c r="AL617">
        <v>1</v>
      </c>
      <c r="AM617">
        <v>2</v>
      </c>
      <c r="AN617" t="s">
        <v>407</v>
      </c>
      <c r="AO617" t="s">
        <v>208</v>
      </c>
      <c r="AP617">
        <v>8</v>
      </c>
      <c r="AQ617">
        <v>82</v>
      </c>
      <c r="AR617" t="s">
        <v>82</v>
      </c>
      <c r="AS617">
        <v>210</v>
      </c>
      <c r="AT617">
        <v>1</v>
      </c>
      <c r="AU617" t="s">
        <v>98</v>
      </c>
      <c r="AV617" t="s">
        <v>234</v>
      </c>
      <c r="AW617">
        <v>77</v>
      </c>
      <c r="AX617" t="s">
        <v>150</v>
      </c>
      <c r="AY617" t="s">
        <v>235</v>
      </c>
      <c r="AZ617" t="s">
        <v>213</v>
      </c>
      <c r="BA617">
        <v>3061</v>
      </c>
      <c r="BB617">
        <v>47</v>
      </c>
      <c r="BC617" t="s">
        <v>122</v>
      </c>
      <c r="BD617" t="s">
        <v>74</v>
      </c>
      <c r="BE617">
        <v>1777.6616389999999</v>
      </c>
      <c r="BF617" t="s">
        <v>75</v>
      </c>
      <c r="BG617">
        <v>1777.6616389999999</v>
      </c>
      <c r="BH617">
        <v>47869.890458000002</v>
      </c>
    </row>
    <row r="618" spans="1:60" x14ac:dyDescent="0.25">
      <c r="A618">
        <v>617</v>
      </c>
      <c r="B618" t="s">
        <v>60</v>
      </c>
      <c r="C618">
        <v>5349</v>
      </c>
      <c r="D618" t="s">
        <v>834</v>
      </c>
      <c r="E618">
        <v>8045000</v>
      </c>
      <c r="F618">
        <v>4</v>
      </c>
      <c r="G618" t="s">
        <v>62</v>
      </c>
      <c r="H618">
        <v>42</v>
      </c>
      <c r="I618">
        <v>6140680450000070</v>
      </c>
      <c r="J618">
        <v>10.086895</v>
      </c>
      <c r="K618">
        <v>26.139444000000001</v>
      </c>
      <c r="L618">
        <v>114</v>
      </c>
      <c r="M618">
        <v>8</v>
      </c>
      <c r="N618" t="s">
        <v>95</v>
      </c>
      <c r="O618" t="s">
        <v>63</v>
      </c>
      <c r="P618">
        <v>0</v>
      </c>
      <c r="Q618">
        <v>0</v>
      </c>
      <c r="R618">
        <v>0</v>
      </c>
      <c r="S618" t="s">
        <v>63</v>
      </c>
      <c r="T618" t="s">
        <v>63</v>
      </c>
      <c r="U618">
        <v>0</v>
      </c>
      <c r="V618">
        <v>0</v>
      </c>
      <c r="W618">
        <v>0</v>
      </c>
      <c r="X618" t="s">
        <v>63</v>
      </c>
      <c r="Y618" t="s">
        <v>63</v>
      </c>
      <c r="Z618">
        <v>1</v>
      </c>
      <c r="AA618">
        <v>8</v>
      </c>
      <c r="AB618" t="s">
        <v>146</v>
      </c>
      <c r="AC618">
        <v>4</v>
      </c>
      <c r="AD618">
        <v>17</v>
      </c>
      <c r="AE618">
        <v>21</v>
      </c>
      <c r="AF618">
        <v>112</v>
      </c>
      <c r="AG618">
        <v>26.090302000000001</v>
      </c>
      <c r="AH618">
        <v>757</v>
      </c>
      <c r="AI618">
        <v>698</v>
      </c>
      <c r="AJ618">
        <v>4504</v>
      </c>
      <c r="AK618">
        <v>999</v>
      </c>
      <c r="AL618">
        <v>5</v>
      </c>
      <c r="AM618">
        <v>5</v>
      </c>
      <c r="AN618" t="s">
        <v>270</v>
      </c>
      <c r="AO618" t="s">
        <v>148</v>
      </c>
      <c r="AP618">
        <v>2</v>
      </c>
      <c r="AQ618">
        <v>88</v>
      </c>
      <c r="AR618" t="s">
        <v>67</v>
      </c>
      <c r="AS618">
        <v>237</v>
      </c>
      <c r="AT618">
        <v>1</v>
      </c>
      <c r="AU618" t="s">
        <v>68</v>
      </c>
      <c r="AV618" t="s">
        <v>234</v>
      </c>
      <c r="AW618">
        <v>8</v>
      </c>
      <c r="AX618" t="s">
        <v>150</v>
      </c>
      <c r="AY618" t="s">
        <v>235</v>
      </c>
      <c r="AZ618" t="s">
        <v>152</v>
      </c>
      <c r="BA618">
        <v>2986</v>
      </c>
      <c r="BB618">
        <v>46</v>
      </c>
      <c r="BC618" t="s">
        <v>93</v>
      </c>
      <c r="BD618" t="s">
        <v>74</v>
      </c>
      <c r="BE618">
        <v>987.64555299999995</v>
      </c>
      <c r="BF618" t="s">
        <v>75</v>
      </c>
      <c r="BG618">
        <v>987.64555299999995</v>
      </c>
      <c r="BH618">
        <v>40820.217194999997</v>
      </c>
    </row>
    <row r="619" spans="1:60" x14ac:dyDescent="0.25">
      <c r="A619">
        <v>618</v>
      </c>
      <c r="B619" t="s">
        <v>60</v>
      </c>
      <c r="C619">
        <v>5350</v>
      </c>
      <c r="D619" t="s">
        <v>835</v>
      </c>
      <c r="E619">
        <v>8045000</v>
      </c>
      <c r="F619">
        <v>4</v>
      </c>
      <c r="G619" t="s">
        <v>62</v>
      </c>
      <c r="H619">
        <v>42</v>
      </c>
      <c r="I619">
        <v>6140680450000280</v>
      </c>
      <c r="J619">
        <v>9.2966569999999997</v>
      </c>
      <c r="K619">
        <v>25.965502000000001</v>
      </c>
      <c r="L619">
        <v>114</v>
      </c>
      <c r="M619">
        <v>8</v>
      </c>
      <c r="N619" t="s">
        <v>95</v>
      </c>
      <c r="O619" t="s">
        <v>63</v>
      </c>
      <c r="P619">
        <v>0</v>
      </c>
      <c r="Q619">
        <v>0</v>
      </c>
      <c r="R619">
        <v>0</v>
      </c>
      <c r="S619" t="s">
        <v>63</v>
      </c>
      <c r="T619" t="s">
        <v>63</v>
      </c>
      <c r="U619">
        <v>0</v>
      </c>
      <c r="V619">
        <v>0</v>
      </c>
      <c r="W619">
        <v>0</v>
      </c>
      <c r="X619" t="s">
        <v>63</v>
      </c>
      <c r="Y619" t="s">
        <v>63</v>
      </c>
      <c r="Z619">
        <v>1</v>
      </c>
      <c r="AA619">
        <v>8</v>
      </c>
      <c r="AB619" t="s">
        <v>146</v>
      </c>
      <c r="AC619">
        <v>4</v>
      </c>
      <c r="AD619">
        <v>16</v>
      </c>
      <c r="AE619">
        <v>21</v>
      </c>
      <c r="AF619">
        <v>112</v>
      </c>
      <c r="AG619">
        <v>25.920698000000002</v>
      </c>
      <c r="AH619">
        <v>749</v>
      </c>
      <c r="AI619">
        <v>689</v>
      </c>
      <c r="AJ619">
        <v>4452</v>
      </c>
      <c r="AK619">
        <v>999</v>
      </c>
      <c r="AL619">
        <v>5</v>
      </c>
      <c r="AM619">
        <v>5</v>
      </c>
      <c r="AN619" t="s">
        <v>270</v>
      </c>
      <c r="AO619" t="s">
        <v>148</v>
      </c>
      <c r="AP619">
        <v>2</v>
      </c>
      <c r="AQ619">
        <v>17</v>
      </c>
      <c r="AR619" t="s">
        <v>82</v>
      </c>
      <c r="AS619">
        <v>237</v>
      </c>
      <c r="AT619">
        <v>1</v>
      </c>
      <c r="AU619" t="s">
        <v>105</v>
      </c>
      <c r="AV619" t="s">
        <v>234</v>
      </c>
      <c r="AW619">
        <v>10</v>
      </c>
      <c r="AX619" t="s">
        <v>150</v>
      </c>
      <c r="AY619" t="s">
        <v>235</v>
      </c>
      <c r="AZ619" t="s">
        <v>152</v>
      </c>
      <c r="BA619">
        <v>2924</v>
      </c>
      <c r="BB619">
        <v>55</v>
      </c>
      <c r="BC619" t="s">
        <v>206</v>
      </c>
      <c r="BD619" t="s">
        <v>74</v>
      </c>
      <c r="BE619">
        <v>1078.4469309999999</v>
      </c>
      <c r="BF619" t="s">
        <v>243</v>
      </c>
      <c r="BG619">
        <v>1078.4469309999999</v>
      </c>
      <c r="BH619">
        <v>37622.234264999999</v>
      </c>
    </row>
    <row r="620" spans="1:60" x14ac:dyDescent="0.25">
      <c r="A620">
        <v>619</v>
      </c>
      <c r="B620" t="s">
        <v>60</v>
      </c>
      <c r="C620">
        <v>5351</v>
      </c>
      <c r="D620" t="s">
        <v>836</v>
      </c>
      <c r="E620">
        <v>8045000</v>
      </c>
      <c r="F620">
        <v>4</v>
      </c>
      <c r="G620" t="s">
        <v>62</v>
      </c>
      <c r="H620">
        <v>42</v>
      </c>
      <c r="I620">
        <v>6140680450000290</v>
      </c>
      <c r="J620">
        <v>4.9513090000000002</v>
      </c>
      <c r="K620">
        <v>14.899442000000001</v>
      </c>
      <c r="L620">
        <v>77</v>
      </c>
      <c r="M620">
        <v>42</v>
      </c>
      <c r="N620" t="s">
        <v>95</v>
      </c>
      <c r="O620" t="s">
        <v>78</v>
      </c>
      <c r="P620">
        <v>0.80514200000000002</v>
      </c>
      <c r="Q620">
        <v>7</v>
      </c>
      <c r="R620">
        <v>11</v>
      </c>
      <c r="S620" t="s">
        <v>78</v>
      </c>
      <c r="T620" t="s">
        <v>95</v>
      </c>
      <c r="U620">
        <v>0</v>
      </c>
      <c r="V620">
        <v>0</v>
      </c>
      <c r="W620">
        <v>0</v>
      </c>
      <c r="X620" t="s">
        <v>63</v>
      </c>
      <c r="Y620" t="s">
        <v>63</v>
      </c>
      <c r="Z620">
        <v>2</v>
      </c>
      <c r="AA620">
        <v>48</v>
      </c>
      <c r="AB620" t="s">
        <v>80</v>
      </c>
      <c r="AC620">
        <v>665</v>
      </c>
      <c r="AD620">
        <v>92</v>
      </c>
      <c r="AE620">
        <v>220</v>
      </c>
      <c r="AF620">
        <v>86</v>
      </c>
      <c r="AG620">
        <v>5.0248480000000004</v>
      </c>
      <c r="AH620">
        <v>2969</v>
      </c>
      <c r="AI620">
        <v>2673</v>
      </c>
      <c r="AJ620">
        <v>13643</v>
      </c>
      <c r="AK620">
        <v>201</v>
      </c>
      <c r="AL620">
        <v>1</v>
      </c>
      <c r="AM620">
        <v>4</v>
      </c>
      <c r="AN620" t="s">
        <v>212</v>
      </c>
      <c r="AO620" t="s">
        <v>208</v>
      </c>
      <c r="AP620">
        <v>8</v>
      </c>
      <c r="AQ620">
        <v>90</v>
      </c>
      <c r="AR620" t="s">
        <v>67</v>
      </c>
      <c r="AS620">
        <v>210</v>
      </c>
      <c r="AT620">
        <v>3</v>
      </c>
      <c r="AU620" t="s">
        <v>68</v>
      </c>
      <c r="AV620" t="s">
        <v>143</v>
      </c>
      <c r="AW620">
        <v>8</v>
      </c>
      <c r="AX620" t="s">
        <v>70</v>
      </c>
      <c r="AY620" t="s">
        <v>71</v>
      </c>
      <c r="AZ620" t="s">
        <v>213</v>
      </c>
      <c r="BA620">
        <v>3144</v>
      </c>
      <c r="BB620">
        <v>57</v>
      </c>
      <c r="BC620" t="s">
        <v>206</v>
      </c>
      <c r="BD620" t="s">
        <v>74</v>
      </c>
      <c r="BE620">
        <v>752.44424700000002</v>
      </c>
      <c r="BF620" t="s">
        <v>75</v>
      </c>
      <c r="BG620">
        <v>752.44424700000002</v>
      </c>
      <c r="BH620">
        <v>20037.235252999999</v>
      </c>
    </row>
    <row r="621" spans="1:60" x14ac:dyDescent="0.25">
      <c r="A621">
        <v>620</v>
      </c>
      <c r="B621" t="s">
        <v>60</v>
      </c>
      <c r="C621">
        <v>5352</v>
      </c>
      <c r="D621" t="s">
        <v>837</v>
      </c>
      <c r="E621">
        <v>8045000</v>
      </c>
      <c r="F621">
        <v>4</v>
      </c>
      <c r="G621" t="s">
        <v>62</v>
      </c>
      <c r="H621">
        <v>42</v>
      </c>
      <c r="I621">
        <v>6140680450000290</v>
      </c>
      <c r="J621">
        <v>6.5334060000000003</v>
      </c>
      <c r="K621">
        <v>12.911255000000001</v>
      </c>
      <c r="L621">
        <v>56</v>
      </c>
      <c r="M621">
        <v>56</v>
      </c>
      <c r="N621" t="s">
        <v>87</v>
      </c>
      <c r="O621" t="s">
        <v>95</v>
      </c>
      <c r="P621">
        <v>0</v>
      </c>
      <c r="Q621">
        <v>0</v>
      </c>
      <c r="R621">
        <v>0</v>
      </c>
      <c r="S621" t="s">
        <v>63</v>
      </c>
      <c r="T621" t="s">
        <v>63</v>
      </c>
      <c r="U621">
        <v>0</v>
      </c>
      <c r="V621">
        <v>0</v>
      </c>
      <c r="W621">
        <v>0</v>
      </c>
      <c r="X621" t="s">
        <v>63</v>
      </c>
      <c r="Y621" t="s">
        <v>63</v>
      </c>
      <c r="Z621">
        <v>1</v>
      </c>
      <c r="AA621">
        <v>56</v>
      </c>
      <c r="AB621" t="s">
        <v>89</v>
      </c>
      <c r="AC621">
        <v>279</v>
      </c>
      <c r="AD621">
        <v>106</v>
      </c>
      <c r="AE621">
        <v>209</v>
      </c>
      <c r="AF621">
        <v>62</v>
      </c>
      <c r="AG621">
        <v>8.3582830000000001</v>
      </c>
      <c r="AH621">
        <v>2103</v>
      </c>
      <c r="AI621">
        <v>1659</v>
      </c>
      <c r="AJ621">
        <v>7911</v>
      </c>
      <c r="AK621">
        <v>221</v>
      </c>
      <c r="AL621">
        <v>1</v>
      </c>
      <c r="AM621">
        <v>3</v>
      </c>
      <c r="AN621" t="s">
        <v>270</v>
      </c>
      <c r="AO621" t="s">
        <v>208</v>
      </c>
      <c r="AP621">
        <v>2</v>
      </c>
      <c r="AQ621">
        <v>10</v>
      </c>
      <c r="AR621" t="s">
        <v>82</v>
      </c>
      <c r="AS621">
        <v>210</v>
      </c>
      <c r="AT621">
        <v>1</v>
      </c>
      <c r="AU621" t="s">
        <v>98</v>
      </c>
      <c r="AV621" t="s">
        <v>234</v>
      </c>
      <c r="AW621">
        <v>77</v>
      </c>
      <c r="AX621" t="s">
        <v>150</v>
      </c>
      <c r="AY621" t="s">
        <v>235</v>
      </c>
      <c r="AZ621" t="s">
        <v>213</v>
      </c>
      <c r="BA621">
        <v>3273</v>
      </c>
      <c r="BB621">
        <v>54</v>
      </c>
      <c r="BC621" t="s">
        <v>206</v>
      </c>
      <c r="BD621" t="s">
        <v>74</v>
      </c>
      <c r="BE621">
        <v>1201.267077</v>
      </c>
      <c r="BF621" t="s">
        <v>101</v>
      </c>
      <c r="BG621">
        <v>1201.267077</v>
      </c>
      <c r="BH621">
        <v>26439.755163000002</v>
      </c>
    </row>
    <row r="622" spans="1:60" x14ac:dyDescent="0.25">
      <c r="A622">
        <v>621</v>
      </c>
      <c r="B622" t="s">
        <v>60</v>
      </c>
      <c r="C622">
        <v>5353</v>
      </c>
      <c r="D622" t="s">
        <v>838</v>
      </c>
      <c r="E622">
        <v>8045000</v>
      </c>
      <c r="F622">
        <v>4</v>
      </c>
      <c r="G622" t="s">
        <v>62</v>
      </c>
      <c r="H622">
        <v>42</v>
      </c>
      <c r="I622">
        <v>6140680450000090</v>
      </c>
      <c r="J622">
        <v>23.235016000000002</v>
      </c>
      <c r="K622">
        <v>25.985196999999999</v>
      </c>
      <c r="L622">
        <v>114</v>
      </c>
      <c r="M622">
        <v>8</v>
      </c>
      <c r="N622" t="s">
        <v>95</v>
      </c>
      <c r="O622" t="s">
        <v>63</v>
      </c>
      <c r="P622">
        <v>0</v>
      </c>
      <c r="Q622">
        <v>0</v>
      </c>
      <c r="R622">
        <v>0</v>
      </c>
      <c r="S622" t="s">
        <v>63</v>
      </c>
      <c r="T622" t="s">
        <v>63</v>
      </c>
      <c r="U622">
        <v>0</v>
      </c>
      <c r="V622">
        <v>0</v>
      </c>
      <c r="W622">
        <v>0</v>
      </c>
      <c r="X622" t="s">
        <v>63</v>
      </c>
      <c r="Y622" t="s">
        <v>63</v>
      </c>
      <c r="Z622">
        <v>1</v>
      </c>
      <c r="AA622">
        <v>8</v>
      </c>
      <c r="AB622" t="s">
        <v>146</v>
      </c>
      <c r="AC622">
        <v>4</v>
      </c>
      <c r="AD622">
        <v>16</v>
      </c>
      <c r="AE622">
        <v>21</v>
      </c>
      <c r="AF622">
        <v>112</v>
      </c>
      <c r="AG622">
        <v>25.939899</v>
      </c>
      <c r="AH622">
        <v>750</v>
      </c>
      <c r="AI622">
        <v>689</v>
      </c>
      <c r="AJ622">
        <v>4452</v>
      </c>
      <c r="AK622">
        <v>999</v>
      </c>
      <c r="AL622">
        <v>5</v>
      </c>
      <c r="AM622">
        <v>5</v>
      </c>
      <c r="AN622" t="s">
        <v>270</v>
      </c>
      <c r="AO622" t="s">
        <v>208</v>
      </c>
      <c r="AP622">
        <v>8</v>
      </c>
      <c r="AQ622">
        <v>89</v>
      </c>
      <c r="AR622" t="s">
        <v>82</v>
      </c>
      <c r="AS622">
        <v>210</v>
      </c>
      <c r="AT622">
        <v>1</v>
      </c>
      <c r="AU622" t="s">
        <v>98</v>
      </c>
      <c r="AV622" t="s">
        <v>234</v>
      </c>
      <c r="AW622">
        <v>77</v>
      </c>
      <c r="AX622" t="s">
        <v>150</v>
      </c>
      <c r="AY622" t="s">
        <v>235</v>
      </c>
      <c r="AZ622" t="s">
        <v>213</v>
      </c>
      <c r="BA622">
        <v>3403</v>
      </c>
      <c r="BB622">
        <v>55</v>
      </c>
      <c r="BC622" t="s">
        <v>206</v>
      </c>
      <c r="BD622" t="s">
        <v>74</v>
      </c>
      <c r="BE622">
        <v>2028.6775889999999</v>
      </c>
      <c r="BF622" t="s">
        <v>75</v>
      </c>
      <c r="BG622">
        <v>2028.6775889999999</v>
      </c>
      <c r="BH622">
        <v>94028.774531000003</v>
      </c>
    </row>
    <row r="623" spans="1:60" x14ac:dyDescent="0.25">
      <c r="A623">
        <v>622</v>
      </c>
      <c r="B623" t="s">
        <v>60</v>
      </c>
      <c r="C623">
        <v>5354</v>
      </c>
      <c r="D623" t="s">
        <v>839</v>
      </c>
      <c r="E623">
        <v>8045000</v>
      </c>
      <c r="F623">
        <v>4</v>
      </c>
      <c r="G623" t="s">
        <v>62</v>
      </c>
      <c r="H623">
        <v>42</v>
      </c>
      <c r="I623">
        <v>6140680450000100</v>
      </c>
      <c r="J623">
        <v>2.7549950000000001</v>
      </c>
      <c r="K623">
        <v>20.673639000000001</v>
      </c>
      <c r="L623">
        <v>97</v>
      </c>
      <c r="M623">
        <v>72</v>
      </c>
      <c r="N623" t="s">
        <v>78</v>
      </c>
      <c r="O623" t="s">
        <v>95</v>
      </c>
      <c r="P623">
        <v>3.166909</v>
      </c>
      <c r="Q623">
        <v>16</v>
      </c>
      <c r="R623">
        <v>3</v>
      </c>
      <c r="S623" t="s">
        <v>78</v>
      </c>
      <c r="T623" t="s">
        <v>63</v>
      </c>
      <c r="U623">
        <v>0.107253</v>
      </c>
      <c r="V623">
        <v>4</v>
      </c>
      <c r="W623">
        <v>0</v>
      </c>
      <c r="X623" t="s">
        <v>95</v>
      </c>
      <c r="Y623" t="s">
        <v>78</v>
      </c>
      <c r="Z623">
        <v>1</v>
      </c>
      <c r="AA623">
        <v>73</v>
      </c>
      <c r="AB623" t="s">
        <v>89</v>
      </c>
      <c r="AC623">
        <v>331</v>
      </c>
      <c r="AD623">
        <v>274</v>
      </c>
      <c r="AE623">
        <v>462</v>
      </c>
      <c r="AF623">
        <v>102</v>
      </c>
      <c r="AG623">
        <v>12.316482000000001</v>
      </c>
      <c r="AH623">
        <v>9361</v>
      </c>
      <c r="AI623">
        <v>8389</v>
      </c>
      <c r="AJ623">
        <v>46127</v>
      </c>
      <c r="AK623">
        <v>201</v>
      </c>
      <c r="AL623">
        <v>1</v>
      </c>
      <c r="AM623">
        <v>2</v>
      </c>
      <c r="AN623" t="s">
        <v>407</v>
      </c>
      <c r="AO623" t="s">
        <v>208</v>
      </c>
      <c r="AP623">
        <v>8</v>
      </c>
      <c r="AQ623">
        <v>90</v>
      </c>
      <c r="AR623" t="s">
        <v>82</v>
      </c>
      <c r="AS623">
        <v>210</v>
      </c>
      <c r="AT623">
        <v>1</v>
      </c>
      <c r="AU623" t="s">
        <v>105</v>
      </c>
      <c r="AV623" t="s">
        <v>234</v>
      </c>
      <c r="AW623">
        <v>10</v>
      </c>
      <c r="AX623" t="s">
        <v>150</v>
      </c>
      <c r="AY623" t="s">
        <v>235</v>
      </c>
      <c r="AZ623" t="s">
        <v>213</v>
      </c>
      <c r="BA623">
        <v>3530</v>
      </c>
      <c r="BB623">
        <v>60</v>
      </c>
      <c r="BC623" t="s">
        <v>93</v>
      </c>
      <c r="BD623" t="s">
        <v>74</v>
      </c>
      <c r="BE623">
        <v>414.45306199999999</v>
      </c>
      <c r="BF623" t="s">
        <v>75</v>
      </c>
      <c r="BG623">
        <v>414.45306199999999</v>
      </c>
      <c r="BH623">
        <v>11149.068277</v>
      </c>
    </row>
    <row r="624" spans="1:60" x14ac:dyDescent="0.25">
      <c r="A624">
        <v>623</v>
      </c>
      <c r="B624" t="s">
        <v>60</v>
      </c>
      <c r="C624">
        <v>5355</v>
      </c>
      <c r="D624" t="s">
        <v>840</v>
      </c>
      <c r="E624">
        <v>8045000</v>
      </c>
      <c r="F624">
        <v>4</v>
      </c>
      <c r="G624" t="s">
        <v>62</v>
      </c>
      <c r="H624">
        <v>42</v>
      </c>
      <c r="I624">
        <v>6140680450000290</v>
      </c>
      <c r="J624">
        <v>18.530142000000001</v>
      </c>
      <c r="K624">
        <v>25.517157000000001</v>
      </c>
      <c r="L624">
        <v>96</v>
      </c>
      <c r="M624">
        <v>37</v>
      </c>
      <c r="N624" t="s">
        <v>87</v>
      </c>
      <c r="O624" t="s">
        <v>95</v>
      </c>
      <c r="P624">
        <v>11.349494999999999</v>
      </c>
      <c r="Q624">
        <v>33</v>
      </c>
      <c r="R624">
        <v>4</v>
      </c>
      <c r="S624" t="s">
        <v>87</v>
      </c>
      <c r="T624" t="s">
        <v>63</v>
      </c>
      <c r="U624">
        <v>2.7887460000000002</v>
      </c>
      <c r="V624">
        <v>10</v>
      </c>
      <c r="W624">
        <v>20</v>
      </c>
      <c r="X624" t="s">
        <v>87</v>
      </c>
      <c r="Y624" t="s">
        <v>95</v>
      </c>
      <c r="Z624">
        <v>2</v>
      </c>
      <c r="AA624">
        <v>51</v>
      </c>
      <c r="AB624" t="s">
        <v>119</v>
      </c>
      <c r="AC624">
        <v>345</v>
      </c>
      <c r="AD624">
        <v>118</v>
      </c>
      <c r="AE624">
        <v>237</v>
      </c>
      <c r="AF624">
        <v>83</v>
      </c>
      <c r="AG624">
        <v>7.9064170000000003</v>
      </c>
      <c r="AH624">
        <v>3209</v>
      </c>
      <c r="AI624">
        <v>2867</v>
      </c>
      <c r="AJ624">
        <v>16095</v>
      </c>
      <c r="AK624">
        <v>221</v>
      </c>
      <c r="AL624">
        <v>1</v>
      </c>
      <c r="AM624">
        <v>3</v>
      </c>
      <c r="AN624" t="s">
        <v>279</v>
      </c>
      <c r="AO624" t="s">
        <v>208</v>
      </c>
      <c r="AP624">
        <v>8</v>
      </c>
      <c r="AQ624">
        <v>90</v>
      </c>
      <c r="AR624" t="s">
        <v>82</v>
      </c>
      <c r="AS624">
        <v>210</v>
      </c>
      <c r="AT624">
        <v>3</v>
      </c>
      <c r="AU624" t="s">
        <v>98</v>
      </c>
      <c r="AV624" t="s">
        <v>143</v>
      </c>
      <c r="AW624">
        <v>77</v>
      </c>
      <c r="AX624" t="s">
        <v>70</v>
      </c>
      <c r="AY624" t="s">
        <v>71</v>
      </c>
      <c r="AZ624" t="s">
        <v>213</v>
      </c>
      <c r="BA624">
        <v>3474</v>
      </c>
      <c r="BB624">
        <v>53</v>
      </c>
      <c r="BC624" t="s">
        <v>73</v>
      </c>
      <c r="BD624" t="s">
        <v>74</v>
      </c>
      <c r="BE624">
        <v>2165.6918679999999</v>
      </c>
      <c r="BF624" t="s">
        <v>75</v>
      </c>
      <c r="BG624">
        <v>2165.6918679999999</v>
      </c>
      <c r="BH624">
        <v>74988.823053999993</v>
      </c>
    </row>
    <row r="625" spans="1:60" x14ac:dyDescent="0.25">
      <c r="A625">
        <v>624</v>
      </c>
      <c r="B625" t="s">
        <v>60</v>
      </c>
      <c r="C625">
        <v>5356</v>
      </c>
      <c r="D625" t="s">
        <v>841</v>
      </c>
      <c r="E625">
        <v>8045000</v>
      </c>
      <c r="F625">
        <v>4</v>
      </c>
      <c r="G625" t="s">
        <v>62</v>
      </c>
      <c r="H625">
        <v>42</v>
      </c>
      <c r="I625">
        <v>6140680450000050</v>
      </c>
      <c r="J625">
        <v>1.927886</v>
      </c>
      <c r="K625">
        <v>24.17811</v>
      </c>
      <c r="L625">
        <v>119</v>
      </c>
      <c r="M625">
        <v>70</v>
      </c>
      <c r="N625" t="s">
        <v>78</v>
      </c>
      <c r="O625" t="s">
        <v>95</v>
      </c>
      <c r="P625">
        <v>0.1011</v>
      </c>
      <c r="Q625">
        <v>1</v>
      </c>
      <c r="R625">
        <v>0</v>
      </c>
      <c r="S625" t="s">
        <v>78</v>
      </c>
      <c r="T625" t="s">
        <v>63</v>
      </c>
      <c r="U625">
        <v>0</v>
      </c>
      <c r="V625">
        <v>0</v>
      </c>
      <c r="W625">
        <v>0</v>
      </c>
      <c r="X625" t="s">
        <v>63</v>
      </c>
      <c r="Y625" t="s">
        <v>63</v>
      </c>
      <c r="Z625">
        <v>1</v>
      </c>
      <c r="AA625">
        <v>70</v>
      </c>
      <c r="AB625" t="s">
        <v>89</v>
      </c>
      <c r="AC625">
        <v>164</v>
      </c>
      <c r="AD625">
        <v>260</v>
      </c>
      <c r="AE625">
        <v>386</v>
      </c>
      <c r="AF625">
        <v>123</v>
      </c>
      <c r="AG625">
        <v>17.014410000000002</v>
      </c>
      <c r="AH625">
        <v>12417</v>
      </c>
      <c r="AI625">
        <v>11533</v>
      </c>
      <c r="AJ625">
        <v>70737</v>
      </c>
      <c r="AK625">
        <v>201</v>
      </c>
      <c r="AL625">
        <v>1</v>
      </c>
      <c r="AM625">
        <v>2</v>
      </c>
      <c r="AN625" t="s">
        <v>279</v>
      </c>
      <c r="AO625" t="s">
        <v>208</v>
      </c>
      <c r="AP625">
        <v>10</v>
      </c>
      <c r="AQ625">
        <v>80</v>
      </c>
      <c r="AR625" t="s">
        <v>82</v>
      </c>
      <c r="AS625">
        <v>210</v>
      </c>
      <c r="AT625">
        <v>3</v>
      </c>
      <c r="AU625" t="s">
        <v>98</v>
      </c>
      <c r="AV625" t="s">
        <v>143</v>
      </c>
      <c r="AW625">
        <v>77</v>
      </c>
      <c r="AX625" t="s">
        <v>70</v>
      </c>
      <c r="AY625" t="s">
        <v>71</v>
      </c>
      <c r="AZ625" t="s">
        <v>213</v>
      </c>
      <c r="BA625">
        <v>3110</v>
      </c>
      <c r="BB625">
        <v>69</v>
      </c>
      <c r="BC625" t="s">
        <v>98</v>
      </c>
      <c r="BD625" t="s">
        <v>74</v>
      </c>
      <c r="BE625">
        <v>349.25051300000001</v>
      </c>
      <c r="BF625" t="s">
        <v>75</v>
      </c>
      <c r="BG625">
        <v>349.25051300000001</v>
      </c>
      <c r="BH625">
        <v>7801.8779059999997</v>
      </c>
    </row>
    <row r="626" spans="1:60" x14ac:dyDescent="0.25">
      <c r="A626">
        <v>625</v>
      </c>
      <c r="B626" t="s">
        <v>60</v>
      </c>
      <c r="C626">
        <v>5357</v>
      </c>
      <c r="D626" t="s">
        <v>842</v>
      </c>
      <c r="E626">
        <v>8045000</v>
      </c>
      <c r="F626">
        <v>4</v>
      </c>
      <c r="G626" t="s">
        <v>62</v>
      </c>
      <c r="H626">
        <v>42</v>
      </c>
      <c r="I626">
        <v>6140680450000090</v>
      </c>
      <c r="J626">
        <v>31.367349999999998</v>
      </c>
      <c r="K626">
        <v>25.502357</v>
      </c>
      <c r="L626">
        <v>96</v>
      </c>
      <c r="M626">
        <v>37</v>
      </c>
      <c r="N626" t="s">
        <v>87</v>
      </c>
      <c r="O626" t="s">
        <v>95</v>
      </c>
      <c r="P626">
        <v>11.341972</v>
      </c>
      <c r="Q626">
        <v>33</v>
      </c>
      <c r="R626">
        <v>4</v>
      </c>
      <c r="S626" t="s">
        <v>87</v>
      </c>
      <c r="T626" t="s">
        <v>63</v>
      </c>
      <c r="U626">
        <v>2.7887439999999999</v>
      </c>
      <c r="V626">
        <v>10</v>
      </c>
      <c r="W626">
        <v>20</v>
      </c>
      <c r="X626" t="s">
        <v>87</v>
      </c>
      <c r="Y626" t="s">
        <v>95</v>
      </c>
      <c r="Z626">
        <v>2</v>
      </c>
      <c r="AA626">
        <v>52</v>
      </c>
      <c r="AB626" t="s">
        <v>119</v>
      </c>
      <c r="AC626">
        <v>345</v>
      </c>
      <c r="AD626">
        <v>118</v>
      </c>
      <c r="AE626">
        <v>237</v>
      </c>
      <c r="AF626">
        <v>83</v>
      </c>
      <c r="AG626">
        <v>7.898809</v>
      </c>
      <c r="AH626">
        <v>3205</v>
      </c>
      <c r="AI626">
        <v>2861</v>
      </c>
      <c r="AJ626">
        <v>16070</v>
      </c>
      <c r="AK626">
        <v>221</v>
      </c>
      <c r="AL626">
        <v>1</v>
      </c>
      <c r="AM626">
        <v>3</v>
      </c>
      <c r="AN626" t="s">
        <v>212</v>
      </c>
      <c r="AO626" t="s">
        <v>208</v>
      </c>
      <c r="AP626">
        <v>8</v>
      </c>
      <c r="AQ626">
        <v>87</v>
      </c>
      <c r="AR626" t="s">
        <v>82</v>
      </c>
      <c r="AS626">
        <v>210</v>
      </c>
      <c r="AT626">
        <v>3</v>
      </c>
      <c r="AU626" t="s">
        <v>98</v>
      </c>
      <c r="AV626" t="s">
        <v>143</v>
      </c>
      <c r="AW626">
        <v>77</v>
      </c>
      <c r="AX626" t="s">
        <v>70</v>
      </c>
      <c r="AY626" t="s">
        <v>71</v>
      </c>
      <c r="AZ626" t="s">
        <v>213</v>
      </c>
      <c r="BA626">
        <v>3266</v>
      </c>
      <c r="BB626">
        <v>52</v>
      </c>
      <c r="BC626" t="s">
        <v>122</v>
      </c>
      <c r="BD626" t="s">
        <v>74</v>
      </c>
      <c r="BE626">
        <v>1905.3295780000001</v>
      </c>
      <c r="BF626" t="s">
        <v>75</v>
      </c>
      <c r="BG626">
        <v>1905.3295780000001</v>
      </c>
      <c r="BH626">
        <v>126939.16302000001</v>
      </c>
    </row>
    <row r="627" spans="1:60" x14ac:dyDescent="0.25">
      <c r="A627">
        <v>626</v>
      </c>
      <c r="B627" t="s">
        <v>60</v>
      </c>
      <c r="C627">
        <v>5358</v>
      </c>
      <c r="D627" t="s">
        <v>843</v>
      </c>
      <c r="E627">
        <v>8045000</v>
      </c>
      <c r="F627">
        <v>4</v>
      </c>
      <c r="G627" t="s">
        <v>62</v>
      </c>
      <c r="H627">
        <v>42</v>
      </c>
      <c r="I627">
        <v>6140680450000090</v>
      </c>
      <c r="J627">
        <v>20.618656999999999</v>
      </c>
      <c r="K627">
        <v>20.034123999999998</v>
      </c>
      <c r="L627">
        <v>87</v>
      </c>
      <c r="M627">
        <v>63</v>
      </c>
      <c r="N627" t="s">
        <v>78</v>
      </c>
      <c r="O627" t="s">
        <v>95</v>
      </c>
      <c r="P627">
        <v>1.664272</v>
      </c>
      <c r="Q627">
        <v>11</v>
      </c>
      <c r="R627">
        <v>27</v>
      </c>
      <c r="S627" t="s">
        <v>78</v>
      </c>
      <c r="T627" t="s">
        <v>63</v>
      </c>
      <c r="U627">
        <v>0</v>
      </c>
      <c r="V627">
        <v>0</v>
      </c>
      <c r="W627">
        <v>0</v>
      </c>
      <c r="X627" t="s">
        <v>63</v>
      </c>
      <c r="Y627" t="s">
        <v>63</v>
      </c>
      <c r="Z627">
        <v>2</v>
      </c>
      <c r="AA627">
        <v>73</v>
      </c>
      <c r="AB627" t="s">
        <v>80</v>
      </c>
      <c r="AC627">
        <v>1114</v>
      </c>
      <c r="AD627">
        <v>180</v>
      </c>
      <c r="AE627">
        <v>420</v>
      </c>
      <c r="AF627">
        <v>105</v>
      </c>
      <c r="AG627">
        <v>5.4499240000000002</v>
      </c>
      <c r="AH627">
        <v>6675</v>
      </c>
      <c r="AI627">
        <v>5955</v>
      </c>
      <c r="AJ627">
        <v>35455</v>
      </c>
      <c r="AK627">
        <v>267</v>
      </c>
      <c r="AL627">
        <v>1</v>
      </c>
      <c r="AM627">
        <v>2</v>
      </c>
      <c r="AN627" t="s">
        <v>279</v>
      </c>
      <c r="AO627" t="s">
        <v>208</v>
      </c>
      <c r="AP627">
        <v>10</v>
      </c>
      <c r="AQ627">
        <v>90</v>
      </c>
      <c r="AR627" t="s">
        <v>91</v>
      </c>
      <c r="AS627">
        <v>210</v>
      </c>
      <c r="AT627">
        <v>3</v>
      </c>
      <c r="AU627" t="s">
        <v>92</v>
      </c>
      <c r="AV627" t="s">
        <v>143</v>
      </c>
      <c r="AW627">
        <v>6</v>
      </c>
      <c r="AX627" t="s">
        <v>70</v>
      </c>
      <c r="AY627" t="s">
        <v>71</v>
      </c>
      <c r="AZ627" t="s">
        <v>213</v>
      </c>
      <c r="BA627">
        <v>3009</v>
      </c>
      <c r="BB627">
        <v>52</v>
      </c>
      <c r="BC627" t="s">
        <v>73</v>
      </c>
      <c r="BD627" t="s">
        <v>74</v>
      </c>
      <c r="BE627">
        <v>1937.684424</v>
      </c>
      <c r="BF627" t="s">
        <v>75</v>
      </c>
      <c r="BG627">
        <v>1937.684424</v>
      </c>
      <c r="BH627">
        <v>83440.745024999997</v>
      </c>
    </row>
    <row r="628" spans="1:60" x14ac:dyDescent="0.25">
      <c r="A628">
        <v>627</v>
      </c>
      <c r="B628" t="s">
        <v>60</v>
      </c>
      <c r="C628">
        <v>5359</v>
      </c>
      <c r="D628" t="s">
        <v>844</v>
      </c>
      <c r="E628">
        <v>8045000</v>
      </c>
      <c r="F628">
        <v>4</v>
      </c>
      <c r="G628" t="s">
        <v>62</v>
      </c>
      <c r="H628">
        <v>42</v>
      </c>
      <c r="I628">
        <v>6140680450000080</v>
      </c>
      <c r="J628">
        <v>10.762203</v>
      </c>
      <c r="K628">
        <v>28.146954000000001</v>
      </c>
      <c r="L628">
        <v>126</v>
      </c>
      <c r="M628">
        <v>56</v>
      </c>
      <c r="N628" t="s">
        <v>78</v>
      </c>
      <c r="O628" t="s">
        <v>95</v>
      </c>
      <c r="P628">
        <v>9.125629</v>
      </c>
      <c r="Q628">
        <v>45</v>
      </c>
      <c r="R628">
        <v>20</v>
      </c>
      <c r="S628" t="s">
        <v>78</v>
      </c>
      <c r="T628" t="s">
        <v>63</v>
      </c>
      <c r="U628">
        <v>2.6025459999999998</v>
      </c>
      <c r="V628">
        <v>16</v>
      </c>
      <c r="W628">
        <v>4</v>
      </c>
      <c r="X628" t="s">
        <v>78</v>
      </c>
      <c r="Y628" t="s">
        <v>63</v>
      </c>
      <c r="Z628">
        <v>2</v>
      </c>
      <c r="AA628">
        <v>66</v>
      </c>
      <c r="AB628" t="s">
        <v>119</v>
      </c>
      <c r="AC628">
        <v>202</v>
      </c>
      <c r="AD628">
        <v>207</v>
      </c>
      <c r="AE628">
        <v>335</v>
      </c>
      <c r="AF628">
        <v>118</v>
      </c>
      <c r="AG628">
        <v>13.687538999999999</v>
      </c>
      <c r="AH628">
        <v>8748</v>
      </c>
      <c r="AI628">
        <v>7995</v>
      </c>
      <c r="AJ628">
        <v>49723</v>
      </c>
      <c r="AK628">
        <v>267</v>
      </c>
      <c r="AL628">
        <v>1</v>
      </c>
      <c r="AM628">
        <v>2</v>
      </c>
      <c r="AN628" t="s">
        <v>279</v>
      </c>
      <c r="AO628" t="s">
        <v>208</v>
      </c>
      <c r="AP628">
        <v>8</v>
      </c>
      <c r="AQ628">
        <v>90</v>
      </c>
      <c r="AR628" t="s">
        <v>82</v>
      </c>
      <c r="AS628">
        <v>210</v>
      </c>
      <c r="AT628">
        <v>3</v>
      </c>
      <c r="AU628" t="s">
        <v>98</v>
      </c>
      <c r="AV628" t="s">
        <v>143</v>
      </c>
      <c r="AW628">
        <v>77</v>
      </c>
      <c r="AX628" t="s">
        <v>70</v>
      </c>
      <c r="AY628" t="s">
        <v>71</v>
      </c>
      <c r="AZ628" t="s">
        <v>213</v>
      </c>
      <c r="BA628">
        <v>2966</v>
      </c>
      <c r="BB628">
        <v>62</v>
      </c>
      <c r="BC628" t="s">
        <v>73</v>
      </c>
      <c r="BD628" t="s">
        <v>74</v>
      </c>
      <c r="BE628">
        <v>1303.6740789999999</v>
      </c>
      <c r="BF628" t="s">
        <v>75</v>
      </c>
      <c r="BG628">
        <v>1303.6740789999999</v>
      </c>
      <c r="BH628">
        <v>43553.092056000001</v>
      </c>
    </row>
    <row r="629" spans="1:60" x14ac:dyDescent="0.25">
      <c r="A629">
        <v>628</v>
      </c>
      <c r="B629" t="s">
        <v>60</v>
      </c>
      <c r="C629">
        <v>5360</v>
      </c>
      <c r="D629" t="s">
        <v>845</v>
      </c>
      <c r="E629">
        <v>8045000</v>
      </c>
      <c r="F629">
        <v>4</v>
      </c>
      <c r="G629" t="s">
        <v>62</v>
      </c>
      <c r="H629">
        <v>42</v>
      </c>
      <c r="I629">
        <v>6140680450000290</v>
      </c>
      <c r="J629">
        <v>1.6733960000000001</v>
      </c>
      <c r="K629">
        <v>21.159088000000001</v>
      </c>
      <c r="L629">
        <v>100</v>
      </c>
      <c r="M629">
        <v>45</v>
      </c>
      <c r="N629" t="s">
        <v>95</v>
      </c>
      <c r="O629" t="s">
        <v>78</v>
      </c>
      <c r="P629">
        <v>0.16761400000000001</v>
      </c>
      <c r="Q629">
        <v>3</v>
      </c>
      <c r="R629">
        <v>1</v>
      </c>
      <c r="S629" t="s">
        <v>78</v>
      </c>
      <c r="T629" t="s">
        <v>95</v>
      </c>
      <c r="U629">
        <v>0</v>
      </c>
      <c r="V629">
        <v>0</v>
      </c>
      <c r="W629">
        <v>0</v>
      </c>
      <c r="X629" t="s">
        <v>63</v>
      </c>
      <c r="Y629" t="s">
        <v>63</v>
      </c>
      <c r="Z629">
        <v>1</v>
      </c>
      <c r="AA629">
        <v>46</v>
      </c>
      <c r="AB629" t="s">
        <v>89</v>
      </c>
      <c r="AC629">
        <v>395</v>
      </c>
      <c r="AD629">
        <v>112</v>
      </c>
      <c r="AE629">
        <v>234</v>
      </c>
      <c r="AF629">
        <v>98</v>
      </c>
      <c r="AG629">
        <v>7.2102880000000003</v>
      </c>
      <c r="AH629">
        <v>4217</v>
      </c>
      <c r="AI629">
        <v>3860</v>
      </c>
      <c r="AJ629">
        <v>22166</v>
      </c>
      <c r="AK629">
        <v>201</v>
      </c>
      <c r="AL629">
        <v>1</v>
      </c>
      <c r="AM629">
        <v>3</v>
      </c>
      <c r="AN629" t="s">
        <v>279</v>
      </c>
      <c r="AO629" t="s">
        <v>208</v>
      </c>
      <c r="AP629">
        <v>10</v>
      </c>
      <c r="AQ629">
        <v>90</v>
      </c>
      <c r="AR629" t="s">
        <v>82</v>
      </c>
      <c r="AS629">
        <v>210</v>
      </c>
      <c r="AT629">
        <v>3</v>
      </c>
      <c r="AU629" t="s">
        <v>105</v>
      </c>
      <c r="AV629" t="s">
        <v>143</v>
      </c>
      <c r="AW629">
        <v>10</v>
      </c>
      <c r="AX629" t="s">
        <v>70</v>
      </c>
      <c r="AY629" t="s">
        <v>71</v>
      </c>
      <c r="AZ629" t="s">
        <v>213</v>
      </c>
      <c r="BA629">
        <v>2761</v>
      </c>
      <c r="BB629">
        <v>51</v>
      </c>
      <c r="BC629" t="s">
        <v>93</v>
      </c>
      <c r="BD629" t="s">
        <v>74</v>
      </c>
      <c r="BE629">
        <v>501.33128299999998</v>
      </c>
      <c r="BF629" t="s">
        <v>75</v>
      </c>
      <c r="BG629">
        <v>501.33128299999998</v>
      </c>
      <c r="BH629">
        <v>6771.9922159999996</v>
      </c>
    </row>
    <row r="630" spans="1:60" x14ac:dyDescent="0.25">
      <c r="A630">
        <v>629</v>
      </c>
      <c r="B630" t="s">
        <v>60</v>
      </c>
      <c r="C630">
        <v>5361</v>
      </c>
      <c r="D630" t="s">
        <v>846</v>
      </c>
      <c r="E630">
        <v>8045000</v>
      </c>
      <c r="F630">
        <v>4</v>
      </c>
      <c r="G630" t="s">
        <v>62</v>
      </c>
      <c r="H630">
        <v>42</v>
      </c>
      <c r="I630">
        <v>6140680450000090</v>
      </c>
      <c r="J630">
        <v>56.447864000000003</v>
      </c>
      <c r="K630">
        <v>17.458237</v>
      </c>
      <c r="L630">
        <v>96</v>
      </c>
      <c r="M630">
        <v>52</v>
      </c>
      <c r="N630" t="s">
        <v>77</v>
      </c>
      <c r="O630" t="s">
        <v>95</v>
      </c>
      <c r="P630">
        <v>7.6396230000000003</v>
      </c>
      <c r="Q630">
        <v>43</v>
      </c>
      <c r="R630">
        <v>28</v>
      </c>
      <c r="S630" t="s">
        <v>95</v>
      </c>
      <c r="T630" t="s">
        <v>63</v>
      </c>
      <c r="U630">
        <v>0.10127</v>
      </c>
      <c r="V630">
        <v>1</v>
      </c>
      <c r="W630">
        <v>0</v>
      </c>
      <c r="X630" t="s">
        <v>77</v>
      </c>
      <c r="Y630" t="s">
        <v>63</v>
      </c>
      <c r="Z630">
        <v>2</v>
      </c>
      <c r="AA630">
        <v>66</v>
      </c>
      <c r="AB630" t="s">
        <v>80</v>
      </c>
      <c r="AC630">
        <v>197</v>
      </c>
      <c r="AD630">
        <v>157</v>
      </c>
      <c r="AE630">
        <v>267</v>
      </c>
      <c r="AF630">
        <v>120</v>
      </c>
      <c r="AG630">
        <v>12.100725000000001</v>
      </c>
      <c r="AH630">
        <v>5761</v>
      </c>
      <c r="AI630">
        <v>5032</v>
      </c>
      <c r="AJ630">
        <v>27392</v>
      </c>
      <c r="AK630">
        <v>201</v>
      </c>
      <c r="AL630">
        <v>1</v>
      </c>
      <c r="AM630">
        <v>2</v>
      </c>
      <c r="AN630" t="s">
        <v>212</v>
      </c>
      <c r="AO630" t="s">
        <v>208</v>
      </c>
      <c r="AP630">
        <v>10</v>
      </c>
      <c r="AQ630">
        <v>65</v>
      </c>
      <c r="AR630" t="s">
        <v>91</v>
      </c>
      <c r="AS630">
        <v>210</v>
      </c>
      <c r="AT630">
        <v>3</v>
      </c>
      <c r="AU630" t="s">
        <v>92</v>
      </c>
      <c r="AV630" t="s">
        <v>143</v>
      </c>
      <c r="AW630">
        <v>6</v>
      </c>
      <c r="AX630" t="s">
        <v>70</v>
      </c>
      <c r="AY630" t="s">
        <v>71</v>
      </c>
      <c r="AZ630" t="s">
        <v>213</v>
      </c>
      <c r="BA630">
        <v>3006</v>
      </c>
      <c r="BB630">
        <v>52</v>
      </c>
      <c r="BC630" t="s">
        <v>85</v>
      </c>
      <c r="BD630" t="s">
        <v>74</v>
      </c>
      <c r="BE630">
        <v>4457.1291000000001</v>
      </c>
      <c r="BF630" t="s">
        <v>114</v>
      </c>
      <c r="BG630">
        <v>4457.1291000000001</v>
      </c>
      <c r="BH630">
        <v>228436.40213199999</v>
      </c>
    </row>
    <row r="631" spans="1:60" x14ac:dyDescent="0.25">
      <c r="A631">
        <v>630</v>
      </c>
      <c r="B631" t="s">
        <v>60</v>
      </c>
      <c r="C631">
        <v>5362</v>
      </c>
      <c r="D631" t="s">
        <v>847</v>
      </c>
      <c r="E631">
        <v>8045000</v>
      </c>
      <c r="F631">
        <v>4</v>
      </c>
      <c r="G631" t="s">
        <v>62</v>
      </c>
      <c r="H631">
        <v>42</v>
      </c>
      <c r="I631">
        <v>6140680450000050</v>
      </c>
      <c r="J631">
        <v>18.058299000000002</v>
      </c>
      <c r="K631">
        <v>28.721841999999999</v>
      </c>
      <c r="L631">
        <v>119</v>
      </c>
      <c r="M631">
        <v>26</v>
      </c>
      <c r="N631" t="s">
        <v>78</v>
      </c>
      <c r="O631" t="s">
        <v>63</v>
      </c>
      <c r="P631">
        <v>9.3958899999999996</v>
      </c>
      <c r="Q631">
        <v>42</v>
      </c>
      <c r="R631">
        <v>27</v>
      </c>
      <c r="S631" t="s">
        <v>95</v>
      </c>
      <c r="T631" t="s">
        <v>63</v>
      </c>
      <c r="U631">
        <v>4.0934860000000004</v>
      </c>
      <c r="V631">
        <v>18</v>
      </c>
      <c r="W631">
        <v>34</v>
      </c>
      <c r="X631" t="s">
        <v>95</v>
      </c>
      <c r="Y631" t="s">
        <v>78</v>
      </c>
      <c r="Z631">
        <v>3</v>
      </c>
      <c r="AA631">
        <v>64</v>
      </c>
      <c r="AB631" t="s">
        <v>119</v>
      </c>
      <c r="AC631">
        <v>1016</v>
      </c>
      <c r="AD631">
        <v>139</v>
      </c>
      <c r="AE631">
        <v>334</v>
      </c>
      <c r="AF631">
        <v>77</v>
      </c>
      <c r="AG631">
        <v>5.0033019999999997</v>
      </c>
      <c r="AH631">
        <v>4570</v>
      </c>
      <c r="AI631">
        <v>3969</v>
      </c>
      <c r="AJ631">
        <v>24847</v>
      </c>
      <c r="AK631">
        <v>267</v>
      </c>
      <c r="AL631">
        <v>1</v>
      </c>
      <c r="AM631">
        <v>3</v>
      </c>
      <c r="AN631" t="s">
        <v>212</v>
      </c>
      <c r="AO631" t="s">
        <v>208</v>
      </c>
      <c r="AP631">
        <v>2</v>
      </c>
      <c r="AQ631">
        <v>80</v>
      </c>
      <c r="AR631" t="s">
        <v>82</v>
      </c>
      <c r="AS631">
        <v>210</v>
      </c>
      <c r="AT631">
        <v>3</v>
      </c>
      <c r="AU631" t="s">
        <v>105</v>
      </c>
      <c r="AV631" t="s">
        <v>143</v>
      </c>
      <c r="AW631">
        <v>10</v>
      </c>
      <c r="AX631" t="s">
        <v>70</v>
      </c>
      <c r="AY631" t="s">
        <v>71</v>
      </c>
      <c r="AZ631" t="s">
        <v>213</v>
      </c>
      <c r="BA631">
        <v>3786</v>
      </c>
      <c r="BB631">
        <v>58</v>
      </c>
      <c r="BC631" t="s">
        <v>93</v>
      </c>
      <c r="BD631" t="s">
        <v>74</v>
      </c>
      <c r="BE631">
        <v>2246.4139620000001</v>
      </c>
      <c r="BF631" t="s">
        <v>75</v>
      </c>
      <c r="BG631">
        <v>2246.4139620000001</v>
      </c>
      <c r="BH631">
        <v>73079.344337000002</v>
      </c>
    </row>
    <row r="632" spans="1:60" x14ac:dyDescent="0.25">
      <c r="A632">
        <v>631</v>
      </c>
      <c r="B632" t="s">
        <v>60</v>
      </c>
      <c r="C632">
        <v>5363</v>
      </c>
      <c r="D632" t="s">
        <v>848</v>
      </c>
      <c r="E632">
        <v>8045000</v>
      </c>
      <c r="F632">
        <v>4</v>
      </c>
      <c r="G632" t="s">
        <v>62</v>
      </c>
      <c r="H632">
        <v>42</v>
      </c>
      <c r="I632">
        <v>6140680450000220</v>
      </c>
      <c r="J632">
        <v>19.465510999999999</v>
      </c>
      <c r="K632">
        <v>28.029163</v>
      </c>
      <c r="L632">
        <v>109</v>
      </c>
      <c r="M632">
        <v>52</v>
      </c>
      <c r="N632" t="s">
        <v>95</v>
      </c>
      <c r="O632" t="s">
        <v>78</v>
      </c>
      <c r="P632">
        <v>3.8549229999999999</v>
      </c>
      <c r="Q632">
        <v>28</v>
      </c>
      <c r="R632">
        <v>2</v>
      </c>
      <c r="S632" t="s">
        <v>95</v>
      </c>
      <c r="T632" t="s">
        <v>63</v>
      </c>
      <c r="U632">
        <v>0.23891599999999999</v>
      </c>
      <c r="V632">
        <v>2</v>
      </c>
      <c r="W632">
        <v>0</v>
      </c>
      <c r="X632" t="s">
        <v>78</v>
      </c>
      <c r="Y632" t="s">
        <v>63</v>
      </c>
      <c r="Z632">
        <v>1</v>
      </c>
      <c r="AA632">
        <v>53</v>
      </c>
      <c r="AB632" t="s">
        <v>146</v>
      </c>
      <c r="AC632">
        <v>122</v>
      </c>
      <c r="AD632">
        <v>189</v>
      </c>
      <c r="AE632">
        <v>282</v>
      </c>
      <c r="AF632">
        <v>105</v>
      </c>
      <c r="AG632">
        <v>16.837267000000001</v>
      </c>
      <c r="AH632">
        <v>7053</v>
      </c>
      <c r="AI632">
        <v>6400</v>
      </c>
      <c r="AJ632">
        <v>38461</v>
      </c>
      <c r="AK632">
        <v>201</v>
      </c>
      <c r="AL632">
        <v>1</v>
      </c>
      <c r="AM632">
        <v>2</v>
      </c>
      <c r="AN632" t="s">
        <v>636</v>
      </c>
      <c r="AO632" t="s">
        <v>66</v>
      </c>
      <c r="AP632">
        <v>10</v>
      </c>
      <c r="AQ632">
        <v>88</v>
      </c>
      <c r="AR632" t="s">
        <v>82</v>
      </c>
      <c r="AS632">
        <v>237</v>
      </c>
      <c r="AT632">
        <v>3</v>
      </c>
      <c r="AU632" t="s">
        <v>105</v>
      </c>
      <c r="AV632" t="s">
        <v>637</v>
      </c>
      <c r="AW632">
        <v>10</v>
      </c>
      <c r="AX632" t="s">
        <v>70</v>
      </c>
      <c r="AY632" t="s">
        <v>71</v>
      </c>
      <c r="AZ632" t="s">
        <v>152</v>
      </c>
      <c r="BA632">
        <v>4585</v>
      </c>
      <c r="BB632">
        <v>62</v>
      </c>
      <c r="BC632" t="s">
        <v>126</v>
      </c>
      <c r="BD632" t="s">
        <v>74</v>
      </c>
      <c r="BE632">
        <v>3385.5797630000002</v>
      </c>
      <c r="BF632" t="s">
        <v>75</v>
      </c>
      <c r="BG632">
        <v>3385.5797630000002</v>
      </c>
      <c r="BH632">
        <v>78774.129033999998</v>
      </c>
    </row>
    <row r="633" spans="1:60" x14ac:dyDescent="0.25">
      <c r="A633">
        <v>632</v>
      </c>
      <c r="B633" t="s">
        <v>60</v>
      </c>
      <c r="C633">
        <v>5364</v>
      </c>
      <c r="D633" t="s">
        <v>849</v>
      </c>
      <c r="E633">
        <v>8045000</v>
      </c>
      <c r="F633">
        <v>4</v>
      </c>
      <c r="G633" t="s">
        <v>62</v>
      </c>
      <c r="H633">
        <v>42</v>
      </c>
      <c r="I633">
        <v>6140680450000150</v>
      </c>
      <c r="J633">
        <v>13.417669999999999</v>
      </c>
      <c r="K633">
        <v>14.140321999999999</v>
      </c>
      <c r="L633">
        <v>81</v>
      </c>
      <c r="M633">
        <v>52</v>
      </c>
      <c r="N633" t="s">
        <v>95</v>
      </c>
      <c r="O633" t="s">
        <v>77</v>
      </c>
      <c r="P633">
        <v>4.0044940000000002</v>
      </c>
      <c r="Q633">
        <v>27</v>
      </c>
      <c r="R633">
        <v>25</v>
      </c>
      <c r="S633" t="s">
        <v>78</v>
      </c>
      <c r="T633" t="s">
        <v>63</v>
      </c>
      <c r="U633">
        <v>0</v>
      </c>
      <c r="V633">
        <v>0</v>
      </c>
      <c r="W633">
        <v>0</v>
      </c>
      <c r="X633" t="s">
        <v>63</v>
      </c>
      <c r="Y633" t="s">
        <v>63</v>
      </c>
      <c r="Z633">
        <v>2</v>
      </c>
      <c r="AA633">
        <v>64</v>
      </c>
      <c r="AB633" t="s">
        <v>80</v>
      </c>
      <c r="AC633">
        <v>460</v>
      </c>
      <c r="AD633">
        <v>119</v>
      </c>
      <c r="AE633">
        <v>253</v>
      </c>
      <c r="AF633">
        <v>84</v>
      </c>
      <c r="AG633">
        <v>6.8812170000000004</v>
      </c>
      <c r="AH633">
        <v>3704</v>
      </c>
      <c r="AI633">
        <v>3296</v>
      </c>
      <c r="AJ633">
        <v>16758</v>
      </c>
      <c r="AK633">
        <v>201</v>
      </c>
      <c r="AL633">
        <v>1</v>
      </c>
      <c r="AM633">
        <v>3</v>
      </c>
      <c r="AN633" t="s">
        <v>636</v>
      </c>
      <c r="AO633" t="s">
        <v>66</v>
      </c>
      <c r="AP633">
        <v>10</v>
      </c>
      <c r="AQ633">
        <v>65</v>
      </c>
      <c r="AR633" t="s">
        <v>67</v>
      </c>
      <c r="AS633">
        <v>213</v>
      </c>
      <c r="AT633">
        <v>3</v>
      </c>
      <c r="AU633" t="s">
        <v>68</v>
      </c>
      <c r="AV633" t="s">
        <v>637</v>
      </c>
      <c r="AW633">
        <v>8</v>
      </c>
      <c r="AX633" t="s">
        <v>70</v>
      </c>
      <c r="AY633" t="s">
        <v>71</v>
      </c>
      <c r="AZ633" t="s">
        <v>72</v>
      </c>
      <c r="BA633">
        <v>4006</v>
      </c>
      <c r="BB633">
        <v>50</v>
      </c>
      <c r="BC633" t="s">
        <v>122</v>
      </c>
      <c r="BD633" t="s">
        <v>74</v>
      </c>
      <c r="BE633">
        <v>1264.808466</v>
      </c>
      <c r="BF633" t="s">
        <v>114</v>
      </c>
      <c r="BG633">
        <v>1264.8084670000001</v>
      </c>
      <c r="BH633">
        <v>54299.382139000001</v>
      </c>
    </row>
    <row r="634" spans="1:60" x14ac:dyDescent="0.25">
      <c r="A634">
        <v>633</v>
      </c>
      <c r="B634" t="s">
        <v>60</v>
      </c>
      <c r="C634">
        <v>5365</v>
      </c>
      <c r="D634" t="s">
        <v>850</v>
      </c>
      <c r="E634">
        <v>8045000</v>
      </c>
      <c r="F634">
        <v>4</v>
      </c>
      <c r="G634" t="s">
        <v>62</v>
      </c>
      <c r="H634">
        <v>42</v>
      </c>
      <c r="I634">
        <v>6140680450000290</v>
      </c>
      <c r="J634">
        <v>9.1153549999999992</v>
      </c>
      <c r="K634">
        <v>17.081593000000002</v>
      </c>
      <c r="L634">
        <v>86</v>
      </c>
      <c r="M634">
        <v>56</v>
      </c>
      <c r="N634" t="s">
        <v>78</v>
      </c>
      <c r="O634" t="s">
        <v>95</v>
      </c>
      <c r="P634">
        <v>8.0347749999999998</v>
      </c>
      <c r="Q634">
        <v>42</v>
      </c>
      <c r="R634">
        <v>24</v>
      </c>
      <c r="S634" t="s">
        <v>78</v>
      </c>
      <c r="T634" t="s">
        <v>63</v>
      </c>
      <c r="U634">
        <v>2.0891190000000002</v>
      </c>
      <c r="V634">
        <v>10</v>
      </c>
      <c r="W634">
        <v>37</v>
      </c>
      <c r="X634" t="s">
        <v>78</v>
      </c>
      <c r="Y634" t="s">
        <v>95</v>
      </c>
      <c r="Z634">
        <v>3</v>
      </c>
      <c r="AA634">
        <v>79</v>
      </c>
      <c r="AB634" t="s">
        <v>108</v>
      </c>
      <c r="AC634">
        <v>2026</v>
      </c>
      <c r="AD634">
        <v>175</v>
      </c>
      <c r="AE634">
        <v>462</v>
      </c>
      <c r="AF634">
        <v>92</v>
      </c>
      <c r="AG634">
        <v>3.980588</v>
      </c>
      <c r="AH634">
        <v>5506</v>
      </c>
      <c r="AI634">
        <v>4893</v>
      </c>
      <c r="AJ634">
        <v>26736</v>
      </c>
      <c r="AK634">
        <v>267</v>
      </c>
      <c r="AL634">
        <v>1</v>
      </c>
      <c r="AM634">
        <v>3</v>
      </c>
      <c r="AN634" t="s">
        <v>65</v>
      </c>
      <c r="AO634" t="s">
        <v>66</v>
      </c>
      <c r="AP634">
        <v>10</v>
      </c>
      <c r="AQ634">
        <v>76</v>
      </c>
      <c r="AR634" t="s">
        <v>67</v>
      </c>
      <c r="AS634">
        <v>213</v>
      </c>
      <c r="AT634">
        <v>3</v>
      </c>
      <c r="AU634" t="s">
        <v>68</v>
      </c>
      <c r="AV634" t="s">
        <v>69</v>
      </c>
      <c r="AW634">
        <v>8</v>
      </c>
      <c r="AX634" t="s">
        <v>70</v>
      </c>
      <c r="AY634" t="s">
        <v>71</v>
      </c>
      <c r="AZ634" t="s">
        <v>72</v>
      </c>
      <c r="BA634">
        <v>4146</v>
      </c>
      <c r="BB634">
        <v>45</v>
      </c>
      <c r="BC634" t="s">
        <v>93</v>
      </c>
      <c r="BD634" t="s">
        <v>74</v>
      </c>
      <c r="BE634">
        <v>1585.264373</v>
      </c>
      <c r="BF634" t="s">
        <v>75</v>
      </c>
      <c r="BG634">
        <v>1585.264373</v>
      </c>
      <c r="BH634">
        <v>36888.531402000001</v>
      </c>
    </row>
    <row r="635" spans="1:60" x14ac:dyDescent="0.25">
      <c r="A635">
        <v>634</v>
      </c>
      <c r="B635" t="s">
        <v>60</v>
      </c>
      <c r="C635">
        <v>5366</v>
      </c>
      <c r="D635" t="s">
        <v>851</v>
      </c>
      <c r="E635">
        <v>8045000</v>
      </c>
      <c r="F635">
        <v>4</v>
      </c>
      <c r="G635" t="s">
        <v>62</v>
      </c>
      <c r="H635">
        <v>42</v>
      </c>
      <c r="I635">
        <v>6140680450000290</v>
      </c>
      <c r="J635">
        <v>8.4403790000000001</v>
      </c>
      <c r="K635">
        <v>22.574762</v>
      </c>
      <c r="L635">
        <v>107</v>
      </c>
      <c r="M635">
        <v>74</v>
      </c>
      <c r="N635" t="s">
        <v>78</v>
      </c>
      <c r="O635" t="s">
        <v>95</v>
      </c>
      <c r="P635">
        <v>5.7859879999999997</v>
      </c>
      <c r="Q635">
        <v>32</v>
      </c>
      <c r="R635">
        <v>12</v>
      </c>
      <c r="S635" t="s">
        <v>78</v>
      </c>
      <c r="T635" t="s">
        <v>63</v>
      </c>
      <c r="U635">
        <v>2.4675989999999999</v>
      </c>
      <c r="V635">
        <v>12</v>
      </c>
      <c r="W635">
        <v>9</v>
      </c>
      <c r="X635" t="s">
        <v>78</v>
      </c>
      <c r="Y635" t="s">
        <v>95</v>
      </c>
      <c r="Z635">
        <v>3</v>
      </c>
      <c r="AA635">
        <v>79</v>
      </c>
      <c r="AB635" t="s">
        <v>108</v>
      </c>
      <c r="AC635">
        <v>591</v>
      </c>
      <c r="AD635">
        <v>220</v>
      </c>
      <c r="AE635">
        <v>434</v>
      </c>
      <c r="AF635">
        <v>107</v>
      </c>
      <c r="AG635">
        <v>8.2538719999999994</v>
      </c>
      <c r="AH635">
        <v>7940</v>
      </c>
      <c r="AI635">
        <v>6976</v>
      </c>
      <c r="AJ635">
        <v>40786</v>
      </c>
      <c r="AK635">
        <v>267</v>
      </c>
      <c r="AL635">
        <v>1</v>
      </c>
      <c r="AM635">
        <v>2</v>
      </c>
      <c r="AN635" t="s">
        <v>237</v>
      </c>
      <c r="AO635" t="s">
        <v>97</v>
      </c>
      <c r="AP635">
        <v>8</v>
      </c>
      <c r="AQ635">
        <v>76</v>
      </c>
      <c r="AR635" t="s">
        <v>91</v>
      </c>
      <c r="AS635">
        <v>206</v>
      </c>
      <c r="AT635">
        <v>4</v>
      </c>
      <c r="AU635" t="s">
        <v>92</v>
      </c>
      <c r="AV635" t="s">
        <v>69</v>
      </c>
      <c r="AW635">
        <v>6</v>
      </c>
      <c r="AX635" t="s">
        <v>70</v>
      </c>
      <c r="AY635" t="s">
        <v>99</v>
      </c>
      <c r="AZ635" t="s">
        <v>100</v>
      </c>
      <c r="BA635">
        <v>4636</v>
      </c>
      <c r="BB635">
        <v>46</v>
      </c>
      <c r="BC635" t="s">
        <v>73</v>
      </c>
      <c r="BD635" t="s">
        <v>74</v>
      </c>
      <c r="BE635">
        <v>955.23936700000002</v>
      </c>
      <c r="BF635" t="s">
        <v>75</v>
      </c>
      <c r="BG635">
        <v>955.23936700000002</v>
      </c>
      <c r="BH635">
        <v>34157.001478999999</v>
      </c>
    </row>
    <row r="636" spans="1:60" x14ac:dyDescent="0.25">
      <c r="A636">
        <v>635</v>
      </c>
      <c r="B636" t="s">
        <v>60</v>
      </c>
      <c r="C636">
        <v>5367</v>
      </c>
      <c r="D636" t="s">
        <v>852</v>
      </c>
      <c r="E636">
        <v>8045000</v>
      </c>
      <c r="F636">
        <v>4</v>
      </c>
      <c r="G636" t="s">
        <v>62</v>
      </c>
      <c r="H636">
        <v>42</v>
      </c>
      <c r="I636">
        <v>6140680450000180</v>
      </c>
      <c r="J636">
        <v>17.520956000000002</v>
      </c>
      <c r="K636">
        <v>16.240767999999999</v>
      </c>
      <c r="L636">
        <v>80</v>
      </c>
      <c r="M636">
        <v>72</v>
      </c>
      <c r="N636" t="s">
        <v>78</v>
      </c>
      <c r="O636" t="s">
        <v>95</v>
      </c>
      <c r="P636">
        <v>0</v>
      </c>
      <c r="Q636">
        <v>0</v>
      </c>
      <c r="R636">
        <v>0</v>
      </c>
      <c r="S636" t="s">
        <v>63</v>
      </c>
      <c r="T636" t="s">
        <v>63</v>
      </c>
      <c r="U636">
        <v>0</v>
      </c>
      <c r="V636">
        <v>0</v>
      </c>
      <c r="W636">
        <v>0</v>
      </c>
      <c r="X636" t="s">
        <v>63</v>
      </c>
      <c r="Y636" t="s">
        <v>63</v>
      </c>
      <c r="Z636">
        <v>1</v>
      </c>
      <c r="AA636">
        <v>72</v>
      </c>
      <c r="AB636" t="s">
        <v>89</v>
      </c>
      <c r="AC636">
        <v>383</v>
      </c>
      <c r="AD636">
        <v>189</v>
      </c>
      <c r="AE636">
        <v>353</v>
      </c>
      <c r="AF636">
        <v>86</v>
      </c>
      <c r="AG636">
        <v>9.5042570000000008</v>
      </c>
      <c r="AH636">
        <v>5793</v>
      </c>
      <c r="AI636">
        <v>5065</v>
      </c>
      <c r="AJ636">
        <v>26509</v>
      </c>
      <c r="AK636">
        <v>267</v>
      </c>
      <c r="AL636">
        <v>1</v>
      </c>
      <c r="AM636">
        <v>2</v>
      </c>
      <c r="AN636" t="s">
        <v>131</v>
      </c>
      <c r="AO636" t="s">
        <v>111</v>
      </c>
      <c r="AP636">
        <v>5</v>
      </c>
      <c r="AQ636">
        <v>86</v>
      </c>
      <c r="AR636" t="s">
        <v>82</v>
      </c>
      <c r="AS636">
        <v>212</v>
      </c>
      <c r="AT636">
        <v>4</v>
      </c>
      <c r="AU636" t="s">
        <v>83</v>
      </c>
      <c r="AV636" t="s">
        <v>132</v>
      </c>
      <c r="AW636">
        <v>2</v>
      </c>
      <c r="AX636" t="s">
        <v>133</v>
      </c>
      <c r="AY636" t="s">
        <v>99</v>
      </c>
      <c r="AZ636" t="s">
        <v>112</v>
      </c>
      <c r="BA636">
        <v>5237</v>
      </c>
      <c r="BB636">
        <v>45</v>
      </c>
      <c r="BC636" t="s">
        <v>73</v>
      </c>
      <c r="BD636" t="s">
        <v>74</v>
      </c>
      <c r="BE636">
        <v>1338.3399340000001</v>
      </c>
      <c r="BF636" t="s">
        <v>75</v>
      </c>
      <c r="BG636">
        <v>1338.3399340000001</v>
      </c>
      <c r="BH636">
        <v>70904.791572000002</v>
      </c>
    </row>
    <row r="637" spans="1:60" x14ac:dyDescent="0.25">
      <c r="A637">
        <v>636</v>
      </c>
      <c r="B637" t="s">
        <v>60</v>
      </c>
      <c r="C637">
        <v>5368</v>
      </c>
      <c r="D637" t="s">
        <v>853</v>
      </c>
      <c r="E637">
        <v>8045000</v>
      </c>
      <c r="F637">
        <v>4</v>
      </c>
      <c r="G637" t="s">
        <v>62</v>
      </c>
      <c r="H637">
        <v>42</v>
      </c>
      <c r="I637">
        <v>6140680450000260</v>
      </c>
      <c r="J637">
        <v>2.1091700000000002</v>
      </c>
      <c r="K637">
        <v>0</v>
      </c>
      <c r="L637">
        <v>0</v>
      </c>
      <c r="M637">
        <v>0</v>
      </c>
      <c r="N637" t="s">
        <v>63</v>
      </c>
      <c r="O637" t="s">
        <v>63</v>
      </c>
      <c r="P637">
        <v>0</v>
      </c>
      <c r="Q637">
        <v>0</v>
      </c>
      <c r="R637">
        <v>0</v>
      </c>
      <c r="S637" t="s">
        <v>63</v>
      </c>
      <c r="T637" t="s">
        <v>63</v>
      </c>
      <c r="U637">
        <v>0</v>
      </c>
      <c r="V637">
        <v>0</v>
      </c>
      <c r="W637">
        <v>0</v>
      </c>
      <c r="X637" t="s">
        <v>63</v>
      </c>
      <c r="Y637" t="s">
        <v>63</v>
      </c>
      <c r="Z637">
        <v>0</v>
      </c>
      <c r="AA637">
        <v>0</v>
      </c>
      <c r="AB637" t="s">
        <v>64</v>
      </c>
      <c r="AC637">
        <v>1</v>
      </c>
      <c r="AD637">
        <v>1</v>
      </c>
      <c r="AE637">
        <v>1</v>
      </c>
      <c r="AF637">
        <v>28</v>
      </c>
      <c r="AG637">
        <v>11.195354</v>
      </c>
      <c r="AH637">
        <v>11</v>
      </c>
      <c r="AI637">
        <v>9</v>
      </c>
      <c r="AJ637">
        <v>34</v>
      </c>
      <c r="AK637">
        <v>999</v>
      </c>
      <c r="AL637">
        <v>5</v>
      </c>
      <c r="AM637">
        <v>5</v>
      </c>
      <c r="AN637" t="s">
        <v>131</v>
      </c>
      <c r="AO637" t="s">
        <v>176</v>
      </c>
      <c r="AP637">
        <v>5</v>
      </c>
      <c r="AQ637">
        <v>1</v>
      </c>
      <c r="AR637" t="s">
        <v>156</v>
      </c>
      <c r="AS637">
        <v>0</v>
      </c>
      <c r="AT637">
        <v>4</v>
      </c>
      <c r="AU637" t="s">
        <v>227</v>
      </c>
      <c r="AV637" t="s">
        <v>132</v>
      </c>
      <c r="AW637">
        <v>6</v>
      </c>
      <c r="AX637" t="s">
        <v>133</v>
      </c>
      <c r="AY637" t="s">
        <v>99</v>
      </c>
      <c r="AZ637" t="s">
        <v>161</v>
      </c>
      <c r="BA637">
        <v>5138</v>
      </c>
      <c r="BB637">
        <v>48</v>
      </c>
      <c r="BC637" t="s">
        <v>93</v>
      </c>
      <c r="BD637" t="s">
        <v>228</v>
      </c>
      <c r="BE637">
        <v>700.75380900000005</v>
      </c>
      <c r="BF637" t="s">
        <v>101</v>
      </c>
      <c r="BG637">
        <v>700.75380900000005</v>
      </c>
      <c r="BH637">
        <v>8535.507732</v>
      </c>
    </row>
    <row r="638" spans="1:60" x14ac:dyDescent="0.25">
      <c r="A638">
        <v>637</v>
      </c>
      <c r="B638" t="s">
        <v>60</v>
      </c>
      <c r="C638">
        <v>5369</v>
      </c>
      <c r="D638" t="s">
        <v>854</v>
      </c>
      <c r="E638">
        <v>8045000</v>
      </c>
      <c r="F638">
        <v>4</v>
      </c>
      <c r="G638" t="s">
        <v>62</v>
      </c>
      <c r="H638">
        <v>42</v>
      </c>
      <c r="I638">
        <v>6140680450000160</v>
      </c>
      <c r="J638">
        <v>15.99967</v>
      </c>
      <c r="K638">
        <v>15.014858</v>
      </c>
      <c r="L638">
        <v>79</v>
      </c>
      <c r="M638">
        <v>51</v>
      </c>
      <c r="N638" t="s">
        <v>78</v>
      </c>
      <c r="O638" t="s">
        <v>77</v>
      </c>
      <c r="P638">
        <v>2.6990219999999998</v>
      </c>
      <c r="Q638">
        <v>16</v>
      </c>
      <c r="R638">
        <v>9</v>
      </c>
      <c r="S638" t="s">
        <v>78</v>
      </c>
      <c r="T638" t="s">
        <v>95</v>
      </c>
      <c r="U638">
        <v>0</v>
      </c>
      <c r="V638">
        <v>0</v>
      </c>
      <c r="W638">
        <v>0</v>
      </c>
      <c r="X638" t="s">
        <v>63</v>
      </c>
      <c r="Y638" t="s">
        <v>63</v>
      </c>
      <c r="Z638">
        <v>2</v>
      </c>
      <c r="AA638">
        <v>55</v>
      </c>
      <c r="AB638" t="s">
        <v>80</v>
      </c>
      <c r="AC638">
        <v>284</v>
      </c>
      <c r="AD638">
        <v>135</v>
      </c>
      <c r="AE638">
        <v>254</v>
      </c>
      <c r="AF638">
        <v>88</v>
      </c>
      <c r="AG638">
        <v>9.3354020000000002</v>
      </c>
      <c r="AH638">
        <v>4462</v>
      </c>
      <c r="AI638">
        <v>3961</v>
      </c>
      <c r="AJ638">
        <v>21166</v>
      </c>
      <c r="AK638">
        <v>267</v>
      </c>
      <c r="AL638">
        <v>1</v>
      </c>
      <c r="AM638">
        <v>3</v>
      </c>
      <c r="AN638" t="s">
        <v>242</v>
      </c>
      <c r="AO638" t="s">
        <v>148</v>
      </c>
      <c r="AP638">
        <v>8</v>
      </c>
      <c r="AQ638">
        <v>90</v>
      </c>
      <c r="AR638" t="s">
        <v>82</v>
      </c>
      <c r="AS638">
        <v>237</v>
      </c>
      <c r="AT638">
        <v>1</v>
      </c>
      <c r="AU638" t="s">
        <v>98</v>
      </c>
      <c r="AV638" t="s">
        <v>234</v>
      </c>
      <c r="AW638">
        <v>77</v>
      </c>
      <c r="AX638" t="s">
        <v>150</v>
      </c>
      <c r="AY638" t="s">
        <v>235</v>
      </c>
      <c r="AZ638" t="s">
        <v>152</v>
      </c>
      <c r="BA638">
        <v>4927</v>
      </c>
      <c r="BB638">
        <v>47</v>
      </c>
      <c r="BC638" t="s">
        <v>93</v>
      </c>
      <c r="BD638" t="s">
        <v>74</v>
      </c>
      <c r="BE638">
        <v>1661.6543839999999</v>
      </c>
      <c r="BF638" t="s">
        <v>75</v>
      </c>
      <c r="BG638">
        <v>1661.6543839999999</v>
      </c>
      <c r="BH638">
        <v>64748.367515999998</v>
      </c>
    </row>
    <row r="639" spans="1:60" x14ac:dyDescent="0.25">
      <c r="A639">
        <v>638</v>
      </c>
      <c r="B639" t="s">
        <v>60</v>
      </c>
      <c r="C639">
        <v>5370</v>
      </c>
      <c r="D639" t="s">
        <v>855</v>
      </c>
      <c r="E639">
        <v>8045000</v>
      </c>
      <c r="F639">
        <v>4</v>
      </c>
      <c r="G639" t="s">
        <v>62</v>
      </c>
      <c r="H639">
        <v>42</v>
      </c>
      <c r="I639">
        <v>6140680450000300</v>
      </c>
      <c r="J639">
        <v>8.9233589999999996</v>
      </c>
      <c r="K639">
        <v>25.549590999999999</v>
      </c>
      <c r="L639">
        <v>87</v>
      </c>
      <c r="M639">
        <v>1</v>
      </c>
      <c r="N639" t="s">
        <v>135</v>
      </c>
      <c r="O639" t="s">
        <v>63</v>
      </c>
      <c r="P639">
        <v>2.9533879999999999</v>
      </c>
      <c r="Q639">
        <v>20</v>
      </c>
      <c r="R639">
        <v>7</v>
      </c>
      <c r="S639" t="s">
        <v>77</v>
      </c>
      <c r="T639" t="s">
        <v>95</v>
      </c>
      <c r="U639">
        <v>0</v>
      </c>
      <c r="V639">
        <v>0</v>
      </c>
      <c r="W639">
        <v>0</v>
      </c>
      <c r="X639" t="s">
        <v>63</v>
      </c>
      <c r="Y639" t="s">
        <v>63</v>
      </c>
      <c r="Z639">
        <v>1</v>
      </c>
      <c r="AA639">
        <v>9</v>
      </c>
      <c r="AB639" t="s">
        <v>103</v>
      </c>
      <c r="AC639">
        <v>372</v>
      </c>
      <c r="AD639">
        <v>7</v>
      </c>
      <c r="AE639">
        <v>24</v>
      </c>
      <c r="AF639">
        <v>22</v>
      </c>
      <c r="AG639">
        <v>1.79342</v>
      </c>
      <c r="AH639">
        <v>118</v>
      </c>
      <c r="AI639">
        <v>81</v>
      </c>
      <c r="AJ639">
        <v>462</v>
      </c>
      <c r="AK639">
        <v>999</v>
      </c>
      <c r="AL639">
        <v>5</v>
      </c>
      <c r="AM639">
        <v>5</v>
      </c>
      <c r="AN639" t="s">
        <v>237</v>
      </c>
      <c r="AO639" t="s">
        <v>97</v>
      </c>
      <c r="AP639">
        <v>10</v>
      </c>
      <c r="AQ639">
        <v>35</v>
      </c>
      <c r="AR639" t="s">
        <v>91</v>
      </c>
      <c r="AS639">
        <v>206</v>
      </c>
      <c r="AT639">
        <v>4</v>
      </c>
      <c r="AU639" t="s">
        <v>92</v>
      </c>
      <c r="AV639" t="s">
        <v>69</v>
      </c>
      <c r="AW639">
        <v>6</v>
      </c>
      <c r="AX639" t="s">
        <v>70</v>
      </c>
      <c r="AY639" t="s">
        <v>99</v>
      </c>
      <c r="AZ639" t="s">
        <v>100</v>
      </c>
      <c r="BA639">
        <v>5114</v>
      </c>
      <c r="BB639">
        <v>50</v>
      </c>
      <c r="BC639" t="s">
        <v>73</v>
      </c>
      <c r="BD639" t="s">
        <v>74</v>
      </c>
      <c r="BE639">
        <v>1246.0797090000001</v>
      </c>
      <c r="BF639" t="s">
        <v>101</v>
      </c>
      <c r="BG639">
        <v>1246.0797090000001</v>
      </c>
      <c r="BH639">
        <v>36111.553664999999</v>
      </c>
    </row>
    <row r="640" spans="1:60" x14ac:dyDescent="0.25">
      <c r="A640">
        <v>639</v>
      </c>
      <c r="B640" t="s">
        <v>60</v>
      </c>
      <c r="C640">
        <v>5371</v>
      </c>
      <c r="D640" t="s">
        <v>856</v>
      </c>
      <c r="E640">
        <v>8045000</v>
      </c>
      <c r="F640">
        <v>4</v>
      </c>
      <c r="G640" t="s">
        <v>62</v>
      </c>
      <c r="H640">
        <v>42</v>
      </c>
      <c r="I640">
        <v>6140680450000170</v>
      </c>
      <c r="J640">
        <v>24.481005</v>
      </c>
      <c r="K640">
        <v>11.225994</v>
      </c>
      <c r="L640">
        <v>61</v>
      </c>
      <c r="M640">
        <v>48</v>
      </c>
      <c r="N640" t="s">
        <v>135</v>
      </c>
      <c r="O640" t="s">
        <v>77</v>
      </c>
      <c r="P640">
        <v>1.9965729999999999</v>
      </c>
      <c r="Q640">
        <v>11</v>
      </c>
      <c r="R640">
        <v>34</v>
      </c>
      <c r="S640" t="s">
        <v>78</v>
      </c>
      <c r="T640" t="s">
        <v>95</v>
      </c>
      <c r="U640">
        <v>0</v>
      </c>
      <c r="V640">
        <v>0</v>
      </c>
      <c r="W640">
        <v>0</v>
      </c>
      <c r="X640" t="s">
        <v>63</v>
      </c>
      <c r="Y640" t="s">
        <v>63</v>
      </c>
      <c r="Z640">
        <v>2</v>
      </c>
      <c r="AA640">
        <v>66</v>
      </c>
      <c r="AB640" t="s">
        <v>80</v>
      </c>
      <c r="AC640">
        <v>2750</v>
      </c>
      <c r="AD640">
        <v>101</v>
      </c>
      <c r="AE640">
        <v>315</v>
      </c>
      <c r="AF640">
        <v>66</v>
      </c>
      <c r="AG640">
        <v>2.5905339999999999</v>
      </c>
      <c r="AH640">
        <v>2219</v>
      </c>
      <c r="AI640">
        <v>1839</v>
      </c>
      <c r="AJ640">
        <v>8859</v>
      </c>
      <c r="AK640">
        <v>281</v>
      </c>
      <c r="AL640">
        <v>1</v>
      </c>
      <c r="AM640">
        <v>3</v>
      </c>
      <c r="AN640" t="s">
        <v>90</v>
      </c>
      <c r="AO640" t="s">
        <v>111</v>
      </c>
      <c r="AP640">
        <v>8</v>
      </c>
      <c r="AQ640">
        <v>83</v>
      </c>
      <c r="AR640" t="s">
        <v>82</v>
      </c>
      <c r="AS640">
        <v>212</v>
      </c>
      <c r="AT640">
        <v>3</v>
      </c>
      <c r="AU640" t="s">
        <v>98</v>
      </c>
      <c r="AV640" t="s">
        <v>69</v>
      </c>
      <c r="AW640">
        <v>77</v>
      </c>
      <c r="AX640" t="s">
        <v>70</v>
      </c>
      <c r="AY640" t="s">
        <v>71</v>
      </c>
      <c r="AZ640" t="s">
        <v>112</v>
      </c>
      <c r="BA640">
        <v>4142</v>
      </c>
      <c r="BB640">
        <v>38</v>
      </c>
      <c r="BC640" t="s">
        <v>85</v>
      </c>
      <c r="BD640" t="s">
        <v>74</v>
      </c>
      <c r="BE640">
        <v>1358.203816</v>
      </c>
      <c r="BF640" t="s">
        <v>75</v>
      </c>
      <c r="BG640">
        <v>1358.203816</v>
      </c>
      <c r="BH640">
        <v>99071.113587</v>
      </c>
    </row>
    <row r="641" spans="1:60" x14ac:dyDescent="0.25">
      <c r="A641">
        <v>640</v>
      </c>
      <c r="B641" t="s">
        <v>60</v>
      </c>
      <c r="C641">
        <v>5372</v>
      </c>
      <c r="D641" t="s">
        <v>857</v>
      </c>
      <c r="E641">
        <v>8045000</v>
      </c>
      <c r="F641">
        <v>4</v>
      </c>
      <c r="G641" t="s">
        <v>62</v>
      </c>
      <c r="H641">
        <v>42</v>
      </c>
      <c r="I641">
        <v>6140680450000180</v>
      </c>
      <c r="J641">
        <v>31.346986000000001</v>
      </c>
      <c r="K641">
        <v>10.318216</v>
      </c>
      <c r="L641">
        <v>50</v>
      </c>
      <c r="M641">
        <v>41</v>
      </c>
      <c r="N641" t="s">
        <v>88</v>
      </c>
      <c r="O641" t="s">
        <v>78</v>
      </c>
      <c r="P641">
        <v>3.2900770000000001</v>
      </c>
      <c r="Q641">
        <v>17</v>
      </c>
      <c r="R641">
        <v>19</v>
      </c>
      <c r="S641" t="s">
        <v>78</v>
      </c>
      <c r="T641" t="s">
        <v>124</v>
      </c>
      <c r="U641">
        <v>0</v>
      </c>
      <c r="V641">
        <v>0</v>
      </c>
      <c r="W641">
        <v>0</v>
      </c>
      <c r="X641" t="s">
        <v>63</v>
      </c>
      <c r="Y641" t="s">
        <v>63</v>
      </c>
      <c r="Z641">
        <v>2</v>
      </c>
      <c r="AA641">
        <v>52</v>
      </c>
      <c r="AB641" t="s">
        <v>80</v>
      </c>
      <c r="AC641">
        <v>290</v>
      </c>
      <c r="AD641">
        <v>67</v>
      </c>
      <c r="AE641">
        <v>145</v>
      </c>
      <c r="AF641">
        <v>53</v>
      </c>
      <c r="AG641">
        <v>6.483079</v>
      </c>
      <c r="AH641">
        <v>1227</v>
      </c>
      <c r="AI641">
        <v>919</v>
      </c>
      <c r="AJ641">
        <v>4201</v>
      </c>
      <c r="AK641">
        <v>266</v>
      </c>
      <c r="AL641">
        <v>1</v>
      </c>
      <c r="AM641">
        <v>4</v>
      </c>
      <c r="AN641" t="s">
        <v>90</v>
      </c>
      <c r="AO641" t="s">
        <v>111</v>
      </c>
      <c r="AP641">
        <v>8</v>
      </c>
      <c r="AQ641">
        <v>88</v>
      </c>
      <c r="AR641" t="s">
        <v>82</v>
      </c>
      <c r="AS641">
        <v>212</v>
      </c>
      <c r="AT641">
        <v>3</v>
      </c>
      <c r="AU641" t="s">
        <v>98</v>
      </c>
      <c r="AV641" t="s">
        <v>69</v>
      </c>
      <c r="AW641">
        <v>77</v>
      </c>
      <c r="AX641" t="s">
        <v>70</v>
      </c>
      <c r="AY641" t="s">
        <v>71</v>
      </c>
      <c r="AZ641" t="s">
        <v>112</v>
      </c>
      <c r="BA641">
        <v>4142</v>
      </c>
      <c r="BB641">
        <v>36</v>
      </c>
      <c r="BC641" t="s">
        <v>73</v>
      </c>
      <c r="BD641" t="s">
        <v>74</v>
      </c>
      <c r="BE641">
        <v>1717.1377230000001</v>
      </c>
      <c r="BF641" t="s">
        <v>75</v>
      </c>
      <c r="BG641">
        <v>1717.1377230000001</v>
      </c>
      <c r="BH641">
        <v>126856.750121</v>
      </c>
    </row>
    <row r="642" spans="1:60" x14ac:dyDescent="0.25">
      <c r="A642">
        <v>641</v>
      </c>
      <c r="B642" t="s">
        <v>60</v>
      </c>
      <c r="C642">
        <v>5373</v>
      </c>
      <c r="D642" t="s">
        <v>858</v>
      </c>
      <c r="E642">
        <v>8045000</v>
      </c>
      <c r="F642">
        <v>4</v>
      </c>
      <c r="G642" t="s">
        <v>62</v>
      </c>
      <c r="H642">
        <v>42</v>
      </c>
      <c r="I642">
        <v>6140680450000310</v>
      </c>
      <c r="J642">
        <v>10.941140000000001</v>
      </c>
      <c r="K642">
        <v>20.346972999999998</v>
      </c>
      <c r="L642">
        <v>91</v>
      </c>
      <c r="M642">
        <v>53</v>
      </c>
      <c r="N642" t="s">
        <v>95</v>
      </c>
      <c r="O642" t="s">
        <v>78</v>
      </c>
      <c r="P642">
        <v>3.0987010000000001</v>
      </c>
      <c r="Q642">
        <v>17</v>
      </c>
      <c r="R642">
        <v>6</v>
      </c>
      <c r="S642" t="s">
        <v>78</v>
      </c>
      <c r="T642" t="s">
        <v>95</v>
      </c>
      <c r="U642">
        <v>0</v>
      </c>
      <c r="V642">
        <v>0</v>
      </c>
      <c r="W642">
        <v>0</v>
      </c>
      <c r="X642" t="s">
        <v>63</v>
      </c>
      <c r="Y642" t="s">
        <v>63</v>
      </c>
      <c r="Z642">
        <v>2</v>
      </c>
      <c r="AA642">
        <v>55</v>
      </c>
      <c r="AB642" t="s">
        <v>80</v>
      </c>
      <c r="AC642">
        <v>283</v>
      </c>
      <c r="AD642">
        <v>144</v>
      </c>
      <c r="AE642">
        <v>268</v>
      </c>
      <c r="AF642">
        <v>88</v>
      </c>
      <c r="AG642">
        <v>9.6640180000000004</v>
      </c>
      <c r="AH642">
        <v>4379</v>
      </c>
      <c r="AI642">
        <v>3856</v>
      </c>
      <c r="AJ642">
        <v>21393</v>
      </c>
      <c r="AK642">
        <v>201</v>
      </c>
      <c r="AL642">
        <v>1</v>
      </c>
      <c r="AM642">
        <v>3</v>
      </c>
      <c r="AN642" t="s">
        <v>239</v>
      </c>
      <c r="AO642" t="s">
        <v>66</v>
      </c>
      <c r="AP642">
        <v>8</v>
      </c>
      <c r="AQ642">
        <v>90</v>
      </c>
      <c r="AR642" t="s">
        <v>82</v>
      </c>
      <c r="AS642">
        <v>213</v>
      </c>
      <c r="AT642">
        <v>3</v>
      </c>
      <c r="AU642" t="s">
        <v>98</v>
      </c>
      <c r="AV642" t="s">
        <v>69</v>
      </c>
      <c r="AW642">
        <v>77</v>
      </c>
      <c r="AX642" t="s">
        <v>70</v>
      </c>
      <c r="AY642" t="s">
        <v>71</v>
      </c>
      <c r="AZ642" t="s">
        <v>72</v>
      </c>
      <c r="BA642">
        <v>4292</v>
      </c>
      <c r="BB642">
        <v>63</v>
      </c>
      <c r="BC642" t="s">
        <v>73</v>
      </c>
      <c r="BD642" t="s">
        <v>74</v>
      </c>
      <c r="BE642">
        <v>1232.369882</v>
      </c>
      <c r="BF642" t="s">
        <v>75</v>
      </c>
      <c r="BG642">
        <v>1232.369882</v>
      </c>
      <c r="BH642">
        <v>44277.221210999996</v>
      </c>
    </row>
    <row r="643" spans="1:60" x14ac:dyDescent="0.25">
      <c r="A643">
        <v>642</v>
      </c>
      <c r="B643" t="s">
        <v>60</v>
      </c>
      <c r="C643">
        <v>5374</v>
      </c>
      <c r="D643" t="s">
        <v>859</v>
      </c>
      <c r="E643">
        <v>8045000</v>
      </c>
      <c r="F643">
        <v>4</v>
      </c>
      <c r="G643" t="s">
        <v>62</v>
      </c>
      <c r="H643">
        <v>42</v>
      </c>
      <c r="I643">
        <v>6140680450000160</v>
      </c>
      <c r="J643">
        <v>62.559401999999999</v>
      </c>
      <c r="K643">
        <v>24.176058000000001</v>
      </c>
      <c r="L643">
        <v>83</v>
      </c>
      <c r="M643">
        <v>29</v>
      </c>
      <c r="N643" t="s">
        <v>95</v>
      </c>
      <c r="O643" t="s">
        <v>87</v>
      </c>
      <c r="P643">
        <v>13.328879000000001</v>
      </c>
      <c r="Q643">
        <v>37</v>
      </c>
      <c r="R643">
        <v>8</v>
      </c>
      <c r="S643" t="s">
        <v>78</v>
      </c>
      <c r="T643" t="s">
        <v>63</v>
      </c>
      <c r="U643">
        <v>0.79194699999999996</v>
      </c>
      <c r="V643">
        <v>5</v>
      </c>
      <c r="W643">
        <v>1</v>
      </c>
      <c r="X643" t="s">
        <v>87</v>
      </c>
      <c r="Y643" t="s">
        <v>63</v>
      </c>
      <c r="Z643">
        <v>2</v>
      </c>
      <c r="AA643">
        <v>35</v>
      </c>
      <c r="AB643" t="s">
        <v>80</v>
      </c>
      <c r="AC643">
        <v>184</v>
      </c>
      <c r="AD643">
        <v>95</v>
      </c>
      <c r="AE643">
        <v>176</v>
      </c>
      <c r="AF643">
        <v>68</v>
      </c>
      <c r="AG643">
        <v>9.7328229999999998</v>
      </c>
      <c r="AH643">
        <v>2353</v>
      </c>
      <c r="AI643">
        <v>2037</v>
      </c>
      <c r="AJ643">
        <v>10280</v>
      </c>
      <c r="AK643">
        <v>221</v>
      </c>
      <c r="AL643">
        <v>1</v>
      </c>
      <c r="AM643">
        <v>4</v>
      </c>
      <c r="AN643" t="s">
        <v>239</v>
      </c>
      <c r="AO643" t="s">
        <v>66</v>
      </c>
      <c r="AP643">
        <v>8</v>
      </c>
      <c r="AQ643">
        <v>86</v>
      </c>
      <c r="AR643" t="s">
        <v>67</v>
      </c>
      <c r="AS643">
        <v>213</v>
      </c>
      <c r="AT643">
        <v>3</v>
      </c>
      <c r="AU643" t="s">
        <v>68</v>
      </c>
      <c r="AV643" t="s">
        <v>69</v>
      </c>
      <c r="AW643">
        <v>8</v>
      </c>
      <c r="AX643" t="s">
        <v>70</v>
      </c>
      <c r="AY643" t="s">
        <v>71</v>
      </c>
      <c r="AZ643" t="s">
        <v>72</v>
      </c>
      <c r="BA643">
        <v>3939</v>
      </c>
      <c r="BB643">
        <v>48</v>
      </c>
      <c r="BC643" t="s">
        <v>122</v>
      </c>
      <c r="BD643" t="s">
        <v>74</v>
      </c>
      <c r="BE643">
        <v>3605.3481470000002</v>
      </c>
      <c r="BF643" t="s">
        <v>75</v>
      </c>
      <c r="BG643">
        <v>3605.3481470000002</v>
      </c>
      <c r="BH643">
        <v>253168.91907599999</v>
      </c>
    </row>
    <row r="644" spans="1:60" x14ac:dyDescent="0.25">
      <c r="A644">
        <v>643</v>
      </c>
      <c r="B644" t="s">
        <v>60</v>
      </c>
      <c r="C644">
        <v>5375</v>
      </c>
      <c r="D644" t="s">
        <v>860</v>
      </c>
      <c r="E644">
        <v>8045000</v>
      </c>
      <c r="F644">
        <v>4</v>
      </c>
      <c r="G644" t="s">
        <v>62</v>
      </c>
      <c r="H644">
        <v>42</v>
      </c>
      <c r="I644">
        <v>6140680450000170</v>
      </c>
      <c r="J644">
        <v>12.408094999999999</v>
      </c>
      <c r="K644">
        <v>20.168244999999999</v>
      </c>
      <c r="L644">
        <v>107</v>
      </c>
      <c r="M644">
        <v>42</v>
      </c>
      <c r="N644" t="s">
        <v>95</v>
      </c>
      <c r="O644" t="s">
        <v>87</v>
      </c>
      <c r="P644">
        <v>8.425967</v>
      </c>
      <c r="Q644">
        <v>52</v>
      </c>
      <c r="R644">
        <v>64</v>
      </c>
      <c r="S644" t="s">
        <v>95</v>
      </c>
      <c r="T644" t="s">
        <v>63</v>
      </c>
      <c r="U644">
        <v>1.022003</v>
      </c>
      <c r="V644">
        <v>7</v>
      </c>
      <c r="W644">
        <v>3</v>
      </c>
      <c r="X644" t="s">
        <v>95</v>
      </c>
      <c r="Y644" t="s">
        <v>63</v>
      </c>
      <c r="Z644">
        <v>2</v>
      </c>
      <c r="AA644">
        <v>80</v>
      </c>
      <c r="AB644" t="s">
        <v>80</v>
      </c>
      <c r="AC644">
        <v>407</v>
      </c>
      <c r="AD644">
        <v>213</v>
      </c>
      <c r="AE644">
        <v>394</v>
      </c>
      <c r="AF644">
        <v>111</v>
      </c>
      <c r="AG644">
        <v>9.8010649999999995</v>
      </c>
      <c r="AH644">
        <v>7411</v>
      </c>
      <c r="AI644">
        <v>6659</v>
      </c>
      <c r="AJ644">
        <v>38491</v>
      </c>
      <c r="AK644">
        <v>201</v>
      </c>
      <c r="AL644">
        <v>1</v>
      </c>
      <c r="AM644">
        <v>2</v>
      </c>
      <c r="AN644" t="s">
        <v>239</v>
      </c>
      <c r="AO644" t="s">
        <v>66</v>
      </c>
      <c r="AP644">
        <v>8</v>
      </c>
      <c r="AQ644">
        <v>95</v>
      </c>
      <c r="AR644" t="s">
        <v>82</v>
      </c>
      <c r="AS644">
        <v>213</v>
      </c>
      <c r="AT644">
        <v>3</v>
      </c>
      <c r="AU644" t="s">
        <v>98</v>
      </c>
      <c r="AV644" t="s">
        <v>69</v>
      </c>
      <c r="AW644">
        <v>77</v>
      </c>
      <c r="AX644" t="s">
        <v>70</v>
      </c>
      <c r="AY644" t="s">
        <v>71</v>
      </c>
      <c r="AZ644" t="s">
        <v>72</v>
      </c>
      <c r="BA644">
        <v>3927</v>
      </c>
      <c r="BB644">
        <v>53</v>
      </c>
      <c r="BC644" t="s">
        <v>73</v>
      </c>
      <c r="BD644" t="s">
        <v>74</v>
      </c>
      <c r="BE644">
        <v>945.54294800000002</v>
      </c>
      <c r="BF644" t="s">
        <v>75</v>
      </c>
      <c r="BG644">
        <v>945.54294800000002</v>
      </c>
      <c r="BH644">
        <v>50213.778671</v>
      </c>
    </row>
    <row r="645" spans="1:60" x14ac:dyDescent="0.25">
      <c r="A645">
        <v>644</v>
      </c>
      <c r="B645" t="s">
        <v>60</v>
      </c>
      <c r="C645">
        <v>5376</v>
      </c>
      <c r="D645" t="s">
        <v>861</v>
      </c>
      <c r="E645">
        <v>8045000</v>
      </c>
      <c r="F645">
        <v>4</v>
      </c>
      <c r="G645" t="s">
        <v>62</v>
      </c>
      <c r="H645">
        <v>42</v>
      </c>
      <c r="I645">
        <v>6140680450000210</v>
      </c>
      <c r="J645">
        <v>18.215772999999999</v>
      </c>
      <c r="K645">
        <v>25.483129999999999</v>
      </c>
      <c r="L645">
        <v>96</v>
      </c>
      <c r="M645">
        <v>36</v>
      </c>
      <c r="N645" t="s">
        <v>87</v>
      </c>
      <c r="O645" t="s">
        <v>95</v>
      </c>
      <c r="P645">
        <v>11.317926</v>
      </c>
      <c r="Q645">
        <v>33</v>
      </c>
      <c r="R645">
        <v>4</v>
      </c>
      <c r="S645" t="s">
        <v>87</v>
      </c>
      <c r="T645" t="s">
        <v>63</v>
      </c>
      <c r="U645">
        <v>2.7887439999999999</v>
      </c>
      <c r="V645">
        <v>10</v>
      </c>
      <c r="W645">
        <v>19</v>
      </c>
      <c r="X645" t="s">
        <v>87</v>
      </c>
      <c r="Y645" t="s">
        <v>95</v>
      </c>
      <c r="Z645">
        <v>2</v>
      </c>
      <c r="AA645">
        <v>50</v>
      </c>
      <c r="AB645" t="s">
        <v>119</v>
      </c>
      <c r="AC645">
        <v>345</v>
      </c>
      <c r="AD645">
        <v>118</v>
      </c>
      <c r="AE645">
        <v>237</v>
      </c>
      <c r="AF645">
        <v>83</v>
      </c>
      <c r="AG645">
        <v>7.8991699999999998</v>
      </c>
      <c r="AH645">
        <v>3205</v>
      </c>
      <c r="AI645">
        <v>2860</v>
      </c>
      <c r="AJ645">
        <v>16061</v>
      </c>
      <c r="AK645">
        <v>221</v>
      </c>
      <c r="AL645">
        <v>1</v>
      </c>
      <c r="AM645">
        <v>3</v>
      </c>
      <c r="AN645" t="s">
        <v>212</v>
      </c>
      <c r="AO645" t="s">
        <v>148</v>
      </c>
      <c r="AP645">
        <v>2</v>
      </c>
      <c r="AQ645">
        <v>75</v>
      </c>
      <c r="AR645" t="s">
        <v>82</v>
      </c>
      <c r="AS645">
        <v>237</v>
      </c>
      <c r="AT645">
        <v>3</v>
      </c>
      <c r="AU645" t="s">
        <v>105</v>
      </c>
      <c r="AV645" t="s">
        <v>143</v>
      </c>
      <c r="AW645">
        <v>10</v>
      </c>
      <c r="AX645" t="s">
        <v>70</v>
      </c>
      <c r="AY645" t="s">
        <v>71</v>
      </c>
      <c r="AZ645" t="s">
        <v>152</v>
      </c>
      <c r="BA645">
        <v>4006</v>
      </c>
      <c r="BB645">
        <v>51</v>
      </c>
      <c r="BC645" t="s">
        <v>126</v>
      </c>
      <c r="BD645" t="s">
        <v>74</v>
      </c>
      <c r="BE645">
        <v>1350.926187</v>
      </c>
      <c r="BF645" t="s">
        <v>75</v>
      </c>
      <c r="BG645">
        <v>1350.926187</v>
      </c>
      <c r="BH645">
        <v>73716.619953000001</v>
      </c>
    </row>
    <row r="646" spans="1:60" x14ac:dyDescent="0.25">
      <c r="A646">
        <v>645</v>
      </c>
      <c r="B646" t="s">
        <v>60</v>
      </c>
      <c r="C646">
        <v>5377</v>
      </c>
      <c r="D646" t="s">
        <v>862</v>
      </c>
      <c r="E646">
        <v>8045000</v>
      </c>
      <c r="F646">
        <v>4</v>
      </c>
      <c r="G646" t="s">
        <v>62</v>
      </c>
      <c r="H646">
        <v>42</v>
      </c>
      <c r="I646">
        <v>6140680450000210</v>
      </c>
      <c r="J646">
        <v>9.428763</v>
      </c>
      <c r="K646">
        <v>17.611764999999998</v>
      </c>
      <c r="L646">
        <v>96</v>
      </c>
      <c r="M646">
        <v>51</v>
      </c>
      <c r="N646" t="s">
        <v>77</v>
      </c>
      <c r="O646" t="s">
        <v>95</v>
      </c>
      <c r="P646">
        <v>7.6803879999999998</v>
      </c>
      <c r="Q646">
        <v>43</v>
      </c>
      <c r="R646">
        <v>27</v>
      </c>
      <c r="S646" t="s">
        <v>95</v>
      </c>
      <c r="T646" t="s">
        <v>63</v>
      </c>
      <c r="U646">
        <v>0.10127</v>
      </c>
      <c r="V646">
        <v>1</v>
      </c>
      <c r="W646">
        <v>0</v>
      </c>
      <c r="X646" t="s">
        <v>77</v>
      </c>
      <c r="Y646" t="s">
        <v>63</v>
      </c>
      <c r="Z646">
        <v>2</v>
      </c>
      <c r="AA646">
        <v>64</v>
      </c>
      <c r="AB646" t="s">
        <v>80</v>
      </c>
      <c r="AC646">
        <v>194</v>
      </c>
      <c r="AD646">
        <v>157</v>
      </c>
      <c r="AE646">
        <v>267</v>
      </c>
      <c r="AF646">
        <v>119</v>
      </c>
      <c r="AG646">
        <v>12.176536</v>
      </c>
      <c r="AH646">
        <v>5761</v>
      </c>
      <c r="AI646">
        <v>5035</v>
      </c>
      <c r="AJ646">
        <v>27498</v>
      </c>
      <c r="AK646">
        <v>201</v>
      </c>
      <c r="AL646">
        <v>1</v>
      </c>
      <c r="AM646">
        <v>2</v>
      </c>
      <c r="AN646" t="s">
        <v>212</v>
      </c>
      <c r="AO646" t="s">
        <v>208</v>
      </c>
      <c r="AP646">
        <v>10</v>
      </c>
      <c r="AQ646">
        <v>86</v>
      </c>
      <c r="AR646" t="s">
        <v>82</v>
      </c>
      <c r="AS646">
        <v>210</v>
      </c>
      <c r="AT646">
        <v>3</v>
      </c>
      <c r="AU646" t="s">
        <v>98</v>
      </c>
      <c r="AV646" t="s">
        <v>143</v>
      </c>
      <c r="AW646">
        <v>77</v>
      </c>
      <c r="AX646" t="s">
        <v>70</v>
      </c>
      <c r="AY646" t="s">
        <v>71</v>
      </c>
      <c r="AZ646" t="s">
        <v>213</v>
      </c>
      <c r="BA646">
        <v>3699</v>
      </c>
      <c r="BB646">
        <v>57</v>
      </c>
      <c r="BC646" t="s">
        <v>93</v>
      </c>
      <c r="BD646" t="s">
        <v>74</v>
      </c>
      <c r="BE646">
        <v>1064.206799</v>
      </c>
      <c r="BF646" t="s">
        <v>75</v>
      </c>
      <c r="BG646">
        <v>1064.206799</v>
      </c>
      <c r="BH646">
        <v>38156.850401999996</v>
      </c>
    </row>
    <row r="647" spans="1:60" x14ac:dyDescent="0.25">
      <c r="A647">
        <v>646</v>
      </c>
      <c r="B647" t="s">
        <v>60</v>
      </c>
      <c r="C647">
        <v>5378</v>
      </c>
      <c r="D647" t="s">
        <v>863</v>
      </c>
      <c r="E647">
        <v>8045000</v>
      </c>
      <c r="F647">
        <v>4</v>
      </c>
      <c r="G647" t="s">
        <v>62</v>
      </c>
      <c r="H647">
        <v>42</v>
      </c>
      <c r="I647">
        <v>6140680450000310</v>
      </c>
      <c r="J647">
        <v>8.3454800000000002</v>
      </c>
      <c r="K647">
        <v>20.364035000000001</v>
      </c>
      <c r="L647">
        <v>91</v>
      </c>
      <c r="M647">
        <v>53</v>
      </c>
      <c r="N647" t="s">
        <v>95</v>
      </c>
      <c r="O647" t="s">
        <v>78</v>
      </c>
      <c r="P647">
        <v>3.157699</v>
      </c>
      <c r="Q647">
        <v>17</v>
      </c>
      <c r="R647">
        <v>6</v>
      </c>
      <c r="S647" t="s">
        <v>78</v>
      </c>
      <c r="T647" t="s">
        <v>95</v>
      </c>
      <c r="U647">
        <v>0</v>
      </c>
      <c r="V647">
        <v>0</v>
      </c>
      <c r="W647">
        <v>0</v>
      </c>
      <c r="X647" t="s">
        <v>63</v>
      </c>
      <c r="Y647" t="s">
        <v>63</v>
      </c>
      <c r="Z647">
        <v>2</v>
      </c>
      <c r="AA647">
        <v>56</v>
      </c>
      <c r="AB647" t="s">
        <v>80</v>
      </c>
      <c r="AC647">
        <v>283</v>
      </c>
      <c r="AD647">
        <v>145</v>
      </c>
      <c r="AE647">
        <v>268</v>
      </c>
      <c r="AF647">
        <v>88</v>
      </c>
      <c r="AG647">
        <v>9.6766369999999995</v>
      </c>
      <c r="AH647">
        <v>4386</v>
      </c>
      <c r="AI647">
        <v>3861</v>
      </c>
      <c r="AJ647">
        <v>21408</v>
      </c>
      <c r="AK647">
        <v>201</v>
      </c>
      <c r="AL647">
        <v>1</v>
      </c>
      <c r="AM647">
        <v>3</v>
      </c>
      <c r="AN647" t="s">
        <v>212</v>
      </c>
      <c r="AO647" t="s">
        <v>208</v>
      </c>
      <c r="AP647">
        <v>8</v>
      </c>
      <c r="AQ647">
        <v>92</v>
      </c>
      <c r="AR647" t="s">
        <v>67</v>
      </c>
      <c r="AS647">
        <v>210</v>
      </c>
      <c r="AT647">
        <v>3</v>
      </c>
      <c r="AU647" t="s">
        <v>68</v>
      </c>
      <c r="AV647" t="s">
        <v>143</v>
      </c>
      <c r="AW647">
        <v>8</v>
      </c>
      <c r="AX647" t="s">
        <v>70</v>
      </c>
      <c r="AY647" t="s">
        <v>71</v>
      </c>
      <c r="AZ647" t="s">
        <v>213</v>
      </c>
      <c r="BA647">
        <v>3925</v>
      </c>
      <c r="BB647">
        <v>50</v>
      </c>
      <c r="BC647" t="s">
        <v>93</v>
      </c>
      <c r="BD647" t="s">
        <v>74</v>
      </c>
      <c r="BE647">
        <v>1128.841825</v>
      </c>
      <c r="BF647" t="s">
        <v>75</v>
      </c>
      <c r="BG647">
        <v>1128.841825</v>
      </c>
      <c r="BH647">
        <v>33772.957821999997</v>
      </c>
    </row>
    <row r="648" spans="1:60" x14ac:dyDescent="0.25">
      <c r="A648">
        <v>647</v>
      </c>
      <c r="B648" t="s">
        <v>60</v>
      </c>
      <c r="C648">
        <v>5379</v>
      </c>
      <c r="D648" t="s">
        <v>864</v>
      </c>
      <c r="E648">
        <v>8045000</v>
      </c>
      <c r="F648">
        <v>4</v>
      </c>
      <c r="G648" t="s">
        <v>62</v>
      </c>
      <c r="H648">
        <v>42</v>
      </c>
      <c r="I648">
        <v>6140680450000250</v>
      </c>
      <c r="J648">
        <v>48.874125999999997</v>
      </c>
      <c r="K648">
        <v>20.671911000000001</v>
      </c>
      <c r="L648">
        <v>90</v>
      </c>
      <c r="M648">
        <v>64</v>
      </c>
      <c r="N648" t="s">
        <v>95</v>
      </c>
      <c r="O648" t="s">
        <v>87</v>
      </c>
      <c r="P648">
        <v>8.7899580000000004</v>
      </c>
      <c r="Q648">
        <v>19</v>
      </c>
      <c r="R648">
        <v>7</v>
      </c>
      <c r="S648" t="s">
        <v>95</v>
      </c>
      <c r="T648" t="s">
        <v>87</v>
      </c>
      <c r="U648">
        <v>0.36347099999999999</v>
      </c>
      <c r="V648">
        <v>4</v>
      </c>
      <c r="W648">
        <v>0</v>
      </c>
      <c r="X648" t="s">
        <v>87</v>
      </c>
      <c r="Y648" t="s">
        <v>95</v>
      </c>
      <c r="Z648">
        <v>2</v>
      </c>
      <c r="AA648">
        <v>67</v>
      </c>
      <c r="AB648" t="s">
        <v>80</v>
      </c>
      <c r="AC648">
        <v>206</v>
      </c>
      <c r="AD648">
        <v>216</v>
      </c>
      <c r="AE648">
        <v>348</v>
      </c>
      <c r="AF648">
        <v>93</v>
      </c>
      <c r="AG648">
        <v>13.868103</v>
      </c>
      <c r="AH648">
        <v>6273</v>
      </c>
      <c r="AI648">
        <v>5559</v>
      </c>
      <c r="AJ648">
        <v>29880</v>
      </c>
      <c r="AK648">
        <v>201</v>
      </c>
      <c r="AL648">
        <v>1</v>
      </c>
      <c r="AM648">
        <v>2</v>
      </c>
      <c r="AN648" t="s">
        <v>212</v>
      </c>
      <c r="AO648" t="s">
        <v>208</v>
      </c>
      <c r="AP648">
        <v>2</v>
      </c>
      <c r="AQ648">
        <v>75</v>
      </c>
      <c r="AR648" t="s">
        <v>82</v>
      </c>
      <c r="AS648">
        <v>210</v>
      </c>
      <c r="AT648">
        <v>3</v>
      </c>
      <c r="AU648" t="s">
        <v>105</v>
      </c>
      <c r="AV648" t="s">
        <v>143</v>
      </c>
      <c r="AW648">
        <v>10</v>
      </c>
      <c r="AX648" t="s">
        <v>70</v>
      </c>
      <c r="AY648" t="s">
        <v>71</v>
      </c>
      <c r="AZ648" t="s">
        <v>213</v>
      </c>
      <c r="BA648">
        <v>4160</v>
      </c>
      <c r="BB648">
        <v>50</v>
      </c>
      <c r="BC648" t="s">
        <v>93</v>
      </c>
      <c r="BD648" t="s">
        <v>74</v>
      </c>
      <c r="BE648">
        <v>4812.6386679999996</v>
      </c>
      <c r="BF648" t="s">
        <v>75</v>
      </c>
      <c r="BG648">
        <v>4812.6386679999996</v>
      </c>
      <c r="BH648">
        <v>197786.572189</v>
      </c>
    </row>
    <row r="649" spans="1:60" x14ac:dyDescent="0.25">
      <c r="A649">
        <v>648</v>
      </c>
      <c r="B649" t="s">
        <v>60</v>
      </c>
      <c r="C649">
        <v>5380</v>
      </c>
      <c r="D649" t="s">
        <v>865</v>
      </c>
      <c r="E649">
        <v>8045000</v>
      </c>
      <c r="F649">
        <v>4</v>
      </c>
      <c r="G649" t="s">
        <v>62</v>
      </c>
      <c r="H649">
        <v>42</v>
      </c>
      <c r="I649">
        <v>6140680450000320</v>
      </c>
      <c r="J649">
        <v>4.5744670000000003</v>
      </c>
      <c r="K649">
        <v>20.364522999999998</v>
      </c>
      <c r="L649">
        <v>91</v>
      </c>
      <c r="M649">
        <v>53</v>
      </c>
      <c r="N649" t="s">
        <v>95</v>
      </c>
      <c r="O649" t="s">
        <v>78</v>
      </c>
      <c r="P649">
        <v>3.1598670000000002</v>
      </c>
      <c r="Q649">
        <v>17</v>
      </c>
      <c r="R649">
        <v>6</v>
      </c>
      <c r="S649" t="s">
        <v>78</v>
      </c>
      <c r="T649" t="s">
        <v>95</v>
      </c>
      <c r="U649">
        <v>0</v>
      </c>
      <c r="V649">
        <v>0</v>
      </c>
      <c r="W649">
        <v>0</v>
      </c>
      <c r="X649" t="s">
        <v>63</v>
      </c>
      <c r="Y649" t="s">
        <v>63</v>
      </c>
      <c r="Z649">
        <v>2</v>
      </c>
      <c r="AA649">
        <v>56</v>
      </c>
      <c r="AB649" t="s">
        <v>80</v>
      </c>
      <c r="AC649">
        <v>283</v>
      </c>
      <c r="AD649">
        <v>145</v>
      </c>
      <c r="AE649">
        <v>268</v>
      </c>
      <c r="AF649">
        <v>88</v>
      </c>
      <c r="AG649">
        <v>9.6776239999999998</v>
      </c>
      <c r="AH649">
        <v>4387</v>
      </c>
      <c r="AI649">
        <v>3861</v>
      </c>
      <c r="AJ649">
        <v>21408</v>
      </c>
      <c r="AK649">
        <v>201</v>
      </c>
      <c r="AL649">
        <v>1</v>
      </c>
      <c r="AM649">
        <v>3</v>
      </c>
      <c r="AN649" t="s">
        <v>212</v>
      </c>
      <c r="AO649" t="s">
        <v>208</v>
      </c>
      <c r="AP649">
        <v>2</v>
      </c>
      <c r="AQ649">
        <v>65</v>
      </c>
      <c r="AR649" t="s">
        <v>91</v>
      </c>
      <c r="AS649">
        <v>210</v>
      </c>
      <c r="AT649">
        <v>3</v>
      </c>
      <c r="AU649" t="s">
        <v>92</v>
      </c>
      <c r="AV649" t="s">
        <v>143</v>
      </c>
      <c r="AW649">
        <v>6</v>
      </c>
      <c r="AX649" t="s">
        <v>70</v>
      </c>
      <c r="AY649" t="s">
        <v>71</v>
      </c>
      <c r="AZ649" t="s">
        <v>213</v>
      </c>
      <c r="BA649">
        <v>3743</v>
      </c>
      <c r="BB649">
        <v>45</v>
      </c>
      <c r="BC649" t="s">
        <v>93</v>
      </c>
      <c r="BD649" t="s">
        <v>74</v>
      </c>
      <c r="BE649">
        <v>894.67734399999995</v>
      </c>
      <c r="BF649" t="s">
        <v>114</v>
      </c>
      <c r="BG649">
        <v>894.67734399999995</v>
      </c>
      <c r="BH649">
        <v>18512.210479000001</v>
      </c>
    </row>
    <row r="650" spans="1:60" x14ac:dyDescent="0.25">
      <c r="A650">
        <v>649</v>
      </c>
      <c r="B650" t="s">
        <v>60</v>
      </c>
      <c r="C650">
        <v>5381</v>
      </c>
      <c r="D650" t="s">
        <v>866</v>
      </c>
      <c r="E650">
        <v>8045000</v>
      </c>
      <c r="F650">
        <v>4</v>
      </c>
      <c r="G650" t="s">
        <v>62</v>
      </c>
      <c r="H650">
        <v>42</v>
      </c>
      <c r="I650">
        <v>6140680450000010</v>
      </c>
      <c r="J650">
        <v>2.8346290000000001</v>
      </c>
      <c r="K650">
        <v>38.753624000000002</v>
      </c>
      <c r="L650">
        <v>110</v>
      </c>
      <c r="M650">
        <v>2</v>
      </c>
      <c r="N650" t="s">
        <v>78</v>
      </c>
      <c r="O650" t="s">
        <v>95</v>
      </c>
      <c r="P650">
        <v>3.2953450000000002</v>
      </c>
      <c r="Q650">
        <v>19</v>
      </c>
      <c r="R650">
        <v>90</v>
      </c>
      <c r="S650" t="s">
        <v>78</v>
      </c>
      <c r="T650" t="s">
        <v>95</v>
      </c>
      <c r="U650">
        <v>0</v>
      </c>
      <c r="V650">
        <v>0</v>
      </c>
      <c r="W650">
        <v>0</v>
      </c>
      <c r="X650" t="s">
        <v>63</v>
      </c>
      <c r="Y650" t="s">
        <v>63</v>
      </c>
      <c r="Z650">
        <v>1</v>
      </c>
      <c r="AA650">
        <v>90</v>
      </c>
      <c r="AB650" t="s">
        <v>103</v>
      </c>
      <c r="AC650">
        <v>2167</v>
      </c>
      <c r="AD650">
        <v>110</v>
      </c>
      <c r="AE650">
        <v>323</v>
      </c>
      <c r="AF650">
        <v>21</v>
      </c>
      <c r="AG650">
        <v>3.0552220000000001</v>
      </c>
      <c r="AH650">
        <v>1275</v>
      </c>
      <c r="AI650">
        <v>267</v>
      </c>
      <c r="AJ650">
        <v>1524</v>
      </c>
      <c r="AK650">
        <v>201</v>
      </c>
      <c r="AL650">
        <v>3</v>
      </c>
      <c r="AM650">
        <v>1</v>
      </c>
      <c r="AN650" t="s">
        <v>131</v>
      </c>
      <c r="AO650" t="s">
        <v>97</v>
      </c>
      <c r="AP650">
        <v>8</v>
      </c>
      <c r="AQ650">
        <v>90</v>
      </c>
      <c r="AR650" t="s">
        <v>91</v>
      </c>
      <c r="AS650">
        <v>206</v>
      </c>
      <c r="AT650">
        <v>4</v>
      </c>
      <c r="AU650" t="s">
        <v>92</v>
      </c>
      <c r="AV650" t="s">
        <v>132</v>
      </c>
      <c r="AW650">
        <v>6</v>
      </c>
      <c r="AX650" t="s">
        <v>133</v>
      </c>
      <c r="AY650" t="s">
        <v>99</v>
      </c>
      <c r="AZ650" t="s">
        <v>100</v>
      </c>
      <c r="BA650">
        <v>4392</v>
      </c>
      <c r="BB650">
        <v>41</v>
      </c>
      <c r="BC650" t="s">
        <v>98</v>
      </c>
      <c r="BD650" t="s">
        <v>74</v>
      </c>
      <c r="BE650">
        <v>518.92380100000003</v>
      </c>
      <c r="BF650" t="s">
        <v>75</v>
      </c>
      <c r="BG650">
        <v>518.92380100000003</v>
      </c>
      <c r="BH650">
        <v>11471.334725000001</v>
      </c>
    </row>
    <row r="651" spans="1:60" x14ac:dyDescent="0.25">
      <c r="A651">
        <v>650</v>
      </c>
      <c r="B651" t="s">
        <v>60</v>
      </c>
      <c r="C651">
        <v>5382</v>
      </c>
      <c r="D651" t="s">
        <v>867</v>
      </c>
      <c r="E651">
        <v>8045000</v>
      </c>
      <c r="F651">
        <v>4</v>
      </c>
      <c r="G651" t="s">
        <v>62</v>
      </c>
      <c r="H651">
        <v>42</v>
      </c>
      <c r="I651">
        <v>6140680450000310</v>
      </c>
      <c r="J651">
        <v>34.495122000000002</v>
      </c>
      <c r="K651">
        <v>25.934237</v>
      </c>
      <c r="L651">
        <v>113</v>
      </c>
      <c r="M651">
        <v>67</v>
      </c>
      <c r="N651" t="s">
        <v>78</v>
      </c>
      <c r="O651" t="s">
        <v>77</v>
      </c>
      <c r="P651">
        <v>9.4858849999999997</v>
      </c>
      <c r="Q651">
        <v>35</v>
      </c>
      <c r="R651">
        <v>15</v>
      </c>
      <c r="S651" t="s">
        <v>88</v>
      </c>
      <c r="T651" t="s">
        <v>78</v>
      </c>
      <c r="U651">
        <v>1.7175290000000001</v>
      </c>
      <c r="V651">
        <v>10</v>
      </c>
      <c r="W651">
        <v>2</v>
      </c>
      <c r="X651" t="s">
        <v>88</v>
      </c>
      <c r="Y651" t="s">
        <v>78</v>
      </c>
      <c r="Z651">
        <v>2</v>
      </c>
      <c r="AA651">
        <v>73</v>
      </c>
      <c r="AB651" t="s">
        <v>119</v>
      </c>
      <c r="AC651">
        <v>384</v>
      </c>
      <c r="AD651">
        <v>254</v>
      </c>
      <c r="AE651">
        <v>448</v>
      </c>
      <c r="AF651">
        <v>108</v>
      </c>
      <c r="AG651">
        <v>11.009795</v>
      </c>
      <c r="AH651">
        <v>9165</v>
      </c>
      <c r="AI651">
        <v>8311</v>
      </c>
      <c r="AJ651">
        <v>48031</v>
      </c>
      <c r="AK651">
        <v>267</v>
      </c>
      <c r="AL651">
        <v>1</v>
      </c>
      <c r="AM651">
        <v>2</v>
      </c>
      <c r="AN651" t="s">
        <v>239</v>
      </c>
      <c r="AO651" t="s">
        <v>66</v>
      </c>
      <c r="AP651">
        <v>8</v>
      </c>
      <c r="AQ651">
        <v>88</v>
      </c>
      <c r="AR651" t="s">
        <v>67</v>
      </c>
      <c r="AS651">
        <v>213</v>
      </c>
      <c r="AT651">
        <v>3</v>
      </c>
      <c r="AU651" t="s">
        <v>68</v>
      </c>
      <c r="AV651" t="s">
        <v>69</v>
      </c>
      <c r="AW651">
        <v>8</v>
      </c>
      <c r="AX651" t="s">
        <v>70</v>
      </c>
      <c r="AY651" t="s">
        <v>71</v>
      </c>
      <c r="AZ651" t="s">
        <v>72</v>
      </c>
      <c r="BA651">
        <v>4082</v>
      </c>
      <c r="BB651">
        <v>50</v>
      </c>
      <c r="BC651" t="s">
        <v>73</v>
      </c>
      <c r="BD651" t="s">
        <v>74</v>
      </c>
      <c r="BE651">
        <v>2703.544519</v>
      </c>
      <c r="BF651" t="s">
        <v>75</v>
      </c>
      <c r="BG651">
        <v>2703.544519</v>
      </c>
      <c r="BH651">
        <v>139596.80751399999</v>
      </c>
    </row>
    <row r="652" spans="1:60" x14ac:dyDescent="0.25">
      <c r="A652">
        <v>651</v>
      </c>
      <c r="B652" t="s">
        <v>60</v>
      </c>
      <c r="C652">
        <v>5383</v>
      </c>
      <c r="D652" t="s">
        <v>868</v>
      </c>
      <c r="E652">
        <v>8045000</v>
      </c>
      <c r="F652">
        <v>4</v>
      </c>
      <c r="G652" t="s">
        <v>62</v>
      </c>
      <c r="H652">
        <v>42</v>
      </c>
      <c r="I652">
        <v>6140680450000240</v>
      </c>
      <c r="J652">
        <v>6.6741109999999999</v>
      </c>
      <c r="K652">
        <v>19.549783999999999</v>
      </c>
      <c r="L652">
        <v>82</v>
      </c>
      <c r="M652">
        <v>18</v>
      </c>
      <c r="N652" t="s">
        <v>78</v>
      </c>
      <c r="O652" t="s">
        <v>87</v>
      </c>
      <c r="P652">
        <v>1.261484</v>
      </c>
      <c r="Q652">
        <v>11</v>
      </c>
      <c r="R652">
        <v>4</v>
      </c>
      <c r="S652" t="s">
        <v>77</v>
      </c>
      <c r="T652" t="s">
        <v>95</v>
      </c>
      <c r="U652">
        <v>0</v>
      </c>
      <c r="V652">
        <v>0</v>
      </c>
      <c r="W652">
        <v>0</v>
      </c>
      <c r="X652" t="s">
        <v>63</v>
      </c>
      <c r="Y652" t="s">
        <v>63</v>
      </c>
      <c r="Z652">
        <v>1</v>
      </c>
      <c r="AA652">
        <v>21</v>
      </c>
      <c r="AB652" t="s">
        <v>89</v>
      </c>
      <c r="AC652">
        <v>2461</v>
      </c>
      <c r="AD652">
        <v>59</v>
      </c>
      <c r="AE652">
        <v>200</v>
      </c>
      <c r="AF652">
        <v>66</v>
      </c>
      <c r="AG652">
        <v>2.095113</v>
      </c>
      <c r="AH652">
        <v>2115</v>
      </c>
      <c r="AI652">
        <v>1926</v>
      </c>
      <c r="AJ652">
        <v>11399</v>
      </c>
      <c r="AK652">
        <v>267</v>
      </c>
      <c r="AL652">
        <v>1</v>
      </c>
      <c r="AM652">
        <v>4</v>
      </c>
      <c r="AN652" t="s">
        <v>90</v>
      </c>
      <c r="AO652" t="s">
        <v>66</v>
      </c>
      <c r="AP652">
        <v>10</v>
      </c>
      <c r="AQ652">
        <v>78</v>
      </c>
      <c r="AR652" t="s">
        <v>82</v>
      </c>
      <c r="AS652">
        <v>213</v>
      </c>
      <c r="AT652">
        <v>3</v>
      </c>
      <c r="AU652" t="s">
        <v>105</v>
      </c>
      <c r="AV652" t="s">
        <v>69</v>
      </c>
      <c r="AW652">
        <v>10</v>
      </c>
      <c r="AX652" t="s">
        <v>70</v>
      </c>
      <c r="AY652" t="s">
        <v>71</v>
      </c>
      <c r="AZ652" t="s">
        <v>72</v>
      </c>
      <c r="BA652">
        <v>4206</v>
      </c>
      <c r="BB652">
        <v>54</v>
      </c>
      <c r="BC652" t="s">
        <v>93</v>
      </c>
      <c r="BD652" t="s">
        <v>74</v>
      </c>
      <c r="BE652">
        <v>903.17000800000005</v>
      </c>
      <c r="BF652" t="s">
        <v>75</v>
      </c>
      <c r="BG652">
        <v>903.17000800000005</v>
      </c>
      <c r="BH652">
        <v>27009.168375000001</v>
      </c>
    </row>
    <row r="653" spans="1:60" x14ac:dyDescent="0.25">
      <c r="A653">
        <v>652</v>
      </c>
      <c r="B653" t="s">
        <v>60</v>
      </c>
      <c r="C653">
        <v>5384</v>
      </c>
      <c r="D653" t="s">
        <v>869</v>
      </c>
      <c r="E653">
        <v>8045000</v>
      </c>
      <c r="F653">
        <v>4</v>
      </c>
      <c r="G653" t="s">
        <v>62</v>
      </c>
      <c r="H653">
        <v>42</v>
      </c>
      <c r="I653">
        <v>6140680450000030</v>
      </c>
      <c r="J653">
        <v>16.365037999999998</v>
      </c>
      <c r="K653">
        <v>19.533215999999999</v>
      </c>
      <c r="L653">
        <v>82</v>
      </c>
      <c r="M653">
        <v>18</v>
      </c>
      <c r="N653" t="s">
        <v>78</v>
      </c>
      <c r="O653" t="s">
        <v>87</v>
      </c>
      <c r="P653">
        <v>1.261484</v>
      </c>
      <c r="Q653">
        <v>11</v>
      </c>
      <c r="R653">
        <v>4</v>
      </c>
      <c r="S653" t="s">
        <v>77</v>
      </c>
      <c r="T653" t="s">
        <v>95</v>
      </c>
      <c r="U653">
        <v>0</v>
      </c>
      <c r="V653">
        <v>0</v>
      </c>
      <c r="W653">
        <v>0</v>
      </c>
      <c r="X653" t="s">
        <v>63</v>
      </c>
      <c r="Y653" t="s">
        <v>63</v>
      </c>
      <c r="Z653">
        <v>1</v>
      </c>
      <c r="AA653">
        <v>21</v>
      </c>
      <c r="AB653" t="s">
        <v>89</v>
      </c>
      <c r="AC653">
        <v>2461</v>
      </c>
      <c r="AD653">
        <v>59</v>
      </c>
      <c r="AE653">
        <v>200</v>
      </c>
      <c r="AF653">
        <v>66</v>
      </c>
      <c r="AG653">
        <v>2.0943209999999999</v>
      </c>
      <c r="AH653">
        <v>2114</v>
      </c>
      <c r="AI653">
        <v>1925</v>
      </c>
      <c r="AJ653">
        <v>11392</v>
      </c>
      <c r="AK653">
        <v>267</v>
      </c>
      <c r="AL653">
        <v>1</v>
      </c>
      <c r="AM653">
        <v>4</v>
      </c>
      <c r="AN653" t="s">
        <v>239</v>
      </c>
      <c r="AO653" t="s">
        <v>208</v>
      </c>
      <c r="AP653">
        <v>8</v>
      </c>
      <c r="AQ653">
        <v>93</v>
      </c>
      <c r="AR653" t="s">
        <v>91</v>
      </c>
      <c r="AS653">
        <v>210</v>
      </c>
      <c r="AT653">
        <v>3</v>
      </c>
      <c r="AU653" t="s">
        <v>92</v>
      </c>
      <c r="AV653" t="s">
        <v>69</v>
      </c>
      <c r="AW653">
        <v>6</v>
      </c>
      <c r="AX653" t="s">
        <v>70</v>
      </c>
      <c r="AY653" t="s">
        <v>71</v>
      </c>
      <c r="AZ653" t="s">
        <v>209</v>
      </c>
      <c r="BA653">
        <v>4577</v>
      </c>
      <c r="BB653">
        <v>51</v>
      </c>
      <c r="BC653" t="s">
        <v>93</v>
      </c>
      <c r="BD653" t="s">
        <v>74</v>
      </c>
      <c r="BE653">
        <v>2172.7396779999999</v>
      </c>
      <c r="BF653" t="s">
        <v>75</v>
      </c>
      <c r="BG653">
        <v>2172.7396779999999</v>
      </c>
      <c r="BH653">
        <v>66226.957817000002</v>
      </c>
    </row>
    <row r="654" spans="1:60" x14ac:dyDescent="0.25">
      <c r="A654">
        <v>653</v>
      </c>
      <c r="B654" t="s">
        <v>60</v>
      </c>
      <c r="C654">
        <v>5385</v>
      </c>
      <c r="D654" t="s">
        <v>870</v>
      </c>
      <c r="E654">
        <v>8045000</v>
      </c>
      <c r="F654">
        <v>4</v>
      </c>
      <c r="G654" t="s">
        <v>62</v>
      </c>
      <c r="H654">
        <v>42</v>
      </c>
      <c r="I654">
        <v>6140680450000270</v>
      </c>
      <c r="J654">
        <v>13.904140999999999</v>
      </c>
      <c r="K654">
        <v>12.425298</v>
      </c>
      <c r="L654">
        <v>55</v>
      </c>
      <c r="M654">
        <v>3</v>
      </c>
      <c r="N654" t="s">
        <v>87</v>
      </c>
      <c r="O654" t="s">
        <v>77</v>
      </c>
      <c r="P654">
        <v>0.39438499999999999</v>
      </c>
      <c r="Q654">
        <v>6</v>
      </c>
      <c r="R654">
        <v>0</v>
      </c>
      <c r="S654" t="s">
        <v>135</v>
      </c>
      <c r="T654" t="s">
        <v>95</v>
      </c>
      <c r="U654">
        <v>0</v>
      </c>
      <c r="V654">
        <v>0</v>
      </c>
      <c r="W654">
        <v>0</v>
      </c>
      <c r="X654" t="s">
        <v>63</v>
      </c>
      <c r="Y654" t="s">
        <v>63</v>
      </c>
      <c r="Z654">
        <v>1</v>
      </c>
      <c r="AA654">
        <v>4</v>
      </c>
      <c r="AB654" t="s">
        <v>103</v>
      </c>
      <c r="AC654">
        <v>596</v>
      </c>
      <c r="AD654">
        <v>6</v>
      </c>
      <c r="AE654">
        <v>24</v>
      </c>
      <c r="AF654">
        <v>16</v>
      </c>
      <c r="AG654">
        <v>1.334436</v>
      </c>
      <c r="AH654">
        <v>120</v>
      </c>
      <c r="AI654">
        <v>102</v>
      </c>
      <c r="AJ654">
        <v>496</v>
      </c>
      <c r="AK654">
        <v>281</v>
      </c>
      <c r="AL654">
        <v>3</v>
      </c>
      <c r="AM654">
        <v>4</v>
      </c>
      <c r="AN654" t="s">
        <v>212</v>
      </c>
      <c r="AO654" t="s">
        <v>208</v>
      </c>
      <c r="AP654">
        <v>2</v>
      </c>
      <c r="AQ654">
        <v>12</v>
      </c>
      <c r="AR654" t="s">
        <v>82</v>
      </c>
      <c r="AS654">
        <v>210</v>
      </c>
      <c r="AT654">
        <v>3</v>
      </c>
      <c r="AU654" t="s">
        <v>105</v>
      </c>
      <c r="AV654" t="s">
        <v>143</v>
      </c>
      <c r="AW654">
        <v>10</v>
      </c>
      <c r="AX654" t="s">
        <v>70</v>
      </c>
      <c r="AY654" t="s">
        <v>71</v>
      </c>
      <c r="AZ654" t="s">
        <v>213</v>
      </c>
      <c r="BA654">
        <v>4250</v>
      </c>
      <c r="BB654">
        <v>52</v>
      </c>
      <c r="BC654" t="s">
        <v>126</v>
      </c>
      <c r="BD654" t="s">
        <v>74</v>
      </c>
      <c r="BE654">
        <v>1931.4521339999999</v>
      </c>
      <c r="BF654" t="s">
        <v>101</v>
      </c>
      <c r="BG654">
        <v>1931.4521339999999</v>
      </c>
      <c r="BH654">
        <v>56268.061184999999</v>
      </c>
    </row>
    <row r="655" spans="1:60" x14ac:dyDescent="0.25">
      <c r="A655">
        <v>654</v>
      </c>
      <c r="B655" t="s">
        <v>60</v>
      </c>
      <c r="C655">
        <v>5386</v>
      </c>
      <c r="D655" t="s">
        <v>871</v>
      </c>
      <c r="E655">
        <v>8045000</v>
      </c>
      <c r="F655">
        <v>4</v>
      </c>
      <c r="G655" t="s">
        <v>62</v>
      </c>
      <c r="H655">
        <v>42</v>
      </c>
      <c r="I655">
        <v>6140680450000320</v>
      </c>
      <c r="J655">
        <v>1.742305</v>
      </c>
      <c r="K655">
        <v>14.205574</v>
      </c>
      <c r="L655">
        <v>81</v>
      </c>
      <c r="M655">
        <v>52</v>
      </c>
      <c r="N655" t="s">
        <v>95</v>
      </c>
      <c r="O655" t="s">
        <v>77</v>
      </c>
      <c r="P655">
        <v>4.0269659999999998</v>
      </c>
      <c r="Q655">
        <v>27</v>
      </c>
      <c r="R655">
        <v>25</v>
      </c>
      <c r="S655" t="s">
        <v>78</v>
      </c>
      <c r="T655" t="s">
        <v>63</v>
      </c>
      <c r="U655">
        <v>0</v>
      </c>
      <c r="V655">
        <v>0</v>
      </c>
      <c r="W655">
        <v>0</v>
      </c>
      <c r="X655" t="s">
        <v>63</v>
      </c>
      <c r="Y655" t="s">
        <v>63</v>
      </c>
      <c r="Z655">
        <v>2</v>
      </c>
      <c r="AA655">
        <v>64</v>
      </c>
      <c r="AB655" t="s">
        <v>80</v>
      </c>
      <c r="AC655">
        <v>459</v>
      </c>
      <c r="AD655">
        <v>120</v>
      </c>
      <c r="AE655">
        <v>254</v>
      </c>
      <c r="AF655">
        <v>84</v>
      </c>
      <c r="AG655">
        <v>6.9100869999999999</v>
      </c>
      <c r="AH655">
        <v>3721</v>
      </c>
      <c r="AI655">
        <v>3328</v>
      </c>
      <c r="AJ655">
        <v>17094</v>
      </c>
      <c r="AK655">
        <v>201</v>
      </c>
      <c r="AL655">
        <v>1</v>
      </c>
      <c r="AM655">
        <v>3</v>
      </c>
      <c r="AN655" t="s">
        <v>239</v>
      </c>
      <c r="AO655" t="s">
        <v>66</v>
      </c>
      <c r="AP655">
        <v>2</v>
      </c>
      <c r="AQ655">
        <v>45</v>
      </c>
      <c r="AR655" t="s">
        <v>91</v>
      </c>
      <c r="AS655">
        <v>213</v>
      </c>
      <c r="AT655">
        <v>3</v>
      </c>
      <c r="AU655" t="s">
        <v>92</v>
      </c>
      <c r="AV655" t="s">
        <v>69</v>
      </c>
      <c r="AW655">
        <v>6</v>
      </c>
      <c r="AX655" t="s">
        <v>70</v>
      </c>
      <c r="AY655" t="s">
        <v>71</v>
      </c>
      <c r="AZ655" t="s">
        <v>72</v>
      </c>
      <c r="BA655">
        <v>4296</v>
      </c>
      <c r="BB655">
        <v>57</v>
      </c>
      <c r="BC655" t="s">
        <v>93</v>
      </c>
      <c r="BD655" t="s">
        <v>74</v>
      </c>
      <c r="BE655">
        <v>473.00878999999998</v>
      </c>
      <c r="BF655" t="s">
        <v>114</v>
      </c>
      <c r="BG655">
        <v>473.00878999999998</v>
      </c>
      <c r="BH655">
        <v>7050.8572450000001</v>
      </c>
    </row>
    <row r="656" spans="1:60" x14ac:dyDescent="0.25">
      <c r="A656">
        <v>655</v>
      </c>
      <c r="B656" t="s">
        <v>60</v>
      </c>
      <c r="C656">
        <v>5387</v>
      </c>
      <c r="D656" t="s">
        <v>872</v>
      </c>
      <c r="E656">
        <v>8045000</v>
      </c>
      <c r="F656">
        <v>4</v>
      </c>
      <c r="G656" t="s">
        <v>62</v>
      </c>
      <c r="H656">
        <v>42</v>
      </c>
      <c r="I656">
        <v>6140680450000330</v>
      </c>
      <c r="J656">
        <v>13.472275</v>
      </c>
      <c r="K656">
        <v>12.026258</v>
      </c>
      <c r="L656">
        <v>59</v>
      </c>
      <c r="M656">
        <v>43</v>
      </c>
      <c r="N656" t="s">
        <v>78</v>
      </c>
      <c r="O656" t="s">
        <v>135</v>
      </c>
      <c r="P656">
        <v>5.026478</v>
      </c>
      <c r="Q656">
        <v>29</v>
      </c>
      <c r="R656">
        <v>5</v>
      </c>
      <c r="S656" t="s">
        <v>78</v>
      </c>
      <c r="T656" t="s">
        <v>63</v>
      </c>
      <c r="U656">
        <v>2.5242640000000001</v>
      </c>
      <c r="V656">
        <v>14</v>
      </c>
      <c r="W656">
        <v>9</v>
      </c>
      <c r="X656" t="s">
        <v>78</v>
      </c>
      <c r="Y656" t="s">
        <v>95</v>
      </c>
      <c r="Z656">
        <v>2</v>
      </c>
      <c r="AA656">
        <v>50</v>
      </c>
      <c r="AB656" t="s">
        <v>80</v>
      </c>
      <c r="AC656">
        <v>388</v>
      </c>
      <c r="AD656">
        <v>95</v>
      </c>
      <c r="AE656">
        <v>204</v>
      </c>
      <c r="AF656">
        <v>68</v>
      </c>
      <c r="AG656">
        <v>6.7103440000000001</v>
      </c>
      <c r="AH656">
        <v>2355</v>
      </c>
      <c r="AI656">
        <v>1668</v>
      </c>
      <c r="AJ656">
        <v>8809</v>
      </c>
      <c r="AK656">
        <v>221</v>
      </c>
      <c r="AL656">
        <v>1</v>
      </c>
      <c r="AM656">
        <v>3</v>
      </c>
      <c r="AN656" t="s">
        <v>90</v>
      </c>
      <c r="AO656" t="s">
        <v>66</v>
      </c>
      <c r="AP656">
        <v>10</v>
      </c>
      <c r="AQ656">
        <v>92</v>
      </c>
      <c r="AR656" t="s">
        <v>67</v>
      </c>
      <c r="AS656">
        <v>213</v>
      </c>
      <c r="AT656">
        <v>3</v>
      </c>
      <c r="AU656" t="s">
        <v>68</v>
      </c>
      <c r="AV656" t="s">
        <v>69</v>
      </c>
      <c r="AW656">
        <v>8</v>
      </c>
      <c r="AX656" t="s">
        <v>70</v>
      </c>
      <c r="AY656" t="s">
        <v>71</v>
      </c>
      <c r="AZ656" t="s">
        <v>72</v>
      </c>
      <c r="BA656">
        <v>4439</v>
      </c>
      <c r="BB656">
        <v>43</v>
      </c>
      <c r="BC656" t="s">
        <v>122</v>
      </c>
      <c r="BD656" t="s">
        <v>74</v>
      </c>
      <c r="BE656">
        <v>1185.1257330000001</v>
      </c>
      <c r="BF656" t="s">
        <v>75</v>
      </c>
      <c r="BG656">
        <v>1185.1257330000001</v>
      </c>
      <c r="BH656">
        <v>54520.361788000002</v>
      </c>
    </row>
    <row r="657" spans="1:60" x14ac:dyDescent="0.25">
      <c r="A657">
        <v>656</v>
      </c>
      <c r="B657" t="s">
        <v>60</v>
      </c>
      <c r="C657">
        <v>5388</v>
      </c>
      <c r="D657" t="s">
        <v>873</v>
      </c>
      <c r="E657">
        <v>8045000</v>
      </c>
      <c r="F657">
        <v>4</v>
      </c>
      <c r="G657" t="s">
        <v>62</v>
      </c>
      <c r="H657">
        <v>42</v>
      </c>
      <c r="I657">
        <v>6140680450000190</v>
      </c>
      <c r="J657">
        <v>19.657992</v>
      </c>
      <c r="K657">
        <v>18.122434999999999</v>
      </c>
      <c r="L657">
        <v>88</v>
      </c>
      <c r="M657">
        <v>42</v>
      </c>
      <c r="N657" t="s">
        <v>78</v>
      </c>
      <c r="O657" t="s">
        <v>77</v>
      </c>
      <c r="P657">
        <v>7.1059739999999998</v>
      </c>
      <c r="Q657">
        <v>38</v>
      </c>
      <c r="R657">
        <v>7</v>
      </c>
      <c r="S657" t="s">
        <v>95</v>
      </c>
      <c r="T657" t="s">
        <v>78</v>
      </c>
      <c r="U657">
        <v>2.0906669999999998</v>
      </c>
      <c r="V657">
        <v>12</v>
      </c>
      <c r="W657">
        <v>21</v>
      </c>
      <c r="X657" t="s">
        <v>78</v>
      </c>
      <c r="Y657" t="s">
        <v>95</v>
      </c>
      <c r="Z657">
        <v>3</v>
      </c>
      <c r="AA657">
        <v>57</v>
      </c>
      <c r="AB657" t="s">
        <v>108</v>
      </c>
      <c r="AC657">
        <v>509</v>
      </c>
      <c r="AD657">
        <v>119</v>
      </c>
      <c r="AE657">
        <v>257</v>
      </c>
      <c r="AF657">
        <v>92</v>
      </c>
      <c r="AG657">
        <v>6.5348680000000003</v>
      </c>
      <c r="AH657">
        <v>4024</v>
      </c>
      <c r="AI657">
        <v>3576</v>
      </c>
      <c r="AJ657">
        <v>19900</v>
      </c>
      <c r="AK657">
        <v>267</v>
      </c>
      <c r="AL657">
        <v>1</v>
      </c>
      <c r="AM657">
        <v>3</v>
      </c>
      <c r="AN657" t="s">
        <v>90</v>
      </c>
      <c r="AO657" t="s">
        <v>111</v>
      </c>
      <c r="AP657">
        <v>8</v>
      </c>
      <c r="AQ657">
        <v>92</v>
      </c>
      <c r="AR657" t="s">
        <v>82</v>
      </c>
      <c r="AS657">
        <v>212</v>
      </c>
      <c r="AT657">
        <v>3</v>
      </c>
      <c r="AU657" t="s">
        <v>98</v>
      </c>
      <c r="AV657" t="s">
        <v>69</v>
      </c>
      <c r="AW657">
        <v>77</v>
      </c>
      <c r="AX657" t="s">
        <v>70</v>
      </c>
      <c r="AY657" t="s">
        <v>71</v>
      </c>
      <c r="AZ657" t="s">
        <v>112</v>
      </c>
      <c r="BA657">
        <v>4203</v>
      </c>
      <c r="BB657">
        <v>50</v>
      </c>
      <c r="BC657" t="s">
        <v>122</v>
      </c>
      <c r="BD657" t="s">
        <v>74</v>
      </c>
      <c r="BE657">
        <v>1539.7947099999999</v>
      </c>
      <c r="BF657" t="s">
        <v>75</v>
      </c>
      <c r="BG657">
        <v>1539.7947099999999</v>
      </c>
      <c r="BH657">
        <v>79553.071406999996</v>
      </c>
    </row>
    <row r="658" spans="1:60" x14ac:dyDescent="0.25">
      <c r="A658">
        <v>657</v>
      </c>
      <c r="B658" t="s">
        <v>60</v>
      </c>
      <c r="C658">
        <v>5389</v>
      </c>
      <c r="D658" t="s">
        <v>874</v>
      </c>
      <c r="E658">
        <v>8045000</v>
      </c>
      <c r="F658">
        <v>4</v>
      </c>
      <c r="G658" t="s">
        <v>62</v>
      </c>
      <c r="H658">
        <v>42</v>
      </c>
      <c r="I658">
        <v>6140680450000200</v>
      </c>
      <c r="J658">
        <v>38.350247000000003</v>
      </c>
      <c r="K658">
        <v>36.261043999999998</v>
      </c>
      <c r="L658">
        <v>112</v>
      </c>
      <c r="M658">
        <v>2</v>
      </c>
      <c r="N658" t="s">
        <v>78</v>
      </c>
      <c r="O658" t="s">
        <v>63</v>
      </c>
      <c r="P658">
        <v>7.0989550000000001</v>
      </c>
      <c r="Q658">
        <v>31</v>
      </c>
      <c r="R658">
        <v>61</v>
      </c>
      <c r="S658" t="s">
        <v>88</v>
      </c>
      <c r="T658" t="s">
        <v>78</v>
      </c>
      <c r="U658">
        <v>0</v>
      </c>
      <c r="V658">
        <v>0</v>
      </c>
      <c r="W658">
        <v>0</v>
      </c>
      <c r="X658" t="s">
        <v>63</v>
      </c>
      <c r="Y658" t="s">
        <v>63</v>
      </c>
      <c r="Z658">
        <v>1</v>
      </c>
      <c r="AA658">
        <v>62</v>
      </c>
      <c r="AB658" t="s">
        <v>89</v>
      </c>
      <c r="AC658">
        <v>2902</v>
      </c>
      <c r="AD658">
        <v>58</v>
      </c>
      <c r="AE658">
        <v>203</v>
      </c>
      <c r="AF658">
        <v>42</v>
      </c>
      <c r="AG658">
        <v>1.9066320000000001</v>
      </c>
      <c r="AH658">
        <v>837</v>
      </c>
      <c r="AI658">
        <v>494</v>
      </c>
      <c r="AJ658">
        <v>2405</v>
      </c>
      <c r="AK658">
        <v>265</v>
      </c>
      <c r="AL658">
        <v>3</v>
      </c>
      <c r="AM658">
        <v>3</v>
      </c>
      <c r="AN658" t="s">
        <v>104</v>
      </c>
      <c r="AO658" t="s">
        <v>66</v>
      </c>
      <c r="AP658">
        <v>8</v>
      </c>
      <c r="AQ658">
        <v>92</v>
      </c>
      <c r="AR658" t="s">
        <v>91</v>
      </c>
      <c r="AS658">
        <v>213</v>
      </c>
      <c r="AT658">
        <v>3</v>
      </c>
      <c r="AU658" t="s">
        <v>92</v>
      </c>
      <c r="AV658" t="s">
        <v>106</v>
      </c>
      <c r="AW658">
        <v>77</v>
      </c>
      <c r="AX658" t="s">
        <v>70</v>
      </c>
      <c r="AY658" t="s">
        <v>71</v>
      </c>
      <c r="AZ658" t="s">
        <v>72</v>
      </c>
      <c r="BA658">
        <v>4627</v>
      </c>
      <c r="BB658">
        <v>9</v>
      </c>
      <c r="BC658" t="s">
        <v>122</v>
      </c>
      <c r="BD658" t="s">
        <v>74</v>
      </c>
      <c r="BE658">
        <v>1945.9443759999999</v>
      </c>
      <c r="BF658" t="s">
        <v>75</v>
      </c>
      <c r="BG658">
        <v>1945.9443759999999</v>
      </c>
      <c r="BH658">
        <v>155197.94485500001</v>
      </c>
    </row>
    <row r="659" spans="1:60" x14ac:dyDescent="0.25">
      <c r="A659">
        <v>658</v>
      </c>
      <c r="B659" t="s">
        <v>60</v>
      </c>
      <c r="C659">
        <v>5390</v>
      </c>
      <c r="D659" t="s">
        <v>875</v>
      </c>
      <c r="E659">
        <v>8045000</v>
      </c>
      <c r="F659">
        <v>4</v>
      </c>
      <c r="G659" t="s">
        <v>62</v>
      </c>
      <c r="H659">
        <v>42</v>
      </c>
      <c r="I659">
        <v>6140680450000200</v>
      </c>
      <c r="J659">
        <v>14.682002000000001</v>
      </c>
      <c r="K659">
        <v>14.53482</v>
      </c>
      <c r="L659">
        <v>43</v>
      </c>
      <c r="M659">
        <v>55</v>
      </c>
      <c r="N659" t="s">
        <v>87</v>
      </c>
      <c r="O659" t="s">
        <v>77</v>
      </c>
      <c r="P659">
        <v>0</v>
      </c>
      <c r="Q659">
        <v>0</v>
      </c>
      <c r="R659">
        <v>0</v>
      </c>
      <c r="S659" t="s">
        <v>63</v>
      </c>
      <c r="T659" t="s">
        <v>63</v>
      </c>
      <c r="U659">
        <v>0</v>
      </c>
      <c r="V659">
        <v>0</v>
      </c>
      <c r="W659">
        <v>0</v>
      </c>
      <c r="X659" t="s">
        <v>63</v>
      </c>
      <c r="Y659" t="s">
        <v>63</v>
      </c>
      <c r="Z659">
        <v>1</v>
      </c>
      <c r="AA659">
        <v>55</v>
      </c>
      <c r="AB659" t="s">
        <v>89</v>
      </c>
      <c r="AC659">
        <v>166</v>
      </c>
      <c r="AD659">
        <v>132</v>
      </c>
      <c r="AE659">
        <v>225</v>
      </c>
      <c r="AF659">
        <v>49</v>
      </c>
      <c r="AG659">
        <v>12.109603</v>
      </c>
      <c r="AH659">
        <v>2185</v>
      </c>
      <c r="AI659">
        <v>1803</v>
      </c>
      <c r="AJ659">
        <v>7549</v>
      </c>
      <c r="AK659">
        <v>221</v>
      </c>
      <c r="AL659">
        <v>1</v>
      </c>
      <c r="AM659">
        <v>3</v>
      </c>
      <c r="AN659" t="s">
        <v>90</v>
      </c>
      <c r="AO659" t="s">
        <v>66</v>
      </c>
      <c r="AP659">
        <v>10</v>
      </c>
      <c r="AQ659">
        <v>68</v>
      </c>
      <c r="AR659" t="s">
        <v>82</v>
      </c>
      <c r="AS659">
        <v>213</v>
      </c>
      <c r="AT659">
        <v>3</v>
      </c>
      <c r="AU659" t="s">
        <v>98</v>
      </c>
      <c r="AV659" t="s">
        <v>69</v>
      </c>
      <c r="AW659">
        <v>77</v>
      </c>
      <c r="AX659" t="s">
        <v>70</v>
      </c>
      <c r="AY659" t="s">
        <v>71</v>
      </c>
      <c r="AZ659" t="s">
        <v>72</v>
      </c>
      <c r="BA659">
        <v>4597</v>
      </c>
      <c r="BB659">
        <v>11</v>
      </c>
      <c r="BC659" t="s">
        <v>122</v>
      </c>
      <c r="BD659" t="s">
        <v>74</v>
      </c>
      <c r="BE659">
        <v>1029.5539289999999</v>
      </c>
      <c r="BF659" t="s">
        <v>114</v>
      </c>
      <c r="BG659">
        <v>1029.5539289999999</v>
      </c>
      <c r="BH659">
        <v>59415.955685000001</v>
      </c>
    </row>
    <row r="660" spans="1:60" x14ac:dyDescent="0.25">
      <c r="A660">
        <v>659</v>
      </c>
      <c r="B660" t="s">
        <v>60</v>
      </c>
      <c r="C660">
        <v>5391</v>
      </c>
      <c r="D660" t="s">
        <v>876</v>
      </c>
      <c r="E660">
        <v>8045000</v>
      </c>
      <c r="F660">
        <v>4</v>
      </c>
      <c r="G660" t="s">
        <v>62</v>
      </c>
      <c r="H660">
        <v>42</v>
      </c>
      <c r="I660">
        <v>6140680450000200</v>
      </c>
      <c r="J660">
        <v>5.3231999999999999</v>
      </c>
      <c r="K660">
        <v>25.240238000000002</v>
      </c>
      <c r="L660">
        <v>87</v>
      </c>
      <c r="M660">
        <v>34</v>
      </c>
      <c r="N660" t="s">
        <v>78</v>
      </c>
      <c r="O660" t="s">
        <v>87</v>
      </c>
      <c r="P660">
        <v>7.9629529999999997</v>
      </c>
      <c r="Q660">
        <v>28</v>
      </c>
      <c r="R660">
        <v>51</v>
      </c>
      <c r="S660" t="s">
        <v>87</v>
      </c>
      <c r="T660" t="s">
        <v>63</v>
      </c>
      <c r="U660">
        <v>2.003946</v>
      </c>
      <c r="V660">
        <v>11</v>
      </c>
      <c r="W660">
        <v>12</v>
      </c>
      <c r="X660" t="s">
        <v>87</v>
      </c>
      <c r="Y660" t="s">
        <v>95</v>
      </c>
      <c r="Z660">
        <v>3</v>
      </c>
      <c r="AA660">
        <v>72</v>
      </c>
      <c r="AB660" t="s">
        <v>119</v>
      </c>
      <c r="AC660">
        <v>591</v>
      </c>
      <c r="AD660">
        <v>103</v>
      </c>
      <c r="AE660">
        <v>237</v>
      </c>
      <c r="AF660">
        <v>74</v>
      </c>
      <c r="AG660">
        <v>5.6606569999999996</v>
      </c>
      <c r="AH660">
        <v>2372</v>
      </c>
      <c r="AI660">
        <v>1926</v>
      </c>
      <c r="AJ660">
        <v>11317</v>
      </c>
      <c r="AK660">
        <v>221</v>
      </c>
      <c r="AL660">
        <v>1</v>
      </c>
      <c r="AM660">
        <v>2</v>
      </c>
      <c r="AN660" t="s">
        <v>90</v>
      </c>
      <c r="AO660" t="s">
        <v>66</v>
      </c>
      <c r="AP660">
        <v>8</v>
      </c>
      <c r="AQ660">
        <v>87</v>
      </c>
      <c r="AR660" t="s">
        <v>82</v>
      </c>
      <c r="AS660">
        <v>213</v>
      </c>
      <c r="AT660">
        <v>3</v>
      </c>
      <c r="AU660" t="s">
        <v>98</v>
      </c>
      <c r="AV660" t="s">
        <v>69</v>
      </c>
      <c r="AW660">
        <v>77</v>
      </c>
      <c r="AX660" t="s">
        <v>70</v>
      </c>
      <c r="AY660" t="s">
        <v>71</v>
      </c>
      <c r="AZ660" t="s">
        <v>72</v>
      </c>
      <c r="BA660">
        <v>4590</v>
      </c>
      <c r="BB660">
        <v>7</v>
      </c>
      <c r="BC660" t="s">
        <v>73</v>
      </c>
      <c r="BD660" t="s">
        <v>74</v>
      </c>
      <c r="BE660">
        <v>676.28430200000003</v>
      </c>
      <c r="BF660" t="s">
        <v>75</v>
      </c>
      <c r="BG660">
        <v>676.28430200000003</v>
      </c>
      <c r="BH660">
        <v>21542.22493</v>
      </c>
    </row>
    <row r="661" spans="1:60" x14ac:dyDescent="0.25">
      <c r="A661">
        <v>660</v>
      </c>
      <c r="B661" t="s">
        <v>60</v>
      </c>
      <c r="C661">
        <v>5392</v>
      </c>
      <c r="D661" t="s">
        <v>877</v>
      </c>
      <c r="E661">
        <v>8045000</v>
      </c>
      <c r="F661">
        <v>4</v>
      </c>
      <c r="G661" t="s">
        <v>62</v>
      </c>
      <c r="H661">
        <v>42</v>
      </c>
      <c r="I661">
        <v>6140680450000200</v>
      </c>
      <c r="J661">
        <v>5.5656179999999997</v>
      </c>
      <c r="K661">
        <v>20.836894999999998</v>
      </c>
      <c r="L661">
        <v>97</v>
      </c>
      <c r="M661">
        <v>73</v>
      </c>
      <c r="N661" t="s">
        <v>95</v>
      </c>
      <c r="O661" t="s">
        <v>78</v>
      </c>
      <c r="P661">
        <v>4.486275</v>
      </c>
      <c r="Q661">
        <v>27</v>
      </c>
      <c r="R661">
        <v>2</v>
      </c>
      <c r="S661" t="s">
        <v>78</v>
      </c>
      <c r="T661" t="s">
        <v>63</v>
      </c>
      <c r="U661">
        <v>2.8500160000000001</v>
      </c>
      <c r="V661">
        <v>12</v>
      </c>
      <c r="W661">
        <v>6</v>
      </c>
      <c r="X661" t="s">
        <v>263</v>
      </c>
      <c r="Y661" t="s">
        <v>78</v>
      </c>
      <c r="Z661">
        <v>2</v>
      </c>
      <c r="AA661">
        <v>76</v>
      </c>
      <c r="AB661" t="s">
        <v>80</v>
      </c>
      <c r="AC661">
        <v>682</v>
      </c>
      <c r="AD661">
        <v>257</v>
      </c>
      <c r="AE661">
        <v>506</v>
      </c>
      <c r="AF661">
        <v>95</v>
      </c>
      <c r="AG661">
        <v>8.3048149999999996</v>
      </c>
      <c r="AH661">
        <v>8140</v>
      </c>
      <c r="AI661">
        <v>6924</v>
      </c>
      <c r="AJ661">
        <v>37731</v>
      </c>
      <c r="AK661">
        <v>201</v>
      </c>
      <c r="AL661">
        <v>1</v>
      </c>
      <c r="AM661">
        <v>2</v>
      </c>
      <c r="AN661" t="s">
        <v>636</v>
      </c>
      <c r="AO661" t="s">
        <v>66</v>
      </c>
      <c r="AP661">
        <v>10</v>
      </c>
      <c r="AQ661">
        <v>85</v>
      </c>
      <c r="AR661" t="s">
        <v>82</v>
      </c>
      <c r="AS661">
        <v>213</v>
      </c>
      <c r="AT661">
        <v>3</v>
      </c>
      <c r="AU661" t="s">
        <v>98</v>
      </c>
      <c r="AV661" t="s">
        <v>637</v>
      </c>
      <c r="AW661">
        <v>77</v>
      </c>
      <c r="AX661" t="s">
        <v>70</v>
      </c>
      <c r="AY661" t="s">
        <v>71</v>
      </c>
      <c r="AZ661" t="s">
        <v>72</v>
      </c>
      <c r="BA661">
        <v>4410</v>
      </c>
      <c r="BB661">
        <v>49</v>
      </c>
      <c r="BC661" t="s">
        <v>206</v>
      </c>
      <c r="BD661" t="s">
        <v>74</v>
      </c>
      <c r="BE661">
        <v>738.11680999999999</v>
      </c>
      <c r="BF661" t="s">
        <v>75</v>
      </c>
      <c r="BG661">
        <v>738.11680999999999</v>
      </c>
      <c r="BH661">
        <v>22523.257796999998</v>
      </c>
    </row>
    <row r="662" spans="1:60" x14ac:dyDescent="0.25">
      <c r="A662">
        <v>661</v>
      </c>
      <c r="B662" t="s">
        <v>60</v>
      </c>
      <c r="C662">
        <v>5393</v>
      </c>
      <c r="D662" t="s">
        <v>878</v>
      </c>
      <c r="E662">
        <v>8045000</v>
      </c>
      <c r="F662">
        <v>4</v>
      </c>
      <c r="G662" t="s">
        <v>62</v>
      </c>
      <c r="H662">
        <v>42</v>
      </c>
      <c r="I662">
        <v>6140680450000010</v>
      </c>
      <c r="J662">
        <v>13.682601999999999</v>
      </c>
      <c r="K662">
        <v>24.181704</v>
      </c>
      <c r="L662">
        <v>83</v>
      </c>
      <c r="M662">
        <v>29</v>
      </c>
      <c r="N662" t="s">
        <v>95</v>
      </c>
      <c r="O662" t="s">
        <v>87</v>
      </c>
      <c r="P662">
        <v>13.366237</v>
      </c>
      <c r="Q662">
        <v>37</v>
      </c>
      <c r="R662">
        <v>8</v>
      </c>
      <c r="S662" t="s">
        <v>78</v>
      </c>
      <c r="T662" t="s">
        <v>63</v>
      </c>
      <c r="U662">
        <v>0.79194699999999996</v>
      </c>
      <c r="V662">
        <v>5</v>
      </c>
      <c r="W662">
        <v>1</v>
      </c>
      <c r="X662" t="s">
        <v>87</v>
      </c>
      <c r="Y662" t="s">
        <v>63</v>
      </c>
      <c r="Z662">
        <v>2</v>
      </c>
      <c r="AA662">
        <v>35</v>
      </c>
      <c r="AB662" t="s">
        <v>80</v>
      </c>
      <c r="AC662">
        <v>184</v>
      </c>
      <c r="AD662">
        <v>95</v>
      </c>
      <c r="AE662">
        <v>177</v>
      </c>
      <c r="AF662">
        <v>68</v>
      </c>
      <c r="AG662">
        <v>9.7410219999999992</v>
      </c>
      <c r="AH662">
        <v>2356</v>
      </c>
      <c r="AI662">
        <v>2038</v>
      </c>
      <c r="AJ662">
        <v>10280</v>
      </c>
      <c r="AK662">
        <v>221</v>
      </c>
      <c r="AL662">
        <v>1</v>
      </c>
      <c r="AM662">
        <v>4</v>
      </c>
      <c r="AN662" t="s">
        <v>239</v>
      </c>
      <c r="AO662" t="s">
        <v>66</v>
      </c>
      <c r="AP662">
        <v>10</v>
      </c>
      <c r="AQ662">
        <v>87</v>
      </c>
      <c r="AR662" t="s">
        <v>82</v>
      </c>
      <c r="AS662">
        <v>213</v>
      </c>
      <c r="AT662">
        <v>3</v>
      </c>
      <c r="AU662" t="s">
        <v>105</v>
      </c>
      <c r="AV662" t="s">
        <v>69</v>
      </c>
      <c r="AW662">
        <v>10</v>
      </c>
      <c r="AX662" t="s">
        <v>70</v>
      </c>
      <c r="AY662" t="s">
        <v>71</v>
      </c>
      <c r="AZ662" t="s">
        <v>72</v>
      </c>
      <c r="BA662">
        <v>4000</v>
      </c>
      <c r="BB662">
        <v>46</v>
      </c>
      <c r="BC662" t="s">
        <v>93</v>
      </c>
      <c r="BD662" t="s">
        <v>74</v>
      </c>
      <c r="BE662">
        <v>1251.046421</v>
      </c>
      <c r="BF662" t="s">
        <v>75</v>
      </c>
      <c r="BG662">
        <v>1251.046421</v>
      </c>
      <c r="BH662">
        <v>55371.526739000001</v>
      </c>
    </row>
    <row r="663" spans="1:60" x14ac:dyDescent="0.25">
      <c r="A663">
        <v>662</v>
      </c>
      <c r="B663" t="s">
        <v>60</v>
      </c>
      <c r="C663">
        <v>5394</v>
      </c>
      <c r="D663" t="s">
        <v>879</v>
      </c>
      <c r="E663">
        <v>8045000</v>
      </c>
      <c r="F663">
        <v>4</v>
      </c>
      <c r="G663" t="s">
        <v>62</v>
      </c>
      <c r="H663">
        <v>42</v>
      </c>
      <c r="I663">
        <v>6140680450000330</v>
      </c>
      <c r="J663">
        <v>6.2553460000000003</v>
      </c>
      <c r="K663">
        <v>15.134758</v>
      </c>
      <c r="L663">
        <v>77</v>
      </c>
      <c r="M663">
        <v>41</v>
      </c>
      <c r="N663" t="s">
        <v>95</v>
      </c>
      <c r="O663" t="s">
        <v>78</v>
      </c>
      <c r="P663">
        <v>0.80514200000000002</v>
      </c>
      <c r="Q663">
        <v>7</v>
      </c>
      <c r="R663">
        <v>11</v>
      </c>
      <c r="S663" t="s">
        <v>78</v>
      </c>
      <c r="T663" t="s">
        <v>95</v>
      </c>
      <c r="U663">
        <v>0</v>
      </c>
      <c r="V663">
        <v>0</v>
      </c>
      <c r="W663">
        <v>0</v>
      </c>
      <c r="X663" t="s">
        <v>63</v>
      </c>
      <c r="Y663" t="s">
        <v>63</v>
      </c>
      <c r="Z663">
        <v>2</v>
      </c>
      <c r="AA663">
        <v>48</v>
      </c>
      <c r="AB663" t="s">
        <v>80</v>
      </c>
      <c r="AC663">
        <v>665</v>
      </c>
      <c r="AD663">
        <v>94</v>
      </c>
      <c r="AE663">
        <v>225</v>
      </c>
      <c r="AF663">
        <v>86</v>
      </c>
      <c r="AG663">
        <v>5.0877319999999999</v>
      </c>
      <c r="AH663">
        <v>3030</v>
      </c>
      <c r="AI663">
        <v>2692</v>
      </c>
      <c r="AJ663">
        <v>13667</v>
      </c>
      <c r="AK663">
        <v>201</v>
      </c>
      <c r="AL663">
        <v>1</v>
      </c>
      <c r="AM663">
        <v>3</v>
      </c>
      <c r="AN663" t="s">
        <v>239</v>
      </c>
      <c r="AO663" t="s">
        <v>208</v>
      </c>
      <c r="AP663">
        <v>2</v>
      </c>
      <c r="AQ663">
        <v>78</v>
      </c>
      <c r="AR663" t="s">
        <v>91</v>
      </c>
      <c r="AS663">
        <v>210</v>
      </c>
      <c r="AT663">
        <v>3</v>
      </c>
      <c r="AU663" t="s">
        <v>92</v>
      </c>
      <c r="AV663" t="s">
        <v>69</v>
      </c>
      <c r="AW663">
        <v>6</v>
      </c>
      <c r="AX663" t="s">
        <v>70</v>
      </c>
      <c r="AY663" t="s">
        <v>71</v>
      </c>
      <c r="AZ663" t="s">
        <v>209</v>
      </c>
      <c r="BA663">
        <v>3603</v>
      </c>
      <c r="BB663">
        <v>51</v>
      </c>
      <c r="BC663" t="s">
        <v>93</v>
      </c>
      <c r="BD663" t="s">
        <v>74</v>
      </c>
      <c r="BE663">
        <v>785.02912100000003</v>
      </c>
      <c r="BF663" t="s">
        <v>75</v>
      </c>
      <c r="BG663">
        <v>785.02912100000003</v>
      </c>
      <c r="BH663">
        <v>25314.486787000002</v>
      </c>
    </row>
    <row r="664" spans="1:60" x14ac:dyDescent="0.25">
      <c r="A664">
        <v>663</v>
      </c>
      <c r="B664" t="s">
        <v>60</v>
      </c>
      <c r="C664">
        <v>5395</v>
      </c>
      <c r="D664" t="s">
        <v>880</v>
      </c>
      <c r="E664">
        <v>8045000</v>
      </c>
      <c r="F664">
        <v>4</v>
      </c>
      <c r="G664" t="s">
        <v>62</v>
      </c>
      <c r="H664">
        <v>42</v>
      </c>
      <c r="I664">
        <v>6140680450000170</v>
      </c>
      <c r="J664">
        <v>66.859911999999994</v>
      </c>
      <c r="K664">
        <v>19.068663000000001</v>
      </c>
      <c r="L664">
        <v>86</v>
      </c>
      <c r="M664">
        <v>68</v>
      </c>
      <c r="N664" t="s">
        <v>95</v>
      </c>
      <c r="O664" t="s">
        <v>78</v>
      </c>
      <c r="P664">
        <v>0.102224</v>
      </c>
      <c r="Q664">
        <v>2</v>
      </c>
      <c r="R664">
        <v>0</v>
      </c>
      <c r="S664" t="s">
        <v>95</v>
      </c>
      <c r="T664" t="s">
        <v>63</v>
      </c>
      <c r="U664">
        <v>0</v>
      </c>
      <c r="V664">
        <v>0</v>
      </c>
      <c r="W664">
        <v>0</v>
      </c>
      <c r="X664" t="s">
        <v>63</v>
      </c>
      <c r="Y664" t="s">
        <v>63</v>
      </c>
      <c r="Z664">
        <v>1</v>
      </c>
      <c r="AA664">
        <v>68</v>
      </c>
      <c r="AB664" t="s">
        <v>89</v>
      </c>
      <c r="AC664">
        <v>343</v>
      </c>
      <c r="AD664">
        <v>204</v>
      </c>
      <c r="AE664">
        <v>367</v>
      </c>
      <c r="AF664">
        <v>95</v>
      </c>
      <c r="AG664">
        <v>10.433992</v>
      </c>
      <c r="AH664">
        <v>6978</v>
      </c>
      <c r="AI664">
        <v>6255</v>
      </c>
      <c r="AJ664">
        <v>34632</v>
      </c>
      <c r="AK664">
        <v>201</v>
      </c>
      <c r="AL664">
        <v>1</v>
      </c>
      <c r="AM664">
        <v>2</v>
      </c>
      <c r="AN664" t="s">
        <v>104</v>
      </c>
      <c r="AO664" t="s">
        <v>66</v>
      </c>
      <c r="AP664">
        <v>8</v>
      </c>
      <c r="AQ664">
        <v>92</v>
      </c>
      <c r="AR664" t="s">
        <v>82</v>
      </c>
      <c r="AS664">
        <v>213</v>
      </c>
      <c r="AT664">
        <v>3</v>
      </c>
      <c r="AU664" t="s">
        <v>98</v>
      </c>
      <c r="AV664" t="s">
        <v>106</v>
      </c>
      <c r="AW664">
        <v>77</v>
      </c>
      <c r="AX664" t="s">
        <v>70</v>
      </c>
      <c r="AY664" t="s">
        <v>71</v>
      </c>
      <c r="AZ664" t="s">
        <v>72</v>
      </c>
      <c r="BA664">
        <v>3862</v>
      </c>
      <c r="BB664">
        <v>49</v>
      </c>
      <c r="BC664" t="s">
        <v>73</v>
      </c>
      <c r="BD664" t="s">
        <v>74</v>
      </c>
      <c r="BE664">
        <v>4576.83619</v>
      </c>
      <c r="BF664" t="s">
        <v>75</v>
      </c>
      <c r="BG664">
        <v>4576.83619</v>
      </c>
      <c r="BH664">
        <v>270572.464974</v>
      </c>
    </row>
    <row r="665" spans="1:60" x14ac:dyDescent="0.25">
      <c r="A665">
        <v>664</v>
      </c>
      <c r="B665" t="s">
        <v>60</v>
      </c>
      <c r="C665">
        <v>5396</v>
      </c>
      <c r="D665" t="s">
        <v>881</v>
      </c>
      <c r="E665">
        <v>8045000</v>
      </c>
      <c r="F665">
        <v>4</v>
      </c>
      <c r="G665" t="s">
        <v>62</v>
      </c>
      <c r="H665">
        <v>42</v>
      </c>
      <c r="I665">
        <v>6140680450000200</v>
      </c>
      <c r="J665">
        <v>16.316095000000001</v>
      </c>
      <c r="K665">
        <v>19.175369</v>
      </c>
      <c r="L665">
        <v>92</v>
      </c>
      <c r="M665">
        <v>80</v>
      </c>
      <c r="N665" t="s">
        <v>78</v>
      </c>
      <c r="O665" t="s">
        <v>88</v>
      </c>
      <c r="P665">
        <v>0</v>
      </c>
      <c r="Q665">
        <v>0</v>
      </c>
      <c r="R665">
        <v>0</v>
      </c>
      <c r="S665" t="s">
        <v>63</v>
      </c>
      <c r="T665" t="s">
        <v>63</v>
      </c>
      <c r="U665">
        <v>0</v>
      </c>
      <c r="V665">
        <v>0</v>
      </c>
      <c r="W665">
        <v>0</v>
      </c>
      <c r="X665" t="s">
        <v>63</v>
      </c>
      <c r="Y665" t="s">
        <v>63</v>
      </c>
      <c r="Z665">
        <v>1</v>
      </c>
      <c r="AA665">
        <v>80</v>
      </c>
      <c r="AB665" t="s">
        <v>89</v>
      </c>
      <c r="AC665">
        <v>1628</v>
      </c>
      <c r="AD665">
        <v>247</v>
      </c>
      <c r="AE665">
        <v>583</v>
      </c>
      <c r="AF665">
        <v>98</v>
      </c>
      <c r="AG665">
        <v>5.2717200000000002</v>
      </c>
      <c r="AH665">
        <v>7773</v>
      </c>
      <c r="AI665">
        <v>6587</v>
      </c>
      <c r="AJ665">
        <v>36364</v>
      </c>
      <c r="AK665">
        <v>267</v>
      </c>
      <c r="AL665">
        <v>1</v>
      </c>
      <c r="AM665">
        <v>2</v>
      </c>
      <c r="AN665" t="s">
        <v>239</v>
      </c>
      <c r="AO665" t="s">
        <v>66</v>
      </c>
      <c r="AP665">
        <v>10</v>
      </c>
      <c r="AQ665">
        <v>82</v>
      </c>
      <c r="AR665" t="s">
        <v>91</v>
      </c>
      <c r="AS665">
        <v>213</v>
      </c>
      <c r="AT665">
        <v>3</v>
      </c>
      <c r="AU665" t="s">
        <v>92</v>
      </c>
      <c r="AV665" t="s">
        <v>69</v>
      </c>
      <c r="AW665">
        <v>6</v>
      </c>
      <c r="AX665" t="s">
        <v>70</v>
      </c>
      <c r="AY665" t="s">
        <v>71</v>
      </c>
      <c r="AZ665" t="s">
        <v>72</v>
      </c>
      <c r="BA665">
        <v>4064</v>
      </c>
      <c r="BB665">
        <v>49</v>
      </c>
      <c r="BC665" t="s">
        <v>206</v>
      </c>
      <c r="BD665" t="s">
        <v>74</v>
      </c>
      <c r="BE665">
        <v>1906.0963549999999</v>
      </c>
      <c r="BF665" t="s">
        <v>75</v>
      </c>
      <c r="BG665">
        <v>1906.0963549999999</v>
      </c>
      <c r="BH665">
        <v>66028.893345999997</v>
      </c>
    </row>
    <row r="666" spans="1:60" x14ac:dyDescent="0.25">
      <c r="A666">
        <v>665</v>
      </c>
      <c r="B666" t="s">
        <v>60</v>
      </c>
      <c r="C666">
        <v>5397</v>
      </c>
      <c r="D666" t="s">
        <v>882</v>
      </c>
      <c r="E666">
        <v>8045000</v>
      </c>
      <c r="F666">
        <v>4</v>
      </c>
      <c r="G666" t="s">
        <v>62</v>
      </c>
      <c r="H666">
        <v>42</v>
      </c>
      <c r="I666">
        <v>6140680450000330</v>
      </c>
      <c r="J666">
        <v>9.6824779999999997</v>
      </c>
      <c r="K666">
        <v>20.646263000000001</v>
      </c>
      <c r="L666">
        <v>92</v>
      </c>
      <c r="M666">
        <v>69</v>
      </c>
      <c r="N666" t="s">
        <v>78</v>
      </c>
      <c r="O666" t="s">
        <v>95</v>
      </c>
      <c r="P666">
        <v>0</v>
      </c>
      <c r="Q666">
        <v>0</v>
      </c>
      <c r="R666">
        <v>0</v>
      </c>
      <c r="S666" t="s">
        <v>63</v>
      </c>
      <c r="T666" t="s">
        <v>63</v>
      </c>
      <c r="U666">
        <v>0</v>
      </c>
      <c r="V666">
        <v>0</v>
      </c>
      <c r="W666">
        <v>0</v>
      </c>
      <c r="X666" t="s">
        <v>63</v>
      </c>
      <c r="Y666" t="s">
        <v>63</v>
      </c>
      <c r="Z666">
        <v>1</v>
      </c>
      <c r="AA666">
        <v>69</v>
      </c>
      <c r="AB666" t="s">
        <v>89</v>
      </c>
      <c r="AC666">
        <v>999</v>
      </c>
      <c r="AD666">
        <v>207</v>
      </c>
      <c r="AE666">
        <v>459</v>
      </c>
      <c r="AF666">
        <v>101</v>
      </c>
      <c r="AG666">
        <v>6.1593989999999996</v>
      </c>
      <c r="AH666">
        <v>7219</v>
      </c>
      <c r="AI666">
        <v>6325</v>
      </c>
      <c r="AJ666">
        <v>36844</v>
      </c>
      <c r="AK666">
        <v>267</v>
      </c>
      <c r="AL666">
        <v>1</v>
      </c>
      <c r="AM666">
        <v>2</v>
      </c>
      <c r="AN666" t="s">
        <v>239</v>
      </c>
      <c r="AO666" t="s">
        <v>111</v>
      </c>
      <c r="AP666">
        <v>10</v>
      </c>
      <c r="AQ666">
        <v>60</v>
      </c>
      <c r="AR666" t="s">
        <v>91</v>
      </c>
      <c r="AS666">
        <v>212</v>
      </c>
      <c r="AT666">
        <v>3</v>
      </c>
      <c r="AU666" t="s">
        <v>92</v>
      </c>
      <c r="AV666" t="s">
        <v>69</v>
      </c>
      <c r="AW666">
        <v>6</v>
      </c>
      <c r="AX666" t="s">
        <v>70</v>
      </c>
      <c r="AY666" t="s">
        <v>71</v>
      </c>
      <c r="AZ666" t="s">
        <v>112</v>
      </c>
      <c r="BA666">
        <v>4263</v>
      </c>
      <c r="BB666">
        <v>51</v>
      </c>
      <c r="BC666" t="s">
        <v>98</v>
      </c>
      <c r="BD666" t="s">
        <v>74</v>
      </c>
      <c r="BE666">
        <v>1246.7319620000001</v>
      </c>
      <c r="BF666" t="s">
        <v>114</v>
      </c>
      <c r="BG666">
        <v>1246.7319620000001</v>
      </c>
      <c r="BH666">
        <v>39183.599733000003</v>
      </c>
    </row>
    <row r="667" spans="1:60" x14ac:dyDescent="0.25">
      <c r="A667">
        <v>666</v>
      </c>
      <c r="B667" t="s">
        <v>60</v>
      </c>
      <c r="C667">
        <v>5398</v>
      </c>
      <c r="D667" t="s">
        <v>883</v>
      </c>
      <c r="E667">
        <v>8045000</v>
      </c>
      <c r="F667">
        <v>4</v>
      </c>
      <c r="G667" t="s">
        <v>62</v>
      </c>
      <c r="H667">
        <v>42</v>
      </c>
      <c r="I667">
        <v>6140680450000030</v>
      </c>
      <c r="J667">
        <v>26.223694999999999</v>
      </c>
      <c r="K667">
        <v>18.883151999999999</v>
      </c>
      <c r="L667">
        <v>89</v>
      </c>
      <c r="M667">
        <v>75</v>
      </c>
      <c r="N667" t="s">
        <v>78</v>
      </c>
      <c r="O667" t="s">
        <v>95</v>
      </c>
      <c r="P667">
        <v>4.7563170000000001</v>
      </c>
      <c r="Q667">
        <v>27</v>
      </c>
      <c r="R667">
        <v>18</v>
      </c>
      <c r="S667" t="s">
        <v>78</v>
      </c>
      <c r="T667" t="s">
        <v>95</v>
      </c>
      <c r="U667">
        <v>0</v>
      </c>
      <c r="V667">
        <v>0</v>
      </c>
      <c r="W667">
        <v>0</v>
      </c>
      <c r="X667" t="s">
        <v>63</v>
      </c>
      <c r="Y667" t="s">
        <v>63</v>
      </c>
      <c r="Z667">
        <v>2</v>
      </c>
      <c r="AA667">
        <v>79</v>
      </c>
      <c r="AB667" t="s">
        <v>80</v>
      </c>
      <c r="AC667">
        <v>458</v>
      </c>
      <c r="AD667">
        <v>252</v>
      </c>
      <c r="AE667">
        <v>461</v>
      </c>
      <c r="AF667">
        <v>95</v>
      </c>
      <c r="AG667">
        <v>10.0396</v>
      </c>
      <c r="AH667">
        <v>8117</v>
      </c>
      <c r="AI667">
        <v>7159</v>
      </c>
      <c r="AJ667">
        <v>38385</v>
      </c>
      <c r="AK667">
        <v>267</v>
      </c>
      <c r="AL667">
        <v>1</v>
      </c>
      <c r="AM667">
        <v>2</v>
      </c>
      <c r="AN667" t="s">
        <v>90</v>
      </c>
      <c r="AO667" t="s">
        <v>66</v>
      </c>
      <c r="AP667">
        <v>8</v>
      </c>
      <c r="AQ667">
        <v>92</v>
      </c>
      <c r="AR667" t="s">
        <v>91</v>
      </c>
      <c r="AS667">
        <v>213</v>
      </c>
      <c r="AT667">
        <v>3</v>
      </c>
      <c r="AU667" t="s">
        <v>92</v>
      </c>
      <c r="AV667" t="s">
        <v>69</v>
      </c>
      <c r="AW667">
        <v>6</v>
      </c>
      <c r="AX667" t="s">
        <v>70</v>
      </c>
      <c r="AY667" t="s">
        <v>71</v>
      </c>
      <c r="AZ667" t="s">
        <v>72</v>
      </c>
      <c r="BA667">
        <v>3666</v>
      </c>
      <c r="BB667">
        <v>50</v>
      </c>
      <c r="BC667" t="s">
        <v>93</v>
      </c>
      <c r="BD667" t="s">
        <v>74</v>
      </c>
      <c r="BE667">
        <v>2288.9814070000002</v>
      </c>
      <c r="BF667" t="s">
        <v>75</v>
      </c>
      <c r="BG667">
        <v>2288.9814070000002</v>
      </c>
      <c r="BH667">
        <v>106123.52963</v>
      </c>
    </row>
    <row r="668" spans="1:60" x14ac:dyDescent="0.25">
      <c r="A668">
        <v>667</v>
      </c>
      <c r="B668" t="s">
        <v>60</v>
      </c>
      <c r="C668">
        <v>5399</v>
      </c>
      <c r="D668" t="s">
        <v>884</v>
      </c>
      <c r="E668">
        <v>8045000</v>
      </c>
      <c r="F668">
        <v>4</v>
      </c>
      <c r="G668" t="s">
        <v>62</v>
      </c>
      <c r="H668">
        <v>42</v>
      </c>
      <c r="I668">
        <v>6140680450000020</v>
      </c>
      <c r="J668">
        <v>14.038532999999999</v>
      </c>
      <c r="K668">
        <v>19.528687000000001</v>
      </c>
      <c r="L668">
        <v>114</v>
      </c>
      <c r="M668">
        <v>56</v>
      </c>
      <c r="N668" t="s">
        <v>95</v>
      </c>
      <c r="O668" t="s">
        <v>77</v>
      </c>
      <c r="P668">
        <v>5.5285039999999999</v>
      </c>
      <c r="Q668">
        <v>42</v>
      </c>
      <c r="R668">
        <v>8</v>
      </c>
      <c r="S668" t="s">
        <v>95</v>
      </c>
      <c r="T668" t="s">
        <v>63</v>
      </c>
      <c r="U668">
        <v>1.46648</v>
      </c>
      <c r="V668">
        <v>16</v>
      </c>
      <c r="W668">
        <v>40</v>
      </c>
      <c r="X668" t="s">
        <v>95</v>
      </c>
      <c r="Y668" t="s">
        <v>63</v>
      </c>
      <c r="Z668">
        <v>3</v>
      </c>
      <c r="AA668">
        <v>76</v>
      </c>
      <c r="AB668" t="s">
        <v>108</v>
      </c>
      <c r="AC668">
        <v>1116</v>
      </c>
      <c r="AD668">
        <v>186</v>
      </c>
      <c r="AE668">
        <v>431</v>
      </c>
      <c r="AF668">
        <v>119</v>
      </c>
      <c r="AG668">
        <v>5.527514</v>
      </c>
      <c r="AH668">
        <v>7372</v>
      </c>
      <c r="AI668">
        <v>6616</v>
      </c>
      <c r="AJ668">
        <v>36920</v>
      </c>
      <c r="AK668">
        <v>201</v>
      </c>
      <c r="AL668">
        <v>1</v>
      </c>
      <c r="AM668">
        <v>2</v>
      </c>
      <c r="AN668" t="s">
        <v>65</v>
      </c>
      <c r="AO668" t="s">
        <v>66</v>
      </c>
      <c r="AP668">
        <v>10</v>
      </c>
      <c r="AQ668">
        <v>92</v>
      </c>
      <c r="AR668" t="s">
        <v>67</v>
      </c>
      <c r="AS668">
        <v>213</v>
      </c>
      <c r="AT668">
        <v>3</v>
      </c>
      <c r="AU668" t="s">
        <v>68</v>
      </c>
      <c r="AV668" t="s">
        <v>69</v>
      </c>
      <c r="AW668">
        <v>8</v>
      </c>
      <c r="AX668" t="s">
        <v>70</v>
      </c>
      <c r="AY668" t="s">
        <v>71</v>
      </c>
      <c r="AZ668" t="s">
        <v>72</v>
      </c>
      <c r="BA668">
        <v>3742</v>
      </c>
      <c r="BB668">
        <v>52</v>
      </c>
      <c r="BC668" t="s">
        <v>93</v>
      </c>
      <c r="BD668" t="s">
        <v>74</v>
      </c>
      <c r="BE668">
        <v>1458.9137310000001</v>
      </c>
      <c r="BF668" t="s">
        <v>75</v>
      </c>
      <c r="BG668">
        <v>1458.9137310000001</v>
      </c>
      <c r="BH668">
        <v>56811.925901000002</v>
      </c>
    </row>
    <row r="669" spans="1:60" x14ac:dyDescent="0.25">
      <c r="A669">
        <v>668</v>
      </c>
      <c r="B669" t="s">
        <v>60</v>
      </c>
      <c r="C669">
        <v>5400</v>
      </c>
      <c r="D669" t="s">
        <v>885</v>
      </c>
      <c r="E669">
        <v>8045000</v>
      </c>
      <c r="F669">
        <v>4</v>
      </c>
      <c r="G669" t="s">
        <v>62</v>
      </c>
      <c r="H669">
        <v>42</v>
      </c>
      <c r="I669">
        <v>6140680450000020</v>
      </c>
      <c r="J669">
        <v>20.785917999999999</v>
      </c>
      <c r="K669">
        <v>24.987179000000001</v>
      </c>
      <c r="L669">
        <v>91</v>
      </c>
      <c r="M669">
        <v>5</v>
      </c>
      <c r="N669" t="s">
        <v>95</v>
      </c>
      <c r="O669" t="s">
        <v>63</v>
      </c>
      <c r="P669">
        <v>9.1527820000000002</v>
      </c>
      <c r="Q669">
        <v>55</v>
      </c>
      <c r="R669">
        <v>68</v>
      </c>
      <c r="S669" t="s">
        <v>95</v>
      </c>
      <c r="T669" t="s">
        <v>78</v>
      </c>
      <c r="U669">
        <v>2.8953139999999999</v>
      </c>
      <c r="V669">
        <v>14</v>
      </c>
      <c r="W669">
        <v>13</v>
      </c>
      <c r="X669" t="s">
        <v>95</v>
      </c>
      <c r="Y669" t="s">
        <v>78</v>
      </c>
      <c r="Z669">
        <v>2</v>
      </c>
      <c r="AA669">
        <v>73</v>
      </c>
      <c r="AB669" t="s">
        <v>80</v>
      </c>
      <c r="AC669">
        <v>939</v>
      </c>
      <c r="AD669">
        <v>109</v>
      </c>
      <c r="AE669">
        <v>271</v>
      </c>
      <c r="AF669">
        <v>62</v>
      </c>
      <c r="AG669">
        <v>4.6132980000000003</v>
      </c>
      <c r="AH669">
        <v>2378</v>
      </c>
      <c r="AI669">
        <v>1776</v>
      </c>
      <c r="AJ669">
        <v>8842</v>
      </c>
      <c r="AK669">
        <v>201</v>
      </c>
      <c r="AL669">
        <v>2</v>
      </c>
      <c r="AM669">
        <v>3</v>
      </c>
      <c r="AN669" t="s">
        <v>65</v>
      </c>
      <c r="AO669" t="s">
        <v>208</v>
      </c>
      <c r="AP669">
        <v>2</v>
      </c>
      <c r="AQ669">
        <v>83</v>
      </c>
      <c r="AR669" t="s">
        <v>67</v>
      </c>
      <c r="AS669">
        <v>210</v>
      </c>
      <c r="AT669">
        <v>3</v>
      </c>
      <c r="AU669" t="s">
        <v>68</v>
      </c>
      <c r="AV669" t="s">
        <v>69</v>
      </c>
      <c r="AW669">
        <v>8</v>
      </c>
      <c r="AX669" t="s">
        <v>70</v>
      </c>
      <c r="AY669" t="s">
        <v>71</v>
      </c>
      <c r="AZ669" t="s">
        <v>209</v>
      </c>
      <c r="BA669">
        <v>4208</v>
      </c>
      <c r="BB669">
        <v>47</v>
      </c>
      <c r="BC669" t="s">
        <v>93</v>
      </c>
      <c r="BD669" t="s">
        <v>74</v>
      </c>
      <c r="BE669">
        <v>2407.4902099999999</v>
      </c>
      <c r="BF669" t="s">
        <v>75</v>
      </c>
      <c r="BG669">
        <v>2407.4902099999999</v>
      </c>
      <c r="BH669">
        <v>84117.626755999998</v>
      </c>
    </row>
    <row r="670" spans="1:60" x14ac:dyDescent="0.25">
      <c r="A670">
        <v>669</v>
      </c>
      <c r="B670" t="s">
        <v>60</v>
      </c>
      <c r="C670">
        <v>5401</v>
      </c>
      <c r="D670" t="s">
        <v>886</v>
      </c>
      <c r="E670">
        <v>8045000</v>
      </c>
      <c r="F670">
        <v>4</v>
      </c>
      <c r="G670" t="s">
        <v>62</v>
      </c>
      <c r="H670">
        <v>42</v>
      </c>
      <c r="I670">
        <v>6140680450000170</v>
      </c>
      <c r="J670">
        <v>23.301741</v>
      </c>
      <c r="K670">
        <v>21.283729999999998</v>
      </c>
      <c r="L670">
        <v>90</v>
      </c>
      <c r="M670">
        <v>73</v>
      </c>
      <c r="N670" t="s">
        <v>78</v>
      </c>
      <c r="O670" t="s">
        <v>95</v>
      </c>
      <c r="P670">
        <v>2.4314770000000001</v>
      </c>
      <c r="Q670">
        <v>13</v>
      </c>
      <c r="R670">
        <v>27</v>
      </c>
      <c r="S670" t="s">
        <v>78</v>
      </c>
      <c r="T670" t="s">
        <v>63</v>
      </c>
      <c r="U670">
        <v>0</v>
      </c>
      <c r="V670">
        <v>0</v>
      </c>
      <c r="W670">
        <v>0</v>
      </c>
      <c r="X670" t="s">
        <v>63</v>
      </c>
      <c r="Y670" t="s">
        <v>63</v>
      </c>
      <c r="Z670">
        <v>2</v>
      </c>
      <c r="AA670">
        <v>80</v>
      </c>
      <c r="AB670" t="s">
        <v>80</v>
      </c>
      <c r="AC670">
        <v>1094</v>
      </c>
      <c r="AD670">
        <v>246</v>
      </c>
      <c r="AE670">
        <v>538</v>
      </c>
      <c r="AF670">
        <v>95</v>
      </c>
      <c r="AG670">
        <v>6.4244389999999996</v>
      </c>
      <c r="AH670">
        <v>7375</v>
      </c>
      <c r="AI670">
        <v>6095</v>
      </c>
      <c r="AJ670">
        <v>33343</v>
      </c>
      <c r="AK670">
        <v>267</v>
      </c>
      <c r="AL670">
        <v>1</v>
      </c>
      <c r="AM670">
        <v>2</v>
      </c>
      <c r="AN670" t="s">
        <v>407</v>
      </c>
      <c r="AO670" t="s">
        <v>208</v>
      </c>
      <c r="AP670">
        <v>10</v>
      </c>
      <c r="AQ670">
        <v>86</v>
      </c>
      <c r="AR670" t="s">
        <v>91</v>
      </c>
      <c r="AS670">
        <v>210</v>
      </c>
      <c r="AT670">
        <v>1</v>
      </c>
      <c r="AU670" t="s">
        <v>92</v>
      </c>
      <c r="AV670" t="s">
        <v>234</v>
      </c>
      <c r="AW670">
        <v>6</v>
      </c>
      <c r="AX670" t="s">
        <v>150</v>
      </c>
      <c r="AY670" t="s">
        <v>235</v>
      </c>
      <c r="AZ670" t="s">
        <v>213</v>
      </c>
      <c r="BA670">
        <v>4277</v>
      </c>
      <c r="BB670">
        <v>42</v>
      </c>
      <c r="BC670" t="s">
        <v>93</v>
      </c>
      <c r="BD670" t="s">
        <v>74</v>
      </c>
      <c r="BE670">
        <v>2002.082926</v>
      </c>
      <c r="BF670" t="s">
        <v>75</v>
      </c>
      <c r="BG670">
        <v>2002.082926</v>
      </c>
      <c r="BH670">
        <v>94298.801896000004</v>
      </c>
    </row>
    <row r="671" spans="1:60" x14ac:dyDescent="0.25">
      <c r="A671">
        <v>670</v>
      </c>
      <c r="B671" t="s">
        <v>60</v>
      </c>
      <c r="C671">
        <v>5402</v>
      </c>
      <c r="D671" t="s">
        <v>887</v>
      </c>
      <c r="E671">
        <v>8045000</v>
      </c>
      <c r="F671">
        <v>4</v>
      </c>
      <c r="G671" t="s">
        <v>62</v>
      </c>
      <c r="H671">
        <v>42</v>
      </c>
      <c r="I671">
        <v>6140680450000160</v>
      </c>
      <c r="J671">
        <v>8.3780280000000005</v>
      </c>
      <c r="K671">
        <v>18.241147999999999</v>
      </c>
      <c r="L671">
        <v>91</v>
      </c>
      <c r="M671">
        <v>70</v>
      </c>
      <c r="N671" t="s">
        <v>78</v>
      </c>
      <c r="O671" t="s">
        <v>88</v>
      </c>
      <c r="P671">
        <v>0</v>
      </c>
      <c r="Q671">
        <v>0</v>
      </c>
      <c r="R671">
        <v>0</v>
      </c>
      <c r="S671" t="s">
        <v>63</v>
      </c>
      <c r="T671" t="s">
        <v>63</v>
      </c>
      <c r="U671">
        <v>0</v>
      </c>
      <c r="V671">
        <v>0</v>
      </c>
      <c r="W671">
        <v>0</v>
      </c>
      <c r="X671" t="s">
        <v>63</v>
      </c>
      <c r="Y671" t="s">
        <v>63</v>
      </c>
      <c r="Z671">
        <v>1</v>
      </c>
      <c r="AA671">
        <v>70</v>
      </c>
      <c r="AB671" t="s">
        <v>89</v>
      </c>
      <c r="AC671">
        <v>796</v>
      </c>
      <c r="AD671">
        <v>166</v>
      </c>
      <c r="AE671">
        <v>368</v>
      </c>
      <c r="AF671">
        <v>96</v>
      </c>
      <c r="AG671">
        <v>6.1838689999999996</v>
      </c>
      <c r="AH671">
        <v>5160</v>
      </c>
      <c r="AI671">
        <v>4392</v>
      </c>
      <c r="AJ671">
        <v>25431</v>
      </c>
      <c r="AK671">
        <v>267</v>
      </c>
      <c r="AL671">
        <v>1</v>
      </c>
      <c r="AM671">
        <v>3</v>
      </c>
      <c r="AN671" t="s">
        <v>636</v>
      </c>
      <c r="AO671" t="s">
        <v>66</v>
      </c>
      <c r="AP671">
        <v>8</v>
      </c>
      <c r="AQ671">
        <v>88</v>
      </c>
      <c r="AR671" t="s">
        <v>82</v>
      </c>
      <c r="AS671">
        <v>213</v>
      </c>
      <c r="AT671">
        <v>3</v>
      </c>
      <c r="AU671" t="s">
        <v>98</v>
      </c>
      <c r="AV671" t="s">
        <v>637</v>
      </c>
      <c r="AW671">
        <v>77</v>
      </c>
      <c r="AX671" t="s">
        <v>70</v>
      </c>
      <c r="AY671" t="s">
        <v>71</v>
      </c>
      <c r="AZ671" t="s">
        <v>72</v>
      </c>
      <c r="BA671">
        <v>4273</v>
      </c>
      <c r="BB671">
        <v>47</v>
      </c>
      <c r="BC671" t="s">
        <v>206</v>
      </c>
      <c r="BD671" t="s">
        <v>74</v>
      </c>
      <c r="BE671">
        <v>825.57229299999995</v>
      </c>
      <c r="BF671" t="s">
        <v>75</v>
      </c>
      <c r="BG671">
        <v>825.57229299999995</v>
      </c>
      <c r="BH671">
        <v>33904.676685999999</v>
      </c>
    </row>
    <row r="672" spans="1:60" x14ac:dyDescent="0.25">
      <c r="A672">
        <v>671</v>
      </c>
      <c r="B672" t="s">
        <v>60</v>
      </c>
      <c r="C672">
        <v>5403</v>
      </c>
      <c r="D672" t="s">
        <v>888</v>
      </c>
      <c r="E672">
        <v>8045000</v>
      </c>
      <c r="F672">
        <v>4</v>
      </c>
      <c r="G672" t="s">
        <v>62</v>
      </c>
      <c r="H672">
        <v>42</v>
      </c>
      <c r="I672">
        <v>6140680450000210</v>
      </c>
      <c r="J672">
        <v>15.011602</v>
      </c>
      <c r="K672">
        <v>28.716937999999999</v>
      </c>
      <c r="L672">
        <v>119</v>
      </c>
      <c r="M672">
        <v>26</v>
      </c>
      <c r="N672" t="s">
        <v>78</v>
      </c>
      <c r="O672" t="s">
        <v>63</v>
      </c>
      <c r="P672">
        <v>9.425732</v>
      </c>
      <c r="Q672">
        <v>42</v>
      </c>
      <c r="R672">
        <v>27</v>
      </c>
      <c r="S672" t="s">
        <v>95</v>
      </c>
      <c r="T672" t="s">
        <v>63</v>
      </c>
      <c r="U672">
        <v>4.1079660000000002</v>
      </c>
      <c r="V672">
        <v>18</v>
      </c>
      <c r="W672">
        <v>34</v>
      </c>
      <c r="X672" t="s">
        <v>95</v>
      </c>
      <c r="Y672" t="s">
        <v>78</v>
      </c>
      <c r="Z672">
        <v>3</v>
      </c>
      <c r="AA672">
        <v>65</v>
      </c>
      <c r="AB672" t="s">
        <v>119</v>
      </c>
      <c r="AC672">
        <v>1016</v>
      </c>
      <c r="AD672">
        <v>139</v>
      </c>
      <c r="AE672">
        <v>335</v>
      </c>
      <c r="AF672">
        <v>77</v>
      </c>
      <c r="AG672">
        <v>5.0087029999999997</v>
      </c>
      <c r="AH672">
        <v>4575</v>
      </c>
      <c r="AI672">
        <v>3969</v>
      </c>
      <c r="AJ672">
        <v>24847</v>
      </c>
      <c r="AK672">
        <v>267</v>
      </c>
      <c r="AL672">
        <v>1</v>
      </c>
      <c r="AM672">
        <v>3</v>
      </c>
      <c r="AN672" t="s">
        <v>239</v>
      </c>
      <c r="AO672" t="s">
        <v>66</v>
      </c>
      <c r="AP672">
        <v>10</v>
      </c>
      <c r="AQ672">
        <v>74</v>
      </c>
      <c r="AR672" t="s">
        <v>82</v>
      </c>
      <c r="AS672">
        <v>213</v>
      </c>
      <c r="AT672">
        <v>3</v>
      </c>
      <c r="AU672" t="s">
        <v>98</v>
      </c>
      <c r="AV672" t="s">
        <v>69</v>
      </c>
      <c r="AW672">
        <v>77</v>
      </c>
      <c r="AX672" t="s">
        <v>70</v>
      </c>
      <c r="AY672" t="s">
        <v>71</v>
      </c>
      <c r="AZ672" t="s">
        <v>72</v>
      </c>
      <c r="BA672">
        <v>3543</v>
      </c>
      <c r="BB672">
        <v>53</v>
      </c>
      <c r="BC672" t="s">
        <v>93</v>
      </c>
      <c r="BD672" t="s">
        <v>74</v>
      </c>
      <c r="BE672">
        <v>1314.9806550000001</v>
      </c>
      <c r="BF672" t="s">
        <v>75</v>
      </c>
      <c r="BG672">
        <v>1314.9806550000001</v>
      </c>
      <c r="BH672">
        <v>60749.798881000002</v>
      </c>
    </row>
    <row r="673" spans="1:60" x14ac:dyDescent="0.25">
      <c r="A673">
        <v>672</v>
      </c>
      <c r="B673" t="s">
        <v>60</v>
      </c>
      <c r="C673">
        <v>5404</v>
      </c>
      <c r="D673" t="s">
        <v>889</v>
      </c>
      <c r="E673">
        <v>8045000</v>
      </c>
      <c r="F673">
        <v>4</v>
      </c>
      <c r="G673" t="s">
        <v>62</v>
      </c>
      <c r="H673">
        <v>42</v>
      </c>
      <c r="I673">
        <v>6140680450000220</v>
      </c>
      <c r="J673">
        <v>3.2403590000000002</v>
      </c>
      <c r="K673">
        <v>22.002687000000002</v>
      </c>
      <c r="L673">
        <v>102</v>
      </c>
      <c r="M673">
        <v>56</v>
      </c>
      <c r="N673" t="s">
        <v>78</v>
      </c>
      <c r="O673" t="s">
        <v>95</v>
      </c>
      <c r="P673">
        <v>8.844417</v>
      </c>
      <c r="Q673">
        <v>44</v>
      </c>
      <c r="R673">
        <v>10</v>
      </c>
      <c r="S673" t="s">
        <v>95</v>
      </c>
      <c r="T673" t="s">
        <v>78</v>
      </c>
      <c r="U673">
        <v>0.93511900000000003</v>
      </c>
      <c r="V673">
        <v>7</v>
      </c>
      <c r="W673">
        <v>3</v>
      </c>
      <c r="X673" t="s">
        <v>78</v>
      </c>
      <c r="Y673" t="s">
        <v>95</v>
      </c>
      <c r="Z673">
        <v>2</v>
      </c>
      <c r="AA673">
        <v>62</v>
      </c>
      <c r="AB673" t="s">
        <v>80</v>
      </c>
      <c r="AC673">
        <v>749</v>
      </c>
      <c r="AD673">
        <v>205</v>
      </c>
      <c r="AE673">
        <v>431</v>
      </c>
      <c r="AF673">
        <v>97</v>
      </c>
      <c r="AG673">
        <v>7.0895140000000003</v>
      </c>
      <c r="AH673">
        <v>7380</v>
      </c>
      <c r="AI673">
        <v>6727</v>
      </c>
      <c r="AJ673">
        <v>38786</v>
      </c>
      <c r="AK673">
        <v>267</v>
      </c>
      <c r="AL673">
        <v>1</v>
      </c>
      <c r="AM673">
        <v>2</v>
      </c>
      <c r="AN673" t="s">
        <v>407</v>
      </c>
      <c r="AO673" t="s">
        <v>208</v>
      </c>
      <c r="AP673">
        <v>2</v>
      </c>
      <c r="AQ673">
        <v>70</v>
      </c>
      <c r="AR673" t="s">
        <v>82</v>
      </c>
      <c r="AS673">
        <v>210</v>
      </c>
      <c r="AT673">
        <v>1</v>
      </c>
      <c r="AU673" t="s">
        <v>98</v>
      </c>
      <c r="AV673" t="s">
        <v>234</v>
      </c>
      <c r="AW673">
        <v>77</v>
      </c>
      <c r="AX673" t="s">
        <v>150</v>
      </c>
      <c r="AY673" t="s">
        <v>235</v>
      </c>
      <c r="AZ673" t="s">
        <v>213</v>
      </c>
      <c r="BA673">
        <v>3834</v>
      </c>
      <c r="BB673">
        <v>65</v>
      </c>
      <c r="BC673" t="s">
        <v>126</v>
      </c>
      <c r="BD673" t="s">
        <v>74</v>
      </c>
      <c r="BE673">
        <v>661.80289800000003</v>
      </c>
      <c r="BF673" t="s">
        <v>75</v>
      </c>
      <c r="BG673">
        <v>661.80289800000003</v>
      </c>
      <c r="BH673">
        <v>13113.26964</v>
      </c>
    </row>
    <row r="674" spans="1:60" x14ac:dyDescent="0.25">
      <c r="A674">
        <v>673</v>
      </c>
      <c r="B674" t="s">
        <v>60</v>
      </c>
      <c r="C674">
        <v>5405</v>
      </c>
      <c r="D674" t="s">
        <v>890</v>
      </c>
      <c r="E674">
        <v>8045000</v>
      </c>
      <c r="F674">
        <v>4</v>
      </c>
      <c r="G674" t="s">
        <v>62</v>
      </c>
      <c r="H674">
        <v>42</v>
      </c>
      <c r="I674">
        <v>6140680450000240</v>
      </c>
      <c r="J674">
        <v>1.623853</v>
      </c>
      <c r="K674">
        <v>25.524063000000002</v>
      </c>
      <c r="L674">
        <v>71</v>
      </c>
      <c r="M674">
        <v>18</v>
      </c>
      <c r="N674" t="s">
        <v>87</v>
      </c>
      <c r="O674" t="s">
        <v>63</v>
      </c>
      <c r="P674">
        <v>8.6291159999999998</v>
      </c>
      <c r="Q674">
        <v>23</v>
      </c>
      <c r="R674">
        <v>2</v>
      </c>
      <c r="S674" t="s">
        <v>87</v>
      </c>
      <c r="T674" t="s">
        <v>63</v>
      </c>
      <c r="U674">
        <v>1.8829629999999999</v>
      </c>
      <c r="V674">
        <v>12</v>
      </c>
      <c r="W674">
        <v>2</v>
      </c>
      <c r="X674" t="s">
        <v>95</v>
      </c>
      <c r="Y674" t="s">
        <v>63</v>
      </c>
      <c r="Z674">
        <v>1</v>
      </c>
      <c r="AA674">
        <v>21</v>
      </c>
      <c r="AB674" t="s">
        <v>146</v>
      </c>
      <c r="AC674">
        <v>43</v>
      </c>
      <c r="AD674">
        <v>43</v>
      </c>
      <c r="AE674">
        <v>70</v>
      </c>
      <c r="AF674">
        <v>33</v>
      </c>
      <c r="AG674">
        <v>13.512363000000001</v>
      </c>
      <c r="AH674">
        <v>919</v>
      </c>
      <c r="AI674">
        <v>810</v>
      </c>
      <c r="AJ674">
        <v>4220</v>
      </c>
      <c r="AK674">
        <v>221</v>
      </c>
      <c r="AL674">
        <v>1</v>
      </c>
      <c r="AM674">
        <v>4</v>
      </c>
      <c r="AN674" t="s">
        <v>407</v>
      </c>
      <c r="AO674" t="s">
        <v>208</v>
      </c>
      <c r="AP674">
        <v>2</v>
      </c>
      <c r="AQ674">
        <v>80</v>
      </c>
      <c r="AR674" t="s">
        <v>82</v>
      </c>
      <c r="AS674">
        <v>210</v>
      </c>
      <c r="AT674">
        <v>1</v>
      </c>
      <c r="AU674" t="s">
        <v>105</v>
      </c>
      <c r="AV674" t="s">
        <v>234</v>
      </c>
      <c r="AW674">
        <v>10</v>
      </c>
      <c r="AX674" t="s">
        <v>150</v>
      </c>
      <c r="AY674" t="s">
        <v>235</v>
      </c>
      <c r="AZ674" t="s">
        <v>213</v>
      </c>
      <c r="BA674">
        <v>4005</v>
      </c>
      <c r="BB674">
        <v>68</v>
      </c>
      <c r="BC674" t="s">
        <v>126</v>
      </c>
      <c r="BD674" t="s">
        <v>74</v>
      </c>
      <c r="BE674">
        <v>366.59101500000003</v>
      </c>
      <c r="BF674" t="s">
        <v>75</v>
      </c>
      <c r="BG674">
        <v>366.59101500000003</v>
      </c>
      <c r="BH674">
        <v>6571.4983380000003</v>
      </c>
    </row>
    <row r="675" spans="1:60" x14ac:dyDescent="0.25">
      <c r="A675">
        <v>674</v>
      </c>
      <c r="B675" t="s">
        <v>60</v>
      </c>
      <c r="C675">
        <v>5406</v>
      </c>
      <c r="D675" t="s">
        <v>891</v>
      </c>
      <c r="E675">
        <v>8045000</v>
      </c>
      <c r="F675">
        <v>4</v>
      </c>
      <c r="G675" t="s">
        <v>62</v>
      </c>
      <c r="H675">
        <v>42</v>
      </c>
      <c r="I675">
        <v>6140680450000150</v>
      </c>
      <c r="J675">
        <v>4.8967179999999999</v>
      </c>
      <c r="K675">
        <v>17.711781999999999</v>
      </c>
      <c r="L675">
        <v>88</v>
      </c>
      <c r="M675">
        <v>70</v>
      </c>
      <c r="N675" t="s">
        <v>78</v>
      </c>
      <c r="O675" t="s">
        <v>88</v>
      </c>
      <c r="P675">
        <v>0</v>
      </c>
      <c r="Q675">
        <v>0</v>
      </c>
      <c r="R675">
        <v>0</v>
      </c>
      <c r="S675" t="s">
        <v>63</v>
      </c>
      <c r="T675" t="s">
        <v>63</v>
      </c>
      <c r="U675">
        <v>0</v>
      </c>
      <c r="V675">
        <v>0</v>
      </c>
      <c r="W675">
        <v>0</v>
      </c>
      <c r="X675" t="s">
        <v>63</v>
      </c>
      <c r="Y675" t="s">
        <v>63</v>
      </c>
      <c r="Z675">
        <v>1</v>
      </c>
      <c r="AA675">
        <v>70</v>
      </c>
      <c r="AB675" t="s">
        <v>89</v>
      </c>
      <c r="AC675">
        <v>797</v>
      </c>
      <c r="AD675">
        <v>165</v>
      </c>
      <c r="AE675">
        <v>367</v>
      </c>
      <c r="AF675">
        <v>96</v>
      </c>
      <c r="AG675">
        <v>6.1707770000000002</v>
      </c>
      <c r="AH675">
        <v>5145</v>
      </c>
      <c r="AI675">
        <v>4377</v>
      </c>
      <c r="AJ675">
        <v>25367</v>
      </c>
      <c r="AK675">
        <v>267</v>
      </c>
      <c r="AL675">
        <v>1</v>
      </c>
      <c r="AM675">
        <v>3</v>
      </c>
      <c r="AN675" t="s">
        <v>142</v>
      </c>
      <c r="AO675" t="s">
        <v>208</v>
      </c>
      <c r="AP675">
        <v>8</v>
      </c>
      <c r="AQ675">
        <v>92</v>
      </c>
      <c r="AR675" t="s">
        <v>91</v>
      </c>
      <c r="AS675">
        <v>210</v>
      </c>
      <c r="AT675">
        <v>3</v>
      </c>
      <c r="AU675" t="s">
        <v>92</v>
      </c>
      <c r="AV675" t="s">
        <v>143</v>
      </c>
      <c r="AW675">
        <v>6</v>
      </c>
      <c r="AX675" t="s">
        <v>70</v>
      </c>
      <c r="AY675" t="s">
        <v>71</v>
      </c>
      <c r="AZ675" t="s">
        <v>209</v>
      </c>
      <c r="BA675">
        <v>3847</v>
      </c>
      <c r="BB675">
        <v>50</v>
      </c>
      <c r="BC675" t="s">
        <v>98</v>
      </c>
      <c r="BD675" t="s">
        <v>74</v>
      </c>
      <c r="BE675">
        <v>610.97879399999999</v>
      </c>
      <c r="BF675" t="s">
        <v>75</v>
      </c>
      <c r="BG675">
        <v>610.97879399999999</v>
      </c>
      <c r="BH675">
        <v>19816.313455</v>
      </c>
    </row>
    <row r="676" spans="1:60" x14ac:dyDescent="0.25">
      <c r="A676">
        <v>675</v>
      </c>
      <c r="B676" t="s">
        <v>60</v>
      </c>
      <c r="C676">
        <v>5407</v>
      </c>
      <c r="D676" t="s">
        <v>892</v>
      </c>
      <c r="E676">
        <v>8045000</v>
      </c>
      <c r="F676">
        <v>4</v>
      </c>
      <c r="G676" t="s">
        <v>62</v>
      </c>
      <c r="H676">
        <v>42</v>
      </c>
      <c r="I676">
        <v>6140680450000270</v>
      </c>
      <c r="J676">
        <v>13.39472</v>
      </c>
      <c r="K676">
        <v>26.532475000000002</v>
      </c>
      <c r="L676">
        <v>99</v>
      </c>
      <c r="M676">
        <v>44</v>
      </c>
      <c r="N676" t="s">
        <v>95</v>
      </c>
      <c r="O676" t="s">
        <v>78</v>
      </c>
      <c r="P676">
        <v>5.6162349999999996</v>
      </c>
      <c r="Q676">
        <v>21</v>
      </c>
      <c r="R676">
        <v>3</v>
      </c>
      <c r="S676" t="s">
        <v>88</v>
      </c>
      <c r="T676" t="s">
        <v>63</v>
      </c>
      <c r="U676">
        <v>0</v>
      </c>
      <c r="V676">
        <v>0</v>
      </c>
      <c r="W676">
        <v>0</v>
      </c>
      <c r="X676" t="s">
        <v>63</v>
      </c>
      <c r="Y676" t="s">
        <v>63</v>
      </c>
      <c r="Z676">
        <v>1</v>
      </c>
      <c r="AA676">
        <v>46</v>
      </c>
      <c r="AB676" t="s">
        <v>146</v>
      </c>
      <c r="AC676">
        <v>57</v>
      </c>
      <c r="AD676">
        <v>123</v>
      </c>
      <c r="AE676">
        <v>171</v>
      </c>
      <c r="AF676">
        <v>88</v>
      </c>
      <c r="AG676">
        <v>19.890664999999998</v>
      </c>
      <c r="AH676">
        <v>4180</v>
      </c>
      <c r="AI676">
        <v>3742</v>
      </c>
      <c r="AJ676">
        <v>21892</v>
      </c>
      <c r="AK676">
        <v>201</v>
      </c>
      <c r="AL676">
        <v>1</v>
      </c>
      <c r="AM676">
        <v>3</v>
      </c>
      <c r="AN676" t="s">
        <v>239</v>
      </c>
      <c r="AO676" t="s">
        <v>66</v>
      </c>
      <c r="AP676">
        <v>8</v>
      </c>
      <c r="AQ676">
        <v>95</v>
      </c>
      <c r="AR676" t="s">
        <v>82</v>
      </c>
      <c r="AS676">
        <v>213</v>
      </c>
      <c r="AT676">
        <v>3</v>
      </c>
      <c r="AU676" t="s">
        <v>98</v>
      </c>
      <c r="AV676" t="s">
        <v>69</v>
      </c>
      <c r="AW676">
        <v>77</v>
      </c>
      <c r="AX676" t="s">
        <v>70</v>
      </c>
      <c r="AY676" t="s">
        <v>71</v>
      </c>
      <c r="AZ676" t="s">
        <v>72</v>
      </c>
      <c r="BA676">
        <v>3894</v>
      </c>
      <c r="BB676">
        <v>54</v>
      </c>
      <c r="BC676" t="s">
        <v>73</v>
      </c>
      <c r="BD676" t="s">
        <v>74</v>
      </c>
      <c r="BE676">
        <v>1129.2523510000001</v>
      </c>
      <c r="BF676" t="s">
        <v>75</v>
      </c>
      <c r="BG676">
        <v>1129.2523510000001</v>
      </c>
      <c r="BH676">
        <v>54206.509233999997</v>
      </c>
    </row>
    <row r="677" spans="1:60" x14ac:dyDescent="0.25">
      <c r="A677">
        <v>676</v>
      </c>
      <c r="B677" t="s">
        <v>60</v>
      </c>
      <c r="C677">
        <v>5408</v>
      </c>
      <c r="D677" t="s">
        <v>893</v>
      </c>
      <c r="E677">
        <v>8045000</v>
      </c>
      <c r="F677">
        <v>4</v>
      </c>
      <c r="G677" t="s">
        <v>62</v>
      </c>
      <c r="H677">
        <v>42</v>
      </c>
      <c r="I677">
        <v>6140680450000030</v>
      </c>
      <c r="J677">
        <v>1.892647</v>
      </c>
      <c r="K677">
        <v>3.1856239999999998</v>
      </c>
      <c r="L677">
        <v>12</v>
      </c>
      <c r="M677">
        <v>16</v>
      </c>
      <c r="N677" t="s">
        <v>87</v>
      </c>
      <c r="O677" t="s">
        <v>63</v>
      </c>
      <c r="P677">
        <v>0</v>
      </c>
      <c r="Q677">
        <v>0</v>
      </c>
      <c r="R677">
        <v>0</v>
      </c>
      <c r="S677" t="s">
        <v>63</v>
      </c>
      <c r="T677" t="s">
        <v>63</v>
      </c>
      <c r="U677">
        <v>0</v>
      </c>
      <c r="V677">
        <v>0</v>
      </c>
      <c r="W677">
        <v>0</v>
      </c>
      <c r="X677" t="s">
        <v>63</v>
      </c>
      <c r="Y677" t="s">
        <v>63</v>
      </c>
      <c r="Z677">
        <v>1</v>
      </c>
      <c r="AA677">
        <v>16</v>
      </c>
      <c r="AB677" t="s">
        <v>103</v>
      </c>
      <c r="AC677">
        <v>232</v>
      </c>
      <c r="AD677">
        <v>7</v>
      </c>
      <c r="AE677">
        <v>23</v>
      </c>
      <c r="AF677">
        <v>15</v>
      </c>
      <c r="AG677">
        <v>2.3377530000000002</v>
      </c>
      <c r="AH677">
        <v>46</v>
      </c>
      <c r="AI677">
        <v>0</v>
      </c>
      <c r="AJ677">
        <v>0</v>
      </c>
      <c r="AK677">
        <v>999</v>
      </c>
      <c r="AL677">
        <v>5</v>
      </c>
      <c r="AM677">
        <v>5</v>
      </c>
      <c r="AN677" t="s">
        <v>279</v>
      </c>
      <c r="AO677" t="s">
        <v>208</v>
      </c>
      <c r="AP677">
        <v>2</v>
      </c>
      <c r="AQ677">
        <v>10</v>
      </c>
      <c r="AR677" t="s">
        <v>82</v>
      </c>
      <c r="AS677">
        <v>210</v>
      </c>
      <c r="AT677">
        <v>3</v>
      </c>
      <c r="AU677" t="s">
        <v>98</v>
      </c>
      <c r="AV677" t="s">
        <v>143</v>
      </c>
      <c r="AW677">
        <v>77</v>
      </c>
      <c r="AX677" t="s">
        <v>70</v>
      </c>
      <c r="AY677" t="s">
        <v>71</v>
      </c>
      <c r="AZ677" t="s">
        <v>213</v>
      </c>
      <c r="BA677">
        <v>3663</v>
      </c>
      <c r="BB677">
        <v>33</v>
      </c>
      <c r="BC677" t="s">
        <v>206</v>
      </c>
      <c r="BD677" t="s">
        <v>74</v>
      </c>
      <c r="BE677">
        <v>466.97447499999998</v>
      </c>
      <c r="BF677" t="s">
        <v>101</v>
      </c>
      <c r="BG677">
        <v>466.97447499999998</v>
      </c>
      <c r="BH677">
        <v>7659.2725449999998</v>
      </c>
    </row>
    <row r="678" spans="1:60" x14ac:dyDescent="0.25">
      <c r="A678">
        <v>677</v>
      </c>
      <c r="B678" t="s">
        <v>60</v>
      </c>
      <c r="C678">
        <v>5409</v>
      </c>
      <c r="D678" t="s">
        <v>894</v>
      </c>
      <c r="E678">
        <v>8045000</v>
      </c>
      <c r="F678">
        <v>4</v>
      </c>
      <c r="G678" t="s">
        <v>62</v>
      </c>
      <c r="H678">
        <v>42</v>
      </c>
      <c r="I678">
        <v>6140680450000130</v>
      </c>
      <c r="J678">
        <v>10.884527</v>
      </c>
      <c r="K678">
        <v>3.1810870000000002</v>
      </c>
      <c r="L678">
        <v>12</v>
      </c>
      <c r="M678">
        <v>16</v>
      </c>
      <c r="N678" t="s">
        <v>87</v>
      </c>
      <c r="O678" t="s">
        <v>63</v>
      </c>
      <c r="P678">
        <v>0</v>
      </c>
      <c r="Q678">
        <v>0</v>
      </c>
      <c r="R678">
        <v>0</v>
      </c>
      <c r="S678" t="s">
        <v>63</v>
      </c>
      <c r="T678" t="s">
        <v>63</v>
      </c>
      <c r="U678">
        <v>0</v>
      </c>
      <c r="V678">
        <v>0</v>
      </c>
      <c r="W678">
        <v>0</v>
      </c>
      <c r="X678" t="s">
        <v>63</v>
      </c>
      <c r="Y678" t="s">
        <v>63</v>
      </c>
      <c r="Z678">
        <v>1</v>
      </c>
      <c r="AA678">
        <v>16</v>
      </c>
      <c r="AB678" t="s">
        <v>103</v>
      </c>
      <c r="AC678">
        <v>232</v>
      </c>
      <c r="AD678">
        <v>7</v>
      </c>
      <c r="AE678">
        <v>23</v>
      </c>
      <c r="AF678">
        <v>15</v>
      </c>
      <c r="AG678">
        <v>2.3345989999999999</v>
      </c>
      <c r="AH678">
        <v>46</v>
      </c>
      <c r="AI678">
        <v>0</v>
      </c>
      <c r="AJ678">
        <v>0</v>
      </c>
      <c r="AK678">
        <v>999</v>
      </c>
      <c r="AL678">
        <v>5</v>
      </c>
      <c r="AM678">
        <v>5</v>
      </c>
      <c r="AN678" t="s">
        <v>279</v>
      </c>
      <c r="AO678" t="s">
        <v>208</v>
      </c>
      <c r="AP678">
        <v>2</v>
      </c>
      <c r="AQ678">
        <v>20</v>
      </c>
      <c r="AR678" t="s">
        <v>82</v>
      </c>
      <c r="AS678">
        <v>210</v>
      </c>
      <c r="AT678">
        <v>3</v>
      </c>
      <c r="AU678" t="s">
        <v>105</v>
      </c>
      <c r="AV678" t="s">
        <v>143</v>
      </c>
      <c r="AW678">
        <v>10</v>
      </c>
      <c r="AX678" t="s">
        <v>70</v>
      </c>
      <c r="AY678" t="s">
        <v>71</v>
      </c>
      <c r="AZ678" t="s">
        <v>213</v>
      </c>
      <c r="BA678">
        <v>3251</v>
      </c>
      <c r="BB678">
        <v>52</v>
      </c>
      <c r="BC678" t="s">
        <v>206</v>
      </c>
      <c r="BD678" t="s">
        <v>74</v>
      </c>
      <c r="BE678">
        <v>1108.6401020000001</v>
      </c>
      <c r="BF678" t="s">
        <v>101</v>
      </c>
      <c r="BG678">
        <v>1108.6401020000001</v>
      </c>
      <c r="BH678">
        <v>44048.117757</v>
      </c>
    </row>
    <row r="679" spans="1:60" x14ac:dyDescent="0.25">
      <c r="A679">
        <v>678</v>
      </c>
      <c r="B679" t="s">
        <v>60</v>
      </c>
      <c r="C679">
        <v>5410</v>
      </c>
      <c r="D679" t="s">
        <v>895</v>
      </c>
      <c r="E679">
        <v>8045000</v>
      </c>
      <c r="F679">
        <v>4</v>
      </c>
      <c r="G679" t="s">
        <v>62</v>
      </c>
      <c r="H679">
        <v>42</v>
      </c>
      <c r="I679">
        <v>6140680450000330</v>
      </c>
      <c r="J679">
        <v>5.5679910000000001</v>
      </c>
      <c r="K679">
        <v>18.634357000000001</v>
      </c>
      <c r="L679">
        <v>64</v>
      </c>
      <c r="M679">
        <v>26</v>
      </c>
      <c r="N679" t="s">
        <v>87</v>
      </c>
      <c r="O679" t="s">
        <v>95</v>
      </c>
      <c r="P679">
        <v>0</v>
      </c>
      <c r="Q679">
        <v>0</v>
      </c>
      <c r="R679">
        <v>0</v>
      </c>
      <c r="S679" t="s">
        <v>63</v>
      </c>
      <c r="T679" t="s">
        <v>63</v>
      </c>
      <c r="U679">
        <v>0</v>
      </c>
      <c r="V679">
        <v>0</v>
      </c>
      <c r="W679">
        <v>0</v>
      </c>
      <c r="X679" t="s">
        <v>63</v>
      </c>
      <c r="Y679" t="s">
        <v>63</v>
      </c>
      <c r="Z679">
        <v>1</v>
      </c>
      <c r="AA679">
        <v>26</v>
      </c>
      <c r="AB679" t="s">
        <v>103</v>
      </c>
      <c r="AC679">
        <v>39</v>
      </c>
      <c r="AD679">
        <v>57</v>
      </c>
      <c r="AE679">
        <v>86</v>
      </c>
      <c r="AF679">
        <v>58</v>
      </c>
      <c r="AG679">
        <v>16.399432999999998</v>
      </c>
      <c r="AH679">
        <v>1404</v>
      </c>
      <c r="AI679">
        <v>1240</v>
      </c>
      <c r="AJ679">
        <v>6428</v>
      </c>
      <c r="AK679">
        <v>221</v>
      </c>
      <c r="AL679">
        <v>1</v>
      </c>
      <c r="AM679">
        <v>4</v>
      </c>
      <c r="AN679" t="s">
        <v>90</v>
      </c>
      <c r="AO679" t="s">
        <v>66</v>
      </c>
      <c r="AP679">
        <v>10</v>
      </c>
      <c r="AQ679">
        <v>55</v>
      </c>
      <c r="AR679" t="s">
        <v>91</v>
      </c>
      <c r="AS679">
        <v>213</v>
      </c>
      <c r="AT679">
        <v>3</v>
      </c>
      <c r="AU679" t="s">
        <v>92</v>
      </c>
      <c r="AV679" t="s">
        <v>69</v>
      </c>
      <c r="AW679">
        <v>6</v>
      </c>
      <c r="AX679" t="s">
        <v>70</v>
      </c>
      <c r="AY679" t="s">
        <v>71</v>
      </c>
      <c r="AZ679" t="s">
        <v>72</v>
      </c>
      <c r="BA679">
        <v>3070</v>
      </c>
      <c r="BB679">
        <v>56</v>
      </c>
      <c r="BC679" t="s">
        <v>206</v>
      </c>
      <c r="BD679" t="s">
        <v>74</v>
      </c>
      <c r="BE679">
        <v>821.20063300000004</v>
      </c>
      <c r="BF679" t="s">
        <v>114</v>
      </c>
      <c r="BG679">
        <v>821.20063300000004</v>
      </c>
      <c r="BH679">
        <v>22532.858869</v>
      </c>
    </row>
    <row r="680" spans="1:60" x14ac:dyDescent="0.25">
      <c r="A680">
        <v>679</v>
      </c>
      <c r="B680" t="s">
        <v>60</v>
      </c>
      <c r="C680">
        <v>5411</v>
      </c>
      <c r="D680" t="s">
        <v>896</v>
      </c>
      <c r="E680">
        <v>8045000</v>
      </c>
      <c r="F680">
        <v>4</v>
      </c>
      <c r="G680" t="s">
        <v>62</v>
      </c>
      <c r="H680">
        <v>42</v>
      </c>
      <c r="I680">
        <v>6140680450000330</v>
      </c>
      <c r="J680">
        <v>4.6530670000000001</v>
      </c>
      <c r="K680">
        <v>31.462316999999999</v>
      </c>
      <c r="L680">
        <v>126</v>
      </c>
      <c r="M680">
        <v>23</v>
      </c>
      <c r="N680" t="s">
        <v>87</v>
      </c>
      <c r="O680" t="s">
        <v>63</v>
      </c>
      <c r="P680">
        <v>7.994675</v>
      </c>
      <c r="Q680">
        <v>41</v>
      </c>
      <c r="R680">
        <v>29</v>
      </c>
      <c r="S680" t="s">
        <v>87</v>
      </c>
      <c r="T680" t="s">
        <v>95</v>
      </c>
      <c r="U680">
        <v>4.4545120000000002</v>
      </c>
      <c r="V680">
        <v>16</v>
      </c>
      <c r="W680">
        <v>22</v>
      </c>
      <c r="X680" t="s">
        <v>87</v>
      </c>
      <c r="Y680" t="s">
        <v>63</v>
      </c>
      <c r="Z680">
        <v>3</v>
      </c>
      <c r="AA680">
        <v>57</v>
      </c>
      <c r="AB680" t="s">
        <v>119</v>
      </c>
      <c r="AC680">
        <v>438</v>
      </c>
      <c r="AD680">
        <v>122</v>
      </c>
      <c r="AE680">
        <v>255</v>
      </c>
      <c r="AF680">
        <v>80</v>
      </c>
      <c r="AG680">
        <v>7.1341960000000002</v>
      </c>
      <c r="AH680">
        <v>3599</v>
      </c>
      <c r="AI680">
        <v>3124</v>
      </c>
      <c r="AJ680">
        <v>19398</v>
      </c>
      <c r="AK680">
        <v>221</v>
      </c>
      <c r="AL680">
        <v>1</v>
      </c>
      <c r="AM680">
        <v>3</v>
      </c>
      <c r="AN680" t="s">
        <v>212</v>
      </c>
      <c r="AO680" t="s">
        <v>208</v>
      </c>
      <c r="AP680">
        <v>2</v>
      </c>
      <c r="AQ680">
        <v>10</v>
      </c>
      <c r="AR680" t="s">
        <v>82</v>
      </c>
      <c r="AS680">
        <v>210</v>
      </c>
      <c r="AT680">
        <v>3</v>
      </c>
      <c r="AU680" t="s">
        <v>98</v>
      </c>
      <c r="AV680" t="s">
        <v>143</v>
      </c>
      <c r="AW680">
        <v>77</v>
      </c>
      <c r="AX680" t="s">
        <v>70</v>
      </c>
      <c r="AY680" t="s">
        <v>71</v>
      </c>
      <c r="AZ680" t="s">
        <v>213</v>
      </c>
      <c r="BA680">
        <v>3405</v>
      </c>
      <c r="BB680">
        <v>54</v>
      </c>
      <c r="BC680" t="s">
        <v>206</v>
      </c>
      <c r="BD680" t="s">
        <v>74</v>
      </c>
      <c r="BE680">
        <v>902.92339300000003</v>
      </c>
      <c r="BF680" t="s">
        <v>101</v>
      </c>
      <c r="BG680">
        <v>902.92339300000003</v>
      </c>
      <c r="BH680">
        <v>18830.294922000001</v>
      </c>
    </row>
    <row r="681" spans="1:60" x14ac:dyDescent="0.25">
      <c r="A681">
        <v>680</v>
      </c>
      <c r="B681" t="s">
        <v>60</v>
      </c>
      <c r="C681">
        <v>5412</v>
      </c>
      <c r="D681" t="s">
        <v>897</v>
      </c>
      <c r="E681">
        <v>8045000</v>
      </c>
      <c r="F681">
        <v>4</v>
      </c>
      <c r="G681" t="s">
        <v>62</v>
      </c>
      <c r="H681">
        <v>42</v>
      </c>
      <c r="I681">
        <v>6140680450000340</v>
      </c>
      <c r="J681">
        <v>14.428273000000001</v>
      </c>
      <c r="K681">
        <v>28.691821999999998</v>
      </c>
      <c r="L681">
        <v>119</v>
      </c>
      <c r="M681">
        <v>26</v>
      </c>
      <c r="N681" t="s">
        <v>78</v>
      </c>
      <c r="O681" t="s">
        <v>63</v>
      </c>
      <c r="P681">
        <v>9.485277</v>
      </c>
      <c r="Q681">
        <v>42</v>
      </c>
      <c r="R681">
        <v>28</v>
      </c>
      <c r="S681" t="s">
        <v>95</v>
      </c>
      <c r="T681" t="s">
        <v>63</v>
      </c>
      <c r="U681">
        <v>4.1310779999999996</v>
      </c>
      <c r="V681">
        <v>18</v>
      </c>
      <c r="W681">
        <v>35</v>
      </c>
      <c r="X681" t="s">
        <v>95</v>
      </c>
      <c r="Y681" t="s">
        <v>78</v>
      </c>
      <c r="Z681">
        <v>3</v>
      </c>
      <c r="AA681">
        <v>65</v>
      </c>
      <c r="AB681" t="s">
        <v>119</v>
      </c>
      <c r="AC681">
        <v>1016</v>
      </c>
      <c r="AD681">
        <v>139</v>
      </c>
      <c r="AE681">
        <v>336</v>
      </c>
      <c r="AF681">
        <v>77</v>
      </c>
      <c r="AG681">
        <v>5.0166740000000001</v>
      </c>
      <c r="AH681">
        <v>4577</v>
      </c>
      <c r="AI681">
        <v>3959</v>
      </c>
      <c r="AJ681">
        <v>24782</v>
      </c>
      <c r="AK681">
        <v>267</v>
      </c>
      <c r="AL681">
        <v>1</v>
      </c>
      <c r="AM681">
        <v>3</v>
      </c>
      <c r="AN681" t="s">
        <v>239</v>
      </c>
      <c r="AO681" t="s">
        <v>66</v>
      </c>
      <c r="AP681">
        <v>8</v>
      </c>
      <c r="AQ681">
        <v>90</v>
      </c>
      <c r="AR681" t="s">
        <v>67</v>
      </c>
      <c r="AS681">
        <v>213</v>
      </c>
      <c r="AT681">
        <v>3</v>
      </c>
      <c r="AU681" t="s">
        <v>68</v>
      </c>
      <c r="AV681" t="s">
        <v>69</v>
      </c>
      <c r="AW681">
        <v>8</v>
      </c>
      <c r="AX681" t="s">
        <v>70</v>
      </c>
      <c r="AY681" t="s">
        <v>71</v>
      </c>
      <c r="AZ681" t="s">
        <v>72</v>
      </c>
      <c r="BA681">
        <v>3374</v>
      </c>
      <c r="BB681">
        <v>42</v>
      </c>
      <c r="BC681" t="s">
        <v>93</v>
      </c>
      <c r="BD681" t="s">
        <v>74</v>
      </c>
      <c r="BE681">
        <v>1682.1747660000001</v>
      </c>
      <c r="BF681" t="s">
        <v>75</v>
      </c>
      <c r="BG681">
        <v>1682.1747660000001</v>
      </c>
      <c r="BH681">
        <v>58389.150818000002</v>
      </c>
    </row>
    <row r="682" spans="1:60" x14ac:dyDescent="0.25">
      <c r="A682">
        <v>681</v>
      </c>
      <c r="B682" t="s">
        <v>60</v>
      </c>
      <c r="C682">
        <v>5413</v>
      </c>
      <c r="D682" t="s">
        <v>898</v>
      </c>
      <c r="E682">
        <v>8045000</v>
      </c>
      <c r="F682">
        <v>4</v>
      </c>
      <c r="G682" t="s">
        <v>62</v>
      </c>
      <c r="H682">
        <v>42</v>
      </c>
      <c r="I682">
        <v>6140680450000100</v>
      </c>
      <c r="J682">
        <v>41.633614000000001</v>
      </c>
      <c r="K682">
        <v>19.251669</v>
      </c>
      <c r="L682">
        <v>107</v>
      </c>
      <c r="M682">
        <v>65</v>
      </c>
      <c r="N682" t="s">
        <v>78</v>
      </c>
      <c r="O682" t="s">
        <v>95</v>
      </c>
      <c r="P682">
        <v>8.163062</v>
      </c>
      <c r="Q682">
        <v>46</v>
      </c>
      <c r="R682">
        <v>38</v>
      </c>
      <c r="S682" t="s">
        <v>78</v>
      </c>
      <c r="T682" t="s">
        <v>63</v>
      </c>
      <c r="U682">
        <v>2.0237409999999998</v>
      </c>
      <c r="V682">
        <v>15</v>
      </c>
      <c r="W682">
        <v>12</v>
      </c>
      <c r="X682" t="s">
        <v>78</v>
      </c>
      <c r="Y682" t="s">
        <v>63</v>
      </c>
      <c r="Z682">
        <v>3</v>
      </c>
      <c r="AA682">
        <v>81</v>
      </c>
      <c r="AB682" t="s">
        <v>108</v>
      </c>
      <c r="AC682">
        <v>590</v>
      </c>
      <c r="AD682">
        <v>257</v>
      </c>
      <c r="AE682">
        <v>493</v>
      </c>
      <c r="AF682">
        <v>107</v>
      </c>
      <c r="AG682">
        <v>8.9396719999999998</v>
      </c>
      <c r="AH682">
        <v>9292</v>
      </c>
      <c r="AI682">
        <v>8375</v>
      </c>
      <c r="AJ682">
        <v>47292</v>
      </c>
      <c r="AK682">
        <v>267</v>
      </c>
      <c r="AL682">
        <v>1</v>
      </c>
      <c r="AM682">
        <v>2</v>
      </c>
      <c r="AN682" t="s">
        <v>279</v>
      </c>
      <c r="AO682" t="s">
        <v>208</v>
      </c>
      <c r="AP682">
        <v>8</v>
      </c>
      <c r="AQ682">
        <v>89</v>
      </c>
      <c r="AR682" t="s">
        <v>91</v>
      </c>
      <c r="AS682">
        <v>210</v>
      </c>
      <c r="AT682">
        <v>3</v>
      </c>
      <c r="AU682" t="s">
        <v>92</v>
      </c>
      <c r="AV682" t="s">
        <v>143</v>
      </c>
      <c r="AW682">
        <v>6</v>
      </c>
      <c r="AX682" t="s">
        <v>70</v>
      </c>
      <c r="AY682" t="s">
        <v>71</v>
      </c>
      <c r="AZ682" t="s">
        <v>213</v>
      </c>
      <c r="BA682">
        <v>3245</v>
      </c>
      <c r="BB682">
        <v>36</v>
      </c>
      <c r="BC682" t="s">
        <v>206</v>
      </c>
      <c r="BD682" t="s">
        <v>74</v>
      </c>
      <c r="BE682">
        <v>2217.687919</v>
      </c>
      <c r="BF682" t="s">
        <v>75</v>
      </c>
      <c r="BG682">
        <v>2217.687919</v>
      </c>
      <c r="BH682">
        <v>168485.25981600001</v>
      </c>
    </row>
    <row r="683" spans="1:60" x14ac:dyDescent="0.25">
      <c r="A683">
        <v>682</v>
      </c>
      <c r="B683" t="s">
        <v>60</v>
      </c>
      <c r="C683">
        <v>5414</v>
      </c>
      <c r="D683" t="s">
        <v>899</v>
      </c>
      <c r="E683">
        <v>8045000</v>
      </c>
      <c r="F683">
        <v>4</v>
      </c>
      <c r="G683" t="s">
        <v>62</v>
      </c>
      <c r="H683">
        <v>42</v>
      </c>
      <c r="I683">
        <v>6140680450000050</v>
      </c>
      <c r="J683">
        <v>6.5310160000000002</v>
      </c>
      <c r="K683">
        <v>3.19523</v>
      </c>
      <c r="L683">
        <v>12</v>
      </c>
      <c r="M683">
        <v>16</v>
      </c>
      <c r="N683" t="s">
        <v>87</v>
      </c>
      <c r="O683" t="s">
        <v>63</v>
      </c>
      <c r="P683">
        <v>0</v>
      </c>
      <c r="Q683">
        <v>0</v>
      </c>
      <c r="R683">
        <v>0</v>
      </c>
      <c r="S683" t="s">
        <v>63</v>
      </c>
      <c r="T683" t="s">
        <v>63</v>
      </c>
      <c r="U683">
        <v>0</v>
      </c>
      <c r="V683">
        <v>0</v>
      </c>
      <c r="W683">
        <v>0</v>
      </c>
      <c r="X683" t="s">
        <v>63</v>
      </c>
      <c r="Y683" t="s">
        <v>63</v>
      </c>
      <c r="Z683">
        <v>1</v>
      </c>
      <c r="AA683">
        <v>16</v>
      </c>
      <c r="AB683" t="s">
        <v>103</v>
      </c>
      <c r="AC683">
        <v>232</v>
      </c>
      <c r="AD683">
        <v>7</v>
      </c>
      <c r="AE683">
        <v>23</v>
      </c>
      <c r="AF683">
        <v>15</v>
      </c>
      <c r="AG683">
        <v>2.344446</v>
      </c>
      <c r="AH683">
        <v>46</v>
      </c>
      <c r="AI683">
        <v>0</v>
      </c>
      <c r="AJ683">
        <v>0</v>
      </c>
      <c r="AK683">
        <v>999</v>
      </c>
      <c r="AL683">
        <v>5</v>
      </c>
      <c r="AM683">
        <v>5</v>
      </c>
      <c r="AN683" t="s">
        <v>279</v>
      </c>
      <c r="AO683" t="s">
        <v>208</v>
      </c>
      <c r="AP683">
        <v>2</v>
      </c>
      <c r="AQ683">
        <v>10</v>
      </c>
      <c r="AR683" t="s">
        <v>82</v>
      </c>
      <c r="AS683">
        <v>210</v>
      </c>
      <c r="AT683">
        <v>3</v>
      </c>
      <c r="AU683" t="s">
        <v>105</v>
      </c>
      <c r="AV683" t="s">
        <v>143</v>
      </c>
      <c r="AW683">
        <v>10</v>
      </c>
      <c r="AX683" t="s">
        <v>70</v>
      </c>
      <c r="AY683" t="s">
        <v>71</v>
      </c>
      <c r="AZ683" t="s">
        <v>213</v>
      </c>
      <c r="BA683">
        <v>2954</v>
      </c>
      <c r="BB683">
        <v>61</v>
      </c>
      <c r="BC683" t="s">
        <v>206</v>
      </c>
      <c r="BD683" t="s">
        <v>74</v>
      </c>
      <c r="BE683">
        <v>836.28251999999998</v>
      </c>
      <c r="BF683" t="s">
        <v>101</v>
      </c>
      <c r="BG683">
        <v>836.28251999999998</v>
      </c>
      <c r="BH683">
        <v>26430.083727000001</v>
      </c>
    </row>
    <row r="684" spans="1:60" x14ac:dyDescent="0.25">
      <c r="A684">
        <v>683</v>
      </c>
      <c r="B684" t="s">
        <v>60</v>
      </c>
      <c r="C684">
        <v>5415</v>
      </c>
      <c r="D684" t="s">
        <v>900</v>
      </c>
      <c r="E684">
        <v>8045000</v>
      </c>
      <c r="F684">
        <v>4</v>
      </c>
      <c r="G684" t="s">
        <v>62</v>
      </c>
      <c r="H684">
        <v>42</v>
      </c>
      <c r="I684">
        <v>6140680450000060</v>
      </c>
      <c r="J684">
        <v>33.637526999999999</v>
      </c>
      <c r="K684">
        <v>18.705801000000001</v>
      </c>
      <c r="L684">
        <v>68</v>
      </c>
      <c r="M684">
        <v>32</v>
      </c>
      <c r="N684" t="s">
        <v>95</v>
      </c>
      <c r="O684" t="s">
        <v>78</v>
      </c>
      <c r="P684">
        <v>3.8510770000000001</v>
      </c>
      <c r="Q684">
        <v>13</v>
      </c>
      <c r="R684">
        <v>8</v>
      </c>
      <c r="S684" t="s">
        <v>78</v>
      </c>
      <c r="T684" t="s">
        <v>63</v>
      </c>
      <c r="U684">
        <v>0</v>
      </c>
      <c r="V684">
        <v>0</v>
      </c>
      <c r="W684">
        <v>0</v>
      </c>
      <c r="X684" t="s">
        <v>63</v>
      </c>
      <c r="Y684" t="s">
        <v>63</v>
      </c>
      <c r="Z684">
        <v>2</v>
      </c>
      <c r="AA684">
        <v>37</v>
      </c>
      <c r="AB684" t="s">
        <v>80</v>
      </c>
      <c r="AC684">
        <v>321</v>
      </c>
      <c r="AD684">
        <v>65</v>
      </c>
      <c r="AE684">
        <v>146</v>
      </c>
      <c r="AF684">
        <v>59</v>
      </c>
      <c r="AG684">
        <v>6.1110220000000002</v>
      </c>
      <c r="AH684">
        <v>1559</v>
      </c>
      <c r="AI684">
        <v>1311</v>
      </c>
      <c r="AJ684">
        <v>6814</v>
      </c>
      <c r="AK684">
        <v>201</v>
      </c>
      <c r="AL684">
        <v>1</v>
      </c>
      <c r="AM684">
        <v>4</v>
      </c>
      <c r="AN684" t="s">
        <v>279</v>
      </c>
      <c r="AO684" t="s">
        <v>208</v>
      </c>
      <c r="AP684">
        <v>10</v>
      </c>
      <c r="AQ684">
        <v>55</v>
      </c>
      <c r="AR684" t="s">
        <v>91</v>
      </c>
      <c r="AS684">
        <v>210</v>
      </c>
      <c r="AT684">
        <v>3</v>
      </c>
      <c r="AU684" t="s">
        <v>92</v>
      </c>
      <c r="AV684" t="s">
        <v>143</v>
      </c>
      <c r="AW684">
        <v>6</v>
      </c>
      <c r="AX684" t="s">
        <v>70</v>
      </c>
      <c r="AY684" t="s">
        <v>71</v>
      </c>
      <c r="AZ684" t="s">
        <v>213</v>
      </c>
      <c r="BA684">
        <v>2929</v>
      </c>
      <c r="BB684">
        <v>57</v>
      </c>
      <c r="BC684" t="s">
        <v>85</v>
      </c>
      <c r="BD684" t="s">
        <v>74</v>
      </c>
      <c r="BE684">
        <v>1739.531612</v>
      </c>
      <c r="BF684" t="s">
        <v>114</v>
      </c>
      <c r="BG684">
        <v>1739.531612</v>
      </c>
      <c r="BH684">
        <v>136126.24129400001</v>
      </c>
    </row>
    <row r="685" spans="1:60" x14ac:dyDescent="0.25">
      <c r="A685">
        <v>684</v>
      </c>
      <c r="B685" t="s">
        <v>60</v>
      </c>
      <c r="C685">
        <v>5416</v>
      </c>
      <c r="D685" t="s">
        <v>901</v>
      </c>
      <c r="E685">
        <v>8045000</v>
      </c>
      <c r="F685">
        <v>4</v>
      </c>
      <c r="G685" t="s">
        <v>62</v>
      </c>
      <c r="H685">
        <v>42</v>
      </c>
      <c r="I685">
        <v>6140680450000060</v>
      </c>
      <c r="J685">
        <v>7.8798120000000003</v>
      </c>
      <c r="K685">
        <v>15.963911</v>
      </c>
      <c r="L685">
        <v>87</v>
      </c>
      <c r="M685">
        <v>92</v>
      </c>
      <c r="N685" t="s">
        <v>88</v>
      </c>
      <c r="O685" t="s">
        <v>78</v>
      </c>
      <c r="P685">
        <v>0.101441</v>
      </c>
      <c r="Q685">
        <v>1</v>
      </c>
      <c r="R685">
        <v>3</v>
      </c>
      <c r="S685" t="s">
        <v>78</v>
      </c>
      <c r="T685" t="s">
        <v>263</v>
      </c>
      <c r="U685">
        <v>0</v>
      </c>
      <c r="V685">
        <v>0</v>
      </c>
      <c r="W685">
        <v>0</v>
      </c>
      <c r="X685" t="s">
        <v>63</v>
      </c>
      <c r="Y685" t="s">
        <v>63</v>
      </c>
      <c r="Z685">
        <v>1</v>
      </c>
      <c r="AA685">
        <v>92</v>
      </c>
      <c r="AB685" t="s">
        <v>89</v>
      </c>
      <c r="AC685">
        <v>6599</v>
      </c>
      <c r="AD685">
        <v>239</v>
      </c>
      <c r="AE685">
        <v>749</v>
      </c>
      <c r="AF685">
        <v>97</v>
      </c>
      <c r="AG685">
        <v>2.5777139999999998</v>
      </c>
      <c r="AH685">
        <v>7001</v>
      </c>
      <c r="AI685">
        <v>5107</v>
      </c>
      <c r="AJ685">
        <v>28541</v>
      </c>
      <c r="AK685">
        <v>265</v>
      </c>
      <c r="AL685">
        <v>2</v>
      </c>
      <c r="AM685">
        <v>1</v>
      </c>
      <c r="AN685" t="s">
        <v>279</v>
      </c>
      <c r="AO685" t="s">
        <v>208</v>
      </c>
      <c r="AP685">
        <v>10</v>
      </c>
      <c r="AQ685">
        <v>76</v>
      </c>
      <c r="AR685" t="s">
        <v>67</v>
      </c>
      <c r="AS685">
        <v>210</v>
      </c>
      <c r="AT685">
        <v>3</v>
      </c>
      <c r="AU685" t="s">
        <v>68</v>
      </c>
      <c r="AV685" t="s">
        <v>143</v>
      </c>
      <c r="AW685">
        <v>8</v>
      </c>
      <c r="AX685" t="s">
        <v>70</v>
      </c>
      <c r="AY685" t="s">
        <v>71</v>
      </c>
      <c r="AZ685" t="s">
        <v>213</v>
      </c>
      <c r="BA685">
        <v>2499</v>
      </c>
      <c r="BB685">
        <v>45</v>
      </c>
      <c r="BC685" t="s">
        <v>85</v>
      </c>
      <c r="BD685" t="s">
        <v>74</v>
      </c>
      <c r="BE685">
        <v>1038.4298249999999</v>
      </c>
      <c r="BF685" t="s">
        <v>75</v>
      </c>
      <c r="BG685">
        <v>1038.4298249999999</v>
      </c>
      <c r="BH685">
        <v>31888.467862000001</v>
      </c>
    </row>
    <row r="686" spans="1:60" x14ac:dyDescent="0.25">
      <c r="A686">
        <v>685</v>
      </c>
      <c r="B686" t="s">
        <v>60</v>
      </c>
      <c r="C686">
        <v>5417</v>
      </c>
      <c r="D686" t="s">
        <v>902</v>
      </c>
      <c r="E686">
        <v>8045000</v>
      </c>
      <c r="F686">
        <v>4</v>
      </c>
      <c r="G686" t="s">
        <v>62</v>
      </c>
      <c r="H686">
        <v>42</v>
      </c>
      <c r="I686">
        <v>6140680450000110</v>
      </c>
      <c r="J686">
        <v>38.281999999999996</v>
      </c>
      <c r="K686">
        <v>17.541512000000001</v>
      </c>
      <c r="L686">
        <v>96</v>
      </c>
      <c r="M686">
        <v>52</v>
      </c>
      <c r="N686" t="s">
        <v>77</v>
      </c>
      <c r="O686" t="s">
        <v>95</v>
      </c>
      <c r="P686">
        <v>7.6516120000000001</v>
      </c>
      <c r="Q686">
        <v>43</v>
      </c>
      <c r="R686">
        <v>28</v>
      </c>
      <c r="S686" t="s">
        <v>95</v>
      </c>
      <c r="T686" t="s">
        <v>63</v>
      </c>
      <c r="U686">
        <v>0.10127</v>
      </c>
      <c r="V686">
        <v>1</v>
      </c>
      <c r="W686">
        <v>0</v>
      </c>
      <c r="X686" t="s">
        <v>77</v>
      </c>
      <c r="Y686" t="s">
        <v>63</v>
      </c>
      <c r="Z686">
        <v>2</v>
      </c>
      <c r="AA686">
        <v>65</v>
      </c>
      <c r="AB686" t="s">
        <v>80</v>
      </c>
      <c r="AC686">
        <v>195</v>
      </c>
      <c r="AD686">
        <v>157</v>
      </c>
      <c r="AE686">
        <v>267</v>
      </c>
      <c r="AF686">
        <v>119</v>
      </c>
      <c r="AG686">
        <v>12.139725</v>
      </c>
      <c r="AH686">
        <v>5762</v>
      </c>
      <c r="AI686">
        <v>5036</v>
      </c>
      <c r="AJ686">
        <v>27485</v>
      </c>
      <c r="AK686">
        <v>201</v>
      </c>
      <c r="AL686">
        <v>1</v>
      </c>
      <c r="AM686">
        <v>2</v>
      </c>
      <c r="AN686" t="s">
        <v>239</v>
      </c>
      <c r="AO686" t="s">
        <v>66</v>
      </c>
      <c r="AP686">
        <v>8</v>
      </c>
      <c r="AQ686">
        <v>80</v>
      </c>
      <c r="AR686" t="s">
        <v>91</v>
      </c>
      <c r="AS686">
        <v>213</v>
      </c>
      <c r="AT686">
        <v>3</v>
      </c>
      <c r="AU686" t="s">
        <v>92</v>
      </c>
      <c r="AV686" t="s">
        <v>69</v>
      </c>
      <c r="AW686">
        <v>6</v>
      </c>
      <c r="AX686" t="s">
        <v>70</v>
      </c>
      <c r="AY686" t="s">
        <v>71</v>
      </c>
      <c r="AZ686" t="s">
        <v>72</v>
      </c>
      <c r="BA686">
        <v>3367</v>
      </c>
      <c r="BB686">
        <v>52</v>
      </c>
      <c r="BC686" t="s">
        <v>73</v>
      </c>
      <c r="BD686" t="s">
        <v>74</v>
      </c>
      <c r="BE686">
        <v>1727.8337389999999</v>
      </c>
      <c r="BF686" t="s">
        <v>75</v>
      </c>
      <c r="BG686">
        <v>1727.8337389999999</v>
      </c>
      <c r="BH686">
        <v>154921.75939699999</v>
      </c>
    </row>
    <row r="687" spans="1:60" x14ac:dyDescent="0.25">
      <c r="A687">
        <v>686</v>
      </c>
      <c r="B687" t="s">
        <v>60</v>
      </c>
      <c r="C687">
        <v>5418</v>
      </c>
      <c r="D687" t="s">
        <v>903</v>
      </c>
      <c r="E687">
        <v>8045000</v>
      </c>
      <c r="F687">
        <v>4</v>
      </c>
      <c r="G687" t="s">
        <v>62</v>
      </c>
      <c r="H687">
        <v>42</v>
      </c>
      <c r="I687">
        <v>6140680450000100</v>
      </c>
      <c r="J687">
        <v>43.280892000000001</v>
      </c>
      <c r="K687">
        <v>19.419373</v>
      </c>
      <c r="L687">
        <v>107</v>
      </c>
      <c r="M687">
        <v>65</v>
      </c>
      <c r="N687" t="s">
        <v>78</v>
      </c>
      <c r="O687" t="s">
        <v>95</v>
      </c>
      <c r="P687">
        <v>8.2911009999999994</v>
      </c>
      <c r="Q687">
        <v>46</v>
      </c>
      <c r="R687">
        <v>38</v>
      </c>
      <c r="S687" t="s">
        <v>78</v>
      </c>
      <c r="T687" t="s">
        <v>63</v>
      </c>
      <c r="U687">
        <v>1.963805</v>
      </c>
      <c r="V687">
        <v>15</v>
      </c>
      <c r="W687">
        <v>12</v>
      </c>
      <c r="X687" t="s">
        <v>78</v>
      </c>
      <c r="Y687" t="s">
        <v>63</v>
      </c>
      <c r="Z687">
        <v>3</v>
      </c>
      <c r="AA687">
        <v>81</v>
      </c>
      <c r="AB687" t="s">
        <v>108</v>
      </c>
      <c r="AC687">
        <v>583</v>
      </c>
      <c r="AD687">
        <v>259</v>
      </c>
      <c r="AE687">
        <v>494</v>
      </c>
      <c r="AF687">
        <v>107</v>
      </c>
      <c r="AG687">
        <v>9.0205199999999994</v>
      </c>
      <c r="AH687">
        <v>9326</v>
      </c>
      <c r="AI687">
        <v>8383</v>
      </c>
      <c r="AJ687">
        <v>47220</v>
      </c>
      <c r="AK687">
        <v>267</v>
      </c>
      <c r="AL687">
        <v>1</v>
      </c>
      <c r="AM687">
        <v>2</v>
      </c>
      <c r="AN687" t="s">
        <v>279</v>
      </c>
      <c r="AO687" t="s">
        <v>208</v>
      </c>
      <c r="AP687">
        <v>8</v>
      </c>
      <c r="AQ687">
        <v>86</v>
      </c>
      <c r="AR687" t="s">
        <v>91</v>
      </c>
      <c r="AS687">
        <v>210</v>
      </c>
      <c r="AT687">
        <v>3</v>
      </c>
      <c r="AU687" t="s">
        <v>92</v>
      </c>
      <c r="AV687" t="s">
        <v>143</v>
      </c>
      <c r="AW687">
        <v>6</v>
      </c>
      <c r="AX687" t="s">
        <v>70</v>
      </c>
      <c r="AY687" t="s">
        <v>71</v>
      </c>
      <c r="AZ687" t="s">
        <v>213</v>
      </c>
      <c r="BA687">
        <v>3196</v>
      </c>
      <c r="BB687">
        <v>48</v>
      </c>
      <c r="BC687" t="s">
        <v>93</v>
      </c>
      <c r="BD687" t="s">
        <v>74</v>
      </c>
      <c r="BE687">
        <v>2007.5124719999999</v>
      </c>
      <c r="BF687" t="s">
        <v>75</v>
      </c>
      <c r="BG687">
        <v>2007.5124719999999</v>
      </c>
      <c r="BH687">
        <v>175151.55616199999</v>
      </c>
    </row>
    <row r="688" spans="1:60" x14ac:dyDescent="0.25">
      <c r="A688">
        <v>687</v>
      </c>
      <c r="B688" t="s">
        <v>60</v>
      </c>
      <c r="C688">
        <v>5419</v>
      </c>
      <c r="D688" t="s">
        <v>904</v>
      </c>
      <c r="E688">
        <v>8045000</v>
      </c>
      <c r="F688">
        <v>4</v>
      </c>
      <c r="G688" t="s">
        <v>62</v>
      </c>
      <c r="H688">
        <v>42</v>
      </c>
      <c r="I688">
        <v>6140680450000280</v>
      </c>
      <c r="J688">
        <v>2.5657860000000001</v>
      </c>
      <c r="K688">
        <v>18.479520999999998</v>
      </c>
      <c r="L688">
        <v>103</v>
      </c>
      <c r="M688">
        <v>62</v>
      </c>
      <c r="N688" t="s">
        <v>78</v>
      </c>
      <c r="O688" t="s">
        <v>95</v>
      </c>
      <c r="P688">
        <v>6.499593</v>
      </c>
      <c r="Q688">
        <v>40</v>
      </c>
      <c r="R688">
        <v>13</v>
      </c>
      <c r="S688" t="s">
        <v>88</v>
      </c>
      <c r="T688" t="s">
        <v>95</v>
      </c>
      <c r="U688">
        <v>0.101247</v>
      </c>
      <c r="V688">
        <v>1</v>
      </c>
      <c r="W688">
        <v>0</v>
      </c>
      <c r="X688" t="s">
        <v>78</v>
      </c>
      <c r="Y688" t="s">
        <v>95</v>
      </c>
      <c r="Z688">
        <v>2</v>
      </c>
      <c r="AA688">
        <v>67</v>
      </c>
      <c r="AB688" t="s">
        <v>80</v>
      </c>
      <c r="AC688">
        <v>757</v>
      </c>
      <c r="AD688">
        <v>181</v>
      </c>
      <c r="AE688">
        <v>390</v>
      </c>
      <c r="AF688">
        <v>116</v>
      </c>
      <c r="AG688">
        <v>6.6151840000000002</v>
      </c>
      <c r="AH688">
        <v>7506</v>
      </c>
      <c r="AI688">
        <v>6885</v>
      </c>
      <c r="AJ688">
        <v>39589</v>
      </c>
      <c r="AK688">
        <v>201</v>
      </c>
      <c r="AL688">
        <v>1</v>
      </c>
      <c r="AM688">
        <v>2</v>
      </c>
      <c r="AN688" t="s">
        <v>279</v>
      </c>
      <c r="AO688" t="s">
        <v>148</v>
      </c>
      <c r="AP688">
        <v>8</v>
      </c>
      <c r="AQ688">
        <v>97</v>
      </c>
      <c r="AR688" t="s">
        <v>82</v>
      </c>
      <c r="AS688">
        <v>237</v>
      </c>
      <c r="AT688">
        <v>3</v>
      </c>
      <c r="AU688" t="s">
        <v>98</v>
      </c>
      <c r="AV688" t="s">
        <v>143</v>
      </c>
      <c r="AW688">
        <v>77</v>
      </c>
      <c r="AX688" t="s">
        <v>70</v>
      </c>
      <c r="AY688" t="s">
        <v>71</v>
      </c>
      <c r="AZ688" t="s">
        <v>152</v>
      </c>
      <c r="BA688">
        <v>3268</v>
      </c>
      <c r="BB688">
        <v>56</v>
      </c>
      <c r="BC688" t="s">
        <v>126</v>
      </c>
      <c r="BD688" t="s">
        <v>74</v>
      </c>
      <c r="BE688">
        <v>433.61974300000003</v>
      </c>
      <c r="BF688" t="s">
        <v>75</v>
      </c>
      <c r="BG688">
        <v>433.61974300000003</v>
      </c>
      <c r="BH688">
        <v>10383.369275999999</v>
      </c>
    </row>
    <row r="689" spans="1:60" x14ac:dyDescent="0.25">
      <c r="A689">
        <v>688</v>
      </c>
      <c r="B689" t="s">
        <v>60</v>
      </c>
      <c r="C689">
        <v>5420</v>
      </c>
      <c r="D689" t="s">
        <v>905</v>
      </c>
      <c r="E689">
        <v>8045000</v>
      </c>
      <c r="F689">
        <v>4</v>
      </c>
      <c r="G689" t="s">
        <v>62</v>
      </c>
      <c r="H689">
        <v>42</v>
      </c>
      <c r="I689">
        <v>6140680450000280</v>
      </c>
      <c r="J689">
        <v>6.9095789999999999</v>
      </c>
      <c r="K689">
        <v>25.971291999999998</v>
      </c>
      <c r="L689">
        <v>114</v>
      </c>
      <c r="M689">
        <v>9</v>
      </c>
      <c r="N689" t="s">
        <v>95</v>
      </c>
      <c r="O689" t="s">
        <v>63</v>
      </c>
      <c r="P689">
        <v>0</v>
      </c>
      <c r="Q689">
        <v>0</v>
      </c>
      <c r="R689">
        <v>0</v>
      </c>
      <c r="S689" t="s">
        <v>63</v>
      </c>
      <c r="T689" t="s">
        <v>63</v>
      </c>
      <c r="U689">
        <v>0</v>
      </c>
      <c r="V689">
        <v>0</v>
      </c>
      <c r="W689">
        <v>0</v>
      </c>
      <c r="X689" t="s">
        <v>63</v>
      </c>
      <c r="Y689" t="s">
        <v>63</v>
      </c>
      <c r="Z689">
        <v>1</v>
      </c>
      <c r="AA689">
        <v>9</v>
      </c>
      <c r="AB689" t="s">
        <v>146</v>
      </c>
      <c r="AC689">
        <v>4</v>
      </c>
      <c r="AD689">
        <v>16</v>
      </c>
      <c r="AE689">
        <v>21</v>
      </c>
      <c r="AF689">
        <v>112</v>
      </c>
      <c r="AG689">
        <v>25.926344</v>
      </c>
      <c r="AH689">
        <v>749</v>
      </c>
      <c r="AI689">
        <v>689</v>
      </c>
      <c r="AJ689">
        <v>4452</v>
      </c>
      <c r="AK689">
        <v>999</v>
      </c>
      <c r="AL689">
        <v>5</v>
      </c>
      <c r="AM689">
        <v>5</v>
      </c>
      <c r="AN689" t="s">
        <v>279</v>
      </c>
      <c r="AO689" t="s">
        <v>208</v>
      </c>
      <c r="AP689">
        <v>10</v>
      </c>
      <c r="AQ689">
        <v>33</v>
      </c>
      <c r="AR689" t="s">
        <v>91</v>
      </c>
      <c r="AS689">
        <v>210</v>
      </c>
      <c r="AT689">
        <v>3</v>
      </c>
      <c r="AU689" t="s">
        <v>92</v>
      </c>
      <c r="AV689" t="s">
        <v>143</v>
      </c>
      <c r="AW689">
        <v>6</v>
      </c>
      <c r="AX689" t="s">
        <v>70</v>
      </c>
      <c r="AY689" t="s">
        <v>71</v>
      </c>
      <c r="AZ689" t="s">
        <v>213</v>
      </c>
      <c r="BA689">
        <v>2721</v>
      </c>
      <c r="BB689">
        <v>68</v>
      </c>
      <c r="BC689" t="s">
        <v>73</v>
      </c>
      <c r="BD689" t="s">
        <v>74</v>
      </c>
      <c r="BE689">
        <v>864.44406000000004</v>
      </c>
      <c r="BF689" t="s">
        <v>101</v>
      </c>
      <c r="BG689">
        <v>864.44406000000004</v>
      </c>
      <c r="BH689">
        <v>27962.075213</v>
      </c>
    </row>
    <row r="690" spans="1:60" x14ac:dyDescent="0.25">
      <c r="A690">
        <v>689</v>
      </c>
      <c r="B690" t="s">
        <v>60</v>
      </c>
      <c r="C690">
        <v>5421</v>
      </c>
      <c r="D690" t="s">
        <v>906</v>
      </c>
      <c r="E690">
        <v>8045000</v>
      </c>
      <c r="F690">
        <v>4</v>
      </c>
      <c r="G690" t="s">
        <v>62</v>
      </c>
      <c r="H690">
        <v>42</v>
      </c>
      <c r="I690">
        <v>6140680450000050</v>
      </c>
      <c r="J690">
        <v>29.489011000000001</v>
      </c>
      <c r="K690">
        <v>26.120735</v>
      </c>
      <c r="L690">
        <v>114</v>
      </c>
      <c r="M690">
        <v>8</v>
      </c>
      <c r="N690" t="s">
        <v>95</v>
      </c>
      <c r="O690" t="s">
        <v>63</v>
      </c>
      <c r="P690">
        <v>0</v>
      </c>
      <c r="Q690">
        <v>0</v>
      </c>
      <c r="R690">
        <v>0</v>
      </c>
      <c r="S690" t="s">
        <v>63</v>
      </c>
      <c r="T690" t="s">
        <v>63</v>
      </c>
      <c r="U690">
        <v>0</v>
      </c>
      <c r="V690">
        <v>0</v>
      </c>
      <c r="W690">
        <v>0</v>
      </c>
      <c r="X690" t="s">
        <v>63</v>
      </c>
      <c r="Y690" t="s">
        <v>63</v>
      </c>
      <c r="Z690">
        <v>1</v>
      </c>
      <c r="AA690">
        <v>8</v>
      </c>
      <c r="AB690" t="s">
        <v>146</v>
      </c>
      <c r="AC690">
        <v>4</v>
      </c>
      <c r="AD690">
        <v>17</v>
      </c>
      <c r="AE690">
        <v>21</v>
      </c>
      <c r="AF690">
        <v>112</v>
      </c>
      <c r="AG690">
        <v>26.072054000000001</v>
      </c>
      <c r="AH690">
        <v>756</v>
      </c>
      <c r="AI690">
        <v>698</v>
      </c>
      <c r="AJ690">
        <v>4504</v>
      </c>
      <c r="AK690">
        <v>999</v>
      </c>
      <c r="AL690">
        <v>5</v>
      </c>
      <c r="AM690">
        <v>5</v>
      </c>
      <c r="AN690" t="s">
        <v>279</v>
      </c>
      <c r="AO690" t="s">
        <v>208</v>
      </c>
      <c r="AP690">
        <v>10</v>
      </c>
      <c r="AQ690">
        <v>82</v>
      </c>
      <c r="AR690" t="s">
        <v>67</v>
      </c>
      <c r="AS690">
        <v>210</v>
      </c>
      <c r="AT690">
        <v>3</v>
      </c>
      <c r="AU690" t="s">
        <v>68</v>
      </c>
      <c r="AV690" t="s">
        <v>143</v>
      </c>
      <c r="AW690">
        <v>8</v>
      </c>
      <c r="AX690" t="s">
        <v>70</v>
      </c>
      <c r="AY690" t="s">
        <v>71</v>
      </c>
      <c r="AZ690" t="s">
        <v>213</v>
      </c>
      <c r="BA690">
        <v>2935</v>
      </c>
      <c r="BB690">
        <v>54</v>
      </c>
      <c r="BC690" t="s">
        <v>93</v>
      </c>
      <c r="BD690" t="s">
        <v>74</v>
      </c>
      <c r="BE690">
        <v>3092.286732</v>
      </c>
      <c r="BF690" t="s">
        <v>75</v>
      </c>
      <c r="BG690">
        <v>3080.4904179999999</v>
      </c>
      <c r="BH690">
        <v>119337.79279799999</v>
      </c>
    </row>
    <row r="691" spans="1:60" x14ac:dyDescent="0.25">
      <c r="A691">
        <v>690</v>
      </c>
      <c r="B691" t="s">
        <v>60</v>
      </c>
      <c r="C691">
        <v>5422</v>
      </c>
      <c r="D691" t="s">
        <v>907</v>
      </c>
      <c r="E691">
        <v>8045000</v>
      </c>
      <c r="F691">
        <v>4</v>
      </c>
      <c r="G691" t="s">
        <v>62</v>
      </c>
      <c r="H691">
        <v>42</v>
      </c>
      <c r="I691">
        <v>6140680450000340</v>
      </c>
      <c r="J691">
        <v>9.5152950000000001</v>
      </c>
      <c r="K691">
        <v>26.093427999999999</v>
      </c>
      <c r="L691">
        <v>114</v>
      </c>
      <c r="M691">
        <v>9</v>
      </c>
      <c r="N691" t="s">
        <v>95</v>
      </c>
      <c r="O691" t="s">
        <v>63</v>
      </c>
      <c r="P691">
        <v>0</v>
      </c>
      <c r="Q691">
        <v>0</v>
      </c>
      <c r="R691">
        <v>0</v>
      </c>
      <c r="S691" t="s">
        <v>63</v>
      </c>
      <c r="T691" t="s">
        <v>63</v>
      </c>
      <c r="U691">
        <v>0</v>
      </c>
      <c r="V691">
        <v>0</v>
      </c>
      <c r="W691">
        <v>0</v>
      </c>
      <c r="X691" t="s">
        <v>63</v>
      </c>
      <c r="Y691" t="s">
        <v>63</v>
      </c>
      <c r="Z691">
        <v>1</v>
      </c>
      <c r="AA691">
        <v>9</v>
      </c>
      <c r="AB691" t="s">
        <v>146</v>
      </c>
      <c r="AC691">
        <v>4</v>
      </c>
      <c r="AD691">
        <v>17</v>
      </c>
      <c r="AE691">
        <v>21</v>
      </c>
      <c r="AF691">
        <v>112</v>
      </c>
      <c r="AG691">
        <v>26.045427</v>
      </c>
      <c r="AH691">
        <v>755</v>
      </c>
      <c r="AI691">
        <v>697</v>
      </c>
      <c r="AJ691">
        <v>4493</v>
      </c>
      <c r="AK691">
        <v>999</v>
      </c>
      <c r="AL691">
        <v>5</v>
      </c>
      <c r="AM691">
        <v>5</v>
      </c>
      <c r="AN691" t="s">
        <v>407</v>
      </c>
      <c r="AO691" t="s">
        <v>208</v>
      </c>
      <c r="AP691">
        <v>2</v>
      </c>
      <c r="AQ691">
        <v>45</v>
      </c>
      <c r="AR691" t="s">
        <v>82</v>
      </c>
      <c r="AS691">
        <v>210</v>
      </c>
      <c r="AT691">
        <v>1</v>
      </c>
      <c r="AU691" t="s">
        <v>105</v>
      </c>
      <c r="AV691" t="s">
        <v>234</v>
      </c>
      <c r="AW691">
        <v>10</v>
      </c>
      <c r="AX691" t="s">
        <v>150</v>
      </c>
      <c r="AY691" t="s">
        <v>235</v>
      </c>
      <c r="AZ691" t="s">
        <v>213</v>
      </c>
      <c r="BA691">
        <v>2733</v>
      </c>
      <c r="BB691">
        <v>63</v>
      </c>
      <c r="BC691" t="s">
        <v>93</v>
      </c>
      <c r="BD691" t="s">
        <v>74</v>
      </c>
      <c r="BE691">
        <v>1156.840263</v>
      </c>
      <c r="BF691" t="s">
        <v>114</v>
      </c>
      <c r="BG691">
        <v>1139.1749380000001</v>
      </c>
      <c r="BH691">
        <v>38507.030859999999</v>
      </c>
    </row>
    <row r="692" spans="1:60" x14ac:dyDescent="0.25">
      <c r="A692">
        <v>691</v>
      </c>
      <c r="B692" t="s">
        <v>60</v>
      </c>
      <c r="C692">
        <v>5423</v>
      </c>
      <c r="D692" t="s">
        <v>908</v>
      </c>
      <c r="E692">
        <v>8045000</v>
      </c>
      <c r="F692">
        <v>4</v>
      </c>
      <c r="G692" t="s">
        <v>62</v>
      </c>
      <c r="H692">
        <v>42</v>
      </c>
      <c r="I692">
        <v>6140680450000340</v>
      </c>
      <c r="J692">
        <v>5.9974280000000002</v>
      </c>
      <c r="K692">
        <v>19.675588999999999</v>
      </c>
      <c r="L692">
        <v>115</v>
      </c>
      <c r="M692">
        <v>55</v>
      </c>
      <c r="N692" t="s">
        <v>95</v>
      </c>
      <c r="O692" t="s">
        <v>78</v>
      </c>
      <c r="P692">
        <v>0.1011</v>
      </c>
      <c r="Q692">
        <v>1</v>
      </c>
      <c r="R692">
        <v>0</v>
      </c>
      <c r="S692" t="s">
        <v>95</v>
      </c>
      <c r="T692" t="s">
        <v>78</v>
      </c>
      <c r="U692">
        <v>0</v>
      </c>
      <c r="V692">
        <v>0</v>
      </c>
      <c r="W692">
        <v>0</v>
      </c>
      <c r="X692" t="s">
        <v>63</v>
      </c>
      <c r="Y692" t="s">
        <v>63</v>
      </c>
      <c r="Z692">
        <v>1</v>
      </c>
      <c r="AA692">
        <v>55</v>
      </c>
      <c r="AB692" t="s">
        <v>89</v>
      </c>
      <c r="AC692">
        <v>838</v>
      </c>
      <c r="AD692">
        <v>169</v>
      </c>
      <c r="AE692">
        <v>377</v>
      </c>
      <c r="AF692">
        <v>114</v>
      </c>
      <c r="AG692">
        <v>6.0812340000000003</v>
      </c>
      <c r="AH692">
        <v>7722</v>
      </c>
      <c r="AI692">
        <v>7197</v>
      </c>
      <c r="AJ692">
        <v>42250</v>
      </c>
      <c r="AK692">
        <v>201</v>
      </c>
      <c r="AL692">
        <v>1</v>
      </c>
      <c r="AM692">
        <v>2</v>
      </c>
      <c r="AN692" t="s">
        <v>279</v>
      </c>
      <c r="AO692" t="s">
        <v>208</v>
      </c>
      <c r="AP692">
        <v>2</v>
      </c>
      <c r="AQ692">
        <v>10</v>
      </c>
      <c r="AR692" t="s">
        <v>82</v>
      </c>
      <c r="AS692">
        <v>210</v>
      </c>
      <c r="AT692">
        <v>3</v>
      </c>
      <c r="AU692" t="s">
        <v>105</v>
      </c>
      <c r="AV692" t="s">
        <v>143</v>
      </c>
      <c r="AW692">
        <v>10</v>
      </c>
      <c r="AX692" t="s">
        <v>70</v>
      </c>
      <c r="AY692" t="s">
        <v>71</v>
      </c>
      <c r="AZ692" t="s">
        <v>213</v>
      </c>
      <c r="BA692">
        <v>2813</v>
      </c>
      <c r="BB692">
        <v>64</v>
      </c>
      <c r="BC692" t="s">
        <v>93</v>
      </c>
      <c r="BD692" t="s">
        <v>74</v>
      </c>
      <c r="BE692">
        <v>1032.974927</v>
      </c>
      <c r="BF692" t="s">
        <v>101</v>
      </c>
      <c r="BG692">
        <v>1032.974927</v>
      </c>
      <c r="BH692">
        <v>24270.728610999999</v>
      </c>
    </row>
    <row r="693" spans="1:60" x14ac:dyDescent="0.25">
      <c r="A693">
        <v>692</v>
      </c>
      <c r="B693" t="s">
        <v>60</v>
      </c>
      <c r="C693">
        <v>5424</v>
      </c>
      <c r="D693" t="s">
        <v>909</v>
      </c>
      <c r="E693">
        <v>8045000</v>
      </c>
      <c r="F693">
        <v>4</v>
      </c>
      <c r="G693" t="s">
        <v>62</v>
      </c>
      <c r="H693">
        <v>42</v>
      </c>
      <c r="I693">
        <v>6140680450000080</v>
      </c>
      <c r="J693">
        <v>40.758158999999999</v>
      </c>
      <c r="K693">
        <v>19.752195</v>
      </c>
      <c r="L693">
        <v>94</v>
      </c>
      <c r="M693">
        <v>76</v>
      </c>
      <c r="N693" t="s">
        <v>78</v>
      </c>
      <c r="O693" t="s">
        <v>88</v>
      </c>
      <c r="P693">
        <v>5.9112910000000003</v>
      </c>
      <c r="Q693">
        <v>38</v>
      </c>
      <c r="R693">
        <v>13</v>
      </c>
      <c r="S693" t="s">
        <v>78</v>
      </c>
      <c r="T693" t="s">
        <v>124</v>
      </c>
      <c r="U693">
        <v>0</v>
      </c>
      <c r="V693">
        <v>0</v>
      </c>
      <c r="W693">
        <v>0</v>
      </c>
      <c r="X693" t="s">
        <v>63</v>
      </c>
      <c r="Y693" t="s">
        <v>63</v>
      </c>
      <c r="Z693">
        <v>2</v>
      </c>
      <c r="AA693">
        <v>79</v>
      </c>
      <c r="AB693" t="s">
        <v>80</v>
      </c>
      <c r="AC693">
        <v>1674</v>
      </c>
      <c r="AD693">
        <v>284</v>
      </c>
      <c r="AE693">
        <v>656</v>
      </c>
      <c r="AF693">
        <v>109</v>
      </c>
      <c r="AG693">
        <v>5.5777609999999997</v>
      </c>
      <c r="AH693">
        <v>9735</v>
      </c>
      <c r="AI693">
        <v>8695</v>
      </c>
      <c r="AJ693">
        <v>47853</v>
      </c>
      <c r="AK693">
        <v>267</v>
      </c>
      <c r="AL693">
        <v>1</v>
      </c>
      <c r="AM693">
        <v>1</v>
      </c>
      <c r="AN693" t="s">
        <v>279</v>
      </c>
      <c r="AO693" t="s">
        <v>208</v>
      </c>
      <c r="AP693">
        <v>10</v>
      </c>
      <c r="AQ693">
        <v>80</v>
      </c>
      <c r="AR693" t="s">
        <v>91</v>
      </c>
      <c r="AS693">
        <v>210</v>
      </c>
      <c r="AT693">
        <v>3</v>
      </c>
      <c r="AU693" t="s">
        <v>92</v>
      </c>
      <c r="AV693" t="s">
        <v>143</v>
      </c>
      <c r="AW693">
        <v>6</v>
      </c>
      <c r="AX693" t="s">
        <v>70</v>
      </c>
      <c r="AY693" t="s">
        <v>71</v>
      </c>
      <c r="AZ693" t="s">
        <v>213</v>
      </c>
      <c r="BA693">
        <v>2853</v>
      </c>
      <c r="BB693">
        <v>53</v>
      </c>
      <c r="BC693" t="s">
        <v>85</v>
      </c>
      <c r="BD693" t="s">
        <v>74</v>
      </c>
      <c r="BE693">
        <v>2417.4641470000001</v>
      </c>
      <c r="BF693" t="s">
        <v>75</v>
      </c>
      <c r="BG693">
        <v>2417.4641470000001</v>
      </c>
      <c r="BH693">
        <v>164942.41635099999</v>
      </c>
    </row>
    <row r="694" spans="1:60" x14ac:dyDescent="0.25">
      <c r="A694">
        <v>693</v>
      </c>
      <c r="B694" t="s">
        <v>60</v>
      </c>
      <c r="C694">
        <v>5425</v>
      </c>
      <c r="D694" t="s">
        <v>910</v>
      </c>
      <c r="E694">
        <v>8045000</v>
      </c>
      <c r="F694">
        <v>4</v>
      </c>
      <c r="G694" t="s">
        <v>62</v>
      </c>
      <c r="H694">
        <v>42</v>
      </c>
      <c r="I694">
        <v>6140680450000060</v>
      </c>
      <c r="J694">
        <v>14.213577000000001</v>
      </c>
      <c r="K694">
        <v>25.945177000000001</v>
      </c>
      <c r="L694">
        <v>114</v>
      </c>
      <c r="M694">
        <v>8</v>
      </c>
      <c r="N694" t="s">
        <v>95</v>
      </c>
      <c r="O694" t="s">
        <v>63</v>
      </c>
      <c r="P694">
        <v>0</v>
      </c>
      <c r="Q694">
        <v>0</v>
      </c>
      <c r="R694">
        <v>0</v>
      </c>
      <c r="S694" t="s">
        <v>63</v>
      </c>
      <c r="T694" t="s">
        <v>63</v>
      </c>
      <c r="U694">
        <v>0</v>
      </c>
      <c r="V694">
        <v>0</v>
      </c>
      <c r="W694">
        <v>0</v>
      </c>
      <c r="X694" t="s">
        <v>63</v>
      </c>
      <c r="Y694" t="s">
        <v>63</v>
      </c>
      <c r="Z694">
        <v>1</v>
      </c>
      <c r="AA694">
        <v>8</v>
      </c>
      <c r="AB694" t="s">
        <v>146</v>
      </c>
      <c r="AC694">
        <v>4</v>
      </c>
      <c r="AD694">
        <v>16</v>
      </c>
      <c r="AE694">
        <v>21</v>
      </c>
      <c r="AF694">
        <v>112</v>
      </c>
      <c r="AG694">
        <v>25.900883</v>
      </c>
      <c r="AH694">
        <v>748</v>
      </c>
      <c r="AI694">
        <v>689</v>
      </c>
      <c r="AJ694">
        <v>4452</v>
      </c>
      <c r="AK694">
        <v>999</v>
      </c>
      <c r="AL694">
        <v>5</v>
      </c>
      <c r="AM694">
        <v>5</v>
      </c>
      <c r="AN694" t="s">
        <v>279</v>
      </c>
      <c r="AO694" t="s">
        <v>208</v>
      </c>
      <c r="AP694">
        <v>10</v>
      </c>
      <c r="AQ694">
        <v>40</v>
      </c>
      <c r="AR694" t="s">
        <v>91</v>
      </c>
      <c r="AS694">
        <v>210</v>
      </c>
      <c r="AT694">
        <v>3</v>
      </c>
      <c r="AU694" t="s">
        <v>92</v>
      </c>
      <c r="AV694" t="s">
        <v>143</v>
      </c>
      <c r="AW694">
        <v>6</v>
      </c>
      <c r="AX694" t="s">
        <v>70</v>
      </c>
      <c r="AY694" t="s">
        <v>71</v>
      </c>
      <c r="AZ694" t="s">
        <v>213</v>
      </c>
      <c r="BA694">
        <v>2911</v>
      </c>
      <c r="BB694">
        <v>55</v>
      </c>
      <c r="BC694" t="s">
        <v>122</v>
      </c>
      <c r="BD694" t="s">
        <v>74</v>
      </c>
      <c r="BE694">
        <v>1151.8410699999999</v>
      </c>
      <c r="BF694" t="s">
        <v>101</v>
      </c>
      <c r="BG694">
        <v>1151.8410699999999</v>
      </c>
      <c r="BH694">
        <v>57520.303632000003</v>
      </c>
    </row>
    <row r="695" spans="1:60" x14ac:dyDescent="0.25">
      <c r="A695">
        <v>694</v>
      </c>
      <c r="B695" t="s">
        <v>60</v>
      </c>
      <c r="C695">
        <v>5426</v>
      </c>
      <c r="D695" t="s">
        <v>911</v>
      </c>
      <c r="E695">
        <v>8045000</v>
      </c>
      <c r="F695">
        <v>4</v>
      </c>
      <c r="G695" t="s">
        <v>62</v>
      </c>
      <c r="H695">
        <v>42</v>
      </c>
      <c r="I695">
        <v>6140680450000100</v>
      </c>
      <c r="J695">
        <v>53.557060999999997</v>
      </c>
      <c r="K695">
        <v>17.521172</v>
      </c>
      <c r="L695">
        <v>96</v>
      </c>
      <c r="M695">
        <v>52</v>
      </c>
      <c r="N695" t="s">
        <v>77</v>
      </c>
      <c r="O695" t="s">
        <v>95</v>
      </c>
      <c r="P695">
        <v>7.6555090000000003</v>
      </c>
      <c r="Q695">
        <v>43</v>
      </c>
      <c r="R695">
        <v>29</v>
      </c>
      <c r="S695" t="s">
        <v>95</v>
      </c>
      <c r="T695" t="s">
        <v>63</v>
      </c>
      <c r="U695">
        <v>0.10127</v>
      </c>
      <c r="V695">
        <v>1</v>
      </c>
      <c r="W695">
        <v>0</v>
      </c>
      <c r="X695" t="s">
        <v>77</v>
      </c>
      <c r="Y695" t="s">
        <v>63</v>
      </c>
      <c r="Z695">
        <v>2</v>
      </c>
      <c r="AA695">
        <v>66</v>
      </c>
      <c r="AB695" t="s">
        <v>80</v>
      </c>
      <c r="AC695">
        <v>196</v>
      </c>
      <c r="AD695">
        <v>157</v>
      </c>
      <c r="AE695">
        <v>267</v>
      </c>
      <c r="AF695">
        <v>119</v>
      </c>
      <c r="AG695">
        <v>12.13204</v>
      </c>
      <c r="AH695">
        <v>5761</v>
      </c>
      <c r="AI695">
        <v>5034</v>
      </c>
      <c r="AJ695">
        <v>27473</v>
      </c>
      <c r="AK695">
        <v>201</v>
      </c>
      <c r="AL695">
        <v>1</v>
      </c>
      <c r="AM695">
        <v>2</v>
      </c>
      <c r="AN695" t="s">
        <v>279</v>
      </c>
      <c r="AO695" t="s">
        <v>208</v>
      </c>
      <c r="AP695">
        <v>10</v>
      </c>
      <c r="AQ695">
        <v>88</v>
      </c>
      <c r="AR695" t="s">
        <v>91</v>
      </c>
      <c r="AS695">
        <v>210</v>
      </c>
      <c r="AT695">
        <v>3</v>
      </c>
      <c r="AU695" t="s">
        <v>92</v>
      </c>
      <c r="AV695" t="s">
        <v>143</v>
      </c>
      <c r="AW695">
        <v>6</v>
      </c>
      <c r="AX695" t="s">
        <v>70</v>
      </c>
      <c r="AY695" t="s">
        <v>71</v>
      </c>
      <c r="AZ695" t="s">
        <v>213</v>
      </c>
      <c r="BA695">
        <v>2892</v>
      </c>
      <c r="BB695">
        <v>54</v>
      </c>
      <c r="BC695" t="s">
        <v>73</v>
      </c>
      <c r="BD695" t="s">
        <v>74</v>
      </c>
      <c r="BE695">
        <v>3099.8642239999999</v>
      </c>
      <c r="BF695" t="s">
        <v>75</v>
      </c>
      <c r="BG695">
        <v>3092.770505</v>
      </c>
      <c r="BH695">
        <v>216737.73822100001</v>
      </c>
    </row>
    <row r="696" spans="1:60" x14ac:dyDescent="0.25">
      <c r="A696">
        <v>695</v>
      </c>
      <c r="B696" t="s">
        <v>60</v>
      </c>
      <c r="C696">
        <v>5427</v>
      </c>
      <c r="D696" t="s">
        <v>912</v>
      </c>
      <c r="E696">
        <v>8045000</v>
      </c>
      <c r="F696">
        <v>4</v>
      </c>
      <c r="G696" t="s">
        <v>62</v>
      </c>
      <c r="H696">
        <v>42</v>
      </c>
      <c r="I696">
        <v>6140680450000340</v>
      </c>
      <c r="J696">
        <v>14.66695</v>
      </c>
      <c r="K696">
        <v>28.148790000000002</v>
      </c>
      <c r="L696">
        <v>126</v>
      </c>
      <c r="M696">
        <v>56</v>
      </c>
      <c r="N696" t="s">
        <v>78</v>
      </c>
      <c r="O696" t="s">
        <v>95</v>
      </c>
      <c r="P696">
        <v>9.1318660000000005</v>
      </c>
      <c r="Q696">
        <v>45</v>
      </c>
      <c r="R696">
        <v>20</v>
      </c>
      <c r="S696" t="s">
        <v>78</v>
      </c>
      <c r="T696" t="s">
        <v>63</v>
      </c>
      <c r="U696">
        <v>2.8505319999999998</v>
      </c>
      <c r="V696">
        <v>17</v>
      </c>
      <c r="W696">
        <v>4</v>
      </c>
      <c r="X696" t="s">
        <v>78</v>
      </c>
      <c r="Y696" t="s">
        <v>63</v>
      </c>
      <c r="Z696">
        <v>2</v>
      </c>
      <c r="AA696">
        <v>66</v>
      </c>
      <c r="AB696" t="s">
        <v>119</v>
      </c>
      <c r="AC696">
        <v>202</v>
      </c>
      <c r="AD696">
        <v>207</v>
      </c>
      <c r="AE696">
        <v>335</v>
      </c>
      <c r="AF696">
        <v>118</v>
      </c>
      <c r="AG696">
        <v>13.690756</v>
      </c>
      <c r="AH696">
        <v>8749</v>
      </c>
      <c r="AI696">
        <v>7995</v>
      </c>
      <c r="AJ696">
        <v>49727</v>
      </c>
      <c r="AK696">
        <v>267</v>
      </c>
      <c r="AL696">
        <v>1</v>
      </c>
      <c r="AM696">
        <v>2</v>
      </c>
      <c r="AN696" t="s">
        <v>142</v>
      </c>
      <c r="AO696" t="s">
        <v>66</v>
      </c>
      <c r="AP696">
        <v>10</v>
      </c>
      <c r="AQ696">
        <v>80</v>
      </c>
      <c r="AR696" t="s">
        <v>67</v>
      </c>
      <c r="AS696">
        <v>213</v>
      </c>
      <c r="AT696">
        <v>3</v>
      </c>
      <c r="AU696" t="s">
        <v>68</v>
      </c>
      <c r="AV696" t="s">
        <v>143</v>
      </c>
      <c r="AW696">
        <v>8</v>
      </c>
      <c r="AX696" t="s">
        <v>70</v>
      </c>
      <c r="AY696" t="s">
        <v>71</v>
      </c>
      <c r="AZ696" t="s">
        <v>72</v>
      </c>
      <c r="BA696">
        <v>2935</v>
      </c>
      <c r="BB696">
        <v>62</v>
      </c>
      <c r="BC696" t="s">
        <v>73</v>
      </c>
      <c r="BD696" t="s">
        <v>74</v>
      </c>
      <c r="BE696">
        <v>1346.010655</v>
      </c>
      <c r="BF696" t="s">
        <v>75</v>
      </c>
      <c r="BG696">
        <v>1342.6865290000001</v>
      </c>
      <c r="BH696">
        <v>59355.040421999998</v>
      </c>
    </row>
    <row r="697" spans="1:60" x14ac:dyDescent="0.25">
      <c r="A697">
        <v>696</v>
      </c>
      <c r="B697" t="s">
        <v>60</v>
      </c>
      <c r="C697">
        <v>5428</v>
      </c>
      <c r="D697" t="s">
        <v>913</v>
      </c>
      <c r="E697">
        <v>8045000</v>
      </c>
      <c r="F697">
        <v>4</v>
      </c>
      <c r="G697" t="s">
        <v>62</v>
      </c>
      <c r="H697">
        <v>42</v>
      </c>
      <c r="I697">
        <v>6140680450000140</v>
      </c>
      <c r="J697">
        <v>7.6735600000000002</v>
      </c>
      <c r="K697">
        <v>16.855173000000001</v>
      </c>
      <c r="L697">
        <v>91</v>
      </c>
      <c r="M697">
        <v>43</v>
      </c>
      <c r="N697" t="s">
        <v>95</v>
      </c>
      <c r="O697" t="s">
        <v>77</v>
      </c>
      <c r="P697">
        <v>1.276634</v>
      </c>
      <c r="Q697">
        <v>9</v>
      </c>
      <c r="R697">
        <v>10</v>
      </c>
      <c r="S697" t="s">
        <v>95</v>
      </c>
      <c r="T697" t="s">
        <v>78</v>
      </c>
      <c r="U697">
        <v>0</v>
      </c>
      <c r="V697">
        <v>0</v>
      </c>
      <c r="W697">
        <v>0</v>
      </c>
      <c r="X697" t="s">
        <v>63</v>
      </c>
      <c r="Y697" t="s">
        <v>63</v>
      </c>
      <c r="Z697">
        <v>2</v>
      </c>
      <c r="AA697">
        <v>49</v>
      </c>
      <c r="AB697" t="s">
        <v>80</v>
      </c>
      <c r="AC697">
        <v>332</v>
      </c>
      <c r="AD697">
        <v>100</v>
      </c>
      <c r="AE697">
        <v>206</v>
      </c>
      <c r="AF697">
        <v>94</v>
      </c>
      <c r="AG697">
        <v>7.4362519999999996</v>
      </c>
      <c r="AH697">
        <v>3706</v>
      </c>
      <c r="AI697">
        <v>3354</v>
      </c>
      <c r="AJ697">
        <v>18101</v>
      </c>
      <c r="AK697">
        <v>201</v>
      </c>
      <c r="AL697">
        <v>1</v>
      </c>
      <c r="AM697">
        <v>3</v>
      </c>
      <c r="AN697" t="s">
        <v>142</v>
      </c>
      <c r="AO697" t="s">
        <v>66</v>
      </c>
      <c r="AP697">
        <v>8</v>
      </c>
      <c r="AQ697">
        <v>88</v>
      </c>
      <c r="AR697" t="s">
        <v>82</v>
      </c>
      <c r="AS697">
        <v>213</v>
      </c>
      <c r="AT697">
        <v>3</v>
      </c>
      <c r="AU697" t="s">
        <v>98</v>
      </c>
      <c r="AV697" t="s">
        <v>143</v>
      </c>
      <c r="AW697">
        <v>77</v>
      </c>
      <c r="AX697" t="s">
        <v>70</v>
      </c>
      <c r="AY697" t="s">
        <v>71</v>
      </c>
      <c r="AZ697" t="s">
        <v>72</v>
      </c>
      <c r="BA697">
        <v>3966</v>
      </c>
      <c r="BB697">
        <v>62</v>
      </c>
      <c r="BC697" t="s">
        <v>73</v>
      </c>
      <c r="BD697" t="s">
        <v>74</v>
      </c>
      <c r="BE697">
        <v>1083.890046</v>
      </c>
      <c r="BF697" t="s">
        <v>75</v>
      </c>
      <c r="BG697">
        <v>1083.890046</v>
      </c>
      <c r="BH697">
        <v>31053.794366999999</v>
      </c>
    </row>
    <row r="698" spans="1:60" x14ac:dyDescent="0.25">
      <c r="A698">
        <v>697</v>
      </c>
      <c r="B698" t="s">
        <v>60</v>
      </c>
      <c r="C698">
        <v>5429</v>
      </c>
      <c r="D698" t="s">
        <v>914</v>
      </c>
      <c r="E698">
        <v>8045000</v>
      </c>
      <c r="F698">
        <v>4</v>
      </c>
      <c r="G698" t="s">
        <v>62</v>
      </c>
      <c r="H698">
        <v>42</v>
      </c>
      <c r="I698">
        <v>6140680450000120</v>
      </c>
      <c r="J698">
        <v>11.75243</v>
      </c>
      <c r="K698">
        <v>24.196791000000001</v>
      </c>
      <c r="L698">
        <v>130</v>
      </c>
      <c r="M698">
        <v>51</v>
      </c>
      <c r="N698" t="s">
        <v>78</v>
      </c>
      <c r="O698" t="s">
        <v>77</v>
      </c>
      <c r="P698">
        <v>9.8938419999999994</v>
      </c>
      <c r="Q698">
        <v>73</v>
      </c>
      <c r="R698">
        <v>22</v>
      </c>
      <c r="S698" t="s">
        <v>78</v>
      </c>
      <c r="T698" t="s">
        <v>63</v>
      </c>
      <c r="U698">
        <v>15.226656</v>
      </c>
      <c r="V698">
        <v>46</v>
      </c>
      <c r="W698">
        <v>10</v>
      </c>
      <c r="X698" t="s">
        <v>78</v>
      </c>
      <c r="Y698" t="s">
        <v>63</v>
      </c>
      <c r="Z698">
        <v>3</v>
      </c>
      <c r="AA698">
        <v>66</v>
      </c>
      <c r="AB698" t="s">
        <v>108</v>
      </c>
      <c r="AC698">
        <v>118</v>
      </c>
      <c r="AD698">
        <v>199</v>
      </c>
      <c r="AE698">
        <v>293</v>
      </c>
      <c r="AF698">
        <v>135</v>
      </c>
      <c r="AG698">
        <v>17.577494000000002</v>
      </c>
      <c r="AH698">
        <v>9417</v>
      </c>
      <c r="AI698">
        <v>8714</v>
      </c>
      <c r="AJ698">
        <v>54012</v>
      </c>
      <c r="AK698">
        <v>267</v>
      </c>
      <c r="AL698">
        <v>1</v>
      </c>
      <c r="AM698">
        <v>2</v>
      </c>
      <c r="AN698" t="s">
        <v>142</v>
      </c>
      <c r="AO698" t="s">
        <v>66</v>
      </c>
      <c r="AP698">
        <v>10</v>
      </c>
      <c r="AQ698">
        <v>86</v>
      </c>
      <c r="AR698" t="s">
        <v>91</v>
      </c>
      <c r="AS698">
        <v>213</v>
      </c>
      <c r="AT698">
        <v>3</v>
      </c>
      <c r="AU698" t="s">
        <v>92</v>
      </c>
      <c r="AV698" t="s">
        <v>143</v>
      </c>
      <c r="AW698">
        <v>6</v>
      </c>
      <c r="AX698" t="s">
        <v>70</v>
      </c>
      <c r="AY698" t="s">
        <v>71</v>
      </c>
      <c r="AZ698" t="s">
        <v>72</v>
      </c>
      <c r="BA698">
        <v>3676</v>
      </c>
      <c r="BB698">
        <v>59</v>
      </c>
      <c r="BC698" t="s">
        <v>73</v>
      </c>
      <c r="BD698" t="s">
        <v>74</v>
      </c>
      <c r="BE698">
        <v>1154.066382</v>
      </c>
      <c r="BF698" t="s">
        <v>75</v>
      </c>
      <c r="BG698">
        <v>1154.066382</v>
      </c>
      <c r="BH698">
        <v>47560.395950999999</v>
      </c>
    </row>
    <row r="699" spans="1:60" x14ac:dyDescent="0.25">
      <c r="A699">
        <v>698</v>
      </c>
      <c r="B699" t="s">
        <v>60</v>
      </c>
      <c r="C699">
        <v>5430</v>
      </c>
      <c r="D699" t="s">
        <v>915</v>
      </c>
      <c r="E699">
        <v>8045000</v>
      </c>
      <c r="F699">
        <v>4</v>
      </c>
      <c r="G699" t="s">
        <v>62</v>
      </c>
      <c r="H699">
        <v>42</v>
      </c>
      <c r="I699">
        <v>6140680450000340</v>
      </c>
      <c r="J699">
        <v>10.705063000000001</v>
      </c>
      <c r="K699">
        <v>10.243080000000001</v>
      </c>
      <c r="L699">
        <v>44</v>
      </c>
      <c r="M699">
        <v>50</v>
      </c>
      <c r="N699" t="s">
        <v>87</v>
      </c>
      <c r="O699" t="s">
        <v>63</v>
      </c>
      <c r="P699">
        <v>2.1995960000000001</v>
      </c>
      <c r="Q699">
        <v>11</v>
      </c>
      <c r="R699">
        <v>14</v>
      </c>
      <c r="S699" t="s">
        <v>87</v>
      </c>
      <c r="T699" t="s">
        <v>95</v>
      </c>
      <c r="U699">
        <v>0</v>
      </c>
      <c r="V699">
        <v>0</v>
      </c>
      <c r="W699">
        <v>0</v>
      </c>
      <c r="X699" t="s">
        <v>63</v>
      </c>
      <c r="Y699" t="s">
        <v>63</v>
      </c>
      <c r="Z699">
        <v>2</v>
      </c>
      <c r="AA699">
        <v>57</v>
      </c>
      <c r="AB699" t="s">
        <v>80</v>
      </c>
      <c r="AC699">
        <v>394</v>
      </c>
      <c r="AD699">
        <v>92</v>
      </c>
      <c r="AE699">
        <v>199</v>
      </c>
      <c r="AF699">
        <v>44</v>
      </c>
      <c r="AG699">
        <v>6.5360480000000001</v>
      </c>
      <c r="AH699">
        <v>1375</v>
      </c>
      <c r="AI699">
        <v>1094</v>
      </c>
      <c r="AJ699">
        <v>4771</v>
      </c>
      <c r="AK699">
        <v>221</v>
      </c>
      <c r="AL699">
        <v>1</v>
      </c>
      <c r="AM699">
        <v>3</v>
      </c>
      <c r="AN699" t="s">
        <v>142</v>
      </c>
      <c r="AO699" t="s">
        <v>66</v>
      </c>
      <c r="AP699">
        <v>10</v>
      </c>
      <c r="AQ699">
        <v>75</v>
      </c>
      <c r="AR699" t="s">
        <v>82</v>
      </c>
      <c r="AS699">
        <v>213</v>
      </c>
      <c r="AT699">
        <v>3</v>
      </c>
      <c r="AU699" t="s">
        <v>105</v>
      </c>
      <c r="AV699" t="s">
        <v>143</v>
      </c>
      <c r="AW699">
        <v>10</v>
      </c>
      <c r="AX699" t="s">
        <v>70</v>
      </c>
      <c r="AY699" t="s">
        <v>71</v>
      </c>
      <c r="AZ699" t="s">
        <v>72</v>
      </c>
      <c r="BA699">
        <v>3163</v>
      </c>
      <c r="BB699">
        <v>49</v>
      </c>
      <c r="BC699" t="s">
        <v>126</v>
      </c>
      <c r="BD699" t="s">
        <v>74</v>
      </c>
      <c r="BE699">
        <v>2247.0953469999999</v>
      </c>
      <c r="BF699" t="s">
        <v>75</v>
      </c>
      <c r="BG699">
        <v>2247.0953469999999</v>
      </c>
      <c r="BH699">
        <v>43321.853533000001</v>
      </c>
    </row>
    <row r="700" spans="1:60" x14ac:dyDescent="0.25">
      <c r="A700">
        <v>699</v>
      </c>
      <c r="B700" t="s">
        <v>60</v>
      </c>
      <c r="C700">
        <v>5431</v>
      </c>
      <c r="D700" t="s">
        <v>916</v>
      </c>
      <c r="E700">
        <v>8045000</v>
      </c>
      <c r="F700">
        <v>4</v>
      </c>
      <c r="G700" t="s">
        <v>62</v>
      </c>
      <c r="H700">
        <v>42</v>
      </c>
      <c r="I700">
        <v>6140680450000130</v>
      </c>
      <c r="J700">
        <v>34.164251</v>
      </c>
      <c r="K700">
        <v>20.320575999999999</v>
      </c>
      <c r="L700">
        <v>100</v>
      </c>
      <c r="M700">
        <v>75</v>
      </c>
      <c r="N700" t="s">
        <v>78</v>
      </c>
      <c r="O700" t="s">
        <v>95</v>
      </c>
      <c r="P700">
        <v>3.6371579999999999</v>
      </c>
      <c r="Q700">
        <v>18</v>
      </c>
      <c r="R700">
        <v>4</v>
      </c>
      <c r="S700" t="s">
        <v>78</v>
      </c>
      <c r="T700" t="s">
        <v>63</v>
      </c>
      <c r="U700">
        <v>0</v>
      </c>
      <c r="V700">
        <v>0</v>
      </c>
      <c r="W700">
        <v>0</v>
      </c>
      <c r="X700" t="s">
        <v>63</v>
      </c>
      <c r="Y700" t="s">
        <v>63</v>
      </c>
      <c r="Z700">
        <v>1</v>
      </c>
      <c r="AA700">
        <v>76</v>
      </c>
      <c r="AB700" t="s">
        <v>89</v>
      </c>
      <c r="AC700">
        <v>215</v>
      </c>
      <c r="AD700">
        <v>234</v>
      </c>
      <c r="AE700">
        <v>375</v>
      </c>
      <c r="AF700">
        <v>108</v>
      </c>
      <c r="AG700">
        <v>14.141253000000001</v>
      </c>
      <c r="AH700">
        <v>9791</v>
      </c>
      <c r="AI700">
        <v>9008</v>
      </c>
      <c r="AJ700">
        <v>53226</v>
      </c>
      <c r="AK700">
        <v>267</v>
      </c>
      <c r="AL700">
        <v>1</v>
      </c>
      <c r="AM700">
        <v>2</v>
      </c>
      <c r="AN700" t="s">
        <v>239</v>
      </c>
      <c r="AO700" t="s">
        <v>66</v>
      </c>
      <c r="AP700">
        <v>8</v>
      </c>
      <c r="AQ700">
        <v>83</v>
      </c>
      <c r="AR700" t="s">
        <v>67</v>
      </c>
      <c r="AS700">
        <v>213</v>
      </c>
      <c r="AT700">
        <v>3</v>
      </c>
      <c r="AU700" t="s">
        <v>68</v>
      </c>
      <c r="AV700" t="s">
        <v>69</v>
      </c>
      <c r="AW700">
        <v>8</v>
      </c>
      <c r="AX700" t="s">
        <v>70</v>
      </c>
      <c r="AY700" t="s">
        <v>71</v>
      </c>
      <c r="AZ700" t="s">
        <v>72</v>
      </c>
      <c r="BA700">
        <v>3674</v>
      </c>
      <c r="BB700">
        <v>51</v>
      </c>
      <c r="BC700" t="s">
        <v>206</v>
      </c>
      <c r="BD700" t="s">
        <v>74</v>
      </c>
      <c r="BE700">
        <v>3348.1075529999998</v>
      </c>
      <c r="BF700" t="s">
        <v>75</v>
      </c>
      <c r="BG700">
        <v>3348.1075529999998</v>
      </c>
      <c r="BH700">
        <v>138257.817626</v>
      </c>
    </row>
    <row r="701" spans="1:60" x14ac:dyDescent="0.25">
      <c r="A701">
        <v>700</v>
      </c>
      <c r="B701" t="s">
        <v>60</v>
      </c>
      <c r="C701">
        <v>5432</v>
      </c>
      <c r="D701" t="s">
        <v>917</v>
      </c>
      <c r="E701">
        <v>8045000</v>
      </c>
      <c r="F701">
        <v>4</v>
      </c>
      <c r="G701" t="s">
        <v>62</v>
      </c>
      <c r="H701">
        <v>42</v>
      </c>
      <c r="I701">
        <v>6140680450000140</v>
      </c>
      <c r="J701">
        <v>12.153565</v>
      </c>
      <c r="K701">
        <v>25.105405999999999</v>
      </c>
      <c r="L701">
        <v>114</v>
      </c>
      <c r="M701">
        <v>63</v>
      </c>
      <c r="N701" t="s">
        <v>95</v>
      </c>
      <c r="O701" t="s">
        <v>77</v>
      </c>
      <c r="P701">
        <v>0.75609599999999999</v>
      </c>
      <c r="Q701">
        <v>8</v>
      </c>
      <c r="R701">
        <v>1</v>
      </c>
      <c r="S701" t="s">
        <v>78</v>
      </c>
      <c r="T701" t="s">
        <v>63</v>
      </c>
      <c r="U701">
        <v>0</v>
      </c>
      <c r="V701">
        <v>0</v>
      </c>
      <c r="W701">
        <v>0</v>
      </c>
      <c r="X701" t="s">
        <v>63</v>
      </c>
      <c r="Y701" t="s">
        <v>63</v>
      </c>
      <c r="Z701">
        <v>1</v>
      </c>
      <c r="AA701">
        <v>64</v>
      </c>
      <c r="AB701" t="s">
        <v>146</v>
      </c>
      <c r="AC701">
        <v>239</v>
      </c>
      <c r="AD701">
        <v>206</v>
      </c>
      <c r="AE701">
        <v>345</v>
      </c>
      <c r="AF701">
        <v>117</v>
      </c>
      <c r="AG701">
        <v>12.573905999999999</v>
      </c>
      <c r="AH701">
        <v>7652</v>
      </c>
      <c r="AI701">
        <v>6826</v>
      </c>
      <c r="AJ701">
        <v>41383</v>
      </c>
      <c r="AK701">
        <v>201</v>
      </c>
      <c r="AL701">
        <v>1</v>
      </c>
      <c r="AM701">
        <v>2</v>
      </c>
      <c r="AN701" t="s">
        <v>636</v>
      </c>
      <c r="AO701" t="s">
        <v>66</v>
      </c>
      <c r="AP701">
        <v>8</v>
      </c>
      <c r="AQ701">
        <v>82</v>
      </c>
      <c r="AR701" t="s">
        <v>82</v>
      </c>
      <c r="AS701">
        <v>212</v>
      </c>
      <c r="AT701">
        <v>3</v>
      </c>
      <c r="AU701" t="s">
        <v>98</v>
      </c>
      <c r="AV701" t="s">
        <v>637</v>
      </c>
      <c r="AW701">
        <v>77</v>
      </c>
      <c r="AX701" t="s">
        <v>70</v>
      </c>
      <c r="AY701" t="s">
        <v>71</v>
      </c>
      <c r="AZ701" t="s">
        <v>112</v>
      </c>
      <c r="BA701">
        <v>3857</v>
      </c>
      <c r="BB701">
        <v>59</v>
      </c>
      <c r="BC701" t="s">
        <v>85</v>
      </c>
      <c r="BD701" t="s">
        <v>74</v>
      </c>
      <c r="BE701">
        <v>1390.468431</v>
      </c>
      <c r="BF701" t="s">
        <v>75</v>
      </c>
      <c r="BG701">
        <v>1390.468431</v>
      </c>
      <c r="BH701">
        <v>49183.731036999998</v>
      </c>
    </row>
    <row r="702" spans="1:60" x14ac:dyDescent="0.25">
      <c r="A702">
        <v>701</v>
      </c>
      <c r="B702" t="s">
        <v>60</v>
      </c>
      <c r="C702">
        <v>5433</v>
      </c>
      <c r="D702" t="s">
        <v>918</v>
      </c>
      <c r="E702">
        <v>8045000</v>
      </c>
      <c r="F702">
        <v>4</v>
      </c>
      <c r="G702" t="s">
        <v>62</v>
      </c>
      <c r="H702">
        <v>42</v>
      </c>
      <c r="I702">
        <v>6140680450000280</v>
      </c>
      <c r="J702">
        <v>9.3152360000000005</v>
      </c>
      <c r="K702">
        <v>24.169606999999999</v>
      </c>
      <c r="L702">
        <v>130</v>
      </c>
      <c r="M702">
        <v>51</v>
      </c>
      <c r="N702" t="s">
        <v>78</v>
      </c>
      <c r="O702" t="s">
        <v>77</v>
      </c>
      <c r="P702">
        <v>9.855181</v>
      </c>
      <c r="Q702">
        <v>73</v>
      </c>
      <c r="R702">
        <v>22</v>
      </c>
      <c r="S702" t="s">
        <v>78</v>
      </c>
      <c r="T702" t="s">
        <v>63</v>
      </c>
      <c r="U702">
        <v>15.201763</v>
      </c>
      <c r="V702">
        <v>46</v>
      </c>
      <c r="W702">
        <v>10</v>
      </c>
      <c r="X702" t="s">
        <v>78</v>
      </c>
      <c r="Y702" t="s">
        <v>63</v>
      </c>
      <c r="Z702">
        <v>3</v>
      </c>
      <c r="AA702">
        <v>66</v>
      </c>
      <c r="AB702" t="s">
        <v>108</v>
      </c>
      <c r="AC702">
        <v>118</v>
      </c>
      <c r="AD702">
        <v>199</v>
      </c>
      <c r="AE702">
        <v>292</v>
      </c>
      <c r="AF702">
        <v>135</v>
      </c>
      <c r="AG702">
        <v>17.553877</v>
      </c>
      <c r="AH702">
        <v>9396</v>
      </c>
      <c r="AI702">
        <v>8693</v>
      </c>
      <c r="AJ702">
        <v>53820</v>
      </c>
      <c r="AK702">
        <v>267</v>
      </c>
      <c r="AL702">
        <v>1</v>
      </c>
      <c r="AM702">
        <v>2</v>
      </c>
      <c r="AN702" t="s">
        <v>142</v>
      </c>
      <c r="AO702" t="s">
        <v>66</v>
      </c>
      <c r="AP702">
        <v>10</v>
      </c>
      <c r="AQ702">
        <v>50</v>
      </c>
      <c r="AR702" t="s">
        <v>91</v>
      </c>
      <c r="AS702">
        <v>213</v>
      </c>
      <c r="AT702">
        <v>3</v>
      </c>
      <c r="AU702" t="s">
        <v>92</v>
      </c>
      <c r="AV702" t="s">
        <v>143</v>
      </c>
      <c r="AW702">
        <v>6</v>
      </c>
      <c r="AX702" t="s">
        <v>70</v>
      </c>
      <c r="AY702" t="s">
        <v>71</v>
      </c>
      <c r="AZ702" t="s">
        <v>72</v>
      </c>
      <c r="BA702">
        <v>4045</v>
      </c>
      <c r="BB702">
        <v>57</v>
      </c>
      <c r="BC702" t="s">
        <v>73</v>
      </c>
      <c r="BD702" t="s">
        <v>74</v>
      </c>
      <c r="BE702">
        <v>1345.6540950000001</v>
      </c>
      <c r="BF702" t="s">
        <v>114</v>
      </c>
      <c r="BG702">
        <v>1345.6540950000001</v>
      </c>
      <c r="BH702">
        <v>37697.424537999999</v>
      </c>
    </row>
    <row r="703" spans="1:60" x14ac:dyDescent="0.25">
      <c r="A703">
        <v>702</v>
      </c>
      <c r="B703" t="s">
        <v>60</v>
      </c>
      <c r="C703">
        <v>5434</v>
      </c>
      <c r="D703" t="s">
        <v>919</v>
      </c>
      <c r="E703">
        <v>8045000</v>
      </c>
      <c r="F703">
        <v>4</v>
      </c>
      <c r="G703" t="s">
        <v>62</v>
      </c>
      <c r="H703">
        <v>42</v>
      </c>
      <c r="I703">
        <v>6140680450000040</v>
      </c>
      <c r="J703">
        <v>2.6223890000000001</v>
      </c>
      <c r="K703">
        <v>0</v>
      </c>
      <c r="L703">
        <v>0</v>
      </c>
      <c r="M703">
        <v>0</v>
      </c>
      <c r="N703" t="s">
        <v>63</v>
      </c>
      <c r="O703" t="s">
        <v>63</v>
      </c>
      <c r="P703">
        <v>0</v>
      </c>
      <c r="Q703">
        <v>0</v>
      </c>
      <c r="R703">
        <v>0</v>
      </c>
      <c r="S703" t="s">
        <v>63</v>
      </c>
      <c r="T703" t="s">
        <v>63</v>
      </c>
      <c r="U703">
        <v>0</v>
      </c>
      <c r="V703">
        <v>0</v>
      </c>
      <c r="W703">
        <v>0</v>
      </c>
      <c r="X703" t="s">
        <v>63</v>
      </c>
      <c r="Y703" t="s">
        <v>63</v>
      </c>
      <c r="Z703">
        <v>0</v>
      </c>
      <c r="AA703">
        <v>0</v>
      </c>
      <c r="AB703" t="s">
        <v>64</v>
      </c>
      <c r="AC703">
        <v>1</v>
      </c>
      <c r="AD703">
        <v>0</v>
      </c>
      <c r="AE703">
        <v>1</v>
      </c>
      <c r="AF703">
        <v>23</v>
      </c>
      <c r="AG703">
        <v>9.8441580000000002</v>
      </c>
      <c r="AH703">
        <v>7</v>
      </c>
      <c r="AI703">
        <v>6</v>
      </c>
      <c r="AJ703">
        <v>22</v>
      </c>
      <c r="AK703">
        <v>999</v>
      </c>
      <c r="AL703">
        <v>5</v>
      </c>
      <c r="AM703">
        <v>5</v>
      </c>
      <c r="AN703" t="s">
        <v>142</v>
      </c>
      <c r="AO703" t="s">
        <v>66</v>
      </c>
      <c r="AP703">
        <v>2</v>
      </c>
      <c r="AQ703">
        <v>10</v>
      </c>
      <c r="AR703" t="s">
        <v>156</v>
      </c>
      <c r="AS703">
        <v>213</v>
      </c>
      <c r="AT703">
        <v>3</v>
      </c>
      <c r="AU703" t="s">
        <v>227</v>
      </c>
      <c r="AV703" t="s">
        <v>143</v>
      </c>
      <c r="AW703">
        <v>6</v>
      </c>
      <c r="AX703" t="s">
        <v>70</v>
      </c>
      <c r="AY703" t="s">
        <v>71</v>
      </c>
      <c r="AZ703" t="s">
        <v>72</v>
      </c>
      <c r="BA703">
        <v>2834</v>
      </c>
      <c r="BB703">
        <v>60</v>
      </c>
      <c r="BC703" t="s">
        <v>93</v>
      </c>
      <c r="BD703" t="s">
        <v>228</v>
      </c>
      <c r="BE703">
        <v>686.301423</v>
      </c>
      <c r="BF703" t="s">
        <v>101</v>
      </c>
      <c r="BG703">
        <v>669.930474</v>
      </c>
      <c r="BH703">
        <v>10612.433391</v>
      </c>
    </row>
    <row r="704" spans="1:60" x14ac:dyDescent="0.25">
      <c r="A704">
        <v>703</v>
      </c>
      <c r="B704" t="s">
        <v>60</v>
      </c>
      <c r="C704">
        <v>5435</v>
      </c>
      <c r="D704" t="s">
        <v>920</v>
      </c>
      <c r="E704">
        <v>8045000</v>
      </c>
      <c r="F704">
        <v>4</v>
      </c>
      <c r="G704" t="s">
        <v>62</v>
      </c>
      <c r="H704">
        <v>42</v>
      </c>
      <c r="I704">
        <v>6140680450000060</v>
      </c>
      <c r="J704">
        <v>17.117605000000001</v>
      </c>
      <c r="K704">
        <v>28.054099999999998</v>
      </c>
      <c r="L704">
        <v>143</v>
      </c>
      <c r="M704">
        <v>26</v>
      </c>
      <c r="N704" t="s">
        <v>78</v>
      </c>
      <c r="O704" t="s">
        <v>77</v>
      </c>
      <c r="P704">
        <v>9.2569700000000008</v>
      </c>
      <c r="Q704">
        <v>61</v>
      </c>
      <c r="R704">
        <v>13</v>
      </c>
      <c r="S704" t="s">
        <v>78</v>
      </c>
      <c r="T704" t="s">
        <v>63</v>
      </c>
      <c r="U704">
        <v>6.3838200000000001</v>
      </c>
      <c r="V704">
        <v>18</v>
      </c>
      <c r="W704">
        <v>20</v>
      </c>
      <c r="X704" t="s">
        <v>95</v>
      </c>
      <c r="Y704" t="s">
        <v>63</v>
      </c>
      <c r="Z704">
        <v>3</v>
      </c>
      <c r="AA704">
        <v>48</v>
      </c>
      <c r="AB704" t="s">
        <v>119</v>
      </c>
      <c r="AC704">
        <v>127</v>
      </c>
      <c r="AD704">
        <v>101</v>
      </c>
      <c r="AE704">
        <v>171</v>
      </c>
      <c r="AF704">
        <v>101</v>
      </c>
      <c r="AG704">
        <v>12.073333999999999</v>
      </c>
      <c r="AH704">
        <v>4389</v>
      </c>
      <c r="AI704">
        <v>3899</v>
      </c>
      <c r="AJ704">
        <v>25090</v>
      </c>
      <c r="AK704">
        <v>267</v>
      </c>
      <c r="AL704">
        <v>1</v>
      </c>
      <c r="AM704">
        <v>3</v>
      </c>
      <c r="AN704" t="s">
        <v>279</v>
      </c>
      <c r="AO704" t="s">
        <v>208</v>
      </c>
      <c r="AP704">
        <v>10</v>
      </c>
      <c r="AQ704">
        <v>90</v>
      </c>
      <c r="AR704" t="s">
        <v>67</v>
      </c>
      <c r="AS704">
        <v>210</v>
      </c>
      <c r="AT704">
        <v>3</v>
      </c>
      <c r="AU704" t="s">
        <v>68</v>
      </c>
      <c r="AV704" t="s">
        <v>143</v>
      </c>
      <c r="AW704">
        <v>8</v>
      </c>
      <c r="AX704" t="s">
        <v>70</v>
      </c>
      <c r="AY704" t="s">
        <v>71</v>
      </c>
      <c r="AZ704" t="s">
        <v>213</v>
      </c>
      <c r="BA704">
        <v>2884</v>
      </c>
      <c r="BB704">
        <v>48</v>
      </c>
      <c r="BC704" t="s">
        <v>93</v>
      </c>
      <c r="BD704" t="s">
        <v>74</v>
      </c>
      <c r="BE704">
        <v>1989.3798839999999</v>
      </c>
      <c r="BF704" t="s">
        <v>75</v>
      </c>
      <c r="BG704">
        <v>1989.3798839999999</v>
      </c>
      <c r="BH704">
        <v>69272.487974000003</v>
      </c>
    </row>
    <row r="705" spans="1:60" x14ac:dyDescent="0.25">
      <c r="A705">
        <v>704</v>
      </c>
      <c r="B705" t="s">
        <v>60</v>
      </c>
      <c r="C705">
        <v>5436</v>
      </c>
      <c r="D705" t="s">
        <v>921</v>
      </c>
      <c r="E705">
        <v>8045000</v>
      </c>
      <c r="F705">
        <v>4</v>
      </c>
      <c r="G705" t="s">
        <v>62</v>
      </c>
      <c r="H705">
        <v>42</v>
      </c>
      <c r="I705">
        <v>6140680450000340</v>
      </c>
      <c r="J705">
        <v>3.4163830000000002</v>
      </c>
      <c r="K705">
        <v>3.1860189999999999</v>
      </c>
      <c r="L705">
        <v>12</v>
      </c>
      <c r="M705">
        <v>16</v>
      </c>
      <c r="N705" t="s">
        <v>87</v>
      </c>
      <c r="O705" t="s">
        <v>63</v>
      </c>
      <c r="P705">
        <v>0</v>
      </c>
      <c r="Q705">
        <v>0</v>
      </c>
      <c r="R705">
        <v>0</v>
      </c>
      <c r="S705" t="s">
        <v>63</v>
      </c>
      <c r="T705" t="s">
        <v>63</v>
      </c>
      <c r="U705">
        <v>0</v>
      </c>
      <c r="V705">
        <v>0</v>
      </c>
      <c r="W705">
        <v>0</v>
      </c>
      <c r="X705" t="s">
        <v>63</v>
      </c>
      <c r="Y705" t="s">
        <v>63</v>
      </c>
      <c r="Z705">
        <v>1</v>
      </c>
      <c r="AA705">
        <v>16</v>
      </c>
      <c r="AB705" t="s">
        <v>103</v>
      </c>
      <c r="AC705">
        <v>232</v>
      </c>
      <c r="AD705">
        <v>7</v>
      </c>
      <c r="AE705">
        <v>23</v>
      </c>
      <c r="AF705">
        <v>15</v>
      </c>
      <c r="AG705">
        <v>2.3380269999999999</v>
      </c>
      <c r="AH705">
        <v>46</v>
      </c>
      <c r="AI705">
        <v>0</v>
      </c>
      <c r="AJ705">
        <v>0</v>
      </c>
      <c r="AK705">
        <v>999</v>
      </c>
      <c r="AL705">
        <v>5</v>
      </c>
      <c r="AM705">
        <v>5</v>
      </c>
      <c r="AN705" t="s">
        <v>279</v>
      </c>
      <c r="AO705" t="s">
        <v>208</v>
      </c>
      <c r="AP705">
        <v>2</v>
      </c>
      <c r="AQ705">
        <v>25</v>
      </c>
      <c r="AR705" t="s">
        <v>82</v>
      </c>
      <c r="AS705">
        <v>210</v>
      </c>
      <c r="AT705">
        <v>3</v>
      </c>
      <c r="AU705" t="s">
        <v>105</v>
      </c>
      <c r="AV705" t="s">
        <v>143</v>
      </c>
      <c r="AW705">
        <v>10</v>
      </c>
      <c r="AX705" t="s">
        <v>70</v>
      </c>
      <c r="AY705" t="s">
        <v>71</v>
      </c>
      <c r="AZ705" t="s">
        <v>213</v>
      </c>
      <c r="BA705">
        <v>2907</v>
      </c>
      <c r="BB705">
        <v>69</v>
      </c>
      <c r="BC705" t="s">
        <v>206</v>
      </c>
      <c r="BD705" t="s">
        <v>74</v>
      </c>
      <c r="BE705">
        <v>789.14621999999997</v>
      </c>
      <c r="BF705" t="s">
        <v>101</v>
      </c>
      <c r="BG705">
        <v>789.14621999999997</v>
      </c>
      <c r="BH705">
        <v>13825.613300999999</v>
      </c>
    </row>
    <row r="706" spans="1:60" x14ac:dyDescent="0.25">
      <c r="A706">
        <v>705</v>
      </c>
      <c r="B706" t="s">
        <v>60</v>
      </c>
      <c r="C706">
        <v>5437</v>
      </c>
      <c r="D706" t="s">
        <v>922</v>
      </c>
      <c r="E706">
        <v>8045000</v>
      </c>
      <c r="F706">
        <v>4</v>
      </c>
      <c r="G706" t="s">
        <v>62</v>
      </c>
      <c r="H706">
        <v>42</v>
      </c>
      <c r="I706">
        <v>6140680450000050</v>
      </c>
      <c r="J706">
        <v>16.156207999999999</v>
      </c>
      <c r="K706">
        <v>19.431190000000001</v>
      </c>
      <c r="L706">
        <v>107</v>
      </c>
      <c r="M706">
        <v>65</v>
      </c>
      <c r="N706" t="s">
        <v>78</v>
      </c>
      <c r="O706" t="s">
        <v>95</v>
      </c>
      <c r="P706">
        <v>8.3037740000000007</v>
      </c>
      <c r="Q706">
        <v>46</v>
      </c>
      <c r="R706">
        <v>38</v>
      </c>
      <c r="S706" t="s">
        <v>78</v>
      </c>
      <c r="T706" t="s">
        <v>63</v>
      </c>
      <c r="U706">
        <v>2.0237409999999998</v>
      </c>
      <c r="V706">
        <v>15</v>
      </c>
      <c r="W706">
        <v>12</v>
      </c>
      <c r="X706" t="s">
        <v>78</v>
      </c>
      <c r="Y706" t="s">
        <v>63</v>
      </c>
      <c r="Z706">
        <v>3</v>
      </c>
      <c r="AA706">
        <v>81</v>
      </c>
      <c r="AB706" t="s">
        <v>108</v>
      </c>
      <c r="AC706">
        <v>582</v>
      </c>
      <c r="AD706">
        <v>259</v>
      </c>
      <c r="AE706">
        <v>494</v>
      </c>
      <c r="AF706">
        <v>107</v>
      </c>
      <c r="AG706">
        <v>9.0267680000000006</v>
      </c>
      <c r="AH706">
        <v>9327</v>
      </c>
      <c r="AI706">
        <v>8403</v>
      </c>
      <c r="AJ706">
        <v>47352</v>
      </c>
      <c r="AK706">
        <v>267</v>
      </c>
      <c r="AL706">
        <v>1</v>
      </c>
      <c r="AM706">
        <v>2</v>
      </c>
      <c r="AN706" t="s">
        <v>279</v>
      </c>
      <c r="AO706" t="s">
        <v>208</v>
      </c>
      <c r="AP706">
        <v>8</v>
      </c>
      <c r="AQ706">
        <v>90</v>
      </c>
      <c r="AR706" t="s">
        <v>82</v>
      </c>
      <c r="AS706">
        <v>210</v>
      </c>
      <c r="AT706">
        <v>3</v>
      </c>
      <c r="AU706" t="s">
        <v>98</v>
      </c>
      <c r="AV706" t="s">
        <v>143</v>
      </c>
      <c r="AW706">
        <v>77</v>
      </c>
      <c r="AX706" t="s">
        <v>70</v>
      </c>
      <c r="AY706" t="s">
        <v>71</v>
      </c>
      <c r="AZ706" t="s">
        <v>213</v>
      </c>
      <c r="BA706">
        <v>3161</v>
      </c>
      <c r="BB706">
        <v>52</v>
      </c>
      <c r="BC706" t="s">
        <v>93</v>
      </c>
      <c r="BD706" t="s">
        <v>74</v>
      </c>
      <c r="BE706">
        <v>1709.5115069999999</v>
      </c>
      <c r="BF706" t="s">
        <v>75</v>
      </c>
      <c r="BG706">
        <v>1709.5115069999999</v>
      </c>
      <c r="BH706">
        <v>65381.853878000002</v>
      </c>
    </row>
    <row r="707" spans="1:60" x14ac:dyDescent="0.25">
      <c r="A707">
        <v>706</v>
      </c>
      <c r="B707" t="s">
        <v>60</v>
      </c>
      <c r="C707">
        <v>5438</v>
      </c>
      <c r="D707" t="s">
        <v>923</v>
      </c>
      <c r="E707">
        <v>8045000</v>
      </c>
      <c r="F707">
        <v>4</v>
      </c>
      <c r="G707" t="s">
        <v>62</v>
      </c>
      <c r="H707">
        <v>42</v>
      </c>
      <c r="I707">
        <v>6140680450000000</v>
      </c>
      <c r="J707">
        <v>14.068883</v>
      </c>
      <c r="K707">
        <v>22.001771999999999</v>
      </c>
      <c r="L707">
        <v>102</v>
      </c>
      <c r="M707">
        <v>57</v>
      </c>
      <c r="N707" t="s">
        <v>78</v>
      </c>
      <c r="O707" t="s">
        <v>95</v>
      </c>
      <c r="P707">
        <v>8.9080429999999993</v>
      </c>
      <c r="Q707">
        <v>44</v>
      </c>
      <c r="R707">
        <v>10</v>
      </c>
      <c r="S707" t="s">
        <v>95</v>
      </c>
      <c r="T707" t="s">
        <v>78</v>
      </c>
      <c r="U707">
        <v>0.93852800000000003</v>
      </c>
      <c r="V707">
        <v>7</v>
      </c>
      <c r="W707">
        <v>3</v>
      </c>
      <c r="X707" t="s">
        <v>78</v>
      </c>
      <c r="Y707" t="s">
        <v>95</v>
      </c>
      <c r="Z707">
        <v>2</v>
      </c>
      <c r="AA707">
        <v>62</v>
      </c>
      <c r="AB707" t="s">
        <v>80</v>
      </c>
      <c r="AC707">
        <v>748</v>
      </c>
      <c r="AD707">
        <v>205</v>
      </c>
      <c r="AE707">
        <v>431</v>
      </c>
      <c r="AF707">
        <v>97</v>
      </c>
      <c r="AG707">
        <v>7.0963310000000002</v>
      </c>
      <c r="AH707">
        <v>7380</v>
      </c>
      <c r="AI707">
        <v>6725</v>
      </c>
      <c r="AJ707">
        <v>38774</v>
      </c>
      <c r="AK707">
        <v>267</v>
      </c>
      <c r="AL707">
        <v>1</v>
      </c>
      <c r="AM707">
        <v>2</v>
      </c>
      <c r="AN707" t="s">
        <v>636</v>
      </c>
      <c r="AO707" t="s">
        <v>66</v>
      </c>
      <c r="AP707">
        <v>10</v>
      </c>
      <c r="AQ707">
        <v>83</v>
      </c>
      <c r="AR707" t="s">
        <v>67</v>
      </c>
      <c r="AS707">
        <v>213</v>
      </c>
      <c r="AT707">
        <v>3</v>
      </c>
      <c r="AU707" t="s">
        <v>68</v>
      </c>
      <c r="AV707" t="s">
        <v>637</v>
      </c>
      <c r="AW707">
        <v>8</v>
      </c>
      <c r="AX707" t="s">
        <v>70</v>
      </c>
      <c r="AY707" t="s">
        <v>71</v>
      </c>
      <c r="AZ707" t="s">
        <v>72</v>
      </c>
      <c r="BA707">
        <v>3773</v>
      </c>
      <c r="BB707">
        <v>47</v>
      </c>
      <c r="BC707" t="s">
        <v>126</v>
      </c>
      <c r="BD707" t="s">
        <v>74</v>
      </c>
      <c r="BE707">
        <v>1846.597563</v>
      </c>
      <c r="BF707" t="s">
        <v>75</v>
      </c>
      <c r="BG707">
        <v>1838.8909430000001</v>
      </c>
      <c r="BH707">
        <v>56934.751015000002</v>
      </c>
    </row>
    <row r="708" spans="1:60" x14ac:dyDescent="0.25">
      <c r="A708">
        <v>707</v>
      </c>
      <c r="B708" t="s">
        <v>60</v>
      </c>
      <c r="C708">
        <v>5439</v>
      </c>
      <c r="D708" t="s">
        <v>924</v>
      </c>
      <c r="E708">
        <v>8045000</v>
      </c>
      <c r="F708">
        <v>4</v>
      </c>
      <c r="G708" t="s">
        <v>62</v>
      </c>
      <c r="H708">
        <v>42</v>
      </c>
      <c r="I708">
        <v>6140680450000000</v>
      </c>
      <c r="J708">
        <v>12.175207</v>
      </c>
      <c r="K708">
        <v>24.262347999999999</v>
      </c>
      <c r="L708">
        <v>125</v>
      </c>
      <c r="M708">
        <v>23</v>
      </c>
      <c r="N708" t="s">
        <v>77</v>
      </c>
      <c r="O708" t="s">
        <v>95</v>
      </c>
      <c r="P708">
        <v>12.477862</v>
      </c>
      <c r="Q708">
        <v>56</v>
      </c>
      <c r="R708">
        <v>20</v>
      </c>
      <c r="S708" t="s">
        <v>78</v>
      </c>
      <c r="T708" t="s">
        <v>63</v>
      </c>
      <c r="U708">
        <v>0</v>
      </c>
      <c r="V708">
        <v>0</v>
      </c>
      <c r="W708">
        <v>0</v>
      </c>
      <c r="X708" t="s">
        <v>63</v>
      </c>
      <c r="Y708" t="s">
        <v>63</v>
      </c>
      <c r="Z708">
        <v>2</v>
      </c>
      <c r="AA708">
        <v>39</v>
      </c>
      <c r="AB708" t="s">
        <v>80</v>
      </c>
      <c r="AC708">
        <v>54</v>
      </c>
      <c r="AD708">
        <v>92</v>
      </c>
      <c r="AE708">
        <v>135</v>
      </c>
      <c r="AF708">
        <v>93</v>
      </c>
      <c r="AG708">
        <v>17.771516999999999</v>
      </c>
      <c r="AH708">
        <v>3467</v>
      </c>
      <c r="AI708">
        <v>3124</v>
      </c>
      <c r="AJ708">
        <v>18352</v>
      </c>
      <c r="AK708">
        <v>321</v>
      </c>
      <c r="AL708">
        <v>1</v>
      </c>
      <c r="AM708">
        <v>4</v>
      </c>
      <c r="AN708" t="s">
        <v>636</v>
      </c>
      <c r="AO708" t="s">
        <v>66</v>
      </c>
      <c r="AP708">
        <v>10</v>
      </c>
      <c r="AQ708">
        <v>87</v>
      </c>
      <c r="AR708" t="s">
        <v>67</v>
      </c>
      <c r="AS708">
        <v>213</v>
      </c>
      <c r="AT708">
        <v>3</v>
      </c>
      <c r="AU708" t="s">
        <v>92</v>
      </c>
      <c r="AV708" t="s">
        <v>637</v>
      </c>
      <c r="AW708">
        <v>6</v>
      </c>
      <c r="AX708" t="s">
        <v>70</v>
      </c>
      <c r="AY708" t="s">
        <v>71</v>
      </c>
      <c r="AZ708" t="s">
        <v>72</v>
      </c>
      <c r="BA708">
        <v>3724</v>
      </c>
      <c r="BB708">
        <v>56</v>
      </c>
      <c r="BC708" t="s">
        <v>122</v>
      </c>
      <c r="BD708" t="s">
        <v>74</v>
      </c>
      <c r="BE708">
        <v>974.29694300000006</v>
      </c>
      <c r="BF708" t="s">
        <v>75</v>
      </c>
      <c r="BG708">
        <v>968.47255600000005</v>
      </c>
      <c r="BH708">
        <v>49271.315248999999</v>
      </c>
    </row>
    <row r="709" spans="1:60" x14ac:dyDescent="0.25">
      <c r="A709">
        <v>708</v>
      </c>
      <c r="B709" t="s">
        <v>60</v>
      </c>
      <c r="C709">
        <v>5440</v>
      </c>
      <c r="D709" t="s">
        <v>925</v>
      </c>
      <c r="E709">
        <v>8045000</v>
      </c>
      <c r="F709">
        <v>4</v>
      </c>
      <c r="G709" t="s">
        <v>62</v>
      </c>
      <c r="H709">
        <v>42</v>
      </c>
      <c r="I709">
        <v>6140680450000010</v>
      </c>
      <c r="J709">
        <v>13.210016</v>
      </c>
      <c r="K709">
        <v>26.078726</v>
      </c>
      <c r="L709">
        <v>113</v>
      </c>
      <c r="M709">
        <v>67</v>
      </c>
      <c r="N709" t="s">
        <v>78</v>
      </c>
      <c r="O709" t="s">
        <v>77</v>
      </c>
      <c r="P709">
        <v>9.6456130000000009</v>
      </c>
      <c r="Q709">
        <v>35</v>
      </c>
      <c r="R709">
        <v>15</v>
      </c>
      <c r="S709" t="s">
        <v>88</v>
      </c>
      <c r="T709" t="s">
        <v>78</v>
      </c>
      <c r="U709">
        <v>1.7175290000000001</v>
      </c>
      <c r="V709">
        <v>10</v>
      </c>
      <c r="W709">
        <v>2</v>
      </c>
      <c r="X709" t="s">
        <v>88</v>
      </c>
      <c r="Y709" t="s">
        <v>78</v>
      </c>
      <c r="Z709">
        <v>2</v>
      </c>
      <c r="AA709">
        <v>73</v>
      </c>
      <c r="AB709" t="s">
        <v>119</v>
      </c>
      <c r="AC709">
        <v>381</v>
      </c>
      <c r="AD709">
        <v>257</v>
      </c>
      <c r="AE709">
        <v>452</v>
      </c>
      <c r="AF709">
        <v>107</v>
      </c>
      <c r="AG709">
        <v>11.117632</v>
      </c>
      <c r="AH709">
        <v>9243</v>
      </c>
      <c r="AI709">
        <v>8383</v>
      </c>
      <c r="AJ709">
        <v>48395</v>
      </c>
      <c r="AK709">
        <v>267</v>
      </c>
      <c r="AL709">
        <v>1</v>
      </c>
      <c r="AM709">
        <v>2</v>
      </c>
      <c r="AN709" t="s">
        <v>270</v>
      </c>
      <c r="AO709" t="s">
        <v>148</v>
      </c>
      <c r="AP709">
        <v>10</v>
      </c>
      <c r="AQ709">
        <v>76</v>
      </c>
      <c r="AR709" t="s">
        <v>82</v>
      </c>
      <c r="AS709">
        <v>237</v>
      </c>
      <c r="AT709">
        <v>1</v>
      </c>
      <c r="AU709" t="s">
        <v>105</v>
      </c>
      <c r="AV709" t="s">
        <v>234</v>
      </c>
      <c r="AW709">
        <v>10</v>
      </c>
      <c r="AX709" t="s">
        <v>150</v>
      </c>
      <c r="AY709" t="s">
        <v>235</v>
      </c>
      <c r="AZ709" t="s">
        <v>152</v>
      </c>
      <c r="BA709">
        <v>4304</v>
      </c>
      <c r="BB709">
        <v>56</v>
      </c>
      <c r="BC709" t="s">
        <v>126</v>
      </c>
      <c r="BD709" t="s">
        <v>74</v>
      </c>
      <c r="BE709">
        <v>2068.7541919999999</v>
      </c>
      <c r="BF709" t="s">
        <v>75</v>
      </c>
      <c r="BG709">
        <v>2068.7541919999999</v>
      </c>
      <c r="BH709">
        <v>53459.039194999998</v>
      </c>
    </row>
    <row r="710" spans="1:60" x14ac:dyDescent="0.25">
      <c r="A710">
        <v>709</v>
      </c>
      <c r="B710" t="s">
        <v>60</v>
      </c>
      <c r="C710">
        <v>5441</v>
      </c>
      <c r="D710" t="s">
        <v>926</v>
      </c>
      <c r="E710">
        <v>8045000</v>
      </c>
      <c r="F710">
        <v>4</v>
      </c>
      <c r="G710" t="s">
        <v>62</v>
      </c>
      <c r="H710">
        <v>42</v>
      </c>
      <c r="I710">
        <v>6140680450000170</v>
      </c>
      <c r="J710">
        <v>14.816338</v>
      </c>
      <c r="K710">
        <v>26.018820000000002</v>
      </c>
      <c r="L710">
        <v>113</v>
      </c>
      <c r="M710">
        <v>67</v>
      </c>
      <c r="N710" t="s">
        <v>78</v>
      </c>
      <c r="O710" t="s">
        <v>77</v>
      </c>
      <c r="P710">
        <v>9.5845439999999993</v>
      </c>
      <c r="Q710">
        <v>35</v>
      </c>
      <c r="R710">
        <v>15</v>
      </c>
      <c r="S710" t="s">
        <v>88</v>
      </c>
      <c r="T710" t="s">
        <v>78</v>
      </c>
      <c r="U710">
        <v>1.7175290000000001</v>
      </c>
      <c r="V710">
        <v>10</v>
      </c>
      <c r="W710">
        <v>2</v>
      </c>
      <c r="X710" t="s">
        <v>88</v>
      </c>
      <c r="Y710" t="s">
        <v>78</v>
      </c>
      <c r="Z710">
        <v>2</v>
      </c>
      <c r="AA710">
        <v>73</v>
      </c>
      <c r="AB710" t="s">
        <v>119</v>
      </c>
      <c r="AC710">
        <v>382</v>
      </c>
      <c r="AD710">
        <v>256</v>
      </c>
      <c r="AE710">
        <v>450</v>
      </c>
      <c r="AF710">
        <v>108</v>
      </c>
      <c r="AG710">
        <v>11.074491</v>
      </c>
      <c r="AH710">
        <v>9212</v>
      </c>
      <c r="AI710">
        <v>8342</v>
      </c>
      <c r="AJ710">
        <v>48216</v>
      </c>
      <c r="AK710">
        <v>267</v>
      </c>
      <c r="AL710">
        <v>1</v>
      </c>
      <c r="AM710">
        <v>2</v>
      </c>
      <c r="AN710" t="s">
        <v>212</v>
      </c>
      <c r="AO710" t="s">
        <v>208</v>
      </c>
      <c r="AP710">
        <v>8</v>
      </c>
      <c r="AQ710">
        <v>90</v>
      </c>
      <c r="AR710" t="s">
        <v>82</v>
      </c>
      <c r="AS710">
        <v>210</v>
      </c>
      <c r="AT710">
        <v>3</v>
      </c>
      <c r="AU710" t="s">
        <v>98</v>
      </c>
      <c r="AV710" t="s">
        <v>143</v>
      </c>
      <c r="AW710">
        <v>77</v>
      </c>
      <c r="AX710" t="s">
        <v>70</v>
      </c>
      <c r="AY710" t="s">
        <v>71</v>
      </c>
      <c r="AZ710" t="s">
        <v>213</v>
      </c>
      <c r="BA710">
        <v>4080</v>
      </c>
      <c r="BB710">
        <v>45</v>
      </c>
      <c r="BC710" t="s">
        <v>93</v>
      </c>
      <c r="BD710" t="s">
        <v>74</v>
      </c>
      <c r="BE710">
        <v>1831.882846</v>
      </c>
      <c r="BF710" t="s">
        <v>75</v>
      </c>
      <c r="BG710">
        <v>1823.852263</v>
      </c>
      <c r="BH710">
        <v>59959.590880999996</v>
      </c>
    </row>
    <row r="711" spans="1:60" x14ac:dyDescent="0.25">
      <c r="A711">
        <v>710</v>
      </c>
      <c r="B711" t="s">
        <v>60</v>
      </c>
      <c r="C711">
        <v>5442</v>
      </c>
      <c r="D711" t="s">
        <v>927</v>
      </c>
      <c r="E711">
        <v>8045000</v>
      </c>
      <c r="F711">
        <v>4</v>
      </c>
      <c r="G711" t="s">
        <v>62</v>
      </c>
      <c r="H711">
        <v>42</v>
      </c>
      <c r="I711">
        <v>6140680450000020</v>
      </c>
      <c r="J711">
        <v>25.960092</v>
      </c>
      <c r="K711">
        <v>25.926722999999999</v>
      </c>
      <c r="L711">
        <v>120</v>
      </c>
      <c r="M711">
        <v>72</v>
      </c>
      <c r="N711" t="s">
        <v>78</v>
      </c>
      <c r="O711" t="s">
        <v>95</v>
      </c>
      <c r="P711">
        <v>0</v>
      </c>
      <c r="Q711">
        <v>0</v>
      </c>
      <c r="R711">
        <v>0</v>
      </c>
      <c r="S711" t="s">
        <v>63</v>
      </c>
      <c r="T711" t="s">
        <v>63</v>
      </c>
      <c r="U711">
        <v>0</v>
      </c>
      <c r="V711">
        <v>0</v>
      </c>
      <c r="W711">
        <v>0</v>
      </c>
      <c r="X711" t="s">
        <v>63</v>
      </c>
      <c r="Y711" t="s">
        <v>63</v>
      </c>
      <c r="Z711">
        <v>1</v>
      </c>
      <c r="AA711">
        <v>72</v>
      </c>
      <c r="AB711" t="s">
        <v>146</v>
      </c>
      <c r="AC711">
        <v>138</v>
      </c>
      <c r="AD711">
        <v>237</v>
      </c>
      <c r="AE711">
        <v>346</v>
      </c>
      <c r="AF711">
        <v>115</v>
      </c>
      <c r="AG711">
        <v>17.727314</v>
      </c>
      <c r="AH711">
        <v>9703</v>
      </c>
      <c r="AI711">
        <v>8888</v>
      </c>
      <c r="AJ711">
        <v>52640</v>
      </c>
      <c r="AK711">
        <v>267</v>
      </c>
      <c r="AL711">
        <v>1</v>
      </c>
      <c r="AM711">
        <v>2</v>
      </c>
      <c r="AN711" t="s">
        <v>636</v>
      </c>
      <c r="AO711" t="s">
        <v>66</v>
      </c>
      <c r="AP711">
        <v>10</v>
      </c>
      <c r="AQ711">
        <v>65</v>
      </c>
      <c r="AR711" t="s">
        <v>82</v>
      </c>
      <c r="AS711">
        <v>213</v>
      </c>
      <c r="AT711">
        <v>3</v>
      </c>
      <c r="AU711" t="s">
        <v>98</v>
      </c>
      <c r="AV711" t="s">
        <v>637</v>
      </c>
      <c r="AW711">
        <v>77</v>
      </c>
      <c r="AX711" t="s">
        <v>70</v>
      </c>
      <c r="AY711" t="s">
        <v>71</v>
      </c>
      <c r="AZ711" t="s">
        <v>72</v>
      </c>
      <c r="BA711">
        <v>4134</v>
      </c>
      <c r="BB711">
        <v>55</v>
      </c>
      <c r="BC711" t="s">
        <v>206</v>
      </c>
      <c r="BD711" t="s">
        <v>74</v>
      </c>
      <c r="BE711">
        <v>1623.23513</v>
      </c>
      <c r="BF711" t="s">
        <v>114</v>
      </c>
      <c r="BG711">
        <v>1623.23513</v>
      </c>
      <c r="BH711">
        <v>105056.763613</v>
      </c>
    </row>
    <row r="712" spans="1:60" x14ac:dyDescent="0.25">
      <c r="A712">
        <v>711</v>
      </c>
      <c r="B712" t="s">
        <v>60</v>
      </c>
      <c r="C712">
        <v>5443</v>
      </c>
      <c r="D712" t="s">
        <v>928</v>
      </c>
      <c r="E712">
        <v>8045000</v>
      </c>
      <c r="F712">
        <v>4</v>
      </c>
      <c r="G712" t="s">
        <v>62</v>
      </c>
      <c r="H712">
        <v>42</v>
      </c>
      <c r="I712">
        <v>6140680450000200</v>
      </c>
      <c r="J712">
        <v>32.898741999999999</v>
      </c>
      <c r="K712">
        <v>16.996372000000001</v>
      </c>
      <c r="L712">
        <v>98</v>
      </c>
      <c r="M712">
        <v>61</v>
      </c>
      <c r="N712" t="s">
        <v>78</v>
      </c>
      <c r="O712" t="s">
        <v>95</v>
      </c>
      <c r="P712">
        <v>6.4263089999999998</v>
      </c>
      <c r="Q712">
        <v>40</v>
      </c>
      <c r="R712">
        <v>13</v>
      </c>
      <c r="S712" t="s">
        <v>88</v>
      </c>
      <c r="T712" t="s">
        <v>95</v>
      </c>
      <c r="U712">
        <v>0.101344</v>
      </c>
      <c r="V712">
        <v>1</v>
      </c>
      <c r="W712">
        <v>0</v>
      </c>
      <c r="X712" t="s">
        <v>78</v>
      </c>
      <c r="Y712" t="s">
        <v>95</v>
      </c>
      <c r="Z712">
        <v>2</v>
      </c>
      <c r="AA712">
        <v>66</v>
      </c>
      <c r="AB712" t="s">
        <v>80</v>
      </c>
      <c r="AC712">
        <v>759</v>
      </c>
      <c r="AD712">
        <v>179</v>
      </c>
      <c r="AE712">
        <v>387</v>
      </c>
      <c r="AF712">
        <v>117</v>
      </c>
      <c r="AG712">
        <v>6.5746510000000002</v>
      </c>
      <c r="AH712">
        <v>7448</v>
      </c>
      <c r="AI712">
        <v>6818</v>
      </c>
      <c r="AJ712">
        <v>39248</v>
      </c>
      <c r="AK712">
        <v>201</v>
      </c>
      <c r="AL712">
        <v>1</v>
      </c>
      <c r="AM712">
        <v>2</v>
      </c>
      <c r="AN712" t="s">
        <v>636</v>
      </c>
      <c r="AO712" t="s">
        <v>66</v>
      </c>
      <c r="AP712">
        <v>10</v>
      </c>
      <c r="AQ712">
        <v>82</v>
      </c>
      <c r="AR712" t="s">
        <v>67</v>
      </c>
      <c r="AS712">
        <v>213</v>
      </c>
      <c r="AT712">
        <v>3</v>
      </c>
      <c r="AU712" t="s">
        <v>68</v>
      </c>
      <c r="AV712" t="s">
        <v>637</v>
      </c>
      <c r="AW712">
        <v>8</v>
      </c>
      <c r="AX712" t="s">
        <v>70</v>
      </c>
      <c r="AY712" t="s">
        <v>71</v>
      </c>
      <c r="AZ712" t="s">
        <v>72</v>
      </c>
      <c r="BA712">
        <v>3941</v>
      </c>
      <c r="BB712">
        <v>52</v>
      </c>
      <c r="BC712" t="s">
        <v>85</v>
      </c>
      <c r="BD712" t="s">
        <v>74</v>
      </c>
      <c r="BE712">
        <v>2441.6255299999998</v>
      </c>
      <c r="BF712" t="s">
        <v>75</v>
      </c>
      <c r="BG712">
        <v>2441.6255299999998</v>
      </c>
      <c r="BH712">
        <v>133136.48451899999</v>
      </c>
    </row>
    <row r="713" spans="1:60" x14ac:dyDescent="0.25">
      <c r="A713">
        <v>712</v>
      </c>
      <c r="B713" t="s">
        <v>60</v>
      </c>
      <c r="C713">
        <v>5444</v>
      </c>
      <c r="D713" t="s">
        <v>929</v>
      </c>
      <c r="E713">
        <v>8045000</v>
      </c>
      <c r="F713">
        <v>4</v>
      </c>
      <c r="G713" t="s">
        <v>62</v>
      </c>
      <c r="H713">
        <v>42</v>
      </c>
      <c r="I713">
        <v>6140680450000210</v>
      </c>
      <c r="J713">
        <v>36.630062000000002</v>
      </c>
      <c r="K713">
        <v>17.74823</v>
      </c>
      <c r="L713">
        <v>100</v>
      </c>
      <c r="M713">
        <v>61</v>
      </c>
      <c r="N713" t="s">
        <v>78</v>
      </c>
      <c r="O713" t="s">
        <v>95</v>
      </c>
      <c r="P713">
        <v>6.4153079999999996</v>
      </c>
      <c r="Q713">
        <v>40</v>
      </c>
      <c r="R713">
        <v>12</v>
      </c>
      <c r="S713" t="s">
        <v>88</v>
      </c>
      <c r="T713" t="s">
        <v>95</v>
      </c>
      <c r="U713">
        <v>0.101328</v>
      </c>
      <c r="V713">
        <v>1</v>
      </c>
      <c r="W713">
        <v>0</v>
      </c>
      <c r="X713" t="s">
        <v>78</v>
      </c>
      <c r="Y713" t="s">
        <v>95</v>
      </c>
      <c r="Z713">
        <v>2</v>
      </c>
      <c r="AA713">
        <v>66</v>
      </c>
      <c r="AB713" t="s">
        <v>80</v>
      </c>
      <c r="AC713">
        <v>759</v>
      </c>
      <c r="AD713">
        <v>179</v>
      </c>
      <c r="AE713">
        <v>387</v>
      </c>
      <c r="AF713">
        <v>117</v>
      </c>
      <c r="AG713">
        <v>6.5734890000000004</v>
      </c>
      <c r="AH713">
        <v>7446</v>
      </c>
      <c r="AI713">
        <v>6806</v>
      </c>
      <c r="AJ713">
        <v>39183</v>
      </c>
      <c r="AK713">
        <v>201</v>
      </c>
      <c r="AL713">
        <v>1</v>
      </c>
      <c r="AM713">
        <v>2</v>
      </c>
      <c r="AN713" t="s">
        <v>636</v>
      </c>
      <c r="AO713" t="s">
        <v>66</v>
      </c>
      <c r="AP713">
        <v>10</v>
      </c>
      <c r="AQ713">
        <v>86</v>
      </c>
      <c r="AR713" t="s">
        <v>91</v>
      </c>
      <c r="AS713">
        <v>213</v>
      </c>
      <c r="AT713">
        <v>3</v>
      </c>
      <c r="AU713" t="s">
        <v>92</v>
      </c>
      <c r="AV713" t="s">
        <v>637</v>
      </c>
      <c r="AW713">
        <v>6</v>
      </c>
      <c r="AX713" t="s">
        <v>70</v>
      </c>
      <c r="AY713" t="s">
        <v>71</v>
      </c>
      <c r="AZ713" t="s">
        <v>72</v>
      </c>
      <c r="BA713">
        <v>4173</v>
      </c>
      <c r="BB713">
        <v>51</v>
      </c>
      <c r="BC713" t="s">
        <v>85</v>
      </c>
      <c r="BD713" t="s">
        <v>74</v>
      </c>
      <c r="BE713">
        <v>2424.1594839999998</v>
      </c>
      <c r="BF713" t="s">
        <v>75</v>
      </c>
      <c r="BG713">
        <v>2424.1594839999998</v>
      </c>
      <c r="BH713">
        <v>148236.601807</v>
      </c>
    </row>
    <row r="714" spans="1:60" x14ac:dyDescent="0.25">
      <c r="A714">
        <v>713</v>
      </c>
      <c r="B714" t="s">
        <v>60</v>
      </c>
      <c r="C714">
        <v>5445</v>
      </c>
      <c r="D714" t="s">
        <v>930</v>
      </c>
      <c r="E714">
        <v>8045000</v>
      </c>
      <c r="F714">
        <v>4</v>
      </c>
      <c r="G714" t="s">
        <v>62</v>
      </c>
      <c r="H714">
        <v>42</v>
      </c>
      <c r="I714">
        <v>6140680450000210</v>
      </c>
      <c r="J714">
        <v>50.282077999999998</v>
      </c>
      <c r="K714">
        <v>18.042971000000001</v>
      </c>
      <c r="L714">
        <v>89</v>
      </c>
      <c r="M714">
        <v>75</v>
      </c>
      <c r="N714" t="s">
        <v>78</v>
      </c>
      <c r="O714" t="s">
        <v>95</v>
      </c>
      <c r="P714">
        <v>4.6171670000000002</v>
      </c>
      <c r="Q714">
        <v>27</v>
      </c>
      <c r="R714">
        <v>18</v>
      </c>
      <c r="S714" t="s">
        <v>78</v>
      </c>
      <c r="T714" t="s">
        <v>95</v>
      </c>
      <c r="U714">
        <v>0</v>
      </c>
      <c r="V714">
        <v>0</v>
      </c>
      <c r="W714">
        <v>0</v>
      </c>
      <c r="X714" t="s">
        <v>63</v>
      </c>
      <c r="Y714" t="s">
        <v>63</v>
      </c>
      <c r="Z714">
        <v>2</v>
      </c>
      <c r="AA714">
        <v>79</v>
      </c>
      <c r="AB714" t="s">
        <v>80</v>
      </c>
      <c r="AC714">
        <v>467</v>
      </c>
      <c r="AD714">
        <v>252</v>
      </c>
      <c r="AE714">
        <v>463</v>
      </c>
      <c r="AF714">
        <v>95</v>
      </c>
      <c r="AG714">
        <v>9.9392669999999992</v>
      </c>
      <c r="AH714">
        <v>8141</v>
      </c>
      <c r="AI714">
        <v>7202</v>
      </c>
      <c r="AJ714">
        <v>38547</v>
      </c>
      <c r="AK714">
        <v>267</v>
      </c>
      <c r="AL714">
        <v>1</v>
      </c>
      <c r="AM714">
        <v>2</v>
      </c>
      <c r="AN714" t="s">
        <v>239</v>
      </c>
      <c r="AO714" t="s">
        <v>66</v>
      </c>
      <c r="AP714">
        <v>10</v>
      </c>
      <c r="AQ714">
        <v>90</v>
      </c>
      <c r="AR714" t="s">
        <v>67</v>
      </c>
      <c r="AS714">
        <v>213</v>
      </c>
      <c r="AT714">
        <v>3</v>
      </c>
      <c r="AU714" t="s">
        <v>68</v>
      </c>
      <c r="AV714" t="s">
        <v>69</v>
      </c>
      <c r="AW714">
        <v>8</v>
      </c>
      <c r="AX714" t="s">
        <v>70</v>
      </c>
      <c r="AY714" t="s">
        <v>71</v>
      </c>
      <c r="AZ714" t="s">
        <v>72</v>
      </c>
      <c r="BA714">
        <v>4256</v>
      </c>
      <c r="BB714">
        <v>50</v>
      </c>
      <c r="BC714" t="s">
        <v>73</v>
      </c>
      <c r="BD714" t="s">
        <v>74</v>
      </c>
      <c r="BE714">
        <v>2832.8153360000001</v>
      </c>
      <c r="BF714" t="s">
        <v>75</v>
      </c>
      <c r="BG714">
        <v>2832.8153360000001</v>
      </c>
      <c r="BH714">
        <v>203484.349044</v>
      </c>
    </row>
    <row r="715" spans="1:60" x14ac:dyDescent="0.25">
      <c r="A715">
        <v>714</v>
      </c>
      <c r="B715" t="s">
        <v>60</v>
      </c>
      <c r="C715">
        <v>5446</v>
      </c>
      <c r="D715" t="s">
        <v>931</v>
      </c>
      <c r="E715">
        <v>8045000</v>
      </c>
      <c r="F715">
        <v>4</v>
      </c>
      <c r="G715" t="s">
        <v>62</v>
      </c>
      <c r="H715">
        <v>42</v>
      </c>
      <c r="I715">
        <v>6140680450000030</v>
      </c>
      <c r="J715">
        <v>33.315308000000002</v>
      </c>
      <c r="K715">
        <v>12.033415</v>
      </c>
      <c r="L715">
        <v>59</v>
      </c>
      <c r="M715">
        <v>43</v>
      </c>
      <c r="N715" t="s">
        <v>78</v>
      </c>
      <c r="O715" t="s">
        <v>87</v>
      </c>
      <c r="P715">
        <v>5.0347660000000003</v>
      </c>
      <c r="Q715">
        <v>29</v>
      </c>
      <c r="R715">
        <v>5</v>
      </c>
      <c r="S715" t="s">
        <v>78</v>
      </c>
      <c r="T715" t="s">
        <v>63</v>
      </c>
      <c r="U715">
        <v>2.5242640000000001</v>
      </c>
      <c r="V715">
        <v>14</v>
      </c>
      <c r="W715">
        <v>9</v>
      </c>
      <c r="X715" t="s">
        <v>78</v>
      </c>
      <c r="Y715" t="s">
        <v>95</v>
      </c>
      <c r="Z715">
        <v>2</v>
      </c>
      <c r="AA715">
        <v>50</v>
      </c>
      <c r="AB715" t="s">
        <v>80</v>
      </c>
      <c r="AC715">
        <v>388</v>
      </c>
      <c r="AD715">
        <v>95</v>
      </c>
      <c r="AE715">
        <v>205</v>
      </c>
      <c r="AF715">
        <v>68</v>
      </c>
      <c r="AG715">
        <v>6.7163380000000004</v>
      </c>
      <c r="AH715">
        <v>2358</v>
      </c>
      <c r="AI715">
        <v>1668</v>
      </c>
      <c r="AJ715">
        <v>8809</v>
      </c>
      <c r="AK715">
        <v>221</v>
      </c>
      <c r="AL715">
        <v>1</v>
      </c>
      <c r="AM715">
        <v>3</v>
      </c>
      <c r="AN715" t="s">
        <v>239</v>
      </c>
      <c r="AO715" t="s">
        <v>66</v>
      </c>
      <c r="AP715">
        <v>8</v>
      </c>
      <c r="AQ715">
        <v>95</v>
      </c>
      <c r="AR715" t="s">
        <v>82</v>
      </c>
      <c r="AS715">
        <v>213</v>
      </c>
      <c r="AT715">
        <v>3</v>
      </c>
      <c r="AU715" t="s">
        <v>98</v>
      </c>
      <c r="AV715" t="s">
        <v>69</v>
      </c>
      <c r="AW715">
        <v>77</v>
      </c>
      <c r="AX715" t="s">
        <v>70</v>
      </c>
      <c r="AY715" t="s">
        <v>71</v>
      </c>
      <c r="AZ715" t="s">
        <v>72</v>
      </c>
      <c r="BA715">
        <v>4576</v>
      </c>
      <c r="BB715">
        <v>28</v>
      </c>
      <c r="BC715" t="s">
        <v>122</v>
      </c>
      <c r="BD715" t="s">
        <v>74</v>
      </c>
      <c r="BE715">
        <v>2436.4500189999999</v>
      </c>
      <c r="BF715" t="s">
        <v>75</v>
      </c>
      <c r="BG715">
        <v>2434.5311449999999</v>
      </c>
      <c r="BH715">
        <v>134822.26899099999</v>
      </c>
    </row>
    <row r="716" spans="1:60" x14ac:dyDescent="0.25">
      <c r="A716">
        <v>715</v>
      </c>
      <c r="B716" t="s">
        <v>60</v>
      </c>
      <c r="C716">
        <v>5447</v>
      </c>
      <c r="D716" t="s">
        <v>932</v>
      </c>
      <c r="E716">
        <v>8045000</v>
      </c>
      <c r="F716">
        <v>4</v>
      </c>
      <c r="G716" t="s">
        <v>62</v>
      </c>
      <c r="H716">
        <v>42</v>
      </c>
      <c r="I716">
        <v>6140680450000010</v>
      </c>
      <c r="J716">
        <v>7.0228469999999996</v>
      </c>
      <c r="K716">
        <v>27.892612</v>
      </c>
      <c r="L716">
        <v>108</v>
      </c>
      <c r="M716">
        <v>18</v>
      </c>
      <c r="N716" t="s">
        <v>95</v>
      </c>
      <c r="O716" t="s">
        <v>78</v>
      </c>
      <c r="P716">
        <v>13.828690999999999</v>
      </c>
      <c r="Q716">
        <v>50</v>
      </c>
      <c r="R716">
        <v>9</v>
      </c>
      <c r="S716" t="s">
        <v>95</v>
      </c>
      <c r="T716" t="s">
        <v>63</v>
      </c>
      <c r="U716">
        <v>4.1320949999999996</v>
      </c>
      <c r="V716">
        <v>18</v>
      </c>
      <c r="W716">
        <v>22</v>
      </c>
      <c r="X716" t="s">
        <v>78</v>
      </c>
      <c r="Y716" t="s">
        <v>63</v>
      </c>
      <c r="Z716">
        <v>3</v>
      </c>
      <c r="AA716">
        <v>42</v>
      </c>
      <c r="AB716" t="s">
        <v>119</v>
      </c>
      <c r="AC716">
        <v>1310</v>
      </c>
      <c r="AD716">
        <v>77</v>
      </c>
      <c r="AE716">
        <v>219</v>
      </c>
      <c r="AF716">
        <v>61</v>
      </c>
      <c r="AG716">
        <v>3.2808099999999998</v>
      </c>
      <c r="AH716">
        <v>2096</v>
      </c>
      <c r="AI716">
        <v>1743</v>
      </c>
      <c r="AJ716">
        <v>9752</v>
      </c>
      <c r="AK716">
        <v>201</v>
      </c>
      <c r="AL716">
        <v>1</v>
      </c>
      <c r="AM716">
        <v>4</v>
      </c>
      <c r="AN716" t="s">
        <v>239</v>
      </c>
      <c r="AO716" t="s">
        <v>66</v>
      </c>
      <c r="AP716">
        <v>2</v>
      </c>
      <c r="AQ716">
        <v>90</v>
      </c>
      <c r="AR716" t="s">
        <v>82</v>
      </c>
      <c r="AS716">
        <v>213</v>
      </c>
      <c r="AT716">
        <v>3</v>
      </c>
      <c r="AU716" t="s">
        <v>105</v>
      </c>
      <c r="AV716" t="s">
        <v>69</v>
      </c>
      <c r="AW716">
        <v>10</v>
      </c>
      <c r="AX716" t="s">
        <v>70</v>
      </c>
      <c r="AY716" t="s">
        <v>71</v>
      </c>
      <c r="AZ716" t="s">
        <v>72</v>
      </c>
      <c r="BA716">
        <v>4410</v>
      </c>
      <c r="BB716">
        <v>53</v>
      </c>
      <c r="BC716" t="s">
        <v>73</v>
      </c>
      <c r="BD716" t="s">
        <v>74</v>
      </c>
      <c r="BE716">
        <v>806.22002599999996</v>
      </c>
      <c r="BF716" t="s">
        <v>75</v>
      </c>
      <c r="BG716">
        <v>806.22002599999996</v>
      </c>
      <c r="BH716">
        <v>28420.451559000001</v>
      </c>
    </row>
    <row r="717" spans="1:60" x14ac:dyDescent="0.25">
      <c r="A717">
        <v>716</v>
      </c>
      <c r="B717" t="s">
        <v>60</v>
      </c>
      <c r="C717">
        <v>5448</v>
      </c>
      <c r="D717" t="s">
        <v>933</v>
      </c>
      <c r="E717">
        <v>8045000</v>
      </c>
      <c r="F717">
        <v>4</v>
      </c>
      <c r="G717" t="s">
        <v>62</v>
      </c>
      <c r="H717">
        <v>42</v>
      </c>
      <c r="I717">
        <v>6140680450000160</v>
      </c>
      <c r="J717">
        <v>63.142398999999997</v>
      </c>
      <c r="K717">
        <v>18.456060000000001</v>
      </c>
      <c r="L717">
        <v>89</v>
      </c>
      <c r="M717">
        <v>74</v>
      </c>
      <c r="N717" t="s">
        <v>78</v>
      </c>
      <c r="O717" t="s">
        <v>95</v>
      </c>
      <c r="P717">
        <v>4.6211469999999997</v>
      </c>
      <c r="Q717">
        <v>27</v>
      </c>
      <c r="R717">
        <v>18</v>
      </c>
      <c r="S717" t="s">
        <v>78</v>
      </c>
      <c r="T717" t="s">
        <v>95</v>
      </c>
      <c r="U717">
        <v>0</v>
      </c>
      <c r="V717">
        <v>0</v>
      </c>
      <c r="W717">
        <v>0</v>
      </c>
      <c r="X717" t="s">
        <v>63</v>
      </c>
      <c r="Y717" t="s">
        <v>63</v>
      </c>
      <c r="Z717">
        <v>2</v>
      </c>
      <c r="AA717">
        <v>79</v>
      </c>
      <c r="AB717" t="s">
        <v>80</v>
      </c>
      <c r="AC717">
        <v>464</v>
      </c>
      <c r="AD717">
        <v>252</v>
      </c>
      <c r="AE717">
        <v>463</v>
      </c>
      <c r="AF717">
        <v>95</v>
      </c>
      <c r="AG717">
        <v>9.9892620000000001</v>
      </c>
      <c r="AH717">
        <v>8147</v>
      </c>
      <c r="AI717">
        <v>7197</v>
      </c>
      <c r="AJ717">
        <v>38489</v>
      </c>
      <c r="AK717">
        <v>267</v>
      </c>
      <c r="AL717">
        <v>1</v>
      </c>
      <c r="AM717">
        <v>2</v>
      </c>
      <c r="AN717" t="s">
        <v>90</v>
      </c>
      <c r="AO717" t="s">
        <v>66</v>
      </c>
      <c r="AP717">
        <v>8</v>
      </c>
      <c r="AQ717">
        <v>92</v>
      </c>
      <c r="AR717" t="s">
        <v>82</v>
      </c>
      <c r="AS717">
        <v>213</v>
      </c>
      <c r="AT717">
        <v>3</v>
      </c>
      <c r="AU717" t="s">
        <v>98</v>
      </c>
      <c r="AV717" t="s">
        <v>69</v>
      </c>
      <c r="AW717">
        <v>77</v>
      </c>
      <c r="AX717" t="s">
        <v>70</v>
      </c>
      <c r="AY717" t="s">
        <v>71</v>
      </c>
      <c r="AZ717" t="s">
        <v>72</v>
      </c>
      <c r="BA717">
        <v>4571</v>
      </c>
      <c r="BB717">
        <v>15</v>
      </c>
      <c r="BC717" t="s">
        <v>85</v>
      </c>
      <c r="BD717" t="s">
        <v>74</v>
      </c>
      <c r="BE717">
        <v>2265.697979</v>
      </c>
      <c r="BF717" t="s">
        <v>75</v>
      </c>
      <c r="BG717">
        <v>2265.697979</v>
      </c>
      <c r="BH717">
        <v>255528.22487999999</v>
      </c>
    </row>
    <row r="718" spans="1:60" x14ac:dyDescent="0.25">
      <c r="A718">
        <v>717</v>
      </c>
      <c r="B718" t="s">
        <v>60</v>
      </c>
      <c r="C718">
        <v>5449</v>
      </c>
      <c r="D718" t="s">
        <v>934</v>
      </c>
      <c r="E718">
        <v>8045000</v>
      </c>
      <c r="F718">
        <v>4</v>
      </c>
      <c r="G718" t="s">
        <v>62</v>
      </c>
      <c r="H718">
        <v>42</v>
      </c>
      <c r="I718">
        <v>6140680450000200</v>
      </c>
      <c r="J718">
        <v>19.038792999999998</v>
      </c>
      <c r="K718">
        <v>0</v>
      </c>
      <c r="L718">
        <v>0</v>
      </c>
      <c r="M718">
        <v>0</v>
      </c>
      <c r="N718" t="s">
        <v>63</v>
      </c>
      <c r="O718" t="s">
        <v>63</v>
      </c>
      <c r="P718">
        <v>0</v>
      </c>
      <c r="Q718">
        <v>0</v>
      </c>
      <c r="R718">
        <v>0</v>
      </c>
      <c r="S718" t="s">
        <v>63</v>
      </c>
      <c r="T718" t="s">
        <v>63</v>
      </c>
      <c r="U718">
        <v>0</v>
      </c>
      <c r="V718">
        <v>0</v>
      </c>
      <c r="W718">
        <v>0</v>
      </c>
      <c r="X718" t="s">
        <v>63</v>
      </c>
      <c r="Y718" t="s">
        <v>63</v>
      </c>
      <c r="Z718">
        <v>0</v>
      </c>
      <c r="AA718">
        <v>8</v>
      </c>
      <c r="AB718" t="s">
        <v>64</v>
      </c>
      <c r="AC718">
        <v>156</v>
      </c>
      <c r="AD718">
        <v>18</v>
      </c>
      <c r="AE718">
        <v>44</v>
      </c>
      <c r="AF718">
        <v>16</v>
      </c>
      <c r="AG718">
        <v>4.5382509999999998</v>
      </c>
      <c r="AH718">
        <v>582</v>
      </c>
      <c r="AI718">
        <v>508</v>
      </c>
      <c r="AJ718">
        <v>3129</v>
      </c>
      <c r="AK718">
        <v>999</v>
      </c>
      <c r="AL718">
        <v>5</v>
      </c>
      <c r="AM718">
        <v>5</v>
      </c>
      <c r="AN718" t="s">
        <v>239</v>
      </c>
      <c r="AO718" t="s">
        <v>66</v>
      </c>
      <c r="AP718">
        <v>2</v>
      </c>
      <c r="AQ718">
        <v>15</v>
      </c>
      <c r="AR718" t="s">
        <v>91</v>
      </c>
      <c r="AS718">
        <v>213</v>
      </c>
      <c r="AT718">
        <v>3</v>
      </c>
      <c r="AU718" t="s">
        <v>92</v>
      </c>
      <c r="AV718" t="s">
        <v>69</v>
      </c>
      <c r="AW718">
        <v>6</v>
      </c>
      <c r="AX718" t="s">
        <v>70</v>
      </c>
      <c r="AY718" t="s">
        <v>71</v>
      </c>
      <c r="AZ718" t="s">
        <v>72</v>
      </c>
      <c r="BA718">
        <v>4390</v>
      </c>
      <c r="BB718">
        <v>56</v>
      </c>
      <c r="BC718" t="s">
        <v>85</v>
      </c>
      <c r="BD718" t="s">
        <v>74</v>
      </c>
      <c r="BE718">
        <v>2491.0105440000002</v>
      </c>
      <c r="BF718" t="s">
        <v>101</v>
      </c>
      <c r="BG718">
        <v>2491.0105440000002</v>
      </c>
      <c r="BH718">
        <v>77047.261062999998</v>
      </c>
    </row>
    <row r="719" spans="1:60" x14ac:dyDescent="0.25">
      <c r="A719">
        <v>718</v>
      </c>
      <c r="B719" t="s">
        <v>60</v>
      </c>
      <c r="C719">
        <v>5450</v>
      </c>
      <c r="D719" t="s">
        <v>935</v>
      </c>
      <c r="E719">
        <v>8045000</v>
      </c>
      <c r="F719">
        <v>4</v>
      </c>
      <c r="G719" t="s">
        <v>62</v>
      </c>
      <c r="H719">
        <v>42</v>
      </c>
      <c r="I719">
        <v>6140680450000350</v>
      </c>
      <c r="J719">
        <v>4.0349440000000003</v>
      </c>
      <c r="K719">
        <v>0</v>
      </c>
      <c r="L719">
        <v>0</v>
      </c>
      <c r="M719">
        <v>0</v>
      </c>
      <c r="N719" t="s">
        <v>63</v>
      </c>
      <c r="O719" t="s">
        <v>63</v>
      </c>
      <c r="P719">
        <v>0</v>
      </c>
      <c r="Q719">
        <v>0</v>
      </c>
      <c r="R719">
        <v>0</v>
      </c>
      <c r="S719" t="s">
        <v>63</v>
      </c>
      <c r="T719" t="s">
        <v>63</v>
      </c>
      <c r="U719">
        <v>0</v>
      </c>
      <c r="V719">
        <v>0</v>
      </c>
      <c r="W719">
        <v>0</v>
      </c>
      <c r="X719" t="s">
        <v>63</v>
      </c>
      <c r="Y719" t="s">
        <v>63</v>
      </c>
      <c r="Z719">
        <v>0</v>
      </c>
      <c r="AA719">
        <v>8</v>
      </c>
      <c r="AB719" t="s">
        <v>64</v>
      </c>
      <c r="AC719">
        <v>156</v>
      </c>
      <c r="AD719">
        <v>18</v>
      </c>
      <c r="AE719">
        <v>44</v>
      </c>
      <c r="AF719">
        <v>16</v>
      </c>
      <c r="AG719">
        <v>4.5401660000000001</v>
      </c>
      <c r="AH719">
        <v>583</v>
      </c>
      <c r="AI719">
        <v>509</v>
      </c>
      <c r="AJ719">
        <v>3133</v>
      </c>
      <c r="AK719">
        <v>999</v>
      </c>
      <c r="AL719">
        <v>5</v>
      </c>
      <c r="AM719">
        <v>5</v>
      </c>
      <c r="AN719" t="s">
        <v>239</v>
      </c>
      <c r="AO719" t="s">
        <v>66</v>
      </c>
      <c r="AP719">
        <v>10</v>
      </c>
      <c r="AQ719">
        <v>86</v>
      </c>
      <c r="AR719" t="s">
        <v>82</v>
      </c>
      <c r="AS719">
        <v>213</v>
      </c>
      <c r="AT719">
        <v>3</v>
      </c>
      <c r="AU719" t="s">
        <v>105</v>
      </c>
      <c r="AV719" t="s">
        <v>69</v>
      </c>
      <c r="AW719">
        <v>10</v>
      </c>
      <c r="AX719" t="s">
        <v>70</v>
      </c>
      <c r="AY719" t="s">
        <v>71</v>
      </c>
      <c r="AZ719" t="s">
        <v>72</v>
      </c>
      <c r="BA719">
        <v>4310</v>
      </c>
      <c r="BB719">
        <v>51</v>
      </c>
      <c r="BC719" t="s">
        <v>206</v>
      </c>
      <c r="BD719" t="s">
        <v>74</v>
      </c>
      <c r="BE719">
        <v>739.63566600000001</v>
      </c>
      <c r="BF719" t="s">
        <v>75</v>
      </c>
      <c r="BG719">
        <v>739.63566600000001</v>
      </c>
      <c r="BH719">
        <v>16328.839877</v>
      </c>
    </row>
    <row r="720" spans="1:60" x14ac:dyDescent="0.25">
      <c r="A720">
        <v>719</v>
      </c>
      <c r="B720" t="s">
        <v>60</v>
      </c>
      <c r="C720">
        <v>5451</v>
      </c>
      <c r="D720" t="s">
        <v>936</v>
      </c>
      <c r="E720">
        <v>8045000</v>
      </c>
      <c r="F720">
        <v>4</v>
      </c>
      <c r="G720" t="s">
        <v>62</v>
      </c>
      <c r="H720">
        <v>42</v>
      </c>
      <c r="I720">
        <v>6140680450000170</v>
      </c>
      <c r="J720">
        <v>30.68451</v>
      </c>
      <c r="K720">
        <v>22.016833999999999</v>
      </c>
      <c r="L720">
        <v>100</v>
      </c>
      <c r="M720">
        <v>58</v>
      </c>
      <c r="N720" t="s">
        <v>78</v>
      </c>
      <c r="O720" t="s">
        <v>88</v>
      </c>
      <c r="P720">
        <v>10.464268000000001</v>
      </c>
      <c r="Q720">
        <v>55</v>
      </c>
      <c r="R720">
        <v>11</v>
      </c>
      <c r="S720" t="s">
        <v>78</v>
      </c>
      <c r="T720" t="s">
        <v>63</v>
      </c>
      <c r="U720">
        <v>2.2266349999999999</v>
      </c>
      <c r="V720">
        <v>12</v>
      </c>
      <c r="W720">
        <v>23</v>
      </c>
      <c r="X720" t="s">
        <v>78</v>
      </c>
      <c r="Y720" t="s">
        <v>88</v>
      </c>
      <c r="Z720">
        <v>3</v>
      </c>
      <c r="AA720">
        <v>71</v>
      </c>
      <c r="AB720" t="s">
        <v>108</v>
      </c>
      <c r="AC720">
        <v>732</v>
      </c>
      <c r="AD720">
        <v>197</v>
      </c>
      <c r="AE720">
        <v>415</v>
      </c>
      <c r="AF720">
        <v>102</v>
      </c>
      <c r="AG720">
        <v>7.0196480000000001</v>
      </c>
      <c r="AH720">
        <v>7266</v>
      </c>
      <c r="AI720">
        <v>6544</v>
      </c>
      <c r="AJ720">
        <v>38092</v>
      </c>
      <c r="AK720">
        <v>267</v>
      </c>
      <c r="AL720">
        <v>1</v>
      </c>
      <c r="AM720">
        <v>3</v>
      </c>
      <c r="AN720" t="s">
        <v>239</v>
      </c>
      <c r="AO720" t="s">
        <v>66</v>
      </c>
      <c r="AP720">
        <v>10</v>
      </c>
      <c r="AQ720">
        <v>90</v>
      </c>
      <c r="AR720" t="s">
        <v>67</v>
      </c>
      <c r="AS720">
        <v>213</v>
      </c>
      <c r="AT720">
        <v>3</v>
      </c>
      <c r="AU720" t="s">
        <v>68</v>
      </c>
      <c r="AV720" t="s">
        <v>69</v>
      </c>
      <c r="AW720">
        <v>8</v>
      </c>
      <c r="AX720" t="s">
        <v>70</v>
      </c>
      <c r="AY720" t="s">
        <v>71</v>
      </c>
      <c r="AZ720" t="s">
        <v>72</v>
      </c>
      <c r="BA720">
        <v>3772</v>
      </c>
      <c r="BB720">
        <v>44</v>
      </c>
      <c r="BC720" t="s">
        <v>73</v>
      </c>
      <c r="BD720" t="s">
        <v>74</v>
      </c>
      <c r="BE720">
        <v>2820.3369029999999</v>
      </c>
      <c r="BF720" t="s">
        <v>75</v>
      </c>
      <c r="BG720">
        <v>2820.3369029999999</v>
      </c>
      <c r="BH720">
        <v>124175.807566</v>
      </c>
    </row>
    <row r="721" spans="1:60" x14ac:dyDescent="0.25">
      <c r="A721">
        <v>720</v>
      </c>
      <c r="B721" t="s">
        <v>60</v>
      </c>
      <c r="C721">
        <v>5452</v>
      </c>
      <c r="D721" t="s">
        <v>937</v>
      </c>
      <c r="E721">
        <v>8045000</v>
      </c>
      <c r="F721">
        <v>4</v>
      </c>
      <c r="G721" t="s">
        <v>62</v>
      </c>
      <c r="H721">
        <v>42</v>
      </c>
      <c r="I721">
        <v>6140680450000350</v>
      </c>
      <c r="J721">
        <v>14.969796000000001</v>
      </c>
      <c r="K721">
        <v>21.775303000000001</v>
      </c>
      <c r="L721">
        <v>100</v>
      </c>
      <c r="M721">
        <v>58</v>
      </c>
      <c r="N721" t="s">
        <v>78</v>
      </c>
      <c r="O721" t="s">
        <v>88</v>
      </c>
      <c r="P721">
        <v>10.240259</v>
      </c>
      <c r="Q721">
        <v>55</v>
      </c>
      <c r="R721">
        <v>11</v>
      </c>
      <c r="S721" t="s">
        <v>78</v>
      </c>
      <c r="T721" t="s">
        <v>63</v>
      </c>
      <c r="U721">
        <v>2.2116690000000001</v>
      </c>
      <c r="V721">
        <v>12</v>
      </c>
      <c r="W721">
        <v>23</v>
      </c>
      <c r="X721" t="s">
        <v>78</v>
      </c>
      <c r="Y721" t="s">
        <v>88</v>
      </c>
      <c r="Z721">
        <v>3</v>
      </c>
      <c r="AA721">
        <v>71</v>
      </c>
      <c r="AB721" t="s">
        <v>108</v>
      </c>
      <c r="AC721">
        <v>737</v>
      </c>
      <c r="AD721">
        <v>194</v>
      </c>
      <c r="AE721">
        <v>410</v>
      </c>
      <c r="AF721">
        <v>102</v>
      </c>
      <c r="AG721">
        <v>6.9400190000000004</v>
      </c>
      <c r="AH721">
        <v>7185</v>
      </c>
      <c r="AI721">
        <v>6473</v>
      </c>
      <c r="AJ721">
        <v>37619</v>
      </c>
      <c r="AK721">
        <v>267</v>
      </c>
      <c r="AL721">
        <v>1</v>
      </c>
      <c r="AM721">
        <v>3</v>
      </c>
      <c r="AN721" t="s">
        <v>239</v>
      </c>
      <c r="AO721" t="s">
        <v>66</v>
      </c>
      <c r="AP721">
        <v>8</v>
      </c>
      <c r="AQ721">
        <v>88</v>
      </c>
      <c r="AR721" t="s">
        <v>82</v>
      </c>
      <c r="AS721">
        <v>213</v>
      </c>
      <c r="AT721">
        <v>3</v>
      </c>
      <c r="AU721" t="s">
        <v>98</v>
      </c>
      <c r="AV721" t="s">
        <v>69</v>
      </c>
      <c r="AW721">
        <v>77</v>
      </c>
      <c r="AX721" t="s">
        <v>70</v>
      </c>
      <c r="AY721" t="s">
        <v>71</v>
      </c>
      <c r="AZ721" t="s">
        <v>72</v>
      </c>
      <c r="BA721">
        <v>3681</v>
      </c>
      <c r="BB721">
        <v>45</v>
      </c>
      <c r="BC721" t="s">
        <v>85</v>
      </c>
      <c r="BD721" t="s">
        <v>74</v>
      </c>
      <c r="BE721">
        <v>1377.3348779999999</v>
      </c>
      <c r="BF721" t="s">
        <v>75</v>
      </c>
      <c r="BG721">
        <v>1377.3348779999999</v>
      </c>
      <c r="BH721">
        <v>60580.613195999998</v>
      </c>
    </row>
    <row r="722" spans="1:60" x14ac:dyDescent="0.25">
      <c r="A722">
        <v>721</v>
      </c>
      <c r="B722" t="s">
        <v>60</v>
      </c>
      <c r="C722">
        <v>5453</v>
      </c>
      <c r="D722" t="s">
        <v>938</v>
      </c>
      <c r="E722">
        <v>8045000</v>
      </c>
      <c r="F722">
        <v>4</v>
      </c>
      <c r="G722" t="s">
        <v>62</v>
      </c>
      <c r="H722">
        <v>42</v>
      </c>
      <c r="I722">
        <v>6140680450000190</v>
      </c>
      <c r="J722">
        <v>20.844336999999999</v>
      </c>
      <c r="K722">
        <v>7.4717219999999998</v>
      </c>
      <c r="L722">
        <v>43</v>
      </c>
      <c r="M722">
        <v>60</v>
      </c>
      <c r="N722" t="s">
        <v>88</v>
      </c>
      <c r="O722" t="s">
        <v>124</v>
      </c>
      <c r="P722">
        <v>0</v>
      </c>
      <c r="Q722">
        <v>0</v>
      </c>
      <c r="R722">
        <v>0</v>
      </c>
      <c r="S722" t="s">
        <v>63</v>
      </c>
      <c r="T722" t="s">
        <v>63</v>
      </c>
      <c r="U722">
        <v>0</v>
      </c>
      <c r="V722">
        <v>0</v>
      </c>
      <c r="W722">
        <v>0</v>
      </c>
      <c r="X722" t="s">
        <v>63</v>
      </c>
      <c r="Y722" t="s">
        <v>63</v>
      </c>
      <c r="Z722">
        <v>1</v>
      </c>
      <c r="AA722">
        <v>60</v>
      </c>
      <c r="AB722" t="s">
        <v>89</v>
      </c>
      <c r="AC722">
        <v>1985</v>
      </c>
      <c r="AD722">
        <v>78</v>
      </c>
      <c r="AE722">
        <v>241</v>
      </c>
      <c r="AF722">
        <v>67</v>
      </c>
      <c r="AG722">
        <v>2.6901769999999998</v>
      </c>
      <c r="AH722">
        <v>1803</v>
      </c>
      <c r="AI722">
        <v>1316</v>
      </c>
      <c r="AJ722">
        <v>7408</v>
      </c>
      <c r="AK722">
        <v>266</v>
      </c>
      <c r="AL722">
        <v>1</v>
      </c>
      <c r="AM722">
        <v>4</v>
      </c>
      <c r="AN722" t="s">
        <v>104</v>
      </c>
      <c r="AO722" t="s">
        <v>66</v>
      </c>
      <c r="AP722">
        <v>5</v>
      </c>
      <c r="AQ722">
        <v>33</v>
      </c>
      <c r="AR722" t="s">
        <v>82</v>
      </c>
      <c r="AS722">
        <v>213</v>
      </c>
      <c r="AT722">
        <v>3</v>
      </c>
      <c r="AU722" t="s">
        <v>83</v>
      </c>
      <c r="AV722" t="s">
        <v>106</v>
      </c>
      <c r="AW722">
        <v>2</v>
      </c>
      <c r="AX722" t="s">
        <v>70</v>
      </c>
      <c r="AY722" t="s">
        <v>71</v>
      </c>
      <c r="AZ722" t="s">
        <v>72</v>
      </c>
      <c r="BA722">
        <v>4070</v>
      </c>
      <c r="BB722">
        <v>45</v>
      </c>
      <c r="BC722" t="s">
        <v>206</v>
      </c>
      <c r="BD722" t="s">
        <v>74</v>
      </c>
      <c r="BE722">
        <v>1849.070651</v>
      </c>
      <c r="BF722" t="s">
        <v>101</v>
      </c>
      <c r="BG722">
        <v>1849.070651</v>
      </c>
      <c r="BH722">
        <v>84354.038776000001</v>
      </c>
    </row>
    <row r="723" spans="1:60" x14ac:dyDescent="0.25">
      <c r="A723">
        <v>722</v>
      </c>
      <c r="B723" t="s">
        <v>60</v>
      </c>
      <c r="C723">
        <v>5454</v>
      </c>
      <c r="D723" t="s">
        <v>939</v>
      </c>
      <c r="E723">
        <v>8045000</v>
      </c>
      <c r="F723">
        <v>4</v>
      </c>
      <c r="G723" t="s">
        <v>62</v>
      </c>
      <c r="H723">
        <v>42</v>
      </c>
      <c r="I723">
        <v>6140680450000350</v>
      </c>
      <c r="J723">
        <v>10.503064999999999</v>
      </c>
      <c r="K723">
        <v>27.882265</v>
      </c>
      <c r="L723">
        <v>108</v>
      </c>
      <c r="M723">
        <v>18</v>
      </c>
      <c r="N723" t="s">
        <v>95</v>
      </c>
      <c r="O723" t="s">
        <v>78</v>
      </c>
      <c r="P723">
        <v>13.822082999999999</v>
      </c>
      <c r="Q723">
        <v>50</v>
      </c>
      <c r="R723">
        <v>9</v>
      </c>
      <c r="S723" t="s">
        <v>95</v>
      </c>
      <c r="T723" t="s">
        <v>63</v>
      </c>
      <c r="U723">
        <v>4.137734</v>
      </c>
      <c r="V723">
        <v>18</v>
      </c>
      <c r="W723">
        <v>22</v>
      </c>
      <c r="X723" t="s">
        <v>78</v>
      </c>
      <c r="Y723" t="s">
        <v>63</v>
      </c>
      <c r="Z723">
        <v>3</v>
      </c>
      <c r="AA723">
        <v>42</v>
      </c>
      <c r="AB723" t="s">
        <v>119</v>
      </c>
      <c r="AC723">
        <v>1310</v>
      </c>
      <c r="AD723">
        <v>77</v>
      </c>
      <c r="AE723">
        <v>219</v>
      </c>
      <c r="AF723">
        <v>61</v>
      </c>
      <c r="AG723">
        <v>3.2806649999999999</v>
      </c>
      <c r="AH723">
        <v>2095</v>
      </c>
      <c r="AI723">
        <v>1743</v>
      </c>
      <c r="AJ723">
        <v>9752</v>
      </c>
      <c r="AK723">
        <v>201</v>
      </c>
      <c r="AL723">
        <v>1</v>
      </c>
      <c r="AM723">
        <v>4</v>
      </c>
      <c r="AN723" t="s">
        <v>104</v>
      </c>
      <c r="AO723" t="s">
        <v>66</v>
      </c>
      <c r="AP723">
        <v>2</v>
      </c>
      <c r="AQ723">
        <v>37</v>
      </c>
      <c r="AR723" t="s">
        <v>91</v>
      </c>
      <c r="AS723">
        <v>213</v>
      </c>
      <c r="AT723">
        <v>3</v>
      </c>
      <c r="AU723" t="s">
        <v>92</v>
      </c>
      <c r="AV723" t="s">
        <v>106</v>
      </c>
      <c r="AW723">
        <v>6</v>
      </c>
      <c r="AX723" t="s">
        <v>70</v>
      </c>
      <c r="AY723" t="s">
        <v>71</v>
      </c>
      <c r="AZ723" t="s">
        <v>72</v>
      </c>
      <c r="BA723">
        <v>3908</v>
      </c>
      <c r="BB723">
        <v>45</v>
      </c>
      <c r="BC723" t="s">
        <v>206</v>
      </c>
      <c r="BD723" t="s">
        <v>74</v>
      </c>
      <c r="BE723">
        <v>1210.0881890000001</v>
      </c>
      <c r="BF723" t="s">
        <v>101</v>
      </c>
      <c r="BG723">
        <v>1210.0881890000001</v>
      </c>
      <c r="BH723">
        <v>42504.396664</v>
      </c>
    </row>
    <row r="724" spans="1:60" x14ac:dyDescent="0.25">
      <c r="A724">
        <v>723</v>
      </c>
      <c r="B724" t="s">
        <v>60</v>
      </c>
      <c r="C724">
        <v>5455</v>
      </c>
      <c r="D724" t="s">
        <v>940</v>
      </c>
      <c r="E724">
        <v>8045000</v>
      </c>
      <c r="F724">
        <v>4</v>
      </c>
      <c r="G724" t="s">
        <v>62</v>
      </c>
      <c r="H724">
        <v>42</v>
      </c>
      <c r="I724">
        <v>6140680450000330</v>
      </c>
      <c r="J724">
        <v>11.082641000000001</v>
      </c>
      <c r="K724">
        <v>25.117552</v>
      </c>
      <c r="L724">
        <v>114</v>
      </c>
      <c r="M724">
        <v>63</v>
      </c>
      <c r="N724" t="s">
        <v>95</v>
      </c>
      <c r="O724" t="s">
        <v>77</v>
      </c>
      <c r="P724">
        <v>0.75609599999999999</v>
      </c>
      <c r="Q724">
        <v>8</v>
      </c>
      <c r="R724">
        <v>1</v>
      </c>
      <c r="S724" t="s">
        <v>78</v>
      </c>
      <c r="T724" t="s">
        <v>63</v>
      </c>
      <c r="U724">
        <v>0</v>
      </c>
      <c r="V724">
        <v>0</v>
      </c>
      <c r="W724">
        <v>0</v>
      </c>
      <c r="X724" t="s">
        <v>63</v>
      </c>
      <c r="Y724" t="s">
        <v>63</v>
      </c>
      <c r="Z724">
        <v>1</v>
      </c>
      <c r="AA724">
        <v>64</v>
      </c>
      <c r="AB724" t="s">
        <v>146</v>
      </c>
      <c r="AC724">
        <v>238</v>
      </c>
      <c r="AD724">
        <v>206</v>
      </c>
      <c r="AE724">
        <v>344</v>
      </c>
      <c r="AF724">
        <v>117</v>
      </c>
      <c r="AG724">
        <v>12.589259</v>
      </c>
      <c r="AH724">
        <v>7650</v>
      </c>
      <c r="AI724">
        <v>6824</v>
      </c>
      <c r="AJ724">
        <v>41346</v>
      </c>
      <c r="AK724">
        <v>201</v>
      </c>
      <c r="AL724">
        <v>1</v>
      </c>
      <c r="AM724">
        <v>2</v>
      </c>
      <c r="AN724" t="s">
        <v>90</v>
      </c>
      <c r="AO724" t="s">
        <v>66</v>
      </c>
      <c r="AP724">
        <v>10</v>
      </c>
      <c r="AQ724">
        <v>89</v>
      </c>
      <c r="AR724" t="s">
        <v>67</v>
      </c>
      <c r="AS724">
        <v>213</v>
      </c>
      <c r="AT724">
        <v>3</v>
      </c>
      <c r="AU724" t="s">
        <v>68</v>
      </c>
      <c r="AV724" t="s">
        <v>69</v>
      </c>
      <c r="AW724">
        <v>8</v>
      </c>
      <c r="AX724" t="s">
        <v>70</v>
      </c>
      <c r="AY724" t="s">
        <v>71</v>
      </c>
      <c r="AZ724" t="s">
        <v>72</v>
      </c>
      <c r="BA724">
        <v>3917</v>
      </c>
      <c r="BB724">
        <v>47</v>
      </c>
      <c r="BC724" t="s">
        <v>122</v>
      </c>
      <c r="BD724" t="s">
        <v>74</v>
      </c>
      <c r="BE724">
        <v>1138.151556</v>
      </c>
      <c r="BF724" t="s">
        <v>75</v>
      </c>
      <c r="BG724">
        <v>1138.151556</v>
      </c>
      <c r="BH724">
        <v>44849.855978</v>
      </c>
    </row>
    <row r="725" spans="1:60" x14ac:dyDescent="0.25">
      <c r="A725">
        <v>724</v>
      </c>
      <c r="B725" t="s">
        <v>60</v>
      </c>
      <c r="C725">
        <v>5456</v>
      </c>
      <c r="D725" t="s">
        <v>941</v>
      </c>
      <c r="E725">
        <v>8045000</v>
      </c>
      <c r="F725">
        <v>4</v>
      </c>
      <c r="G725" t="s">
        <v>62</v>
      </c>
      <c r="H725">
        <v>42</v>
      </c>
      <c r="I725">
        <v>6140680450000190</v>
      </c>
      <c r="J725">
        <v>51.698255000000003</v>
      </c>
      <c r="K725">
        <v>21.791633999999998</v>
      </c>
      <c r="L725">
        <v>100</v>
      </c>
      <c r="M725">
        <v>57</v>
      </c>
      <c r="N725" t="s">
        <v>78</v>
      </c>
      <c r="O725" t="s">
        <v>88</v>
      </c>
      <c r="P725">
        <v>10.173420999999999</v>
      </c>
      <c r="Q725">
        <v>55</v>
      </c>
      <c r="R725">
        <v>11</v>
      </c>
      <c r="S725" t="s">
        <v>78</v>
      </c>
      <c r="T725" t="s">
        <v>63</v>
      </c>
      <c r="U725">
        <v>2.182302</v>
      </c>
      <c r="V725">
        <v>12</v>
      </c>
      <c r="W725">
        <v>23</v>
      </c>
      <c r="X725" t="s">
        <v>78</v>
      </c>
      <c r="Y725" t="s">
        <v>88</v>
      </c>
      <c r="Z725">
        <v>3</v>
      </c>
      <c r="AA725">
        <v>71</v>
      </c>
      <c r="AB725" t="s">
        <v>108</v>
      </c>
      <c r="AC725">
        <v>737</v>
      </c>
      <c r="AD725">
        <v>193</v>
      </c>
      <c r="AE725">
        <v>409</v>
      </c>
      <c r="AF725">
        <v>102</v>
      </c>
      <c r="AG725">
        <v>6.930974</v>
      </c>
      <c r="AH725">
        <v>7181</v>
      </c>
      <c r="AI725">
        <v>6471</v>
      </c>
      <c r="AJ725">
        <v>37615</v>
      </c>
      <c r="AK725">
        <v>267</v>
      </c>
      <c r="AL725">
        <v>1</v>
      </c>
      <c r="AM725">
        <v>3</v>
      </c>
      <c r="AN725" t="s">
        <v>90</v>
      </c>
      <c r="AO725" t="s">
        <v>66</v>
      </c>
      <c r="AP725">
        <v>10</v>
      </c>
      <c r="AQ725">
        <v>89</v>
      </c>
      <c r="AR725" t="s">
        <v>67</v>
      </c>
      <c r="AS725">
        <v>213</v>
      </c>
      <c r="AT725">
        <v>3</v>
      </c>
      <c r="AU725" t="s">
        <v>68</v>
      </c>
      <c r="AV725" t="s">
        <v>69</v>
      </c>
      <c r="AW725">
        <v>8</v>
      </c>
      <c r="AX725" t="s">
        <v>70</v>
      </c>
      <c r="AY725" t="s">
        <v>71</v>
      </c>
      <c r="AZ725" t="s">
        <v>72</v>
      </c>
      <c r="BA725">
        <v>4102</v>
      </c>
      <c r="BB725">
        <v>50</v>
      </c>
      <c r="BC725" t="s">
        <v>122</v>
      </c>
      <c r="BD725" t="s">
        <v>74</v>
      </c>
      <c r="BE725">
        <v>4482.5796730000002</v>
      </c>
      <c r="BF725" t="s">
        <v>75</v>
      </c>
      <c r="BG725">
        <v>4482.5796730000002</v>
      </c>
      <c r="BH725">
        <v>209215.416635</v>
      </c>
    </row>
    <row r="726" spans="1:60" x14ac:dyDescent="0.25">
      <c r="A726">
        <v>725</v>
      </c>
      <c r="B726" t="s">
        <v>60</v>
      </c>
      <c r="C726">
        <v>5457</v>
      </c>
      <c r="D726" t="s">
        <v>942</v>
      </c>
      <c r="E726">
        <v>8045000</v>
      </c>
      <c r="F726">
        <v>4</v>
      </c>
      <c r="G726" t="s">
        <v>62</v>
      </c>
      <c r="H726">
        <v>42</v>
      </c>
      <c r="I726">
        <v>6140680450000200</v>
      </c>
      <c r="J726">
        <v>28.573004000000001</v>
      </c>
      <c r="K726">
        <v>39.987620999999997</v>
      </c>
      <c r="L726">
        <v>164</v>
      </c>
      <c r="M726">
        <v>2</v>
      </c>
      <c r="N726" t="s">
        <v>78</v>
      </c>
      <c r="O726" t="s">
        <v>63</v>
      </c>
      <c r="P726">
        <v>23.903697999999999</v>
      </c>
      <c r="Q726">
        <v>109</v>
      </c>
      <c r="R726">
        <v>3</v>
      </c>
      <c r="S726" t="s">
        <v>77</v>
      </c>
      <c r="T726" t="s">
        <v>95</v>
      </c>
      <c r="U726">
        <v>7.5305920000000004</v>
      </c>
      <c r="V726">
        <v>33</v>
      </c>
      <c r="W726">
        <v>30</v>
      </c>
      <c r="X726" t="s">
        <v>77</v>
      </c>
      <c r="Y726" t="s">
        <v>95</v>
      </c>
      <c r="Z726">
        <v>1</v>
      </c>
      <c r="AA726">
        <v>33</v>
      </c>
      <c r="AB726" t="s">
        <v>103</v>
      </c>
      <c r="AC726">
        <v>181</v>
      </c>
      <c r="AD726">
        <v>60</v>
      </c>
      <c r="AE726">
        <v>121</v>
      </c>
      <c r="AF726">
        <v>50</v>
      </c>
      <c r="AG726">
        <v>7.7638090000000002</v>
      </c>
      <c r="AH726">
        <v>1289</v>
      </c>
      <c r="AI726">
        <v>946</v>
      </c>
      <c r="AJ726">
        <v>5230</v>
      </c>
      <c r="AK726">
        <v>321</v>
      </c>
      <c r="AL726">
        <v>2</v>
      </c>
      <c r="AM726">
        <v>4</v>
      </c>
      <c r="AN726" t="s">
        <v>90</v>
      </c>
      <c r="AO726" t="s">
        <v>66</v>
      </c>
      <c r="AP726">
        <v>8</v>
      </c>
      <c r="AQ726">
        <v>92</v>
      </c>
      <c r="AR726" t="s">
        <v>82</v>
      </c>
      <c r="AS726">
        <v>213</v>
      </c>
      <c r="AT726">
        <v>3</v>
      </c>
      <c r="AU726" t="s">
        <v>98</v>
      </c>
      <c r="AV726" t="s">
        <v>69</v>
      </c>
      <c r="AW726">
        <v>77</v>
      </c>
      <c r="AX726" t="s">
        <v>70</v>
      </c>
      <c r="AY726" t="s">
        <v>71</v>
      </c>
      <c r="AZ726" t="s">
        <v>72</v>
      </c>
      <c r="BA726">
        <v>4418</v>
      </c>
      <c r="BB726">
        <v>44</v>
      </c>
      <c r="BC726" t="s">
        <v>122</v>
      </c>
      <c r="BD726" t="s">
        <v>74</v>
      </c>
      <c r="BE726">
        <v>1378.974858</v>
      </c>
      <c r="BF726" t="s">
        <v>75</v>
      </c>
      <c r="BG726">
        <v>1378.974858</v>
      </c>
      <c r="BH726">
        <v>115630.845244</v>
      </c>
    </row>
    <row r="727" spans="1:60" x14ac:dyDescent="0.25">
      <c r="A727">
        <v>726</v>
      </c>
      <c r="B727" t="s">
        <v>60</v>
      </c>
      <c r="C727">
        <v>5458</v>
      </c>
      <c r="D727" t="s">
        <v>943</v>
      </c>
      <c r="E727">
        <v>8045000</v>
      </c>
      <c r="F727">
        <v>4</v>
      </c>
      <c r="G727" t="s">
        <v>62</v>
      </c>
      <c r="H727">
        <v>42</v>
      </c>
      <c r="I727">
        <v>6140680450000180</v>
      </c>
      <c r="J727">
        <v>3.8002579999999999</v>
      </c>
      <c r="K727">
        <v>14.153378</v>
      </c>
      <c r="L727">
        <v>81</v>
      </c>
      <c r="M727">
        <v>52</v>
      </c>
      <c r="N727" t="s">
        <v>95</v>
      </c>
      <c r="O727" t="s">
        <v>77</v>
      </c>
      <c r="P727">
        <v>4.0077759999999998</v>
      </c>
      <c r="Q727">
        <v>27</v>
      </c>
      <c r="R727">
        <v>25</v>
      </c>
      <c r="S727" t="s">
        <v>78</v>
      </c>
      <c r="T727" t="s">
        <v>63</v>
      </c>
      <c r="U727">
        <v>0</v>
      </c>
      <c r="V727">
        <v>0</v>
      </c>
      <c r="W727">
        <v>0</v>
      </c>
      <c r="X727" t="s">
        <v>63</v>
      </c>
      <c r="Y727" t="s">
        <v>63</v>
      </c>
      <c r="Z727">
        <v>2</v>
      </c>
      <c r="AA727">
        <v>64</v>
      </c>
      <c r="AB727" t="s">
        <v>80</v>
      </c>
      <c r="AC727">
        <v>460</v>
      </c>
      <c r="AD727">
        <v>119</v>
      </c>
      <c r="AE727">
        <v>253</v>
      </c>
      <c r="AF727">
        <v>84</v>
      </c>
      <c r="AG727">
        <v>6.8867849999999997</v>
      </c>
      <c r="AH727">
        <v>3708</v>
      </c>
      <c r="AI727">
        <v>3306</v>
      </c>
      <c r="AJ727">
        <v>16858</v>
      </c>
      <c r="AK727">
        <v>201</v>
      </c>
      <c r="AL727">
        <v>1</v>
      </c>
      <c r="AM727">
        <v>3</v>
      </c>
      <c r="AN727" t="s">
        <v>270</v>
      </c>
      <c r="AO727" t="s">
        <v>208</v>
      </c>
      <c r="AP727">
        <v>2</v>
      </c>
      <c r="AQ727">
        <v>10</v>
      </c>
      <c r="AR727" t="s">
        <v>91</v>
      </c>
      <c r="AS727">
        <v>210</v>
      </c>
      <c r="AT727">
        <v>1</v>
      </c>
      <c r="AU727" t="s">
        <v>92</v>
      </c>
      <c r="AV727" t="s">
        <v>234</v>
      </c>
      <c r="AW727">
        <v>6</v>
      </c>
      <c r="AX727" t="s">
        <v>150</v>
      </c>
      <c r="AY727" t="s">
        <v>235</v>
      </c>
      <c r="AZ727" t="s">
        <v>213</v>
      </c>
      <c r="BA727">
        <v>4109</v>
      </c>
      <c r="BB727">
        <v>48</v>
      </c>
      <c r="BC727" t="s">
        <v>206</v>
      </c>
      <c r="BD727" t="s">
        <v>74</v>
      </c>
      <c r="BE727">
        <v>821.63511500000004</v>
      </c>
      <c r="BF727" t="s">
        <v>101</v>
      </c>
      <c r="BG727">
        <v>821.63511500000004</v>
      </c>
      <c r="BH727">
        <v>15379.099491000001</v>
      </c>
    </row>
    <row r="728" spans="1:60" x14ac:dyDescent="0.25">
      <c r="A728">
        <v>727</v>
      </c>
      <c r="B728" t="s">
        <v>60</v>
      </c>
      <c r="C728">
        <v>5459</v>
      </c>
      <c r="D728" t="s">
        <v>944</v>
      </c>
      <c r="E728">
        <v>8045000</v>
      </c>
      <c r="F728">
        <v>4</v>
      </c>
      <c r="G728" t="s">
        <v>62</v>
      </c>
      <c r="H728">
        <v>42</v>
      </c>
      <c r="I728">
        <v>6140680450000190</v>
      </c>
      <c r="J728">
        <v>6.057836</v>
      </c>
      <c r="K728">
        <v>12.869745</v>
      </c>
      <c r="L728">
        <v>71</v>
      </c>
      <c r="M728">
        <v>56</v>
      </c>
      <c r="N728" t="s">
        <v>78</v>
      </c>
      <c r="O728" t="s">
        <v>88</v>
      </c>
      <c r="P728">
        <v>0</v>
      </c>
      <c r="Q728">
        <v>0</v>
      </c>
      <c r="R728">
        <v>0</v>
      </c>
      <c r="S728" t="s">
        <v>63</v>
      </c>
      <c r="T728" t="s">
        <v>63</v>
      </c>
      <c r="U728">
        <v>0</v>
      </c>
      <c r="V728">
        <v>0</v>
      </c>
      <c r="W728">
        <v>0</v>
      </c>
      <c r="X728" t="s">
        <v>63</v>
      </c>
      <c r="Y728" t="s">
        <v>63</v>
      </c>
      <c r="Z728">
        <v>1</v>
      </c>
      <c r="AA728">
        <v>56</v>
      </c>
      <c r="AB728" t="s">
        <v>89</v>
      </c>
      <c r="AC728">
        <v>450</v>
      </c>
      <c r="AD728">
        <v>109</v>
      </c>
      <c r="AE728">
        <v>234</v>
      </c>
      <c r="AF728">
        <v>84</v>
      </c>
      <c r="AG728">
        <v>6.6509340000000003</v>
      </c>
      <c r="AH728">
        <v>3261</v>
      </c>
      <c r="AI728">
        <v>2758</v>
      </c>
      <c r="AJ728">
        <v>15346</v>
      </c>
      <c r="AK728">
        <v>265</v>
      </c>
      <c r="AL728">
        <v>1</v>
      </c>
      <c r="AM728">
        <v>3</v>
      </c>
      <c r="AN728" t="s">
        <v>90</v>
      </c>
      <c r="AO728" t="s">
        <v>66</v>
      </c>
      <c r="AP728">
        <v>8</v>
      </c>
      <c r="AQ728">
        <v>94</v>
      </c>
      <c r="AR728" t="s">
        <v>91</v>
      </c>
      <c r="AS728">
        <v>213</v>
      </c>
      <c r="AT728">
        <v>3</v>
      </c>
      <c r="AU728" t="s">
        <v>92</v>
      </c>
      <c r="AV728" t="s">
        <v>69</v>
      </c>
      <c r="AW728">
        <v>6</v>
      </c>
      <c r="AX728" t="s">
        <v>70</v>
      </c>
      <c r="AY728" t="s">
        <v>71</v>
      </c>
      <c r="AZ728" t="s">
        <v>72</v>
      </c>
      <c r="BA728">
        <v>4373</v>
      </c>
      <c r="BB728">
        <v>47</v>
      </c>
      <c r="BC728" t="s">
        <v>85</v>
      </c>
      <c r="BD728" t="s">
        <v>74</v>
      </c>
      <c r="BE728">
        <v>967.12434399999995</v>
      </c>
      <c r="BF728" t="s">
        <v>75</v>
      </c>
      <c r="BG728">
        <v>967.12434399999995</v>
      </c>
      <c r="BH728">
        <v>24515.192329000001</v>
      </c>
    </row>
    <row r="729" spans="1:60" x14ac:dyDescent="0.25">
      <c r="A729">
        <v>728</v>
      </c>
      <c r="B729" t="s">
        <v>60</v>
      </c>
      <c r="C729">
        <v>5460</v>
      </c>
      <c r="D729" t="s">
        <v>945</v>
      </c>
      <c r="E729">
        <v>8045000</v>
      </c>
      <c r="F729">
        <v>4</v>
      </c>
      <c r="G729" t="s">
        <v>62</v>
      </c>
      <c r="H729">
        <v>42</v>
      </c>
      <c r="I729">
        <v>6140680450000350</v>
      </c>
      <c r="J729">
        <v>2.727373</v>
      </c>
      <c r="K729">
        <v>16.947500000000002</v>
      </c>
      <c r="L729">
        <v>91</v>
      </c>
      <c r="M729">
        <v>42</v>
      </c>
      <c r="N729" t="s">
        <v>95</v>
      </c>
      <c r="O729" t="s">
        <v>77</v>
      </c>
      <c r="P729">
        <v>1.276634</v>
      </c>
      <c r="Q729">
        <v>9</v>
      </c>
      <c r="R729">
        <v>10</v>
      </c>
      <c r="S729" t="s">
        <v>95</v>
      </c>
      <c r="T729" t="s">
        <v>78</v>
      </c>
      <c r="U729">
        <v>0</v>
      </c>
      <c r="V729">
        <v>0</v>
      </c>
      <c r="W729">
        <v>0</v>
      </c>
      <c r="X729" t="s">
        <v>63</v>
      </c>
      <c r="Y729" t="s">
        <v>63</v>
      </c>
      <c r="Z729">
        <v>2</v>
      </c>
      <c r="AA729">
        <v>48</v>
      </c>
      <c r="AB729" t="s">
        <v>80</v>
      </c>
      <c r="AC729">
        <v>332</v>
      </c>
      <c r="AD729">
        <v>101</v>
      </c>
      <c r="AE729">
        <v>208</v>
      </c>
      <c r="AF729">
        <v>94</v>
      </c>
      <c r="AG729">
        <v>7.4703840000000001</v>
      </c>
      <c r="AH729">
        <v>3734</v>
      </c>
      <c r="AI729">
        <v>3368</v>
      </c>
      <c r="AJ729">
        <v>18170</v>
      </c>
      <c r="AK729">
        <v>201</v>
      </c>
      <c r="AL729">
        <v>1</v>
      </c>
      <c r="AM729">
        <v>3</v>
      </c>
      <c r="AN729" t="s">
        <v>90</v>
      </c>
      <c r="AO729" t="s">
        <v>208</v>
      </c>
      <c r="AP729">
        <v>10</v>
      </c>
      <c r="AQ729">
        <v>90</v>
      </c>
      <c r="AR729" t="s">
        <v>82</v>
      </c>
      <c r="AS729">
        <v>210</v>
      </c>
      <c r="AT729">
        <v>3</v>
      </c>
      <c r="AU729" t="s">
        <v>98</v>
      </c>
      <c r="AV729" t="s">
        <v>69</v>
      </c>
      <c r="AW729">
        <v>77</v>
      </c>
      <c r="AX729" t="s">
        <v>70</v>
      </c>
      <c r="AY729" t="s">
        <v>71</v>
      </c>
      <c r="AZ729" t="s">
        <v>209</v>
      </c>
      <c r="BA729">
        <v>4468</v>
      </c>
      <c r="BB729">
        <v>24</v>
      </c>
      <c r="BC729" t="s">
        <v>122</v>
      </c>
      <c r="BD729" t="s">
        <v>74</v>
      </c>
      <c r="BE729">
        <v>870.38604799999996</v>
      </c>
      <c r="BF729" t="s">
        <v>75</v>
      </c>
      <c r="BG729">
        <v>870.38604799999996</v>
      </c>
      <c r="BH729">
        <v>11037.287789</v>
      </c>
    </row>
    <row r="730" spans="1:60" x14ac:dyDescent="0.25">
      <c r="A730">
        <v>729</v>
      </c>
      <c r="B730" t="s">
        <v>60</v>
      </c>
      <c r="C730">
        <v>5461</v>
      </c>
      <c r="D730" t="s">
        <v>946</v>
      </c>
      <c r="E730">
        <v>8045000</v>
      </c>
      <c r="F730">
        <v>4</v>
      </c>
      <c r="G730" t="s">
        <v>62</v>
      </c>
      <c r="H730">
        <v>42</v>
      </c>
      <c r="I730">
        <v>6140680450000320</v>
      </c>
      <c r="J730">
        <v>14.890442999999999</v>
      </c>
      <c r="K730">
        <v>24.178395999999999</v>
      </c>
      <c r="L730">
        <v>83</v>
      </c>
      <c r="M730">
        <v>29</v>
      </c>
      <c r="N730" t="s">
        <v>95</v>
      </c>
      <c r="O730" t="s">
        <v>87</v>
      </c>
      <c r="P730">
        <v>13.373777</v>
      </c>
      <c r="Q730">
        <v>37</v>
      </c>
      <c r="R730">
        <v>8</v>
      </c>
      <c r="S730" t="s">
        <v>78</v>
      </c>
      <c r="T730" t="s">
        <v>63</v>
      </c>
      <c r="U730">
        <v>0.79194699999999996</v>
      </c>
      <c r="V730">
        <v>5</v>
      </c>
      <c r="W730">
        <v>1</v>
      </c>
      <c r="X730" t="s">
        <v>87</v>
      </c>
      <c r="Y730" t="s">
        <v>63</v>
      </c>
      <c r="Z730">
        <v>2</v>
      </c>
      <c r="AA730">
        <v>35</v>
      </c>
      <c r="AB730" t="s">
        <v>80</v>
      </c>
      <c r="AC730">
        <v>184</v>
      </c>
      <c r="AD730">
        <v>95</v>
      </c>
      <c r="AE730">
        <v>177</v>
      </c>
      <c r="AF730">
        <v>68</v>
      </c>
      <c r="AG730">
        <v>9.7416889999999992</v>
      </c>
      <c r="AH730">
        <v>2356</v>
      </c>
      <c r="AI730">
        <v>2038</v>
      </c>
      <c r="AJ730">
        <v>10280</v>
      </c>
      <c r="AK730">
        <v>221</v>
      </c>
      <c r="AL730">
        <v>1</v>
      </c>
      <c r="AM730">
        <v>4</v>
      </c>
      <c r="AN730" t="s">
        <v>239</v>
      </c>
      <c r="AO730" t="s">
        <v>66</v>
      </c>
      <c r="AP730">
        <v>2</v>
      </c>
      <c r="AQ730">
        <v>78</v>
      </c>
      <c r="AR730" t="s">
        <v>82</v>
      </c>
      <c r="AS730">
        <v>213</v>
      </c>
      <c r="AT730">
        <v>3</v>
      </c>
      <c r="AU730" t="s">
        <v>105</v>
      </c>
      <c r="AV730" t="s">
        <v>69</v>
      </c>
      <c r="AW730">
        <v>10</v>
      </c>
      <c r="AX730" t="s">
        <v>70</v>
      </c>
      <c r="AY730" t="s">
        <v>71</v>
      </c>
      <c r="AZ730" t="s">
        <v>72</v>
      </c>
      <c r="BA730">
        <v>4127</v>
      </c>
      <c r="BB730">
        <v>58</v>
      </c>
      <c r="BC730" t="s">
        <v>93</v>
      </c>
      <c r="BD730" t="s">
        <v>74</v>
      </c>
      <c r="BE730">
        <v>1529.072128</v>
      </c>
      <c r="BF730" t="s">
        <v>75</v>
      </c>
      <c r="BG730">
        <v>1529.072128</v>
      </c>
      <c r="BH730">
        <v>60259.486691999999</v>
      </c>
    </row>
    <row r="731" spans="1:60" x14ac:dyDescent="0.25">
      <c r="A731">
        <v>730</v>
      </c>
      <c r="B731" t="s">
        <v>60</v>
      </c>
      <c r="C731">
        <v>5462</v>
      </c>
      <c r="D731" t="s">
        <v>947</v>
      </c>
      <c r="E731">
        <v>8045000</v>
      </c>
      <c r="F731">
        <v>4</v>
      </c>
      <c r="G731" t="s">
        <v>62</v>
      </c>
      <c r="H731">
        <v>42</v>
      </c>
      <c r="I731">
        <v>6140680450000000</v>
      </c>
      <c r="J731">
        <v>5.0230930000000003</v>
      </c>
      <c r="K731">
        <v>15.136708</v>
      </c>
      <c r="L731">
        <v>77</v>
      </c>
      <c r="M731">
        <v>41</v>
      </c>
      <c r="N731" t="s">
        <v>95</v>
      </c>
      <c r="O731" t="s">
        <v>78</v>
      </c>
      <c r="P731">
        <v>0.80514200000000002</v>
      </c>
      <c r="Q731">
        <v>7</v>
      </c>
      <c r="R731">
        <v>11</v>
      </c>
      <c r="S731" t="s">
        <v>78</v>
      </c>
      <c r="T731" t="s">
        <v>95</v>
      </c>
      <c r="U731">
        <v>0</v>
      </c>
      <c r="V731">
        <v>0</v>
      </c>
      <c r="W731">
        <v>0</v>
      </c>
      <c r="X731" t="s">
        <v>63</v>
      </c>
      <c r="Y731" t="s">
        <v>63</v>
      </c>
      <c r="Z731">
        <v>2</v>
      </c>
      <c r="AA731">
        <v>47</v>
      </c>
      <c r="AB731" t="s">
        <v>80</v>
      </c>
      <c r="AC731">
        <v>665</v>
      </c>
      <c r="AD731">
        <v>94</v>
      </c>
      <c r="AE731">
        <v>225</v>
      </c>
      <c r="AF731">
        <v>86</v>
      </c>
      <c r="AG731">
        <v>5.0882550000000002</v>
      </c>
      <c r="AH731">
        <v>3030</v>
      </c>
      <c r="AI731">
        <v>2692</v>
      </c>
      <c r="AJ731">
        <v>13667</v>
      </c>
      <c r="AK731">
        <v>201</v>
      </c>
      <c r="AL731">
        <v>1</v>
      </c>
      <c r="AM731">
        <v>3</v>
      </c>
      <c r="AN731" t="s">
        <v>65</v>
      </c>
      <c r="AO731" t="s">
        <v>148</v>
      </c>
      <c r="AP731">
        <v>2</v>
      </c>
      <c r="AQ731">
        <v>55</v>
      </c>
      <c r="AR731" t="s">
        <v>82</v>
      </c>
      <c r="AS731">
        <v>237</v>
      </c>
      <c r="AT731">
        <v>3</v>
      </c>
      <c r="AU731" t="s">
        <v>105</v>
      </c>
      <c r="AV731" t="s">
        <v>69</v>
      </c>
      <c r="AW731">
        <v>10</v>
      </c>
      <c r="AX731" t="s">
        <v>70</v>
      </c>
      <c r="AY731" t="s">
        <v>71</v>
      </c>
      <c r="AZ731" t="s">
        <v>152</v>
      </c>
      <c r="BA731">
        <v>3847</v>
      </c>
      <c r="BB731">
        <v>56</v>
      </c>
      <c r="BC731" t="s">
        <v>93</v>
      </c>
      <c r="BD731" t="s">
        <v>74</v>
      </c>
      <c r="BE731">
        <v>1285.046713</v>
      </c>
      <c r="BF731" t="s">
        <v>114</v>
      </c>
      <c r="BG731">
        <v>1285.046713</v>
      </c>
      <c r="BH731">
        <v>20327.73661</v>
      </c>
    </row>
    <row r="732" spans="1:60" x14ac:dyDescent="0.25">
      <c r="A732">
        <v>731</v>
      </c>
      <c r="B732" t="s">
        <v>60</v>
      </c>
      <c r="C732">
        <v>5463</v>
      </c>
      <c r="D732" t="s">
        <v>948</v>
      </c>
      <c r="E732">
        <v>8045000</v>
      </c>
      <c r="F732">
        <v>4</v>
      </c>
      <c r="G732" t="s">
        <v>62</v>
      </c>
      <c r="H732">
        <v>42</v>
      </c>
      <c r="I732">
        <v>6140680450000350</v>
      </c>
      <c r="J732">
        <v>2.0607950000000002</v>
      </c>
      <c r="K732">
        <v>17.629342999999999</v>
      </c>
      <c r="L732">
        <v>96</v>
      </c>
      <c r="M732">
        <v>51</v>
      </c>
      <c r="N732" t="s">
        <v>77</v>
      </c>
      <c r="O732" t="s">
        <v>95</v>
      </c>
      <c r="P732">
        <v>7.7116949999999997</v>
      </c>
      <c r="Q732">
        <v>43</v>
      </c>
      <c r="R732">
        <v>27</v>
      </c>
      <c r="S732" t="s">
        <v>95</v>
      </c>
      <c r="T732" t="s">
        <v>63</v>
      </c>
      <c r="U732">
        <v>0.10127</v>
      </c>
      <c r="V732">
        <v>1</v>
      </c>
      <c r="W732">
        <v>0</v>
      </c>
      <c r="X732" t="s">
        <v>77</v>
      </c>
      <c r="Y732" t="s">
        <v>63</v>
      </c>
      <c r="Z732">
        <v>2</v>
      </c>
      <c r="AA732">
        <v>64</v>
      </c>
      <c r="AB732" t="s">
        <v>80</v>
      </c>
      <c r="AC732">
        <v>194</v>
      </c>
      <c r="AD732">
        <v>157</v>
      </c>
      <c r="AE732">
        <v>267</v>
      </c>
      <c r="AF732">
        <v>119</v>
      </c>
      <c r="AG732">
        <v>12.192589</v>
      </c>
      <c r="AH732">
        <v>5761</v>
      </c>
      <c r="AI732">
        <v>5032</v>
      </c>
      <c r="AJ732">
        <v>27491</v>
      </c>
      <c r="AK732">
        <v>201</v>
      </c>
      <c r="AL732">
        <v>1</v>
      </c>
      <c r="AM732">
        <v>2</v>
      </c>
      <c r="AN732" t="s">
        <v>426</v>
      </c>
      <c r="AO732" t="s">
        <v>148</v>
      </c>
      <c r="AP732">
        <v>10</v>
      </c>
      <c r="AQ732">
        <v>88</v>
      </c>
      <c r="AR732" t="s">
        <v>67</v>
      </c>
      <c r="AS732">
        <v>237</v>
      </c>
      <c r="AT732">
        <v>1</v>
      </c>
      <c r="AU732" t="s">
        <v>68</v>
      </c>
      <c r="AV732" t="s">
        <v>234</v>
      </c>
      <c r="AW732">
        <v>8</v>
      </c>
      <c r="AX732" t="s">
        <v>150</v>
      </c>
      <c r="AY732" t="s">
        <v>427</v>
      </c>
      <c r="AZ732" t="s">
        <v>152</v>
      </c>
      <c r="BA732">
        <v>3719</v>
      </c>
      <c r="BB732">
        <v>46</v>
      </c>
      <c r="BC732" t="s">
        <v>93</v>
      </c>
      <c r="BD732" t="s">
        <v>74</v>
      </c>
      <c r="BE732">
        <v>567.19400099999996</v>
      </c>
      <c r="BF732" t="s">
        <v>75</v>
      </c>
      <c r="BG732">
        <v>567.19400099999996</v>
      </c>
      <c r="BH732">
        <v>8339.7397349999992</v>
      </c>
    </row>
    <row r="733" spans="1:60" x14ac:dyDescent="0.25">
      <c r="A733">
        <v>732</v>
      </c>
      <c r="B733" t="s">
        <v>60</v>
      </c>
      <c r="C733">
        <v>5464</v>
      </c>
      <c r="D733" t="s">
        <v>949</v>
      </c>
      <c r="E733">
        <v>8045000</v>
      </c>
      <c r="F733">
        <v>4</v>
      </c>
      <c r="G733" t="s">
        <v>62</v>
      </c>
      <c r="H733">
        <v>42</v>
      </c>
      <c r="I733">
        <v>6140680450000110</v>
      </c>
      <c r="J733">
        <v>48.465361999999999</v>
      </c>
      <c r="K733">
        <v>19.412936999999999</v>
      </c>
      <c r="L733">
        <v>107</v>
      </c>
      <c r="M733">
        <v>65</v>
      </c>
      <c r="N733" t="s">
        <v>78</v>
      </c>
      <c r="O733" t="s">
        <v>95</v>
      </c>
      <c r="P733">
        <v>8.2647569999999995</v>
      </c>
      <c r="Q733">
        <v>46</v>
      </c>
      <c r="R733">
        <v>38</v>
      </c>
      <c r="S733" t="s">
        <v>78</v>
      </c>
      <c r="T733" t="s">
        <v>63</v>
      </c>
      <c r="U733">
        <v>1.963805</v>
      </c>
      <c r="V733">
        <v>15</v>
      </c>
      <c r="W733">
        <v>12</v>
      </c>
      <c r="X733" t="s">
        <v>78</v>
      </c>
      <c r="Y733" t="s">
        <v>63</v>
      </c>
      <c r="Z733">
        <v>3</v>
      </c>
      <c r="AA733">
        <v>80</v>
      </c>
      <c r="AB733" t="s">
        <v>108</v>
      </c>
      <c r="AC733">
        <v>583</v>
      </c>
      <c r="AD733">
        <v>258</v>
      </c>
      <c r="AE733">
        <v>494</v>
      </c>
      <c r="AF733">
        <v>107</v>
      </c>
      <c r="AG733">
        <v>9.0129509999999993</v>
      </c>
      <c r="AH733">
        <v>9322</v>
      </c>
      <c r="AI733">
        <v>8381</v>
      </c>
      <c r="AJ733">
        <v>47239</v>
      </c>
      <c r="AK733">
        <v>267</v>
      </c>
      <c r="AL733">
        <v>1</v>
      </c>
      <c r="AM733">
        <v>2</v>
      </c>
      <c r="AN733" t="s">
        <v>239</v>
      </c>
      <c r="AO733" t="s">
        <v>66</v>
      </c>
      <c r="AP733">
        <v>10</v>
      </c>
      <c r="AQ733">
        <v>90</v>
      </c>
      <c r="AR733" t="s">
        <v>67</v>
      </c>
      <c r="AS733">
        <v>213</v>
      </c>
      <c r="AT733">
        <v>3</v>
      </c>
      <c r="AU733" t="s">
        <v>68</v>
      </c>
      <c r="AV733" t="s">
        <v>69</v>
      </c>
      <c r="AW733">
        <v>8</v>
      </c>
      <c r="AX733" t="s">
        <v>70</v>
      </c>
      <c r="AY733" t="s">
        <v>71</v>
      </c>
      <c r="AZ733" t="s">
        <v>72</v>
      </c>
      <c r="BA733">
        <v>3354</v>
      </c>
      <c r="BB733">
        <v>49</v>
      </c>
      <c r="BC733" t="s">
        <v>93</v>
      </c>
      <c r="BD733" t="s">
        <v>74</v>
      </c>
      <c r="BE733">
        <v>3465.391134</v>
      </c>
      <c r="BF733" t="s">
        <v>75</v>
      </c>
      <c r="BG733">
        <v>3465.391134</v>
      </c>
      <c r="BH733">
        <v>196132.361558</v>
      </c>
    </row>
    <row r="734" spans="1:60" x14ac:dyDescent="0.25">
      <c r="A734">
        <v>733</v>
      </c>
      <c r="B734" t="s">
        <v>60</v>
      </c>
      <c r="C734">
        <v>5465</v>
      </c>
      <c r="D734" t="s">
        <v>950</v>
      </c>
      <c r="E734">
        <v>8045000</v>
      </c>
      <c r="F734">
        <v>4</v>
      </c>
      <c r="G734" t="s">
        <v>62</v>
      </c>
      <c r="H734">
        <v>42</v>
      </c>
      <c r="I734">
        <v>6140680450000050</v>
      </c>
      <c r="J734">
        <v>3.0202610000000001</v>
      </c>
      <c r="K734">
        <v>17.612371</v>
      </c>
      <c r="L734">
        <v>96</v>
      </c>
      <c r="M734">
        <v>52</v>
      </c>
      <c r="N734" t="s">
        <v>77</v>
      </c>
      <c r="O734" t="s">
        <v>95</v>
      </c>
      <c r="P734">
        <v>7.7156900000000004</v>
      </c>
      <c r="Q734">
        <v>43</v>
      </c>
      <c r="R734">
        <v>28</v>
      </c>
      <c r="S734" t="s">
        <v>95</v>
      </c>
      <c r="T734" t="s">
        <v>63</v>
      </c>
      <c r="U734">
        <v>0.10127</v>
      </c>
      <c r="V734">
        <v>1</v>
      </c>
      <c r="W734">
        <v>0</v>
      </c>
      <c r="X734" t="s">
        <v>77</v>
      </c>
      <c r="Y734" t="s">
        <v>63</v>
      </c>
      <c r="Z734">
        <v>2</v>
      </c>
      <c r="AA734">
        <v>65</v>
      </c>
      <c r="AB734" t="s">
        <v>80</v>
      </c>
      <c r="AC734">
        <v>194</v>
      </c>
      <c r="AD734">
        <v>157</v>
      </c>
      <c r="AE734">
        <v>267</v>
      </c>
      <c r="AF734">
        <v>119</v>
      </c>
      <c r="AG734">
        <v>12.186374000000001</v>
      </c>
      <c r="AH734">
        <v>5759</v>
      </c>
      <c r="AI734">
        <v>5031</v>
      </c>
      <c r="AJ734">
        <v>27476</v>
      </c>
      <c r="AK734">
        <v>201</v>
      </c>
      <c r="AL734">
        <v>1</v>
      </c>
      <c r="AM734">
        <v>2</v>
      </c>
      <c r="AN734" t="s">
        <v>426</v>
      </c>
      <c r="AO734" t="s">
        <v>148</v>
      </c>
      <c r="AP734">
        <v>2</v>
      </c>
      <c r="AQ734">
        <v>45</v>
      </c>
      <c r="AR734" t="s">
        <v>82</v>
      </c>
      <c r="AS734">
        <v>237</v>
      </c>
      <c r="AT734">
        <v>1</v>
      </c>
      <c r="AU734" t="s">
        <v>105</v>
      </c>
      <c r="AV734" t="s">
        <v>234</v>
      </c>
      <c r="AW734">
        <v>10</v>
      </c>
      <c r="AX734" t="s">
        <v>150</v>
      </c>
      <c r="AY734" t="s">
        <v>427</v>
      </c>
      <c r="AZ734" t="s">
        <v>152</v>
      </c>
      <c r="BA734">
        <v>3321</v>
      </c>
      <c r="BB734">
        <v>48</v>
      </c>
      <c r="BC734" t="s">
        <v>93</v>
      </c>
      <c r="BD734" t="s">
        <v>74</v>
      </c>
      <c r="BE734">
        <v>546.23438999999996</v>
      </c>
      <c r="BF734" t="s">
        <v>114</v>
      </c>
      <c r="BG734">
        <v>546.23438999999996</v>
      </c>
      <c r="BH734">
        <v>12222.564204</v>
      </c>
    </row>
    <row r="735" spans="1:60" x14ac:dyDescent="0.25">
      <c r="A735">
        <v>734</v>
      </c>
      <c r="B735" t="s">
        <v>60</v>
      </c>
      <c r="C735">
        <v>5466</v>
      </c>
      <c r="D735" t="s">
        <v>951</v>
      </c>
      <c r="E735">
        <v>8045000</v>
      </c>
      <c r="F735">
        <v>4</v>
      </c>
      <c r="G735" t="s">
        <v>62</v>
      </c>
      <c r="H735">
        <v>42</v>
      </c>
      <c r="I735">
        <v>6140680450000270</v>
      </c>
      <c r="J735">
        <v>5.2176520000000002</v>
      </c>
      <c r="K735">
        <v>22.655519000000002</v>
      </c>
      <c r="L735">
        <v>107</v>
      </c>
      <c r="M735">
        <v>74</v>
      </c>
      <c r="N735" t="s">
        <v>78</v>
      </c>
      <c r="O735" t="s">
        <v>95</v>
      </c>
      <c r="P735">
        <v>6.1975040000000003</v>
      </c>
      <c r="Q735">
        <v>32</v>
      </c>
      <c r="R735">
        <v>12</v>
      </c>
      <c r="S735" t="s">
        <v>78</v>
      </c>
      <c r="T735" t="s">
        <v>63</v>
      </c>
      <c r="U735">
        <v>2.6184229999999999</v>
      </c>
      <c r="V735">
        <v>12</v>
      </c>
      <c r="W735">
        <v>9</v>
      </c>
      <c r="X735" t="s">
        <v>78</v>
      </c>
      <c r="Y735" t="s">
        <v>95</v>
      </c>
      <c r="Z735">
        <v>3</v>
      </c>
      <c r="AA735">
        <v>79</v>
      </c>
      <c r="AB735" t="s">
        <v>108</v>
      </c>
      <c r="AC735">
        <v>569</v>
      </c>
      <c r="AD735">
        <v>222</v>
      </c>
      <c r="AE735">
        <v>435</v>
      </c>
      <c r="AF735">
        <v>107</v>
      </c>
      <c r="AG735">
        <v>8.4652250000000002</v>
      </c>
      <c r="AH735">
        <v>7959</v>
      </c>
      <c r="AI735">
        <v>6985</v>
      </c>
      <c r="AJ735">
        <v>40894</v>
      </c>
      <c r="AK735">
        <v>267</v>
      </c>
      <c r="AL735">
        <v>1</v>
      </c>
      <c r="AM735">
        <v>2</v>
      </c>
      <c r="AN735" t="s">
        <v>279</v>
      </c>
      <c r="AO735" t="s">
        <v>208</v>
      </c>
      <c r="AP735">
        <v>2</v>
      </c>
      <c r="AQ735">
        <v>20</v>
      </c>
      <c r="AR735" t="s">
        <v>82</v>
      </c>
      <c r="AS735">
        <v>210</v>
      </c>
      <c r="AT735">
        <v>3</v>
      </c>
      <c r="AU735" t="s">
        <v>105</v>
      </c>
      <c r="AV735" t="s">
        <v>143</v>
      </c>
      <c r="AW735">
        <v>10</v>
      </c>
      <c r="AX735" t="s">
        <v>70</v>
      </c>
      <c r="AY735" t="s">
        <v>71</v>
      </c>
      <c r="AZ735" t="s">
        <v>213</v>
      </c>
      <c r="BA735">
        <v>3390</v>
      </c>
      <c r="BB735">
        <v>55</v>
      </c>
      <c r="BC735" t="s">
        <v>93</v>
      </c>
      <c r="BD735" t="s">
        <v>74</v>
      </c>
      <c r="BE735">
        <v>1159.505617</v>
      </c>
      <c r="BF735" t="s">
        <v>101</v>
      </c>
      <c r="BG735">
        <v>1159.505617</v>
      </c>
      <c r="BH735">
        <v>21115.089747999999</v>
      </c>
    </row>
    <row r="736" spans="1:60" x14ac:dyDescent="0.25">
      <c r="A736">
        <v>735</v>
      </c>
      <c r="B736" t="s">
        <v>60</v>
      </c>
      <c r="C736">
        <v>5467</v>
      </c>
      <c r="D736" t="s">
        <v>952</v>
      </c>
      <c r="E736">
        <v>8045000</v>
      </c>
      <c r="F736">
        <v>4</v>
      </c>
      <c r="G736" t="s">
        <v>62</v>
      </c>
      <c r="H736">
        <v>42</v>
      </c>
      <c r="I736">
        <v>6140680450000140</v>
      </c>
      <c r="J736">
        <v>56.574424999999998</v>
      </c>
      <c r="K736">
        <v>20.444862000000001</v>
      </c>
      <c r="L736">
        <v>100</v>
      </c>
      <c r="M736">
        <v>74</v>
      </c>
      <c r="N736" t="s">
        <v>78</v>
      </c>
      <c r="O736" t="s">
        <v>95</v>
      </c>
      <c r="P736">
        <v>3.6295099999999998</v>
      </c>
      <c r="Q736">
        <v>18</v>
      </c>
      <c r="R736">
        <v>4</v>
      </c>
      <c r="S736" t="s">
        <v>78</v>
      </c>
      <c r="T736" t="s">
        <v>63</v>
      </c>
      <c r="U736">
        <v>0</v>
      </c>
      <c r="V736">
        <v>0</v>
      </c>
      <c r="W736">
        <v>0</v>
      </c>
      <c r="X736" t="s">
        <v>63</v>
      </c>
      <c r="Y736" t="s">
        <v>63</v>
      </c>
      <c r="Z736">
        <v>1</v>
      </c>
      <c r="AA736">
        <v>75</v>
      </c>
      <c r="AB736" t="s">
        <v>89</v>
      </c>
      <c r="AC736">
        <v>212</v>
      </c>
      <c r="AD736">
        <v>235</v>
      </c>
      <c r="AE736">
        <v>374</v>
      </c>
      <c r="AF736">
        <v>108</v>
      </c>
      <c r="AG736">
        <v>14.239655000000001</v>
      </c>
      <c r="AH736">
        <v>9788</v>
      </c>
      <c r="AI736">
        <v>9005</v>
      </c>
      <c r="AJ736">
        <v>53197</v>
      </c>
      <c r="AK736">
        <v>267</v>
      </c>
      <c r="AL736">
        <v>1</v>
      </c>
      <c r="AM736">
        <v>2</v>
      </c>
      <c r="AN736" t="s">
        <v>239</v>
      </c>
      <c r="AO736" t="s">
        <v>66</v>
      </c>
      <c r="AP736">
        <v>8</v>
      </c>
      <c r="AQ736">
        <v>95</v>
      </c>
      <c r="AR736" t="s">
        <v>82</v>
      </c>
      <c r="AS736">
        <v>213</v>
      </c>
      <c r="AT736">
        <v>3</v>
      </c>
      <c r="AU736" t="s">
        <v>98</v>
      </c>
      <c r="AV736" t="s">
        <v>69</v>
      </c>
      <c r="AW736">
        <v>77</v>
      </c>
      <c r="AX736" t="s">
        <v>70</v>
      </c>
      <c r="AY736" t="s">
        <v>71</v>
      </c>
      <c r="AZ736" t="s">
        <v>72</v>
      </c>
      <c r="BA736">
        <v>3949</v>
      </c>
      <c r="BB736">
        <v>47</v>
      </c>
      <c r="BC736" t="s">
        <v>73</v>
      </c>
      <c r="BD736" t="s">
        <v>74</v>
      </c>
      <c r="BE736">
        <v>2962.0913850000002</v>
      </c>
      <c r="BF736" t="s">
        <v>75</v>
      </c>
      <c r="BG736">
        <v>2962.0913850000002</v>
      </c>
      <c r="BH736">
        <v>228948.575468</v>
      </c>
    </row>
    <row r="737" spans="1:60" x14ac:dyDescent="0.25">
      <c r="A737">
        <v>736</v>
      </c>
      <c r="B737" t="s">
        <v>60</v>
      </c>
      <c r="C737">
        <v>5468</v>
      </c>
      <c r="D737" t="s">
        <v>953</v>
      </c>
      <c r="E737">
        <v>8045000</v>
      </c>
      <c r="F737">
        <v>4</v>
      </c>
      <c r="G737" t="s">
        <v>62</v>
      </c>
      <c r="H737">
        <v>42</v>
      </c>
      <c r="I737">
        <v>6140680450000360</v>
      </c>
      <c r="J737">
        <v>3.7464719999999998</v>
      </c>
      <c r="K737">
        <v>21.015592999999999</v>
      </c>
      <c r="L737">
        <v>89</v>
      </c>
      <c r="M737">
        <v>10</v>
      </c>
      <c r="N737" t="s">
        <v>78</v>
      </c>
      <c r="O737" t="s">
        <v>63</v>
      </c>
      <c r="P737">
        <v>1.9761249999999999</v>
      </c>
      <c r="Q737">
        <v>12</v>
      </c>
      <c r="R737">
        <v>8</v>
      </c>
      <c r="S737" t="s">
        <v>78</v>
      </c>
      <c r="T737" t="s">
        <v>95</v>
      </c>
      <c r="U737">
        <v>0</v>
      </c>
      <c r="V737">
        <v>0</v>
      </c>
      <c r="W737">
        <v>0</v>
      </c>
      <c r="X737" t="s">
        <v>63</v>
      </c>
      <c r="Y737" t="s">
        <v>63</v>
      </c>
      <c r="Z737">
        <v>2</v>
      </c>
      <c r="AA737">
        <v>17</v>
      </c>
      <c r="AB737" t="s">
        <v>80</v>
      </c>
      <c r="AC737">
        <v>140</v>
      </c>
      <c r="AD737">
        <v>23</v>
      </c>
      <c r="AE737">
        <v>53</v>
      </c>
      <c r="AF737">
        <v>29</v>
      </c>
      <c r="AG737">
        <v>5.4694209999999996</v>
      </c>
      <c r="AH737">
        <v>742</v>
      </c>
      <c r="AI737">
        <v>657</v>
      </c>
      <c r="AJ737">
        <v>3710</v>
      </c>
      <c r="AK737">
        <v>267</v>
      </c>
      <c r="AL737">
        <v>3</v>
      </c>
      <c r="AM737">
        <v>4</v>
      </c>
      <c r="AN737" t="s">
        <v>407</v>
      </c>
      <c r="AO737" t="s">
        <v>208</v>
      </c>
      <c r="AP737">
        <v>2</v>
      </c>
      <c r="AQ737">
        <v>65</v>
      </c>
      <c r="AR737" t="s">
        <v>82</v>
      </c>
      <c r="AS737">
        <v>210</v>
      </c>
      <c r="AT737">
        <v>1</v>
      </c>
      <c r="AU737" t="s">
        <v>105</v>
      </c>
      <c r="AV737" t="s">
        <v>234</v>
      </c>
      <c r="AW737">
        <v>10</v>
      </c>
      <c r="AX737" t="s">
        <v>150</v>
      </c>
      <c r="AY737" t="s">
        <v>235</v>
      </c>
      <c r="AZ737" t="s">
        <v>213</v>
      </c>
      <c r="BA737">
        <v>3917</v>
      </c>
      <c r="BB737">
        <v>63</v>
      </c>
      <c r="BC737" t="s">
        <v>73</v>
      </c>
      <c r="BD737" t="s">
        <v>74</v>
      </c>
      <c r="BE737">
        <v>564.32265700000005</v>
      </c>
      <c r="BF737" t="s">
        <v>114</v>
      </c>
      <c r="BG737">
        <v>564.32265700000005</v>
      </c>
      <c r="BH737">
        <v>15161.436029</v>
      </c>
    </row>
    <row r="738" spans="1:60" x14ac:dyDescent="0.25">
      <c r="A738">
        <v>737</v>
      </c>
      <c r="B738" t="s">
        <v>60</v>
      </c>
      <c r="C738">
        <v>5469</v>
      </c>
      <c r="D738" t="s">
        <v>954</v>
      </c>
      <c r="E738">
        <v>8045000</v>
      </c>
      <c r="F738">
        <v>4</v>
      </c>
      <c r="G738" t="s">
        <v>62</v>
      </c>
      <c r="H738">
        <v>42</v>
      </c>
      <c r="I738">
        <v>6140680450000260</v>
      </c>
      <c r="J738">
        <v>13.935838</v>
      </c>
      <c r="K738">
        <v>12.908988000000001</v>
      </c>
      <c r="L738">
        <v>56</v>
      </c>
      <c r="M738">
        <v>55</v>
      </c>
      <c r="N738" t="s">
        <v>87</v>
      </c>
      <c r="O738" t="s">
        <v>95</v>
      </c>
      <c r="P738">
        <v>0</v>
      </c>
      <c r="Q738">
        <v>0</v>
      </c>
      <c r="R738">
        <v>0</v>
      </c>
      <c r="S738" t="s">
        <v>63</v>
      </c>
      <c r="T738" t="s">
        <v>63</v>
      </c>
      <c r="U738">
        <v>0</v>
      </c>
      <c r="V738">
        <v>0</v>
      </c>
      <c r="W738">
        <v>0</v>
      </c>
      <c r="X738" t="s">
        <v>63</v>
      </c>
      <c r="Y738" t="s">
        <v>63</v>
      </c>
      <c r="Z738">
        <v>1</v>
      </c>
      <c r="AA738">
        <v>55</v>
      </c>
      <c r="AB738" t="s">
        <v>89</v>
      </c>
      <c r="AC738">
        <v>279</v>
      </c>
      <c r="AD738">
        <v>106</v>
      </c>
      <c r="AE738">
        <v>209</v>
      </c>
      <c r="AF738">
        <v>62</v>
      </c>
      <c r="AG738">
        <v>8.3585999999999991</v>
      </c>
      <c r="AH738">
        <v>2104</v>
      </c>
      <c r="AI738">
        <v>1660</v>
      </c>
      <c r="AJ738">
        <v>7916</v>
      </c>
      <c r="AK738">
        <v>221</v>
      </c>
      <c r="AL738">
        <v>1</v>
      </c>
      <c r="AM738">
        <v>3</v>
      </c>
      <c r="AN738" t="s">
        <v>955</v>
      </c>
      <c r="AO738" t="s">
        <v>148</v>
      </c>
      <c r="AP738">
        <v>2</v>
      </c>
      <c r="AQ738">
        <v>12</v>
      </c>
      <c r="AR738" t="s">
        <v>82</v>
      </c>
      <c r="AS738">
        <v>237</v>
      </c>
      <c r="AT738">
        <v>1</v>
      </c>
      <c r="AU738" t="s">
        <v>98</v>
      </c>
      <c r="AV738" t="s">
        <v>149</v>
      </c>
      <c r="AW738">
        <v>77</v>
      </c>
      <c r="AX738" t="s">
        <v>150</v>
      </c>
      <c r="AY738" t="s">
        <v>151</v>
      </c>
      <c r="AZ738" t="s">
        <v>152</v>
      </c>
      <c r="BA738">
        <v>3467</v>
      </c>
      <c r="BB738">
        <v>59</v>
      </c>
      <c r="BC738" t="s">
        <v>98</v>
      </c>
      <c r="BD738" t="s">
        <v>74</v>
      </c>
      <c r="BE738">
        <v>1203.196608</v>
      </c>
      <c r="BF738" t="s">
        <v>101</v>
      </c>
      <c r="BG738">
        <v>1203.196608</v>
      </c>
      <c r="BH738">
        <v>56396.335123999997</v>
      </c>
    </row>
    <row r="739" spans="1:60" x14ac:dyDescent="0.25">
      <c r="A739">
        <v>738</v>
      </c>
      <c r="B739" t="s">
        <v>60</v>
      </c>
      <c r="C739">
        <v>5470</v>
      </c>
      <c r="D739" s="1" t="s">
        <v>956</v>
      </c>
      <c r="E739">
        <v>8045000</v>
      </c>
      <c r="F739">
        <v>4</v>
      </c>
      <c r="G739" t="s">
        <v>62</v>
      </c>
      <c r="H739">
        <v>42</v>
      </c>
      <c r="I739">
        <v>6140680450000140</v>
      </c>
      <c r="J739">
        <v>17.541226999999999</v>
      </c>
      <c r="K739">
        <v>15.024328000000001</v>
      </c>
      <c r="L739">
        <v>77</v>
      </c>
      <c r="M739">
        <v>41</v>
      </c>
      <c r="N739" t="s">
        <v>95</v>
      </c>
      <c r="O739" t="s">
        <v>78</v>
      </c>
      <c r="P739">
        <v>0.80514200000000002</v>
      </c>
      <c r="Q739">
        <v>7</v>
      </c>
      <c r="R739">
        <v>11</v>
      </c>
      <c r="S739" t="s">
        <v>78</v>
      </c>
      <c r="T739" t="s">
        <v>95</v>
      </c>
      <c r="U739">
        <v>0</v>
      </c>
      <c r="V739">
        <v>0</v>
      </c>
      <c r="W739">
        <v>0</v>
      </c>
      <c r="X739" t="s">
        <v>63</v>
      </c>
      <c r="Y739" t="s">
        <v>63</v>
      </c>
      <c r="Z739">
        <v>2</v>
      </c>
      <c r="AA739">
        <v>48</v>
      </c>
      <c r="AB739" t="s">
        <v>80</v>
      </c>
      <c r="AC739">
        <v>665</v>
      </c>
      <c r="AD739">
        <v>93</v>
      </c>
      <c r="AE739">
        <v>223</v>
      </c>
      <c r="AF739">
        <v>86</v>
      </c>
      <c r="AG739">
        <v>5.058192</v>
      </c>
      <c r="AH739">
        <v>3000</v>
      </c>
      <c r="AI739">
        <v>2673</v>
      </c>
      <c r="AJ739">
        <v>13643</v>
      </c>
      <c r="AK739">
        <v>201</v>
      </c>
      <c r="AL739">
        <v>1</v>
      </c>
      <c r="AM739">
        <v>4</v>
      </c>
      <c r="AN739" t="s">
        <v>104</v>
      </c>
      <c r="AO739" t="s">
        <v>66</v>
      </c>
      <c r="AP739">
        <v>10</v>
      </c>
      <c r="AQ739">
        <v>92</v>
      </c>
      <c r="AR739" t="s">
        <v>91</v>
      </c>
      <c r="AS739">
        <v>213</v>
      </c>
      <c r="AT739">
        <v>3</v>
      </c>
      <c r="AU739" t="s">
        <v>92</v>
      </c>
      <c r="AV739" t="s">
        <v>106</v>
      </c>
      <c r="AW739">
        <v>6</v>
      </c>
      <c r="AX739" t="s">
        <v>70</v>
      </c>
      <c r="AY739" t="s">
        <v>71</v>
      </c>
      <c r="AZ739" t="s">
        <v>72</v>
      </c>
      <c r="BA739">
        <v>3534</v>
      </c>
      <c r="BB739">
        <v>47</v>
      </c>
      <c r="BC739" t="s">
        <v>73</v>
      </c>
      <c r="BD739" t="s">
        <v>74</v>
      </c>
      <c r="BE739">
        <v>1568.0906709999999</v>
      </c>
      <c r="BF739" t="s">
        <v>75</v>
      </c>
      <c r="BG739">
        <v>1568.0906709999999</v>
      </c>
      <c r="BH739">
        <v>70986.825794999997</v>
      </c>
    </row>
    <row r="740" spans="1:60" x14ac:dyDescent="0.25">
      <c r="A740">
        <v>739</v>
      </c>
      <c r="B740" t="s">
        <v>60</v>
      </c>
      <c r="C740">
        <v>5471</v>
      </c>
      <c r="D740" t="s">
        <v>957</v>
      </c>
      <c r="E740">
        <v>8045000</v>
      </c>
      <c r="F740">
        <v>4</v>
      </c>
      <c r="G740" t="s">
        <v>62</v>
      </c>
      <c r="H740">
        <v>42</v>
      </c>
      <c r="I740">
        <v>6140680450000140</v>
      </c>
      <c r="J740">
        <v>8.2959399999999999</v>
      </c>
      <c r="K740">
        <v>17.622983999999999</v>
      </c>
      <c r="L740">
        <v>96</v>
      </c>
      <c r="M740">
        <v>51</v>
      </c>
      <c r="N740" t="s">
        <v>77</v>
      </c>
      <c r="O740" t="s">
        <v>95</v>
      </c>
      <c r="P740">
        <v>7.7202270000000004</v>
      </c>
      <c r="Q740">
        <v>43</v>
      </c>
      <c r="R740">
        <v>27</v>
      </c>
      <c r="S740" t="s">
        <v>95</v>
      </c>
      <c r="T740" t="s">
        <v>63</v>
      </c>
      <c r="U740">
        <v>0.10127</v>
      </c>
      <c r="V740">
        <v>1</v>
      </c>
      <c r="W740">
        <v>0</v>
      </c>
      <c r="X740" t="s">
        <v>77</v>
      </c>
      <c r="Y740" t="s">
        <v>63</v>
      </c>
      <c r="Z740">
        <v>2</v>
      </c>
      <c r="AA740">
        <v>65</v>
      </c>
      <c r="AB740" t="s">
        <v>80</v>
      </c>
      <c r="AC740">
        <v>194</v>
      </c>
      <c r="AD740">
        <v>157</v>
      </c>
      <c r="AE740">
        <v>267</v>
      </c>
      <c r="AF740">
        <v>119</v>
      </c>
      <c r="AG740">
        <v>12.192171</v>
      </c>
      <c r="AH740">
        <v>5759</v>
      </c>
      <c r="AI740">
        <v>5028</v>
      </c>
      <c r="AJ740">
        <v>27462</v>
      </c>
      <c r="AK740">
        <v>201</v>
      </c>
      <c r="AL740">
        <v>1</v>
      </c>
      <c r="AM740">
        <v>2</v>
      </c>
      <c r="AN740" t="s">
        <v>239</v>
      </c>
      <c r="AO740" t="s">
        <v>66</v>
      </c>
      <c r="AP740">
        <v>2</v>
      </c>
      <c r="AQ740">
        <v>80</v>
      </c>
      <c r="AR740" t="s">
        <v>91</v>
      </c>
      <c r="AS740">
        <v>213</v>
      </c>
      <c r="AT740">
        <v>3</v>
      </c>
      <c r="AU740" t="s">
        <v>92</v>
      </c>
      <c r="AV740" t="s">
        <v>69</v>
      </c>
      <c r="AW740">
        <v>6</v>
      </c>
      <c r="AX740" t="s">
        <v>70</v>
      </c>
      <c r="AY740" t="s">
        <v>71</v>
      </c>
      <c r="AZ740" t="s">
        <v>72</v>
      </c>
      <c r="BA740">
        <v>3494</v>
      </c>
      <c r="BB740">
        <v>45</v>
      </c>
      <c r="BC740" t="s">
        <v>93</v>
      </c>
      <c r="BD740" t="s">
        <v>74</v>
      </c>
      <c r="BE740">
        <v>876.01811699999996</v>
      </c>
      <c r="BF740" t="s">
        <v>75</v>
      </c>
      <c r="BG740">
        <v>876.01811699999996</v>
      </c>
      <c r="BH740">
        <v>33572.478202999999</v>
      </c>
    </row>
    <row r="741" spans="1:60" x14ac:dyDescent="0.25">
      <c r="A741">
        <v>740</v>
      </c>
      <c r="B741" t="s">
        <v>60</v>
      </c>
      <c r="C741">
        <v>5472</v>
      </c>
      <c r="D741" t="s">
        <v>958</v>
      </c>
      <c r="E741">
        <v>8045000</v>
      </c>
      <c r="F741">
        <v>4</v>
      </c>
      <c r="G741" t="s">
        <v>62</v>
      </c>
      <c r="H741">
        <v>42</v>
      </c>
      <c r="I741">
        <v>6140680450000240</v>
      </c>
      <c r="J741">
        <v>94.448514000000003</v>
      </c>
      <c r="K741">
        <v>25.434695999999999</v>
      </c>
      <c r="L741">
        <v>96</v>
      </c>
      <c r="M741">
        <v>36</v>
      </c>
      <c r="N741" t="s">
        <v>87</v>
      </c>
      <c r="O741" t="s">
        <v>95</v>
      </c>
      <c r="P741">
        <v>11.292282999999999</v>
      </c>
      <c r="Q741">
        <v>33</v>
      </c>
      <c r="R741">
        <v>4</v>
      </c>
      <c r="S741" t="s">
        <v>87</v>
      </c>
      <c r="T741" t="s">
        <v>63</v>
      </c>
      <c r="U741">
        <v>2.7887390000000001</v>
      </c>
      <c r="V741">
        <v>10</v>
      </c>
      <c r="W741">
        <v>20</v>
      </c>
      <c r="X741" t="s">
        <v>87</v>
      </c>
      <c r="Y741" t="s">
        <v>95</v>
      </c>
      <c r="Z741">
        <v>2</v>
      </c>
      <c r="AA741">
        <v>51</v>
      </c>
      <c r="AB741" t="s">
        <v>119</v>
      </c>
      <c r="AC741">
        <v>346</v>
      </c>
      <c r="AD741">
        <v>117</v>
      </c>
      <c r="AE741">
        <v>236</v>
      </c>
      <c r="AF741">
        <v>83</v>
      </c>
      <c r="AG741">
        <v>7.8749529999999996</v>
      </c>
      <c r="AH741">
        <v>3192</v>
      </c>
      <c r="AI741">
        <v>2833</v>
      </c>
      <c r="AJ741">
        <v>15880</v>
      </c>
      <c r="AK741">
        <v>221</v>
      </c>
      <c r="AL741">
        <v>1</v>
      </c>
      <c r="AM741">
        <v>3</v>
      </c>
      <c r="AN741" t="s">
        <v>104</v>
      </c>
      <c r="AO741" t="s">
        <v>66</v>
      </c>
      <c r="AP741">
        <v>8</v>
      </c>
      <c r="AQ741">
        <v>73</v>
      </c>
      <c r="AR741" t="s">
        <v>91</v>
      </c>
      <c r="AS741">
        <v>213</v>
      </c>
      <c r="AT741">
        <v>3</v>
      </c>
      <c r="AU741" t="s">
        <v>92</v>
      </c>
      <c r="AV741" t="s">
        <v>106</v>
      </c>
      <c r="AW741">
        <v>6</v>
      </c>
      <c r="AX741" t="s">
        <v>70</v>
      </c>
      <c r="AY741" t="s">
        <v>71</v>
      </c>
      <c r="AZ741" t="s">
        <v>72</v>
      </c>
      <c r="BA741">
        <v>3568</v>
      </c>
      <c r="BB741">
        <v>48</v>
      </c>
      <c r="BC741" t="s">
        <v>85</v>
      </c>
      <c r="BD741" t="s">
        <v>74</v>
      </c>
      <c r="BE741">
        <v>3007.9767350000002</v>
      </c>
      <c r="BF741" t="s">
        <v>75</v>
      </c>
      <c r="BG741">
        <v>3007.9767350000002</v>
      </c>
      <c r="BH741">
        <v>382219.57434200001</v>
      </c>
    </row>
    <row r="742" spans="1:60" x14ac:dyDescent="0.25">
      <c r="A742">
        <v>741</v>
      </c>
      <c r="B742" t="s">
        <v>60</v>
      </c>
      <c r="C742">
        <v>5473</v>
      </c>
      <c r="D742" t="s">
        <v>959</v>
      </c>
      <c r="E742">
        <v>8045000</v>
      </c>
      <c r="F742">
        <v>4</v>
      </c>
      <c r="G742" t="s">
        <v>62</v>
      </c>
      <c r="H742">
        <v>42</v>
      </c>
      <c r="I742">
        <v>6140680450000010</v>
      </c>
      <c r="J742">
        <v>19.122920000000001</v>
      </c>
      <c r="K742">
        <v>14.913660999999999</v>
      </c>
      <c r="L742">
        <v>77</v>
      </c>
      <c r="M742">
        <v>41</v>
      </c>
      <c r="N742" t="s">
        <v>95</v>
      </c>
      <c r="O742" t="s">
        <v>78</v>
      </c>
      <c r="P742">
        <v>0.80514200000000002</v>
      </c>
      <c r="Q742">
        <v>7</v>
      </c>
      <c r="R742">
        <v>11</v>
      </c>
      <c r="S742" t="s">
        <v>78</v>
      </c>
      <c r="T742" t="s">
        <v>95</v>
      </c>
      <c r="U742">
        <v>0</v>
      </c>
      <c r="V742">
        <v>0</v>
      </c>
      <c r="W742">
        <v>0</v>
      </c>
      <c r="X742" t="s">
        <v>63</v>
      </c>
      <c r="Y742" t="s">
        <v>63</v>
      </c>
      <c r="Z742">
        <v>2</v>
      </c>
      <c r="AA742">
        <v>48</v>
      </c>
      <c r="AB742" t="s">
        <v>80</v>
      </c>
      <c r="AC742">
        <v>665</v>
      </c>
      <c r="AD742">
        <v>92</v>
      </c>
      <c r="AE742">
        <v>221</v>
      </c>
      <c r="AF742">
        <v>86</v>
      </c>
      <c r="AG742">
        <v>5.0287249999999997</v>
      </c>
      <c r="AH742">
        <v>2973</v>
      </c>
      <c r="AI742">
        <v>2667</v>
      </c>
      <c r="AJ742">
        <v>13589</v>
      </c>
      <c r="AK742">
        <v>201</v>
      </c>
      <c r="AL742">
        <v>1</v>
      </c>
      <c r="AM742">
        <v>4</v>
      </c>
      <c r="AN742" t="s">
        <v>239</v>
      </c>
      <c r="AO742" t="s">
        <v>66</v>
      </c>
      <c r="AP742">
        <v>8</v>
      </c>
      <c r="AQ742">
        <v>88</v>
      </c>
      <c r="AR742" t="s">
        <v>67</v>
      </c>
      <c r="AS742">
        <v>213</v>
      </c>
      <c r="AT742">
        <v>3</v>
      </c>
      <c r="AU742" t="s">
        <v>68</v>
      </c>
      <c r="AV742" t="s">
        <v>69</v>
      </c>
      <c r="AW742">
        <v>8</v>
      </c>
      <c r="AX742" t="s">
        <v>70</v>
      </c>
      <c r="AY742" t="s">
        <v>71</v>
      </c>
      <c r="AZ742" t="s">
        <v>72</v>
      </c>
      <c r="BA742">
        <v>3443</v>
      </c>
      <c r="BB742">
        <v>41</v>
      </c>
      <c r="BC742" t="s">
        <v>85</v>
      </c>
      <c r="BD742" t="s">
        <v>74</v>
      </c>
      <c r="BE742">
        <v>1866.2913229999999</v>
      </c>
      <c r="BF742" t="s">
        <v>75</v>
      </c>
      <c r="BG742">
        <v>1866.2913229999999</v>
      </c>
      <c r="BH742">
        <v>77387.710605</v>
      </c>
    </row>
    <row r="743" spans="1:60" x14ac:dyDescent="0.25">
      <c r="A743">
        <v>742</v>
      </c>
      <c r="B743" t="s">
        <v>60</v>
      </c>
      <c r="C743">
        <v>5474</v>
      </c>
      <c r="D743" t="s">
        <v>960</v>
      </c>
      <c r="E743">
        <v>8045000</v>
      </c>
      <c r="F743">
        <v>4</v>
      </c>
      <c r="G743" t="s">
        <v>62</v>
      </c>
      <c r="H743">
        <v>42</v>
      </c>
      <c r="I743">
        <v>6140680450000150</v>
      </c>
      <c r="J743">
        <v>14.443144</v>
      </c>
      <c r="K743">
        <v>12.918388999999999</v>
      </c>
      <c r="L743">
        <v>56</v>
      </c>
      <c r="M743">
        <v>56</v>
      </c>
      <c r="N743" t="s">
        <v>87</v>
      </c>
      <c r="O743" t="s">
        <v>95</v>
      </c>
      <c r="P743">
        <v>0</v>
      </c>
      <c r="Q743">
        <v>0</v>
      </c>
      <c r="R743">
        <v>0</v>
      </c>
      <c r="S743" t="s">
        <v>63</v>
      </c>
      <c r="T743" t="s">
        <v>63</v>
      </c>
      <c r="U743">
        <v>0</v>
      </c>
      <c r="V743">
        <v>0</v>
      </c>
      <c r="W743">
        <v>0</v>
      </c>
      <c r="X743" t="s">
        <v>63</v>
      </c>
      <c r="Y743" t="s">
        <v>63</v>
      </c>
      <c r="Z743">
        <v>1</v>
      </c>
      <c r="AA743">
        <v>56</v>
      </c>
      <c r="AB743" t="s">
        <v>89</v>
      </c>
      <c r="AC743">
        <v>279</v>
      </c>
      <c r="AD743">
        <v>106</v>
      </c>
      <c r="AE743">
        <v>209</v>
      </c>
      <c r="AF743">
        <v>62</v>
      </c>
      <c r="AG743">
        <v>8.3635579999999994</v>
      </c>
      <c r="AH743">
        <v>2105</v>
      </c>
      <c r="AI743">
        <v>1665</v>
      </c>
      <c r="AJ743">
        <v>7936</v>
      </c>
      <c r="AK743">
        <v>221</v>
      </c>
      <c r="AL743">
        <v>1</v>
      </c>
      <c r="AM743">
        <v>3</v>
      </c>
      <c r="AN743" t="s">
        <v>212</v>
      </c>
      <c r="AO743" t="s">
        <v>208</v>
      </c>
      <c r="AP743">
        <v>10</v>
      </c>
      <c r="AQ743">
        <v>76</v>
      </c>
      <c r="AR743" t="s">
        <v>67</v>
      </c>
      <c r="AS743">
        <v>210</v>
      </c>
      <c r="AT743">
        <v>3</v>
      </c>
      <c r="AU743" t="s">
        <v>68</v>
      </c>
      <c r="AV743" t="s">
        <v>143</v>
      </c>
      <c r="AW743">
        <v>8</v>
      </c>
      <c r="AX743" t="s">
        <v>70</v>
      </c>
      <c r="AY743" t="s">
        <v>71</v>
      </c>
      <c r="AZ743" t="s">
        <v>213</v>
      </c>
      <c r="BA743">
        <v>3080</v>
      </c>
      <c r="BB743">
        <v>49</v>
      </c>
      <c r="BC743" t="s">
        <v>206</v>
      </c>
      <c r="BD743" t="s">
        <v>74</v>
      </c>
      <c r="BE743">
        <v>1235.039444</v>
      </c>
      <c r="BF743" t="s">
        <v>75</v>
      </c>
      <c r="BG743">
        <v>1235.039444</v>
      </c>
      <c r="BH743">
        <v>58449.328466999999</v>
      </c>
    </row>
    <row r="744" spans="1:60" x14ac:dyDescent="0.25">
      <c r="A744">
        <v>743</v>
      </c>
      <c r="B744" t="s">
        <v>60</v>
      </c>
      <c r="C744">
        <v>5475</v>
      </c>
      <c r="D744" t="s">
        <v>961</v>
      </c>
      <c r="E744">
        <v>8045000</v>
      </c>
      <c r="F744">
        <v>4</v>
      </c>
      <c r="G744" t="s">
        <v>62</v>
      </c>
      <c r="H744">
        <v>42</v>
      </c>
      <c r="I744">
        <v>6140680450000250</v>
      </c>
      <c r="J744">
        <v>22.771446000000001</v>
      </c>
      <c r="K744">
        <v>17.433105000000001</v>
      </c>
      <c r="L744">
        <v>99</v>
      </c>
      <c r="M744">
        <v>6</v>
      </c>
      <c r="N744" t="s">
        <v>95</v>
      </c>
      <c r="O744" t="s">
        <v>63</v>
      </c>
      <c r="P744">
        <v>0</v>
      </c>
      <c r="Q744">
        <v>0</v>
      </c>
      <c r="R744">
        <v>0</v>
      </c>
      <c r="S744" t="s">
        <v>63</v>
      </c>
      <c r="T744" t="s">
        <v>63</v>
      </c>
      <c r="U744">
        <v>0</v>
      </c>
      <c r="V744">
        <v>0</v>
      </c>
      <c r="W744">
        <v>0</v>
      </c>
      <c r="X744" t="s">
        <v>63</v>
      </c>
      <c r="Y744" t="s">
        <v>63</v>
      </c>
      <c r="Z744">
        <v>1</v>
      </c>
      <c r="AA744">
        <v>6</v>
      </c>
      <c r="AB744" t="s">
        <v>103</v>
      </c>
      <c r="AC744">
        <v>8</v>
      </c>
      <c r="AD744">
        <v>13</v>
      </c>
      <c r="AE744">
        <v>19</v>
      </c>
      <c r="AF744">
        <v>99</v>
      </c>
      <c r="AG744">
        <v>17.43318</v>
      </c>
      <c r="AH744">
        <v>540</v>
      </c>
      <c r="AI744">
        <v>483</v>
      </c>
      <c r="AJ744">
        <v>2679</v>
      </c>
      <c r="AK744">
        <v>999</v>
      </c>
      <c r="AL744">
        <v>5</v>
      </c>
      <c r="AM744">
        <v>5</v>
      </c>
      <c r="AN744" t="s">
        <v>955</v>
      </c>
      <c r="AO744" t="s">
        <v>148</v>
      </c>
      <c r="AP744">
        <v>2</v>
      </c>
      <c r="AQ744">
        <v>10</v>
      </c>
      <c r="AR744" t="s">
        <v>82</v>
      </c>
      <c r="AS744">
        <v>237</v>
      </c>
      <c r="AT744">
        <v>1</v>
      </c>
      <c r="AU744" t="s">
        <v>105</v>
      </c>
      <c r="AV744" t="s">
        <v>149</v>
      </c>
      <c r="AW744">
        <v>10</v>
      </c>
      <c r="AX744" t="s">
        <v>150</v>
      </c>
      <c r="AY744" t="s">
        <v>151</v>
      </c>
      <c r="AZ744" t="s">
        <v>152</v>
      </c>
      <c r="BA744">
        <v>3562</v>
      </c>
      <c r="BB744">
        <v>55</v>
      </c>
      <c r="BC744" t="s">
        <v>126</v>
      </c>
      <c r="BD744" t="s">
        <v>74</v>
      </c>
      <c r="BE744">
        <v>2542.1413170000001</v>
      </c>
      <c r="BF744" t="s">
        <v>243</v>
      </c>
      <c r="BG744">
        <v>2542.1413170000001</v>
      </c>
      <c r="BH744">
        <v>92152.770925000004</v>
      </c>
    </row>
    <row r="745" spans="1:60" x14ac:dyDescent="0.25">
      <c r="A745">
        <v>744</v>
      </c>
      <c r="B745" t="s">
        <v>60</v>
      </c>
      <c r="C745">
        <v>5476</v>
      </c>
      <c r="D745" s="1" t="s">
        <v>962</v>
      </c>
      <c r="E745">
        <v>8045000</v>
      </c>
      <c r="F745">
        <v>4</v>
      </c>
      <c r="G745" t="s">
        <v>62</v>
      </c>
      <c r="H745">
        <v>42</v>
      </c>
      <c r="I745">
        <v>6140680450000130</v>
      </c>
      <c r="J745">
        <v>13.418744</v>
      </c>
      <c r="K745">
        <v>9.0935679999999994</v>
      </c>
      <c r="L745">
        <v>73</v>
      </c>
      <c r="M745">
        <v>47</v>
      </c>
      <c r="N745" t="s">
        <v>95</v>
      </c>
      <c r="O745" t="s">
        <v>63</v>
      </c>
      <c r="P745">
        <v>0.10143099999999999</v>
      </c>
      <c r="Q745">
        <v>1</v>
      </c>
      <c r="R745">
        <v>0</v>
      </c>
      <c r="S745" t="s">
        <v>95</v>
      </c>
      <c r="T745" t="s">
        <v>78</v>
      </c>
      <c r="U745">
        <v>0</v>
      </c>
      <c r="V745">
        <v>0</v>
      </c>
      <c r="W745">
        <v>0</v>
      </c>
      <c r="X745" t="s">
        <v>63</v>
      </c>
      <c r="Y745" t="s">
        <v>63</v>
      </c>
      <c r="Z745">
        <v>1</v>
      </c>
      <c r="AA745">
        <v>47</v>
      </c>
      <c r="AB745" t="s">
        <v>89</v>
      </c>
      <c r="AC745">
        <v>677</v>
      </c>
      <c r="AD745">
        <v>60</v>
      </c>
      <c r="AE745">
        <v>158</v>
      </c>
      <c r="AF745">
        <v>83</v>
      </c>
      <c r="AG745">
        <v>4.0430960000000002</v>
      </c>
      <c r="AH745">
        <v>1860</v>
      </c>
      <c r="AI745">
        <v>1408</v>
      </c>
      <c r="AJ745">
        <v>7502</v>
      </c>
      <c r="AK745">
        <v>201</v>
      </c>
      <c r="AL745">
        <v>2</v>
      </c>
      <c r="AM745">
        <v>4</v>
      </c>
      <c r="AN745" t="s">
        <v>212</v>
      </c>
      <c r="AO745" t="s">
        <v>208</v>
      </c>
      <c r="AP745">
        <v>8</v>
      </c>
      <c r="AQ745">
        <v>86</v>
      </c>
      <c r="AR745" t="s">
        <v>82</v>
      </c>
      <c r="AS745">
        <v>210</v>
      </c>
      <c r="AT745">
        <v>3</v>
      </c>
      <c r="AU745" t="s">
        <v>98</v>
      </c>
      <c r="AV745" t="s">
        <v>143</v>
      </c>
      <c r="AW745">
        <v>77</v>
      </c>
      <c r="AX745" t="s">
        <v>70</v>
      </c>
      <c r="AY745" t="s">
        <v>71</v>
      </c>
      <c r="AZ745" t="s">
        <v>213</v>
      </c>
      <c r="BA745">
        <v>3436</v>
      </c>
      <c r="BB745">
        <v>64</v>
      </c>
      <c r="BC745" t="s">
        <v>73</v>
      </c>
      <c r="BD745" t="s">
        <v>74</v>
      </c>
      <c r="BE745">
        <v>969.146704</v>
      </c>
      <c r="BF745" t="s">
        <v>75</v>
      </c>
      <c r="BG745">
        <v>969.146704</v>
      </c>
      <c r="BH745">
        <v>54303.73229</v>
      </c>
    </row>
    <row r="746" spans="1:60" x14ac:dyDescent="0.25">
      <c r="A746">
        <v>745</v>
      </c>
      <c r="B746" t="s">
        <v>60</v>
      </c>
      <c r="C746">
        <v>5477</v>
      </c>
      <c r="D746" t="s">
        <v>963</v>
      </c>
      <c r="E746">
        <v>8045000</v>
      </c>
      <c r="F746">
        <v>4</v>
      </c>
      <c r="G746" t="s">
        <v>62</v>
      </c>
      <c r="H746">
        <v>42</v>
      </c>
      <c r="I746">
        <v>6140680450000360</v>
      </c>
      <c r="J746">
        <v>22.683793000000001</v>
      </c>
      <c r="K746">
        <v>17.383879</v>
      </c>
      <c r="L746">
        <v>99</v>
      </c>
      <c r="M746">
        <v>6</v>
      </c>
      <c r="N746" t="s">
        <v>95</v>
      </c>
      <c r="O746" t="s">
        <v>63</v>
      </c>
      <c r="P746">
        <v>0</v>
      </c>
      <c r="Q746">
        <v>0</v>
      </c>
      <c r="R746">
        <v>0</v>
      </c>
      <c r="S746" t="s">
        <v>63</v>
      </c>
      <c r="T746" t="s">
        <v>63</v>
      </c>
      <c r="U746">
        <v>0</v>
      </c>
      <c r="V746">
        <v>0</v>
      </c>
      <c r="W746">
        <v>0</v>
      </c>
      <c r="X746" t="s">
        <v>63</v>
      </c>
      <c r="Y746" t="s">
        <v>63</v>
      </c>
      <c r="Z746">
        <v>1</v>
      </c>
      <c r="AA746">
        <v>6</v>
      </c>
      <c r="AB746" t="s">
        <v>103</v>
      </c>
      <c r="AC746">
        <v>8</v>
      </c>
      <c r="AD746">
        <v>13</v>
      </c>
      <c r="AE746">
        <v>19</v>
      </c>
      <c r="AF746">
        <v>99</v>
      </c>
      <c r="AG746">
        <v>17.383938000000001</v>
      </c>
      <c r="AH746">
        <v>538</v>
      </c>
      <c r="AI746">
        <v>483</v>
      </c>
      <c r="AJ746">
        <v>2679</v>
      </c>
      <c r="AK746">
        <v>999</v>
      </c>
      <c r="AL746">
        <v>5</v>
      </c>
      <c r="AM746">
        <v>5</v>
      </c>
      <c r="AN746" t="s">
        <v>212</v>
      </c>
      <c r="AO746" t="s">
        <v>208</v>
      </c>
      <c r="AP746">
        <v>10</v>
      </c>
      <c r="AQ746">
        <v>80</v>
      </c>
      <c r="AR746" t="s">
        <v>82</v>
      </c>
      <c r="AS746">
        <v>210</v>
      </c>
      <c r="AT746">
        <v>3</v>
      </c>
      <c r="AU746" t="s">
        <v>98</v>
      </c>
      <c r="AV746" t="s">
        <v>143</v>
      </c>
      <c r="AW746">
        <v>77</v>
      </c>
      <c r="AX746" t="s">
        <v>70</v>
      </c>
      <c r="AY746" t="s">
        <v>71</v>
      </c>
      <c r="AZ746" t="s">
        <v>213</v>
      </c>
      <c r="BA746">
        <v>3615</v>
      </c>
      <c r="BB746">
        <v>57</v>
      </c>
      <c r="BC746" t="s">
        <v>73</v>
      </c>
      <c r="BD746" t="s">
        <v>74</v>
      </c>
      <c r="BE746">
        <v>2476.250646</v>
      </c>
      <c r="BF746" t="s">
        <v>75</v>
      </c>
      <c r="BG746">
        <v>2476.250646</v>
      </c>
      <c r="BH746">
        <v>91798.053872000004</v>
      </c>
    </row>
    <row r="747" spans="1:60" x14ac:dyDescent="0.25">
      <c r="A747">
        <v>746</v>
      </c>
      <c r="B747" t="s">
        <v>60</v>
      </c>
      <c r="C747">
        <v>5478</v>
      </c>
      <c r="D747" t="s">
        <v>964</v>
      </c>
      <c r="E747">
        <v>8045000</v>
      </c>
      <c r="F747">
        <v>4</v>
      </c>
      <c r="G747" t="s">
        <v>62</v>
      </c>
      <c r="H747">
        <v>42</v>
      </c>
      <c r="I747">
        <v>6140680450000310</v>
      </c>
      <c r="J747">
        <v>20.807382</v>
      </c>
      <c r="K747">
        <v>16.192587</v>
      </c>
      <c r="L747">
        <v>78</v>
      </c>
      <c r="M747">
        <v>51</v>
      </c>
      <c r="N747" t="s">
        <v>95</v>
      </c>
      <c r="O747" t="s">
        <v>87</v>
      </c>
      <c r="P747">
        <v>0</v>
      </c>
      <c r="Q747">
        <v>0</v>
      </c>
      <c r="R747">
        <v>0</v>
      </c>
      <c r="S747" t="s">
        <v>63</v>
      </c>
      <c r="T747" t="s">
        <v>63</v>
      </c>
      <c r="U747">
        <v>0</v>
      </c>
      <c r="V747">
        <v>0</v>
      </c>
      <c r="W747">
        <v>0</v>
      </c>
      <c r="X747" t="s">
        <v>63</v>
      </c>
      <c r="Y747" t="s">
        <v>63</v>
      </c>
      <c r="Z747">
        <v>1</v>
      </c>
      <c r="AA747">
        <v>51</v>
      </c>
      <c r="AB747" t="s">
        <v>89</v>
      </c>
      <c r="AC747">
        <v>134</v>
      </c>
      <c r="AD747">
        <v>96</v>
      </c>
      <c r="AE747">
        <v>167</v>
      </c>
      <c r="AF747">
        <v>82</v>
      </c>
      <c r="AG747">
        <v>11.471242999999999</v>
      </c>
      <c r="AH747">
        <v>2686</v>
      </c>
      <c r="AI747">
        <v>2288</v>
      </c>
      <c r="AJ747">
        <v>12753</v>
      </c>
      <c r="AK747">
        <v>201</v>
      </c>
      <c r="AL747">
        <v>1</v>
      </c>
      <c r="AM747">
        <v>3</v>
      </c>
      <c r="AN747" t="s">
        <v>212</v>
      </c>
      <c r="AO747" t="s">
        <v>148</v>
      </c>
      <c r="AP747">
        <v>10</v>
      </c>
      <c r="AQ747">
        <v>86</v>
      </c>
      <c r="AR747" t="s">
        <v>82</v>
      </c>
      <c r="AS747">
        <v>237</v>
      </c>
      <c r="AT747">
        <v>3</v>
      </c>
      <c r="AU747" t="s">
        <v>105</v>
      </c>
      <c r="AV747" t="s">
        <v>143</v>
      </c>
      <c r="AW747">
        <v>10</v>
      </c>
      <c r="AX747" t="s">
        <v>70</v>
      </c>
      <c r="AY747" t="s">
        <v>71</v>
      </c>
      <c r="AZ747" t="s">
        <v>152</v>
      </c>
      <c r="BA747">
        <v>3703</v>
      </c>
      <c r="BB747">
        <v>50</v>
      </c>
      <c r="BC747" t="s">
        <v>140</v>
      </c>
      <c r="BD747" t="s">
        <v>74</v>
      </c>
      <c r="BE747">
        <v>1790.51811</v>
      </c>
      <c r="BF747" t="s">
        <v>75</v>
      </c>
      <c r="BG747">
        <v>1790.51811</v>
      </c>
      <c r="BH747">
        <v>84204.488115999993</v>
      </c>
    </row>
    <row r="748" spans="1:60" x14ac:dyDescent="0.25">
      <c r="A748">
        <v>747</v>
      </c>
      <c r="B748" t="s">
        <v>60</v>
      </c>
      <c r="C748">
        <v>5479</v>
      </c>
      <c r="D748" t="s">
        <v>965</v>
      </c>
      <c r="E748">
        <v>8045000</v>
      </c>
      <c r="F748">
        <v>4</v>
      </c>
      <c r="G748" t="s">
        <v>62</v>
      </c>
      <c r="H748">
        <v>42</v>
      </c>
      <c r="I748">
        <v>6140680450000180</v>
      </c>
      <c r="J748">
        <v>77.923060000000007</v>
      </c>
      <c r="K748">
        <v>18.140266</v>
      </c>
      <c r="L748">
        <v>88</v>
      </c>
      <c r="M748">
        <v>42</v>
      </c>
      <c r="N748" t="s">
        <v>78</v>
      </c>
      <c r="O748" t="s">
        <v>88</v>
      </c>
      <c r="P748">
        <v>7.2573509999999999</v>
      </c>
      <c r="Q748">
        <v>38</v>
      </c>
      <c r="R748">
        <v>7</v>
      </c>
      <c r="S748" t="s">
        <v>95</v>
      </c>
      <c r="T748" t="s">
        <v>78</v>
      </c>
      <c r="U748">
        <v>2.0906669999999998</v>
      </c>
      <c r="V748">
        <v>12</v>
      </c>
      <c r="W748">
        <v>21</v>
      </c>
      <c r="X748" t="s">
        <v>78</v>
      </c>
      <c r="Y748" t="s">
        <v>95</v>
      </c>
      <c r="Z748">
        <v>3</v>
      </c>
      <c r="AA748">
        <v>58</v>
      </c>
      <c r="AB748" t="s">
        <v>108</v>
      </c>
      <c r="AC748">
        <v>508</v>
      </c>
      <c r="AD748">
        <v>119</v>
      </c>
      <c r="AE748">
        <v>259</v>
      </c>
      <c r="AF748">
        <v>92</v>
      </c>
      <c r="AG748">
        <v>6.5628000000000002</v>
      </c>
      <c r="AH748">
        <v>4041</v>
      </c>
      <c r="AI748">
        <v>3600</v>
      </c>
      <c r="AJ748">
        <v>19976</v>
      </c>
      <c r="AK748">
        <v>267</v>
      </c>
      <c r="AL748">
        <v>1</v>
      </c>
      <c r="AM748">
        <v>3</v>
      </c>
      <c r="AN748" t="s">
        <v>104</v>
      </c>
      <c r="AO748" t="s">
        <v>66</v>
      </c>
      <c r="AP748">
        <v>8</v>
      </c>
      <c r="AQ748">
        <v>77</v>
      </c>
      <c r="AR748" t="s">
        <v>67</v>
      </c>
      <c r="AS748">
        <v>213</v>
      </c>
      <c r="AT748">
        <v>3</v>
      </c>
      <c r="AU748" t="s">
        <v>68</v>
      </c>
      <c r="AV748" t="s">
        <v>106</v>
      </c>
      <c r="AW748">
        <v>8</v>
      </c>
      <c r="AX748" t="s">
        <v>70</v>
      </c>
      <c r="AY748" t="s">
        <v>71</v>
      </c>
      <c r="AZ748" t="s">
        <v>72</v>
      </c>
      <c r="BA748">
        <v>3911</v>
      </c>
      <c r="BB748">
        <v>46</v>
      </c>
      <c r="BC748" t="s">
        <v>206</v>
      </c>
      <c r="BD748" t="s">
        <v>74</v>
      </c>
      <c r="BE748">
        <v>2893.6663480000002</v>
      </c>
      <c r="BF748" t="s">
        <v>75</v>
      </c>
      <c r="BG748">
        <v>2893.6663480000002</v>
      </c>
      <c r="BH748">
        <v>315343.43592399999</v>
      </c>
    </row>
    <row r="749" spans="1:60" x14ac:dyDescent="0.25">
      <c r="A749">
        <v>748</v>
      </c>
      <c r="B749" t="s">
        <v>60</v>
      </c>
      <c r="C749">
        <v>5480</v>
      </c>
      <c r="D749" t="s">
        <v>966</v>
      </c>
      <c r="E749">
        <v>8045000</v>
      </c>
      <c r="F749">
        <v>4</v>
      </c>
      <c r="G749" t="s">
        <v>62</v>
      </c>
      <c r="H749">
        <v>42</v>
      </c>
      <c r="I749">
        <v>6140680450000320</v>
      </c>
      <c r="J749">
        <v>2.8256950000000001</v>
      </c>
      <c r="K749">
        <v>12.930234</v>
      </c>
      <c r="L749">
        <v>61</v>
      </c>
      <c r="M749">
        <v>43</v>
      </c>
      <c r="N749" t="s">
        <v>77</v>
      </c>
      <c r="O749" t="s">
        <v>78</v>
      </c>
      <c r="P749">
        <v>1.7432080000000001</v>
      </c>
      <c r="Q749">
        <v>14</v>
      </c>
      <c r="R749">
        <v>93</v>
      </c>
      <c r="S749" t="s">
        <v>79</v>
      </c>
      <c r="T749" t="s">
        <v>78</v>
      </c>
      <c r="U749">
        <v>0</v>
      </c>
      <c r="V749">
        <v>0</v>
      </c>
      <c r="W749">
        <v>0</v>
      </c>
      <c r="X749" t="s">
        <v>63</v>
      </c>
      <c r="Y749" t="s">
        <v>63</v>
      </c>
      <c r="Z749">
        <v>2</v>
      </c>
      <c r="AA749">
        <v>96</v>
      </c>
      <c r="AB749" t="s">
        <v>80</v>
      </c>
      <c r="AC749">
        <v>2538</v>
      </c>
      <c r="AD749">
        <v>115</v>
      </c>
      <c r="AE749">
        <v>344</v>
      </c>
      <c r="AF749">
        <v>79</v>
      </c>
      <c r="AG749">
        <v>2.8811339999999999</v>
      </c>
      <c r="AH749">
        <v>2805</v>
      </c>
      <c r="AI749">
        <v>2378</v>
      </c>
      <c r="AJ749">
        <v>12118</v>
      </c>
      <c r="AK749">
        <v>321</v>
      </c>
      <c r="AL749">
        <v>1</v>
      </c>
      <c r="AM749">
        <v>3</v>
      </c>
      <c r="AN749" t="s">
        <v>239</v>
      </c>
      <c r="AO749" t="s">
        <v>66</v>
      </c>
      <c r="AP749">
        <v>2</v>
      </c>
      <c r="AQ749">
        <v>80</v>
      </c>
      <c r="AR749" t="s">
        <v>82</v>
      </c>
      <c r="AS749">
        <v>213</v>
      </c>
      <c r="AT749">
        <v>3</v>
      </c>
      <c r="AU749" t="s">
        <v>98</v>
      </c>
      <c r="AV749" t="s">
        <v>69</v>
      </c>
      <c r="AW749">
        <v>77</v>
      </c>
      <c r="AX749" t="s">
        <v>70</v>
      </c>
      <c r="AY749" t="s">
        <v>71</v>
      </c>
      <c r="AZ749" t="s">
        <v>72</v>
      </c>
      <c r="BA749">
        <v>4065</v>
      </c>
      <c r="BB749">
        <v>44</v>
      </c>
      <c r="BC749" t="s">
        <v>93</v>
      </c>
      <c r="BD749" t="s">
        <v>74</v>
      </c>
      <c r="BE749">
        <v>834.48355500000002</v>
      </c>
      <c r="BF749" t="s">
        <v>75</v>
      </c>
      <c r="BG749">
        <v>834.48355500000002</v>
      </c>
      <c r="BH749">
        <v>11435.180829000001</v>
      </c>
    </row>
    <row r="750" spans="1:60" x14ac:dyDescent="0.25">
      <c r="A750">
        <v>749</v>
      </c>
      <c r="B750" t="s">
        <v>60</v>
      </c>
      <c r="C750">
        <v>5481</v>
      </c>
      <c r="D750" t="s">
        <v>967</v>
      </c>
      <c r="E750">
        <v>8045000</v>
      </c>
      <c r="F750">
        <v>4</v>
      </c>
      <c r="G750" t="s">
        <v>62</v>
      </c>
      <c r="H750">
        <v>42</v>
      </c>
      <c r="I750">
        <v>6140680450000180</v>
      </c>
      <c r="J750">
        <v>1.9641999999999999</v>
      </c>
      <c r="K750">
        <v>25.740304999999999</v>
      </c>
      <c r="L750">
        <v>87</v>
      </c>
      <c r="M750">
        <v>1</v>
      </c>
      <c r="N750" t="s">
        <v>135</v>
      </c>
      <c r="O750" t="s">
        <v>63</v>
      </c>
      <c r="P750">
        <v>3.0840139999999998</v>
      </c>
      <c r="Q750">
        <v>20</v>
      </c>
      <c r="R750">
        <v>8</v>
      </c>
      <c r="S750" t="s">
        <v>77</v>
      </c>
      <c r="T750" t="s">
        <v>95</v>
      </c>
      <c r="U750">
        <v>0</v>
      </c>
      <c r="V750">
        <v>0</v>
      </c>
      <c r="W750">
        <v>0</v>
      </c>
      <c r="X750" t="s">
        <v>63</v>
      </c>
      <c r="Y750" t="s">
        <v>63</v>
      </c>
      <c r="Z750">
        <v>1</v>
      </c>
      <c r="AA750">
        <v>9</v>
      </c>
      <c r="AB750" t="s">
        <v>103</v>
      </c>
      <c r="AC750">
        <v>372</v>
      </c>
      <c r="AD750">
        <v>7</v>
      </c>
      <c r="AE750">
        <v>24</v>
      </c>
      <c r="AF750">
        <v>22</v>
      </c>
      <c r="AG750">
        <v>1.83352</v>
      </c>
      <c r="AH750">
        <v>121</v>
      </c>
      <c r="AI750">
        <v>81</v>
      </c>
      <c r="AJ750">
        <v>462</v>
      </c>
      <c r="AK750">
        <v>999</v>
      </c>
      <c r="AL750">
        <v>5</v>
      </c>
      <c r="AM750">
        <v>5</v>
      </c>
      <c r="AN750" t="s">
        <v>131</v>
      </c>
      <c r="AO750" t="s">
        <v>136</v>
      </c>
      <c r="AP750">
        <v>2</v>
      </c>
      <c r="AQ750">
        <v>12</v>
      </c>
      <c r="AR750" t="s">
        <v>82</v>
      </c>
      <c r="AS750">
        <v>206</v>
      </c>
      <c r="AT750">
        <v>4</v>
      </c>
      <c r="AU750" t="s">
        <v>83</v>
      </c>
      <c r="AV750" t="s">
        <v>132</v>
      </c>
      <c r="AW750">
        <v>2</v>
      </c>
      <c r="AX750" t="s">
        <v>133</v>
      </c>
      <c r="AY750" t="s">
        <v>99</v>
      </c>
      <c r="AZ750" t="s">
        <v>137</v>
      </c>
      <c r="BA750">
        <v>4762</v>
      </c>
      <c r="BB750">
        <v>30</v>
      </c>
      <c r="BC750" t="s">
        <v>140</v>
      </c>
      <c r="BD750" t="s">
        <v>74</v>
      </c>
      <c r="BE750">
        <v>586.84160999999995</v>
      </c>
      <c r="BF750" t="s">
        <v>101</v>
      </c>
      <c r="BG750">
        <v>586.84160999999995</v>
      </c>
      <c r="BH750">
        <v>7948.8353319999997</v>
      </c>
    </row>
    <row r="751" spans="1:60" x14ac:dyDescent="0.25">
      <c r="A751">
        <v>750</v>
      </c>
      <c r="B751" t="s">
        <v>60</v>
      </c>
      <c r="C751">
        <v>5482</v>
      </c>
      <c r="D751" t="s">
        <v>968</v>
      </c>
      <c r="E751">
        <v>8045000</v>
      </c>
      <c r="F751">
        <v>4</v>
      </c>
      <c r="G751" t="s">
        <v>62</v>
      </c>
      <c r="H751">
        <v>42</v>
      </c>
      <c r="I751">
        <v>6140680450000230</v>
      </c>
      <c r="J751">
        <v>7.0045760000000001</v>
      </c>
      <c r="K751">
        <v>25.498895999999998</v>
      </c>
      <c r="L751">
        <v>96</v>
      </c>
      <c r="M751">
        <v>36</v>
      </c>
      <c r="N751" t="s">
        <v>87</v>
      </c>
      <c r="O751" t="s">
        <v>95</v>
      </c>
      <c r="P751">
        <v>11.337204</v>
      </c>
      <c r="Q751">
        <v>33</v>
      </c>
      <c r="R751">
        <v>4</v>
      </c>
      <c r="S751" t="s">
        <v>87</v>
      </c>
      <c r="T751" t="s">
        <v>63</v>
      </c>
      <c r="U751">
        <v>2.7887439999999999</v>
      </c>
      <c r="V751">
        <v>10</v>
      </c>
      <c r="W751">
        <v>20</v>
      </c>
      <c r="X751" t="s">
        <v>87</v>
      </c>
      <c r="Y751" t="s">
        <v>95</v>
      </c>
      <c r="Z751">
        <v>2</v>
      </c>
      <c r="AA751">
        <v>51</v>
      </c>
      <c r="AB751" t="s">
        <v>119</v>
      </c>
      <c r="AC751">
        <v>345</v>
      </c>
      <c r="AD751">
        <v>118</v>
      </c>
      <c r="AE751">
        <v>237</v>
      </c>
      <c r="AF751">
        <v>83</v>
      </c>
      <c r="AG751">
        <v>7.8991790000000002</v>
      </c>
      <c r="AH751">
        <v>3205</v>
      </c>
      <c r="AI751">
        <v>2864</v>
      </c>
      <c r="AJ751">
        <v>16082</v>
      </c>
      <c r="AK751">
        <v>221</v>
      </c>
      <c r="AL751">
        <v>1</v>
      </c>
      <c r="AM751">
        <v>3</v>
      </c>
      <c r="AN751" t="s">
        <v>270</v>
      </c>
      <c r="AO751" t="s">
        <v>208</v>
      </c>
      <c r="AP751">
        <v>10</v>
      </c>
      <c r="AQ751">
        <v>90</v>
      </c>
      <c r="AR751" t="s">
        <v>91</v>
      </c>
      <c r="AS751">
        <v>210</v>
      </c>
      <c r="AT751">
        <v>1</v>
      </c>
      <c r="AU751" t="s">
        <v>92</v>
      </c>
      <c r="AV751" t="s">
        <v>234</v>
      </c>
      <c r="AW751">
        <v>6</v>
      </c>
      <c r="AX751" t="s">
        <v>150</v>
      </c>
      <c r="AY751" t="s">
        <v>235</v>
      </c>
      <c r="AZ751" t="s">
        <v>213</v>
      </c>
      <c r="BA751">
        <v>3552</v>
      </c>
      <c r="BB751">
        <v>61</v>
      </c>
      <c r="BC751" t="s">
        <v>73</v>
      </c>
      <c r="BD751" t="s">
        <v>74</v>
      </c>
      <c r="BE751">
        <v>920.69900399999995</v>
      </c>
      <c r="BF751" t="s">
        <v>75</v>
      </c>
      <c r="BG751">
        <v>920.69900399999995</v>
      </c>
      <c r="BH751">
        <v>28346.512011999999</v>
      </c>
    </row>
    <row r="752" spans="1:60" x14ac:dyDescent="0.25">
      <c r="A752">
        <v>751</v>
      </c>
      <c r="B752" t="s">
        <v>60</v>
      </c>
      <c r="C752">
        <v>5483</v>
      </c>
      <c r="D752" t="s">
        <v>969</v>
      </c>
      <c r="E752">
        <v>8045000</v>
      </c>
      <c r="F752">
        <v>4</v>
      </c>
      <c r="G752" t="s">
        <v>62</v>
      </c>
      <c r="H752">
        <v>42</v>
      </c>
      <c r="I752">
        <v>6140680450000360</v>
      </c>
      <c r="J752">
        <v>6.6168389999999997</v>
      </c>
      <c r="K752">
        <v>23.429622999999999</v>
      </c>
      <c r="L752">
        <v>98</v>
      </c>
      <c r="M752">
        <v>7</v>
      </c>
      <c r="N752" t="s">
        <v>87</v>
      </c>
      <c r="O752" t="s">
        <v>63</v>
      </c>
      <c r="P752">
        <v>0.101841</v>
      </c>
      <c r="Q752">
        <v>2</v>
      </c>
      <c r="R752">
        <v>0</v>
      </c>
      <c r="S752" t="s">
        <v>87</v>
      </c>
      <c r="T752" t="s">
        <v>63</v>
      </c>
      <c r="U752">
        <v>0</v>
      </c>
      <c r="V752">
        <v>0</v>
      </c>
      <c r="W752">
        <v>0</v>
      </c>
      <c r="X752" t="s">
        <v>63</v>
      </c>
      <c r="Y752" t="s">
        <v>63</v>
      </c>
      <c r="Z752">
        <v>1</v>
      </c>
      <c r="AA752">
        <v>7</v>
      </c>
      <c r="AB752" t="s">
        <v>103</v>
      </c>
      <c r="AC752">
        <v>18</v>
      </c>
      <c r="AD752">
        <v>21</v>
      </c>
      <c r="AE752">
        <v>33</v>
      </c>
      <c r="AF752">
        <v>43</v>
      </c>
      <c r="AG752">
        <v>14.634375</v>
      </c>
      <c r="AH752">
        <v>692</v>
      </c>
      <c r="AI752">
        <v>633</v>
      </c>
      <c r="AJ752">
        <v>3568</v>
      </c>
      <c r="AK752">
        <v>221</v>
      </c>
      <c r="AL752">
        <v>1</v>
      </c>
      <c r="AM752">
        <v>4</v>
      </c>
      <c r="AN752" t="s">
        <v>955</v>
      </c>
      <c r="AO752" t="s">
        <v>148</v>
      </c>
      <c r="AP752">
        <v>2</v>
      </c>
      <c r="AQ752">
        <v>30</v>
      </c>
      <c r="AR752" t="s">
        <v>82</v>
      </c>
      <c r="AS752">
        <v>237</v>
      </c>
      <c r="AT752">
        <v>1</v>
      </c>
      <c r="AU752" t="s">
        <v>98</v>
      </c>
      <c r="AV752" t="s">
        <v>149</v>
      </c>
      <c r="AW752">
        <v>77</v>
      </c>
      <c r="AX752" t="s">
        <v>150</v>
      </c>
      <c r="AY752" t="s">
        <v>151</v>
      </c>
      <c r="AZ752" t="s">
        <v>152</v>
      </c>
      <c r="BA752">
        <v>3692</v>
      </c>
      <c r="BB752">
        <v>48</v>
      </c>
      <c r="BC752" t="s">
        <v>98</v>
      </c>
      <c r="BD752" t="s">
        <v>74</v>
      </c>
      <c r="BE752">
        <v>1045.0043450000001</v>
      </c>
      <c r="BF752" t="s">
        <v>243</v>
      </c>
      <c r="BG752">
        <v>1045.0043450000001</v>
      </c>
      <c r="BH752">
        <v>26777.39561</v>
      </c>
    </row>
    <row r="753" spans="1:60" x14ac:dyDescent="0.25">
      <c r="A753">
        <v>752</v>
      </c>
      <c r="B753" t="s">
        <v>60</v>
      </c>
      <c r="C753">
        <v>5484</v>
      </c>
      <c r="D753" t="s">
        <v>970</v>
      </c>
      <c r="E753">
        <v>8045000</v>
      </c>
      <c r="F753">
        <v>4</v>
      </c>
      <c r="G753" t="s">
        <v>62</v>
      </c>
      <c r="H753">
        <v>42</v>
      </c>
      <c r="I753">
        <v>6140680450000040</v>
      </c>
      <c r="J753">
        <v>21.101839999999999</v>
      </c>
      <c r="K753">
        <v>18.635415999999999</v>
      </c>
      <c r="L753">
        <v>64</v>
      </c>
      <c r="M753">
        <v>26</v>
      </c>
      <c r="N753" t="s">
        <v>87</v>
      </c>
      <c r="O753" t="s">
        <v>95</v>
      </c>
      <c r="P753">
        <v>0</v>
      </c>
      <c r="Q753">
        <v>0</v>
      </c>
      <c r="R753">
        <v>0</v>
      </c>
      <c r="S753" t="s">
        <v>63</v>
      </c>
      <c r="T753" t="s">
        <v>63</v>
      </c>
      <c r="U753">
        <v>0</v>
      </c>
      <c r="V753">
        <v>0</v>
      </c>
      <c r="W753">
        <v>0</v>
      </c>
      <c r="X753" t="s">
        <v>63</v>
      </c>
      <c r="Y753" t="s">
        <v>63</v>
      </c>
      <c r="Z753">
        <v>1</v>
      </c>
      <c r="AA753">
        <v>26</v>
      </c>
      <c r="AB753" t="s">
        <v>103</v>
      </c>
      <c r="AC753">
        <v>39</v>
      </c>
      <c r="AD753">
        <v>57</v>
      </c>
      <c r="AE753">
        <v>86</v>
      </c>
      <c r="AF753">
        <v>58</v>
      </c>
      <c r="AG753">
        <v>16.401762000000002</v>
      </c>
      <c r="AH753">
        <v>1404</v>
      </c>
      <c r="AI753">
        <v>1240</v>
      </c>
      <c r="AJ753">
        <v>6428</v>
      </c>
      <c r="AK753">
        <v>221</v>
      </c>
      <c r="AL753">
        <v>1</v>
      </c>
      <c r="AM753">
        <v>4</v>
      </c>
      <c r="AN753" t="s">
        <v>955</v>
      </c>
      <c r="AO753" t="s">
        <v>148</v>
      </c>
      <c r="AP753">
        <v>2</v>
      </c>
      <c r="AQ753">
        <v>10</v>
      </c>
      <c r="AR753" t="s">
        <v>82</v>
      </c>
      <c r="AS753">
        <v>237</v>
      </c>
      <c r="AT753">
        <v>1</v>
      </c>
      <c r="AU753" t="s">
        <v>98</v>
      </c>
      <c r="AV753" t="s">
        <v>149</v>
      </c>
      <c r="AW753">
        <v>77</v>
      </c>
      <c r="AX753" t="s">
        <v>150</v>
      </c>
      <c r="AY753" t="s">
        <v>151</v>
      </c>
      <c r="AZ753" t="s">
        <v>152</v>
      </c>
      <c r="BA753">
        <v>3307</v>
      </c>
      <c r="BB753">
        <v>61</v>
      </c>
      <c r="BC753" t="s">
        <v>98</v>
      </c>
      <c r="BD753" t="s">
        <v>74</v>
      </c>
      <c r="BE753">
        <v>1881.542154</v>
      </c>
      <c r="BF753" t="s">
        <v>101</v>
      </c>
      <c r="BG753">
        <v>1881.542154</v>
      </c>
      <c r="BH753">
        <v>85396.116599000001</v>
      </c>
    </row>
    <row r="754" spans="1:60" x14ac:dyDescent="0.25">
      <c r="A754">
        <v>753</v>
      </c>
      <c r="B754" t="s">
        <v>60</v>
      </c>
      <c r="C754">
        <v>5485</v>
      </c>
      <c r="D754" t="s">
        <v>971</v>
      </c>
      <c r="E754">
        <v>8045000</v>
      </c>
      <c r="F754">
        <v>4</v>
      </c>
      <c r="G754" t="s">
        <v>62</v>
      </c>
      <c r="H754">
        <v>42</v>
      </c>
      <c r="I754">
        <v>6140680450000090</v>
      </c>
      <c r="J754">
        <v>80.966596999999993</v>
      </c>
      <c r="K754">
        <v>18.613987000000002</v>
      </c>
      <c r="L754">
        <v>93</v>
      </c>
      <c r="M754">
        <v>96</v>
      </c>
      <c r="N754" t="s">
        <v>124</v>
      </c>
      <c r="O754" t="s">
        <v>88</v>
      </c>
      <c r="P754">
        <v>0</v>
      </c>
      <c r="Q754">
        <v>0</v>
      </c>
      <c r="R754">
        <v>0</v>
      </c>
      <c r="S754" t="s">
        <v>63</v>
      </c>
      <c r="T754" t="s">
        <v>63</v>
      </c>
      <c r="U754">
        <v>0</v>
      </c>
      <c r="V754">
        <v>0</v>
      </c>
      <c r="W754">
        <v>0</v>
      </c>
      <c r="X754" t="s">
        <v>63</v>
      </c>
      <c r="Y754" t="s">
        <v>63</v>
      </c>
      <c r="Z754">
        <v>1</v>
      </c>
      <c r="AA754">
        <v>96</v>
      </c>
      <c r="AB754" t="s">
        <v>89</v>
      </c>
      <c r="AC754">
        <v>1837</v>
      </c>
      <c r="AD754">
        <v>342</v>
      </c>
      <c r="AE754">
        <v>776</v>
      </c>
      <c r="AF754">
        <v>96</v>
      </c>
      <c r="AG754">
        <v>5.8450550000000003</v>
      </c>
      <c r="AH754">
        <v>8467</v>
      </c>
      <c r="AI754">
        <v>6911</v>
      </c>
      <c r="AJ754">
        <v>35718</v>
      </c>
      <c r="AK754">
        <v>266</v>
      </c>
      <c r="AL754">
        <v>1</v>
      </c>
      <c r="AM754">
        <v>1</v>
      </c>
      <c r="AN754" t="s">
        <v>142</v>
      </c>
      <c r="AO754" t="s">
        <v>66</v>
      </c>
      <c r="AP754">
        <v>10</v>
      </c>
      <c r="AQ754">
        <v>82</v>
      </c>
      <c r="AR754" t="s">
        <v>91</v>
      </c>
      <c r="AS754">
        <v>213</v>
      </c>
      <c r="AT754">
        <v>3</v>
      </c>
      <c r="AU754" t="s">
        <v>92</v>
      </c>
      <c r="AV754" t="s">
        <v>143</v>
      </c>
      <c r="AW754">
        <v>6</v>
      </c>
      <c r="AX754" t="s">
        <v>70</v>
      </c>
      <c r="AY754" t="s">
        <v>71</v>
      </c>
      <c r="AZ754" t="s">
        <v>72</v>
      </c>
      <c r="BA754">
        <v>2793</v>
      </c>
      <c r="BB754">
        <v>46</v>
      </c>
      <c r="BC754" t="s">
        <v>93</v>
      </c>
      <c r="BD754" t="s">
        <v>74</v>
      </c>
      <c r="BE754">
        <v>5174.5573109999996</v>
      </c>
      <c r="BF754" t="s">
        <v>75</v>
      </c>
      <c r="BG754">
        <v>5174.5573109999996</v>
      </c>
      <c r="BH754">
        <v>327660.19305900001</v>
      </c>
    </row>
    <row r="755" spans="1:60" x14ac:dyDescent="0.25">
      <c r="A755">
        <v>754</v>
      </c>
      <c r="B755" t="s">
        <v>60</v>
      </c>
      <c r="C755">
        <v>5486</v>
      </c>
      <c r="D755" t="s">
        <v>972</v>
      </c>
      <c r="E755">
        <v>8045000</v>
      </c>
      <c r="F755">
        <v>4</v>
      </c>
      <c r="G755" t="s">
        <v>62</v>
      </c>
      <c r="H755">
        <v>42</v>
      </c>
      <c r="I755">
        <v>6140680450000110</v>
      </c>
      <c r="J755">
        <v>18.199978999999999</v>
      </c>
      <c r="K755">
        <v>23.084817999999999</v>
      </c>
      <c r="L755">
        <v>98</v>
      </c>
      <c r="M755">
        <v>68</v>
      </c>
      <c r="N755" t="s">
        <v>78</v>
      </c>
      <c r="O755" t="s">
        <v>95</v>
      </c>
      <c r="P755">
        <v>4.3881290000000002</v>
      </c>
      <c r="Q755">
        <v>18</v>
      </c>
      <c r="R755">
        <v>2</v>
      </c>
      <c r="S755" t="s">
        <v>78</v>
      </c>
      <c r="T755" t="s">
        <v>63</v>
      </c>
      <c r="U755">
        <v>0</v>
      </c>
      <c r="V755">
        <v>0</v>
      </c>
      <c r="W755">
        <v>0</v>
      </c>
      <c r="X755" t="s">
        <v>63</v>
      </c>
      <c r="Y755" t="s">
        <v>63</v>
      </c>
      <c r="Z755">
        <v>1</v>
      </c>
      <c r="AA755">
        <v>68</v>
      </c>
      <c r="AB755" t="s">
        <v>89</v>
      </c>
      <c r="AC755">
        <v>263</v>
      </c>
      <c r="AD755">
        <v>252</v>
      </c>
      <c r="AE755">
        <v>414</v>
      </c>
      <c r="AF755">
        <v>106</v>
      </c>
      <c r="AG755">
        <v>13.264184999999999</v>
      </c>
      <c r="AH755">
        <v>8860</v>
      </c>
      <c r="AI755">
        <v>7879</v>
      </c>
      <c r="AJ755">
        <v>46246</v>
      </c>
      <c r="AK755">
        <v>267</v>
      </c>
      <c r="AL755">
        <v>1</v>
      </c>
      <c r="AM755">
        <v>2</v>
      </c>
      <c r="AN755" t="s">
        <v>212</v>
      </c>
      <c r="AO755" t="s">
        <v>208</v>
      </c>
      <c r="AP755">
        <v>10</v>
      </c>
      <c r="AQ755">
        <v>88</v>
      </c>
      <c r="AR755" t="s">
        <v>67</v>
      </c>
      <c r="AS755">
        <v>210</v>
      </c>
      <c r="AT755">
        <v>3</v>
      </c>
      <c r="AU755" t="s">
        <v>68</v>
      </c>
      <c r="AV755" t="s">
        <v>143</v>
      </c>
      <c r="AW755">
        <v>8</v>
      </c>
      <c r="AX755" t="s">
        <v>70</v>
      </c>
      <c r="AY755" t="s">
        <v>71</v>
      </c>
      <c r="AZ755" t="s">
        <v>213</v>
      </c>
      <c r="BA755">
        <v>3235</v>
      </c>
      <c r="BB755">
        <v>61</v>
      </c>
      <c r="BC755" t="s">
        <v>73</v>
      </c>
      <c r="BD755" t="s">
        <v>74</v>
      </c>
      <c r="BE755">
        <v>1649.1817410000001</v>
      </c>
      <c r="BF755" t="s">
        <v>75</v>
      </c>
      <c r="BG755">
        <v>1649.1817410000001</v>
      </c>
      <c r="BH755">
        <v>73652.703269000005</v>
      </c>
    </row>
    <row r="756" spans="1:60" x14ac:dyDescent="0.25">
      <c r="A756">
        <v>755</v>
      </c>
      <c r="B756" t="s">
        <v>60</v>
      </c>
      <c r="C756">
        <v>5487</v>
      </c>
      <c r="D756" t="s">
        <v>973</v>
      </c>
      <c r="E756">
        <v>8045000</v>
      </c>
      <c r="F756">
        <v>4</v>
      </c>
      <c r="G756" t="s">
        <v>62</v>
      </c>
      <c r="H756">
        <v>42</v>
      </c>
      <c r="I756">
        <v>6140680450000230</v>
      </c>
      <c r="J756">
        <v>10.243212</v>
      </c>
      <c r="K756">
        <v>14.836238</v>
      </c>
      <c r="L756">
        <v>77</v>
      </c>
      <c r="M756">
        <v>41</v>
      </c>
      <c r="N756" t="s">
        <v>95</v>
      </c>
      <c r="O756" t="s">
        <v>78</v>
      </c>
      <c r="P756">
        <v>0.80514200000000002</v>
      </c>
      <c r="Q756">
        <v>7</v>
      </c>
      <c r="R756">
        <v>11</v>
      </c>
      <c r="S756" t="s">
        <v>78</v>
      </c>
      <c r="T756" t="s">
        <v>95</v>
      </c>
      <c r="U756">
        <v>0</v>
      </c>
      <c r="V756">
        <v>0</v>
      </c>
      <c r="W756">
        <v>0</v>
      </c>
      <c r="X756" t="s">
        <v>63</v>
      </c>
      <c r="Y756" t="s">
        <v>63</v>
      </c>
      <c r="Z756">
        <v>2</v>
      </c>
      <c r="AA756">
        <v>48</v>
      </c>
      <c r="AB756" t="s">
        <v>80</v>
      </c>
      <c r="AC756">
        <v>665</v>
      </c>
      <c r="AD756">
        <v>91</v>
      </c>
      <c r="AE756">
        <v>219</v>
      </c>
      <c r="AF756">
        <v>86</v>
      </c>
      <c r="AG756">
        <v>5.0080070000000001</v>
      </c>
      <c r="AH756">
        <v>2954</v>
      </c>
      <c r="AI756">
        <v>2646</v>
      </c>
      <c r="AJ756">
        <v>13434</v>
      </c>
      <c r="AK756">
        <v>201</v>
      </c>
      <c r="AL756">
        <v>1</v>
      </c>
      <c r="AM756">
        <v>4</v>
      </c>
      <c r="AN756" t="s">
        <v>212</v>
      </c>
      <c r="AO756" t="s">
        <v>208</v>
      </c>
      <c r="AP756">
        <v>10</v>
      </c>
      <c r="AQ756">
        <v>86</v>
      </c>
      <c r="AR756" t="s">
        <v>82</v>
      </c>
      <c r="AS756">
        <v>210</v>
      </c>
      <c r="AT756">
        <v>3</v>
      </c>
      <c r="AU756" t="s">
        <v>98</v>
      </c>
      <c r="AV756" t="s">
        <v>143</v>
      </c>
      <c r="AW756">
        <v>77</v>
      </c>
      <c r="AX756" t="s">
        <v>70</v>
      </c>
      <c r="AY756" t="s">
        <v>71</v>
      </c>
      <c r="AZ756" t="s">
        <v>213</v>
      </c>
      <c r="BA756">
        <v>3321</v>
      </c>
      <c r="BB756">
        <v>61</v>
      </c>
      <c r="BC756" t="s">
        <v>85</v>
      </c>
      <c r="BD756" t="s">
        <v>74</v>
      </c>
      <c r="BE756">
        <v>1319.9193439999999</v>
      </c>
      <c r="BF756" t="s">
        <v>75</v>
      </c>
      <c r="BG756">
        <v>1319.9193439999999</v>
      </c>
      <c r="BH756">
        <v>41452.806883999998</v>
      </c>
    </row>
    <row r="757" spans="1:60" x14ac:dyDescent="0.25">
      <c r="A757">
        <v>756</v>
      </c>
      <c r="B757" t="s">
        <v>60</v>
      </c>
      <c r="C757">
        <v>5488</v>
      </c>
      <c r="D757" t="s">
        <v>974</v>
      </c>
      <c r="E757">
        <v>8045000</v>
      </c>
      <c r="F757">
        <v>4</v>
      </c>
      <c r="G757" t="s">
        <v>62</v>
      </c>
      <c r="H757">
        <v>42</v>
      </c>
      <c r="I757">
        <v>6140680450000230</v>
      </c>
      <c r="J757">
        <v>7.8364640000000003</v>
      </c>
      <c r="K757">
        <v>14.883341</v>
      </c>
      <c r="L757">
        <v>77</v>
      </c>
      <c r="M757">
        <v>42</v>
      </c>
      <c r="N757" t="s">
        <v>95</v>
      </c>
      <c r="O757" t="s">
        <v>78</v>
      </c>
      <c r="P757">
        <v>0.80514200000000002</v>
      </c>
      <c r="Q757">
        <v>7</v>
      </c>
      <c r="R757">
        <v>11</v>
      </c>
      <c r="S757" t="s">
        <v>78</v>
      </c>
      <c r="T757" t="s">
        <v>95</v>
      </c>
      <c r="U757">
        <v>0</v>
      </c>
      <c r="V757">
        <v>0</v>
      </c>
      <c r="W757">
        <v>0</v>
      </c>
      <c r="X757" t="s">
        <v>63</v>
      </c>
      <c r="Y757" t="s">
        <v>63</v>
      </c>
      <c r="Z757">
        <v>2</v>
      </c>
      <c r="AA757">
        <v>48</v>
      </c>
      <c r="AB757" t="s">
        <v>80</v>
      </c>
      <c r="AC757">
        <v>665</v>
      </c>
      <c r="AD757">
        <v>91</v>
      </c>
      <c r="AE757">
        <v>220</v>
      </c>
      <c r="AF757">
        <v>86</v>
      </c>
      <c r="AG757">
        <v>5.0204979999999999</v>
      </c>
      <c r="AH757">
        <v>2966</v>
      </c>
      <c r="AI757">
        <v>2652</v>
      </c>
      <c r="AJ757">
        <v>13488</v>
      </c>
      <c r="AK757">
        <v>201</v>
      </c>
      <c r="AL757">
        <v>1</v>
      </c>
      <c r="AM757">
        <v>4</v>
      </c>
      <c r="AN757" t="s">
        <v>212</v>
      </c>
      <c r="AO757" t="s">
        <v>208</v>
      </c>
      <c r="AP757">
        <v>10</v>
      </c>
      <c r="AQ757">
        <v>88</v>
      </c>
      <c r="AR757" t="s">
        <v>82</v>
      </c>
      <c r="AS757">
        <v>210</v>
      </c>
      <c r="AT757">
        <v>3</v>
      </c>
      <c r="AU757" t="s">
        <v>98</v>
      </c>
      <c r="AV757" t="s">
        <v>143</v>
      </c>
      <c r="AW757">
        <v>77</v>
      </c>
      <c r="AX757" t="s">
        <v>70</v>
      </c>
      <c r="AY757" t="s">
        <v>71</v>
      </c>
      <c r="AZ757" t="s">
        <v>213</v>
      </c>
      <c r="BA757">
        <v>3035</v>
      </c>
      <c r="BB757">
        <v>66</v>
      </c>
      <c r="BC757" t="s">
        <v>122</v>
      </c>
      <c r="BD757" t="s">
        <v>74</v>
      </c>
      <c r="BE757">
        <v>777.80862300000001</v>
      </c>
      <c r="BF757" t="s">
        <v>75</v>
      </c>
      <c r="BG757">
        <v>777.80862300000001</v>
      </c>
      <c r="BH757">
        <v>31713.046327</v>
      </c>
    </row>
    <row r="758" spans="1:60" x14ac:dyDescent="0.25">
      <c r="A758">
        <v>757</v>
      </c>
      <c r="B758" t="s">
        <v>60</v>
      </c>
      <c r="C758">
        <v>5489</v>
      </c>
      <c r="D758" t="s">
        <v>975</v>
      </c>
      <c r="E758">
        <v>8045000</v>
      </c>
      <c r="F758">
        <v>4</v>
      </c>
      <c r="G758" t="s">
        <v>62</v>
      </c>
      <c r="H758">
        <v>42</v>
      </c>
      <c r="I758">
        <v>6140680450000230</v>
      </c>
      <c r="J758">
        <v>8.3197080000000003</v>
      </c>
      <c r="K758">
        <v>17.414873</v>
      </c>
      <c r="L758">
        <v>96</v>
      </c>
      <c r="M758">
        <v>52</v>
      </c>
      <c r="N758" t="s">
        <v>77</v>
      </c>
      <c r="O758" t="s">
        <v>95</v>
      </c>
      <c r="P758">
        <v>7.5710579999999998</v>
      </c>
      <c r="Q758">
        <v>43</v>
      </c>
      <c r="R758">
        <v>28</v>
      </c>
      <c r="S758" t="s">
        <v>95</v>
      </c>
      <c r="T758" t="s">
        <v>63</v>
      </c>
      <c r="U758">
        <v>0.10127</v>
      </c>
      <c r="V758">
        <v>1</v>
      </c>
      <c r="W758">
        <v>0</v>
      </c>
      <c r="X758" t="s">
        <v>77</v>
      </c>
      <c r="Y758" t="s">
        <v>63</v>
      </c>
      <c r="Z758">
        <v>2</v>
      </c>
      <c r="AA758">
        <v>65</v>
      </c>
      <c r="AB758" t="s">
        <v>80</v>
      </c>
      <c r="AC758">
        <v>198</v>
      </c>
      <c r="AD758">
        <v>157</v>
      </c>
      <c r="AE758">
        <v>267</v>
      </c>
      <c r="AF758">
        <v>120</v>
      </c>
      <c r="AG758">
        <v>12.064646</v>
      </c>
      <c r="AH758">
        <v>5767</v>
      </c>
      <c r="AI758">
        <v>5042</v>
      </c>
      <c r="AJ758">
        <v>27442</v>
      </c>
      <c r="AK758">
        <v>201</v>
      </c>
      <c r="AL758">
        <v>1</v>
      </c>
      <c r="AM758">
        <v>2</v>
      </c>
      <c r="AN758" t="s">
        <v>212</v>
      </c>
      <c r="AO758" t="s">
        <v>208</v>
      </c>
      <c r="AP758">
        <v>10</v>
      </c>
      <c r="AQ758">
        <v>82</v>
      </c>
      <c r="AR758" t="s">
        <v>67</v>
      </c>
      <c r="AS758">
        <v>210</v>
      </c>
      <c r="AT758">
        <v>3</v>
      </c>
      <c r="AU758" t="s">
        <v>68</v>
      </c>
      <c r="AV758" t="s">
        <v>143</v>
      </c>
      <c r="AW758">
        <v>8</v>
      </c>
      <c r="AX758" t="s">
        <v>70</v>
      </c>
      <c r="AY758" t="s">
        <v>71</v>
      </c>
      <c r="AZ758" t="s">
        <v>213</v>
      </c>
      <c r="BA758">
        <v>3396</v>
      </c>
      <c r="BB758">
        <v>67</v>
      </c>
      <c r="BC758" t="s">
        <v>85</v>
      </c>
      <c r="BD758" t="s">
        <v>74</v>
      </c>
      <c r="BE758">
        <v>744.53163199999995</v>
      </c>
      <c r="BF758" t="s">
        <v>75</v>
      </c>
      <c r="BG758">
        <v>744.53163199999995</v>
      </c>
      <c r="BH758">
        <v>33668.664751999997</v>
      </c>
    </row>
    <row r="759" spans="1:60" x14ac:dyDescent="0.25">
      <c r="A759">
        <v>758</v>
      </c>
      <c r="B759" t="s">
        <v>60</v>
      </c>
      <c r="C759">
        <v>5490</v>
      </c>
      <c r="D759" t="s">
        <v>976</v>
      </c>
      <c r="E759">
        <v>8045000</v>
      </c>
      <c r="F759">
        <v>4</v>
      </c>
      <c r="G759" t="s">
        <v>62</v>
      </c>
      <c r="H759">
        <v>42</v>
      </c>
      <c r="I759">
        <v>6140680450000090</v>
      </c>
      <c r="J759">
        <v>22.500176</v>
      </c>
      <c r="K759">
        <v>24.059826000000001</v>
      </c>
      <c r="L759">
        <v>130</v>
      </c>
      <c r="M759">
        <v>51</v>
      </c>
      <c r="N759" t="s">
        <v>78</v>
      </c>
      <c r="O759" t="s">
        <v>77</v>
      </c>
      <c r="P759">
        <v>9.7642159999999993</v>
      </c>
      <c r="Q759">
        <v>73</v>
      </c>
      <c r="R759">
        <v>22</v>
      </c>
      <c r="S759" t="s">
        <v>78</v>
      </c>
      <c r="T759" t="s">
        <v>63</v>
      </c>
      <c r="U759">
        <v>15.101215</v>
      </c>
      <c r="V759">
        <v>46</v>
      </c>
      <c r="W759">
        <v>9</v>
      </c>
      <c r="X759" t="s">
        <v>78</v>
      </c>
      <c r="Y759" t="s">
        <v>63</v>
      </c>
      <c r="Z759">
        <v>3</v>
      </c>
      <c r="AA759">
        <v>65</v>
      </c>
      <c r="AB759" t="s">
        <v>108</v>
      </c>
      <c r="AC759">
        <v>118</v>
      </c>
      <c r="AD759">
        <v>197</v>
      </c>
      <c r="AE759">
        <v>289</v>
      </c>
      <c r="AF759">
        <v>135</v>
      </c>
      <c r="AG759">
        <v>17.456060000000001</v>
      </c>
      <c r="AH759">
        <v>9309</v>
      </c>
      <c r="AI759">
        <v>8626</v>
      </c>
      <c r="AJ759">
        <v>53292</v>
      </c>
      <c r="AK759">
        <v>267</v>
      </c>
      <c r="AL759">
        <v>1</v>
      </c>
      <c r="AM759">
        <v>2</v>
      </c>
      <c r="AN759" t="s">
        <v>212</v>
      </c>
      <c r="AO759" t="s">
        <v>208</v>
      </c>
      <c r="AP759">
        <v>8</v>
      </c>
      <c r="AQ759">
        <v>86</v>
      </c>
      <c r="AR759" t="s">
        <v>82</v>
      </c>
      <c r="AS759">
        <v>210</v>
      </c>
      <c r="AT759">
        <v>3</v>
      </c>
      <c r="AU759" t="s">
        <v>98</v>
      </c>
      <c r="AV759" t="s">
        <v>143</v>
      </c>
      <c r="AW759">
        <v>77</v>
      </c>
      <c r="AX759" t="s">
        <v>70</v>
      </c>
      <c r="AY759" t="s">
        <v>71</v>
      </c>
      <c r="AZ759" t="s">
        <v>213</v>
      </c>
      <c r="BA759">
        <v>3466</v>
      </c>
      <c r="BB759">
        <v>64</v>
      </c>
      <c r="BC759" t="s">
        <v>85</v>
      </c>
      <c r="BD759" t="s">
        <v>74</v>
      </c>
      <c r="BE759">
        <v>1704.698351</v>
      </c>
      <c r="BF759" t="s">
        <v>75</v>
      </c>
      <c r="BG759">
        <v>1704.698351</v>
      </c>
      <c r="BH759">
        <v>91054.980301999996</v>
      </c>
    </row>
    <row r="760" spans="1:60" x14ac:dyDescent="0.25">
      <c r="A760">
        <v>759</v>
      </c>
      <c r="B760" t="s">
        <v>60</v>
      </c>
      <c r="C760">
        <v>5491</v>
      </c>
      <c r="D760" t="s">
        <v>977</v>
      </c>
      <c r="E760">
        <v>8045000</v>
      </c>
      <c r="F760">
        <v>4</v>
      </c>
      <c r="G760" t="s">
        <v>62</v>
      </c>
      <c r="H760">
        <v>42</v>
      </c>
      <c r="I760">
        <v>6140680450000100</v>
      </c>
      <c r="J760">
        <v>30.767738999999999</v>
      </c>
      <c r="K760">
        <v>16.159569000000001</v>
      </c>
      <c r="L760">
        <v>94</v>
      </c>
      <c r="M760">
        <v>43</v>
      </c>
      <c r="N760" t="s">
        <v>78</v>
      </c>
      <c r="O760" t="s">
        <v>77</v>
      </c>
      <c r="P760">
        <v>2.177114</v>
      </c>
      <c r="Q760">
        <v>12</v>
      </c>
      <c r="R760">
        <v>21</v>
      </c>
      <c r="S760" t="s">
        <v>78</v>
      </c>
      <c r="T760" t="s">
        <v>95</v>
      </c>
      <c r="U760">
        <v>0</v>
      </c>
      <c r="V760">
        <v>0</v>
      </c>
      <c r="W760">
        <v>0</v>
      </c>
      <c r="X760" t="s">
        <v>63</v>
      </c>
      <c r="Y760" t="s">
        <v>63</v>
      </c>
      <c r="Z760">
        <v>2</v>
      </c>
      <c r="AA760">
        <v>55</v>
      </c>
      <c r="AB760" t="s">
        <v>80</v>
      </c>
      <c r="AC760">
        <v>1354</v>
      </c>
      <c r="AD760">
        <v>119</v>
      </c>
      <c r="AE760">
        <v>312</v>
      </c>
      <c r="AF760">
        <v>108</v>
      </c>
      <c r="AG760">
        <v>4.0052770000000004</v>
      </c>
      <c r="AH760">
        <v>4542</v>
      </c>
      <c r="AI760">
        <v>4166</v>
      </c>
      <c r="AJ760">
        <v>23345</v>
      </c>
      <c r="AK760">
        <v>321</v>
      </c>
      <c r="AL760">
        <v>1</v>
      </c>
      <c r="AM760">
        <v>3</v>
      </c>
      <c r="AN760" t="s">
        <v>212</v>
      </c>
      <c r="AO760" t="s">
        <v>208</v>
      </c>
      <c r="AP760">
        <v>10</v>
      </c>
      <c r="AQ760">
        <v>15</v>
      </c>
      <c r="AR760" t="s">
        <v>91</v>
      </c>
      <c r="AS760">
        <v>210</v>
      </c>
      <c r="AT760">
        <v>3</v>
      </c>
      <c r="AU760" t="s">
        <v>92</v>
      </c>
      <c r="AV760" t="s">
        <v>143</v>
      </c>
      <c r="AW760">
        <v>6</v>
      </c>
      <c r="AX760" t="s">
        <v>70</v>
      </c>
      <c r="AY760" t="s">
        <v>71</v>
      </c>
      <c r="AZ760" t="s">
        <v>213</v>
      </c>
      <c r="BA760">
        <v>2884</v>
      </c>
      <c r="BB760">
        <v>65</v>
      </c>
      <c r="BC760" t="s">
        <v>122</v>
      </c>
      <c r="BD760" t="s">
        <v>74</v>
      </c>
      <c r="BE760">
        <v>4027.9135809999998</v>
      </c>
      <c r="BF760" t="s">
        <v>101</v>
      </c>
      <c r="BG760">
        <v>4027.9135809999998</v>
      </c>
      <c r="BH760">
        <v>124512.620673</v>
      </c>
    </row>
    <row r="761" spans="1:60" x14ac:dyDescent="0.25">
      <c r="A761">
        <v>760</v>
      </c>
      <c r="B761" t="s">
        <v>60</v>
      </c>
      <c r="C761">
        <v>5492</v>
      </c>
      <c r="D761" t="s">
        <v>978</v>
      </c>
      <c r="E761">
        <v>8045000</v>
      </c>
      <c r="F761">
        <v>4</v>
      </c>
      <c r="G761" t="s">
        <v>62</v>
      </c>
      <c r="H761">
        <v>42</v>
      </c>
      <c r="I761">
        <v>6140680450000090</v>
      </c>
      <c r="J761">
        <v>34.664839000000001</v>
      </c>
      <c r="K761">
        <v>14.313402</v>
      </c>
      <c r="L761">
        <v>73</v>
      </c>
      <c r="M761">
        <v>70</v>
      </c>
      <c r="N761" t="s">
        <v>78</v>
      </c>
      <c r="O761" t="s">
        <v>77</v>
      </c>
      <c r="P761">
        <v>3.178655</v>
      </c>
      <c r="Q761">
        <v>16</v>
      </c>
      <c r="R761">
        <v>1</v>
      </c>
      <c r="S761" t="s">
        <v>78</v>
      </c>
      <c r="T761" t="s">
        <v>63</v>
      </c>
      <c r="U761">
        <v>0.106364</v>
      </c>
      <c r="V761">
        <v>4</v>
      </c>
      <c r="W761">
        <v>0</v>
      </c>
      <c r="X761" t="s">
        <v>78</v>
      </c>
      <c r="Y761" t="s">
        <v>263</v>
      </c>
      <c r="Z761">
        <v>1</v>
      </c>
      <c r="AA761">
        <v>70</v>
      </c>
      <c r="AB761" t="s">
        <v>89</v>
      </c>
      <c r="AC761">
        <v>616</v>
      </c>
      <c r="AD761">
        <v>185</v>
      </c>
      <c r="AE761">
        <v>382</v>
      </c>
      <c r="AF761">
        <v>85</v>
      </c>
      <c r="AG761">
        <v>7.4254160000000002</v>
      </c>
      <c r="AH761">
        <v>5550</v>
      </c>
      <c r="AI761">
        <v>4821</v>
      </c>
      <c r="AJ761">
        <v>25874</v>
      </c>
      <c r="AK761">
        <v>267</v>
      </c>
      <c r="AL761">
        <v>1</v>
      </c>
      <c r="AM761">
        <v>2</v>
      </c>
      <c r="AN761" t="s">
        <v>212</v>
      </c>
      <c r="AO761" t="s">
        <v>208</v>
      </c>
      <c r="AP761">
        <v>10</v>
      </c>
      <c r="AQ761">
        <v>88</v>
      </c>
      <c r="AR761" t="s">
        <v>82</v>
      </c>
      <c r="AS761">
        <v>210</v>
      </c>
      <c r="AT761">
        <v>3</v>
      </c>
      <c r="AU761" t="s">
        <v>98</v>
      </c>
      <c r="AV761" t="s">
        <v>143</v>
      </c>
      <c r="AW761">
        <v>77</v>
      </c>
      <c r="AX761" t="s">
        <v>70</v>
      </c>
      <c r="AY761" t="s">
        <v>71</v>
      </c>
      <c r="AZ761" t="s">
        <v>213</v>
      </c>
      <c r="BA761">
        <v>2861</v>
      </c>
      <c r="BB761">
        <v>48</v>
      </c>
      <c r="BC761" t="s">
        <v>122</v>
      </c>
      <c r="BD761" t="s">
        <v>74</v>
      </c>
      <c r="BE761">
        <v>4665.9697550000001</v>
      </c>
      <c r="BF761" t="s">
        <v>75</v>
      </c>
      <c r="BG761">
        <v>4665.9697550000001</v>
      </c>
      <c r="BH761">
        <v>140283.62542</v>
      </c>
    </row>
    <row r="762" spans="1:60" x14ac:dyDescent="0.25">
      <c r="A762">
        <v>761</v>
      </c>
      <c r="B762" t="s">
        <v>60</v>
      </c>
      <c r="C762">
        <v>5493</v>
      </c>
      <c r="D762" t="s">
        <v>979</v>
      </c>
      <c r="E762">
        <v>8045000</v>
      </c>
      <c r="F762">
        <v>4</v>
      </c>
      <c r="G762" t="s">
        <v>62</v>
      </c>
      <c r="H762">
        <v>42</v>
      </c>
      <c r="I762">
        <v>6140680450000230</v>
      </c>
      <c r="J762">
        <v>4.4491959999999997</v>
      </c>
      <c r="K762">
        <v>0</v>
      </c>
      <c r="L762">
        <v>0</v>
      </c>
      <c r="M762">
        <v>0</v>
      </c>
      <c r="N762" t="s">
        <v>63</v>
      </c>
      <c r="O762" t="s">
        <v>63</v>
      </c>
      <c r="P762">
        <v>0</v>
      </c>
      <c r="Q762">
        <v>0</v>
      </c>
      <c r="R762">
        <v>0</v>
      </c>
      <c r="S762" t="s">
        <v>63</v>
      </c>
      <c r="T762" t="s">
        <v>63</v>
      </c>
      <c r="U762">
        <v>0</v>
      </c>
      <c r="V762">
        <v>0</v>
      </c>
      <c r="W762">
        <v>0</v>
      </c>
      <c r="X762" t="s">
        <v>63</v>
      </c>
      <c r="Y762" t="s">
        <v>63</v>
      </c>
      <c r="Z762">
        <v>0</v>
      </c>
      <c r="AA762">
        <v>0</v>
      </c>
      <c r="AB762" t="s">
        <v>64</v>
      </c>
      <c r="AC762">
        <v>1</v>
      </c>
      <c r="AD762">
        <v>0</v>
      </c>
      <c r="AE762">
        <v>1</v>
      </c>
      <c r="AF762">
        <v>36</v>
      </c>
      <c r="AG762">
        <v>8.5811539999999997</v>
      </c>
      <c r="AH762">
        <v>8</v>
      </c>
      <c r="AI762">
        <v>6</v>
      </c>
      <c r="AJ762">
        <v>29</v>
      </c>
      <c r="AK762">
        <v>999</v>
      </c>
      <c r="AL762">
        <v>5</v>
      </c>
      <c r="AM762">
        <v>5</v>
      </c>
      <c r="AN762" t="s">
        <v>279</v>
      </c>
      <c r="AO762" t="s">
        <v>208</v>
      </c>
      <c r="AP762">
        <v>2</v>
      </c>
      <c r="AQ762">
        <v>20</v>
      </c>
      <c r="AR762" t="s">
        <v>91</v>
      </c>
      <c r="AS762">
        <v>210</v>
      </c>
      <c r="AT762">
        <v>3</v>
      </c>
      <c r="AU762" t="s">
        <v>227</v>
      </c>
      <c r="AV762" t="s">
        <v>143</v>
      </c>
      <c r="AW762">
        <v>6</v>
      </c>
      <c r="AX762" t="s">
        <v>70</v>
      </c>
      <c r="AY762" t="s">
        <v>71</v>
      </c>
      <c r="AZ762" t="s">
        <v>213</v>
      </c>
      <c r="BA762">
        <v>3058</v>
      </c>
      <c r="BB762">
        <v>67</v>
      </c>
      <c r="BC762" t="s">
        <v>93</v>
      </c>
      <c r="BD762" t="s">
        <v>228</v>
      </c>
      <c r="BE762">
        <v>813.15959899999996</v>
      </c>
      <c r="BF762" t="s">
        <v>101</v>
      </c>
      <c r="BG762">
        <v>813.15959899999996</v>
      </c>
      <c r="BH762">
        <v>18005.255748</v>
      </c>
    </row>
    <row r="763" spans="1:60" x14ac:dyDescent="0.25">
      <c r="A763">
        <v>762</v>
      </c>
      <c r="B763" t="s">
        <v>60</v>
      </c>
      <c r="C763">
        <v>5494</v>
      </c>
      <c r="D763" t="s">
        <v>980</v>
      </c>
      <c r="E763">
        <v>8045000</v>
      </c>
      <c r="F763">
        <v>4</v>
      </c>
      <c r="G763" t="s">
        <v>62</v>
      </c>
      <c r="H763">
        <v>42</v>
      </c>
      <c r="I763">
        <v>6140680450000120</v>
      </c>
      <c r="J763">
        <v>16.519770999999999</v>
      </c>
      <c r="K763">
        <v>17.615055000000002</v>
      </c>
      <c r="L763">
        <v>96</v>
      </c>
      <c r="M763">
        <v>51</v>
      </c>
      <c r="N763" t="s">
        <v>77</v>
      </c>
      <c r="O763" t="s">
        <v>95</v>
      </c>
      <c r="P763">
        <v>7.6781459999999999</v>
      </c>
      <c r="Q763">
        <v>43</v>
      </c>
      <c r="R763">
        <v>27</v>
      </c>
      <c r="S763" t="s">
        <v>95</v>
      </c>
      <c r="T763" t="s">
        <v>63</v>
      </c>
      <c r="U763">
        <v>0.10127</v>
      </c>
      <c r="V763">
        <v>1</v>
      </c>
      <c r="W763">
        <v>0</v>
      </c>
      <c r="X763" t="s">
        <v>77</v>
      </c>
      <c r="Y763" t="s">
        <v>63</v>
      </c>
      <c r="Z763">
        <v>2</v>
      </c>
      <c r="AA763">
        <v>64</v>
      </c>
      <c r="AB763" t="s">
        <v>80</v>
      </c>
      <c r="AC763">
        <v>194</v>
      </c>
      <c r="AD763">
        <v>157</v>
      </c>
      <c r="AE763">
        <v>267</v>
      </c>
      <c r="AF763">
        <v>119</v>
      </c>
      <c r="AG763">
        <v>12.177346999999999</v>
      </c>
      <c r="AH763">
        <v>5761</v>
      </c>
      <c r="AI763">
        <v>5034</v>
      </c>
      <c r="AJ763">
        <v>27496</v>
      </c>
      <c r="AK763">
        <v>201</v>
      </c>
      <c r="AL763">
        <v>1</v>
      </c>
      <c r="AM763">
        <v>2</v>
      </c>
      <c r="AN763" t="s">
        <v>270</v>
      </c>
      <c r="AO763" t="s">
        <v>208</v>
      </c>
      <c r="AP763">
        <v>8</v>
      </c>
      <c r="AQ763">
        <v>82</v>
      </c>
      <c r="AR763" t="s">
        <v>82</v>
      </c>
      <c r="AS763">
        <v>210</v>
      </c>
      <c r="AT763">
        <v>1</v>
      </c>
      <c r="AU763" t="s">
        <v>98</v>
      </c>
      <c r="AV763" t="s">
        <v>234</v>
      </c>
      <c r="AW763">
        <v>77</v>
      </c>
      <c r="AX763" t="s">
        <v>150</v>
      </c>
      <c r="AY763" t="s">
        <v>235</v>
      </c>
      <c r="AZ763" t="s">
        <v>213</v>
      </c>
      <c r="BA763">
        <v>3794</v>
      </c>
      <c r="BB763">
        <v>57</v>
      </c>
      <c r="BC763" t="s">
        <v>93</v>
      </c>
      <c r="BD763" t="s">
        <v>74</v>
      </c>
      <c r="BE763">
        <v>1912.44929</v>
      </c>
      <c r="BF763" t="s">
        <v>75</v>
      </c>
      <c r="BG763">
        <v>1912.44929</v>
      </c>
      <c r="BH763">
        <v>66853.142359000005</v>
      </c>
    </row>
    <row r="764" spans="1:60" x14ac:dyDescent="0.25">
      <c r="A764">
        <v>763</v>
      </c>
      <c r="B764" t="s">
        <v>60</v>
      </c>
      <c r="C764">
        <v>5495</v>
      </c>
      <c r="D764" t="s">
        <v>981</v>
      </c>
      <c r="E764">
        <v>8045000</v>
      </c>
      <c r="F764">
        <v>4</v>
      </c>
      <c r="G764" t="s">
        <v>62</v>
      </c>
      <c r="H764">
        <v>42</v>
      </c>
      <c r="I764">
        <v>6140680450000190</v>
      </c>
      <c r="J764">
        <v>31.545233</v>
      </c>
      <c r="K764">
        <v>18.256136000000001</v>
      </c>
      <c r="L764">
        <v>89</v>
      </c>
      <c r="M764">
        <v>42</v>
      </c>
      <c r="N764" t="s">
        <v>78</v>
      </c>
      <c r="O764" t="s">
        <v>77</v>
      </c>
      <c r="P764">
        <v>7.1518350000000002</v>
      </c>
      <c r="Q764">
        <v>38</v>
      </c>
      <c r="R764">
        <v>7</v>
      </c>
      <c r="S764" t="s">
        <v>95</v>
      </c>
      <c r="T764" t="s">
        <v>78</v>
      </c>
      <c r="U764">
        <v>2.0906669999999998</v>
      </c>
      <c r="V764">
        <v>12</v>
      </c>
      <c r="W764">
        <v>20</v>
      </c>
      <c r="X764" t="s">
        <v>78</v>
      </c>
      <c r="Y764" t="s">
        <v>95</v>
      </c>
      <c r="Z764">
        <v>3</v>
      </c>
      <c r="AA764">
        <v>57</v>
      </c>
      <c r="AB764" t="s">
        <v>108</v>
      </c>
      <c r="AC764">
        <v>509</v>
      </c>
      <c r="AD764">
        <v>119</v>
      </c>
      <c r="AE764">
        <v>258</v>
      </c>
      <c r="AF764">
        <v>92</v>
      </c>
      <c r="AG764">
        <v>6.543526</v>
      </c>
      <c r="AH764">
        <v>4029</v>
      </c>
      <c r="AI764">
        <v>3594</v>
      </c>
      <c r="AJ764">
        <v>20035</v>
      </c>
      <c r="AK764">
        <v>267</v>
      </c>
      <c r="AL764">
        <v>1</v>
      </c>
      <c r="AM764">
        <v>3</v>
      </c>
      <c r="AN764" t="s">
        <v>239</v>
      </c>
      <c r="AO764" t="s">
        <v>66</v>
      </c>
      <c r="AP764">
        <v>8</v>
      </c>
      <c r="AQ764">
        <v>80</v>
      </c>
      <c r="AR764" t="s">
        <v>82</v>
      </c>
      <c r="AS764">
        <v>213</v>
      </c>
      <c r="AT764">
        <v>3</v>
      </c>
      <c r="AU764" t="s">
        <v>98</v>
      </c>
      <c r="AV764" t="s">
        <v>69</v>
      </c>
      <c r="AW764">
        <v>77</v>
      </c>
      <c r="AX764" t="s">
        <v>70</v>
      </c>
      <c r="AY764" t="s">
        <v>71</v>
      </c>
      <c r="AZ764" t="s">
        <v>72</v>
      </c>
      <c r="BA764">
        <v>4840</v>
      </c>
      <c r="BB764">
        <v>32</v>
      </c>
      <c r="BC764" t="s">
        <v>122</v>
      </c>
      <c r="BD764" t="s">
        <v>74</v>
      </c>
      <c r="BE764">
        <v>2686.4908009999999</v>
      </c>
      <c r="BF764" t="s">
        <v>75</v>
      </c>
      <c r="BG764">
        <v>2686.4908009999999</v>
      </c>
      <c r="BH764">
        <v>127659.02811100001</v>
      </c>
    </row>
    <row r="765" spans="1:60" x14ac:dyDescent="0.25">
      <c r="A765">
        <v>764</v>
      </c>
      <c r="B765" t="s">
        <v>60</v>
      </c>
      <c r="C765">
        <v>5496</v>
      </c>
      <c r="D765" t="s">
        <v>982</v>
      </c>
      <c r="E765">
        <v>8045000</v>
      </c>
      <c r="F765">
        <v>4</v>
      </c>
      <c r="G765" t="s">
        <v>62</v>
      </c>
      <c r="H765">
        <v>42</v>
      </c>
      <c r="I765">
        <v>6140680450000370</v>
      </c>
      <c r="J765">
        <v>3.8676810000000001</v>
      </c>
      <c r="K765">
        <v>36.258411000000002</v>
      </c>
      <c r="L765">
        <v>112</v>
      </c>
      <c r="M765">
        <v>2</v>
      </c>
      <c r="N765" t="s">
        <v>78</v>
      </c>
      <c r="O765" t="s">
        <v>63</v>
      </c>
      <c r="P765">
        <v>7.7747000000000002</v>
      </c>
      <c r="Q765">
        <v>35</v>
      </c>
      <c r="R765">
        <v>60</v>
      </c>
      <c r="S765" t="s">
        <v>88</v>
      </c>
      <c r="T765" t="s">
        <v>78</v>
      </c>
      <c r="U765">
        <v>0</v>
      </c>
      <c r="V765">
        <v>0</v>
      </c>
      <c r="W765">
        <v>0</v>
      </c>
      <c r="X765" t="s">
        <v>63</v>
      </c>
      <c r="Y765" t="s">
        <v>63</v>
      </c>
      <c r="Z765">
        <v>1</v>
      </c>
      <c r="AA765">
        <v>61</v>
      </c>
      <c r="AB765" t="s">
        <v>89</v>
      </c>
      <c r="AC765">
        <v>2902</v>
      </c>
      <c r="AD765">
        <v>57</v>
      </c>
      <c r="AE765">
        <v>203</v>
      </c>
      <c r="AF765">
        <v>42</v>
      </c>
      <c r="AG765">
        <v>1.9059489999999999</v>
      </c>
      <c r="AH765">
        <v>837</v>
      </c>
      <c r="AI765">
        <v>494</v>
      </c>
      <c r="AJ765">
        <v>2405</v>
      </c>
      <c r="AK765">
        <v>265</v>
      </c>
      <c r="AL765">
        <v>3</v>
      </c>
      <c r="AM765">
        <v>3</v>
      </c>
      <c r="AN765" t="s">
        <v>233</v>
      </c>
      <c r="AO765" t="s">
        <v>208</v>
      </c>
      <c r="AP765">
        <v>1</v>
      </c>
      <c r="AQ765">
        <v>10</v>
      </c>
      <c r="AR765" t="s">
        <v>91</v>
      </c>
      <c r="AS765">
        <v>210</v>
      </c>
      <c r="AT765">
        <v>1</v>
      </c>
      <c r="AU765" t="s">
        <v>83</v>
      </c>
      <c r="AV765" t="s">
        <v>234</v>
      </c>
      <c r="AW765">
        <v>4</v>
      </c>
      <c r="AX765" t="s">
        <v>150</v>
      </c>
      <c r="AY765" t="s">
        <v>235</v>
      </c>
      <c r="AZ765" t="s">
        <v>209</v>
      </c>
      <c r="BA765">
        <v>4956</v>
      </c>
      <c r="BB765">
        <v>20</v>
      </c>
      <c r="BC765" t="s">
        <v>93</v>
      </c>
      <c r="BD765" t="s">
        <v>74</v>
      </c>
      <c r="BE765">
        <v>992.28749200000004</v>
      </c>
      <c r="BF765" t="s">
        <v>101</v>
      </c>
      <c r="BG765">
        <v>992.28749200000004</v>
      </c>
      <c r="BH765">
        <v>15651.948259999999</v>
      </c>
    </row>
    <row r="766" spans="1:60" x14ac:dyDescent="0.25">
      <c r="A766">
        <v>765</v>
      </c>
      <c r="B766" t="s">
        <v>60</v>
      </c>
      <c r="C766">
        <v>5497</v>
      </c>
      <c r="D766" t="s">
        <v>983</v>
      </c>
      <c r="E766">
        <v>8045000</v>
      </c>
      <c r="F766">
        <v>4</v>
      </c>
      <c r="G766" t="s">
        <v>62</v>
      </c>
      <c r="H766">
        <v>42</v>
      </c>
      <c r="I766">
        <v>6140680450000040</v>
      </c>
      <c r="J766">
        <v>2.8478569999999999</v>
      </c>
      <c r="K766">
        <v>17.610831999999998</v>
      </c>
      <c r="L766">
        <v>96</v>
      </c>
      <c r="M766">
        <v>51</v>
      </c>
      <c r="N766" t="s">
        <v>77</v>
      </c>
      <c r="O766" t="s">
        <v>95</v>
      </c>
      <c r="P766">
        <v>7.6771450000000003</v>
      </c>
      <c r="Q766">
        <v>43</v>
      </c>
      <c r="R766">
        <v>27</v>
      </c>
      <c r="S766" t="s">
        <v>95</v>
      </c>
      <c r="T766" t="s">
        <v>63</v>
      </c>
      <c r="U766">
        <v>0.10127</v>
      </c>
      <c r="V766">
        <v>1</v>
      </c>
      <c r="W766">
        <v>0</v>
      </c>
      <c r="X766" t="s">
        <v>77</v>
      </c>
      <c r="Y766" t="s">
        <v>63</v>
      </c>
      <c r="Z766">
        <v>2</v>
      </c>
      <c r="AA766">
        <v>64</v>
      </c>
      <c r="AB766" t="s">
        <v>80</v>
      </c>
      <c r="AC766">
        <v>194</v>
      </c>
      <c r="AD766">
        <v>157</v>
      </c>
      <c r="AE766">
        <v>267</v>
      </c>
      <c r="AF766">
        <v>119</v>
      </c>
      <c r="AG766">
        <v>12.175255999999999</v>
      </c>
      <c r="AH766">
        <v>5761</v>
      </c>
      <c r="AI766">
        <v>5035</v>
      </c>
      <c r="AJ766">
        <v>27501</v>
      </c>
      <c r="AK766">
        <v>201</v>
      </c>
      <c r="AL766">
        <v>1</v>
      </c>
      <c r="AM766">
        <v>2</v>
      </c>
      <c r="AN766" t="s">
        <v>212</v>
      </c>
      <c r="AO766" t="s">
        <v>208</v>
      </c>
      <c r="AP766">
        <v>10</v>
      </c>
      <c r="AQ766">
        <v>90</v>
      </c>
      <c r="AR766" t="s">
        <v>82</v>
      </c>
      <c r="AS766">
        <v>210</v>
      </c>
      <c r="AT766">
        <v>3</v>
      </c>
      <c r="AU766" t="s">
        <v>98</v>
      </c>
      <c r="AV766" t="s">
        <v>143</v>
      </c>
      <c r="AW766">
        <v>77</v>
      </c>
      <c r="AX766" t="s">
        <v>70</v>
      </c>
      <c r="AY766" t="s">
        <v>71</v>
      </c>
      <c r="AZ766" t="s">
        <v>213</v>
      </c>
      <c r="BA766">
        <v>3716</v>
      </c>
      <c r="BB766">
        <v>58</v>
      </c>
      <c r="BC766" t="s">
        <v>93</v>
      </c>
      <c r="BD766" t="s">
        <v>74</v>
      </c>
      <c r="BE766">
        <v>601.34375999999997</v>
      </c>
      <c r="BF766" t="s">
        <v>75</v>
      </c>
      <c r="BG766">
        <v>601.34375999999997</v>
      </c>
      <c r="BH766">
        <v>11524.86895</v>
      </c>
    </row>
    <row r="767" spans="1:60" x14ac:dyDescent="0.25">
      <c r="A767">
        <v>766</v>
      </c>
      <c r="B767" t="s">
        <v>60</v>
      </c>
      <c r="C767">
        <v>5498</v>
      </c>
      <c r="D767" t="s">
        <v>984</v>
      </c>
      <c r="E767">
        <v>8045000</v>
      </c>
      <c r="F767">
        <v>4</v>
      </c>
      <c r="G767" t="s">
        <v>62</v>
      </c>
      <c r="H767">
        <v>42</v>
      </c>
      <c r="I767">
        <v>6140680450000050</v>
      </c>
      <c r="J767">
        <v>4.944102</v>
      </c>
      <c r="K767">
        <v>17.529019999999999</v>
      </c>
      <c r="L767">
        <v>96</v>
      </c>
      <c r="M767">
        <v>51</v>
      </c>
      <c r="N767" t="s">
        <v>77</v>
      </c>
      <c r="O767" t="s">
        <v>95</v>
      </c>
      <c r="P767">
        <v>7.621435</v>
      </c>
      <c r="Q767">
        <v>43</v>
      </c>
      <c r="R767">
        <v>27</v>
      </c>
      <c r="S767" t="s">
        <v>95</v>
      </c>
      <c r="T767" t="s">
        <v>63</v>
      </c>
      <c r="U767">
        <v>0.10127</v>
      </c>
      <c r="V767">
        <v>1</v>
      </c>
      <c r="W767">
        <v>0</v>
      </c>
      <c r="X767" t="s">
        <v>77</v>
      </c>
      <c r="Y767" t="s">
        <v>63</v>
      </c>
      <c r="Z767">
        <v>2</v>
      </c>
      <c r="AA767">
        <v>65</v>
      </c>
      <c r="AB767" t="s">
        <v>80</v>
      </c>
      <c r="AC767">
        <v>196</v>
      </c>
      <c r="AD767">
        <v>157</v>
      </c>
      <c r="AE767">
        <v>267</v>
      </c>
      <c r="AF767">
        <v>119</v>
      </c>
      <c r="AG767">
        <v>12.126179</v>
      </c>
      <c r="AH767">
        <v>5765</v>
      </c>
      <c r="AI767">
        <v>5042</v>
      </c>
      <c r="AJ767">
        <v>27516</v>
      </c>
      <c r="AK767">
        <v>201</v>
      </c>
      <c r="AL767">
        <v>1</v>
      </c>
      <c r="AM767">
        <v>2</v>
      </c>
      <c r="AN767" t="s">
        <v>212</v>
      </c>
      <c r="AO767" t="s">
        <v>208</v>
      </c>
      <c r="AP767">
        <v>10</v>
      </c>
      <c r="AQ767">
        <v>88</v>
      </c>
      <c r="AR767" t="s">
        <v>91</v>
      </c>
      <c r="AS767">
        <v>210</v>
      </c>
      <c r="AT767">
        <v>3</v>
      </c>
      <c r="AU767" t="s">
        <v>92</v>
      </c>
      <c r="AV767" t="s">
        <v>143</v>
      </c>
      <c r="AW767">
        <v>6</v>
      </c>
      <c r="AX767" t="s">
        <v>70</v>
      </c>
      <c r="AY767" t="s">
        <v>71</v>
      </c>
      <c r="AZ767" t="s">
        <v>213</v>
      </c>
      <c r="BA767">
        <v>3552</v>
      </c>
      <c r="BB767">
        <v>59</v>
      </c>
      <c r="BC767" t="s">
        <v>73</v>
      </c>
      <c r="BD767" t="s">
        <v>74</v>
      </c>
      <c r="BE767">
        <v>1015.330928</v>
      </c>
      <c r="BF767" t="s">
        <v>75</v>
      </c>
      <c r="BG767">
        <v>1015.330928</v>
      </c>
      <c r="BH767">
        <v>20008.068985000002</v>
      </c>
    </row>
    <row r="768" spans="1:60" x14ac:dyDescent="0.25">
      <c r="A768">
        <v>767</v>
      </c>
      <c r="B768" t="s">
        <v>60</v>
      </c>
      <c r="C768">
        <v>5499</v>
      </c>
      <c r="D768" t="s">
        <v>985</v>
      </c>
      <c r="E768">
        <v>8045000</v>
      </c>
      <c r="F768">
        <v>4</v>
      </c>
      <c r="G768" t="s">
        <v>62</v>
      </c>
      <c r="H768">
        <v>42</v>
      </c>
      <c r="I768">
        <v>6140680450000040</v>
      </c>
      <c r="J768">
        <v>6.722226</v>
      </c>
      <c r="K768">
        <v>17.544712000000001</v>
      </c>
      <c r="L768">
        <v>96</v>
      </c>
      <c r="M768">
        <v>51</v>
      </c>
      <c r="N768" t="s">
        <v>77</v>
      </c>
      <c r="O768" t="s">
        <v>95</v>
      </c>
      <c r="P768">
        <v>7.6854290000000001</v>
      </c>
      <c r="Q768">
        <v>43</v>
      </c>
      <c r="R768">
        <v>27</v>
      </c>
      <c r="S768" t="s">
        <v>95</v>
      </c>
      <c r="T768" t="s">
        <v>63</v>
      </c>
      <c r="U768">
        <v>0.10127</v>
      </c>
      <c r="V768">
        <v>1</v>
      </c>
      <c r="W768">
        <v>0</v>
      </c>
      <c r="X768" t="s">
        <v>77</v>
      </c>
      <c r="Y768" t="s">
        <v>63</v>
      </c>
      <c r="Z768">
        <v>2</v>
      </c>
      <c r="AA768">
        <v>64</v>
      </c>
      <c r="AB768" t="s">
        <v>80</v>
      </c>
      <c r="AC768">
        <v>195</v>
      </c>
      <c r="AD768">
        <v>157</v>
      </c>
      <c r="AE768">
        <v>267</v>
      </c>
      <c r="AF768">
        <v>119</v>
      </c>
      <c r="AG768">
        <v>12.150290999999999</v>
      </c>
      <c r="AH768">
        <v>5762</v>
      </c>
      <c r="AI768">
        <v>5031</v>
      </c>
      <c r="AJ768">
        <v>27460</v>
      </c>
      <c r="AK768">
        <v>201</v>
      </c>
      <c r="AL768">
        <v>1</v>
      </c>
      <c r="AM768">
        <v>2</v>
      </c>
      <c r="AN768" t="s">
        <v>270</v>
      </c>
      <c r="AO768" t="s">
        <v>148</v>
      </c>
      <c r="AP768">
        <v>10</v>
      </c>
      <c r="AQ768">
        <v>40</v>
      </c>
      <c r="AR768" t="s">
        <v>82</v>
      </c>
      <c r="AS768">
        <v>237</v>
      </c>
      <c r="AT768">
        <v>1</v>
      </c>
      <c r="AU768" t="s">
        <v>105</v>
      </c>
      <c r="AV768" t="s">
        <v>234</v>
      </c>
      <c r="AW768">
        <v>10</v>
      </c>
      <c r="AX768" t="s">
        <v>150</v>
      </c>
      <c r="AY768" t="s">
        <v>235</v>
      </c>
      <c r="AZ768" t="s">
        <v>152</v>
      </c>
      <c r="BA768">
        <v>3938</v>
      </c>
      <c r="BB768">
        <v>44</v>
      </c>
      <c r="BC768" t="s">
        <v>206</v>
      </c>
      <c r="BD768" t="s">
        <v>74</v>
      </c>
      <c r="BE768">
        <v>1082.9338700000001</v>
      </c>
      <c r="BF768" t="s">
        <v>101</v>
      </c>
      <c r="BG768">
        <v>1082.9338700000001</v>
      </c>
      <c r="BH768">
        <v>27203.883102</v>
      </c>
    </row>
    <row r="769" spans="1:60" x14ac:dyDescent="0.25">
      <c r="A769">
        <v>768</v>
      </c>
      <c r="B769" t="s">
        <v>60</v>
      </c>
      <c r="C769">
        <v>5500</v>
      </c>
      <c r="D769" t="s">
        <v>986</v>
      </c>
      <c r="E769">
        <v>8045000</v>
      </c>
      <c r="F769">
        <v>4</v>
      </c>
      <c r="G769" t="s">
        <v>62</v>
      </c>
      <c r="H769">
        <v>42</v>
      </c>
      <c r="I769">
        <v>6140680450000130</v>
      </c>
      <c r="J769">
        <v>1.53233</v>
      </c>
      <c r="K769">
        <v>54.193268000000003</v>
      </c>
      <c r="L769">
        <v>185</v>
      </c>
      <c r="M769">
        <v>3</v>
      </c>
      <c r="N769" t="s">
        <v>87</v>
      </c>
      <c r="O769" t="s">
        <v>63</v>
      </c>
      <c r="P769">
        <v>14.111319999999999</v>
      </c>
      <c r="Q769">
        <v>55</v>
      </c>
      <c r="R769">
        <v>20</v>
      </c>
      <c r="S769" t="s">
        <v>87</v>
      </c>
      <c r="T769" t="s">
        <v>77</v>
      </c>
      <c r="U769">
        <v>1.165616</v>
      </c>
      <c r="V769">
        <v>7</v>
      </c>
      <c r="W769">
        <v>6</v>
      </c>
      <c r="X769" t="s">
        <v>87</v>
      </c>
      <c r="Y769" t="s">
        <v>95</v>
      </c>
      <c r="Z769">
        <v>2</v>
      </c>
      <c r="AA769">
        <v>27</v>
      </c>
      <c r="AB769" t="s">
        <v>80</v>
      </c>
      <c r="AC769">
        <v>1236</v>
      </c>
      <c r="AD769">
        <v>47</v>
      </c>
      <c r="AE769">
        <v>146</v>
      </c>
      <c r="AF769">
        <v>66</v>
      </c>
      <c r="AG769">
        <v>2.6455289999999998</v>
      </c>
      <c r="AH769">
        <v>1393</v>
      </c>
      <c r="AI769">
        <v>1228</v>
      </c>
      <c r="AJ769">
        <v>7323</v>
      </c>
      <c r="AK769">
        <v>221</v>
      </c>
      <c r="AL769">
        <v>1</v>
      </c>
      <c r="AM769">
        <v>4</v>
      </c>
      <c r="AN769" t="s">
        <v>212</v>
      </c>
      <c r="AO769" t="s">
        <v>208</v>
      </c>
      <c r="AP769">
        <v>10</v>
      </c>
      <c r="AQ769">
        <v>90</v>
      </c>
      <c r="AR769" t="s">
        <v>82</v>
      </c>
      <c r="AS769">
        <v>210</v>
      </c>
      <c r="AT769">
        <v>3</v>
      </c>
      <c r="AU769" t="s">
        <v>105</v>
      </c>
      <c r="AV769" t="s">
        <v>143</v>
      </c>
      <c r="AW769">
        <v>10</v>
      </c>
      <c r="AX769" t="s">
        <v>70</v>
      </c>
      <c r="AY769" t="s">
        <v>71</v>
      </c>
      <c r="AZ769" t="s">
        <v>213</v>
      </c>
      <c r="BA769">
        <v>4409</v>
      </c>
      <c r="BB769">
        <v>51</v>
      </c>
      <c r="BC769" t="s">
        <v>93</v>
      </c>
      <c r="BD769" t="s">
        <v>74</v>
      </c>
      <c r="BE769">
        <v>428.97874200000001</v>
      </c>
      <c r="BF769" t="s">
        <v>75</v>
      </c>
      <c r="BG769">
        <v>428.97874200000001</v>
      </c>
      <c r="BH769">
        <v>6201.1201590000001</v>
      </c>
    </row>
    <row r="770" spans="1:60" x14ac:dyDescent="0.25">
      <c r="A770">
        <v>769</v>
      </c>
      <c r="B770" t="s">
        <v>60</v>
      </c>
      <c r="C770">
        <v>5501</v>
      </c>
      <c r="D770" t="s">
        <v>987</v>
      </c>
      <c r="E770">
        <v>8045000</v>
      </c>
      <c r="F770">
        <v>4</v>
      </c>
      <c r="G770" t="s">
        <v>62</v>
      </c>
      <c r="H770">
        <v>42</v>
      </c>
      <c r="I770">
        <v>6140680450000150</v>
      </c>
      <c r="J770">
        <v>4.6293829999999998</v>
      </c>
      <c r="K770">
        <v>20.335062000000001</v>
      </c>
      <c r="L770">
        <v>91</v>
      </c>
      <c r="M770">
        <v>53</v>
      </c>
      <c r="N770" t="s">
        <v>95</v>
      </c>
      <c r="O770" t="s">
        <v>78</v>
      </c>
      <c r="P770">
        <v>3.1062409999999998</v>
      </c>
      <c r="Q770">
        <v>17</v>
      </c>
      <c r="R770">
        <v>6</v>
      </c>
      <c r="S770" t="s">
        <v>78</v>
      </c>
      <c r="T770" t="s">
        <v>95</v>
      </c>
      <c r="U770">
        <v>0</v>
      </c>
      <c r="V770">
        <v>0</v>
      </c>
      <c r="W770">
        <v>0</v>
      </c>
      <c r="X770" t="s">
        <v>63</v>
      </c>
      <c r="Y770" t="s">
        <v>63</v>
      </c>
      <c r="Z770">
        <v>2</v>
      </c>
      <c r="AA770">
        <v>55</v>
      </c>
      <c r="AB770" t="s">
        <v>80</v>
      </c>
      <c r="AC770">
        <v>283</v>
      </c>
      <c r="AD770">
        <v>144</v>
      </c>
      <c r="AE770">
        <v>268</v>
      </c>
      <c r="AF770">
        <v>88</v>
      </c>
      <c r="AG770">
        <v>9.6575229999999994</v>
      </c>
      <c r="AH770">
        <v>4373</v>
      </c>
      <c r="AI770">
        <v>3850</v>
      </c>
      <c r="AJ770">
        <v>21335</v>
      </c>
      <c r="AK770">
        <v>201</v>
      </c>
      <c r="AL770">
        <v>1</v>
      </c>
      <c r="AM770">
        <v>3</v>
      </c>
      <c r="AN770" t="s">
        <v>212</v>
      </c>
      <c r="AO770" t="s">
        <v>208</v>
      </c>
      <c r="AP770">
        <v>2</v>
      </c>
      <c r="AQ770">
        <v>45</v>
      </c>
      <c r="AR770" t="s">
        <v>82</v>
      </c>
      <c r="AS770">
        <v>210</v>
      </c>
      <c r="AT770">
        <v>3</v>
      </c>
      <c r="AU770" t="s">
        <v>98</v>
      </c>
      <c r="AV770" t="s">
        <v>143</v>
      </c>
      <c r="AW770">
        <v>77</v>
      </c>
      <c r="AX770" t="s">
        <v>70</v>
      </c>
      <c r="AY770" t="s">
        <v>71</v>
      </c>
      <c r="AZ770" t="s">
        <v>213</v>
      </c>
      <c r="BA770">
        <v>4265</v>
      </c>
      <c r="BB770">
        <v>48</v>
      </c>
      <c r="BC770" t="s">
        <v>206</v>
      </c>
      <c r="BD770" t="s">
        <v>74</v>
      </c>
      <c r="BE770">
        <v>819.65537900000004</v>
      </c>
      <c r="BF770" t="s">
        <v>114</v>
      </c>
      <c r="BG770">
        <v>819.65537900000004</v>
      </c>
      <c r="BH770">
        <v>18734.450289</v>
      </c>
    </row>
    <row r="771" spans="1:60" x14ac:dyDescent="0.25">
      <c r="A771">
        <v>770</v>
      </c>
      <c r="B771" t="s">
        <v>60</v>
      </c>
      <c r="C771">
        <v>5502</v>
      </c>
      <c r="D771" t="s">
        <v>988</v>
      </c>
      <c r="E771">
        <v>8045000</v>
      </c>
      <c r="F771">
        <v>4</v>
      </c>
      <c r="G771" t="s">
        <v>62</v>
      </c>
      <c r="H771">
        <v>42</v>
      </c>
      <c r="I771">
        <v>6140680450000270</v>
      </c>
      <c r="J771">
        <v>32.815212000000002</v>
      </c>
      <c r="K771">
        <v>14.145350000000001</v>
      </c>
      <c r="L771">
        <v>81</v>
      </c>
      <c r="M771">
        <v>52</v>
      </c>
      <c r="N771" t="s">
        <v>95</v>
      </c>
      <c r="O771" t="s">
        <v>77</v>
      </c>
      <c r="P771">
        <v>3.997887</v>
      </c>
      <c r="Q771">
        <v>27</v>
      </c>
      <c r="R771">
        <v>25</v>
      </c>
      <c r="S771" t="s">
        <v>78</v>
      </c>
      <c r="T771" t="s">
        <v>63</v>
      </c>
      <c r="U771">
        <v>0</v>
      </c>
      <c r="V771">
        <v>0</v>
      </c>
      <c r="W771">
        <v>0</v>
      </c>
      <c r="X771" t="s">
        <v>63</v>
      </c>
      <c r="Y771" t="s">
        <v>63</v>
      </c>
      <c r="Z771">
        <v>2</v>
      </c>
      <c r="AA771">
        <v>64</v>
      </c>
      <c r="AB771" t="s">
        <v>80</v>
      </c>
      <c r="AC771">
        <v>460</v>
      </c>
      <c r="AD771">
        <v>119</v>
      </c>
      <c r="AE771">
        <v>253</v>
      </c>
      <c r="AF771">
        <v>84</v>
      </c>
      <c r="AG771">
        <v>6.8821830000000004</v>
      </c>
      <c r="AH771">
        <v>3705</v>
      </c>
      <c r="AI771">
        <v>3305</v>
      </c>
      <c r="AJ771">
        <v>16859</v>
      </c>
      <c r="AK771">
        <v>201</v>
      </c>
      <c r="AL771">
        <v>1</v>
      </c>
      <c r="AM771">
        <v>3</v>
      </c>
      <c r="AN771" t="s">
        <v>142</v>
      </c>
      <c r="AO771" t="s">
        <v>66</v>
      </c>
      <c r="AP771">
        <v>8</v>
      </c>
      <c r="AQ771">
        <v>86</v>
      </c>
      <c r="AR771" t="s">
        <v>82</v>
      </c>
      <c r="AS771">
        <v>213</v>
      </c>
      <c r="AT771">
        <v>3</v>
      </c>
      <c r="AU771" t="s">
        <v>98</v>
      </c>
      <c r="AV771" t="s">
        <v>143</v>
      </c>
      <c r="AW771">
        <v>77</v>
      </c>
      <c r="AX771" t="s">
        <v>70</v>
      </c>
      <c r="AY771" t="s">
        <v>71</v>
      </c>
      <c r="AZ771" t="s">
        <v>72</v>
      </c>
      <c r="BA771">
        <v>4198</v>
      </c>
      <c r="BB771">
        <v>45</v>
      </c>
      <c r="BC771" t="s">
        <v>85</v>
      </c>
      <c r="BD771" t="s">
        <v>74</v>
      </c>
      <c r="BE771">
        <v>2910.1445789999998</v>
      </c>
      <c r="BF771" t="s">
        <v>75</v>
      </c>
      <c r="BG771">
        <v>2910.1445789999998</v>
      </c>
      <c r="BH771">
        <v>132798.452104</v>
      </c>
    </row>
    <row r="772" spans="1:60" x14ac:dyDescent="0.25">
      <c r="A772">
        <v>771</v>
      </c>
      <c r="B772" t="s">
        <v>60</v>
      </c>
      <c r="C772">
        <v>5503</v>
      </c>
      <c r="D772" t="s">
        <v>989</v>
      </c>
      <c r="E772">
        <v>8045000</v>
      </c>
      <c r="F772">
        <v>4</v>
      </c>
      <c r="G772" t="s">
        <v>62</v>
      </c>
      <c r="H772">
        <v>42</v>
      </c>
      <c r="I772">
        <v>6140680450000370</v>
      </c>
      <c r="J772">
        <v>2.0153219999999998</v>
      </c>
      <c r="K772">
        <v>18.285882999999998</v>
      </c>
      <c r="L772">
        <v>89</v>
      </c>
      <c r="M772">
        <v>59</v>
      </c>
      <c r="N772" t="s">
        <v>78</v>
      </c>
      <c r="O772" t="s">
        <v>95</v>
      </c>
      <c r="P772">
        <v>6.8181070000000004</v>
      </c>
      <c r="Q772">
        <v>47</v>
      </c>
      <c r="R772">
        <v>72</v>
      </c>
      <c r="S772" t="s">
        <v>95</v>
      </c>
      <c r="T772" t="s">
        <v>78</v>
      </c>
      <c r="U772">
        <v>0</v>
      </c>
      <c r="V772">
        <v>0</v>
      </c>
      <c r="W772">
        <v>0</v>
      </c>
      <c r="X772" t="s">
        <v>63</v>
      </c>
      <c r="Y772" t="s">
        <v>63</v>
      </c>
      <c r="Z772">
        <v>2</v>
      </c>
      <c r="AA772">
        <v>88</v>
      </c>
      <c r="AB772" t="s">
        <v>80</v>
      </c>
      <c r="AC772">
        <v>1061</v>
      </c>
      <c r="AD772">
        <v>280</v>
      </c>
      <c r="AE772">
        <v>593</v>
      </c>
      <c r="AF772">
        <v>93</v>
      </c>
      <c r="AG772">
        <v>6.9586389999999998</v>
      </c>
      <c r="AH772">
        <v>8521</v>
      </c>
      <c r="AI772">
        <v>6625</v>
      </c>
      <c r="AJ772">
        <v>36478</v>
      </c>
      <c r="AK772">
        <v>201</v>
      </c>
      <c r="AL772">
        <v>1</v>
      </c>
      <c r="AM772">
        <v>1</v>
      </c>
      <c r="AN772" t="s">
        <v>212</v>
      </c>
      <c r="AO772" t="s">
        <v>148</v>
      </c>
      <c r="AP772">
        <v>10</v>
      </c>
      <c r="AQ772">
        <v>90</v>
      </c>
      <c r="AR772" t="s">
        <v>67</v>
      </c>
      <c r="AS772">
        <v>237</v>
      </c>
      <c r="AT772">
        <v>3</v>
      </c>
      <c r="AU772" t="s">
        <v>68</v>
      </c>
      <c r="AV772" t="s">
        <v>143</v>
      </c>
      <c r="AW772">
        <v>8</v>
      </c>
      <c r="AX772" t="s">
        <v>70</v>
      </c>
      <c r="AY772" t="s">
        <v>71</v>
      </c>
      <c r="AZ772" t="s">
        <v>152</v>
      </c>
      <c r="BA772">
        <v>3942</v>
      </c>
      <c r="BB772">
        <v>71</v>
      </c>
      <c r="BC772" t="s">
        <v>93</v>
      </c>
      <c r="BD772" t="s">
        <v>74</v>
      </c>
      <c r="BE772">
        <v>357.430249</v>
      </c>
      <c r="BF772" t="s">
        <v>75</v>
      </c>
      <c r="BG772">
        <v>357.430249</v>
      </c>
      <c r="BH772">
        <v>8155.718562</v>
      </c>
    </row>
    <row r="773" spans="1:60" x14ac:dyDescent="0.25">
      <c r="A773">
        <v>772</v>
      </c>
      <c r="B773" t="s">
        <v>60</v>
      </c>
      <c r="C773">
        <v>5504</v>
      </c>
      <c r="D773" t="s">
        <v>990</v>
      </c>
      <c r="E773">
        <v>8045000</v>
      </c>
      <c r="F773">
        <v>4</v>
      </c>
      <c r="G773" t="s">
        <v>62</v>
      </c>
      <c r="H773">
        <v>42</v>
      </c>
      <c r="I773">
        <v>6140680450000110</v>
      </c>
      <c r="J773">
        <v>63.336834000000003</v>
      </c>
      <c r="K773">
        <v>17.623761999999999</v>
      </c>
      <c r="L773">
        <v>96</v>
      </c>
      <c r="M773">
        <v>51</v>
      </c>
      <c r="N773" t="s">
        <v>77</v>
      </c>
      <c r="O773" t="s">
        <v>95</v>
      </c>
      <c r="P773">
        <v>7.703589</v>
      </c>
      <c r="Q773">
        <v>43</v>
      </c>
      <c r="R773">
        <v>27</v>
      </c>
      <c r="S773" t="s">
        <v>95</v>
      </c>
      <c r="T773" t="s">
        <v>63</v>
      </c>
      <c r="U773">
        <v>0.10127</v>
      </c>
      <c r="V773">
        <v>1</v>
      </c>
      <c r="W773">
        <v>0</v>
      </c>
      <c r="X773" t="s">
        <v>77</v>
      </c>
      <c r="Y773" t="s">
        <v>63</v>
      </c>
      <c r="Z773">
        <v>2</v>
      </c>
      <c r="AA773">
        <v>64</v>
      </c>
      <c r="AB773" t="s">
        <v>80</v>
      </c>
      <c r="AC773">
        <v>194</v>
      </c>
      <c r="AD773">
        <v>157</v>
      </c>
      <c r="AE773">
        <v>267</v>
      </c>
      <c r="AF773">
        <v>119</v>
      </c>
      <c r="AG773">
        <v>12.187989</v>
      </c>
      <c r="AH773">
        <v>5761</v>
      </c>
      <c r="AI773">
        <v>5030</v>
      </c>
      <c r="AJ773">
        <v>27472</v>
      </c>
      <c r="AK773">
        <v>201</v>
      </c>
      <c r="AL773">
        <v>1</v>
      </c>
      <c r="AM773">
        <v>2</v>
      </c>
      <c r="AN773" t="s">
        <v>247</v>
      </c>
      <c r="AO773" t="s">
        <v>208</v>
      </c>
      <c r="AP773">
        <v>8</v>
      </c>
      <c r="AQ773">
        <v>84</v>
      </c>
      <c r="AR773" t="s">
        <v>67</v>
      </c>
      <c r="AS773">
        <v>210</v>
      </c>
      <c r="AT773">
        <v>1</v>
      </c>
      <c r="AU773" t="s">
        <v>68</v>
      </c>
      <c r="AV773" t="s">
        <v>234</v>
      </c>
      <c r="AW773">
        <v>8</v>
      </c>
      <c r="AX773" t="s">
        <v>150</v>
      </c>
      <c r="AY773" t="s">
        <v>235</v>
      </c>
      <c r="AZ773" t="s">
        <v>213</v>
      </c>
      <c r="BA773">
        <v>3692</v>
      </c>
      <c r="BB773">
        <v>49</v>
      </c>
      <c r="BC773" t="s">
        <v>93</v>
      </c>
      <c r="BD773" t="s">
        <v>74</v>
      </c>
      <c r="BE773">
        <v>6161.7581259999997</v>
      </c>
      <c r="BF773" t="s">
        <v>75</v>
      </c>
      <c r="BG773">
        <v>6161.7581259999997</v>
      </c>
      <c r="BH773">
        <v>256315.07361600001</v>
      </c>
    </row>
    <row r="774" spans="1:60" x14ac:dyDescent="0.25">
      <c r="A774">
        <v>773</v>
      </c>
      <c r="B774" t="s">
        <v>60</v>
      </c>
      <c r="C774">
        <v>5505</v>
      </c>
      <c r="D774" t="s">
        <v>991</v>
      </c>
      <c r="E774">
        <v>8045000</v>
      </c>
      <c r="F774">
        <v>4</v>
      </c>
      <c r="G774" t="s">
        <v>62</v>
      </c>
      <c r="H774">
        <v>42</v>
      </c>
      <c r="I774">
        <v>6140680450000370</v>
      </c>
      <c r="J774">
        <v>3.0326170000000001</v>
      </c>
      <c r="K774">
        <v>19.826346999999998</v>
      </c>
      <c r="L774">
        <v>87</v>
      </c>
      <c r="M774">
        <v>62</v>
      </c>
      <c r="N774" t="s">
        <v>78</v>
      </c>
      <c r="O774" t="s">
        <v>95</v>
      </c>
      <c r="P774">
        <v>1.664272</v>
      </c>
      <c r="Q774">
        <v>11</v>
      </c>
      <c r="R774">
        <v>27</v>
      </c>
      <c r="S774" t="s">
        <v>78</v>
      </c>
      <c r="T774" t="s">
        <v>63</v>
      </c>
      <c r="U774">
        <v>0</v>
      </c>
      <c r="V774">
        <v>0</v>
      </c>
      <c r="W774">
        <v>0</v>
      </c>
      <c r="X774" t="s">
        <v>63</v>
      </c>
      <c r="Y774" t="s">
        <v>63</v>
      </c>
      <c r="Z774">
        <v>2</v>
      </c>
      <c r="AA774">
        <v>72</v>
      </c>
      <c r="AB774" t="s">
        <v>80</v>
      </c>
      <c r="AC774">
        <v>1122</v>
      </c>
      <c r="AD774">
        <v>177</v>
      </c>
      <c r="AE774">
        <v>414</v>
      </c>
      <c r="AF774">
        <v>105</v>
      </c>
      <c r="AG774">
        <v>5.3749120000000001</v>
      </c>
      <c r="AH774">
        <v>6582</v>
      </c>
      <c r="AI774">
        <v>5899</v>
      </c>
      <c r="AJ774">
        <v>35128</v>
      </c>
      <c r="AK774">
        <v>267</v>
      </c>
      <c r="AL774">
        <v>1</v>
      </c>
      <c r="AM774">
        <v>2</v>
      </c>
      <c r="AN774" t="s">
        <v>636</v>
      </c>
      <c r="AO774" t="s">
        <v>66</v>
      </c>
      <c r="AP774">
        <v>8</v>
      </c>
      <c r="AQ774">
        <v>95</v>
      </c>
      <c r="AR774" t="s">
        <v>82</v>
      </c>
      <c r="AS774">
        <v>213</v>
      </c>
      <c r="AT774">
        <v>3</v>
      </c>
      <c r="AU774" t="s">
        <v>105</v>
      </c>
      <c r="AV774" t="s">
        <v>637</v>
      </c>
      <c r="AW774">
        <v>10</v>
      </c>
      <c r="AX774" t="s">
        <v>70</v>
      </c>
      <c r="AY774" t="s">
        <v>71</v>
      </c>
      <c r="AZ774" t="s">
        <v>72</v>
      </c>
      <c r="BA774">
        <v>3698</v>
      </c>
      <c r="BB774">
        <v>60</v>
      </c>
      <c r="BC774" t="s">
        <v>85</v>
      </c>
      <c r="BD774" t="s">
        <v>74</v>
      </c>
      <c r="BE774">
        <v>603.52749900000003</v>
      </c>
      <c r="BF774" t="s">
        <v>75</v>
      </c>
      <c r="BG774">
        <v>603.52749900000003</v>
      </c>
      <c r="BH774">
        <v>12272.565166</v>
      </c>
    </row>
    <row r="775" spans="1:60" x14ac:dyDescent="0.25">
      <c r="A775">
        <v>774</v>
      </c>
      <c r="B775" t="s">
        <v>60</v>
      </c>
      <c r="C775">
        <v>5506</v>
      </c>
      <c r="D775" t="s">
        <v>992</v>
      </c>
      <c r="E775">
        <v>8045000</v>
      </c>
      <c r="F775">
        <v>4</v>
      </c>
      <c r="G775" t="s">
        <v>62</v>
      </c>
      <c r="H775">
        <v>42</v>
      </c>
      <c r="I775">
        <v>6140680450000110</v>
      </c>
      <c r="J775">
        <v>124.077395</v>
      </c>
      <c r="K775">
        <v>27.877644</v>
      </c>
      <c r="L775">
        <v>108</v>
      </c>
      <c r="M775">
        <v>18</v>
      </c>
      <c r="N775" t="s">
        <v>95</v>
      </c>
      <c r="O775" t="s">
        <v>78</v>
      </c>
      <c r="P775">
        <v>13.81597</v>
      </c>
      <c r="Q775">
        <v>50</v>
      </c>
      <c r="R775">
        <v>9</v>
      </c>
      <c r="S775" t="s">
        <v>95</v>
      </c>
      <c r="T775" t="s">
        <v>63</v>
      </c>
      <c r="U775">
        <v>4.1303749999999999</v>
      </c>
      <c r="V775">
        <v>18</v>
      </c>
      <c r="W775">
        <v>22</v>
      </c>
      <c r="X775" t="s">
        <v>78</v>
      </c>
      <c r="Y775" t="s">
        <v>63</v>
      </c>
      <c r="Z775">
        <v>3</v>
      </c>
      <c r="AA775">
        <v>42</v>
      </c>
      <c r="AB775" t="s">
        <v>119</v>
      </c>
      <c r="AC775">
        <v>1310</v>
      </c>
      <c r="AD775">
        <v>77</v>
      </c>
      <c r="AE775">
        <v>219</v>
      </c>
      <c r="AF775">
        <v>61</v>
      </c>
      <c r="AG775">
        <v>3.2791079999999999</v>
      </c>
      <c r="AH775">
        <v>2095</v>
      </c>
      <c r="AI775">
        <v>1743</v>
      </c>
      <c r="AJ775">
        <v>9752</v>
      </c>
      <c r="AK775">
        <v>201</v>
      </c>
      <c r="AL775">
        <v>1</v>
      </c>
      <c r="AM775">
        <v>4</v>
      </c>
      <c r="AN775" t="s">
        <v>142</v>
      </c>
      <c r="AO775" t="s">
        <v>66</v>
      </c>
      <c r="AP775">
        <v>8</v>
      </c>
      <c r="AQ775">
        <v>88</v>
      </c>
      <c r="AR775" t="s">
        <v>82</v>
      </c>
      <c r="AS775">
        <v>213</v>
      </c>
      <c r="AT775">
        <v>3</v>
      </c>
      <c r="AU775" t="s">
        <v>98</v>
      </c>
      <c r="AV775" t="s">
        <v>143</v>
      </c>
      <c r="AW775">
        <v>77</v>
      </c>
      <c r="AX775" t="s">
        <v>70</v>
      </c>
      <c r="AY775" t="s">
        <v>71</v>
      </c>
      <c r="AZ775" t="s">
        <v>72</v>
      </c>
      <c r="BA775">
        <v>3956</v>
      </c>
      <c r="BB775">
        <v>46</v>
      </c>
      <c r="BC775" t="s">
        <v>85</v>
      </c>
      <c r="BD775" t="s">
        <v>74</v>
      </c>
      <c r="BE775">
        <v>5309.774539</v>
      </c>
      <c r="BF775" t="s">
        <v>75</v>
      </c>
      <c r="BG775">
        <v>5309.774539</v>
      </c>
      <c r="BH775">
        <v>502123.40404300002</v>
      </c>
    </row>
    <row r="776" spans="1:60" x14ac:dyDescent="0.25">
      <c r="A776">
        <v>775</v>
      </c>
      <c r="B776" t="s">
        <v>60</v>
      </c>
      <c r="C776">
        <v>5507</v>
      </c>
      <c r="D776" t="s">
        <v>993</v>
      </c>
      <c r="E776">
        <v>8045000</v>
      </c>
      <c r="F776">
        <v>4</v>
      </c>
      <c r="G776" t="s">
        <v>62</v>
      </c>
      <c r="H776">
        <v>42</v>
      </c>
      <c r="I776">
        <v>6140680450000050</v>
      </c>
      <c r="J776">
        <v>20.508492</v>
      </c>
      <c r="K776">
        <v>18.5124</v>
      </c>
      <c r="L776">
        <v>89</v>
      </c>
      <c r="M776">
        <v>75</v>
      </c>
      <c r="N776" t="s">
        <v>78</v>
      </c>
      <c r="O776" t="s">
        <v>95</v>
      </c>
      <c r="P776">
        <v>4.6335540000000002</v>
      </c>
      <c r="Q776">
        <v>27</v>
      </c>
      <c r="R776">
        <v>18</v>
      </c>
      <c r="S776" t="s">
        <v>78</v>
      </c>
      <c r="T776" t="s">
        <v>95</v>
      </c>
      <c r="U776">
        <v>0</v>
      </c>
      <c r="V776">
        <v>0</v>
      </c>
      <c r="W776">
        <v>0</v>
      </c>
      <c r="X776" t="s">
        <v>63</v>
      </c>
      <c r="Y776" t="s">
        <v>63</v>
      </c>
      <c r="Z776">
        <v>2</v>
      </c>
      <c r="AA776">
        <v>80</v>
      </c>
      <c r="AB776" t="s">
        <v>80</v>
      </c>
      <c r="AC776">
        <v>466</v>
      </c>
      <c r="AD776">
        <v>252</v>
      </c>
      <c r="AE776">
        <v>463</v>
      </c>
      <c r="AF776">
        <v>95</v>
      </c>
      <c r="AG776">
        <v>9.9543970000000002</v>
      </c>
      <c r="AH776">
        <v>8133</v>
      </c>
      <c r="AI776">
        <v>7183</v>
      </c>
      <c r="AJ776">
        <v>38362</v>
      </c>
      <c r="AK776">
        <v>267</v>
      </c>
      <c r="AL776">
        <v>1</v>
      </c>
      <c r="AM776">
        <v>2</v>
      </c>
      <c r="AN776" t="s">
        <v>142</v>
      </c>
      <c r="AO776" t="s">
        <v>66</v>
      </c>
      <c r="AP776">
        <v>2</v>
      </c>
      <c r="AQ776">
        <v>38</v>
      </c>
      <c r="AR776" t="s">
        <v>67</v>
      </c>
      <c r="AS776">
        <v>213</v>
      </c>
      <c r="AT776">
        <v>3</v>
      </c>
      <c r="AU776" t="s">
        <v>68</v>
      </c>
      <c r="AV776" t="s">
        <v>143</v>
      </c>
      <c r="AW776">
        <v>8</v>
      </c>
      <c r="AX776" t="s">
        <v>70</v>
      </c>
      <c r="AY776" t="s">
        <v>71</v>
      </c>
      <c r="AZ776" t="s">
        <v>72</v>
      </c>
      <c r="BA776">
        <v>3943</v>
      </c>
      <c r="BB776">
        <v>46</v>
      </c>
      <c r="BC776" t="s">
        <v>206</v>
      </c>
      <c r="BD776" t="s">
        <v>74</v>
      </c>
      <c r="BE776">
        <v>2544.832731</v>
      </c>
      <c r="BF776" t="s">
        <v>101</v>
      </c>
      <c r="BG776">
        <v>2544.832731</v>
      </c>
      <c r="BH776">
        <v>82994.923190000001</v>
      </c>
    </row>
    <row r="777" spans="1:60" x14ac:dyDescent="0.25">
      <c r="A777">
        <v>776</v>
      </c>
      <c r="B777" t="s">
        <v>60</v>
      </c>
      <c r="C777">
        <v>5508</v>
      </c>
      <c r="D777" t="s">
        <v>994</v>
      </c>
      <c r="E777">
        <v>8045000</v>
      </c>
      <c r="F777">
        <v>4</v>
      </c>
      <c r="G777" t="s">
        <v>62</v>
      </c>
      <c r="H777">
        <v>42</v>
      </c>
      <c r="I777">
        <v>6140680450000220</v>
      </c>
      <c r="J777">
        <v>16.173019</v>
      </c>
      <c r="K777">
        <v>18.467196999999999</v>
      </c>
      <c r="L777">
        <v>89</v>
      </c>
      <c r="M777">
        <v>75</v>
      </c>
      <c r="N777" t="s">
        <v>78</v>
      </c>
      <c r="O777" t="s">
        <v>95</v>
      </c>
      <c r="P777">
        <v>4.5992369999999996</v>
      </c>
      <c r="Q777">
        <v>27</v>
      </c>
      <c r="R777">
        <v>18</v>
      </c>
      <c r="S777" t="s">
        <v>78</v>
      </c>
      <c r="T777" t="s">
        <v>95</v>
      </c>
      <c r="U777">
        <v>0</v>
      </c>
      <c r="V777">
        <v>0</v>
      </c>
      <c r="W777">
        <v>0</v>
      </c>
      <c r="X777" t="s">
        <v>63</v>
      </c>
      <c r="Y777" t="s">
        <v>63</v>
      </c>
      <c r="Z777">
        <v>2</v>
      </c>
      <c r="AA777">
        <v>80</v>
      </c>
      <c r="AB777" t="s">
        <v>80</v>
      </c>
      <c r="AC777">
        <v>469</v>
      </c>
      <c r="AD777">
        <v>251</v>
      </c>
      <c r="AE777">
        <v>463</v>
      </c>
      <c r="AF777">
        <v>95</v>
      </c>
      <c r="AG777">
        <v>9.9101540000000004</v>
      </c>
      <c r="AH777">
        <v>8127</v>
      </c>
      <c r="AI777">
        <v>7184</v>
      </c>
      <c r="AJ777">
        <v>38484</v>
      </c>
      <c r="AK777">
        <v>267</v>
      </c>
      <c r="AL777">
        <v>1</v>
      </c>
      <c r="AM777">
        <v>2</v>
      </c>
      <c r="AN777" t="s">
        <v>142</v>
      </c>
      <c r="AO777" t="s">
        <v>66</v>
      </c>
      <c r="AP777">
        <v>8</v>
      </c>
      <c r="AQ777">
        <v>87</v>
      </c>
      <c r="AR777" t="s">
        <v>67</v>
      </c>
      <c r="AS777">
        <v>213</v>
      </c>
      <c r="AT777">
        <v>3</v>
      </c>
      <c r="AU777" t="s">
        <v>68</v>
      </c>
      <c r="AV777" t="s">
        <v>143</v>
      </c>
      <c r="AW777">
        <v>8</v>
      </c>
      <c r="AX777" t="s">
        <v>70</v>
      </c>
      <c r="AY777" t="s">
        <v>71</v>
      </c>
      <c r="AZ777" t="s">
        <v>72</v>
      </c>
      <c r="BA777">
        <v>3946</v>
      </c>
      <c r="BB777">
        <v>49</v>
      </c>
      <c r="BC777" t="s">
        <v>85</v>
      </c>
      <c r="BD777" t="s">
        <v>74</v>
      </c>
      <c r="BE777">
        <v>2216.7887300000002</v>
      </c>
      <c r="BF777" t="s">
        <v>75</v>
      </c>
      <c r="BG777">
        <v>2216.7887300000002</v>
      </c>
      <c r="BH777">
        <v>65449.887676999999</v>
      </c>
    </row>
    <row r="778" spans="1:60" x14ac:dyDescent="0.25">
      <c r="A778">
        <v>777</v>
      </c>
      <c r="B778" t="s">
        <v>60</v>
      </c>
      <c r="C778">
        <v>5509</v>
      </c>
      <c r="D778" t="s">
        <v>995</v>
      </c>
      <c r="E778">
        <v>8045000</v>
      </c>
      <c r="F778">
        <v>4</v>
      </c>
      <c r="G778" t="s">
        <v>62</v>
      </c>
      <c r="H778">
        <v>42</v>
      </c>
      <c r="I778">
        <v>6140680450000120</v>
      </c>
      <c r="J778">
        <v>6.5351699999999999</v>
      </c>
      <c r="K778">
        <v>28.399785999999999</v>
      </c>
      <c r="L778">
        <v>119</v>
      </c>
      <c r="M778">
        <v>26</v>
      </c>
      <c r="N778" t="s">
        <v>78</v>
      </c>
      <c r="O778" t="s">
        <v>63</v>
      </c>
      <c r="P778">
        <v>9.3155359999999998</v>
      </c>
      <c r="Q778">
        <v>42</v>
      </c>
      <c r="R778">
        <v>26</v>
      </c>
      <c r="S778" t="s">
        <v>95</v>
      </c>
      <c r="T778" t="s">
        <v>63</v>
      </c>
      <c r="U778">
        <v>4.1044320000000001</v>
      </c>
      <c r="V778">
        <v>18</v>
      </c>
      <c r="W778">
        <v>33</v>
      </c>
      <c r="X778" t="s">
        <v>95</v>
      </c>
      <c r="Y778" t="s">
        <v>78</v>
      </c>
      <c r="Z778">
        <v>3</v>
      </c>
      <c r="AA778">
        <v>63</v>
      </c>
      <c r="AB778" t="s">
        <v>119</v>
      </c>
      <c r="AC778">
        <v>1016</v>
      </c>
      <c r="AD778">
        <v>136</v>
      </c>
      <c r="AE778">
        <v>330</v>
      </c>
      <c r="AF778">
        <v>77</v>
      </c>
      <c r="AG778">
        <v>4.9600540000000004</v>
      </c>
      <c r="AH778">
        <v>4503</v>
      </c>
      <c r="AI778">
        <v>3910</v>
      </c>
      <c r="AJ778">
        <v>24538</v>
      </c>
      <c r="AK778">
        <v>267</v>
      </c>
      <c r="AL778">
        <v>1</v>
      </c>
      <c r="AM778">
        <v>3</v>
      </c>
      <c r="AN778" t="s">
        <v>142</v>
      </c>
      <c r="AO778" t="s">
        <v>66</v>
      </c>
      <c r="AP778">
        <v>2</v>
      </c>
      <c r="AQ778">
        <v>36</v>
      </c>
      <c r="AR778" t="s">
        <v>82</v>
      </c>
      <c r="AS778">
        <v>213</v>
      </c>
      <c r="AT778">
        <v>3</v>
      </c>
      <c r="AU778" t="s">
        <v>105</v>
      </c>
      <c r="AV778" t="s">
        <v>143</v>
      </c>
      <c r="AW778">
        <v>10</v>
      </c>
      <c r="AX778" t="s">
        <v>70</v>
      </c>
      <c r="AY778" t="s">
        <v>71</v>
      </c>
      <c r="AZ778" t="s">
        <v>72</v>
      </c>
      <c r="BA778">
        <v>3966</v>
      </c>
      <c r="BB778">
        <v>53</v>
      </c>
      <c r="BC778" t="s">
        <v>206</v>
      </c>
      <c r="BD778" t="s">
        <v>74</v>
      </c>
      <c r="BE778">
        <v>826.36242400000003</v>
      </c>
      <c r="BF778" t="s">
        <v>101</v>
      </c>
      <c r="BG778">
        <v>826.36242400000003</v>
      </c>
      <c r="BH778">
        <v>26446.895691000002</v>
      </c>
    </row>
    <row r="779" spans="1:60" x14ac:dyDescent="0.25">
      <c r="A779">
        <v>778</v>
      </c>
      <c r="B779" t="s">
        <v>60</v>
      </c>
      <c r="C779">
        <v>5510</v>
      </c>
      <c r="D779" t="s">
        <v>996</v>
      </c>
      <c r="E779">
        <v>8045000</v>
      </c>
      <c r="F779">
        <v>4</v>
      </c>
      <c r="G779" t="s">
        <v>62</v>
      </c>
      <c r="H779">
        <v>42</v>
      </c>
      <c r="I779">
        <v>6140680450000150</v>
      </c>
      <c r="J779">
        <v>18.332773</v>
      </c>
      <c r="K779">
        <v>28.692139000000001</v>
      </c>
      <c r="L779">
        <v>119</v>
      </c>
      <c r="M779">
        <v>26</v>
      </c>
      <c r="N779" t="s">
        <v>78</v>
      </c>
      <c r="O779" t="s">
        <v>63</v>
      </c>
      <c r="P779">
        <v>9.5268309999999996</v>
      </c>
      <c r="Q779">
        <v>42</v>
      </c>
      <c r="R779">
        <v>27</v>
      </c>
      <c r="S779" t="s">
        <v>95</v>
      </c>
      <c r="T779" t="s">
        <v>63</v>
      </c>
      <c r="U779">
        <v>4.1285619999999996</v>
      </c>
      <c r="V779">
        <v>18</v>
      </c>
      <c r="W779">
        <v>34</v>
      </c>
      <c r="X779" t="s">
        <v>95</v>
      </c>
      <c r="Y779" t="s">
        <v>78</v>
      </c>
      <c r="Z779">
        <v>3</v>
      </c>
      <c r="AA779">
        <v>64</v>
      </c>
      <c r="AB779" t="s">
        <v>119</v>
      </c>
      <c r="AC779">
        <v>1016</v>
      </c>
      <c r="AD779">
        <v>140</v>
      </c>
      <c r="AE779">
        <v>336</v>
      </c>
      <c r="AF779">
        <v>77</v>
      </c>
      <c r="AG779">
        <v>5.0206540000000004</v>
      </c>
      <c r="AH779">
        <v>4580</v>
      </c>
      <c r="AI779">
        <v>3962</v>
      </c>
      <c r="AJ779">
        <v>24799</v>
      </c>
      <c r="AK779">
        <v>267</v>
      </c>
      <c r="AL779">
        <v>1</v>
      </c>
      <c r="AM779">
        <v>3</v>
      </c>
      <c r="AN779" t="s">
        <v>65</v>
      </c>
      <c r="AO779" t="s">
        <v>66</v>
      </c>
      <c r="AP779">
        <v>10</v>
      </c>
      <c r="AQ779">
        <v>86</v>
      </c>
      <c r="AR779" t="s">
        <v>67</v>
      </c>
      <c r="AS779">
        <v>213</v>
      </c>
      <c r="AT779">
        <v>3</v>
      </c>
      <c r="AU779" t="s">
        <v>68</v>
      </c>
      <c r="AV779" t="s">
        <v>69</v>
      </c>
      <c r="AW779">
        <v>8</v>
      </c>
      <c r="AX779" t="s">
        <v>70</v>
      </c>
      <c r="AY779" t="s">
        <v>71</v>
      </c>
      <c r="AZ779" t="s">
        <v>72</v>
      </c>
      <c r="BA779">
        <v>3925</v>
      </c>
      <c r="BB779">
        <v>46</v>
      </c>
      <c r="BC779" t="s">
        <v>126</v>
      </c>
      <c r="BD779" t="s">
        <v>74</v>
      </c>
      <c r="BE779">
        <v>1582.4235289999999</v>
      </c>
      <c r="BF779" t="s">
        <v>75</v>
      </c>
      <c r="BG779">
        <v>1582.4235289999999</v>
      </c>
      <c r="BH779">
        <v>74190.098775000006</v>
      </c>
    </row>
    <row r="780" spans="1:60" x14ac:dyDescent="0.25">
      <c r="A780">
        <v>779</v>
      </c>
      <c r="B780" t="s">
        <v>60</v>
      </c>
      <c r="C780">
        <v>5511</v>
      </c>
      <c r="D780" t="s">
        <v>997</v>
      </c>
      <c r="E780">
        <v>8045000</v>
      </c>
      <c r="F780">
        <v>4</v>
      </c>
      <c r="G780" t="s">
        <v>62</v>
      </c>
      <c r="H780">
        <v>42</v>
      </c>
      <c r="I780">
        <v>6140680450000160</v>
      </c>
      <c r="J780">
        <v>47.473539000000002</v>
      </c>
      <c r="K780">
        <v>12.568714999999999</v>
      </c>
      <c r="L780">
        <v>67</v>
      </c>
      <c r="M780">
        <v>19</v>
      </c>
      <c r="N780" t="s">
        <v>78</v>
      </c>
      <c r="O780" t="s">
        <v>95</v>
      </c>
      <c r="P780">
        <v>6.2366109999999999</v>
      </c>
      <c r="Q780">
        <v>36</v>
      </c>
      <c r="R780">
        <v>8</v>
      </c>
      <c r="S780" t="s">
        <v>95</v>
      </c>
      <c r="T780" t="s">
        <v>63</v>
      </c>
      <c r="U780">
        <v>2.3870680000000002</v>
      </c>
      <c r="V780">
        <v>16</v>
      </c>
      <c r="W780">
        <v>4</v>
      </c>
      <c r="X780" t="s">
        <v>95</v>
      </c>
      <c r="Y780" t="s">
        <v>77</v>
      </c>
      <c r="Z780">
        <v>2</v>
      </c>
      <c r="AA780">
        <v>28</v>
      </c>
      <c r="AB780" t="s">
        <v>80</v>
      </c>
      <c r="AC780">
        <v>236</v>
      </c>
      <c r="AD780">
        <v>39</v>
      </c>
      <c r="AE780">
        <v>91</v>
      </c>
      <c r="AF780">
        <v>64</v>
      </c>
      <c r="AG780">
        <v>5.5020309999999997</v>
      </c>
      <c r="AH780">
        <v>1006</v>
      </c>
      <c r="AI780">
        <v>801</v>
      </c>
      <c r="AJ780">
        <v>3854</v>
      </c>
      <c r="AK780">
        <v>201</v>
      </c>
      <c r="AL780">
        <v>1</v>
      </c>
      <c r="AM780">
        <v>4</v>
      </c>
      <c r="AN780" t="s">
        <v>142</v>
      </c>
      <c r="AO780" t="s">
        <v>66</v>
      </c>
      <c r="AP780">
        <v>10</v>
      </c>
      <c r="AQ780">
        <v>84</v>
      </c>
      <c r="AR780" t="s">
        <v>67</v>
      </c>
      <c r="AS780">
        <v>213</v>
      </c>
      <c r="AT780">
        <v>3</v>
      </c>
      <c r="AU780" t="s">
        <v>68</v>
      </c>
      <c r="AV780" t="s">
        <v>143</v>
      </c>
      <c r="AW780">
        <v>8</v>
      </c>
      <c r="AX780" t="s">
        <v>70</v>
      </c>
      <c r="AY780" t="s">
        <v>71</v>
      </c>
      <c r="AZ780" t="s">
        <v>72</v>
      </c>
      <c r="BA780">
        <v>4043</v>
      </c>
      <c r="BB780">
        <v>45</v>
      </c>
      <c r="BC780" t="s">
        <v>73</v>
      </c>
      <c r="BD780" t="s">
        <v>74</v>
      </c>
      <c r="BE780">
        <v>2128.2349170000002</v>
      </c>
      <c r="BF780" t="s">
        <v>75</v>
      </c>
      <c r="BG780">
        <v>2128.2349170000002</v>
      </c>
      <c r="BH780">
        <v>192118.596804</v>
      </c>
    </row>
    <row r="781" spans="1:60" x14ac:dyDescent="0.25">
      <c r="A781">
        <v>780</v>
      </c>
      <c r="B781" t="s">
        <v>60</v>
      </c>
      <c r="C781">
        <v>5512</v>
      </c>
      <c r="D781" t="s">
        <v>998</v>
      </c>
      <c r="E781">
        <v>8045000</v>
      </c>
      <c r="F781">
        <v>4</v>
      </c>
      <c r="G781" t="s">
        <v>62</v>
      </c>
      <c r="H781">
        <v>42</v>
      </c>
      <c r="I781">
        <v>6140680450000120</v>
      </c>
      <c r="J781">
        <v>13.907165000000001</v>
      </c>
      <c r="K781">
        <v>9.5619370000000004</v>
      </c>
      <c r="L781">
        <v>46</v>
      </c>
      <c r="M781">
        <v>83</v>
      </c>
      <c r="N781" t="s">
        <v>95</v>
      </c>
      <c r="O781" t="s">
        <v>135</v>
      </c>
      <c r="P781">
        <v>0</v>
      </c>
      <c r="Q781">
        <v>0</v>
      </c>
      <c r="R781">
        <v>0</v>
      </c>
      <c r="S781" t="s">
        <v>63</v>
      </c>
      <c r="T781" t="s">
        <v>63</v>
      </c>
      <c r="U781">
        <v>0</v>
      </c>
      <c r="V781">
        <v>0</v>
      </c>
      <c r="W781">
        <v>0</v>
      </c>
      <c r="X781" t="s">
        <v>63</v>
      </c>
      <c r="Y781" t="s">
        <v>63</v>
      </c>
      <c r="Z781">
        <v>1</v>
      </c>
      <c r="AA781">
        <v>83</v>
      </c>
      <c r="AB781" t="s">
        <v>89</v>
      </c>
      <c r="AC781">
        <v>1322</v>
      </c>
      <c r="AD781">
        <v>146</v>
      </c>
      <c r="AE781">
        <v>368</v>
      </c>
      <c r="AF781">
        <v>47</v>
      </c>
      <c r="AG781">
        <v>4.5063089999999999</v>
      </c>
      <c r="AH781">
        <v>2413</v>
      </c>
      <c r="AI781">
        <v>1707</v>
      </c>
      <c r="AJ781">
        <v>7617</v>
      </c>
      <c r="AK781">
        <v>201</v>
      </c>
      <c r="AL781">
        <v>1</v>
      </c>
      <c r="AM781">
        <v>2</v>
      </c>
      <c r="AN781" t="s">
        <v>142</v>
      </c>
      <c r="AO781" t="s">
        <v>66</v>
      </c>
      <c r="AP781">
        <v>10</v>
      </c>
      <c r="AQ781">
        <v>17</v>
      </c>
      <c r="AR781" t="s">
        <v>91</v>
      </c>
      <c r="AS781">
        <v>213</v>
      </c>
      <c r="AT781">
        <v>3</v>
      </c>
      <c r="AU781" t="s">
        <v>92</v>
      </c>
      <c r="AV781" t="s">
        <v>143</v>
      </c>
      <c r="AW781">
        <v>6</v>
      </c>
      <c r="AX781" t="s">
        <v>70</v>
      </c>
      <c r="AY781" t="s">
        <v>71</v>
      </c>
      <c r="AZ781" t="s">
        <v>72</v>
      </c>
      <c r="BA781">
        <v>4002</v>
      </c>
      <c r="BB781">
        <v>38</v>
      </c>
      <c r="BC781" t="s">
        <v>126</v>
      </c>
      <c r="BD781" t="s">
        <v>74</v>
      </c>
      <c r="BE781">
        <v>1357.1012229999999</v>
      </c>
      <c r="BF781" t="s">
        <v>101</v>
      </c>
      <c r="BG781">
        <v>1357.1012229999999</v>
      </c>
      <c r="BH781">
        <v>56280.298239000003</v>
      </c>
    </row>
    <row r="782" spans="1:60" x14ac:dyDescent="0.25">
      <c r="A782">
        <v>781</v>
      </c>
      <c r="B782" t="s">
        <v>60</v>
      </c>
      <c r="C782">
        <v>5513</v>
      </c>
      <c r="D782" t="s">
        <v>999</v>
      </c>
      <c r="E782">
        <v>8045000</v>
      </c>
      <c r="F782">
        <v>4</v>
      </c>
      <c r="G782" t="s">
        <v>62</v>
      </c>
      <c r="H782">
        <v>42</v>
      </c>
      <c r="I782">
        <v>6140680450000300</v>
      </c>
      <c r="J782">
        <v>14.870447</v>
      </c>
      <c r="K782">
        <v>12.631553</v>
      </c>
      <c r="L782">
        <v>67</v>
      </c>
      <c r="M782">
        <v>19</v>
      </c>
      <c r="N782" t="s">
        <v>78</v>
      </c>
      <c r="O782" t="s">
        <v>95</v>
      </c>
      <c r="P782">
        <v>6.2585839999999999</v>
      </c>
      <c r="Q782">
        <v>36</v>
      </c>
      <c r="R782">
        <v>7</v>
      </c>
      <c r="S782" t="s">
        <v>95</v>
      </c>
      <c r="T782" t="s">
        <v>63</v>
      </c>
      <c r="U782">
        <v>2.3839450000000002</v>
      </c>
      <c r="V782">
        <v>16</v>
      </c>
      <c r="W782">
        <v>4</v>
      </c>
      <c r="X782" t="s">
        <v>95</v>
      </c>
      <c r="Y782" t="s">
        <v>77</v>
      </c>
      <c r="Z782">
        <v>2</v>
      </c>
      <c r="AA782">
        <v>28</v>
      </c>
      <c r="AB782" t="s">
        <v>80</v>
      </c>
      <c r="AC782">
        <v>236</v>
      </c>
      <c r="AD782">
        <v>39</v>
      </c>
      <c r="AE782">
        <v>91</v>
      </c>
      <c r="AF782">
        <v>64</v>
      </c>
      <c r="AG782">
        <v>5.5258789999999998</v>
      </c>
      <c r="AH782">
        <v>1014</v>
      </c>
      <c r="AI782">
        <v>801</v>
      </c>
      <c r="AJ782">
        <v>3854</v>
      </c>
      <c r="AK782">
        <v>201</v>
      </c>
      <c r="AL782">
        <v>1</v>
      </c>
      <c r="AM782">
        <v>4</v>
      </c>
      <c r="AN782" t="s">
        <v>142</v>
      </c>
      <c r="AO782" t="s">
        <v>66</v>
      </c>
      <c r="AP782">
        <v>2</v>
      </c>
      <c r="AQ782">
        <v>17</v>
      </c>
      <c r="AR782" t="s">
        <v>82</v>
      </c>
      <c r="AS782">
        <v>213</v>
      </c>
      <c r="AT782">
        <v>3</v>
      </c>
      <c r="AU782" t="s">
        <v>98</v>
      </c>
      <c r="AV782" t="s">
        <v>143</v>
      </c>
      <c r="AW782">
        <v>77</v>
      </c>
      <c r="AX782" t="s">
        <v>70</v>
      </c>
      <c r="AY782" t="s">
        <v>71</v>
      </c>
      <c r="AZ782" t="s">
        <v>72</v>
      </c>
      <c r="BA782">
        <v>4298</v>
      </c>
      <c r="BB782">
        <v>58</v>
      </c>
      <c r="BC782" t="s">
        <v>126</v>
      </c>
      <c r="BD782" t="s">
        <v>74</v>
      </c>
      <c r="BE782">
        <v>1499.8603410000001</v>
      </c>
      <c r="BF782" t="s">
        <v>101</v>
      </c>
      <c r="BG782">
        <v>1499.8603410000001</v>
      </c>
      <c r="BH782">
        <v>60178.562136</v>
      </c>
    </row>
    <row r="783" spans="1:60" x14ac:dyDescent="0.25">
      <c r="A783">
        <v>782</v>
      </c>
      <c r="B783" t="s">
        <v>60</v>
      </c>
      <c r="C783">
        <v>5514</v>
      </c>
      <c r="D783" t="s">
        <v>1000</v>
      </c>
      <c r="E783">
        <v>8045000</v>
      </c>
      <c r="F783">
        <v>4</v>
      </c>
      <c r="G783" t="s">
        <v>62</v>
      </c>
      <c r="H783">
        <v>42</v>
      </c>
      <c r="I783">
        <v>6140680450000190</v>
      </c>
      <c r="J783">
        <v>14.411720000000001</v>
      </c>
      <c r="K783">
        <v>10.352565</v>
      </c>
      <c r="L783">
        <v>50</v>
      </c>
      <c r="M783">
        <v>41</v>
      </c>
      <c r="N783" t="s">
        <v>88</v>
      </c>
      <c r="O783" t="s">
        <v>78</v>
      </c>
      <c r="P783">
        <v>3.2861609999999999</v>
      </c>
      <c r="Q783">
        <v>17</v>
      </c>
      <c r="R783">
        <v>18</v>
      </c>
      <c r="S783" t="s">
        <v>78</v>
      </c>
      <c r="T783" t="s">
        <v>124</v>
      </c>
      <c r="U783">
        <v>0</v>
      </c>
      <c r="V783">
        <v>0</v>
      </c>
      <c r="W783">
        <v>0</v>
      </c>
      <c r="X783" t="s">
        <v>63</v>
      </c>
      <c r="Y783" t="s">
        <v>63</v>
      </c>
      <c r="Z783">
        <v>2</v>
      </c>
      <c r="AA783">
        <v>52</v>
      </c>
      <c r="AB783" t="s">
        <v>80</v>
      </c>
      <c r="AC783">
        <v>290</v>
      </c>
      <c r="AD783">
        <v>67</v>
      </c>
      <c r="AE783">
        <v>145</v>
      </c>
      <c r="AF783">
        <v>53</v>
      </c>
      <c r="AG783">
        <v>6.4958559999999999</v>
      </c>
      <c r="AH783">
        <v>1235</v>
      </c>
      <c r="AI783">
        <v>946</v>
      </c>
      <c r="AJ783">
        <v>4409</v>
      </c>
      <c r="AK783">
        <v>266</v>
      </c>
      <c r="AL783">
        <v>1</v>
      </c>
      <c r="AM783">
        <v>4</v>
      </c>
      <c r="AN783" t="s">
        <v>90</v>
      </c>
      <c r="AO783" t="s">
        <v>97</v>
      </c>
      <c r="AP783">
        <v>10</v>
      </c>
      <c r="AQ783">
        <v>65</v>
      </c>
      <c r="AR783" t="s">
        <v>91</v>
      </c>
      <c r="AS783">
        <v>206</v>
      </c>
      <c r="AT783">
        <v>3</v>
      </c>
      <c r="AU783" t="s">
        <v>92</v>
      </c>
      <c r="AV783" t="s">
        <v>69</v>
      </c>
      <c r="AW783">
        <v>6</v>
      </c>
      <c r="AX783" t="s">
        <v>70</v>
      </c>
      <c r="AY783" t="s">
        <v>71</v>
      </c>
      <c r="AZ783" t="s">
        <v>129</v>
      </c>
      <c r="BA783">
        <v>4368</v>
      </c>
      <c r="BB783">
        <v>48</v>
      </c>
      <c r="BC783" t="s">
        <v>93</v>
      </c>
      <c r="BD783" t="s">
        <v>74</v>
      </c>
      <c r="BE783">
        <v>1609.5998159999999</v>
      </c>
      <c r="BF783" t="s">
        <v>114</v>
      </c>
      <c r="BG783">
        <v>1609.5998159999999</v>
      </c>
      <c r="BH783">
        <v>58322.162661000002</v>
      </c>
    </row>
    <row r="784" spans="1:60" x14ac:dyDescent="0.25">
      <c r="A784">
        <v>783</v>
      </c>
      <c r="B784" t="s">
        <v>60</v>
      </c>
      <c r="C784">
        <v>5515</v>
      </c>
      <c r="D784" t="s">
        <v>1001</v>
      </c>
      <c r="E784">
        <v>8045000</v>
      </c>
      <c r="F784">
        <v>4</v>
      </c>
      <c r="G784" t="s">
        <v>62</v>
      </c>
      <c r="H784">
        <v>42</v>
      </c>
      <c r="I784">
        <v>6140680450000140</v>
      </c>
      <c r="J784">
        <v>33.518807000000002</v>
      </c>
      <c r="K784">
        <v>17.517486999999999</v>
      </c>
      <c r="L784">
        <v>96</v>
      </c>
      <c r="M784">
        <v>51</v>
      </c>
      <c r="N784" t="s">
        <v>77</v>
      </c>
      <c r="O784" t="s">
        <v>95</v>
      </c>
      <c r="P784">
        <v>7.6257830000000002</v>
      </c>
      <c r="Q784">
        <v>43</v>
      </c>
      <c r="R784">
        <v>27</v>
      </c>
      <c r="S784" t="s">
        <v>95</v>
      </c>
      <c r="T784" t="s">
        <v>63</v>
      </c>
      <c r="U784">
        <v>0.10127</v>
      </c>
      <c r="V784">
        <v>1</v>
      </c>
      <c r="W784">
        <v>0</v>
      </c>
      <c r="X784" t="s">
        <v>77</v>
      </c>
      <c r="Y784" t="s">
        <v>63</v>
      </c>
      <c r="Z784">
        <v>2</v>
      </c>
      <c r="AA784">
        <v>64</v>
      </c>
      <c r="AB784" t="s">
        <v>80</v>
      </c>
      <c r="AC784">
        <v>196</v>
      </c>
      <c r="AD784">
        <v>157</v>
      </c>
      <c r="AE784">
        <v>267</v>
      </c>
      <c r="AF784">
        <v>119</v>
      </c>
      <c r="AG784">
        <v>12.122392</v>
      </c>
      <c r="AH784">
        <v>5764</v>
      </c>
      <c r="AI784">
        <v>5037</v>
      </c>
      <c r="AJ784">
        <v>27495</v>
      </c>
      <c r="AK784">
        <v>201</v>
      </c>
      <c r="AL784">
        <v>1</v>
      </c>
      <c r="AM784">
        <v>2</v>
      </c>
      <c r="AN784" t="s">
        <v>142</v>
      </c>
      <c r="AO784" t="s">
        <v>66</v>
      </c>
      <c r="AP784">
        <v>8</v>
      </c>
      <c r="AQ784">
        <v>90</v>
      </c>
      <c r="AR784" t="s">
        <v>67</v>
      </c>
      <c r="AS784">
        <v>213</v>
      </c>
      <c r="AT784">
        <v>3</v>
      </c>
      <c r="AU784" t="s">
        <v>68</v>
      </c>
      <c r="AV784" t="s">
        <v>143</v>
      </c>
      <c r="AW784">
        <v>8</v>
      </c>
      <c r="AX784" t="s">
        <v>70</v>
      </c>
      <c r="AY784" t="s">
        <v>71</v>
      </c>
      <c r="AZ784" t="s">
        <v>72</v>
      </c>
      <c r="BA784">
        <v>3943</v>
      </c>
      <c r="BB784">
        <v>48</v>
      </c>
      <c r="BC784" t="s">
        <v>122</v>
      </c>
      <c r="BD784" t="s">
        <v>74</v>
      </c>
      <c r="BE784">
        <v>3400.4486400000001</v>
      </c>
      <c r="BF784" t="s">
        <v>75</v>
      </c>
      <c r="BG784">
        <v>3400.4486400000001</v>
      </c>
      <c r="BH784">
        <v>135645.800319</v>
      </c>
    </row>
    <row r="785" spans="1:60" x14ac:dyDescent="0.25">
      <c r="A785">
        <v>784</v>
      </c>
      <c r="B785" t="s">
        <v>60</v>
      </c>
      <c r="C785">
        <v>5516</v>
      </c>
      <c r="D785" t="s">
        <v>1002</v>
      </c>
      <c r="E785">
        <v>8045000</v>
      </c>
      <c r="F785">
        <v>4</v>
      </c>
      <c r="G785" t="s">
        <v>62</v>
      </c>
      <c r="H785">
        <v>42</v>
      </c>
      <c r="I785">
        <v>6140680450000080</v>
      </c>
      <c r="J785">
        <v>17.615715999999999</v>
      </c>
      <c r="K785">
        <v>54.191012999999998</v>
      </c>
      <c r="L785">
        <v>185</v>
      </c>
      <c r="M785">
        <v>3</v>
      </c>
      <c r="N785" t="s">
        <v>87</v>
      </c>
      <c r="O785" t="s">
        <v>63</v>
      </c>
      <c r="P785">
        <v>14.098940000000001</v>
      </c>
      <c r="Q785">
        <v>55</v>
      </c>
      <c r="R785">
        <v>19</v>
      </c>
      <c r="S785" t="s">
        <v>87</v>
      </c>
      <c r="T785" t="s">
        <v>77</v>
      </c>
      <c r="U785">
        <v>1.165616</v>
      </c>
      <c r="V785">
        <v>7</v>
      </c>
      <c r="W785">
        <v>6</v>
      </c>
      <c r="X785" t="s">
        <v>87</v>
      </c>
      <c r="Y785" t="s">
        <v>95</v>
      </c>
      <c r="Z785">
        <v>2</v>
      </c>
      <c r="AA785">
        <v>27</v>
      </c>
      <c r="AB785" t="s">
        <v>80</v>
      </c>
      <c r="AC785">
        <v>1236</v>
      </c>
      <c r="AD785">
        <v>47</v>
      </c>
      <c r="AE785">
        <v>146</v>
      </c>
      <c r="AF785">
        <v>66</v>
      </c>
      <c r="AG785">
        <v>2.6446559999999999</v>
      </c>
      <c r="AH785">
        <v>1393</v>
      </c>
      <c r="AI785">
        <v>1228</v>
      </c>
      <c r="AJ785">
        <v>7323</v>
      </c>
      <c r="AK785">
        <v>221</v>
      </c>
      <c r="AL785">
        <v>1</v>
      </c>
      <c r="AM785">
        <v>4</v>
      </c>
      <c r="AN785" t="s">
        <v>65</v>
      </c>
      <c r="AO785" t="s">
        <v>66</v>
      </c>
      <c r="AP785">
        <v>10</v>
      </c>
      <c r="AQ785">
        <v>87</v>
      </c>
      <c r="AR785" t="s">
        <v>67</v>
      </c>
      <c r="AS785">
        <v>213</v>
      </c>
      <c r="AT785">
        <v>3</v>
      </c>
      <c r="AU785" t="s">
        <v>68</v>
      </c>
      <c r="AV785" t="s">
        <v>69</v>
      </c>
      <c r="AW785">
        <v>8</v>
      </c>
      <c r="AX785" t="s">
        <v>70</v>
      </c>
      <c r="AY785" t="s">
        <v>71</v>
      </c>
      <c r="AZ785" t="s">
        <v>72</v>
      </c>
      <c r="BA785">
        <v>4805</v>
      </c>
      <c r="BB785">
        <v>54</v>
      </c>
      <c r="BC785" t="s">
        <v>93</v>
      </c>
      <c r="BD785" t="s">
        <v>74</v>
      </c>
      <c r="BE785">
        <v>2243.2572279999999</v>
      </c>
      <c r="BF785" t="s">
        <v>75</v>
      </c>
      <c r="BG785">
        <v>2243.2572279999999</v>
      </c>
      <c r="BH785">
        <v>71288.272817000005</v>
      </c>
    </row>
    <row r="786" spans="1:60" x14ac:dyDescent="0.25">
      <c r="A786">
        <v>785</v>
      </c>
      <c r="B786" t="s">
        <v>60</v>
      </c>
      <c r="C786">
        <v>5517</v>
      </c>
      <c r="D786" t="s">
        <v>1003</v>
      </c>
      <c r="E786">
        <v>8045000</v>
      </c>
      <c r="F786">
        <v>4</v>
      </c>
      <c r="G786" t="s">
        <v>62</v>
      </c>
      <c r="H786">
        <v>42</v>
      </c>
      <c r="I786">
        <v>6140680450000000</v>
      </c>
      <c r="J786">
        <v>9.1138729999999999</v>
      </c>
      <c r="K786">
        <v>31.607282999999999</v>
      </c>
      <c r="L786">
        <v>126</v>
      </c>
      <c r="M786">
        <v>24</v>
      </c>
      <c r="N786" t="s">
        <v>87</v>
      </c>
      <c r="O786" t="s">
        <v>63</v>
      </c>
      <c r="P786">
        <v>8.0969309999999997</v>
      </c>
      <c r="Q786">
        <v>41</v>
      </c>
      <c r="R786">
        <v>29</v>
      </c>
      <c r="S786" t="s">
        <v>87</v>
      </c>
      <c r="T786" t="s">
        <v>95</v>
      </c>
      <c r="U786">
        <v>4.6251360000000004</v>
      </c>
      <c r="V786">
        <v>16</v>
      </c>
      <c r="W786">
        <v>23</v>
      </c>
      <c r="X786" t="s">
        <v>87</v>
      </c>
      <c r="Y786" t="s">
        <v>63</v>
      </c>
      <c r="Z786">
        <v>3</v>
      </c>
      <c r="AA786">
        <v>58</v>
      </c>
      <c r="AB786" t="s">
        <v>119</v>
      </c>
      <c r="AC786">
        <v>435</v>
      </c>
      <c r="AD786">
        <v>124</v>
      </c>
      <c r="AE786">
        <v>259</v>
      </c>
      <c r="AF786">
        <v>80</v>
      </c>
      <c r="AG786">
        <v>7.2385080000000004</v>
      </c>
      <c r="AH786">
        <v>3649</v>
      </c>
      <c r="AI786">
        <v>3163</v>
      </c>
      <c r="AJ786">
        <v>19690</v>
      </c>
      <c r="AK786">
        <v>221</v>
      </c>
      <c r="AL786">
        <v>1</v>
      </c>
      <c r="AM786">
        <v>3</v>
      </c>
      <c r="AN786" t="s">
        <v>426</v>
      </c>
      <c r="AO786" t="s">
        <v>148</v>
      </c>
      <c r="AP786">
        <v>2</v>
      </c>
      <c r="AQ786">
        <v>10</v>
      </c>
      <c r="AR786" t="s">
        <v>156</v>
      </c>
      <c r="AS786">
        <v>237</v>
      </c>
      <c r="AT786">
        <v>1</v>
      </c>
      <c r="AU786" t="s">
        <v>98</v>
      </c>
      <c r="AV786" t="s">
        <v>234</v>
      </c>
      <c r="AW786">
        <v>77</v>
      </c>
      <c r="AX786" t="s">
        <v>150</v>
      </c>
      <c r="AY786" t="s">
        <v>427</v>
      </c>
      <c r="AZ786" t="s">
        <v>152</v>
      </c>
      <c r="BA786">
        <v>3097</v>
      </c>
      <c r="BB786">
        <v>67</v>
      </c>
      <c r="BC786" t="s">
        <v>93</v>
      </c>
      <c r="BD786" t="s">
        <v>74</v>
      </c>
      <c r="BE786">
        <v>1248.4865560000001</v>
      </c>
      <c r="BF786" t="s">
        <v>101</v>
      </c>
      <c r="BG786">
        <v>1248.4865560000001</v>
      </c>
      <c r="BH786">
        <v>36882.535816000003</v>
      </c>
    </row>
    <row r="787" spans="1:60" x14ac:dyDescent="0.25">
      <c r="A787">
        <v>786</v>
      </c>
      <c r="B787" t="s">
        <v>60</v>
      </c>
      <c r="C787">
        <v>5518</v>
      </c>
      <c r="D787" t="s">
        <v>1004</v>
      </c>
      <c r="E787">
        <v>8045000</v>
      </c>
      <c r="F787">
        <v>4</v>
      </c>
      <c r="G787" t="s">
        <v>62</v>
      </c>
      <c r="H787">
        <v>42</v>
      </c>
      <c r="I787">
        <v>6140680450000380</v>
      </c>
      <c r="J787">
        <v>4.8967530000000004</v>
      </c>
      <c r="K787">
        <v>21.206036000000001</v>
      </c>
      <c r="L787">
        <v>100</v>
      </c>
      <c r="M787">
        <v>45</v>
      </c>
      <c r="N787" t="s">
        <v>95</v>
      </c>
      <c r="O787" t="s">
        <v>78</v>
      </c>
      <c r="P787">
        <v>0.16761400000000001</v>
      </c>
      <c r="Q787">
        <v>3</v>
      </c>
      <c r="R787">
        <v>1</v>
      </c>
      <c r="S787" t="s">
        <v>78</v>
      </c>
      <c r="T787" t="s">
        <v>95</v>
      </c>
      <c r="U787">
        <v>0</v>
      </c>
      <c r="V787">
        <v>0</v>
      </c>
      <c r="W787">
        <v>0</v>
      </c>
      <c r="X787" t="s">
        <v>63</v>
      </c>
      <c r="Y787" t="s">
        <v>63</v>
      </c>
      <c r="Z787">
        <v>1</v>
      </c>
      <c r="AA787">
        <v>45</v>
      </c>
      <c r="AB787" t="s">
        <v>89</v>
      </c>
      <c r="AC787">
        <v>395</v>
      </c>
      <c r="AD787">
        <v>113</v>
      </c>
      <c r="AE787">
        <v>235</v>
      </c>
      <c r="AF787">
        <v>98</v>
      </c>
      <c r="AG787">
        <v>7.2244320000000002</v>
      </c>
      <c r="AH787">
        <v>4230</v>
      </c>
      <c r="AI787">
        <v>3868</v>
      </c>
      <c r="AJ787">
        <v>22235</v>
      </c>
      <c r="AK787">
        <v>201</v>
      </c>
      <c r="AL787">
        <v>1</v>
      </c>
      <c r="AM787">
        <v>3</v>
      </c>
      <c r="AN787" t="s">
        <v>212</v>
      </c>
      <c r="AO787" t="s">
        <v>208</v>
      </c>
      <c r="AP787">
        <v>10</v>
      </c>
      <c r="AQ787">
        <v>80</v>
      </c>
      <c r="AR787" t="s">
        <v>91</v>
      </c>
      <c r="AS787">
        <v>210</v>
      </c>
      <c r="AT787">
        <v>3</v>
      </c>
      <c r="AU787" t="s">
        <v>92</v>
      </c>
      <c r="AV787" t="s">
        <v>143</v>
      </c>
      <c r="AW787">
        <v>6</v>
      </c>
      <c r="AX787" t="s">
        <v>70</v>
      </c>
      <c r="AY787" t="s">
        <v>71</v>
      </c>
      <c r="AZ787" t="s">
        <v>213</v>
      </c>
      <c r="BA787">
        <v>3025</v>
      </c>
      <c r="BB787">
        <v>53</v>
      </c>
      <c r="BC787" t="s">
        <v>126</v>
      </c>
      <c r="BD787" t="s">
        <v>74</v>
      </c>
      <c r="BE787">
        <v>868.84934999999996</v>
      </c>
      <c r="BF787" t="s">
        <v>75</v>
      </c>
      <c r="BG787">
        <v>868.84934999999996</v>
      </c>
      <c r="BH787">
        <v>19816.458300999999</v>
      </c>
    </row>
    <row r="788" spans="1:60" x14ac:dyDescent="0.25">
      <c r="A788">
        <v>787</v>
      </c>
      <c r="B788" t="s">
        <v>60</v>
      </c>
      <c r="C788">
        <v>5519</v>
      </c>
      <c r="D788" t="s">
        <v>1005</v>
      </c>
      <c r="E788">
        <v>8045000</v>
      </c>
      <c r="F788">
        <v>4</v>
      </c>
      <c r="G788" t="s">
        <v>62</v>
      </c>
      <c r="H788">
        <v>42</v>
      </c>
      <c r="I788">
        <v>6140680450000390</v>
      </c>
      <c r="J788">
        <v>3.3036989999999999</v>
      </c>
      <c r="K788">
        <v>21.353992000000002</v>
      </c>
      <c r="L788">
        <v>72</v>
      </c>
      <c r="M788">
        <v>6</v>
      </c>
      <c r="N788" t="s">
        <v>78</v>
      </c>
      <c r="O788" t="s">
        <v>95</v>
      </c>
      <c r="P788">
        <v>5.0244119999999999</v>
      </c>
      <c r="Q788">
        <v>12</v>
      </c>
      <c r="R788">
        <v>60</v>
      </c>
      <c r="S788" t="s">
        <v>95</v>
      </c>
      <c r="T788" t="s">
        <v>78</v>
      </c>
      <c r="U788">
        <v>0</v>
      </c>
      <c r="V788">
        <v>0</v>
      </c>
      <c r="W788">
        <v>0</v>
      </c>
      <c r="X788" t="s">
        <v>63</v>
      </c>
      <c r="Y788" t="s">
        <v>63</v>
      </c>
      <c r="Z788">
        <v>2</v>
      </c>
      <c r="AA788">
        <v>62</v>
      </c>
      <c r="AB788" t="s">
        <v>80</v>
      </c>
      <c r="AC788">
        <v>1115</v>
      </c>
      <c r="AD788">
        <v>59</v>
      </c>
      <c r="AE788">
        <v>171</v>
      </c>
      <c r="AF788">
        <v>29</v>
      </c>
      <c r="AG788">
        <v>3.1095429999999999</v>
      </c>
      <c r="AH788">
        <v>657</v>
      </c>
      <c r="AI788">
        <v>323</v>
      </c>
      <c r="AJ788">
        <v>1517</v>
      </c>
      <c r="AK788">
        <v>201</v>
      </c>
      <c r="AL788">
        <v>3</v>
      </c>
      <c r="AM788">
        <v>3</v>
      </c>
      <c r="AN788" t="s">
        <v>279</v>
      </c>
      <c r="AO788" t="s">
        <v>208</v>
      </c>
      <c r="AP788">
        <v>2</v>
      </c>
      <c r="AQ788">
        <v>30</v>
      </c>
      <c r="AR788" t="s">
        <v>82</v>
      </c>
      <c r="AS788">
        <v>210</v>
      </c>
      <c r="AT788">
        <v>3</v>
      </c>
      <c r="AU788" t="s">
        <v>98</v>
      </c>
      <c r="AV788" t="s">
        <v>143</v>
      </c>
      <c r="AW788">
        <v>77</v>
      </c>
      <c r="AX788" t="s">
        <v>70</v>
      </c>
      <c r="AY788" t="s">
        <v>71</v>
      </c>
      <c r="AZ788" t="s">
        <v>213</v>
      </c>
      <c r="BA788">
        <v>3954</v>
      </c>
      <c r="BB788">
        <v>56</v>
      </c>
      <c r="BC788" t="s">
        <v>98</v>
      </c>
      <c r="BD788" t="s">
        <v>74</v>
      </c>
      <c r="BE788">
        <v>692.11224500000003</v>
      </c>
      <c r="BF788" t="s">
        <v>101</v>
      </c>
      <c r="BG788">
        <v>692.11224500000003</v>
      </c>
      <c r="BH788">
        <v>13369.596425</v>
      </c>
    </row>
    <row r="789" spans="1:60" x14ac:dyDescent="0.25">
      <c r="A789">
        <v>788</v>
      </c>
      <c r="B789" t="s">
        <v>60</v>
      </c>
      <c r="C789">
        <v>5520</v>
      </c>
      <c r="D789" t="s">
        <v>1006</v>
      </c>
      <c r="E789">
        <v>8045000</v>
      </c>
      <c r="F789">
        <v>4</v>
      </c>
      <c r="G789" t="s">
        <v>62</v>
      </c>
      <c r="H789">
        <v>42</v>
      </c>
      <c r="I789">
        <v>6140680450000370</v>
      </c>
      <c r="J789">
        <v>9.8553069999999998</v>
      </c>
      <c r="K789">
        <v>14.873685</v>
      </c>
      <c r="L789">
        <v>77</v>
      </c>
      <c r="M789">
        <v>41</v>
      </c>
      <c r="N789" t="s">
        <v>95</v>
      </c>
      <c r="O789" t="s">
        <v>78</v>
      </c>
      <c r="P789">
        <v>0.80514200000000002</v>
      </c>
      <c r="Q789">
        <v>7</v>
      </c>
      <c r="R789">
        <v>11</v>
      </c>
      <c r="S789" t="s">
        <v>78</v>
      </c>
      <c r="T789" t="s">
        <v>95</v>
      </c>
      <c r="U789">
        <v>0</v>
      </c>
      <c r="V789">
        <v>0</v>
      </c>
      <c r="W789">
        <v>0</v>
      </c>
      <c r="X789" t="s">
        <v>63</v>
      </c>
      <c r="Y789" t="s">
        <v>63</v>
      </c>
      <c r="Z789">
        <v>2</v>
      </c>
      <c r="AA789">
        <v>47</v>
      </c>
      <c r="AB789" t="s">
        <v>80</v>
      </c>
      <c r="AC789">
        <v>665</v>
      </c>
      <c r="AD789">
        <v>91</v>
      </c>
      <c r="AE789">
        <v>220</v>
      </c>
      <c r="AF789">
        <v>86</v>
      </c>
      <c r="AG789">
        <v>5.0179999999999998</v>
      </c>
      <c r="AH789">
        <v>2963</v>
      </c>
      <c r="AI789">
        <v>2667</v>
      </c>
      <c r="AJ789">
        <v>13589</v>
      </c>
      <c r="AK789">
        <v>201</v>
      </c>
      <c r="AL789">
        <v>1</v>
      </c>
      <c r="AM789">
        <v>4</v>
      </c>
      <c r="AN789" t="s">
        <v>247</v>
      </c>
      <c r="AO789" t="s">
        <v>208</v>
      </c>
      <c r="AP789">
        <v>8</v>
      </c>
      <c r="AQ789">
        <v>88</v>
      </c>
      <c r="AR789" t="s">
        <v>91</v>
      </c>
      <c r="AS789">
        <v>210</v>
      </c>
      <c r="AT789">
        <v>1</v>
      </c>
      <c r="AU789" t="s">
        <v>92</v>
      </c>
      <c r="AV789" t="s">
        <v>234</v>
      </c>
      <c r="AW789">
        <v>6</v>
      </c>
      <c r="AX789" t="s">
        <v>150</v>
      </c>
      <c r="AY789" t="s">
        <v>235</v>
      </c>
      <c r="AZ789" t="s">
        <v>213</v>
      </c>
      <c r="BA789">
        <v>3645</v>
      </c>
      <c r="BB789">
        <v>65</v>
      </c>
      <c r="BC789" t="s">
        <v>206</v>
      </c>
      <c r="BD789" t="s">
        <v>74</v>
      </c>
      <c r="BE789">
        <v>1265.6726759999999</v>
      </c>
      <c r="BF789" t="s">
        <v>75</v>
      </c>
      <c r="BG789">
        <v>1265.6726759999999</v>
      </c>
      <c r="BH789">
        <v>39883.011466999997</v>
      </c>
    </row>
    <row r="790" spans="1:60" x14ac:dyDescent="0.25">
      <c r="A790">
        <v>789</v>
      </c>
      <c r="B790" t="s">
        <v>60</v>
      </c>
      <c r="C790">
        <v>5521</v>
      </c>
      <c r="D790" t="s">
        <v>1007</v>
      </c>
      <c r="E790">
        <v>8045000</v>
      </c>
      <c r="F790">
        <v>4</v>
      </c>
      <c r="G790" t="s">
        <v>62</v>
      </c>
      <c r="H790">
        <v>42</v>
      </c>
      <c r="I790">
        <v>6140680450000370</v>
      </c>
      <c r="J790">
        <v>25.518046999999999</v>
      </c>
      <c r="K790">
        <v>24.269566999999999</v>
      </c>
      <c r="L790">
        <v>125</v>
      </c>
      <c r="M790">
        <v>23</v>
      </c>
      <c r="N790" t="s">
        <v>77</v>
      </c>
      <c r="O790" t="s">
        <v>95</v>
      </c>
      <c r="P790">
        <v>12.416884</v>
      </c>
      <c r="Q790">
        <v>56</v>
      </c>
      <c r="R790">
        <v>20</v>
      </c>
      <c r="S790" t="s">
        <v>78</v>
      </c>
      <c r="T790" t="s">
        <v>63</v>
      </c>
      <c r="U790">
        <v>0</v>
      </c>
      <c r="V790">
        <v>0</v>
      </c>
      <c r="W790">
        <v>0</v>
      </c>
      <c r="X790" t="s">
        <v>63</v>
      </c>
      <c r="Y790" t="s">
        <v>63</v>
      </c>
      <c r="Z790">
        <v>2</v>
      </c>
      <c r="AA790">
        <v>39</v>
      </c>
      <c r="AB790" t="s">
        <v>80</v>
      </c>
      <c r="AC790">
        <v>54</v>
      </c>
      <c r="AD790">
        <v>92</v>
      </c>
      <c r="AE790">
        <v>135</v>
      </c>
      <c r="AF790">
        <v>93</v>
      </c>
      <c r="AG790">
        <v>17.748491000000001</v>
      </c>
      <c r="AH790">
        <v>3462</v>
      </c>
      <c r="AI790">
        <v>3124</v>
      </c>
      <c r="AJ790">
        <v>18352</v>
      </c>
      <c r="AK790">
        <v>321</v>
      </c>
      <c r="AL790">
        <v>1</v>
      </c>
      <c r="AM790">
        <v>4</v>
      </c>
      <c r="AN790" t="s">
        <v>636</v>
      </c>
      <c r="AO790" t="s">
        <v>66</v>
      </c>
      <c r="AP790">
        <v>10</v>
      </c>
      <c r="AQ790">
        <v>86</v>
      </c>
      <c r="AR790" t="s">
        <v>67</v>
      </c>
      <c r="AS790">
        <v>213</v>
      </c>
      <c r="AT790">
        <v>3</v>
      </c>
      <c r="AU790" t="s">
        <v>68</v>
      </c>
      <c r="AV790" t="s">
        <v>637</v>
      </c>
      <c r="AW790">
        <v>8</v>
      </c>
      <c r="AX790" t="s">
        <v>70</v>
      </c>
      <c r="AY790" t="s">
        <v>71</v>
      </c>
      <c r="AZ790" t="s">
        <v>72</v>
      </c>
      <c r="BA790">
        <v>3661</v>
      </c>
      <c r="BB790">
        <v>47</v>
      </c>
      <c r="BC790" t="s">
        <v>85</v>
      </c>
      <c r="BD790" t="s">
        <v>74</v>
      </c>
      <c r="BE790">
        <v>2375.284216</v>
      </c>
      <c r="BF790" t="s">
        <v>75</v>
      </c>
      <c r="BG790">
        <v>2375.284216</v>
      </c>
      <c r="BH790">
        <v>103267.871113</v>
      </c>
    </row>
    <row r="791" spans="1:60" x14ac:dyDescent="0.25">
      <c r="A791">
        <v>790</v>
      </c>
      <c r="B791" t="s">
        <v>60</v>
      </c>
      <c r="C791">
        <v>5522</v>
      </c>
      <c r="D791" t="s">
        <v>1008</v>
      </c>
      <c r="E791">
        <v>8045000</v>
      </c>
      <c r="F791">
        <v>4</v>
      </c>
      <c r="G791" t="s">
        <v>62</v>
      </c>
      <c r="H791">
        <v>42</v>
      </c>
      <c r="I791">
        <v>6140680450000220</v>
      </c>
      <c r="J791">
        <v>14.802312000000001</v>
      </c>
      <c r="K791">
        <v>22.779591</v>
      </c>
      <c r="L791">
        <v>115</v>
      </c>
      <c r="M791">
        <v>15</v>
      </c>
      <c r="N791" t="s">
        <v>78</v>
      </c>
      <c r="O791" t="s">
        <v>63</v>
      </c>
      <c r="P791">
        <v>14.923106000000001</v>
      </c>
      <c r="Q791">
        <v>71</v>
      </c>
      <c r="R791">
        <v>33</v>
      </c>
      <c r="S791" t="s">
        <v>95</v>
      </c>
      <c r="T791" t="s">
        <v>78</v>
      </c>
      <c r="U791">
        <v>1.224496</v>
      </c>
      <c r="V791">
        <v>8</v>
      </c>
      <c r="W791">
        <v>10</v>
      </c>
      <c r="X791" t="s">
        <v>78</v>
      </c>
      <c r="Y791" t="s">
        <v>263</v>
      </c>
      <c r="Z791">
        <v>3</v>
      </c>
      <c r="AA791">
        <v>49</v>
      </c>
      <c r="AB791" t="s">
        <v>108</v>
      </c>
      <c r="AC791">
        <v>758</v>
      </c>
      <c r="AD791">
        <v>90</v>
      </c>
      <c r="AE791">
        <v>223</v>
      </c>
      <c r="AF791">
        <v>81</v>
      </c>
      <c r="AG791">
        <v>4.6607960000000004</v>
      </c>
      <c r="AH791">
        <v>2949</v>
      </c>
      <c r="AI791">
        <v>2622</v>
      </c>
      <c r="AJ791">
        <v>14392</v>
      </c>
      <c r="AK791">
        <v>201</v>
      </c>
      <c r="AL791">
        <v>1</v>
      </c>
      <c r="AM791">
        <v>4</v>
      </c>
      <c r="AN791" t="s">
        <v>212</v>
      </c>
      <c r="AO791" t="s">
        <v>208</v>
      </c>
      <c r="AP791">
        <v>2</v>
      </c>
      <c r="AQ791">
        <v>15</v>
      </c>
      <c r="AR791" t="s">
        <v>91</v>
      </c>
      <c r="AS791">
        <v>210</v>
      </c>
      <c r="AT791">
        <v>3</v>
      </c>
      <c r="AU791" t="s">
        <v>92</v>
      </c>
      <c r="AV791" t="s">
        <v>143</v>
      </c>
      <c r="AW791">
        <v>6</v>
      </c>
      <c r="AX791" t="s">
        <v>70</v>
      </c>
      <c r="AY791" t="s">
        <v>71</v>
      </c>
      <c r="AZ791" t="s">
        <v>213</v>
      </c>
      <c r="BA791">
        <v>4150</v>
      </c>
      <c r="BB791">
        <v>50</v>
      </c>
      <c r="BC791" t="s">
        <v>126</v>
      </c>
      <c r="BD791" t="s">
        <v>74</v>
      </c>
      <c r="BE791">
        <v>2069.547939</v>
      </c>
      <c r="BF791" t="s">
        <v>101</v>
      </c>
      <c r="BG791">
        <v>2069.547939</v>
      </c>
      <c r="BH791">
        <v>59902.831610000001</v>
      </c>
    </row>
    <row r="792" spans="1:60" x14ac:dyDescent="0.25">
      <c r="A792">
        <v>791</v>
      </c>
      <c r="B792" t="s">
        <v>60</v>
      </c>
      <c r="C792">
        <v>5523</v>
      </c>
      <c r="D792" t="s">
        <v>1009</v>
      </c>
      <c r="E792">
        <v>8045000</v>
      </c>
      <c r="F792">
        <v>4</v>
      </c>
      <c r="G792" t="s">
        <v>62</v>
      </c>
      <c r="H792">
        <v>42</v>
      </c>
      <c r="I792">
        <v>6140680450000330</v>
      </c>
      <c r="J792">
        <v>11.213931000000001</v>
      </c>
      <c r="K792">
        <v>24.265764000000001</v>
      </c>
      <c r="L792">
        <v>125</v>
      </c>
      <c r="M792">
        <v>24</v>
      </c>
      <c r="N792" t="s">
        <v>77</v>
      </c>
      <c r="O792" t="s">
        <v>95</v>
      </c>
      <c r="P792">
        <v>12.489616</v>
      </c>
      <c r="Q792">
        <v>56</v>
      </c>
      <c r="R792">
        <v>20</v>
      </c>
      <c r="S792" t="s">
        <v>78</v>
      </c>
      <c r="T792" t="s">
        <v>63</v>
      </c>
      <c r="U792">
        <v>0</v>
      </c>
      <c r="V792">
        <v>0</v>
      </c>
      <c r="W792">
        <v>0</v>
      </c>
      <c r="X792" t="s">
        <v>63</v>
      </c>
      <c r="Y792" t="s">
        <v>63</v>
      </c>
      <c r="Z792">
        <v>2</v>
      </c>
      <c r="AA792">
        <v>39</v>
      </c>
      <c r="AB792" t="s">
        <v>80</v>
      </c>
      <c r="AC792">
        <v>54</v>
      </c>
      <c r="AD792">
        <v>93</v>
      </c>
      <c r="AE792">
        <v>135</v>
      </c>
      <c r="AF792">
        <v>93</v>
      </c>
      <c r="AG792">
        <v>17.777992000000001</v>
      </c>
      <c r="AH792">
        <v>3468</v>
      </c>
      <c r="AI792">
        <v>3124</v>
      </c>
      <c r="AJ792">
        <v>18352</v>
      </c>
      <c r="AK792">
        <v>321</v>
      </c>
      <c r="AL792">
        <v>1</v>
      </c>
      <c r="AM792">
        <v>4</v>
      </c>
      <c r="AN792" t="s">
        <v>239</v>
      </c>
      <c r="AO792" t="s">
        <v>66</v>
      </c>
      <c r="AP792">
        <v>8</v>
      </c>
      <c r="AQ792">
        <v>25</v>
      </c>
      <c r="AR792" t="s">
        <v>82</v>
      </c>
      <c r="AS792">
        <v>213</v>
      </c>
      <c r="AT792">
        <v>3</v>
      </c>
      <c r="AU792" t="s">
        <v>98</v>
      </c>
      <c r="AV792" t="s">
        <v>69</v>
      </c>
      <c r="AW792">
        <v>77</v>
      </c>
      <c r="AX792" t="s">
        <v>70</v>
      </c>
      <c r="AY792" t="s">
        <v>71</v>
      </c>
      <c r="AZ792" t="s">
        <v>72</v>
      </c>
      <c r="BA792">
        <v>3349</v>
      </c>
      <c r="BB792">
        <v>55</v>
      </c>
      <c r="BC792" t="s">
        <v>206</v>
      </c>
      <c r="BD792" t="s">
        <v>74</v>
      </c>
      <c r="BE792">
        <v>1693.2067</v>
      </c>
      <c r="BF792" t="s">
        <v>101</v>
      </c>
      <c r="BG792">
        <v>1693.2067</v>
      </c>
      <c r="BH792">
        <v>45381.16704</v>
      </c>
    </row>
    <row r="793" spans="1:60" x14ac:dyDescent="0.25">
      <c r="A793">
        <v>792</v>
      </c>
      <c r="B793" t="s">
        <v>60</v>
      </c>
      <c r="C793">
        <v>5524</v>
      </c>
      <c r="D793" t="s">
        <v>1010</v>
      </c>
      <c r="E793">
        <v>8045000</v>
      </c>
      <c r="F793">
        <v>4</v>
      </c>
      <c r="G793" t="s">
        <v>62</v>
      </c>
      <c r="H793">
        <v>42</v>
      </c>
      <c r="I793">
        <v>6140680450000380</v>
      </c>
      <c r="J793">
        <v>3.6375989999999998</v>
      </c>
      <c r="K793">
        <v>22.826294000000001</v>
      </c>
      <c r="L793">
        <v>96</v>
      </c>
      <c r="M793">
        <v>69</v>
      </c>
      <c r="N793" t="s">
        <v>95</v>
      </c>
      <c r="O793" t="s">
        <v>78</v>
      </c>
      <c r="P793">
        <v>2.0891760000000001</v>
      </c>
      <c r="Q793">
        <v>12</v>
      </c>
      <c r="R793">
        <v>1</v>
      </c>
      <c r="S793" t="s">
        <v>78</v>
      </c>
      <c r="T793" t="s">
        <v>95</v>
      </c>
      <c r="U793">
        <v>0</v>
      </c>
      <c r="V793">
        <v>0</v>
      </c>
      <c r="W793">
        <v>0</v>
      </c>
      <c r="X793" t="s">
        <v>63</v>
      </c>
      <c r="Y793" t="s">
        <v>63</v>
      </c>
      <c r="Z793">
        <v>1</v>
      </c>
      <c r="AA793">
        <v>69</v>
      </c>
      <c r="AB793" t="s">
        <v>89</v>
      </c>
      <c r="AC793">
        <v>230</v>
      </c>
      <c r="AD793">
        <v>228</v>
      </c>
      <c r="AE793">
        <v>371</v>
      </c>
      <c r="AF793">
        <v>98</v>
      </c>
      <c r="AG793">
        <v>13.463265</v>
      </c>
      <c r="AH793">
        <v>7630</v>
      </c>
      <c r="AI793">
        <v>6781</v>
      </c>
      <c r="AJ793">
        <v>37107</v>
      </c>
      <c r="AK793">
        <v>201</v>
      </c>
      <c r="AL793">
        <v>1</v>
      </c>
      <c r="AM793">
        <v>2</v>
      </c>
      <c r="AN793" t="s">
        <v>239</v>
      </c>
      <c r="AO793" t="s">
        <v>66</v>
      </c>
      <c r="AP793">
        <v>10</v>
      </c>
      <c r="AQ793">
        <v>85</v>
      </c>
      <c r="AR793" t="s">
        <v>82</v>
      </c>
      <c r="AS793">
        <v>213</v>
      </c>
      <c r="AT793">
        <v>3</v>
      </c>
      <c r="AU793" t="s">
        <v>98</v>
      </c>
      <c r="AV793" t="s">
        <v>69</v>
      </c>
      <c r="AW793">
        <v>77</v>
      </c>
      <c r="AX793" t="s">
        <v>70</v>
      </c>
      <c r="AY793" t="s">
        <v>71</v>
      </c>
      <c r="AZ793" t="s">
        <v>72</v>
      </c>
      <c r="BA793">
        <v>3820</v>
      </c>
      <c r="BB793">
        <v>45</v>
      </c>
      <c r="BC793" t="s">
        <v>85</v>
      </c>
      <c r="BD793" t="s">
        <v>74</v>
      </c>
      <c r="BE793">
        <v>605.61605399999996</v>
      </c>
      <c r="BF793" t="s">
        <v>75</v>
      </c>
      <c r="BG793">
        <v>605.61605399999996</v>
      </c>
      <c r="BH793">
        <v>14720.839459999999</v>
      </c>
    </row>
    <row r="794" spans="1:60" x14ac:dyDescent="0.25">
      <c r="A794">
        <v>793</v>
      </c>
      <c r="B794" t="s">
        <v>60</v>
      </c>
      <c r="C794">
        <v>5525</v>
      </c>
      <c r="D794" t="s">
        <v>1011</v>
      </c>
      <c r="E794">
        <v>8045000</v>
      </c>
      <c r="F794">
        <v>4</v>
      </c>
      <c r="G794" t="s">
        <v>62</v>
      </c>
      <c r="H794">
        <v>42</v>
      </c>
      <c r="I794">
        <v>6140680450000390</v>
      </c>
      <c r="J794">
        <v>9.4992900000000002</v>
      </c>
      <c r="K794">
        <v>17.374109000000001</v>
      </c>
      <c r="L794">
        <v>80</v>
      </c>
      <c r="M794">
        <v>46</v>
      </c>
      <c r="N794" t="s">
        <v>95</v>
      </c>
      <c r="O794" t="s">
        <v>78</v>
      </c>
      <c r="P794">
        <v>2.6918510000000002</v>
      </c>
      <c r="Q794">
        <v>19</v>
      </c>
      <c r="R794">
        <v>28</v>
      </c>
      <c r="S794" t="s">
        <v>95</v>
      </c>
      <c r="T794" t="s">
        <v>78</v>
      </c>
      <c r="U794">
        <v>0</v>
      </c>
      <c r="V794">
        <v>0</v>
      </c>
      <c r="W794">
        <v>0</v>
      </c>
      <c r="X794" t="s">
        <v>63</v>
      </c>
      <c r="Y794" t="s">
        <v>63</v>
      </c>
      <c r="Z794">
        <v>2</v>
      </c>
      <c r="AA794">
        <v>61</v>
      </c>
      <c r="AB794" t="s">
        <v>80</v>
      </c>
      <c r="AC794">
        <v>608</v>
      </c>
      <c r="AD794">
        <v>97</v>
      </c>
      <c r="AE794">
        <v>227</v>
      </c>
      <c r="AF794">
        <v>81</v>
      </c>
      <c r="AG794">
        <v>5.41289</v>
      </c>
      <c r="AH794">
        <v>3192</v>
      </c>
      <c r="AI794">
        <v>2815</v>
      </c>
      <c r="AJ794">
        <v>15977</v>
      </c>
      <c r="AK794">
        <v>201</v>
      </c>
      <c r="AL794">
        <v>1</v>
      </c>
      <c r="AM794">
        <v>3</v>
      </c>
      <c r="AN794" t="s">
        <v>239</v>
      </c>
      <c r="AO794" t="s">
        <v>66</v>
      </c>
      <c r="AP794">
        <v>8</v>
      </c>
      <c r="AQ794">
        <v>85</v>
      </c>
      <c r="AR794" t="s">
        <v>67</v>
      </c>
      <c r="AS794">
        <v>213</v>
      </c>
      <c r="AT794">
        <v>3</v>
      </c>
      <c r="AU794" t="s">
        <v>68</v>
      </c>
      <c r="AV794" t="s">
        <v>69</v>
      </c>
      <c r="AW794">
        <v>8</v>
      </c>
      <c r="AX794" t="s">
        <v>70</v>
      </c>
      <c r="AY794" t="s">
        <v>71</v>
      </c>
      <c r="AZ794" t="s">
        <v>72</v>
      </c>
      <c r="BA794">
        <v>3010</v>
      </c>
      <c r="BB794">
        <v>33</v>
      </c>
      <c r="BC794" t="s">
        <v>206</v>
      </c>
      <c r="BD794" t="s">
        <v>74</v>
      </c>
      <c r="BE794">
        <v>1756.4215019999999</v>
      </c>
      <c r="BF794" t="s">
        <v>75</v>
      </c>
      <c r="BG794">
        <v>1756.4215019999999</v>
      </c>
      <c r="BH794">
        <v>38442.263497</v>
      </c>
    </row>
    <row r="795" spans="1:60" x14ac:dyDescent="0.25">
      <c r="A795">
        <v>794</v>
      </c>
      <c r="B795" t="s">
        <v>60</v>
      </c>
      <c r="C795">
        <v>5526</v>
      </c>
      <c r="D795" t="s">
        <v>1012</v>
      </c>
      <c r="E795">
        <v>8045000</v>
      </c>
      <c r="F795">
        <v>4</v>
      </c>
      <c r="G795" t="s">
        <v>62</v>
      </c>
      <c r="H795">
        <v>42</v>
      </c>
      <c r="I795">
        <v>6140680450000020</v>
      </c>
      <c r="J795">
        <v>15.428318000000001</v>
      </c>
      <c r="K795">
        <v>26.062227</v>
      </c>
      <c r="L795">
        <v>114</v>
      </c>
      <c r="M795">
        <v>8</v>
      </c>
      <c r="N795" t="s">
        <v>95</v>
      </c>
      <c r="O795" t="s">
        <v>63</v>
      </c>
      <c r="P795">
        <v>0</v>
      </c>
      <c r="Q795">
        <v>0</v>
      </c>
      <c r="R795">
        <v>0</v>
      </c>
      <c r="S795" t="s">
        <v>63</v>
      </c>
      <c r="T795" t="s">
        <v>63</v>
      </c>
      <c r="U795">
        <v>0</v>
      </c>
      <c r="V795">
        <v>0</v>
      </c>
      <c r="W795">
        <v>0</v>
      </c>
      <c r="X795" t="s">
        <v>63</v>
      </c>
      <c r="Y795" t="s">
        <v>63</v>
      </c>
      <c r="Z795">
        <v>1</v>
      </c>
      <c r="AA795">
        <v>8</v>
      </c>
      <c r="AB795" t="s">
        <v>146</v>
      </c>
      <c r="AC795">
        <v>4</v>
      </c>
      <c r="AD795">
        <v>16</v>
      </c>
      <c r="AE795">
        <v>21</v>
      </c>
      <c r="AF795">
        <v>112</v>
      </c>
      <c r="AG795">
        <v>26.015001000000002</v>
      </c>
      <c r="AH795">
        <v>753</v>
      </c>
      <c r="AI795">
        <v>695</v>
      </c>
      <c r="AJ795">
        <v>4493</v>
      </c>
      <c r="AK795">
        <v>999</v>
      </c>
      <c r="AL795">
        <v>5</v>
      </c>
      <c r="AM795">
        <v>5</v>
      </c>
      <c r="AN795" t="s">
        <v>142</v>
      </c>
      <c r="AO795" t="s">
        <v>66</v>
      </c>
      <c r="AP795">
        <v>8</v>
      </c>
      <c r="AQ795">
        <v>88</v>
      </c>
      <c r="AR795" t="s">
        <v>82</v>
      </c>
      <c r="AS795">
        <v>213</v>
      </c>
      <c r="AT795">
        <v>3</v>
      </c>
      <c r="AU795" t="s">
        <v>98</v>
      </c>
      <c r="AV795" t="s">
        <v>143</v>
      </c>
      <c r="AW795">
        <v>77</v>
      </c>
      <c r="AX795" t="s">
        <v>70</v>
      </c>
      <c r="AY795" t="s">
        <v>71</v>
      </c>
      <c r="AZ795" t="s">
        <v>72</v>
      </c>
      <c r="BA795">
        <v>3790</v>
      </c>
      <c r="BB795">
        <v>55</v>
      </c>
      <c r="BC795" t="s">
        <v>73</v>
      </c>
      <c r="BD795" t="s">
        <v>74</v>
      </c>
      <c r="BE795">
        <v>2257.9600770000002</v>
      </c>
      <c r="BF795" t="s">
        <v>75</v>
      </c>
      <c r="BG795">
        <v>2257.9600770000002</v>
      </c>
      <c r="BH795">
        <v>62436.187510000003</v>
      </c>
    </row>
    <row r="796" spans="1:60" x14ac:dyDescent="0.25">
      <c r="A796">
        <v>795</v>
      </c>
      <c r="B796" t="s">
        <v>60</v>
      </c>
      <c r="C796">
        <v>5527</v>
      </c>
      <c r="D796" t="s">
        <v>1013</v>
      </c>
      <c r="E796">
        <v>8045000</v>
      </c>
      <c r="F796">
        <v>4</v>
      </c>
      <c r="G796" t="s">
        <v>62</v>
      </c>
      <c r="H796">
        <v>42</v>
      </c>
      <c r="I796">
        <v>6140680450000330</v>
      </c>
      <c r="J796">
        <v>3.8951180000000001</v>
      </c>
      <c r="K796">
        <v>24.268677</v>
      </c>
      <c r="L796">
        <v>125</v>
      </c>
      <c r="M796">
        <v>23</v>
      </c>
      <c r="N796" t="s">
        <v>77</v>
      </c>
      <c r="O796" t="s">
        <v>95</v>
      </c>
      <c r="P796">
        <v>12.467053</v>
      </c>
      <c r="Q796">
        <v>56</v>
      </c>
      <c r="R796">
        <v>20</v>
      </c>
      <c r="S796" t="s">
        <v>78</v>
      </c>
      <c r="T796" t="s">
        <v>63</v>
      </c>
      <c r="U796">
        <v>0</v>
      </c>
      <c r="V796">
        <v>0</v>
      </c>
      <c r="W796">
        <v>0</v>
      </c>
      <c r="X796" t="s">
        <v>63</v>
      </c>
      <c r="Y796" t="s">
        <v>63</v>
      </c>
      <c r="Z796">
        <v>2</v>
      </c>
      <c r="AA796">
        <v>39</v>
      </c>
      <c r="AB796" t="s">
        <v>80</v>
      </c>
      <c r="AC796">
        <v>54</v>
      </c>
      <c r="AD796">
        <v>92</v>
      </c>
      <c r="AE796">
        <v>135</v>
      </c>
      <c r="AF796">
        <v>93</v>
      </c>
      <c r="AG796">
        <v>17.769556000000001</v>
      </c>
      <c r="AH796">
        <v>3468</v>
      </c>
      <c r="AI796">
        <v>3124</v>
      </c>
      <c r="AJ796">
        <v>18352</v>
      </c>
      <c r="AK796">
        <v>321</v>
      </c>
      <c r="AL796">
        <v>1</v>
      </c>
      <c r="AM796">
        <v>4</v>
      </c>
      <c r="AN796" t="s">
        <v>239</v>
      </c>
      <c r="AO796" t="s">
        <v>66</v>
      </c>
      <c r="AP796">
        <v>2</v>
      </c>
      <c r="AQ796">
        <v>20</v>
      </c>
      <c r="AR796" t="s">
        <v>82</v>
      </c>
      <c r="AS796">
        <v>213</v>
      </c>
      <c r="AT796">
        <v>3</v>
      </c>
      <c r="AU796" t="s">
        <v>98</v>
      </c>
      <c r="AV796" t="s">
        <v>69</v>
      </c>
      <c r="AW796">
        <v>77</v>
      </c>
      <c r="AX796" t="s">
        <v>70</v>
      </c>
      <c r="AY796" t="s">
        <v>71</v>
      </c>
      <c r="AZ796" t="s">
        <v>72</v>
      </c>
      <c r="BA796">
        <v>3545</v>
      </c>
      <c r="BB796">
        <v>55</v>
      </c>
      <c r="BC796" t="s">
        <v>206</v>
      </c>
      <c r="BD796" t="s">
        <v>74</v>
      </c>
      <c r="BE796">
        <v>693.66406300000006</v>
      </c>
      <c r="BF796" t="s">
        <v>101</v>
      </c>
      <c r="BG796">
        <v>693.66406300000006</v>
      </c>
      <c r="BH796">
        <v>15762.983033</v>
      </c>
    </row>
    <row r="797" spans="1:60" x14ac:dyDescent="0.25">
      <c r="A797">
        <v>796</v>
      </c>
      <c r="B797" t="s">
        <v>60</v>
      </c>
      <c r="C797">
        <v>5528</v>
      </c>
      <c r="D797" t="s">
        <v>1014</v>
      </c>
      <c r="E797">
        <v>8045000</v>
      </c>
      <c r="F797">
        <v>4</v>
      </c>
      <c r="G797" t="s">
        <v>62</v>
      </c>
      <c r="H797">
        <v>42</v>
      </c>
      <c r="I797">
        <v>6140680450000380</v>
      </c>
      <c r="J797">
        <v>8.8682309999999998</v>
      </c>
      <c r="K797">
        <v>24.237427</v>
      </c>
      <c r="L797">
        <v>125</v>
      </c>
      <c r="M797">
        <v>23</v>
      </c>
      <c r="N797" t="s">
        <v>77</v>
      </c>
      <c r="O797" t="s">
        <v>95</v>
      </c>
      <c r="P797">
        <v>12.414857</v>
      </c>
      <c r="Q797">
        <v>56</v>
      </c>
      <c r="R797">
        <v>20</v>
      </c>
      <c r="S797" t="s">
        <v>78</v>
      </c>
      <c r="T797" t="s">
        <v>63</v>
      </c>
      <c r="U797">
        <v>0</v>
      </c>
      <c r="V797">
        <v>0</v>
      </c>
      <c r="W797">
        <v>0</v>
      </c>
      <c r="X797" t="s">
        <v>63</v>
      </c>
      <c r="Y797" t="s">
        <v>63</v>
      </c>
      <c r="Z797">
        <v>2</v>
      </c>
      <c r="AA797">
        <v>39</v>
      </c>
      <c r="AB797" t="s">
        <v>80</v>
      </c>
      <c r="AC797">
        <v>54</v>
      </c>
      <c r="AD797">
        <v>92</v>
      </c>
      <c r="AE797">
        <v>135</v>
      </c>
      <c r="AF797">
        <v>93</v>
      </c>
      <c r="AG797">
        <v>17.734069999999999</v>
      </c>
      <c r="AH797">
        <v>3457</v>
      </c>
      <c r="AI797">
        <v>3120</v>
      </c>
      <c r="AJ797">
        <v>18314</v>
      </c>
      <c r="AK797">
        <v>321</v>
      </c>
      <c r="AL797">
        <v>1</v>
      </c>
      <c r="AM797">
        <v>4</v>
      </c>
      <c r="AN797" t="s">
        <v>239</v>
      </c>
      <c r="AO797" t="s">
        <v>66</v>
      </c>
      <c r="AP797">
        <v>8</v>
      </c>
      <c r="AQ797">
        <v>90</v>
      </c>
      <c r="AR797" t="s">
        <v>82</v>
      </c>
      <c r="AS797">
        <v>213</v>
      </c>
      <c r="AT797">
        <v>3</v>
      </c>
      <c r="AU797" t="s">
        <v>105</v>
      </c>
      <c r="AV797" t="s">
        <v>69</v>
      </c>
      <c r="AW797">
        <v>10</v>
      </c>
      <c r="AX797" t="s">
        <v>70</v>
      </c>
      <c r="AY797" t="s">
        <v>71</v>
      </c>
      <c r="AZ797" t="s">
        <v>72</v>
      </c>
      <c r="BA797">
        <v>3460</v>
      </c>
      <c r="BB797">
        <v>63</v>
      </c>
      <c r="BC797" t="s">
        <v>85</v>
      </c>
      <c r="BD797" t="s">
        <v>74</v>
      </c>
      <c r="BE797">
        <v>1064.8367020000001</v>
      </c>
      <c r="BF797" t="s">
        <v>75</v>
      </c>
      <c r="BG797">
        <v>1064.8367020000001</v>
      </c>
      <c r="BH797">
        <v>35888.459022000003</v>
      </c>
    </row>
    <row r="798" spans="1:60" x14ac:dyDescent="0.25">
      <c r="A798">
        <v>797</v>
      </c>
      <c r="B798" t="s">
        <v>60</v>
      </c>
      <c r="C798">
        <v>5529</v>
      </c>
      <c r="D798" t="s">
        <v>1015</v>
      </c>
      <c r="E798">
        <v>8045000</v>
      </c>
      <c r="F798">
        <v>4</v>
      </c>
      <c r="G798" t="s">
        <v>62</v>
      </c>
      <c r="H798">
        <v>42</v>
      </c>
      <c r="I798">
        <v>6140680450000150</v>
      </c>
      <c r="J798">
        <v>10.584440000000001</v>
      </c>
      <c r="K798">
        <v>24.109857999999999</v>
      </c>
      <c r="L798">
        <v>130</v>
      </c>
      <c r="M798">
        <v>51</v>
      </c>
      <c r="N798" t="s">
        <v>78</v>
      </c>
      <c r="O798" t="s">
        <v>77</v>
      </c>
      <c r="P798">
        <v>9.8231680000000008</v>
      </c>
      <c r="Q798">
        <v>73</v>
      </c>
      <c r="R798">
        <v>22</v>
      </c>
      <c r="S798" t="s">
        <v>78</v>
      </c>
      <c r="T798" t="s">
        <v>63</v>
      </c>
      <c r="U798">
        <v>15.147046</v>
      </c>
      <c r="V798">
        <v>46</v>
      </c>
      <c r="W798">
        <v>10</v>
      </c>
      <c r="X798" t="s">
        <v>78</v>
      </c>
      <c r="Y798" t="s">
        <v>63</v>
      </c>
      <c r="Z798">
        <v>3</v>
      </c>
      <c r="AA798">
        <v>66</v>
      </c>
      <c r="AB798" t="s">
        <v>108</v>
      </c>
      <c r="AC798">
        <v>118</v>
      </c>
      <c r="AD798">
        <v>198</v>
      </c>
      <c r="AE798">
        <v>291</v>
      </c>
      <c r="AF798">
        <v>135</v>
      </c>
      <c r="AG798">
        <v>17.504989999999999</v>
      </c>
      <c r="AH798">
        <v>9351</v>
      </c>
      <c r="AI798">
        <v>8661</v>
      </c>
      <c r="AJ798">
        <v>53597</v>
      </c>
      <c r="AK798">
        <v>267</v>
      </c>
      <c r="AL798">
        <v>1</v>
      </c>
      <c r="AM798">
        <v>2</v>
      </c>
      <c r="AN798" t="s">
        <v>142</v>
      </c>
      <c r="AO798" t="s">
        <v>208</v>
      </c>
      <c r="AP798">
        <v>8</v>
      </c>
      <c r="AQ798">
        <v>95</v>
      </c>
      <c r="AR798" t="s">
        <v>82</v>
      </c>
      <c r="AS798">
        <v>210</v>
      </c>
      <c r="AT798">
        <v>3</v>
      </c>
      <c r="AU798" t="s">
        <v>98</v>
      </c>
      <c r="AV798" t="s">
        <v>143</v>
      </c>
      <c r="AW798">
        <v>77</v>
      </c>
      <c r="AX798" t="s">
        <v>70</v>
      </c>
      <c r="AY798" t="s">
        <v>71</v>
      </c>
      <c r="AZ798" t="s">
        <v>209</v>
      </c>
      <c r="BA798">
        <v>3390</v>
      </c>
      <c r="BB798">
        <v>51</v>
      </c>
      <c r="BC798" t="s">
        <v>122</v>
      </c>
      <c r="BD798" t="s">
        <v>74</v>
      </c>
      <c r="BE798">
        <v>1105.289039</v>
      </c>
      <c r="BF798" t="s">
        <v>75</v>
      </c>
      <c r="BG798">
        <v>1105.289039</v>
      </c>
      <c r="BH798">
        <v>42833.708811999997</v>
      </c>
    </row>
    <row r="799" spans="1:60" x14ac:dyDescent="0.25">
      <c r="A799">
        <v>798</v>
      </c>
      <c r="B799" t="s">
        <v>60</v>
      </c>
      <c r="C799">
        <v>5530</v>
      </c>
      <c r="D799" t="s">
        <v>1016</v>
      </c>
      <c r="E799">
        <v>8045000</v>
      </c>
      <c r="F799">
        <v>4</v>
      </c>
      <c r="G799" t="s">
        <v>62</v>
      </c>
      <c r="H799">
        <v>42</v>
      </c>
      <c r="I799">
        <v>6140680450000340</v>
      </c>
      <c r="J799">
        <v>10.723777999999999</v>
      </c>
      <c r="K799">
        <v>17.463778000000001</v>
      </c>
      <c r="L799">
        <v>96</v>
      </c>
      <c r="M799">
        <v>52</v>
      </c>
      <c r="N799" t="s">
        <v>77</v>
      </c>
      <c r="O799" t="s">
        <v>95</v>
      </c>
      <c r="P799">
        <v>7.6349660000000004</v>
      </c>
      <c r="Q799">
        <v>43</v>
      </c>
      <c r="R799">
        <v>28</v>
      </c>
      <c r="S799" t="s">
        <v>95</v>
      </c>
      <c r="T799" t="s">
        <v>63</v>
      </c>
      <c r="U799">
        <v>0.10127</v>
      </c>
      <c r="V799">
        <v>1</v>
      </c>
      <c r="W799">
        <v>0</v>
      </c>
      <c r="X799" t="s">
        <v>77</v>
      </c>
      <c r="Y799" t="s">
        <v>63</v>
      </c>
      <c r="Z799">
        <v>2</v>
      </c>
      <c r="AA799">
        <v>65</v>
      </c>
      <c r="AB799" t="s">
        <v>80</v>
      </c>
      <c r="AC799">
        <v>197</v>
      </c>
      <c r="AD799">
        <v>157</v>
      </c>
      <c r="AE799">
        <v>267</v>
      </c>
      <c r="AF799">
        <v>120</v>
      </c>
      <c r="AG799">
        <v>12.101831000000001</v>
      </c>
      <c r="AH799">
        <v>5761</v>
      </c>
      <c r="AI799">
        <v>5035</v>
      </c>
      <c r="AJ799">
        <v>27427</v>
      </c>
      <c r="AK799">
        <v>201</v>
      </c>
      <c r="AL799">
        <v>1</v>
      </c>
      <c r="AM799">
        <v>2</v>
      </c>
      <c r="AN799" t="s">
        <v>239</v>
      </c>
      <c r="AO799" t="s">
        <v>66</v>
      </c>
      <c r="AP799">
        <v>10</v>
      </c>
      <c r="AQ799">
        <v>67</v>
      </c>
      <c r="AR799" t="s">
        <v>91</v>
      </c>
      <c r="AS799">
        <v>213</v>
      </c>
      <c r="AT799">
        <v>3</v>
      </c>
      <c r="AU799" t="s">
        <v>92</v>
      </c>
      <c r="AV799" t="s">
        <v>69</v>
      </c>
      <c r="AW799">
        <v>6</v>
      </c>
      <c r="AX799" t="s">
        <v>70</v>
      </c>
      <c r="AY799" t="s">
        <v>71</v>
      </c>
      <c r="AZ799" t="s">
        <v>72</v>
      </c>
      <c r="BA799">
        <v>3195</v>
      </c>
      <c r="BB799">
        <v>52</v>
      </c>
      <c r="BC799" t="s">
        <v>85</v>
      </c>
      <c r="BD799" t="s">
        <v>74</v>
      </c>
      <c r="BE799">
        <v>1314.199402</v>
      </c>
      <c r="BF799" t="s">
        <v>114</v>
      </c>
      <c r="BG799">
        <v>1314.199402</v>
      </c>
      <c r="BH799">
        <v>43397.590204</v>
      </c>
    </row>
    <row r="800" spans="1:60" x14ac:dyDescent="0.25">
      <c r="A800">
        <v>799</v>
      </c>
      <c r="B800" t="s">
        <v>60</v>
      </c>
      <c r="C800">
        <v>5531</v>
      </c>
      <c r="D800" t="s">
        <v>1017</v>
      </c>
      <c r="E800">
        <v>8045000</v>
      </c>
      <c r="F800">
        <v>4</v>
      </c>
      <c r="G800" t="s">
        <v>62</v>
      </c>
      <c r="H800">
        <v>42</v>
      </c>
      <c r="I800">
        <v>6140680450000390</v>
      </c>
      <c r="J800">
        <v>10.133172999999999</v>
      </c>
      <c r="K800">
        <v>17.433326999999998</v>
      </c>
      <c r="L800">
        <v>96</v>
      </c>
      <c r="M800">
        <v>51</v>
      </c>
      <c r="N800" t="s">
        <v>77</v>
      </c>
      <c r="O800" t="s">
        <v>95</v>
      </c>
      <c r="P800">
        <v>7.5831099999999996</v>
      </c>
      <c r="Q800">
        <v>43</v>
      </c>
      <c r="R800">
        <v>27</v>
      </c>
      <c r="S800" t="s">
        <v>95</v>
      </c>
      <c r="T800" t="s">
        <v>63</v>
      </c>
      <c r="U800">
        <v>0.10127</v>
      </c>
      <c r="V800">
        <v>1</v>
      </c>
      <c r="W800">
        <v>0</v>
      </c>
      <c r="X800" t="s">
        <v>77</v>
      </c>
      <c r="Y800" t="s">
        <v>63</v>
      </c>
      <c r="Z800">
        <v>2</v>
      </c>
      <c r="AA800">
        <v>65</v>
      </c>
      <c r="AB800" t="s">
        <v>80</v>
      </c>
      <c r="AC800">
        <v>197</v>
      </c>
      <c r="AD800">
        <v>157</v>
      </c>
      <c r="AE800">
        <v>267</v>
      </c>
      <c r="AF800">
        <v>120</v>
      </c>
      <c r="AG800">
        <v>12.075836000000001</v>
      </c>
      <c r="AH800">
        <v>5767</v>
      </c>
      <c r="AI800">
        <v>5043</v>
      </c>
      <c r="AJ800">
        <v>27454</v>
      </c>
      <c r="AK800">
        <v>201</v>
      </c>
      <c r="AL800">
        <v>1</v>
      </c>
      <c r="AM800">
        <v>2</v>
      </c>
      <c r="AN800" t="s">
        <v>239</v>
      </c>
      <c r="AO800" t="s">
        <v>66</v>
      </c>
      <c r="AP800">
        <v>10</v>
      </c>
      <c r="AQ800">
        <v>40</v>
      </c>
      <c r="AR800" t="s">
        <v>91</v>
      </c>
      <c r="AS800">
        <v>213</v>
      </c>
      <c r="AT800">
        <v>3</v>
      </c>
      <c r="AU800" t="s">
        <v>92</v>
      </c>
      <c r="AV800" t="s">
        <v>69</v>
      </c>
      <c r="AW800">
        <v>6</v>
      </c>
      <c r="AX800" t="s">
        <v>70</v>
      </c>
      <c r="AY800" t="s">
        <v>71</v>
      </c>
      <c r="AZ800" t="s">
        <v>72</v>
      </c>
      <c r="BA800">
        <v>3544</v>
      </c>
      <c r="BB800">
        <v>63</v>
      </c>
      <c r="BC800" t="s">
        <v>85</v>
      </c>
      <c r="BD800" t="s">
        <v>74</v>
      </c>
      <c r="BE800">
        <v>861.13869199999999</v>
      </c>
      <c r="BF800" t="s">
        <v>101</v>
      </c>
      <c r="BG800">
        <v>861.13869199999999</v>
      </c>
      <c r="BH800">
        <v>41007.494815999999</v>
      </c>
    </row>
    <row r="801" spans="1:60" x14ac:dyDescent="0.25">
      <c r="A801">
        <v>800</v>
      </c>
      <c r="B801" t="s">
        <v>60</v>
      </c>
      <c r="C801">
        <v>5532</v>
      </c>
      <c r="D801" t="s">
        <v>1018</v>
      </c>
      <c r="E801">
        <v>8045000</v>
      </c>
      <c r="F801">
        <v>4</v>
      </c>
      <c r="G801" t="s">
        <v>62</v>
      </c>
      <c r="H801">
        <v>42</v>
      </c>
      <c r="I801">
        <v>6140680450000110</v>
      </c>
      <c r="J801">
        <v>13.075098000000001</v>
      </c>
      <c r="K801">
        <v>19.199615000000001</v>
      </c>
      <c r="L801">
        <v>107</v>
      </c>
      <c r="M801">
        <v>65</v>
      </c>
      <c r="N801" t="s">
        <v>78</v>
      </c>
      <c r="O801" t="s">
        <v>95</v>
      </c>
      <c r="P801">
        <v>8.0827670000000005</v>
      </c>
      <c r="Q801">
        <v>46</v>
      </c>
      <c r="R801">
        <v>38</v>
      </c>
      <c r="S801" t="s">
        <v>78</v>
      </c>
      <c r="T801" t="s">
        <v>63</v>
      </c>
      <c r="U801">
        <v>2.0237409999999998</v>
      </c>
      <c r="V801">
        <v>15</v>
      </c>
      <c r="W801">
        <v>12</v>
      </c>
      <c r="X801" t="s">
        <v>78</v>
      </c>
      <c r="Y801" t="s">
        <v>63</v>
      </c>
      <c r="Z801">
        <v>3</v>
      </c>
      <c r="AA801">
        <v>81</v>
      </c>
      <c r="AB801" t="s">
        <v>108</v>
      </c>
      <c r="AC801">
        <v>594</v>
      </c>
      <c r="AD801">
        <v>257</v>
      </c>
      <c r="AE801">
        <v>493</v>
      </c>
      <c r="AF801">
        <v>107</v>
      </c>
      <c r="AG801">
        <v>8.9046369999999992</v>
      </c>
      <c r="AH801">
        <v>9288</v>
      </c>
      <c r="AI801">
        <v>8376</v>
      </c>
      <c r="AJ801">
        <v>47357</v>
      </c>
      <c r="AK801">
        <v>267</v>
      </c>
      <c r="AL801">
        <v>1</v>
      </c>
      <c r="AM801">
        <v>2</v>
      </c>
      <c r="AN801" t="s">
        <v>239</v>
      </c>
      <c r="AO801" t="s">
        <v>66</v>
      </c>
      <c r="AP801">
        <v>8</v>
      </c>
      <c r="AQ801">
        <v>85</v>
      </c>
      <c r="AR801" t="s">
        <v>67</v>
      </c>
      <c r="AS801">
        <v>213</v>
      </c>
      <c r="AT801">
        <v>3</v>
      </c>
      <c r="AU801" t="s">
        <v>68</v>
      </c>
      <c r="AV801" t="s">
        <v>69</v>
      </c>
      <c r="AW801">
        <v>8</v>
      </c>
      <c r="AX801" t="s">
        <v>70</v>
      </c>
      <c r="AY801" t="s">
        <v>71</v>
      </c>
      <c r="AZ801" t="s">
        <v>72</v>
      </c>
      <c r="BA801">
        <v>3640</v>
      </c>
      <c r="BB801">
        <v>48</v>
      </c>
      <c r="BC801" t="s">
        <v>206</v>
      </c>
      <c r="BD801" t="s">
        <v>74</v>
      </c>
      <c r="BE801">
        <v>1809.8775419999999</v>
      </c>
      <c r="BF801" t="s">
        <v>75</v>
      </c>
      <c r="BG801">
        <v>1809.8775419999999</v>
      </c>
      <c r="BH801">
        <v>52913.04451</v>
      </c>
    </row>
    <row r="802" spans="1:60" x14ac:dyDescent="0.25">
      <c r="A802">
        <v>801</v>
      </c>
      <c r="B802" t="s">
        <v>60</v>
      </c>
      <c r="C802">
        <v>5533</v>
      </c>
      <c r="D802" t="s">
        <v>1019</v>
      </c>
      <c r="E802">
        <v>8045000</v>
      </c>
      <c r="F802">
        <v>4</v>
      </c>
      <c r="G802" t="s">
        <v>62</v>
      </c>
      <c r="H802">
        <v>42</v>
      </c>
      <c r="I802">
        <v>6140680450000390</v>
      </c>
      <c r="J802">
        <v>3.8252549999999998</v>
      </c>
      <c r="K802">
        <v>15.019114999999999</v>
      </c>
      <c r="L802">
        <v>77</v>
      </c>
      <c r="M802">
        <v>41</v>
      </c>
      <c r="N802" t="s">
        <v>95</v>
      </c>
      <c r="O802" t="s">
        <v>78</v>
      </c>
      <c r="P802">
        <v>0.80514200000000002</v>
      </c>
      <c r="Q802">
        <v>7</v>
      </c>
      <c r="R802">
        <v>11</v>
      </c>
      <c r="S802" t="s">
        <v>78</v>
      </c>
      <c r="T802" t="s">
        <v>95</v>
      </c>
      <c r="U802">
        <v>0</v>
      </c>
      <c r="V802">
        <v>0</v>
      </c>
      <c r="W802">
        <v>0</v>
      </c>
      <c r="X802" t="s">
        <v>63</v>
      </c>
      <c r="Y802" t="s">
        <v>63</v>
      </c>
      <c r="Z802">
        <v>2</v>
      </c>
      <c r="AA802">
        <v>48</v>
      </c>
      <c r="AB802" t="s">
        <v>80</v>
      </c>
      <c r="AC802">
        <v>665</v>
      </c>
      <c r="AD802">
        <v>93</v>
      </c>
      <c r="AE802">
        <v>223</v>
      </c>
      <c r="AF802">
        <v>86</v>
      </c>
      <c r="AG802">
        <v>5.0568090000000003</v>
      </c>
      <c r="AH802">
        <v>2999</v>
      </c>
      <c r="AI802">
        <v>2673</v>
      </c>
      <c r="AJ802">
        <v>13643</v>
      </c>
      <c r="AK802">
        <v>201</v>
      </c>
      <c r="AL802">
        <v>1</v>
      </c>
      <c r="AM802">
        <v>4</v>
      </c>
      <c r="AN802" t="s">
        <v>239</v>
      </c>
      <c r="AO802" t="s">
        <v>66</v>
      </c>
      <c r="AP802">
        <v>8</v>
      </c>
      <c r="AQ802">
        <v>85</v>
      </c>
      <c r="AR802" t="s">
        <v>67</v>
      </c>
      <c r="AS802">
        <v>213</v>
      </c>
      <c r="AT802">
        <v>3</v>
      </c>
      <c r="AU802" t="s">
        <v>68</v>
      </c>
      <c r="AV802" t="s">
        <v>69</v>
      </c>
      <c r="AW802">
        <v>8</v>
      </c>
      <c r="AX802" t="s">
        <v>70</v>
      </c>
      <c r="AY802" t="s">
        <v>71</v>
      </c>
      <c r="AZ802" t="s">
        <v>72</v>
      </c>
      <c r="BA802">
        <v>3434</v>
      </c>
      <c r="BB802">
        <v>53</v>
      </c>
      <c r="BC802" t="s">
        <v>98</v>
      </c>
      <c r="BD802" t="s">
        <v>74</v>
      </c>
      <c r="BE802">
        <v>675.600864</v>
      </c>
      <c r="BF802" t="s">
        <v>75</v>
      </c>
      <c r="BG802">
        <v>675.600864</v>
      </c>
      <c r="BH802">
        <v>15480.257874999999</v>
      </c>
    </row>
    <row r="803" spans="1:60" x14ac:dyDescent="0.25">
      <c r="A803">
        <v>802</v>
      </c>
      <c r="B803" t="s">
        <v>60</v>
      </c>
      <c r="C803">
        <v>5534</v>
      </c>
      <c r="D803" t="s">
        <v>1020</v>
      </c>
      <c r="E803">
        <v>8045000</v>
      </c>
      <c r="F803">
        <v>4</v>
      </c>
      <c r="G803" t="s">
        <v>62</v>
      </c>
      <c r="H803">
        <v>42</v>
      </c>
      <c r="I803">
        <v>6140680450000100</v>
      </c>
      <c r="J803">
        <v>103.086809</v>
      </c>
      <c r="K803">
        <v>17.464756000000001</v>
      </c>
      <c r="L803">
        <v>96</v>
      </c>
      <c r="M803">
        <v>51</v>
      </c>
      <c r="N803" t="s">
        <v>77</v>
      </c>
      <c r="O803" t="s">
        <v>95</v>
      </c>
      <c r="P803">
        <v>7.6128070000000001</v>
      </c>
      <c r="Q803">
        <v>43</v>
      </c>
      <c r="R803">
        <v>27</v>
      </c>
      <c r="S803" t="s">
        <v>95</v>
      </c>
      <c r="T803" t="s">
        <v>63</v>
      </c>
      <c r="U803">
        <v>0.10127</v>
      </c>
      <c r="V803">
        <v>1</v>
      </c>
      <c r="W803">
        <v>0</v>
      </c>
      <c r="X803" t="s">
        <v>77</v>
      </c>
      <c r="Y803" t="s">
        <v>63</v>
      </c>
      <c r="Z803">
        <v>2</v>
      </c>
      <c r="AA803">
        <v>65</v>
      </c>
      <c r="AB803" t="s">
        <v>80</v>
      </c>
      <c r="AC803">
        <v>197</v>
      </c>
      <c r="AD803">
        <v>157</v>
      </c>
      <c r="AE803">
        <v>267</v>
      </c>
      <c r="AF803">
        <v>120</v>
      </c>
      <c r="AG803">
        <v>12.096227000000001</v>
      </c>
      <c r="AH803">
        <v>5764</v>
      </c>
      <c r="AI803">
        <v>5038</v>
      </c>
      <c r="AJ803">
        <v>27440</v>
      </c>
      <c r="AK803">
        <v>201</v>
      </c>
      <c r="AL803">
        <v>1</v>
      </c>
      <c r="AM803">
        <v>2</v>
      </c>
      <c r="AN803" t="s">
        <v>239</v>
      </c>
      <c r="AO803" t="s">
        <v>66</v>
      </c>
      <c r="AP803">
        <v>10</v>
      </c>
      <c r="AQ803">
        <v>84</v>
      </c>
      <c r="AR803" t="s">
        <v>91</v>
      </c>
      <c r="AS803">
        <v>213</v>
      </c>
      <c r="AT803">
        <v>3</v>
      </c>
      <c r="AU803" t="s">
        <v>92</v>
      </c>
      <c r="AV803" t="s">
        <v>69</v>
      </c>
      <c r="AW803">
        <v>6</v>
      </c>
      <c r="AX803" t="s">
        <v>70</v>
      </c>
      <c r="AY803" t="s">
        <v>71</v>
      </c>
      <c r="AZ803" t="s">
        <v>72</v>
      </c>
      <c r="BA803">
        <v>3611</v>
      </c>
      <c r="BB803">
        <v>55</v>
      </c>
      <c r="BC803" t="s">
        <v>85</v>
      </c>
      <c r="BD803" t="s">
        <v>74</v>
      </c>
      <c r="BE803">
        <v>4926.3148510000001</v>
      </c>
      <c r="BF803" t="s">
        <v>75</v>
      </c>
      <c r="BG803">
        <v>4926.3148510000001</v>
      </c>
      <c r="BH803">
        <v>417177.51551599998</v>
      </c>
    </row>
    <row r="804" spans="1:60" x14ac:dyDescent="0.25">
      <c r="A804">
        <v>803</v>
      </c>
      <c r="B804" t="s">
        <v>60</v>
      </c>
      <c r="C804">
        <v>5535</v>
      </c>
      <c r="D804" t="s">
        <v>1021</v>
      </c>
      <c r="E804">
        <v>8045000</v>
      </c>
      <c r="F804">
        <v>4</v>
      </c>
      <c r="G804" t="s">
        <v>62</v>
      </c>
      <c r="H804">
        <v>42</v>
      </c>
      <c r="I804">
        <v>6140680450000390</v>
      </c>
      <c r="J804">
        <v>14.832057000000001</v>
      </c>
      <c r="K804">
        <v>12.017975</v>
      </c>
      <c r="L804">
        <v>59</v>
      </c>
      <c r="M804">
        <v>44</v>
      </c>
      <c r="N804" t="s">
        <v>78</v>
      </c>
      <c r="O804" t="s">
        <v>135</v>
      </c>
      <c r="P804">
        <v>5.0291240000000004</v>
      </c>
      <c r="Q804">
        <v>29</v>
      </c>
      <c r="R804">
        <v>5</v>
      </c>
      <c r="S804" t="s">
        <v>78</v>
      </c>
      <c r="T804" t="s">
        <v>63</v>
      </c>
      <c r="U804">
        <v>2.5242640000000001</v>
      </c>
      <c r="V804">
        <v>14</v>
      </c>
      <c r="W804">
        <v>9</v>
      </c>
      <c r="X804" t="s">
        <v>78</v>
      </c>
      <c r="Y804" t="s">
        <v>95</v>
      </c>
      <c r="Z804">
        <v>2</v>
      </c>
      <c r="AA804">
        <v>51</v>
      </c>
      <c r="AB804" t="s">
        <v>80</v>
      </c>
      <c r="AC804">
        <v>388</v>
      </c>
      <c r="AD804">
        <v>95</v>
      </c>
      <c r="AE804">
        <v>205</v>
      </c>
      <c r="AF804">
        <v>68</v>
      </c>
      <c r="AG804">
        <v>6.7150470000000002</v>
      </c>
      <c r="AH804">
        <v>2358</v>
      </c>
      <c r="AI804">
        <v>1671</v>
      </c>
      <c r="AJ804">
        <v>8821</v>
      </c>
      <c r="AK804">
        <v>221</v>
      </c>
      <c r="AL804">
        <v>1</v>
      </c>
      <c r="AM804">
        <v>3</v>
      </c>
      <c r="AN804" t="s">
        <v>239</v>
      </c>
      <c r="AO804" t="s">
        <v>66</v>
      </c>
      <c r="AP804">
        <v>2</v>
      </c>
      <c r="AQ804">
        <v>10</v>
      </c>
      <c r="AR804" t="s">
        <v>82</v>
      </c>
      <c r="AS804">
        <v>213</v>
      </c>
      <c r="AT804">
        <v>3</v>
      </c>
      <c r="AU804" t="s">
        <v>83</v>
      </c>
      <c r="AV804" t="s">
        <v>69</v>
      </c>
      <c r="AW804">
        <v>2</v>
      </c>
      <c r="AX804" t="s">
        <v>70</v>
      </c>
      <c r="AY804" t="s">
        <v>71</v>
      </c>
      <c r="AZ804" t="s">
        <v>72</v>
      </c>
      <c r="BA804">
        <v>3972</v>
      </c>
      <c r="BB804">
        <v>55</v>
      </c>
      <c r="BC804" t="s">
        <v>85</v>
      </c>
      <c r="BD804" t="s">
        <v>74</v>
      </c>
      <c r="BE804">
        <v>1064.0732190000001</v>
      </c>
      <c r="BF804" t="s">
        <v>101</v>
      </c>
      <c r="BG804">
        <v>1064.0732190000001</v>
      </c>
      <c r="BH804">
        <v>60023.203915999999</v>
      </c>
    </row>
    <row r="805" spans="1:60" x14ac:dyDescent="0.25">
      <c r="A805">
        <v>804</v>
      </c>
      <c r="B805" t="s">
        <v>60</v>
      </c>
      <c r="C805">
        <v>5536</v>
      </c>
      <c r="D805" s="1" t="s">
        <v>1022</v>
      </c>
      <c r="E805">
        <v>8045000</v>
      </c>
      <c r="F805">
        <v>4</v>
      </c>
      <c r="G805" t="s">
        <v>62</v>
      </c>
      <c r="H805">
        <v>42</v>
      </c>
      <c r="I805">
        <v>6140680450000390</v>
      </c>
      <c r="J805">
        <v>7.2086540000000001</v>
      </c>
      <c r="K805">
        <v>27.376691999999998</v>
      </c>
      <c r="L805">
        <v>124</v>
      </c>
      <c r="M805">
        <v>43</v>
      </c>
      <c r="N805" t="s">
        <v>78</v>
      </c>
      <c r="O805" t="s">
        <v>95</v>
      </c>
      <c r="P805">
        <v>0</v>
      </c>
      <c r="Q805">
        <v>0</v>
      </c>
      <c r="R805">
        <v>0</v>
      </c>
      <c r="S805" t="s">
        <v>63</v>
      </c>
      <c r="T805" t="s">
        <v>63</v>
      </c>
      <c r="U805">
        <v>0</v>
      </c>
      <c r="V805">
        <v>0</v>
      </c>
      <c r="W805">
        <v>0</v>
      </c>
      <c r="X805" t="s">
        <v>63</v>
      </c>
      <c r="Y805" t="s">
        <v>63</v>
      </c>
      <c r="Z805">
        <v>1</v>
      </c>
      <c r="AA805">
        <v>43</v>
      </c>
      <c r="AB805" t="s">
        <v>146</v>
      </c>
      <c r="AC805">
        <v>40</v>
      </c>
      <c r="AD805">
        <v>129</v>
      </c>
      <c r="AE805">
        <v>167</v>
      </c>
      <c r="AF805">
        <v>114</v>
      </c>
      <c r="AG805">
        <v>24.173082000000001</v>
      </c>
      <c r="AH805">
        <v>6209</v>
      </c>
      <c r="AI805">
        <v>5753</v>
      </c>
      <c r="AJ805">
        <v>37539</v>
      </c>
      <c r="AK805">
        <v>267</v>
      </c>
      <c r="AL805">
        <v>1</v>
      </c>
      <c r="AM805">
        <v>3</v>
      </c>
      <c r="AN805" t="s">
        <v>239</v>
      </c>
      <c r="AO805" t="s">
        <v>66</v>
      </c>
      <c r="AP805">
        <v>10</v>
      </c>
      <c r="AQ805">
        <v>65</v>
      </c>
      <c r="AR805" t="s">
        <v>91</v>
      </c>
      <c r="AS805">
        <v>213</v>
      </c>
      <c r="AT805">
        <v>3</v>
      </c>
      <c r="AU805" t="s">
        <v>92</v>
      </c>
      <c r="AV805" t="s">
        <v>69</v>
      </c>
      <c r="AW805">
        <v>6</v>
      </c>
      <c r="AX805" t="s">
        <v>70</v>
      </c>
      <c r="AY805" t="s">
        <v>71</v>
      </c>
      <c r="AZ805" t="s">
        <v>72</v>
      </c>
      <c r="BA805">
        <v>4185</v>
      </c>
      <c r="BB805">
        <v>48</v>
      </c>
      <c r="BC805" t="s">
        <v>85</v>
      </c>
      <c r="BD805" t="s">
        <v>74</v>
      </c>
      <c r="BE805">
        <v>721.16051300000004</v>
      </c>
      <c r="BF805" t="s">
        <v>114</v>
      </c>
      <c r="BG805">
        <v>721.16051300000004</v>
      </c>
      <c r="BH805">
        <v>29172.385901000001</v>
      </c>
    </row>
    <row r="806" spans="1:60" x14ac:dyDescent="0.25">
      <c r="A806">
        <v>805</v>
      </c>
      <c r="B806" t="s">
        <v>60</v>
      </c>
      <c r="C806">
        <v>5537</v>
      </c>
      <c r="D806" t="s">
        <v>1023</v>
      </c>
      <c r="E806">
        <v>8045000</v>
      </c>
      <c r="F806">
        <v>4</v>
      </c>
      <c r="G806" t="s">
        <v>62</v>
      </c>
      <c r="H806">
        <v>42</v>
      </c>
      <c r="I806">
        <v>6140680450000390</v>
      </c>
      <c r="J806">
        <v>7.780602</v>
      </c>
      <c r="K806">
        <v>26.558018000000001</v>
      </c>
      <c r="L806">
        <v>134</v>
      </c>
      <c r="M806">
        <v>49</v>
      </c>
      <c r="N806" t="s">
        <v>78</v>
      </c>
      <c r="O806" t="s">
        <v>95</v>
      </c>
      <c r="P806">
        <v>17.839887999999998</v>
      </c>
      <c r="Q806">
        <v>37</v>
      </c>
      <c r="R806">
        <v>3</v>
      </c>
      <c r="S806" t="s">
        <v>87</v>
      </c>
      <c r="T806" t="s">
        <v>63</v>
      </c>
      <c r="U806">
        <v>0.10312300000000001</v>
      </c>
      <c r="V806">
        <v>3</v>
      </c>
      <c r="W806">
        <v>0</v>
      </c>
      <c r="X806" t="s">
        <v>263</v>
      </c>
      <c r="Y806" t="s">
        <v>78</v>
      </c>
      <c r="Z806">
        <v>1</v>
      </c>
      <c r="AA806">
        <v>50</v>
      </c>
      <c r="AB806" t="s">
        <v>146</v>
      </c>
      <c r="AC806">
        <v>120</v>
      </c>
      <c r="AD806">
        <v>138</v>
      </c>
      <c r="AE806">
        <v>219</v>
      </c>
      <c r="AF806">
        <v>115</v>
      </c>
      <c r="AG806">
        <v>14.524312999999999</v>
      </c>
      <c r="AH806">
        <v>6973</v>
      </c>
      <c r="AI806">
        <v>6512</v>
      </c>
      <c r="AJ806">
        <v>42426</v>
      </c>
      <c r="AK806">
        <v>267</v>
      </c>
      <c r="AL806">
        <v>1</v>
      </c>
      <c r="AM806">
        <v>3</v>
      </c>
      <c r="AN806" t="s">
        <v>636</v>
      </c>
      <c r="AO806" t="s">
        <v>66</v>
      </c>
      <c r="AP806">
        <v>10</v>
      </c>
      <c r="AQ806">
        <v>86</v>
      </c>
      <c r="AR806" t="s">
        <v>67</v>
      </c>
      <c r="AS806">
        <v>213</v>
      </c>
      <c r="AT806">
        <v>3</v>
      </c>
      <c r="AU806" t="s">
        <v>68</v>
      </c>
      <c r="AV806" t="s">
        <v>637</v>
      </c>
      <c r="AW806">
        <v>8</v>
      </c>
      <c r="AX806" t="s">
        <v>70</v>
      </c>
      <c r="AY806" t="s">
        <v>71</v>
      </c>
      <c r="AZ806" t="s">
        <v>72</v>
      </c>
      <c r="BA806">
        <v>4017</v>
      </c>
      <c r="BB806">
        <v>49</v>
      </c>
      <c r="BC806" t="s">
        <v>73</v>
      </c>
      <c r="BD806" t="s">
        <v>74</v>
      </c>
      <c r="BE806">
        <v>783.25162899999998</v>
      </c>
      <c r="BF806" t="s">
        <v>75</v>
      </c>
      <c r="BG806">
        <v>783.25162899999998</v>
      </c>
      <c r="BH806">
        <v>31486.980466000001</v>
      </c>
    </row>
    <row r="807" spans="1:60" x14ac:dyDescent="0.25">
      <c r="A807">
        <v>806</v>
      </c>
      <c r="B807" t="s">
        <v>60</v>
      </c>
      <c r="C807">
        <v>5538</v>
      </c>
      <c r="D807" t="s">
        <v>1024</v>
      </c>
      <c r="E807">
        <v>8045000</v>
      </c>
      <c r="F807">
        <v>4</v>
      </c>
      <c r="G807" t="s">
        <v>62</v>
      </c>
      <c r="H807">
        <v>42</v>
      </c>
      <c r="I807">
        <v>6140680450000130</v>
      </c>
      <c r="J807">
        <v>32.041550999999998</v>
      </c>
      <c r="K807">
        <v>17.451934999999999</v>
      </c>
      <c r="L807">
        <v>96</v>
      </c>
      <c r="M807">
        <v>52</v>
      </c>
      <c r="N807" t="s">
        <v>77</v>
      </c>
      <c r="O807" t="s">
        <v>95</v>
      </c>
      <c r="P807">
        <v>7.5803770000000004</v>
      </c>
      <c r="Q807">
        <v>43</v>
      </c>
      <c r="R807">
        <v>28</v>
      </c>
      <c r="S807" t="s">
        <v>95</v>
      </c>
      <c r="T807" t="s">
        <v>63</v>
      </c>
      <c r="U807">
        <v>0.10127</v>
      </c>
      <c r="V807">
        <v>1</v>
      </c>
      <c r="W807">
        <v>0</v>
      </c>
      <c r="X807" t="s">
        <v>77</v>
      </c>
      <c r="Y807" t="s">
        <v>63</v>
      </c>
      <c r="Z807">
        <v>2</v>
      </c>
      <c r="AA807">
        <v>65</v>
      </c>
      <c r="AB807" t="s">
        <v>80</v>
      </c>
      <c r="AC807">
        <v>197</v>
      </c>
      <c r="AD807">
        <v>157</v>
      </c>
      <c r="AE807">
        <v>267</v>
      </c>
      <c r="AF807">
        <v>120</v>
      </c>
      <c r="AG807">
        <v>12.081936000000001</v>
      </c>
      <c r="AH807">
        <v>5768</v>
      </c>
      <c r="AI807">
        <v>5040</v>
      </c>
      <c r="AJ807">
        <v>27436</v>
      </c>
      <c r="AK807">
        <v>201</v>
      </c>
      <c r="AL807">
        <v>1</v>
      </c>
      <c r="AM807">
        <v>2</v>
      </c>
      <c r="AN807" t="s">
        <v>212</v>
      </c>
      <c r="AO807" t="s">
        <v>208</v>
      </c>
      <c r="AP807">
        <v>10</v>
      </c>
      <c r="AQ807">
        <v>78</v>
      </c>
      <c r="AR807" t="s">
        <v>82</v>
      </c>
      <c r="AS807">
        <v>210</v>
      </c>
      <c r="AT807">
        <v>3</v>
      </c>
      <c r="AU807" t="s">
        <v>98</v>
      </c>
      <c r="AV807" t="s">
        <v>143</v>
      </c>
      <c r="AW807">
        <v>77</v>
      </c>
      <c r="AX807" t="s">
        <v>70</v>
      </c>
      <c r="AY807" t="s">
        <v>71</v>
      </c>
      <c r="AZ807" t="s">
        <v>213</v>
      </c>
      <c r="BA807">
        <v>3406</v>
      </c>
      <c r="BB807">
        <v>62</v>
      </c>
      <c r="BC807" t="s">
        <v>122</v>
      </c>
      <c r="BD807" t="s">
        <v>74</v>
      </c>
      <c r="BE807">
        <v>2583.7302490000002</v>
      </c>
      <c r="BF807" t="s">
        <v>75</v>
      </c>
      <c r="BG807">
        <v>2583.7302490000002</v>
      </c>
      <c r="BH807">
        <v>129667.557917</v>
      </c>
    </row>
    <row r="808" spans="1:60" x14ac:dyDescent="0.25">
      <c r="A808">
        <v>807</v>
      </c>
      <c r="B808" t="s">
        <v>60</v>
      </c>
      <c r="C808">
        <v>5539</v>
      </c>
      <c r="D808" t="s">
        <v>1025</v>
      </c>
      <c r="E808">
        <v>8045000</v>
      </c>
      <c r="F808">
        <v>4</v>
      </c>
      <c r="G808" t="s">
        <v>62</v>
      </c>
      <c r="H808">
        <v>42</v>
      </c>
      <c r="I808">
        <v>6140680450000030</v>
      </c>
      <c r="J808">
        <v>2.5859480000000001</v>
      </c>
      <c r="K808">
        <v>20.892897000000001</v>
      </c>
      <c r="L808">
        <v>100</v>
      </c>
      <c r="M808">
        <v>43</v>
      </c>
      <c r="N808" t="s">
        <v>95</v>
      </c>
      <c r="O808" t="s">
        <v>78</v>
      </c>
      <c r="P808">
        <v>0.16761400000000001</v>
      </c>
      <c r="Q808">
        <v>3</v>
      </c>
      <c r="R808">
        <v>1</v>
      </c>
      <c r="S808" t="s">
        <v>78</v>
      </c>
      <c r="T808" t="s">
        <v>95</v>
      </c>
      <c r="U808">
        <v>0</v>
      </c>
      <c r="V808">
        <v>0</v>
      </c>
      <c r="W808">
        <v>0</v>
      </c>
      <c r="X808" t="s">
        <v>63</v>
      </c>
      <c r="Y808" t="s">
        <v>63</v>
      </c>
      <c r="Z808">
        <v>1</v>
      </c>
      <c r="AA808">
        <v>44</v>
      </c>
      <c r="AB808" t="s">
        <v>89</v>
      </c>
      <c r="AC808">
        <v>395</v>
      </c>
      <c r="AD808">
        <v>110</v>
      </c>
      <c r="AE808">
        <v>231</v>
      </c>
      <c r="AF808">
        <v>98</v>
      </c>
      <c r="AG808">
        <v>7.1562349999999997</v>
      </c>
      <c r="AH808">
        <v>4167</v>
      </c>
      <c r="AI808">
        <v>3810</v>
      </c>
      <c r="AJ808">
        <v>21858</v>
      </c>
      <c r="AK808">
        <v>201</v>
      </c>
      <c r="AL808">
        <v>1</v>
      </c>
      <c r="AM808">
        <v>3</v>
      </c>
      <c r="AN808" t="s">
        <v>270</v>
      </c>
      <c r="AO808" t="s">
        <v>208</v>
      </c>
      <c r="AP808">
        <v>2</v>
      </c>
      <c r="AQ808">
        <v>10</v>
      </c>
      <c r="AR808" t="s">
        <v>82</v>
      </c>
      <c r="AS808">
        <v>210</v>
      </c>
      <c r="AT808">
        <v>1</v>
      </c>
      <c r="AU808" t="s">
        <v>98</v>
      </c>
      <c r="AV808" t="s">
        <v>234</v>
      </c>
      <c r="AW808">
        <v>77</v>
      </c>
      <c r="AX808" t="s">
        <v>150</v>
      </c>
      <c r="AY808" t="s">
        <v>235</v>
      </c>
      <c r="AZ808" t="s">
        <v>213</v>
      </c>
      <c r="BA808">
        <v>3609</v>
      </c>
      <c r="BB808">
        <v>63</v>
      </c>
      <c r="BC808" t="s">
        <v>206</v>
      </c>
      <c r="BD808" t="s">
        <v>74</v>
      </c>
      <c r="BE808">
        <v>445.41778499999998</v>
      </c>
      <c r="BF808" t="s">
        <v>101</v>
      </c>
      <c r="BG808">
        <v>445.41778499999998</v>
      </c>
      <c r="BH808">
        <v>10464.958575000001</v>
      </c>
    </row>
    <row r="809" spans="1:60" x14ac:dyDescent="0.25">
      <c r="A809">
        <v>808</v>
      </c>
      <c r="B809" t="s">
        <v>60</v>
      </c>
      <c r="C809">
        <v>5540</v>
      </c>
      <c r="D809" t="s">
        <v>1026</v>
      </c>
      <c r="E809">
        <v>8045000</v>
      </c>
      <c r="F809">
        <v>4</v>
      </c>
      <c r="G809" t="s">
        <v>62</v>
      </c>
      <c r="H809">
        <v>42</v>
      </c>
      <c r="I809">
        <v>6140680450000120</v>
      </c>
      <c r="J809">
        <v>19.828012999999999</v>
      </c>
      <c r="K809">
        <v>20.652532999999998</v>
      </c>
      <c r="L809">
        <v>91</v>
      </c>
      <c r="M809">
        <v>54</v>
      </c>
      <c r="N809" t="s">
        <v>95</v>
      </c>
      <c r="O809" t="s">
        <v>78</v>
      </c>
      <c r="P809">
        <v>3.1568740000000002</v>
      </c>
      <c r="Q809">
        <v>17</v>
      </c>
      <c r="R809">
        <v>6</v>
      </c>
      <c r="S809" t="s">
        <v>78</v>
      </c>
      <c r="T809" t="s">
        <v>95</v>
      </c>
      <c r="U809">
        <v>0</v>
      </c>
      <c r="V809">
        <v>0</v>
      </c>
      <c r="W809">
        <v>0</v>
      </c>
      <c r="X809" t="s">
        <v>63</v>
      </c>
      <c r="Y809" t="s">
        <v>63</v>
      </c>
      <c r="Z809">
        <v>2</v>
      </c>
      <c r="AA809">
        <v>57</v>
      </c>
      <c r="AB809" t="s">
        <v>80</v>
      </c>
      <c r="AC809">
        <v>283</v>
      </c>
      <c r="AD809">
        <v>144</v>
      </c>
      <c r="AE809">
        <v>267</v>
      </c>
      <c r="AF809">
        <v>88</v>
      </c>
      <c r="AG809">
        <v>9.6540710000000001</v>
      </c>
      <c r="AH809">
        <v>4370</v>
      </c>
      <c r="AI809">
        <v>3852</v>
      </c>
      <c r="AJ809">
        <v>21352</v>
      </c>
      <c r="AK809">
        <v>201</v>
      </c>
      <c r="AL809">
        <v>1</v>
      </c>
      <c r="AM809">
        <v>3</v>
      </c>
      <c r="AN809" t="s">
        <v>212</v>
      </c>
      <c r="AO809" t="s">
        <v>208</v>
      </c>
      <c r="AP809">
        <v>10</v>
      </c>
      <c r="AQ809">
        <v>80</v>
      </c>
      <c r="AR809" t="s">
        <v>82</v>
      </c>
      <c r="AS809">
        <v>210</v>
      </c>
      <c r="AT809">
        <v>3</v>
      </c>
      <c r="AU809" t="s">
        <v>98</v>
      </c>
      <c r="AV809" t="s">
        <v>143</v>
      </c>
      <c r="AW809">
        <v>77</v>
      </c>
      <c r="AX809" t="s">
        <v>70</v>
      </c>
      <c r="AY809" t="s">
        <v>71</v>
      </c>
      <c r="AZ809" t="s">
        <v>213</v>
      </c>
      <c r="BA809">
        <v>3494</v>
      </c>
      <c r="BB809">
        <v>59</v>
      </c>
      <c r="BC809" t="s">
        <v>85</v>
      </c>
      <c r="BD809" t="s">
        <v>74</v>
      </c>
      <c r="BE809">
        <v>1685.0611899999999</v>
      </c>
      <c r="BF809" t="s">
        <v>75</v>
      </c>
      <c r="BG809">
        <v>1685.0611899999999</v>
      </c>
      <c r="BH809">
        <v>80241.119842999993</v>
      </c>
    </row>
    <row r="810" spans="1:60" x14ac:dyDescent="0.25">
      <c r="A810">
        <v>809</v>
      </c>
      <c r="B810" t="s">
        <v>60</v>
      </c>
      <c r="C810">
        <v>5541</v>
      </c>
      <c r="D810" t="s">
        <v>1027</v>
      </c>
      <c r="E810">
        <v>8045000</v>
      </c>
      <c r="F810">
        <v>4</v>
      </c>
      <c r="G810" t="s">
        <v>62</v>
      </c>
      <c r="H810">
        <v>42</v>
      </c>
      <c r="I810">
        <v>6140680450000400</v>
      </c>
      <c r="J810">
        <v>1.5259309999999999</v>
      </c>
      <c r="K810">
        <v>14.882315</v>
      </c>
      <c r="L810">
        <v>77</v>
      </c>
      <c r="M810">
        <v>42</v>
      </c>
      <c r="N810" t="s">
        <v>95</v>
      </c>
      <c r="O810" t="s">
        <v>78</v>
      </c>
      <c r="P810">
        <v>0.80514200000000002</v>
      </c>
      <c r="Q810">
        <v>7</v>
      </c>
      <c r="R810">
        <v>11</v>
      </c>
      <c r="S810" t="s">
        <v>78</v>
      </c>
      <c r="T810" t="s">
        <v>95</v>
      </c>
      <c r="U810">
        <v>0</v>
      </c>
      <c r="V810">
        <v>0</v>
      </c>
      <c r="W810">
        <v>0</v>
      </c>
      <c r="X810" t="s">
        <v>63</v>
      </c>
      <c r="Y810" t="s">
        <v>63</v>
      </c>
      <c r="Z810">
        <v>2</v>
      </c>
      <c r="AA810">
        <v>48</v>
      </c>
      <c r="AB810" t="s">
        <v>80</v>
      </c>
      <c r="AC810">
        <v>665</v>
      </c>
      <c r="AD810">
        <v>91</v>
      </c>
      <c r="AE810">
        <v>220</v>
      </c>
      <c r="AF810">
        <v>86</v>
      </c>
      <c r="AG810">
        <v>5.0202530000000003</v>
      </c>
      <c r="AH810">
        <v>2966</v>
      </c>
      <c r="AI810">
        <v>2673</v>
      </c>
      <c r="AJ810">
        <v>13643</v>
      </c>
      <c r="AK810">
        <v>201</v>
      </c>
      <c r="AL810">
        <v>1</v>
      </c>
      <c r="AM810">
        <v>4</v>
      </c>
      <c r="AN810" t="s">
        <v>212</v>
      </c>
      <c r="AO810" t="s">
        <v>208</v>
      </c>
      <c r="AP810">
        <v>10</v>
      </c>
      <c r="AQ810">
        <v>90</v>
      </c>
      <c r="AR810" t="s">
        <v>82</v>
      </c>
      <c r="AS810">
        <v>210</v>
      </c>
      <c r="AT810">
        <v>3</v>
      </c>
      <c r="AU810" t="s">
        <v>98</v>
      </c>
      <c r="AV810" t="s">
        <v>143</v>
      </c>
      <c r="AW810">
        <v>77</v>
      </c>
      <c r="AX810" t="s">
        <v>70</v>
      </c>
      <c r="AY810" t="s">
        <v>71</v>
      </c>
      <c r="AZ810" t="s">
        <v>213</v>
      </c>
      <c r="BA810">
        <v>3156</v>
      </c>
      <c r="BB810">
        <v>65</v>
      </c>
      <c r="BC810" t="s">
        <v>206</v>
      </c>
      <c r="BD810" t="s">
        <v>74</v>
      </c>
      <c r="BE810">
        <v>325.24081200000001</v>
      </c>
      <c r="BF810" t="s">
        <v>75</v>
      </c>
      <c r="BG810">
        <v>325.24081200000001</v>
      </c>
      <c r="BH810">
        <v>6175.2224859999997</v>
      </c>
    </row>
    <row r="811" spans="1:60" x14ac:dyDescent="0.25">
      <c r="A811">
        <v>810</v>
      </c>
      <c r="B811" t="s">
        <v>60</v>
      </c>
      <c r="C811">
        <v>5542</v>
      </c>
      <c r="D811" t="s">
        <v>1028</v>
      </c>
      <c r="E811">
        <v>8045000</v>
      </c>
      <c r="F811">
        <v>4</v>
      </c>
      <c r="G811" t="s">
        <v>62</v>
      </c>
      <c r="H811">
        <v>42</v>
      </c>
      <c r="I811">
        <v>6140680450000140</v>
      </c>
      <c r="J811">
        <v>21.862886</v>
      </c>
      <c r="K811">
        <v>25.443182</v>
      </c>
      <c r="L811">
        <v>96</v>
      </c>
      <c r="M811">
        <v>36</v>
      </c>
      <c r="N811" t="s">
        <v>87</v>
      </c>
      <c r="O811" t="s">
        <v>95</v>
      </c>
      <c r="P811">
        <v>11.297302999999999</v>
      </c>
      <c r="Q811">
        <v>33</v>
      </c>
      <c r="R811">
        <v>4</v>
      </c>
      <c r="S811" t="s">
        <v>87</v>
      </c>
      <c r="T811" t="s">
        <v>63</v>
      </c>
      <c r="U811">
        <v>2.7887400000000002</v>
      </c>
      <c r="V811">
        <v>10</v>
      </c>
      <c r="W811">
        <v>20</v>
      </c>
      <c r="X811" t="s">
        <v>87</v>
      </c>
      <c r="Y811" t="s">
        <v>95</v>
      </c>
      <c r="Z811">
        <v>2</v>
      </c>
      <c r="AA811">
        <v>51</v>
      </c>
      <c r="AB811" t="s">
        <v>119</v>
      </c>
      <c r="AC811">
        <v>346</v>
      </c>
      <c r="AD811">
        <v>117</v>
      </c>
      <c r="AE811">
        <v>236</v>
      </c>
      <c r="AF811">
        <v>83</v>
      </c>
      <c r="AG811">
        <v>7.8788140000000002</v>
      </c>
      <c r="AH811">
        <v>3193</v>
      </c>
      <c r="AI811">
        <v>2835</v>
      </c>
      <c r="AJ811">
        <v>15906</v>
      </c>
      <c r="AK811">
        <v>221</v>
      </c>
      <c r="AL811">
        <v>1</v>
      </c>
      <c r="AM811">
        <v>3</v>
      </c>
      <c r="AN811" t="s">
        <v>142</v>
      </c>
      <c r="AO811" t="s">
        <v>66</v>
      </c>
      <c r="AP811">
        <v>2</v>
      </c>
      <c r="AQ811">
        <v>45</v>
      </c>
      <c r="AR811" t="s">
        <v>82</v>
      </c>
      <c r="AS811">
        <v>213</v>
      </c>
      <c r="AT811">
        <v>3</v>
      </c>
      <c r="AU811" t="s">
        <v>98</v>
      </c>
      <c r="AV811" t="s">
        <v>143</v>
      </c>
      <c r="AW811">
        <v>77</v>
      </c>
      <c r="AX811" t="s">
        <v>70</v>
      </c>
      <c r="AY811" t="s">
        <v>71</v>
      </c>
      <c r="AZ811" t="s">
        <v>72</v>
      </c>
      <c r="BA811">
        <v>3434</v>
      </c>
      <c r="BB811">
        <v>49</v>
      </c>
      <c r="BC811" t="s">
        <v>206</v>
      </c>
      <c r="BD811" t="s">
        <v>74</v>
      </c>
      <c r="BE811">
        <v>1693.630251</v>
      </c>
      <c r="BF811" t="s">
        <v>114</v>
      </c>
      <c r="BG811">
        <v>1693.630251</v>
      </c>
      <c r="BH811">
        <v>88475.960655999996</v>
      </c>
    </row>
    <row r="812" spans="1:60" x14ac:dyDescent="0.25">
      <c r="A812">
        <v>811</v>
      </c>
      <c r="B812" t="s">
        <v>60</v>
      </c>
      <c r="C812">
        <v>5543</v>
      </c>
      <c r="D812" t="s">
        <v>1029</v>
      </c>
      <c r="E812">
        <v>8045000</v>
      </c>
      <c r="F812">
        <v>4</v>
      </c>
      <c r="G812" t="s">
        <v>62</v>
      </c>
      <c r="H812">
        <v>42</v>
      </c>
      <c r="I812">
        <v>6140680450000360</v>
      </c>
      <c r="J812">
        <v>31.084420999999999</v>
      </c>
      <c r="K812">
        <v>15.039666</v>
      </c>
      <c r="L812">
        <v>77</v>
      </c>
      <c r="M812">
        <v>42</v>
      </c>
      <c r="N812" t="s">
        <v>95</v>
      </c>
      <c r="O812" t="s">
        <v>78</v>
      </c>
      <c r="P812">
        <v>0.80514200000000002</v>
      </c>
      <c r="Q812">
        <v>7</v>
      </c>
      <c r="R812">
        <v>11</v>
      </c>
      <c r="S812" t="s">
        <v>78</v>
      </c>
      <c r="T812" t="s">
        <v>95</v>
      </c>
      <c r="U812">
        <v>0</v>
      </c>
      <c r="V812">
        <v>0</v>
      </c>
      <c r="W812">
        <v>0</v>
      </c>
      <c r="X812" t="s">
        <v>63</v>
      </c>
      <c r="Y812" t="s">
        <v>63</v>
      </c>
      <c r="Z812">
        <v>2</v>
      </c>
      <c r="AA812">
        <v>48</v>
      </c>
      <c r="AB812" t="s">
        <v>80</v>
      </c>
      <c r="AC812">
        <v>665</v>
      </c>
      <c r="AD812">
        <v>93</v>
      </c>
      <c r="AE812">
        <v>223</v>
      </c>
      <c r="AF812">
        <v>86</v>
      </c>
      <c r="AG812">
        <v>5.0622829999999999</v>
      </c>
      <c r="AH812">
        <v>3004</v>
      </c>
      <c r="AI812">
        <v>2673</v>
      </c>
      <c r="AJ812">
        <v>13643</v>
      </c>
      <c r="AK812">
        <v>201</v>
      </c>
      <c r="AL812">
        <v>1</v>
      </c>
      <c r="AM812">
        <v>4</v>
      </c>
      <c r="AN812" t="s">
        <v>104</v>
      </c>
      <c r="AO812" t="s">
        <v>66</v>
      </c>
      <c r="AP812">
        <v>8</v>
      </c>
      <c r="AQ812">
        <v>92</v>
      </c>
      <c r="AR812" t="s">
        <v>67</v>
      </c>
      <c r="AS812">
        <v>213</v>
      </c>
      <c r="AT812">
        <v>3</v>
      </c>
      <c r="AU812" t="s">
        <v>68</v>
      </c>
      <c r="AV812" t="s">
        <v>106</v>
      </c>
      <c r="AW812">
        <v>8</v>
      </c>
      <c r="AX812" t="s">
        <v>70</v>
      </c>
      <c r="AY812" t="s">
        <v>71</v>
      </c>
      <c r="AZ812" t="s">
        <v>72</v>
      </c>
      <c r="BA812">
        <v>3234</v>
      </c>
      <c r="BB812">
        <v>42</v>
      </c>
      <c r="BC812" t="s">
        <v>73</v>
      </c>
      <c r="BD812" t="s">
        <v>74</v>
      </c>
      <c r="BE812">
        <v>2611.0563339999999</v>
      </c>
      <c r="BF812" t="s">
        <v>75</v>
      </c>
      <c r="BG812">
        <v>2611.0563339999999</v>
      </c>
      <c r="BH812">
        <v>125794.189648</v>
      </c>
    </row>
    <row r="813" spans="1:60" x14ac:dyDescent="0.25">
      <c r="A813">
        <v>812</v>
      </c>
      <c r="B813" t="s">
        <v>60</v>
      </c>
      <c r="C813">
        <v>5544</v>
      </c>
      <c r="D813" t="s">
        <v>1030</v>
      </c>
      <c r="E813">
        <v>8045000</v>
      </c>
      <c r="F813">
        <v>4</v>
      </c>
      <c r="G813" t="s">
        <v>62</v>
      </c>
      <c r="H813">
        <v>42</v>
      </c>
      <c r="I813">
        <v>6140680450000400</v>
      </c>
      <c r="J813">
        <v>8.8727680000000007</v>
      </c>
      <c r="K813">
        <v>31.515079</v>
      </c>
      <c r="L813">
        <v>126</v>
      </c>
      <c r="M813">
        <v>24</v>
      </c>
      <c r="N813" t="s">
        <v>87</v>
      </c>
      <c r="O813" t="s">
        <v>63</v>
      </c>
      <c r="P813">
        <v>8.0803569999999993</v>
      </c>
      <c r="Q813">
        <v>41</v>
      </c>
      <c r="R813">
        <v>29</v>
      </c>
      <c r="S813" t="s">
        <v>87</v>
      </c>
      <c r="T813" t="s">
        <v>95</v>
      </c>
      <c r="U813">
        <v>4.5219810000000003</v>
      </c>
      <c r="V813">
        <v>16</v>
      </c>
      <c r="W813">
        <v>22</v>
      </c>
      <c r="X813" t="s">
        <v>87</v>
      </c>
      <c r="Y813" t="s">
        <v>63</v>
      </c>
      <c r="Z813">
        <v>3</v>
      </c>
      <c r="AA813">
        <v>58</v>
      </c>
      <c r="AB813" t="s">
        <v>119</v>
      </c>
      <c r="AC813">
        <v>437</v>
      </c>
      <c r="AD813">
        <v>123</v>
      </c>
      <c r="AE813">
        <v>257</v>
      </c>
      <c r="AF813">
        <v>80</v>
      </c>
      <c r="AG813">
        <v>7.1817589999999996</v>
      </c>
      <c r="AH813">
        <v>3619</v>
      </c>
      <c r="AI813">
        <v>3140</v>
      </c>
      <c r="AJ813">
        <v>19541</v>
      </c>
      <c r="AK813">
        <v>221</v>
      </c>
      <c r="AL813">
        <v>1</v>
      </c>
      <c r="AM813">
        <v>3</v>
      </c>
      <c r="AN813" t="s">
        <v>104</v>
      </c>
      <c r="AO813" t="s">
        <v>66</v>
      </c>
      <c r="AP813">
        <v>10</v>
      </c>
      <c r="AQ813">
        <v>60</v>
      </c>
      <c r="AR813" t="s">
        <v>91</v>
      </c>
      <c r="AS813">
        <v>213</v>
      </c>
      <c r="AT813">
        <v>3</v>
      </c>
      <c r="AU813" t="s">
        <v>92</v>
      </c>
      <c r="AV813" t="s">
        <v>106</v>
      </c>
      <c r="AW813">
        <v>6</v>
      </c>
      <c r="AX813" t="s">
        <v>70</v>
      </c>
      <c r="AY813" t="s">
        <v>71</v>
      </c>
      <c r="AZ813" t="s">
        <v>72</v>
      </c>
      <c r="BA813">
        <v>3199</v>
      </c>
      <c r="BB813">
        <v>42</v>
      </c>
      <c r="BC813" t="s">
        <v>206</v>
      </c>
      <c r="BD813" t="s">
        <v>74</v>
      </c>
      <c r="BE813">
        <v>1075.7348050000001</v>
      </c>
      <c r="BF813" t="s">
        <v>114</v>
      </c>
      <c r="BG813">
        <v>1075.7348050000001</v>
      </c>
      <c r="BH813">
        <v>35906.817661000001</v>
      </c>
    </row>
    <row r="814" spans="1:60" x14ac:dyDescent="0.25">
      <c r="A814">
        <v>813</v>
      </c>
      <c r="B814" t="s">
        <v>60</v>
      </c>
      <c r="C814">
        <v>5545</v>
      </c>
      <c r="D814" t="s">
        <v>1031</v>
      </c>
      <c r="E814">
        <v>8045000</v>
      </c>
      <c r="F814">
        <v>4</v>
      </c>
      <c r="G814" t="s">
        <v>62</v>
      </c>
      <c r="H814">
        <v>42</v>
      </c>
      <c r="I814">
        <v>6140680450000330</v>
      </c>
      <c r="J814">
        <v>30.864827999999999</v>
      </c>
      <c r="K814">
        <v>20.009401</v>
      </c>
      <c r="L814">
        <v>90</v>
      </c>
      <c r="M814">
        <v>71</v>
      </c>
      <c r="N814" t="s">
        <v>78</v>
      </c>
      <c r="O814" t="s">
        <v>88</v>
      </c>
      <c r="P814">
        <v>0</v>
      </c>
      <c r="Q814">
        <v>0</v>
      </c>
      <c r="R814">
        <v>0</v>
      </c>
      <c r="S814" t="s">
        <v>63</v>
      </c>
      <c r="T814" t="s">
        <v>63</v>
      </c>
      <c r="U814">
        <v>0</v>
      </c>
      <c r="V814">
        <v>0</v>
      </c>
      <c r="W814">
        <v>0</v>
      </c>
      <c r="X814" t="s">
        <v>63</v>
      </c>
      <c r="Y814" t="s">
        <v>63</v>
      </c>
      <c r="Z814">
        <v>1</v>
      </c>
      <c r="AA814">
        <v>71</v>
      </c>
      <c r="AB814" t="s">
        <v>89</v>
      </c>
      <c r="AC814">
        <v>450</v>
      </c>
      <c r="AD814">
        <v>181</v>
      </c>
      <c r="AE814">
        <v>352</v>
      </c>
      <c r="AF814">
        <v>94</v>
      </c>
      <c r="AG814">
        <v>8.5751480000000004</v>
      </c>
      <c r="AH814">
        <v>5878</v>
      </c>
      <c r="AI814">
        <v>5019</v>
      </c>
      <c r="AJ814">
        <v>27086</v>
      </c>
      <c r="AK814">
        <v>267</v>
      </c>
      <c r="AL814">
        <v>1</v>
      </c>
      <c r="AM814">
        <v>2</v>
      </c>
      <c r="AN814" t="s">
        <v>65</v>
      </c>
      <c r="AO814" t="s">
        <v>208</v>
      </c>
      <c r="AP814">
        <v>2</v>
      </c>
      <c r="AQ814">
        <v>60</v>
      </c>
      <c r="AR814" t="s">
        <v>82</v>
      </c>
      <c r="AS814">
        <v>210</v>
      </c>
      <c r="AT814">
        <v>3</v>
      </c>
      <c r="AU814" t="s">
        <v>98</v>
      </c>
      <c r="AV814" t="s">
        <v>69</v>
      </c>
      <c r="AW814">
        <v>77</v>
      </c>
      <c r="AX814" t="s">
        <v>70</v>
      </c>
      <c r="AY814" t="s">
        <v>71</v>
      </c>
      <c r="AZ814" t="s">
        <v>209</v>
      </c>
      <c r="BA814">
        <v>3821</v>
      </c>
      <c r="BB814">
        <v>52</v>
      </c>
      <c r="BC814" t="s">
        <v>98</v>
      </c>
      <c r="BD814" t="s">
        <v>74</v>
      </c>
      <c r="BE814">
        <v>2422.5184170000002</v>
      </c>
      <c r="BF814" t="s">
        <v>114</v>
      </c>
      <c r="BG814">
        <v>2422.5184170000002</v>
      </c>
      <c r="BH814">
        <v>124905.52889</v>
      </c>
    </row>
    <row r="815" spans="1:60" x14ac:dyDescent="0.25">
      <c r="A815">
        <v>814</v>
      </c>
      <c r="B815" t="s">
        <v>60</v>
      </c>
      <c r="C815">
        <v>5546</v>
      </c>
      <c r="D815" t="s">
        <v>1032</v>
      </c>
      <c r="E815">
        <v>8045000</v>
      </c>
      <c r="F815">
        <v>4</v>
      </c>
      <c r="G815" t="s">
        <v>62</v>
      </c>
      <c r="H815">
        <v>42</v>
      </c>
      <c r="I815">
        <v>6140680450000150</v>
      </c>
      <c r="J815">
        <v>49.668261999999999</v>
      </c>
      <c r="K815">
        <v>17.387889999999999</v>
      </c>
      <c r="L815">
        <v>99</v>
      </c>
      <c r="M815">
        <v>6</v>
      </c>
      <c r="N815" t="s">
        <v>95</v>
      </c>
      <c r="O815" t="s">
        <v>63</v>
      </c>
      <c r="P815">
        <v>0</v>
      </c>
      <c r="Q815">
        <v>0</v>
      </c>
      <c r="R815">
        <v>0</v>
      </c>
      <c r="S815" t="s">
        <v>63</v>
      </c>
      <c r="T815" t="s">
        <v>63</v>
      </c>
      <c r="U815">
        <v>0</v>
      </c>
      <c r="V815">
        <v>0</v>
      </c>
      <c r="W815">
        <v>0</v>
      </c>
      <c r="X815" t="s">
        <v>63</v>
      </c>
      <c r="Y815" t="s">
        <v>63</v>
      </c>
      <c r="Z815">
        <v>1</v>
      </c>
      <c r="AA815">
        <v>6</v>
      </c>
      <c r="AB815" t="s">
        <v>103</v>
      </c>
      <c r="AC815">
        <v>8</v>
      </c>
      <c r="AD815">
        <v>13</v>
      </c>
      <c r="AE815">
        <v>19</v>
      </c>
      <c r="AF815">
        <v>99</v>
      </c>
      <c r="AG815">
        <v>17.387951000000001</v>
      </c>
      <c r="AH815">
        <v>539</v>
      </c>
      <c r="AI815">
        <v>483</v>
      </c>
      <c r="AJ815">
        <v>2679</v>
      </c>
      <c r="AK815">
        <v>999</v>
      </c>
      <c r="AL815">
        <v>5</v>
      </c>
      <c r="AM815">
        <v>5</v>
      </c>
      <c r="AN815" t="s">
        <v>142</v>
      </c>
      <c r="AO815" t="s">
        <v>66</v>
      </c>
      <c r="AP815">
        <v>10</v>
      </c>
      <c r="AQ815">
        <v>88</v>
      </c>
      <c r="AR815" t="s">
        <v>91</v>
      </c>
      <c r="AS815">
        <v>213</v>
      </c>
      <c r="AT815">
        <v>3</v>
      </c>
      <c r="AU815" t="s">
        <v>92</v>
      </c>
      <c r="AV815" t="s">
        <v>143</v>
      </c>
      <c r="AW815">
        <v>6</v>
      </c>
      <c r="AX815" t="s">
        <v>70</v>
      </c>
      <c r="AY815" t="s">
        <v>71</v>
      </c>
      <c r="AZ815" t="s">
        <v>72</v>
      </c>
      <c r="BA815">
        <v>3652</v>
      </c>
      <c r="BB815">
        <v>54</v>
      </c>
      <c r="BC815" t="s">
        <v>73</v>
      </c>
      <c r="BD815" t="s">
        <v>74</v>
      </c>
      <c r="BE815">
        <v>3424.818487</v>
      </c>
      <c r="BF815" t="s">
        <v>75</v>
      </c>
      <c r="BG815">
        <v>3424.818487</v>
      </c>
      <c r="BH815">
        <v>201000.32668200001</v>
      </c>
    </row>
    <row r="816" spans="1:60" x14ac:dyDescent="0.25">
      <c r="A816">
        <v>815</v>
      </c>
      <c r="B816" t="s">
        <v>60</v>
      </c>
      <c r="C816">
        <v>5547</v>
      </c>
      <c r="D816" t="s">
        <v>1033</v>
      </c>
      <c r="E816">
        <v>8045000</v>
      </c>
      <c r="F816">
        <v>4</v>
      </c>
      <c r="G816" t="s">
        <v>62</v>
      </c>
      <c r="H816">
        <v>42</v>
      </c>
      <c r="I816">
        <v>6140680450000040</v>
      </c>
      <c r="J816">
        <v>67.317098000000001</v>
      </c>
      <c r="K816">
        <v>30.174689999999998</v>
      </c>
      <c r="L816">
        <v>117</v>
      </c>
      <c r="M816">
        <v>21</v>
      </c>
      <c r="N816" t="s">
        <v>78</v>
      </c>
      <c r="O816" t="s">
        <v>95</v>
      </c>
      <c r="P816">
        <v>13.713609999999999</v>
      </c>
      <c r="Q816">
        <v>45</v>
      </c>
      <c r="R816">
        <v>2</v>
      </c>
      <c r="S816" t="s">
        <v>78</v>
      </c>
      <c r="T816" t="s">
        <v>63</v>
      </c>
      <c r="U816">
        <v>0.101674</v>
      </c>
      <c r="V816">
        <v>2</v>
      </c>
      <c r="W816">
        <v>0</v>
      </c>
      <c r="X816" t="s">
        <v>78</v>
      </c>
      <c r="Y816" t="s">
        <v>63</v>
      </c>
      <c r="Z816">
        <v>1</v>
      </c>
      <c r="AA816">
        <v>22</v>
      </c>
      <c r="AB816" t="s">
        <v>146</v>
      </c>
      <c r="AC816">
        <v>78</v>
      </c>
      <c r="AD816">
        <v>70</v>
      </c>
      <c r="AE816">
        <v>116</v>
      </c>
      <c r="AF816">
        <v>53</v>
      </c>
      <c r="AG816">
        <v>12.801621000000001</v>
      </c>
      <c r="AH816">
        <v>2920</v>
      </c>
      <c r="AI816">
        <v>2671</v>
      </c>
      <c r="AJ816">
        <v>17012</v>
      </c>
      <c r="AK816">
        <v>267</v>
      </c>
      <c r="AL816">
        <v>1</v>
      </c>
      <c r="AM816">
        <v>4</v>
      </c>
      <c r="AN816" t="s">
        <v>212</v>
      </c>
      <c r="AO816" t="s">
        <v>148</v>
      </c>
      <c r="AP816">
        <v>2</v>
      </c>
      <c r="AQ816">
        <v>82</v>
      </c>
      <c r="AR816" t="s">
        <v>82</v>
      </c>
      <c r="AS816">
        <v>237</v>
      </c>
      <c r="AT816">
        <v>3</v>
      </c>
      <c r="AU816" t="s">
        <v>105</v>
      </c>
      <c r="AV816" t="s">
        <v>143</v>
      </c>
      <c r="AW816">
        <v>10</v>
      </c>
      <c r="AX816" t="s">
        <v>70</v>
      </c>
      <c r="AY816" t="s">
        <v>71</v>
      </c>
      <c r="AZ816" t="s">
        <v>152</v>
      </c>
      <c r="BA816">
        <v>3813</v>
      </c>
      <c r="BB816">
        <v>54</v>
      </c>
      <c r="BC816" t="s">
        <v>126</v>
      </c>
      <c r="BD816" t="s">
        <v>74</v>
      </c>
      <c r="BE816">
        <v>5491.0324920000003</v>
      </c>
      <c r="BF816" t="s">
        <v>75</v>
      </c>
      <c r="BG816">
        <v>5491.0324920000003</v>
      </c>
      <c r="BH816">
        <v>272422.63104399998</v>
      </c>
    </row>
    <row r="817" spans="1:60" x14ac:dyDescent="0.25">
      <c r="A817">
        <v>816</v>
      </c>
      <c r="B817" t="s">
        <v>60</v>
      </c>
      <c r="C817">
        <v>5548</v>
      </c>
      <c r="D817" t="s">
        <v>1034</v>
      </c>
      <c r="E817">
        <v>8045000</v>
      </c>
      <c r="F817">
        <v>4</v>
      </c>
      <c r="G817" t="s">
        <v>62</v>
      </c>
      <c r="H817">
        <v>42</v>
      </c>
      <c r="I817">
        <v>6140680450000010</v>
      </c>
      <c r="J817">
        <v>18.791910000000001</v>
      </c>
      <c r="K817">
        <v>15.119736</v>
      </c>
      <c r="L817">
        <v>80</v>
      </c>
      <c r="M817">
        <v>50</v>
      </c>
      <c r="N817" t="s">
        <v>78</v>
      </c>
      <c r="O817" t="s">
        <v>77</v>
      </c>
      <c r="P817">
        <v>2.6968169999999998</v>
      </c>
      <c r="Q817">
        <v>16</v>
      </c>
      <c r="R817">
        <v>9</v>
      </c>
      <c r="S817" t="s">
        <v>78</v>
      </c>
      <c r="T817" t="s">
        <v>95</v>
      </c>
      <c r="U817">
        <v>0</v>
      </c>
      <c r="V817">
        <v>0</v>
      </c>
      <c r="W817">
        <v>0</v>
      </c>
      <c r="X817" t="s">
        <v>63</v>
      </c>
      <c r="Y817" t="s">
        <v>63</v>
      </c>
      <c r="Z817">
        <v>2</v>
      </c>
      <c r="AA817">
        <v>55</v>
      </c>
      <c r="AB817" t="s">
        <v>80</v>
      </c>
      <c r="AC817">
        <v>284</v>
      </c>
      <c r="AD817">
        <v>133</v>
      </c>
      <c r="AE817">
        <v>252</v>
      </c>
      <c r="AF817">
        <v>90</v>
      </c>
      <c r="AG817">
        <v>9.2771430000000006</v>
      </c>
      <c r="AH817">
        <v>4415</v>
      </c>
      <c r="AI817">
        <v>3931</v>
      </c>
      <c r="AJ817">
        <v>20975</v>
      </c>
      <c r="AK817">
        <v>267</v>
      </c>
      <c r="AL817">
        <v>1</v>
      </c>
      <c r="AM817">
        <v>3</v>
      </c>
      <c r="AN817" t="s">
        <v>237</v>
      </c>
      <c r="AO817" t="s">
        <v>97</v>
      </c>
      <c r="AP817">
        <v>10</v>
      </c>
      <c r="AQ817">
        <v>80</v>
      </c>
      <c r="AR817" t="s">
        <v>82</v>
      </c>
      <c r="AS817">
        <v>206</v>
      </c>
      <c r="AT817">
        <v>4</v>
      </c>
      <c r="AU817" t="s">
        <v>98</v>
      </c>
      <c r="AV817" t="s">
        <v>69</v>
      </c>
      <c r="AW817">
        <v>77</v>
      </c>
      <c r="AX817" t="s">
        <v>70</v>
      </c>
      <c r="AY817" t="s">
        <v>99</v>
      </c>
      <c r="AZ817" t="s">
        <v>100</v>
      </c>
      <c r="BA817">
        <v>5221</v>
      </c>
      <c r="BB817">
        <v>48</v>
      </c>
      <c r="BC817" t="s">
        <v>73</v>
      </c>
      <c r="BD817" t="s">
        <v>74</v>
      </c>
      <c r="BE817">
        <v>1246.978842</v>
      </c>
      <c r="BF817" t="s">
        <v>75</v>
      </c>
      <c r="BG817">
        <v>1246.978842</v>
      </c>
      <c r="BH817">
        <v>76048.162872999994</v>
      </c>
    </row>
    <row r="818" spans="1:60" x14ac:dyDescent="0.25">
      <c r="A818">
        <v>817</v>
      </c>
      <c r="B818" t="s">
        <v>60</v>
      </c>
      <c r="C818">
        <v>5549</v>
      </c>
      <c r="D818" t="s">
        <v>1035</v>
      </c>
      <c r="E818">
        <v>8045000</v>
      </c>
      <c r="F818">
        <v>4</v>
      </c>
      <c r="G818" t="s">
        <v>62</v>
      </c>
      <c r="H818">
        <v>42</v>
      </c>
      <c r="I818">
        <v>6140680450000270</v>
      </c>
      <c r="J818">
        <v>2.007476</v>
      </c>
      <c r="K818">
        <v>24.218696999999999</v>
      </c>
      <c r="L818">
        <v>119</v>
      </c>
      <c r="M818">
        <v>71</v>
      </c>
      <c r="N818" t="s">
        <v>78</v>
      </c>
      <c r="O818" t="s">
        <v>95</v>
      </c>
      <c r="P818">
        <v>0.1011</v>
      </c>
      <c r="Q818">
        <v>1</v>
      </c>
      <c r="R818">
        <v>0</v>
      </c>
      <c r="S818" t="s">
        <v>78</v>
      </c>
      <c r="T818" t="s">
        <v>63</v>
      </c>
      <c r="U818">
        <v>0</v>
      </c>
      <c r="V818">
        <v>0</v>
      </c>
      <c r="W818">
        <v>0</v>
      </c>
      <c r="X818" t="s">
        <v>63</v>
      </c>
      <c r="Y818" t="s">
        <v>63</v>
      </c>
      <c r="Z818">
        <v>1</v>
      </c>
      <c r="AA818">
        <v>71</v>
      </c>
      <c r="AB818" t="s">
        <v>89</v>
      </c>
      <c r="AC818">
        <v>163</v>
      </c>
      <c r="AD818">
        <v>260</v>
      </c>
      <c r="AE818">
        <v>385</v>
      </c>
      <c r="AF818">
        <v>123</v>
      </c>
      <c r="AG818">
        <v>17.094448</v>
      </c>
      <c r="AH818">
        <v>12410</v>
      </c>
      <c r="AI818">
        <v>11504</v>
      </c>
      <c r="AJ818">
        <v>70467</v>
      </c>
      <c r="AK818">
        <v>201</v>
      </c>
      <c r="AL818">
        <v>1</v>
      </c>
      <c r="AM818">
        <v>2</v>
      </c>
      <c r="AN818" t="s">
        <v>279</v>
      </c>
      <c r="AO818" t="s">
        <v>208</v>
      </c>
      <c r="AP818">
        <v>5</v>
      </c>
      <c r="AQ818">
        <v>88</v>
      </c>
      <c r="AR818" t="s">
        <v>67</v>
      </c>
      <c r="AS818">
        <v>210</v>
      </c>
      <c r="AT818">
        <v>3</v>
      </c>
      <c r="AU818" t="s">
        <v>92</v>
      </c>
      <c r="AV818" t="s">
        <v>143</v>
      </c>
      <c r="AW818">
        <v>8</v>
      </c>
      <c r="AX818" t="s">
        <v>70</v>
      </c>
      <c r="AY818" t="s">
        <v>71</v>
      </c>
      <c r="AZ818" t="s">
        <v>213</v>
      </c>
      <c r="BA818">
        <v>2866</v>
      </c>
      <c r="BB818">
        <v>59</v>
      </c>
      <c r="BC818" t="s">
        <v>93</v>
      </c>
      <c r="BD818" t="s">
        <v>74</v>
      </c>
      <c r="BE818">
        <v>433.45931000000002</v>
      </c>
      <c r="BF818" t="s">
        <v>75</v>
      </c>
      <c r="BG818">
        <v>433.45931000000002</v>
      </c>
      <c r="BH818">
        <v>8123.9688340000002</v>
      </c>
    </row>
    <row r="819" spans="1:60" x14ac:dyDescent="0.25">
      <c r="A819">
        <v>818</v>
      </c>
      <c r="B819" t="s">
        <v>60</v>
      </c>
      <c r="C819">
        <v>5550</v>
      </c>
      <c r="D819" t="s">
        <v>1036</v>
      </c>
      <c r="E819">
        <v>8045000</v>
      </c>
      <c r="F819">
        <v>4</v>
      </c>
      <c r="G819" t="s">
        <v>62</v>
      </c>
      <c r="H819">
        <v>42</v>
      </c>
      <c r="I819">
        <v>6140680450000300</v>
      </c>
      <c r="J819">
        <v>5.8613960000000001</v>
      </c>
      <c r="K819">
        <v>11.79926</v>
      </c>
      <c r="L819">
        <v>29</v>
      </c>
      <c r="M819">
        <v>51</v>
      </c>
      <c r="N819" t="s">
        <v>87</v>
      </c>
      <c r="O819" t="s">
        <v>77</v>
      </c>
      <c r="P819">
        <v>0</v>
      </c>
      <c r="Q819">
        <v>0</v>
      </c>
      <c r="R819">
        <v>0</v>
      </c>
      <c r="S819" t="s">
        <v>63</v>
      </c>
      <c r="T819" t="s">
        <v>63</v>
      </c>
      <c r="U819">
        <v>0</v>
      </c>
      <c r="V819">
        <v>0</v>
      </c>
      <c r="W819">
        <v>0</v>
      </c>
      <c r="X819" t="s">
        <v>63</v>
      </c>
      <c r="Y819" t="s">
        <v>63</v>
      </c>
      <c r="Z819">
        <v>1</v>
      </c>
      <c r="AA819">
        <v>51</v>
      </c>
      <c r="AB819" t="s">
        <v>89</v>
      </c>
      <c r="AC819">
        <v>202</v>
      </c>
      <c r="AD819">
        <v>84</v>
      </c>
      <c r="AE819">
        <v>163</v>
      </c>
      <c r="AF819">
        <v>48</v>
      </c>
      <c r="AG819">
        <v>8.7481240000000007</v>
      </c>
      <c r="AH819">
        <v>1377</v>
      </c>
      <c r="AI819">
        <v>1038</v>
      </c>
      <c r="AJ819">
        <v>4368</v>
      </c>
      <c r="AK819">
        <v>221</v>
      </c>
      <c r="AL819">
        <v>1</v>
      </c>
      <c r="AM819">
        <v>3</v>
      </c>
      <c r="AN819" t="s">
        <v>242</v>
      </c>
      <c r="AO819" t="s">
        <v>148</v>
      </c>
      <c r="AP819">
        <v>10</v>
      </c>
      <c r="AQ819">
        <v>80</v>
      </c>
      <c r="AR819" t="s">
        <v>82</v>
      </c>
      <c r="AS819">
        <v>237</v>
      </c>
      <c r="AT819">
        <v>4</v>
      </c>
      <c r="AU819" t="s">
        <v>98</v>
      </c>
      <c r="AV819" t="s">
        <v>234</v>
      </c>
      <c r="AW819">
        <v>77</v>
      </c>
      <c r="AX819" t="s">
        <v>150</v>
      </c>
      <c r="AY819" t="s">
        <v>235</v>
      </c>
      <c r="AZ819" t="s">
        <v>152</v>
      </c>
      <c r="BA819">
        <v>4954</v>
      </c>
      <c r="BB819">
        <v>51</v>
      </c>
      <c r="BC819" t="s">
        <v>126</v>
      </c>
      <c r="BD819" t="s">
        <v>74</v>
      </c>
      <c r="BE819">
        <v>735.17936899999995</v>
      </c>
      <c r="BF819" t="s">
        <v>75</v>
      </c>
      <c r="BG819">
        <v>735.17936899999995</v>
      </c>
      <c r="BH819">
        <v>23720.226352999998</v>
      </c>
    </row>
    <row r="820" spans="1:60" x14ac:dyDescent="0.25">
      <c r="A820">
        <v>819</v>
      </c>
      <c r="B820" t="s">
        <v>60</v>
      </c>
      <c r="C820">
        <v>5551</v>
      </c>
      <c r="D820" t="s">
        <v>1037</v>
      </c>
      <c r="E820">
        <v>8045000</v>
      </c>
      <c r="F820">
        <v>4</v>
      </c>
      <c r="G820" t="s">
        <v>62</v>
      </c>
      <c r="H820">
        <v>42</v>
      </c>
      <c r="I820">
        <v>6140680450000320</v>
      </c>
      <c r="J820">
        <v>2.847512</v>
      </c>
      <c r="K820">
        <v>25.726116000000001</v>
      </c>
      <c r="L820">
        <v>87</v>
      </c>
      <c r="M820">
        <v>1</v>
      </c>
      <c r="N820" t="s">
        <v>135</v>
      </c>
      <c r="O820" t="s">
        <v>63</v>
      </c>
      <c r="P820">
        <v>3.013941</v>
      </c>
      <c r="Q820">
        <v>20</v>
      </c>
      <c r="R820">
        <v>8</v>
      </c>
      <c r="S820" t="s">
        <v>77</v>
      </c>
      <c r="T820" t="s">
        <v>95</v>
      </c>
      <c r="U820">
        <v>0</v>
      </c>
      <c r="V820">
        <v>0</v>
      </c>
      <c r="W820">
        <v>0</v>
      </c>
      <c r="X820" t="s">
        <v>63</v>
      </c>
      <c r="Y820" t="s">
        <v>63</v>
      </c>
      <c r="Z820">
        <v>1</v>
      </c>
      <c r="AA820">
        <v>9</v>
      </c>
      <c r="AB820" t="s">
        <v>103</v>
      </c>
      <c r="AC820">
        <v>372</v>
      </c>
      <c r="AD820">
        <v>7</v>
      </c>
      <c r="AE820">
        <v>24</v>
      </c>
      <c r="AF820">
        <v>22</v>
      </c>
      <c r="AG820">
        <v>1.8144499999999999</v>
      </c>
      <c r="AH820">
        <v>120</v>
      </c>
      <c r="AI820">
        <v>81</v>
      </c>
      <c r="AJ820">
        <v>462</v>
      </c>
      <c r="AK820">
        <v>999</v>
      </c>
      <c r="AL820">
        <v>5</v>
      </c>
      <c r="AM820">
        <v>5</v>
      </c>
      <c r="AN820" t="s">
        <v>242</v>
      </c>
      <c r="AO820" t="s">
        <v>208</v>
      </c>
      <c r="AP820">
        <v>4</v>
      </c>
      <c r="AQ820">
        <v>80</v>
      </c>
      <c r="AR820" t="s">
        <v>82</v>
      </c>
      <c r="AS820">
        <v>210</v>
      </c>
      <c r="AT820">
        <v>1</v>
      </c>
      <c r="AU820" t="s">
        <v>98</v>
      </c>
      <c r="AV820" t="s">
        <v>234</v>
      </c>
      <c r="AW820">
        <v>77</v>
      </c>
      <c r="AX820" t="s">
        <v>150</v>
      </c>
      <c r="AY820" t="s">
        <v>235</v>
      </c>
      <c r="AZ820" t="s">
        <v>213</v>
      </c>
      <c r="BA820">
        <v>4707</v>
      </c>
      <c r="BB820">
        <v>42</v>
      </c>
      <c r="BC820" t="s">
        <v>126</v>
      </c>
      <c r="BD820" t="s">
        <v>74</v>
      </c>
      <c r="BE820">
        <v>733.54738899999995</v>
      </c>
      <c r="BF820" t="s">
        <v>75</v>
      </c>
      <c r="BG820">
        <v>733.54738899999995</v>
      </c>
      <c r="BH820">
        <v>11523.472323</v>
      </c>
    </row>
    <row r="821" spans="1:60" x14ac:dyDescent="0.25">
      <c r="A821">
        <v>820</v>
      </c>
      <c r="B821" t="s">
        <v>60</v>
      </c>
      <c r="C821">
        <v>5552</v>
      </c>
      <c r="D821" t="s">
        <v>1038</v>
      </c>
      <c r="E821">
        <v>8045000</v>
      </c>
      <c r="F821">
        <v>4</v>
      </c>
      <c r="G821" t="s">
        <v>62</v>
      </c>
      <c r="H821">
        <v>42</v>
      </c>
      <c r="I821">
        <v>6140680450000020</v>
      </c>
      <c r="J821">
        <v>5.091018</v>
      </c>
      <c r="K821">
        <v>0</v>
      </c>
      <c r="L821">
        <v>0</v>
      </c>
      <c r="M821">
        <v>0</v>
      </c>
      <c r="N821" t="s">
        <v>63</v>
      </c>
      <c r="O821" t="s">
        <v>63</v>
      </c>
      <c r="P821">
        <v>0</v>
      </c>
      <c r="Q821">
        <v>0</v>
      </c>
      <c r="R821">
        <v>0</v>
      </c>
      <c r="S821" t="s">
        <v>63</v>
      </c>
      <c r="T821" t="s">
        <v>63</v>
      </c>
      <c r="U821">
        <v>0</v>
      </c>
      <c r="V821">
        <v>0</v>
      </c>
      <c r="W821">
        <v>0</v>
      </c>
      <c r="X821" t="s">
        <v>63</v>
      </c>
      <c r="Y821" t="s">
        <v>63</v>
      </c>
      <c r="Z821">
        <v>0</v>
      </c>
      <c r="AA821">
        <v>0</v>
      </c>
      <c r="AB821" t="s">
        <v>64</v>
      </c>
      <c r="AC821">
        <v>1</v>
      </c>
      <c r="AD821">
        <v>1</v>
      </c>
      <c r="AE821">
        <v>1</v>
      </c>
      <c r="AF821">
        <v>31</v>
      </c>
      <c r="AG821">
        <v>11.326029999999999</v>
      </c>
      <c r="AH821">
        <v>11</v>
      </c>
      <c r="AI821">
        <v>9</v>
      </c>
      <c r="AJ821">
        <v>33</v>
      </c>
      <c r="AK821">
        <v>999</v>
      </c>
      <c r="AL821">
        <v>5</v>
      </c>
      <c r="AM821">
        <v>5</v>
      </c>
      <c r="AN821" t="s">
        <v>131</v>
      </c>
      <c r="AO821" t="s">
        <v>176</v>
      </c>
      <c r="AP821">
        <v>4</v>
      </c>
      <c r="AQ821">
        <v>1</v>
      </c>
      <c r="AR821" t="s">
        <v>156</v>
      </c>
      <c r="AS821">
        <v>0</v>
      </c>
      <c r="AT821">
        <v>4</v>
      </c>
      <c r="AU821" t="s">
        <v>227</v>
      </c>
      <c r="AV821" t="s">
        <v>132</v>
      </c>
      <c r="AW821">
        <v>6</v>
      </c>
      <c r="AX821" t="s">
        <v>133</v>
      </c>
      <c r="AY821" t="s">
        <v>99</v>
      </c>
      <c r="AZ821" t="s">
        <v>161</v>
      </c>
      <c r="BA821">
        <v>5240</v>
      </c>
      <c r="BB821">
        <v>42</v>
      </c>
      <c r="BC821" t="s">
        <v>93</v>
      </c>
      <c r="BD821" t="s">
        <v>228</v>
      </c>
      <c r="BE821">
        <v>836.55553099999997</v>
      </c>
      <c r="BF821" t="s">
        <v>101</v>
      </c>
      <c r="BG821">
        <v>836.55553099999997</v>
      </c>
      <c r="BH821">
        <v>20602.619419999999</v>
      </c>
    </row>
    <row r="822" spans="1:60" x14ac:dyDescent="0.25">
      <c r="A822">
        <v>821</v>
      </c>
      <c r="B822" t="s">
        <v>60</v>
      </c>
      <c r="C822">
        <v>5553</v>
      </c>
      <c r="D822" t="s">
        <v>1039</v>
      </c>
      <c r="E822">
        <v>8045000</v>
      </c>
      <c r="F822">
        <v>4</v>
      </c>
      <c r="G822" t="s">
        <v>62</v>
      </c>
      <c r="H822">
        <v>42</v>
      </c>
      <c r="I822">
        <v>6140680450000160</v>
      </c>
      <c r="J822">
        <v>24.872995</v>
      </c>
      <c r="K822">
        <v>11.525014000000001</v>
      </c>
      <c r="L822">
        <v>63</v>
      </c>
      <c r="M822">
        <v>47</v>
      </c>
      <c r="N822" t="s">
        <v>135</v>
      </c>
      <c r="O822" t="s">
        <v>77</v>
      </c>
      <c r="P822">
        <v>1.9965729999999999</v>
      </c>
      <c r="Q822">
        <v>11</v>
      </c>
      <c r="R822">
        <v>34</v>
      </c>
      <c r="S822" t="s">
        <v>78</v>
      </c>
      <c r="T822" t="s">
        <v>95</v>
      </c>
      <c r="U822">
        <v>0</v>
      </c>
      <c r="V822">
        <v>0</v>
      </c>
      <c r="W822">
        <v>0</v>
      </c>
      <c r="X822" t="s">
        <v>63</v>
      </c>
      <c r="Y822" t="s">
        <v>63</v>
      </c>
      <c r="Z822">
        <v>2</v>
      </c>
      <c r="AA822">
        <v>65</v>
      </c>
      <c r="AB822" t="s">
        <v>80</v>
      </c>
      <c r="AC822">
        <v>2750</v>
      </c>
      <c r="AD822">
        <v>101</v>
      </c>
      <c r="AE822">
        <v>314</v>
      </c>
      <c r="AF822">
        <v>66</v>
      </c>
      <c r="AG822">
        <v>2.5896370000000002</v>
      </c>
      <c r="AH822">
        <v>2218</v>
      </c>
      <c r="AI822">
        <v>1833</v>
      </c>
      <c r="AJ822">
        <v>8830</v>
      </c>
      <c r="AK822">
        <v>281</v>
      </c>
      <c r="AL822">
        <v>1</v>
      </c>
      <c r="AM822">
        <v>3</v>
      </c>
      <c r="AN822" t="s">
        <v>636</v>
      </c>
      <c r="AO822" t="s">
        <v>66</v>
      </c>
      <c r="AP822">
        <v>5</v>
      </c>
      <c r="AQ822">
        <v>70</v>
      </c>
      <c r="AR822" t="s">
        <v>82</v>
      </c>
      <c r="AS822">
        <v>213</v>
      </c>
      <c r="AT822">
        <v>3</v>
      </c>
      <c r="AU822" t="s">
        <v>98</v>
      </c>
      <c r="AV822" t="s">
        <v>637</v>
      </c>
      <c r="AW822">
        <v>77</v>
      </c>
      <c r="AX822" t="s">
        <v>70</v>
      </c>
      <c r="AY822" t="s">
        <v>71</v>
      </c>
      <c r="AZ822" t="s">
        <v>72</v>
      </c>
      <c r="BA822">
        <v>4319</v>
      </c>
      <c r="BB822">
        <v>42</v>
      </c>
      <c r="BC822" t="s">
        <v>85</v>
      </c>
      <c r="BD822" t="s">
        <v>74</v>
      </c>
      <c r="BE822">
        <v>1634.471648</v>
      </c>
      <c r="BF822" t="s">
        <v>75</v>
      </c>
      <c r="BG822">
        <v>1634.471648</v>
      </c>
      <c r="BH822">
        <v>100657.43879499999</v>
      </c>
    </row>
    <row r="823" spans="1:60" x14ac:dyDescent="0.25">
      <c r="A823">
        <v>822</v>
      </c>
      <c r="B823" t="s">
        <v>60</v>
      </c>
      <c r="C823">
        <v>5554</v>
      </c>
      <c r="D823" t="s">
        <v>1040</v>
      </c>
      <c r="E823">
        <v>8045000</v>
      </c>
      <c r="F823">
        <v>4</v>
      </c>
      <c r="G823" t="s">
        <v>62</v>
      </c>
      <c r="H823">
        <v>42</v>
      </c>
      <c r="I823">
        <v>6140680450000320</v>
      </c>
      <c r="J823">
        <v>12.531295</v>
      </c>
      <c r="K823">
        <v>12.597497000000001</v>
      </c>
      <c r="L823">
        <v>67</v>
      </c>
      <c r="M823">
        <v>19</v>
      </c>
      <c r="N823" t="s">
        <v>78</v>
      </c>
      <c r="O823" t="s">
        <v>95</v>
      </c>
      <c r="P823">
        <v>6.2510690000000002</v>
      </c>
      <c r="Q823">
        <v>36</v>
      </c>
      <c r="R823">
        <v>7</v>
      </c>
      <c r="S823" t="s">
        <v>95</v>
      </c>
      <c r="T823" t="s">
        <v>63</v>
      </c>
      <c r="U823">
        <v>2.3867409999999998</v>
      </c>
      <c r="V823">
        <v>16</v>
      </c>
      <c r="W823">
        <v>4</v>
      </c>
      <c r="X823" t="s">
        <v>95</v>
      </c>
      <c r="Y823" t="s">
        <v>77</v>
      </c>
      <c r="Z823">
        <v>2</v>
      </c>
      <c r="AA823">
        <v>28</v>
      </c>
      <c r="AB823" t="s">
        <v>80</v>
      </c>
      <c r="AC823">
        <v>236</v>
      </c>
      <c r="AD823">
        <v>39</v>
      </c>
      <c r="AE823">
        <v>91</v>
      </c>
      <c r="AF823">
        <v>64</v>
      </c>
      <c r="AG823">
        <v>5.5137619999999998</v>
      </c>
      <c r="AH823">
        <v>1008</v>
      </c>
      <c r="AI823">
        <v>801</v>
      </c>
      <c r="AJ823">
        <v>3854</v>
      </c>
      <c r="AK823">
        <v>201</v>
      </c>
      <c r="AL823">
        <v>1</v>
      </c>
      <c r="AM823">
        <v>4</v>
      </c>
      <c r="AN823" t="s">
        <v>636</v>
      </c>
      <c r="AO823" t="s">
        <v>66</v>
      </c>
      <c r="AP823">
        <v>5</v>
      </c>
      <c r="AQ823">
        <v>70</v>
      </c>
      <c r="AR823" t="s">
        <v>82</v>
      </c>
      <c r="AS823">
        <v>213</v>
      </c>
      <c r="AT823">
        <v>3</v>
      </c>
      <c r="AU823" t="s">
        <v>98</v>
      </c>
      <c r="AV823" t="s">
        <v>637</v>
      </c>
      <c r="AW823">
        <v>77</v>
      </c>
      <c r="AX823" t="s">
        <v>70</v>
      </c>
      <c r="AY823" t="s">
        <v>71</v>
      </c>
      <c r="AZ823" t="s">
        <v>72</v>
      </c>
      <c r="BA823">
        <v>4358</v>
      </c>
      <c r="BB823">
        <v>46</v>
      </c>
      <c r="BC823" t="s">
        <v>93</v>
      </c>
      <c r="BD823" t="s">
        <v>74</v>
      </c>
      <c r="BE823">
        <v>1305.2898090000001</v>
      </c>
      <c r="BF823" t="s">
        <v>75</v>
      </c>
      <c r="BG823">
        <v>1305.2898090000001</v>
      </c>
      <c r="BH823">
        <v>50712.353611999999</v>
      </c>
    </row>
    <row r="824" spans="1:60" x14ac:dyDescent="0.25">
      <c r="A824">
        <v>823</v>
      </c>
      <c r="B824" t="s">
        <v>60</v>
      </c>
      <c r="C824">
        <v>5555</v>
      </c>
      <c r="D824" t="s">
        <v>1041</v>
      </c>
      <c r="E824">
        <v>8045000</v>
      </c>
      <c r="F824">
        <v>4</v>
      </c>
      <c r="G824" t="s">
        <v>62</v>
      </c>
      <c r="H824">
        <v>42</v>
      </c>
      <c r="I824">
        <v>6140680450000200</v>
      </c>
      <c r="J824">
        <v>29.126785000000002</v>
      </c>
      <c r="K824">
        <v>25.201654000000001</v>
      </c>
      <c r="L824">
        <v>87</v>
      </c>
      <c r="M824">
        <v>34</v>
      </c>
      <c r="N824" t="s">
        <v>78</v>
      </c>
      <c r="O824" t="s">
        <v>87</v>
      </c>
      <c r="P824">
        <v>7.9288639999999999</v>
      </c>
      <c r="Q824">
        <v>28</v>
      </c>
      <c r="R824">
        <v>51</v>
      </c>
      <c r="S824" t="s">
        <v>87</v>
      </c>
      <c r="T824" t="s">
        <v>63</v>
      </c>
      <c r="U824">
        <v>2.0039449999999999</v>
      </c>
      <c r="V824">
        <v>11</v>
      </c>
      <c r="W824">
        <v>12</v>
      </c>
      <c r="X824" t="s">
        <v>87</v>
      </c>
      <c r="Y824" t="s">
        <v>95</v>
      </c>
      <c r="Z824">
        <v>3</v>
      </c>
      <c r="AA824">
        <v>72</v>
      </c>
      <c r="AB824" t="s">
        <v>119</v>
      </c>
      <c r="AC824">
        <v>594</v>
      </c>
      <c r="AD824">
        <v>103</v>
      </c>
      <c r="AE824">
        <v>237</v>
      </c>
      <c r="AF824">
        <v>74</v>
      </c>
      <c r="AG824">
        <v>5.6387270000000003</v>
      </c>
      <c r="AH824">
        <v>2364</v>
      </c>
      <c r="AI824">
        <v>1915</v>
      </c>
      <c r="AJ824">
        <v>11249</v>
      </c>
      <c r="AK824">
        <v>221</v>
      </c>
      <c r="AL824">
        <v>1</v>
      </c>
      <c r="AM824">
        <v>2</v>
      </c>
      <c r="AN824" t="s">
        <v>239</v>
      </c>
      <c r="AO824" t="s">
        <v>66</v>
      </c>
      <c r="AP824">
        <v>8</v>
      </c>
      <c r="AQ824">
        <v>78</v>
      </c>
      <c r="AR824" t="s">
        <v>82</v>
      </c>
      <c r="AS824">
        <v>213</v>
      </c>
      <c r="AT824">
        <v>3</v>
      </c>
      <c r="AU824" t="s">
        <v>98</v>
      </c>
      <c r="AV824" t="s">
        <v>69</v>
      </c>
      <c r="AW824">
        <v>77</v>
      </c>
      <c r="AX824" t="s">
        <v>70</v>
      </c>
      <c r="AY824" t="s">
        <v>71</v>
      </c>
      <c r="AZ824" t="s">
        <v>72</v>
      </c>
      <c r="BA824">
        <v>4607</v>
      </c>
      <c r="BB824">
        <v>16</v>
      </c>
      <c r="BC824" t="s">
        <v>206</v>
      </c>
      <c r="BD824" t="s">
        <v>74</v>
      </c>
      <c r="BE824">
        <v>1404.4369979999999</v>
      </c>
      <c r="BF824" t="s">
        <v>75</v>
      </c>
      <c r="BG824">
        <v>1570.6792760000001</v>
      </c>
      <c r="BH824">
        <v>117871.917675</v>
      </c>
    </row>
    <row r="825" spans="1:60" x14ac:dyDescent="0.25">
      <c r="A825">
        <v>824</v>
      </c>
      <c r="B825" t="s">
        <v>60</v>
      </c>
      <c r="C825">
        <v>5556</v>
      </c>
      <c r="D825" t="s">
        <v>1042</v>
      </c>
      <c r="E825">
        <v>8045000</v>
      </c>
      <c r="F825">
        <v>4</v>
      </c>
      <c r="G825" t="s">
        <v>62</v>
      </c>
      <c r="H825">
        <v>42</v>
      </c>
      <c r="I825">
        <v>6140680450000350</v>
      </c>
      <c r="J825">
        <v>2.2260469999999999</v>
      </c>
      <c r="K825">
        <v>11.613388</v>
      </c>
      <c r="L825">
        <v>33</v>
      </c>
      <c r="M825">
        <v>41</v>
      </c>
      <c r="N825" t="s">
        <v>78</v>
      </c>
      <c r="O825" t="s">
        <v>88</v>
      </c>
      <c r="P825">
        <v>0</v>
      </c>
      <c r="Q825">
        <v>0</v>
      </c>
      <c r="R825">
        <v>0</v>
      </c>
      <c r="S825" t="s">
        <v>63</v>
      </c>
      <c r="T825" t="s">
        <v>63</v>
      </c>
      <c r="U825">
        <v>0</v>
      </c>
      <c r="V825">
        <v>0</v>
      </c>
      <c r="W825">
        <v>0</v>
      </c>
      <c r="X825" t="s">
        <v>63</v>
      </c>
      <c r="Y825" t="s">
        <v>63</v>
      </c>
      <c r="Z825">
        <v>1</v>
      </c>
      <c r="AA825">
        <v>41</v>
      </c>
      <c r="AB825" t="s">
        <v>103</v>
      </c>
      <c r="AC825">
        <v>229</v>
      </c>
      <c r="AD825">
        <v>50</v>
      </c>
      <c r="AE825">
        <v>110</v>
      </c>
      <c r="AF825">
        <v>39</v>
      </c>
      <c r="AG825">
        <v>6.3328499999999996</v>
      </c>
      <c r="AH825">
        <v>798</v>
      </c>
      <c r="AI825">
        <v>538</v>
      </c>
      <c r="AJ825">
        <v>2380</v>
      </c>
      <c r="AK825">
        <v>267</v>
      </c>
      <c r="AL825">
        <v>1</v>
      </c>
      <c r="AM825">
        <v>4</v>
      </c>
      <c r="AN825" t="s">
        <v>90</v>
      </c>
      <c r="AO825" t="s">
        <v>66</v>
      </c>
      <c r="AP825">
        <v>2</v>
      </c>
      <c r="AQ825">
        <v>10</v>
      </c>
      <c r="AR825" t="s">
        <v>82</v>
      </c>
      <c r="AS825">
        <v>213</v>
      </c>
      <c r="AT825">
        <v>3</v>
      </c>
      <c r="AU825" t="s">
        <v>98</v>
      </c>
      <c r="AV825" t="s">
        <v>69</v>
      </c>
      <c r="AW825">
        <v>77</v>
      </c>
      <c r="AX825" t="s">
        <v>70</v>
      </c>
      <c r="AY825" t="s">
        <v>71</v>
      </c>
      <c r="AZ825" t="s">
        <v>72</v>
      </c>
      <c r="BA825">
        <v>4548</v>
      </c>
      <c r="BB825">
        <v>43</v>
      </c>
      <c r="BC825" t="s">
        <v>85</v>
      </c>
      <c r="BD825" t="s">
        <v>74</v>
      </c>
      <c r="BE825">
        <v>577.36063100000001</v>
      </c>
      <c r="BF825" t="s">
        <v>101</v>
      </c>
      <c r="BG825">
        <v>577.35998600000005</v>
      </c>
      <c r="BH825">
        <v>9008.4923419999996</v>
      </c>
    </row>
    <row r="826" spans="1:60" x14ac:dyDescent="0.25">
      <c r="A826">
        <v>825</v>
      </c>
      <c r="B826" t="s">
        <v>60</v>
      </c>
      <c r="C826">
        <v>5557</v>
      </c>
      <c r="D826" t="s">
        <v>1043</v>
      </c>
      <c r="E826">
        <v>8045000</v>
      </c>
      <c r="F826">
        <v>4</v>
      </c>
      <c r="G826" t="s">
        <v>62</v>
      </c>
      <c r="H826">
        <v>42</v>
      </c>
      <c r="I826">
        <v>6140680450000190</v>
      </c>
      <c r="J826">
        <v>25.897127000000001</v>
      </c>
      <c r="K826">
        <v>27.666706000000001</v>
      </c>
      <c r="L826">
        <v>111</v>
      </c>
      <c r="M826">
        <v>69</v>
      </c>
      <c r="N826" t="s">
        <v>78</v>
      </c>
      <c r="O826" t="s">
        <v>88</v>
      </c>
      <c r="P826">
        <v>4.1873940000000003</v>
      </c>
      <c r="Q826">
        <v>24</v>
      </c>
      <c r="R826">
        <v>10</v>
      </c>
      <c r="S826" t="s">
        <v>263</v>
      </c>
      <c r="T826" t="s">
        <v>78</v>
      </c>
      <c r="U826">
        <v>0</v>
      </c>
      <c r="V826">
        <v>0</v>
      </c>
      <c r="W826">
        <v>0</v>
      </c>
      <c r="X826" t="s">
        <v>63</v>
      </c>
      <c r="Y826" t="s">
        <v>63</v>
      </c>
      <c r="Z826">
        <v>2</v>
      </c>
      <c r="AA826">
        <v>72</v>
      </c>
      <c r="AB826" t="s">
        <v>119</v>
      </c>
      <c r="AC826">
        <v>323</v>
      </c>
      <c r="AD826">
        <v>297</v>
      </c>
      <c r="AE826">
        <v>491</v>
      </c>
      <c r="AF826">
        <v>113</v>
      </c>
      <c r="AG826">
        <v>12.989504</v>
      </c>
      <c r="AH826">
        <v>11156</v>
      </c>
      <c r="AI826">
        <v>10022</v>
      </c>
      <c r="AJ826">
        <v>61495</v>
      </c>
      <c r="AK826">
        <v>267</v>
      </c>
      <c r="AL826">
        <v>1</v>
      </c>
      <c r="AM826">
        <v>2</v>
      </c>
      <c r="AN826" t="s">
        <v>90</v>
      </c>
      <c r="AO826" t="s">
        <v>208</v>
      </c>
      <c r="AP826">
        <v>10</v>
      </c>
      <c r="AQ826">
        <v>65</v>
      </c>
      <c r="AR826" t="s">
        <v>91</v>
      </c>
      <c r="AS826">
        <v>210</v>
      </c>
      <c r="AT826">
        <v>3</v>
      </c>
      <c r="AU826" t="s">
        <v>92</v>
      </c>
      <c r="AV826" t="s">
        <v>69</v>
      </c>
      <c r="AW826">
        <v>6</v>
      </c>
      <c r="AX826" t="s">
        <v>70</v>
      </c>
      <c r="AY826" t="s">
        <v>71</v>
      </c>
      <c r="AZ826" t="s">
        <v>209</v>
      </c>
      <c r="BA826">
        <v>4424</v>
      </c>
      <c r="BB826">
        <v>41</v>
      </c>
      <c r="BC826" t="s">
        <v>85</v>
      </c>
      <c r="BD826" t="s">
        <v>74</v>
      </c>
      <c r="BE826">
        <v>2219.8172410000002</v>
      </c>
      <c r="BF826" t="s">
        <v>114</v>
      </c>
      <c r="BG826">
        <v>2219.8102760000002</v>
      </c>
      <c r="BH826">
        <v>104801.95607099999</v>
      </c>
    </row>
    <row r="827" spans="1:60" x14ac:dyDescent="0.25">
      <c r="A827">
        <v>826</v>
      </c>
      <c r="B827" t="s">
        <v>60</v>
      </c>
      <c r="C827">
        <v>5558</v>
      </c>
      <c r="D827" t="s">
        <v>1044</v>
      </c>
      <c r="E827">
        <v>8045000</v>
      </c>
      <c r="F827">
        <v>4</v>
      </c>
      <c r="G827" t="s">
        <v>62</v>
      </c>
      <c r="H827">
        <v>42</v>
      </c>
      <c r="I827">
        <v>6140680450000350</v>
      </c>
      <c r="J827">
        <v>24.153238999999999</v>
      </c>
      <c r="K827">
        <v>25.589175999999998</v>
      </c>
      <c r="L827">
        <v>121</v>
      </c>
      <c r="M827">
        <v>72</v>
      </c>
      <c r="N827" t="s">
        <v>78</v>
      </c>
      <c r="O827" t="s">
        <v>95</v>
      </c>
      <c r="P827">
        <v>0</v>
      </c>
      <c r="Q827">
        <v>0</v>
      </c>
      <c r="R827">
        <v>0</v>
      </c>
      <c r="S827" t="s">
        <v>63</v>
      </c>
      <c r="T827" t="s">
        <v>63</v>
      </c>
      <c r="U827">
        <v>0</v>
      </c>
      <c r="V827">
        <v>0</v>
      </c>
      <c r="W827">
        <v>0</v>
      </c>
      <c r="X827" t="s">
        <v>63</v>
      </c>
      <c r="Y827" t="s">
        <v>63</v>
      </c>
      <c r="Z827">
        <v>1</v>
      </c>
      <c r="AA827">
        <v>72</v>
      </c>
      <c r="AB827" t="s">
        <v>146</v>
      </c>
      <c r="AC827">
        <v>138</v>
      </c>
      <c r="AD827">
        <v>237</v>
      </c>
      <c r="AE827">
        <v>347</v>
      </c>
      <c r="AF827">
        <v>115</v>
      </c>
      <c r="AG827">
        <v>17.712406000000001</v>
      </c>
      <c r="AH827">
        <v>9703</v>
      </c>
      <c r="AI827">
        <v>8890</v>
      </c>
      <c r="AJ827">
        <v>52701</v>
      </c>
      <c r="AK827">
        <v>267</v>
      </c>
      <c r="AL827">
        <v>1</v>
      </c>
      <c r="AM827">
        <v>2</v>
      </c>
      <c r="AN827" t="s">
        <v>239</v>
      </c>
      <c r="AO827" t="s">
        <v>66</v>
      </c>
      <c r="AP827">
        <v>10</v>
      </c>
      <c r="AQ827">
        <v>90</v>
      </c>
      <c r="AR827" t="s">
        <v>82</v>
      </c>
      <c r="AS827">
        <v>213</v>
      </c>
      <c r="AT827">
        <v>3</v>
      </c>
      <c r="AU827" t="s">
        <v>105</v>
      </c>
      <c r="AV827" t="s">
        <v>69</v>
      </c>
      <c r="AW827">
        <v>10</v>
      </c>
      <c r="AX827" t="s">
        <v>70</v>
      </c>
      <c r="AY827" t="s">
        <v>71</v>
      </c>
      <c r="AZ827" t="s">
        <v>72</v>
      </c>
      <c r="BA827">
        <v>4062</v>
      </c>
      <c r="BB827">
        <v>53</v>
      </c>
      <c r="BC827" t="s">
        <v>85</v>
      </c>
      <c r="BD827" t="s">
        <v>74</v>
      </c>
      <c r="BE827">
        <v>1752.6019859999999</v>
      </c>
      <c r="BF827" t="s">
        <v>75</v>
      </c>
      <c r="BG827">
        <v>1752.5974739999999</v>
      </c>
      <c r="BH827">
        <v>97744.688458999997</v>
      </c>
    </row>
    <row r="828" spans="1:60" x14ac:dyDescent="0.25">
      <c r="A828">
        <v>827</v>
      </c>
      <c r="B828" t="s">
        <v>60</v>
      </c>
      <c r="C828">
        <v>5559</v>
      </c>
      <c r="D828" t="s">
        <v>1045</v>
      </c>
      <c r="E828">
        <v>8045000</v>
      </c>
      <c r="F828">
        <v>4</v>
      </c>
      <c r="G828" t="s">
        <v>62</v>
      </c>
      <c r="H828">
        <v>42</v>
      </c>
      <c r="I828">
        <v>6140680450000400</v>
      </c>
      <c r="J828">
        <v>0.39138800000000001</v>
      </c>
      <c r="K828">
        <v>0</v>
      </c>
      <c r="L828">
        <v>0</v>
      </c>
      <c r="M828">
        <v>0</v>
      </c>
      <c r="N828" t="s">
        <v>63</v>
      </c>
      <c r="O828" t="s">
        <v>63</v>
      </c>
      <c r="P828">
        <v>0</v>
      </c>
      <c r="Q828">
        <v>0</v>
      </c>
      <c r="R828">
        <v>0</v>
      </c>
      <c r="S828" t="s">
        <v>63</v>
      </c>
      <c r="T828" t="s">
        <v>63</v>
      </c>
      <c r="U828">
        <v>0</v>
      </c>
      <c r="V828">
        <v>0</v>
      </c>
      <c r="W828">
        <v>0</v>
      </c>
      <c r="X828" t="s">
        <v>63</v>
      </c>
      <c r="Y828" t="s">
        <v>63</v>
      </c>
      <c r="Z828">
        <v>0</v>
      </c>
      <c r="AA828">
        <v>8</v>
      </c>
      <c r="AB828" t="s">
        <v>64</v>
      </c>
      <c r="AC828">
        <v>156</v>
      </c>
      <c r="AD828">
        <v>18</v>
      </c>
      <c r="AE828">
        <v>44</v>
      </c>
      <c r="AF828">
        <v>16</v>
      </c>
      <c r="AG828">
        <v>4.5412939999999997</v>
      </c>
      <c r="AH828">
        <v>583</v>
      </c>
      <c r="AI828">
        <v>509</v>
      </c>
      <c r="AJ828">
        <v>3133</v>
      </c>
      <c r="AK828">
        <v>999</v>
      </c>
      <c r="AL828">
        <v>5</v>
      </c>
      <c r="AM828">
        <v>5</v>
      </c>
      <c r="AN828" t="s">
        <v>90</v>
      </c>
      <c r="AO828" t="s">
        <v>66</v>
      </c>
      <c r="AP828">
        <v>10</v>
      </c>
      <c r="AQ828">
        <v>80</v>
      </c>
      <c r="AR828" t="s">
        <v>82</v>
      </c>
      <c r="AS828">
        <v>213</v>
      </c>
      <c r="AT828">
        <v>3</v>
      </c>
      <c r="AU828" t="s">
        <v>98</v>
      </c>
      <c r="AV828" t="s">
        <v>69</v>
      </c>
      <c r="AW828">
        <v>77</v>
      </c>
      <c r="AX828" t="s">
        <v>70</v>
      </c>
      <c r="AY828" t="s">
        <v>71</v>
      </c>
      <c r="AZ828" t="s">
        <v>72</v>
      </c>
      <c r="BA828">
        <v>4672</v>
      </c>
      <c r="BB828">
        <v>31</v>
      </c>
      <c r="BC828" t="s">
        <v>85</v>
      </c>
      <c r="BD828" t="s">
        <v>74</v>
      </c>
      <c r="BE828">
        <v>350.96810799999997</v>
      </c>
      <c r="BF828" t="s">
        <v>75</v>
      </c>
      <c r="BG828">
        <v>350.96810799999997</v>
      </c>
      <c r="BH828">
        <v>1583.8898589999999</v>
      </c>
    </row>
    <row r="829" spans="1:60" x14ac:dyDescent="0.25">
      <c r="A829">
        <v>828</v>
      </c>
      <c r="B829" t="s">
        <v>60</v>
      </c>
      <c r="C829">
        <v>5560</v>
      </c>
      <c r="D829" t="s">
        <v>1046</v>
      </c>
      <c r="E829">
        <v>8045000</v>
      </c>
      <c r="F829">
        <v>4</v>
      </c>
      <c r="G829" t="s">
        <v>62</v>
      </c>
      <c r="H829">
        <v>42</v>
      </c>
      <c r="I829">
        <v>6140680450000180</v>
      </c>
      <c r="J829">
        <v>23.069503000000001</v>
      </c>
      <c r="K829">
        <v>12.050086</v>
      </c>
      <c r="L829">
        <v>45</v>
      </c>
      <c r="M829">
        <v>61</v>
      </c>
      <c r="N829" t="s">
        <v>87</v>
      </c>
      <c r="O829" t="s">
        <v>77</v>
      </c>
      <c r="P829">
        <v>3.2174</v>
      </c>
      <c r="Q829">
        <v>14</v>
      </c>
      <c r="R829">
        <v>3</v>
      </c>
      <c r="S829" t="s">
        <v>88</v>
      </c>
      <c r="T829" t="s">
        <v>63</v>
      </c>
      <c r="U829">
        <v>0</v>
      </c>
      <c r="V829">
        <v>0</v>
      </c>
      <c r="W829">
        <v>0</v>
      </c>
      <c r="X829" t="s">
        <v>63</v>
      </c>
      <c r="Y829" t="s">
        <v>63</v>
      </c>
      <c r="Z829">
        <v>1</v>
      </c>
      <c r="AA829">
        <v>63</v>
      </c>
      <c r="AB829" t="s">
        <v>89</v>
      </c>
      <c r="AC829">
        <v>247</v>
      </c>
      <c r="AD829">
        <v>142</v>
      </c>
      <c r="AE829">
        <v>258</v>
      </c>
      <c r="AF829">
        <v>49</v>
      </c>
      <c r="AG829">
        <v>10.270562999999999</v>
      </c>
      <c r="AH829">
        <v>2335</v>
      </c>
      <c r="AI829">
        <v>1842</v>
      </c>
      <c r="AJ829">
        <v>7940</v>
      </c>
      <c r="AK829">
        <v>221</v>
      </c>
      <c r="AL829">
        <v>1</v>
      </c>
      <c r="AM829">
        <v>2</v>
      </c>
      <c r="AN829" t="s">
        <v>239</v>
      </c>
      <c r="AO829" t="s">
        <v>66</v>
      </c>
      <c r="AP829">
        <v>8</v>
      </c>
      <c r="AQ829">
        <v>92</v>
      </c>
      <c r="AR829" t="s">
        <v>82</v>
      </c>
      <c r="AS829">
        <v>213</v>
      </c>
      <c r="AT829">
        <v>3</v>
      </c>
      <c r="AU829" t="s">
        <v>98</v>
      </c>
      <c r="AV829" t="s">
        <v>69</v>
      </c>
      <c r="AW829">
        <v>77</v>
      </c>
      <c r="AX829" t="s">
        <v>70</v>
      </c>
      <c r="AY829" t="s">
        <v>71</v>
      </c>
      <c r="AZ829" t="s">
        <v>72</v>
      </c>
      <c r="BA829">
        <v>4660</v>
      </c>
      <c r="BB829">
        <v>11</v>
      </c>
      <c r="BC829" t="s">
        <v>122</v>
      </c>
      <c r="BD829" t="s">
        <v>74</v>
      </c>
      <c r="BE829">
        <v>2017.893615</v>
      </c>
      <c r="BF829" t="s">
        <v>75</v>
      </c>
      <c r="BG829">
        <v>2017.893615</v>
      </c>
      <c r="BH829">
        <v>93358.966388999994</v>
      </c>
    </row>
    <row r="830" spans="1:60" x14ac:dyDescent="0.25">
      <c r="A830">
        <v>829</v>
      </c>
      <c r="B830" t="s">
        <v>60</v>
      </c>
      <c r="C830">
        <v>5561</v>
      </c>
      <c r="D830" t="s">
        <v>1047</v>
      </c>
      <c r="E830">
        <v>8045000</v>
      </c>
      <c r="F830">
        <v>4</v>
      </c>
      <c r="G830" t="s">
        <v>62</v>
      </c>
      <c r="H830">
        <v>42</v>
      </c>
      <c r="I830">
        <v>6140680450000180</v>
      </c>
      <c r="J830">
        <v>35.900143999999997</v>
      </c>
      <c r="K830">
        <v>9.1865760000000005</v>
      </c>
      <c r="L830">
        <v>44</v>
      </c>
      <c r="M830">
        <v>82</v>
      </c>
      <c r="N830" t="s">
        <v>95</v>
      </c>
      <c r="O830" t="s">
        <v>135</v>
      </c>
      <c r="P830">
        <v>0</v>
      </c>
      <c r="Q830">
        <v>0</v>
      </c>
      <c r="R830">
        <v>0</v>
      </c>
      <c r="S830" t="s">
        <v>63</v>
      </c>
      <c r="T830" t="s">
        <v>63</v>
      </c>
      <c r="U830">
        <v>0</v>
      </c>
      <c r="V830">
        <v>0</v>
      </c>
      <c r="W830">
        <v>0</v>
      </c>
      <c r="X830" t="s">
        <v>63</v>
      </c>
      <c r="Y830" t="s">
        <v>63</v>
      </c>
      <c r="Z830">
        <v>1</v>
      </c>
      <c r="AA830">
        <v>82</v>
      </c>
      <c r="AB830" t="s">
        <v>89</v>
      </c>
      <c r="AC830">
        <v>1325</v>
      </c>
      <c r="AD830">
        <v>146</v>
      </c>
      <c r="AE830">
        <v>367</v>
      </c>
      <c r="AF830">
        <v>49</v>
      </c>
      <c r="AG830">
        <v>4.4924039999999996</v>
      </c>
      <c r="AH830">
        <v>2400</v>
      </c>
      <c r="AI830">
        <v>1698</v>
      </c>
      <c r="AJ830">
        <v>7621</v>
      </c>
      <c r="AK830">
        <v>201</v>
      </c>
      <c r="AL830">
        <v>1</v>
      </c>
      <c r="AM830">
        <v>2</v>
      </c>
      <c r="AN830" t="s">
        <v>239</v>
      </c>
      <c r="AO830" t="s">
        <v>66</v>
      </c>
      <c r="AP830">
        <v>8</v>
      </c>
      <c r="AQ830">
        <v>92</v>
      </c>
      <c r="AR830" t="s">
        <v>82</v>
      </c>
      <c r="AS830">
        <v>213</v>
      </c>
      <c r="AT830">
        <v>3</v>
      </c>
      <c r="AU830" t="s">
        <v>98</v>
      </c>
      <c r="AV830" t="s">
        <v>69</v>
      </c>
      <c r="AW830">
        <v>77</v>
      </c>
      <c r="AX830" t="s">
        <v>70</v>
      </c>
      <c r="AY830" t="s">
        <v>71</v>
      </c>
      <c r="AZ830" t="s">
        <v>72</v>
      </c>
      <c r="BA830">
        <v>4661</v>
      </c>
      <c r="BB830">
        <v>6</v>
      </c>
      <c r="BC830" t="s">
        <v>126</v>
      </c>
      <c r="BD830" t="s">
        <v>74</v>
      </c>
      <c r="BE830">
        <v>1812.1989639999999</v>
      </c>
      <c r="BF830" t="s">
        <v>75</v>
      </c>
      <c r="BG830">
        <v>1812.184722</v>
      </c>
      <c r="BH830">
        <v>145282.726547</v>
      </c>
    </row>
    <row r="831" spans="1:60" x14ac:dyDescent="0.25">
      <c r="A831">
        <v>830</v>
      </c>
      <c r="B831" t="s">
        <v>60</v>
      </c>
      <c r="C831">
        <v>5562</v>
      </c>
      <c r="D831" t="s">
        <v>1048</v>
      </c>
      <c r="E831">
        <v>8045000</v>
      </c>
      <c r="F831">
        <v>4</v>
      </c>
      <c r="G831" t="s">
        <v>62</v>
      </c>
      <c r="H831">
        <v>42</v>
      </c>
      <c r="I831">
        <v>6140680450000010</v>
      </c>
      <c r="J831">
        <v>11.535963000000001</v>
      </c>
      <c r="K831">
        <v>21.391939000000001</v>
      </c>
      <c r="L831">
        <v>72</v>
      </c>
      <c r="M831">
        <v>6</v>
      </c>
      <c r="N831" t="s">
        <v>78</v>
      </c>
      <c r="O831" t="s">
        <v>95</v>
      </c>
      <c r="P831">
        <v>5.0240340000000003</v>
      </c>
      <c r="Q831">
        <v>12</v>
      </c>
      <c r="R831">
        <v>60</v>
      </c>
      <c r="S831" t="s">
        <v>95</v>
      </c>
      <c r="T831" t="s">
        <v>78</v>
      </c>
      <c r="U831">
        <v>0</v>
      </c>
      <c r="V831">
        <v>0</v>
      </c>
      <c r="W831">
        <v>0</v>
      </c>
      <c r="X831" t="s">
        <v>63</v>
      </c>
      <c r="Y831" t="s">
        <v>63</v>
      </c>
      <c r="Z831">
        <v>2</v>
      </c>
      <c r="AA831">
        <v>62</v>
      </c>
      <c r="AB831" t="s">
        <v>80</v>
      </c>
      <c r="AC831">
        <v>1114</v>
      </c>
      <c r="AD831">
        <v>59</v>
      </c>
      <c r="AE831">
        <v>171</v>
      </c>
      <c r="AF831">
        <v>29</v>
      </c>
      <c r="AG831">
        <v>3.1112190000000002</v>
      </c>
      <c r="AH831">
        <v>658</v>
      </c>
      <c r="AI831">
        <v>323</v>
      </c>
      <c r="AJ831">
        <v>1517</v>
      </c>
      <c r="AK831">
        <v>201</v>
      </c>
      <c r="AL831">
        <v>3</v>
      </c>
      <c r="AM831">
        <v>3</v>
      </c>
      <c r="AN831" t="s">
        <v>270</v>
      </c>
      <c r="AO831" t="s">
        <v>208</v>
      </c>
      <c r="AP831">
        <v>2</v>
      </c>
      <c r="AQ831">
        <v>10</v>
      </c>
      <c r="AR831" t="s">
        <v>82</v>
      </c>
      <c r="AS831">
        <v>210</v>
      </c>
      <c r="AT831">
        <v>1</v>
      </c>
      <c r="AU831" t="s">
        <v>98</v>
      </c>
      <c r="AV831" t="s">
        <v>234</v>
      </c>
      <c r="AW831">
        <v>77</v>
      </c>
      <c r="AX831" t="s">
        <v>150</v>
      </c>
      <c r="AY831" t="s">
        <v>235</v>
      </c>
      <c r="AZ831" t="s">
        <v>213</v>
      </c>
      <c r="BA831">
        <v>4027</v>
      </c>
      <c r="BB831">
        <v>60</v>
      </c>
      <c r="BC831" t="s">
        <v>140</v>
      </c>
      <c r="BD831" t="s">
        <v>74</v>
      </c>
      <c r="BE831">
        <v>1621.511845</v>
      </c>
      <c r="BF831" t="s">
        <v>101</v>
      </c>
      <c r="BG831">
        <v>1619.5968809999999</v>
      </c>
      <c r="BH831">
        <v>46684.385262999996</v>
      </c>
    </row>
    <row r="832" spans="1:60" x14ac:dyDescent="0.25">
      <c r="A832">
        <v>831</v>
      </c>
      <c r="B832" t="s">
        <v>60</v>
      </c>
      <c r="C832">
        <v>5563</v>
      </c>
      <c r="D832" s="1" t="s">
        <v>1049</v>
      </c>
      <c r="E832">
        <v>8045000</v>
      </c>
      <c r="F832">
        <v>4</v>
      </c>
      <c r="G832" t="s">
        <v>62</v>
      </c>
      <c r="H832">
        <v>42</v>
      </c>
      <c r="I832">
        <v>6140680450000020</v>
      </c>
      <c r="J832">
        <v>4.6613119999999997</v>
      </c>
      <c r="K832">
        <v>26.082789999999999</v>
      </c>
      <c r="L832">
        <v>113</v>
      </c>
      <c r="M832">
        <v>67</v>
      </c>
      <c r="N832" t="s">
        <v>78</v>
      </c>
      <c r="O832" t="s">
        <v>77</v>
      </c>
      <c r="P832">
        <v>9.6611150000000006</v>
      </c>
      <c r="Q832">
        <v>35</v>
      </c>
      <c r="R832">
        <v>15</v>
      </c>
      <c r="S832" t="s">
        <v>88</v>
      </c>
      <c r="T832" t="s">
        <v>78</v>
      </c>
      <c r="U832">
        <v>1.7175290000000001</v>
      </c>
      <c r="V832">
        <v>10</v>
      </c>
      <c r="W832">
        <v>2</v>
      </c>
      <c r="X832" t="s">
        <v>88</v>
      </c>
      <c r="Y832" t="s">
        <v>78</v>
      </c>
      <c r="Z832">
        <v>2</v>
      </c>
      <c r="AA832">
        <v>73</v>
      </c>
      <c r="AB832" t="s">
        <v>119</v>
      </c>
      <c r="AC832">
        <v>381</v>
      </c>
      <c r="AD832">
        <v>257</v>
      </c>
      <c r="AE832">
        <v>452</v>
      </c>
      <c r="AF832">
        <v>107</v>
      </c>
      <c r="AG832">
        <v>11.121774</v>
      </c>
      <c r="AH832">
        <v>9245</v>
      </c>
      <c r="AI832">
        <v>8384</v>
      </c>
      <c r="AJ832">
        <v>48402</v>
      </c>
      <c r="AK832">
        <v>267</v>
      </c>
      <c r="AL832">
        <v>1</v>
      </c>
      <c r="AM832">
        <v>2</v>
      </c>
      <c r="AN832" t="s">
        <v>270</v>
      </c>
      <c r="AO832" t="s">
        <v>208</v>
      </c>
      <c r="AP832">
        <v>10</v>
      </c>
      <c r="AQ832">
        <v>88</v>
      </c>
      <c r="AR832" t="s">
        <v>67</v>
      </c>
      <c r="AS832">
        <v>210</v>
      </c>
      <c r="AT832">
        <v>1</v>
      </c>
      <c r="AU832" t="s">
        <v>68</v>
      </c>
      <c r="AV832" t="s">
        <v>234</v>
      </c>
      <c r="AW832">
        <v>8</v>
      </c>
      <c r="AX832" t="s">
        <v>150</v>
      </c>
      <c r="AY832" t="s">
        <v>235</v>
      </c>
      <c r="AZ832" t="s">
        <v>213</v>
      </c>
      <c r="BA832">
        <v>4177</v>
      </c>
      <c r="BB832">
        <v>55</v>
      </c>
      <c r="BC832" t="s">
        <v>126</v>
      </c>
      <c r="BD832" t="s">
        <v>74</v>
      </c>
      <c r="BE832">
        <v>614.03749700000003</v>
      </c>
      <c r="BF832" t="s">
        <v>75</v>
      </c>
      <c r="BG832">
        <v>613.96604300000001</v>
      </c>
      <c r="BH832">
        <v>18863.661379000001</v>
      </c>
    </row>
    <row r="833" spans="1:60" x14ac:dyDescent="0.25">
      <c r="A833">
        <v>832</v>
      </c>
      <c r="B833" t="s">
        <v>60</v>
      </c>
      <c r="C833">
        <v>5564</v>
      </c>
      <c r="D833" t="s">
        <v>1050</v>
      </c>
      <c r="E833">
        <v>8045000</v>
      </c>
      <c r="F833">
        <v>4</v>
      </c>
      <c r="G833" t="s">
        <v>62</v>
      </c>
      <c r="H833">
        <v>42</v>
      </c>
      <c r="I833">
        <v>6140680450000130</v>
      </c>
      <c r="J833">
        <v>39.830534999999998</v>
      </c>
      <c r="K833">
        <v>18.128011999999998</v>
      </c>
      <c r="L833">
        <v>88</v>
      </c>
      <c r="M833">
        <v>42</v>
      </c>
      <c r="N833" t="s">
        <v>78</v>
      </c>
      <c r="O833" t="s">
        <v>77</v>
      </c>
      <c r="P833">
        <v>7.1192640000000003</v>
      </c>
      <c r="Q833">
        <v>38</v>
      </c>
      <c r="R833">
        <v>7</v>
      </c>
      <c r="S833" t="s">
        <v>95</v>
      </c>
      <c r="T833" t="s">
        <v>78</v>
      </c>
      <c r="U833">
        <v>2.0906669999999998</v>
      </c>
      <c r="V833">
        <v>12</v>
      </c>
      <c r="W833">
        <v>21</v>
      </c>
      <c r="X833" t="s">
        <v>78</v>
      </c>
      <c r="Y833" t="s">
        <v>95</v>
      </c>
      <c r="Z833">
        <v>3</v>
      </c>
      <c r="AA833">
        <v>57</v>
      </c>
      <c r="AB833" t="s">
        <v>108</v>
      </c>
      <c r="AC833">
        <v>509</v>
      </c>
      <c r="AD833">
        <v>119</v>
      </c>
      <c r="AE833">
        <v>257</v>
      </c>
      <c r="AF833">
        <v>92</v>
      </c>
      <c r="AG833">
        <v>6.5366439999999999</v>
      </c>
      <c r="AH833">
        <v>4025</v>
      </c>
      <c r="AI833">
        <v>3577</v>
      </c>
      <c r="AJ833">
        <v>19910</v>
      </c>
      <c r="AK833">
        <v>267</v>
      </c>
      <c r="AL833">
        <v>1</v>
      </c>
      <c r="AM833">
        <v>3</v>
      </c>
      <c r="AN833" t="s">
        <v>142</v>
      </c>
      <c r="AO833" t="s">
        <v>66</v>
      </c>
      <c r="AP833">
        <v>10</v>
      </c>
      <c r="AQ833">
        <v>87</v>
      </c>
      <c r="AR833" t="s">
        <v>67</v>
      </c>
      <c r="AS833">
        <v>213</v>
      </c>
      <c r="AT833">
        <v>3</v>
      </c>
      <c r="AU833" t="s">
        <v>68</v>
      </c>
      <c r="AV833" t="s">
        <v>143</v>
      </c>
      <c r="AW833">
        <v>8</v>
      </c>
      <c r="AX833" t="s">
        <v>70</v>
      </c>
      <c r="AY833" t="s">
        <v>71</v>
      </c>
      <c r="AZ833" t="s">
        <v>72</v>
      </c>
      <c r="BA833">
        <v>4156</v>
      </c>
      <c r="BB833">
        <v>49</v>
      </c>
      <c r="BC833" t="s">
        <v>122</v>
      </c>
      <c r="BD833" t="s">
        <v>74</v>
      </c>
      <c r="BE833">
        <v>2342.9568549999999</v>
      </c>
      <c r="BF833" t="s">
        <v>75</v>
      </c>
      <c r="BG833">
        <v>2342.9244319999998</v>
      </c>
      <c r="BH833">
        <v>161188.45653900001</v>
      </c>
    </row>
    <row r="834" spans="1:60" x14ac:dyDescent="0.25">
      <c r="A834">
        <v>833</v>
      </c>
      <c r="B834" t="s">
        <v>60</v>
      </c>
      <c r="C834">
        <v>5565</v>
      </c>
      <c r="D834" t="s">
        <v>1051</v>
      </c>
      <c r="E834">
        <v>8045000</v>
      </c>
      <c r="F834">
        <v>4</v>
      </c>
      <c r="G834" t="s">
        <v>62</v>
      </c>
      <c r="H834">
        <v>42</v>
      </c>
      <c r="I834">
        <v>6140680450000400</v>
      </c>
      <c r="J834">
        <v>0.53706200000000004</v>
      </c>
      <c r="K834">
        <v>17.868632999999999</v>
      </c>
      <c r="L834">
        <v>101</v>
      </c>
      <c r="M834">
        <v>42</v>
      </c>
      <c r="N834" t="s">
        <v>78</v>
      </c>
      <c r="O834" t="s">
        <v>95</v>
      </c>
      <c r="P834">
        <v>10.021106</v>
      </c>
      <c r="Q834">
        <v>53</v>
      </c>
      <c r="R834">
        <v>19</v>
      </c>
      <c r="S834" t="s">
        <v>79</v>
      </c>
      <c r="T834" t="s">
        <v>63</v>
      </c>
      <c r="U834">
        <v>3.303032</v>
      </c>
      <c r="V834">
        <v>18</v>
      </c>
      <c r="W834">
        <v>18</v>
      </c>
      <c r="X834" t="s">
        <v>263</v>
      </c>
      <c r="Y834" t="s">
        <v>78</v>
      </c>
      <c r="Z834">
        <v>3</v>
      </c>
      <c r="AA834">
        <v>61</v>
      </c>
      <c r="AB834" t="s">
        <v>108</v>
      </c>
      <c r="AC834">
        <v>1119</v>
      </c>
      <c r="AD834">
        <v>100</v>
      </c>
      <c r="AE834">
        <v>262</v>
      </c>
      <c r="AF834">
        <v>97</v>
      </c>
      <c r="AG834">
        <v>4.0498960000000004</v>
      </c>
      <c r="AH834">
        <v>3619</v>
      </c>
      <c r="AI834">
        <v>3266</v>
      </c>
      <c r="AJ834">
        <v>18110</v>
      </c>
      <c r="AK834">
        <v>267</v>
      </c>
      <c r="AL834">
        <v>1</v>
      </c>
      <c r="AM834">
        <v>3</v>
      </c>
      <c r="AN834" t="s">
        <v>142</v>
      </c>
      <c r="AO834" t="s">
        <v>66</v>
      </c>
      <c r="AP834">
        <v>9</v>
      </c>
      <c r="AQ834">
        <v>88</v>
      </c>
      <c r="AR834" t="s">
        <v>82</v>
      </c>
      <c r="AS834">
        <v>213</v>
      </c>
      <c r="AT834">
        <v>3</v>
      </c>
      <c r="AU834" t="s">
        <v>98</v>
      </c>
      <c r="AV834" t="s">
        <v>143</v>
      </c>
      <c r="AW834">
        <v>77</v>
      </c>
      <c r="AX834" t="s">
        <v>70</v>
      </c>
      <c r="AY834" t="s">
        <v>71</v>
      </c>
      <c r="AZ834" t="s">
        <v>72</v>
      </c>
      <c r="BA834">
        <v>3475</v>
      </c>
      <c r="BB834">
        <v>27</v>
      </c>
      <c r="BC834" t="s">
        <v>122</v>
      </c>
      <c r="BD834" t="s">
        <v>74</v>
      </c>
      <c r="BE834">
        <v>233.91242199999999</v>
      </c>
      <c r="BF834" t="s">
        <v>75</v>
      </c>
      <c r="BG834">
        <v>233.85546400000001</v>
      </c>
      <c r="BH834">
        <v>2173.4145979999998</v>
      </c>
    </row>
    <row r="835" spans="1:60" x14ac:dyDescent="0.25">
      <c r="A835">
        <v>834</v>
      </c>
      <c r="B835" t="s">
        <v>60</v>
      </c>
      <c r="C835">
        <v>5566</v>
      </c>
      <c r="D835" t="s">
        <v>1052</v>
      </c>
      <c r="E835">
        <v>8045000</v>
      </c>
      <c r="F835">
        <v>4</v>
      </c>
      <c r="G835" t="s">
        <v>62</v>
      </c>
      <c r="H835">
        <v>42</v>
      </c>
      <c r="I835">
        <v>6140680450000210</v>
      </c>
      <c r="J835">
        <v>12.569991</v>
      </c>
      <c r="K835">
        <v>24.309373999999998</v>
      </c>
      <c r="L835">
        <v>130</v>
      </c>
      <c r="M835">
        <v>51</v>
      </c>
      <c r="N835" t="s">
        <v>78</v>
      </c>
      <c r="O835" t="s">
        <v>77</v>
      </c>
      <c r="P835">
        <v>10.020163999999999</v>
      </c>
      <c r="Q835">
        <v>73</v>
      </c>
      <c r="R835">
        <v>23</v>
      </c>
      <c r="S835" t="s">
        <v>78</v>
      </c>
      <c r="T835" t="s">
        <v>63</v>
      </c>
      <c r="U835">
        <v>15.329713999999999</v>
      </c>
      <c r="V835">
        <v>46</v>
      </c>
      <c r="W835">
        <v>10</v>
      </c>
      <c r="X835" t="s">
        <v>78</v>
      </c>
      <c r="Y835" t="s">
        <v>63</v>
      </c>
      <c r="Z835">
        <v>3</v>
      </c>
      <c r="AA835">
        <v>66</v>
      </c>
      <c r="AB835" t="s">
        <v>108</v>
      </c>
      <c r="AC835">
        <v>118</v>
      </c>
      <c r="AD835">
        <v>202</v>
      </c>
      <c r="AE835">
        <v>295</v>
      </c>
      <c r="AF835">
        <v>135</v>
      </c>
      <c r="AG835">
        <v>17.680481</v>
      </c>
      <c r="AH835">
        <v>9509</v>
      </c>
      <c r="AI835">
        <v>8809</v>
      </c>
      <c r="AJ835">
        <v>54614</v>
      </c>
      <c r="AK835">
        <v>267</v>
      </c>
      <c r="AL835">
        <v>1</v>
      </c>
      <c r="AM835">
        <v>2</v>
      </c>
      <c r="AN835" t="s">
        <v>142</v>
      </c>
      <c r="AO835" t="s">
        <v>66</v>
      </c>
      <c r="AP835">
        <v>10</v>
      </c>
      <c r="AQ835">
        <v>88</v>
      </c>
      <c r="AR835" t="s">
        <v>91</v>
      </c>
      <c r="AS835">
        <v>213</v>
      </c>
      <c r="AT835">
        <v>3</v>
      </c>
      <c r="AU835" t="s">
        <v>92</v>
      </c>
      <c r="AV835" t="s">
        <v>143</v>
      </c>
      <c r="AW835">
        <v>6</v>
      </c>
      <c r="AX835" t="s">
        <v>70</v>
      </c>
      <c r="AY835" t="s">
        <v>71</v>
      </c>
      <c r="AZ835" t="s">
        <v>72</v>
      </c>
      <c r="BA835">
        <v>3511</v>
      </c>
      <c r="BB835">
        <v>58</v>
      </c>
      <c r="BC835" t="s">
        <v>93</v>
      </c>
      <c r="BD835" t="s">
        <v>74</v>
      </c>
      <c r="BE835">
        <v>1727.0680259999999</v>
      </c>
      <c r="BF835" t="s">
        <v>75</v>
      </c>
      <c r="BG835">
        <v>1727.0877949999999</v>
      </c>
      <c r="BH835">
        <v>50868.947317999999</v>
      </c>
    </row>
    <row r="836" spans="1:60" x14ac:dyDescent="0.25">
      <c r="A836">
        <v>835</v>
      </c>
      <c r="B836" t="s">
        <v>60</v>
      </c>
      <c r="C836">
        <v>5567</v>
      </c>
      <c r="D836" t="s">
        <v>1053</v>
      </c>
      <c r="E836">
        <v>8045000</v>
      </c>
      <c r="F836">
        <v>4</v>
      </c>
      <c r="G836" t="s">
        <v>62</v>
      </c>
      <c r="H836">
        <v>42</v>
      </c>
      <c r="I836">
        <v>6140680450000120</v>
      </c>
      <c r="J836">
        <v>25.610665000000001</v>
      </c>
      <c r="K836">
        <v>25.460989000000001</v>
      </c>
      <c r="L836">
        <v>96</v>
      </c>
      <c r="M836">
        <v>37</v>
      </c>
      <c r="N836" t="s">
        <v>87</v>
      </c>
      <c r="O836" t="s">
        <v>95</v>
      </c>
      <c r="P836">
        <v>11.313611999999999</v>
      </c>
      <c r="Q836">
        <v>33</v>
      </c>
      <c r="R836">
        <v>4</v>
      </c>
      <c r="S836" t="s">
        <v>87</v>
      </c>
      <c r="T836" t="s">
        <v>63</v>
      </c>
      <c r="U836">
        <v>2.7887409999999999</v>
      </c>
      <c r="V836">
        <v>10</v>
      </c>
      <c r="W836">
        <v>20</v>
      </c>
      <c r="X836" t="s">
        <v>87</v>
      </c>
      <c r="Y836" t="s">
        <v>95</v>
      </c>
      <c r="Z836">
        <v>2</v>
      </c>
      <c r="AA836">
        <v>52</v>
      </c>
      <c r="AB836" t="s">
        <v>119</v>
      </c>
      <c r="AC836">
        <v>346</v>
      </c>
      <c r="AD836">
        <v>117</v>
      </c>
      <c r="AE836">
        <v>236</v>
      </c>
      <c r="AF836">
        <v>83</v>
      </c>
      <c r="AG836">
        <v>7.8827809999999996</v>
      </c>
      <c r="AH836">
        <v>3197</v>
      </c>
      <c r="AI836">
        <v>2851</v>
      </c>
      <c r="AJ836">
        <v>15991</v>
      </c>
      <c r="AK836">
        <v>221</v>
      </c>
      <c r="AL836">
        <v>1</v>
      </c>
      <c r="AM836">
        <v>3</v>
      </c>
      <c r="AN836" t="s">
        <v>142</v>
      </c>
      <c r="AO836" t="s">
        <v>66</v>
      </c>
      <c r="AP836">
        <v>9</v>
      </c>
      <c r="AQ836">
        <v>88</v>
      </c>
      <c r="AR836" t="s">
        <v>82</v>
      </c>
      <c r="AS836">
        <v>213</v>
      </c>
      <c r="AT836">
        <v>3</v>
      </c>
      <c r="AU836" t="s">
        <v>98</v>
      </c>
      <c r="AV836" t="s">
        <v>143</v>
      </c>
      <c r="AW836">
        <v>77</v>
      </c>
      <c r="AX836" t="s">
        <v>70</v>
      </c>
      <c r="AY836" t="s">
        <v>71</v>
      </c>
      <c r="AZ836" t="s">
        <v>72</v>
      </c>
      <c r="BA836">
        <v>3231</v>
      </c>
      <c r="BB836">
        <v>56</v>
      </c>
      <c r="BC836" t="s">
        <v>85</v>
      </c>
      <c r="BD836" t="s">
        <v>74</v>
      </c>
      <c r="BE836">
        <v>1635.657874</v>
      </c>
      <c r="BF836" t="s">
        <v>75</v>
      </c>
      <c r="BG836">
        <v>1635.9052819999999</v>
      </c>
      <c r="BH836">
        <v>103642.682975</v>
      </c>
    </row>
    <row r="837" spans="1:60" x14ac:dyDescent="0.25">
      <c r="A837">
        <v>836</v>
      </c>
      <c r="B837" t="s">
        <v>60</v>
      </c>
      <c r="C837">
        <v>5568</v>
      </c>
      <c r="D837" t="s">
        <v>1054</v>
      </c>
      <c r="E837">
        <v>8045000</v>
      </c>
      <c r="F837">
        <v>4</v>
      </c>
      <c r="G837" t="s">
        <v>62</v>
      </c>
      <c r="H837">
        <v>42</v>
      </c>
      <c r="I837">
        <v>6140680450000120</v>
      </c>
      <c r="J837">
        <v>23.020233000000001</v>
      </c>
      <c r="K837">
        <v>19.332977</v>
      </c>
      <c r="L837">
        <v>109</v>
      </c>
      <c r="M837">
        <v>57</v>
      </c>
      <c r="N837" t="s">
        <v>95</v>
      </c>
      <c r="O837" t="s">
        <v>77</v>
      </c>
      <c r="P837">
        <v>5.470218</v>
      </c>
      <c r="Q837">
        <v>42</v>
      </c>
      <c r="R837">
        <v>8</v>
      </c>
      <c r="S837" t="s">
        <v>95</v>
      </c>
      <c r="T837" t="s">
        <v>63</v>
      </c>
      <c r="U837">
        <v>1.46648</v>
      </c>
      <c r="V837">
        <v>16</v>
      </c>
      <c r="W837">
        <v>41</v>
      </c>
      <c r="X837" t="s">
        <v>95</v>
      </c>
      <c r="Y837" t="s">
        <v>63</v>
      </c>
      <c r="Z837">
        <v>3</v>
      </c>
      <c r="AA837">
        <v>77</v>
      </c>
      <c r="AB837" t="s">
        <v>108</v>
      </c>
      <c r="AC837">
        <v>1122</v>
      </c>
      <c r="AD837">
        <v>185</v>
      </c>
      <c r="AE837">
        <v>430</v>
      </c>
      <c r="AF837">
        <v>119</v>
      </c>
      <c r="AG837">
        <v>5.5056880000000001</v>
      </c>
      <c r="AH837">
        <v>7350</v>
      </c>
      <c r="AI837">
        <v>6606</v>
      </c>
      <c r="AJ837">
        <v>36859</v>
      </c>
      <c r="AK837">
        <v>201</v>
      </c>
      <c r="AL837">
        <v>1</v>
      </c>
      <c r="AM837">
        <v>2</v>
      </c>
      <c r="AN837" t="s">
        <v>142</v>
      </c>
      <c r="AO837" t="s">
        <v>66</v>
      </c>
      <c r="AP837">
        <v>8</v>
      </c>
      <c r="AQ837">
        <v>89</v>
      </c>
      <c r="AR837" t="s">
        <v>91</v>
      </c>
      <c r="AS837">
        <v>213</v>
      </c>
      <c r="AT837">
        <v>3</v>
      </c>
      <c r="AU837" t="s">
        <v>92</v>
      </c>
      <c r="AV837" t="s">
        <v>143</v>
      </c>
      <c r="AW837">
        <v>6</v>
      </c>
      <c r="AX837" t="s">
        <v>70</v>
      </c>
      <c r="AY837" t="s">
        <v>71</v>
      </c>
      <c r="AZ837" t="s">
        <v>72</v>
      </c>
      <c r="BA837">
        <v>3173</v>
      </c>
      <c r="BB837">
        <v>64</v>
      </c>
      <c r="BC837" t="s">
        <v>73</v>
      </c>
      <c r="BD837" t="s">
        <v>74</v>
      </c>
      <c r="BE837">
        <v>1629.7754319999999</v>
      </c>
      <c r="BF837" t="s">
        <v>75</v>
      </c>
      <c r="BG837">
        <v>1610.0722430000001</v>
      </c>
      <c r="BH837">
        <v>93159.576014000006</v>
      </c>
    </row>
    <row r="838" spans="1:60" x14ac:dyDescent="0.25">
      <c r="A838">
        <v>837</v>
      </c>
      <c r="B838" t="s">
        <v>60</v>
      </c>
      <c r="C838">
        <v>5569</v>
      </c>
      <c r="D838" t="s">
        <v>1055</v>
      </c>
      <c r="E838">
        <v>8045000</v>
      </c>
      <c r="F838">
        <v>4</v>
      </c>
      <c r="G838" t="s">
        <v>62</v>
      </c>
      <c r="H838">
        <v>42</v>
      </c>
      <c r="I838">
        <v>6140680450000280</v>
      </c>
      <c r="J838">
        <v>6.0153749999999997</v>
      </c>
      <c r="K838">
        <v>25.612670999999999</v>
      </c>
      <c r="L838">
        <v>96</v>
      </c>
      <c r="M838">
        <v>38</v>
      </c>
      <c r="N838" t="s">
        <v>87</v>
      </c>
      <c r="O838" t="s">
        <v>95</v>
      </c>
      <c r="P838">
        <v>11.421624</v>
      </c>
      <c r="Q838">
        <v>33</v>
      </c>
      <c r="R838">
        <v>5</v>
      </c>
      <c r="S838" t="s">
        <v>87</v>
      </c>
      <c r="T838" t="s">
        <v>63</v>
      </c>
      <c r="U838">
        <v>2.7887520000000001</v>
      </c>
      <c r="V838">
        <v>10</v>
      </c>
      <c r="W838">
        <v>20</v>
      </c>
      <c r="X838" t="s">
        <v>87</v>
      </c>
      <c r="Y838" t="s">
        <v>95</v>
      </c>
      <c r="Z838">
        <v>2</v>
      </c>
      <c r="AA838">
        <v>52</v>
      </c>
      <c r="AB838" t="s">
        <v>119</v>
      </c>
      <c r="AC838">
        <v>345</v>
      </c>
      <c r="AD838">
        <v>118</v>
      </c>
      <c r="AE838">
        <v>238</v>
      </c>
      <c r="AF838">
        <v>83</v>
      </c>
      <c r="AG838">
        <v>7.9386219999999996</v>
      </c>
      <c r="AH838">
        <v>3228</v>
      </c>
      <c r="AI838">
        <v>2885</v>
      </c>
      <c r="AJ838">
        <v>16201</v>
      </c>
      <c r="AK838">
        <v>221</v>
      </c>
      <c r="AL838">
        <v>1</v>
      </c>
      <c r="AM838">
        <v>3</v>
      </c>
      <c r="AN838" t="s">
        <v>279</v>
      </c>
      <c r="AO838" t="s">
        <v>208</v>
      </c>
      <c r="AP838">
        <v>10</v>
      </c>
      <c r="AQ838">
        <v>75</v>
      </c>
      <c r="AR838" t="s">
        <v>82</v>
      </c>
      <c r="AS838">
        <v>210</v>
      </c>
      <c r="AT838">
        <v>3</v>
      </c>
      <c r="AU838" t="s">
        <v>105</v>
      </c>
      <c r="AV838" t="s">
        <v>143</v>
      </c>
      <c r="AW838">
        <v>10</v>
      </c>
      <c r="AX838" t="s">
        <v>70</v>
      </c>
      <c r="AY838" t="s">
        <v>71</v>
      </c>
      <c r="AZ838" t="s">
        <v>213</v>
      </c>
      <c r="BA838">
        <v>2872</v>
      </c>
      <c r="BB838">
        <v>65</v>
      </c>
      <c r="BC838" t="s">
        <v>73</v>
      </c>
      <c r="BD838" t="s">
        <v>74</v>
      </c>
      <c r="BE838">
        <v>879.21366799999998</v>
      </c>
      <c r="BF838" t="s">
        <v>75</v>
      </c>
      <c r="BG838">
        <v>861.69987500000002</v>
      </c>
      <c r="BH838">
        <v>24343.357916000001</v>
      </c>
    </row>
    <row r="839" spans="1:60" x14ac:dyDescent="0.25">
      <c r="A839">
        <v>838</v>
      </c>
      <c r="B839" t="s">
        <v>60</v>
      </c>
      <c r="C839">
        <v>5570</v>
      </c>
      <c r="D839" t="s">
        <v>1056</v>
      </c>
      <c r="E839">
        <v>8045000</v>
      </c>
      <c r="F839">
        <v>4</v>
      </c>
      <c r="G839" t="s">
        <v>62</v>
      </c>
      <c r="H839">
        <v>42</v>
      </c>
      <c r="I839">
        <v>6140680450000060</v>
      </c>
      <c r="J839">
        <v>32.655532000000001</v>
      </c>
      <c r="K839">
        <v>17.317442</v>
      </c>
      <c r="L839">
        <v>92</v>
      </c>
      <c r="M839">
        <v>63</v>
      </c>
      <c r="N839" t="s">
        <v>78</v>
      </c>
      <c r="O839" t="s">
        <v>95</v>
      </c>
      <c r="P839">
        <v>6.5361520000000004</v>
      </c>
      <c r="Q839">
        <v>40</v>
      </c>
      <c r="R839">
        <v>14</v>
      </c>
      <c r="S839" t="s">
        <v>88</v>
      </c>
      <c r="T839" t="s">
        <v>95</v>
      </c>
      <c r="U839">
        <v>0.101253</v>
      </c>
      <c r="V839">
        <v>1</v>
      </c>
      <c r="W839">
        <v>0</v>
      </c>
      <c r="X839" t="s">
        <v>78</v>
      </c>
      <c r="Y839" t="s">
        <v>95</v>
      </c>
      <c r="Z839">
        <v>2</v>
      </c>
      <c r="AA839">
        <v>68</v>
      </c>
      <c r="AB839" t="s">
        <v>80</v>
      </c>
      <c r="AC839">
        <v>758</v>
      </c>
      <c r="AD839">
        <v>180</v>
      </c>
      <c r="AE839">
        <v>389</v>
      </c>
      <c r="AF839">
        <v>117</v>
      </c>
      <c r="AG839">
        <v>6.6032109999999999</v>
      </c>
      <c r="AH839">
        <v>7486</v>
      </c>
      <c r="AI839">
        <v>6869</v>
      </c>
      <c r="AJ839">
        <v>39466</v>
      </c>
      <c r="AK839">
        <v>201</v>
      </c>
      <c r="AL839">
        <v>1</v>
      </c>
      <c r="AM839">
        <v>2</v>
      </c>
      <c r="AN839" t="s">
        <v>279</v>
      </c>
      <c r="AO839" t="s">
        <v>208</v>
      </c>
      <c r="AP839">
        <v>10</v>
      </c>
      <c r="AQ839">
        <v>87</v>
      </c>
      <c r="AR839" t="s">
        <v>67</v>
      </c>
      <c r="AS839">
        <v>210</v>
      </c>
      <c r="AT839">
        <v>3</v>
      </c>
      <c r="AU839" t="s">
        <v>68</v>
      </c>
      <c r="AV839" t="s">
        <v>143</v>
      </c>
      <c r="AW839">
        <v>8</v>
      </c>
      <c r="AX839" t="s">
        <v>70</v>
      </c>
      <c r="AY839" t="s">
        <v>71</v>
      </c>
      <c r="AZ839" t="s">
        <v>213</v>
      </c>
      <c r="BA839">
        <v>2507</v>
      </c>
      <c r="BB839">
        <v>47</v>
      </c>
      <c r="BC839" t="s">
        <v>73</v>
      </c>
      <c r="BD839" t="s">
        <v>74</v>
      </c>
      <c r="BE839">
        <v>2108.169429</v>
      </c>
      <c r="BF839" t="s">
        <v>75</v>
      </c>
      <c r="BG839">
        <v>2105.2832119999998</v>
      </c>
      <c r="BH839">
        <v>132152.249809</v>
      </c>
    </row>
    <row r="840" spans="1:60" x14ac:dyDescent="0.25">
      <c r="A840">
        <v>839</v>
      </c>
      <c r="B840" t="s">
        <v>60</v>
      </c>
      <c r="C840">
        <v>5571</v>
      </c>
      <c r="D840" t="s">
        <v>1057</v>
      </c>
      <c r="E840">
        <v>8045000</v>
      </c>
      <c r="F840">
        <v>4</v>
      </c>
      <c r="G840" t="s">
        <v>62</v>
      </c>
      <c r="H840">
        <v>42</v>
      </c>
      <c r="I840">
        <v>6140680450000070</v>
      </c>
      <c r="J840">
        <v>27.668395</v>
      </c>
      <c r="K840">
        <v>16.223002999999999</v>
      </c>
      <c r="L840">
        <v>87</v>
      </c>
      <c r="M840">
        <v>91</v>
      </c>
      <c r="N840" t="s">
        <v>88</v>
      </c>
      <c r="O840" t="s">
        <v>78</v>
      </c>
      <c r="P840">
        <v>0.10154299999999999</v>
      </c>
      <c r="Q840">
        <v>2</v>
      </c>
      <c r="R840">
        <v>3</v>
      </c>
      <c r="S840" t="s">
        <v>78</v>
      </c>
      <c r="T840" t="s">
        <v>263</v>
      </c>
      <c r="U840">
        <v>0</v>
      </c>
      <c r="V840">
        <v>0</v>
      </c>
      <c r="W840">
        <v>0</v>
      </c>
      <c r="X840" t="s">
        <v>63</v>
      </c>
      <c r="Y840" t="s">
        <v>63</v>
      </c>
      <c r="Z840">
        <v>1</v>
      </c>
      <c r="AA840">
        <v>91</v>
      </c>
      <c r="AB840" t="s">
        <v>89</v>
      </c>
      <c r="AC840">
        <v>6562</v>
      </c>
      <c r="AD840">
        <v>240</v>
      </c>
      <c r="AE840">
        <v>750</v>
      </c>
      <c r="AF840">
        <v>97</v>
      </c>
      <c r="AG840">
        <v>2.5892119999999998</v>
      </c>
      <c r="AH840">
        <v>7043</v>
      </c>
      <c r="AI840">
        <v>4991</v>
      </c>
      <c r="AJ840">
        <v>28001</v>
      </c>
      <c r="AK840">
        <v>265</v>
      </c>
      <c r="AL840">
        <v>2</v>
      </c>
      <c r="AM840">
        <v>1</v>
      </c>
      <c r="AN840" t="s">
        <v>279</v>
      </c>
      <c r="AO840" t="s">
        <v>148</v>
      </c>
      <c r="AP840">
        <v>10</v>
      </c>
      <c r="AQ840">
        <v>85</v>
      </c>
      <c r="AR840" t="s">
        <v>67</v>
      </c>
      <c r="AS840">
        <v>237</v>
      </c>
      <c r="AT840">
        <v>3</v>
      </c>
      <c r="AU840" t="s">
        <v>68</v>
      </c>
      <c r="AV840" t="s">
        <v>143</v>
      </c>
      <c r="AW840">
        <v>8</v>
      </c>
      <c r="AX840" t="s">
        <v>70</v>
      </c>
      <c r="AY840" t="s">
        <v>71</v>
      </c>
      <c r="AZ840" t="s">
        <v>152</v>
      </c>
      <c r="BA840">
        <v>2730</v>
      </c>
      <c r="BB840">
        <v>53</v>
      </c>
      <c r="BC840" t="s">
        <v>93</v>
      </c>
      <c r="BD840" t="s">
        <v>74</v>
      </c>
      <c r="BE840">
        <v>2941.4962700000001</v>
      </c>
      <c r="BF840" t="s">
        <v>75</v>
      </c>
      <c r="BG840">
        <v>2941.4962700000001</v>
      </c>
      <c r="BH840">
        <v>111970.022954</v>
      </c>
    </row>
    <row r="841" spans="1:60" x14ac:dyDescent="0.25">
      <c r="A841">
        <v>840</v>
      </c>
      <c r="B841" t="s">
        <v>60</v>
      </c>
      <c r="C841">
        <v>5572</v>
      </c>
      <c r="D841" t="s">
        <v>1058</v>
      </c>
      <c r="E841">
        <v>8045000</v>
      </c>
      <c r="F841">
        <v>4</v>
      </c>
      <c r="G841" t="s">
        <v>62</v>
      </c>
      <c r="H841">
        <v>42</v>
      </c>
      <c r="I841">
        <v>6140680450000070</v>
      </c>
      <c r="J841">
        <v>25.752141999999999</v>
      </c>
      <c r="K841">
        <v>26.168119000000001</v>
      </c>
      <c r="L841">
        <v>114</v>
      </c>
      <c r="M841">
        <v>8</v>
      </c>
      <c r="N841" t="s">
        <v>95</v>
      </c>
      <c r="O841" t="s">
        <v>63</v>
      </c>
      <c r="P841">
        <v>0</v>
      </c>
      <c r="Q841">
        <v>0</v>
      </c>
      <c r="R841">
        <v>0</v>
      </c>
      <c r="S841" t="s">
        <v>63</v>
      </c>
      <c r="T841" t="s">
        <v>63</v>
      </c>
      <c r="U841">
        <v>0</v>
      </c>
      <c r="V841">
        <v>0</v>
      </c>
      <c r="W841">
        <v>0</v>
      </c>
      <c r="X841" t="s">
        <v>63</v>
      </c>
      <c r="Y841" t="s">
        <v>63</v>
      </c>
      <c r="Z841">
        <v>1</v>
      </c>
      <c r="AA841">
        <v>8</v>
      </c>
      <c r="AB841" t="s">
        <v>146</v>
      </c>
      <c r="AC841">
        <v>4</v>
      </c>
      <c r="AD841">
        <v>17</v>
      </c>
      <c r="AE841">
        <v>21</v>
      </c>
      <c r="AF841">
        <v>112</v>
      </c>
      <c r="AG841">
        <v>26.118266999999999</v>
      </c>
      <c r="AH841">
        <v>758</v>
      </c>
      <c r="AI841">
        <v>698</v>
      </c>
      <c r="AJ841">
        <v>4504</v>
      </c>
      <c r="AK841">
        <v>999</v>
      </c>
      <c r="AL841">
        <v>5</v>
      </c>
      <c r="AM841">
        <v>5</v>
      </c>
      <c r="AN841" t="s">
        <v>816</v>
      </c>
      <c r="AO841" t="s">
        <v>148</v>
      </c>
      <c r="AP841">
        <v>2</v>
      </c>
      <c r="AQ841">
        <v>35</v>
      </c>
      <c r="AR841" t="s">
        <v>82</v>
      </c>
      <c r="AS841">
        <v>237</v>
      </c>
      <c r="AT841">
        <v>1</v>
      </c>
      <c r="AU841" t="s">
        <v>105</v>
      </c>
      <c r="AV841" t="s">
        <v>149</v>
      </c>
      <c r="AW841">
        <v>10</v>
      </c>
      <c r="AX841" t="s">
        <v>150</v>
      </c>
      <c r="AY841" t="s">
        <v>151</v>
      </c>
      <c r="AZ841" t="s">
        <v>152</v>
      </c>
      <c r="BA841">
        <v>2886</v>
      </c>
      <c r="BB841">
        <v>54</v>
      </c>
      <c r="BC841" t="s">
        <v>126</v>
      </c>
      <c r="BD841" t="s">
        <v>74</v>
      </c>
      <c r="BE841">
        <v>1916.794412</v>
      </c>
      <c r="BF841" t="s">
        <v>243</v>
      </c>
      <c r="BG841">
        <v>1916.794412</v>
      </c>
      <c r="BH841">
        <v>104215.220967</v>
      </c>
    </row>
    <row r="842" spans="1:60" x14ac:dyDescent="0.25">
      <c r="A842">
        <v>841</v>
      </c>
      <c r="B842" t="s">
        <v>60</v>
      </c>
      <c r="C842">
        <v>5573</v>
      </c>
      <c r="D842" t="s">
        <v>1059</v>
      </c>
      <c r="E842">
        <v>8045000</v>
      </c>
      <c r="F842">
        <v>4</v>
      </c>
      <c r="G842" t="s">
        <v>62</v>
      </c>
      <c r="H842">
        <v>42</v>
      </c>
      <c r="I842">
        <v>6140680450000070</v>
      </c>
      <c r="J842">
        <v>4.6263360000000002</v>
      </c>
      <c r="K842">
        <v>28.04401</v>
      </c>
      <c r="L842">
        <v>126</v>
      </c>
      <c r="M842">
        <v>56</v>
      </c>
      <c r="N842" t="s">
        <v>78</v>
      </c>
      <c r="O842" t="s">
        <v>95</v>
      </c>
      <c r="P842">
        <v>9.0404850000000003</v>
      </c>
      <c r="Q842">
        <v>45</v>
      </c>
      <c r="R842">
        <v>21</v>
      </c>
      <c r="S842" t="s">
        <v>78</v>
      </c>
      <c r="T842" t="s">
        <v>63</v>
      </c>
      <c r="U842">
        <v>2.8484069999999999</v>
      </c>
      <c r="V842">
        <v>17</v>
      </c>
      <c r="W842">
        <v>4</v>
      </c>
      <c r="X842" t="s">
        <v>78</v>
      </c>
      <c r="Y842" t="s">
        <v>63</v>
      </c>
      <c r="Z842">
        <v>2</v>
      </c>
      <c r="AA842">
        <v>67</v>
      </c>
      <c r="AB842" t="s">
        <v>119</v>
      </c>
      <c r="AC842">
        <v>205</v>
      </c>
      <c r="AD842">
        <v>207</v>
      </c>
      <c r="AE842">
        <v>336</v>
      </c>
      <c r="AF842">
        <v>118</v>
      </c>
      <c r="AG842">
        <v>13.594429999999999</v>
      </c>
      <c r="AH842">
        <v>8753</v>
      </c>
      <c r="AI842">
        <v>7997</v>
      </c>
      <c r="AJ842">
        <v>49774</v>
      </c>
      <c r="AK842">
        <v>267</v>
      </c>
      <c r="AL842">
        <v>1</v>
      </c>
      <c r="AM842">
        <v>2</v>
      </c>
      <c r="AN842" t="s">
        <v>247</v>
      </c>
      <c r="AO842" t="s">
        <v>208</v>
      </c>
      <c r="AP842">
        <v>8</v>
      </c>
      <c r="AQ842">
        <v>90</v>
      </c>
      <c r="AR842" t="s">
        <v>82</v>
      </c>
      <c r="AS842">
        <v>210</v>
      </c>
      <c r="AT842">
        <v>1</v>
      </c>
      <c r="AU842" t="s">
        <v>98</v>
      </c>
      <c r="AV842" t="s">
        <v>234</v>
      </c>
      <c r="AW842">
        <v>77</v>
      </c>
      <c r="AX842" t="s">
        <v>150</v>
      </c>
      <c r="AY842" t="s">
        <v>235</v>
      </c>
      <c r="AZ842" t="s">
        <v>213</v>
      </c>
      <c r="BA842">
        <v>2893</v>
      </c>
      <c r="BB842">
        <v>46</v>
      </c>
      <c r="BC842" t="s">
        <v>122</v>
      </c>
      <c r="BD842" t="s">
        <v>74</v>
      </c>
      <c r="BE842">
        <v>911.59788400000002</v>
      </c>
      <c r="BF842" t="s">
        <v>75</v>
      </c>
      <c r="BG842">
        <v>911.59788400000002</v>
      </c>
      <c r="BH842">
        <v>18722.118177</v>
      </c>
    </row>
    <row r="843" spans="1:60" x14ac:dyDescent="0.25">
      <c r="A843">
        <v>842</v>
      </c>
      <c r="B843" t="s">
        <v>60</v>
      </c>
      <c r="C843">
        <v>5574</v>
      </c>
      <c r="D843" t="s">
        <v>1060</v>
      </c>
      <c r="E843">
        <v>8045000</v>
      </c>
      <c r="F843">
        <v>4</v>
      </c>
      <c r="G843" t="s">
        <v>62</v>
      </c>
      <c r="H843">
        <v>42</v>
      </c>
      <c r="I843">
        <v>6140680450000340</v>
      </c>
      <c r="J843">
        <v>5.0537460000000003</v>
      </c>
      <c r="K843">
        <v>17.456150000000001</v>
      </c>
      <c r="L843">
        <v>96</v>
      </c>
      <c r="M843">
        <v>52</v>
      </c>
      <c r="N843" t="s">
        <v>77</v>
      </c>
      <c r="O843" t="s">
        <v>95</v>
      </c>
      <c r="P843">
        <v>7.6487220000000002</v>
      </c>
      <c r="Q843">
        <v>43</v>
      </c>
      <c r="R843">
        <v>29</v>
      </c>
      <c r="S843" t="s">
        <v>95</v>
      </c>
      <c r="T843" t="s">
        <v>63</v>
      </c>
      <c r="U843">
        <v>0.10127</v>
      </c>
      <c r="V843">
        <v>1</v>
      </c>
      <c r="W843">
        <v>0</v>
      </c>
      <c r="X843" t="s">
        <v>77</v>
      </c>
      <c r="Y843" t="s">
        <v>63</v>
      </c>
      <c r="Z843">
        <v>2</v>
      </c>
      <c r="AA843">
        <v>66</v>
      </c>
      <c r="AB843" t="s">
        <v>80</v>
      </c>
      <c r="AC843">
        <v>197</v>
      </c>
      <c r="AD843">
        <v>157</v>
      </c>
      <c r="AE843">
        <v>267</v>
      </c>
      <c r="AF843">
        <v>120</v>
      </c>
      <c r="AG843">
        <v>12.102315000000001</v>
      </c>
      <c r="AH843">
        <v>5764</v>
      </c>
      <c r="AI843">
        <v>5031</v>
      </c>
      <c r="AJ843">
        <v>27389</v>
      </c>
      <c r="AK843">
        <v>201</v>
      </c>
      <c r="AL843">
        <v>1</v>
      </c>
      <c r="AM843">
        <v>2</v>
      </c>
      <c r="AN843" t="s">
        <v>247</v>
      </c>
      <c r="AO843" t="s">
        <v>208</v>
      </c>
      <c r="AP843">
        <v>10</v>
      </c>
      <c r="AQ843">
        <v>75</v>
      </c>
      <c r="AR843" t="s">
        <v>91</v>
      </c>
      <c r="AS843">
        <v>210</v>
      </c>
      <c r="AT843">
        <v>1</v>
      </c>
      <c r="AU843" t="s">
        <v>92</v>
      </c>
      <c r="AV843" t="s">
        <v>234</v>
      </c>
      <c r="AW843">
        <v>6</v>
      </c>
      <c r="AX843" t="s">
        <v>150</v>
      </c>
      <c r="AY843" t="s">
        <v>235</v>
      </c>
      <c r="AZ843" t="s">
        <v>213</v>
      </c>
      <c r="BA843">
        <v>2807</v>
      </c>
      <c r="BB843">
        <v>51</v>
      </c>
      <c r="BC843" t="s">
        <v>85</v>
      </c>
      <c r="BD843" t="s">
        <v>74</v>
      </c>
      <c r="BE843">
        <v>933.01623400000005</v>
      </c>
      <c r="BF843" t="s">
        <v>75</v>
      </c>
      <c r="BG843">
        <v>933.00521800000001</v>
      </c>
      <c r="BH843">
        <v>20451.78368</v>
      </c>
    </row>
    <row r="844" spans="1:60" x14ac:dyDescent="0.25">
      <c r="A844">
        <v>843</v>
      </c>
      <c r="B844" t="s">
        <v>60</v>
      </c>
      <c r="C844">
        <v>5575</v>
      </c>
      <c r="D844" t="s">
        <v>1061</v>
      </c>
      <c r="E844">
        <v>8045000</v>
      </c>
      <c r="F844">
        <v>4</v>
      </c>
      <c r="G844" t="s">
        <v>62</v>
      </c>
      <c r="H844">
        <v>42</v>
      </c>
      <c r="I844">
        <v>6140680450000070</v>
      </c>
      <c r="J844">
        <v>12.866868</v>
      </c>
      <c r="K844">
        <v>17.539921</v>
      </c>
      <c r="L844">
        <v>96</v>
      </c>
      <c r="M844">
        <v>52</v>
      </c>
      <c r="N844" t="s">
        <v>77</v>
      </c>
      <c r="O844" t="s">
        <v>95</v>
      </c>
      <c r="P844">
        <v>7.6818989999999996</v>
      </c>
      <c r="Q844">
        <v>43</v>
      </c>
      <c r="R844">
        <v>29</v>
      </c>
      <c r="S844" t="s">
        <v>95</v>
      </c>
      <c r="T844" t="s">
        <v>63</v>
      </c>
      <c r="U844">
        <v>0.10127</v>
      </c>
      <c r="V844">
        <v>1</v>
      </c>
      <c r="W844">
        <v>0</v>
      </c>
      <c r="X844" t="s">
        <v>77</v>
      </c>
      <c r="Y844" t="s">
        <v>63</v>
      </c>
      <c r="Z844">
        <v>2</v>
      </c>
      <c r="AA844">
        <v>66</v>
      </c>
      <c r="AB844" t="s">
        <v>80</v>
      </c>
      <c r="AC844">
        <v>195</v>
      </c>
      <c r="AD844">
        <v>157</v>
      </c>
      <c r="AE844">
        <v>267</v>
      </c>
      <c r="AF844">
        <v>119</v>
      </c>
      <c r="AG844">
        <v>12.147271999999999</v>
      </c>
      <c r="AH844">
        <v>5762</v>
      </c>
      <c r="AI844">
        <v>5032</v>
      </c>
      <c r="AJ844">
        <v>27467</v>
      </c>
      <c r="AK844">
        <v>201</v>
      </c>
      <c r="AL844">
        <v>1</v>
      </c>
      <c r="AM844">
        <v>2</v>
      </c>
      <c r="AN844" t="s">
        <v>407</v>
      </c>
      <c r="AO844" t="s">
        <v>208</v>
      </c>
      <c r="AP844">
        <v>10</v>
      </c>
      <c r="AQ844">
        <v>85</v>
      </c>
      <c r="AR844" t="s">
        <v>91</v>
      </c>
      <c r="AS844">
        <v>210</v>
      </c>
      <c r="AT844">
        <v>1</v>
      </c>
      <c r="AU844" t="s">
        <v>92</v>
      </c>
      <c r="AV844" t="s">
        <v>234</v>
      </c>
      <c r="AW844">
        <v>6</v>
      </c>
      <c r="AX844" t="s">
        <v>150</v>
      </c>
      <c r="AY844" t="s">
        <v>235</v>
      </c>
      <c r="AZ844" t="s">
        <v>213</v>
      </c>
      <c r="BA844">
        <v>2906</v>
      </c>
      <c r="BB844">
        <v>47</v>
      </c>
      <c r="BC844" t="s">
        <v>73</v>
      </c>
      <c r="BD844" t="s">
        <v>74</v>
      </c>
      <c r="BE844">
        <v>1597.933131</v>
      </c>
      <c r="BF844" t="s">
        <v>75</v>
      </c>
      <c r="BG844">
        <v>1597.8592100000001</v>
      </c>
      <c r="BH844">
        <v>52070.367704999997</v>
      </c>
    </row>
    <row r="845" spans="1:60" x14ac:dyDescent="0.25">
      <c r="A845">
        <v>844</v>
      </c>
      <c r="B845" t="s">
        <v>60</v>
      </c>
      <c r="C845">
        <v>5576</v>
      </c>
      <c r="D845" t="s">
        <v>1062</v>
      </c>
      <c r="E845">
        <v>8045000</v>
      </c>
      <c r="F845">
        <v>4</v>
      </c>
      <c r="G845" t="s">
        <v>62</v>
      </c>
      <c r="H845">
        <v>42</v>
      </c>
      <c r="I845">
        <v>6140680450000080</v>
      </c>
      <c r="J845">
        <v>7.6046610000000001</v>
      </c>
      <c r="K845">
        <v>19.617885999999999</v>
      </c>
      <c r="L845">
        <v>115</v>
      </c>
      <c r="M845">
        <v>54</v>
      </c>
      <c r="N845" t="s">
        <v>95</v>
      </c>
      <c r="O845" t="s">
        <v>78</v>
      </c>
      <c r="P845">
        <v>0.1011</v>
      </c>
      <c r="Q845">
        <v>1</v>
      </c>
      <c r="R845">
        <v>0</v>
      </c>
      <c r="S845" t="s">
        <v>95</v>
      </c>
      <c r="T845" t="s">
        <v>78</v>
      </c>
      <c r="U845">
        <v>0</v>
      </c>
      <c r="V845">
        <v>0</v>
      </c>
      <c r="W845">
        <v>0</v>
      </c>
      <c r="X845" t="s">
        <v>63</v>
      </c>
      <c r="Y845" t="s">
        <v>63</v>
      </c>
      <c r="Z845">
        <v>1</v>
      </c>
      <c r="AA845">
        <v>54</v>
      </c>
      <c r="AB845" t="s">
        <v>89</v>
      </c>
      <c r="AC845">
        <v>841</v>
      </c>
      <c r="AD845">
        <v>169</v>
      </c>
      <c r="AE845">
        <v>377</v>
      </c>
      <c r="AF845">
        <v>114</v>
      </c>
      <c r="AG845">
        <v>6.0668939999999996</v>
      </c>
      <c r="AH845">
        <v>7710</v>
      </c>
      <c r="AI845">
        <v>7183</v>
      </c>
      <c r="AJ845">
        <v>42157</v>
      </c>
      <c r="AK845">
        <v>201</v>
      </c>
      <c r="AL845">
        <v>1</v>
      </c>
      <c r="AM845">
        <v>2</v>
      </c>
      <c r="AN845" t="s">
        <v>270</v>
      </c>
      <c r="AO845" t="s">
        <v>208</v>
      </c>
      <c r="AP845">
        <v>8</v>
      </c>
      <c r="AQ845">
        <v>92</v>
      </c>
      <c r="AR845" t="s">
        <v>67</v>
      </c>
      <c r="AS845">
        <v>210</v>
      </c>
      <c r="AT845">
        <v>3</v>
      </c>
      <c r="AU845" t="s">
        <v>92</v>
      </c>
      <c r="AV845" t="s">
        <v>234</v>
      </c>
      <c r="AW845">
        <v>8</v>
      </c>
      <c r="AX845" t="s">
        <v>70</v>
      </c>
      <c r="AY845" t="s">
        <v>71</v>
      </c>
      <c r="AZ845" t="s">
        <v>209</v>
      </c>
      <c r="BA845">
        <v>3125</v>
      </c>
      <c r="BB845">
        <v>57</v>
      </c>
      <c r="BC845" t="s">
        <v>85</v>
      </c>
      <c r="BD845" t="s">
        <v>74</v>
      </c>
      <c r="BE845">
        <v>1105.64896</v>
      </c>
      <c r="BF845" t="s">
        <v>75</v>
      </c>
      <c r="BG845">
        <v>1105.64896</v>
      </c>
      <c r="BH845">
        <v>30774.970877</v>
      </c>
    </row>
    <row r="846" spans="1:60" x14ac:dyDescent="0.25">
      <c r="A846">
        <v>845</v>
      </c>
      <c r="B846" t="s">
        <v>60</v>
      </c>
      <c r="C846">
        <v>5577</v>
      </c>
      <c r="D846" t="s">
        <v>1063</v>
      </c>
      <c r="E846">
        <v>8045000</v>
      </c>
      <c r="F846">
        <v>4</v>
      </c>
      <c r="G846" t="s">
        <v>62</v>
      </c>
      <c r="H846">
        <v>42</v>
      </c>
      <c r="I846">
        <v>6140680450000080</v>
      </c>
      <c r="J846">
        <v>70.451618999999994</v>
      </c>
      <c r="K846">
        <v>21.003466</v>
      </c>
      <c r="L846">
        <v>91</v>
      </c>
      <c r="M846">
        <v>72</v>
      </c>
      <c r="N846" t="s">
        <v>78</v>
      </c>
      <c r="O846" t="s">
        <v>88</v>
      </c>
      <c r="P846">
        <v>0.103973</v>
      </c>
      <c r="Q846">
        <v>2</v>
      </c>
      <c r="R846">
        <v>0</v>
      </c>
      <c r="S846" t="s">
        <v>78</v>
      </c>
      <c r="T846" t="s">
        <v>95</v>
      </c>
      <c r="U846">
        <v>0</v>
      </c>
      <c r="V846">
        <v>0</v>
      </c>
      <c r="W846">
        <v>0</v>
      </c>
      <c r="X846" t="s">
        <v>63</v>
      </c>
      <c r="Y846" t="s">
        <v>63</v>
      </c>
      <c r="Z846">
        <v>1</v>
      </c>
      <c r="AA846">
        <v>72</v>
      </c>
      <c r="AB846" t="s">
        <v>89</v>
      </c>
      <c r="AC846">
        <v>1214</v>
      </c>
      <c r="AD846">
        <v>262</v>
      </c>
      <c r="AE846">
        <v>577</v>
      </c>
      <c r="AF846">
        <v>99</v>
      </c>
      <c r="AG846">
        <v>6.2923410000000004</v>
      </c>
      <c r="AH846">
        <v>9128</v>
      </c>
      <c r="AI846">
        <v>8225</v>
      </c>
      <c r="AJ846">
        <v>45559</v>
      </c>
      <c r="AK846">
        <v>267</v>
      </c>
      <c r="AL846">
        <v>1</v>
      </c>
      <c r="AM846">
        <v>2</v>
      </c>
      <c r="AN846" t="s">
        <v>279</v>
      </c>
      <c r="AO846" t="s">
        <v>208</v>
      </c>
      <c r="AP846">
        <v>10</v>
      </c>
      <c r="AQ846">
        <v>83</v>
      </c>
      <c r="AR846" t="s">
        <v>91</v>
      </c>
      <c r="AS846">
        <v>210</v>
      </c>
      <c r="AT846">
        <v>3</v>
      </c>
      <c r="AU846" t="s">
        <v>92</v>
      </c>
      <c r="AV846" t="s">
        <v>143</v>
      </c>
      <c r="AW846">
        <v>6</v>
      </c>
      <c r="AX846" t="s">
        <v>70</v>
      </c>
      <c r="AY846" t="s">
        <v>71</v>
      </c>
      <c r="AZ846" t="s">
        <v>213</v>
      </c>
      <c r="BA846">
        <v>2837</v>
      </c>
      <c r="BB846">
        <v>58</v>
      </c>
      <c r="BC846" t="s">
        <v>85</v>
      </c>
      <c r="BD846" t="s">
        <v>74</v>
      </c>
      <c r="BE846">
        <v>5331.8601829999998</v>
      </c>
      <c r="BF846" t="s">
        <v>75</v>
      </c>
      <c r="BG846">
        <v>5331.8601829999998</v>
      </c>
      <c r="BH846">
        <v>285107.58594199998</v>
      </c>
    </row>
    <row r="847" spans="1:60" x14ac:dyDescent="0.25">
      <c r="A847">
        <v>846</v>
      </c>
      <c r="B847" t="s">
        <v>60</v>
      </c>
      <c r="C847">
        <v>5578</v>
      </c>
      <c r="D847" t="s">
        <v>1064</v>
      </c>
      <c r="E847">
        <v>8045000</v>
      </c>
      <c r="F847">
        <v>4</v>
      </c>
      <c r="G847" t="s">
        <v>62</v>
      </c>
      <c r="H847">
        <v>42</v>
      </c>
      <c r="I847">
        <v>6140680450000070</v>
      </c>
      <c r="J847">
        <v>4.5059990000000001</v>
      </c>
      <c r="K847">
        <v>19.302374</v>
      </c>
      <c r="L847">
        <v>109</v>
      </c>
      <c r="M847">
        <v>59</v>
      </c>
      <c r="N847" t="s">
        <v>95</v>
      </c>
      <c r="O847" t="s">
        <v>77</v>
      </c>
      <c r="P847">
        <v>5.6059200000000002</v>
      </c>
      <c r="Q847">
        <v>42</v>
      </c>
      <c r="R847">
        <v>9</v>
      </c>
      <c r="S847" t="s">
        <v>95</v>
      </c>
      <c r="T847" t="s">
        <v>63</v>
      </c>
      <c r="U847">
        <v>1.4664809999999999</v>
      </c>
      <c r="V847">
        <v>16</v>
      </c>
      <c r="W847">
        <v>42</v>
      </c>
      <c r="X847" t="s">
        <v>95</v>
      </c>
      <c r="Y847" t="s">
        <v>63</v>
      </c>
      <c r="Z847">
        <v>3</v>
      </c>
      <c r="AA847">
        <v>78</v>
      </c>
      <c r="AB847" t="s">
        <v>108</v>
      </c>
      <c r="AC847">
        <v>1116</v>
      </c>
      <c r="AD847">
        <v>186</v>
      </c>
      <c r="AE847">
        <v>431</v>
      </c>
      <c r="AF847">
        <v>119</v>
      </c>
      <c r="AG847">
        <v>5.5301349999999996</v>
      </c>
      <c r="AH847">
        <v>7362</v>
      </c>
      <c r="AI847">
        <v>6589</v>
      </c>
      <c r="AJ847">
        <v>36705</v>
      </c>
      <c r="AK847">
        <v>201</v>
      </c>
      <c r="AL847">
        <v>1</v>
      </c>
      <c r="AM847">
        <v>2</v>
      </c>
      <c r="AN847" t="s">
        <v>212</v>
      </c>
      <c r="AO847" t="s">
        <v>208</v>
      </c>
      <c r="AP847">
        <v>10</v>
      </c>
      <c r="AQ847">
        <v>85</v>
      </c>
      <c r="AR847" t="s">
        <v>82</v>
      </c>
      <c r="AS847">
        <v>210</v>
      </c>
      <c r="AT847">
        <v>3</v>
      </c>
      <c r="AU847" t="s">
        <v>105</v>
      </c>
      <c r="AV847" t="s">
        <v>143</v>
      </c>
      <c r="AW847">
        <v>10</v>
      </c>
      <c r="AX847" t="s">
        <v>70</v>
      </c>
      <c r="AY847" t="s">
        <v>71</v>
      </c>
      <c r="AZ847" t="s">
        <v>213</v>
      </c>
      <c r="BA847">
        <v>2530</v>
      </c>
      <c r="BB847">
        <v>43</v>
      </c>
      <c r="BC847" t="s">
        <v>85</v>
      </c>
      <c r="BD847" t="s">
        <v>74</v>
      </c>
      <c r="BE847">
        <v>1130.5627529999999</v>
      </c>
      <c r="BF847" t="s">
        <v>75</v>
      </c>
      <c r="BG847">
        <v>1130.5627529999999</v>
      </c>
      <c r="BH847">
        <v>18235.131324999998</v>
      </c>
    </row>
    <row r="848" spans="1:60" x14ac:dyDescent="0.25">
      <c r="A848">
        <v>847</v>
      </c>
      <c r="B848" t="s">
        <v>60</v>
      </c>
      <c r="C848">
        <v>5579</v>
      </c>
      <c r="D848" t="s">
        <v>1065</v>
      </c>
      <c r="E848">
        <v>8045000</v>
      </c>
      <c r="F848">
        <v>4</v>
      </c>
      <c r="G848" t="s">
        <v>62</v>
      </c>
      <c r="H848">
        <v>42</v>
      </c>
      <c r="I848">
        <v>6140680450000060</v>
      </c>
      <c r="J848">
        <v>15.168564999999999</v>
      </c>
      <c r="K848">
        <v>22.341211000000001</v>
      </c>
      <c r="L848">
        <v>107</v>
      </c>
      <c r="M848">
        <v>40</v>
      </c>
      <c r="N848" t="s">
        <v>95</v>
      </c>
      <c r="O848" t="s">
        <v>78</v>
      </c>
      <c r="P848">
        <v>9.0879890000000003</v>
      </c>
      <c r="Q848">
        <v>52</v>
      </c>
      <c r="R848">
        <v>13</v>
      </c>
      <c r="S848" t="s">
        <v>95</v>
      </c>
      <c r="T848" t="s">
        <v>63</v>
      </c>
      <c r="U848">
        <v>2.1535859999999998</v>
      </c>
      <c r="V848">
        <v>15</v>
      </c>
      <c r="W848">
        <v>12</v>
      </c>
      <c r="X848" t="s">
        <v>95</v>
      </c>
      <c r="Y848" t="s">
        <v>63</v>
      </c>
      <c r="Z848">
        <v>3</v>
      </c>
      <c r="AA848">
        <v>54</v>
      </c>
      <c r="AB848" t="s">
        <v>108</v>
      </c>
      <c r="AC848">
        <v>333</v>
      </c>
      <c r="AD848">
        <v>115</v>
      </c>
      <c r="AE848">
        <v>230</v>
      </c>
      <c r="AF848">
        <v>109</v>
      </c>
      <c r="AG848">
        <v>7.9496880000000001</v>
      </c>
      <c r="AH848">
        <v>4601</v>
      </c>
      <c r="AI848">
        <v>4199</v>
      </c>
      <c r="AJ848">
        <v>24860</v>
      </c>
      <c r="AK848">
        <v>201</v>
      </c>
      <c r="AL848">
        <v>1</v>
      </c>
      <c r="AM848">
        <v>3</v>
      </c>
      <c r="AN848" t="s">
        <v>212</v>
      </c>
      <c r="AO848" t="s">
        <v>208</v>
      </c>
      <c r="AP848">
        <v>10</v>
      </c>
      <c r="AQ848">
        <v>88</v>
      </c>
      <c r="AR848" t="s">
        <v>91</v>
      </c>
      <c r="AS848">
        <v>210</v>
      </c>
      <c r="AT848">
        <v>3</v>
      </c>
      <c r="AU848" t="s">
        <v>92</v>
      </c>
      <c r="AV848" t="s">
        <v>143</v>
      </c>
      <c r="AW848">
        <v>6</v>
      </c>
      <c r="AX848" t="s">
        <v>70</v>
      </c>
      <c r="AY848" t="s">
        <v>71</v>
      </c>
      <c r="AZ848" t="s">
        <v>213</v>
      </c>
      <c r="BA848">
        <v>2768</v>
      </c>
      <c r="BB848">
        <v>58</v>
      </c>
      <c r="BC848" t="s">
        <v>122</v>
      </c>
      <c r="BD848" t="s">
        <v>74</v>
      </c>
      <c r="BE848">
        <v>1628.3816280000001</v>
      </c>
      <c r="BF848" t="s">
        <v>75</v>
      </c>
      <c r="BG848">
        <v>1628.3315230000001</v>
      </c>
      <c r="BH848">
        <v>61385.006668000002</v>
      </c>
    </row>
    <row r="849" spans="1:60" x14ac:dyDescent="0.25">
      <c r="A849">
        <v>848</v>
      </c>
      <c r="B849" t="s">
        <v>60</v>
      </c>
      <c r="C849">
        <v>5580</v>
      </c>
      <c r="D849" t="s">
        <v>1066</v>
      </c>
      <c r="E849">
        <v>8045000</v>
      </c>
      <c r="F849">
        <v>4</v>
      </c>
      <c r="G849" t="s">
        <v>62</v>
      </c>
      <c r="H849">
        <v>42</v>
      </c>
      <c r="I849">
        <v>6140680450000080</v>
      </c>
      <c r="J849">
        <v>15.788323</v>
      </c>
      <c r="K849">
        <v>17.523917999999998</v>
      </c>
      <c r="L849">
        <v>96</v>
      </c>
      <c r="M849">
        <v>53</v>
      </c>
      <c r="N849" t="s">
        <v>77</v>
      </c>
      <c r="O849" t="s">
        <v>95</v>
      </c>
      <c r="P849">
        <v>7.6767269999999996</v>
      </c>
      <c r="Q849">
        <v>43</v>
      </c>
      <c r="R849">
        <v>29</v>
      </c>
      <c r="S849" t="s">
        <v>95</v>
      </c>
      <c r="T849" t="s">
        <v>63</v>
      </c>
      <c r="U849">
        <v>0.10127</v>
      </c>
      <c r="V849">
        <v>1</v>
      </c>
      <c r="W849">
        <v>0</v>
      </c>
      <c r="X849" t="s">
        <v>77</v>
      </c>
      <c r="Y849" t="s">
        <v>63</v>
      </c>
      <c r="Z849">
        <v>2</v>
      </c>
      <c r="AA849">
        <v>66</v>
      </c>
      <c r="AB849" t="s">
        <v>80</v>
      </c>
      <c r="AC849">
        <v>195</v>
      </c>
      <c r="AD849">
        <v>157</v>
      </c>
      <c r="AE849">
        <v>267</v>
      </c>
      <c r="AF849">
        <v>119</v>
      </c>
      <c r="AG849">
        <v>12.138997</v>
      </c>
      <c r="AH849">
        <v>5761</v>
      </c>
      <c r="AI849">
        <v>5036</v>
      </c>
      <c r="AJ849">
        <v>27487</v>
      </c>
      <c r="AK849">
        <v>201</v>
      </c>
      <c r="AL849">
        <v>1</v>
      </c>
      <c r="AM849">
        <v>2</v>
      </c>
      <c r="AN849" t="s">
        <v>279</v>
      </c>
      <c r="AO849" t="s">
        <v>208</v>
      </c>
      <c r="AP849">
        <v>10</v>
      </c>
      <c r="AQ849">
        <v>83</v>
      </c>
      <c r="AR849" t="s">
        <v>67</v>
      </c>
      <c r="AS849">
        <v>210</v>
      </c>
      <c r="AT849">
        <v>3</v>
      </c>
      <c r="AU849" t="s">
        <v>68</v>
      </c>
      <c r="AV849" t="s">
        <v>143</v>
      </c>
      <c r="AW849">
        <v>8</v>
      </c>
      <c r="AX849" t="s">
        <v>70</v>
      </c>
      <c r="AY849" t="s">
        <v>71</v>
      </c>
      <c r="AZ849" t="s">
        <v>213</v>
      </c>
      <c r="BA849">
        <v>2650</v>
      </c>
      <c r="BB849">
        <v>50</v>
      </c>
      <c r="BC849" t="s">
        <v>73</v>
      </c>
      <c r="BD849" t="s">
        <v>74</v>
      </c>
      <c r="BE849">
        <v>1181.0943110000001</v>
      </c>
      <c r="BF849" t="s">
        <v>75</v>
      </c>
      <c r="BG849">
        <v>1181.0869560000001</v>
      </c>
      <c r="BH849">
        <v>63893.075921000003</v>
      </c>
    </row>
    <row r="850" spans="1:60" x14ac:dyDescent="0.25">
      <c r="A850">
        <v>849</v>
      </c>
      <c r="B850" t="s">
        <v>60</v>
      </c>
      <c r="C850">
        <v>5581</v>
      </c>
      <c r="D850" t="s">
        <v>1067</v>
      </c>
      <c r="E850">
        <v>8045000</v>
      </c>
      <c r="F850">
        <v>4</v>
      </c>
      <c r="G850" t="s">
        <v>62</v>
      </c>
      <c r="H850">
        <v>42</v>
      </c>
      <c r="I850">
        <v>6140680450000180</v>
      </c>
      <c r="J850">
        <v>10.200165999999999</v>
      </c>
      <c r="K850">
        <v>28.043388</v>
      </c>
      <c r="L850">
        <v>126</v>
      </c>
      <c r="M850">
        <v>56</v>
      </c>
      <c r="N850" t="s">
        <v>78</v>
      </c>
      <c r="O850" t="s">
        <v>95</v>
      </c>
      <c r="P850">
        <v>9.0376670000000008</v>
      </c>
      <c r="Q850">
        <v>45</v>
      </c>
      <c r="R850">
        <v>21</v>
      </c>
      <c r="S850" t="s">
        <v>78</v>
      </c>
      <c r="T850" t="s">
        <v>63</v>
      </c>
      <c r="U850">
        <v>2.9278300000000002</v>
      </c>
      <c r="V850">
        <v>18</v>
      </c>
      <c r="W850">
        <v>4</v>
      </c>
      <c r="X850" t="s">
        <v>78</v>
      </c>
      <c r="Y850" t="s">
        <v>63</v>
      </c>
      <c r="Z850">
        <v>2</v>
      </c>
      <c r="AA850">
        <v>67</v>
      </c>
      <c r="AB850" t="s">
        <v>119</v>
      </c>
      <c r="AC850">
        <v>205</v>
      </c>
      <c r="AD850">
        <v>207</v>
      </c>
      <c r="AE850">
        <v>336</v>
      </c>
      <c r="AF850">
        <v>118</v>
      </c>
      <c r="AG850">
        <v>13.577323</v>
      </c>
      <c r="AH850">
        <v>8750</v>
      </c>
      <c r="AI850">
        <v>7999</v>
      </c>
      <c r="AJ850">
        <v>49786</v>
      </c>
      <c r="AK850">
        <v>267</v>
      </c>
      <c r="AL850">
        <v>1</v>
      </c>
      <c r="AM850">
        <v>2</v>
      </c>
      <c r="AN850" t="s">
        <v>247</v>
      </c>
      <c r="AO850" t="s">
        <v>208</v>
      </c>
      <c r="AP850">
        <v>10</v>
      </c>
      <c r="AQ850">
        <v>30</v>
      </c>
      <c r="AR850" t="s">
        <v>82</v>
      </c>
      <c r="AS850">
        <v>210</v>
      </c>
      <c r="AT850">
        <v>1</v>
      </c>
      <c r="AU850" t="s">
        <v>98</v>
      </c>
      <c r="AV850" t="s">
        <v>234</v>
      </c>
      <c r="AW850">
        <v>77</v>
      </c>
      <c r="AX850" t="s">
        <v>150</v>
      </c>
      <c r="AY850" t="s">
        <v>235</v>
      </c>
      <c r="AZ850" t="s">
        <v>213</v>
      </c>
      <c r="BA850">
        <v>2796</v>
      </c>
      <c r="BB850">
        <v>65</v>
      </c>
      <c r="BC850" t="s">
        <v>122</v>
      </c>
      <c r="BD850" t="s">
        <v>74</v>
      </c>
      <c r="BE850">
        <v>1055.7176629999999</v>
      </c>
      <c r="BF850" t="s">
        <v>101</v>
      </c>
      <c r="BG850">
        <v>1055.7176629999999</v>
      </c>
      <c r="BH850">
        <v>41278.607872</v>
      </c>
    </row>
    <row r="851" spans="1:60" x14ac:dyDescent="0.25">
      <c r="A851">
        <v>850</v>
      </c>
      <c r="B851" t="s">
        <v>60</v>
      </c>
      <c r="C851">
        <v>5582</v>
      </c>
      <c r="D851" t="s">
        <v>1068</v>
      </c>
      <c r="E851">
        <v>8045000</v>
      </c>
      <c r="F851">
        <v>4</v>
      </c>
      <c r="G851" t="s">
        <v>62</v>
      </c>
      <c r="H851">
        <v>42</v>
      </c>
      <c r="I851">
        <v>6140680450000400</v>
      </c>
      <c r="J851">
        <v>0.54055600000000004</v>
      </c>
      <c r="K851">
        <v>22.186986999999998</v>
      </c>
      <c r="L851">
        <v>92</v>
      </c>
      <c r="M851">
        <v>52</v>
      </c>
      <c r="N851" t="s">
        <v>95</v>
      </c>
      <c r="O851" t="s">
        <v>87</v>
      </c>
      <c r="P851">
        <v>0.1031</v>
      </c>
      <c r="Q851">
        <v>3</v>
      </c>
      <c r="R851">
        <v>0</v>
      </c>
      <c r="S851" t="s">
        <v>95</v>
      </c>
      <c r="T851" t="s">
        <v>63</v>
      </c>
      <c r="U851">
        <v>0</v>
      </c>
      <c r="V851">
        <v>0</v>
      </c>
      <c r="W851">
        <v>0</v>
      </c>
      <c r="X851" t="s">
        <v>63</v>
      </c>
      <c r="Y851" t="s">
        <v>63</v>
      </c>
      <c r="Z851">
        <v>1</v>
      </c>
      <c r="AA851">
        <v>52</v>
      </c>
      <c r="AB851" t="s">
        <v>89</v>
      </c>
      <c r="AC851">
        <v>119</v>
      </c>
      <c r="AD851">
        <v>180</v>
      </c>
      <c r="AE851">
        <v>269</v>
      </c>
      <c r="AF851">
        <v>98</v>
      </c>
      <c r="AG851">
        <v>16.653739999999999</v>
      </c>
      <c r="AH851">
        <v>6575</v>
      </c>
      <c r="AI851">
        <v>6006</v>
      </c>
      <c r="AJ851">
        <v>35954</v>
      </c>
      <c r="AK851">
        <v>201</v>
      </c>
      <c r="AL851">
        <v>1</v>
      </c>
      <c r="AM851">
        <v>2</v>
      </c>
      <c r="AN851" t="s">
        <v>816</v>
      </c>
      <c r="AO851" t="s">
        <v>148</v>
      </c>
      <c r="AP851">
        <v>2</v>
      </c>
      <c r="AQ851">
        <v>75</v>
      </c>
      <c r="AR851" t="s">
        <v>91</v>
      </c>
      <c r="AS851">
        <v>237</v>
      </c>
      <c r="AT851">
        <v>1</v>
      </c>
      <c r="AU851" t="s">
        <v>92</v>
      </c>
      <c r="AV851" t="s">
        <v>149</v>
      </c>
      <c r="AW851">
        <v>6</v>
      </c>
      <c r="AX851" t="s">
        <v>150</v>
      </c>
      <c r="AY851" t="s">
        <v>151</v>
      </c>
      <c r="AZ851" t="s">
        <v>152</v>
      </c>
      <c r="BA851">
        <v>2755</v>
      </c>
      <c r="BB851">
        <v>49</v>
      </c>
      <c r="BC851" t="s">
        <v>73</v>
      </c>
      <c r="BD851" t="s">
        <v>74</v>
      </c>
      <c r="BE851">
        <v>326.08181000000002</v>
      </c>
      <c r="BF851" t="s">
        <v>75</v>
      </c>
      <c r="BG851">
        <v>326.08181000000002</v>
      </c>
      <c r="BH851">
        <v>2187.5535159999999</v>
      </c>
    </row>
    <row r="852" spans="1:60" x14ac:dyDescent="0.25">
      <c r="A852">
        <v>851</v>
      </c>
      <c r="B852" t="s">
        <v>60</v>
      </c>
      <c r="C852">
        <v>5583</v>
      </c>
      <c r="D852" t="s">
        <v>1069</v>
      </c>
      <c r="E852">
        <v>8045000</v>
      </c>
      <c r="F852">
        <v>4</v>
      </c>
      <c r="G852" t="s">
        <v>62</v>
      </c>
      <c r="H852">
        <v>42</v>
      </c>
      <c r="I852">
        <v>6140680450000040</v>
      </c>
      <c r="J852">
        <v>42.653646999999999</v>
      </c>
      <c r="K852">
        <v>16.075123000000001</v>
      </c>
      <c r="L852">
        <v>94</v>
      </c>
      <c r="M852">
        <v>43</v>
      </c>
      <c r="N852" t="s">
        <v>77</v>
      </c>
      <c r="O852" t="s">
        <v>78</v>
      </c>
      <c r="P852">
        <v>2.177114</v>
      </c>
      <c r="Q852">
        <v>12</v>
      </c>
      <c r="R852">
        <v>21</v>
      </c>
      <c r="S852" t="s">
        <v>78</v>
      </c>
      <c r="T852" t="s">
        <v>95</v>
      </c>
      <c r="U852">
        <v>0</v>
      </c>
      <c r="V852">
        <v>0</v>
      </c>
      <c r="W852">
        <v>0</v>
      </c>
      <c r="X852" t="s">
        <v>63</v>
      </c>
      <c r="Y852" t="s">
        <v>63</v>
      </c>
      <c r="Z852">
        <v>2</v>
      </c>
      <c r="AA852">
        <v>55</v>
      </c>
      <c r="AB852" t="s">
        <v>80</v>
      </c>
      <c r="AC852">
        <v>1354</v>
      </c>
      <c r="AD852">
        <v>118</v>
      </c>
      <c r="AE852">
        <v>311</v>
      </c>
      <c r="AF852">
        <v>108</v>
      </c>
      <c r="AG852">
        <v>3.9974180000000001</v>
      </c>
      <c r="AH852">
        <v>4526</v>
      </c>
      <c r="AI852">
        <v>4141</v>
      </c>
      <c r="AJ852">
        <v>23198</v>
      </c>
      <c r="AK852">
        <v>321</v>
      </c>
      <c r="AL852">
        <v>1</v>
      </c>
      <c r="AM852">
        <v>3</v>
      </c>
      <c r="AN852" t="s">
        <v>636</v>
      </c>
      <c r="AO852" t="s">
        <v>66</v>
      </c>
      <c r="AP852">
        <v>10</v>
      </c>
      <c r="AQ852">
        <v>63</v>
      </c>
      <c r="AR852" t="s">
        <v>91</v>
      </c>
      <c r="AS852">
        <v>213</v>
      </c>
      <c r="AT852">
        <v>3</v>
      </c>
      <c r="AU852" t="s">
        <v>92</v>
      </c>
      <c r="AV852" t="s">
        <v>637</v>
      </c>
      <c r="AW852">
        <v>6</v>
      </c>
      <c r="AX852" t="s">
        <v>70</v>
      </c>
      <c r="AY852" t="s">
        <v>71</v>
      </c>
      <c r="AZ852" t="s">
        <v>72</v>
      </c>
      <c r="BA852">
        <v>3181</v>
      </c>
      <c r="BB852">
        <v>46</v>
      </c>
      <c r="BC852" t="s">
        <v>85</v>
      </c>
      <c r="BD852" t="s">
        <v>74</v>
      </c>
      <c r="BE852">
        <v>5194.0955260000001</v>
      </c>
      <c r="BF852" t="s">
        <v>114</v>
      </c>
      <c r="BG852">
        <v>5194.0955260000001</v>
      </c>
      <c r="BH852">
        <v>172613.183433</v>
      </c>
    </row>
    <row r="853" spans="1:60" x14ac:dyDescent="0.25">
      <c r="A853">
        <v>852</v>
      </c>
      <c r="B853" t="s">
        <v>60</v>
      </c>
      <c r="C853">
        <v>5584</v>
      </c>
      <c r="D853" t="s">
        <v>1070</v>
      </c>
      <c r="E853">
        <v>8045000</v>
      </c>
      <c r="F853">
        <v>4</v>
      </c>
      <c r="G853" t="s">
        <v>62</v>
      </c>
      <c r="H853">
        <v>42</v>
      </c>
      <c r="I853">
        <v>6140680450000100</v>
      </c>
      <c r="J853">
        <v>2.6180669999999999</v>
      </c>
      <c r="K853">
        <v>24.300146000000002</v>
      </c>
      <c r="L853">
        <v>125</v>
      </c>
      <c r="M853">
        <v>23</v>
      </c>
      <c r="N853" t="s">
        <v>77</v>
      </c>
      <c r="O853" t="s">
        <v>95</v>
      </c>
      <c r="P853">
        <v>12.646063</v>
      </c>
      <c r="Q853">
        <v>56</v>
      </c>
      <c r="R853">
        <v>20</v>
      </c>
      <c r="S853" t="s">
        <v>78</v>
      </c>
      <c r="T853" t="s">
        <v>63</v>
      </c>
      <c r="U853">
        <v>0</v>
      </c>
      <c r="V853">
        <v>0</v>
      </c>
      <c r="W853">
        <v>0</v>
      </c>
      <c r="X853" t="s">
        <v>63</v>
      </c>
      <c r="Y853" t="s">
        <v>63</v>
      </c>
      <c r="Z853">
        <v>2</v>
      </c>
      <c r="AA853">
        <v>39</v>
      </c>
      <c r="AB853" t="s">
        <v>80</v>
      </c>
      <c r="AC853">
        <v>54</v>
      </c>
      <c r="AD853">
        <v>93</v>
      </c>
      <c r="AE853">
        <v>136</v>
      </c>
      <c r="AF853">
        <v>93</v>
      </c>
      <c r="AG853">
        <v>17.859794999999998</v>
      </c>
      <c r="AH853">
        <v>3488</v>
      </c>
      <c r="AI853">
        <v>3127</v>
      </c>
      <c r="AJ853">
        <v>18352</v>
      </c>
      <c r="AK853">
        <v>321</v>
      </c>
      <c r="AL853">
        <v>1</v>
      </c>
      <c r="AM853">
        <v>4</v>
      </c>
      <c r="AN853" t="s">
        <v>212</v>
      </c>
      <c r="AO853" t="s">
        <v>148</v>
      </c>
      <c r="AP853">
        <v>10</v>
      </c>
      <c r="AQ853">
        <v>85</v>
      </c>
      <c r="AR853" t="s">
        <v>82</v>
      </c>
      <c r="AS853">
        <v>237</v>
      </c>
      <c r="AT853">
        <v>3</v>
      </c>
      <c r="AU853" t="s">
        <v>98</v>
      </c>
      <c r="AV853" t="s">
        <v>143</v>
      </c>
      <c r="AW853">
        <v>77</v>
      </c>
      <c r="AX853" t="s">
        <v>70</v>
      </c>
      <c r="AY853" t="s">
        <v>71</v>
      </c>
      <c r="AZ853" t="s">
        <v>152</v>
      </c>
      <c r="BA853">
        <v>3840</v>
      </c>
      <c r="BB853">
        <v>51</v>
      </c>
      <c r="BC853" t="s">
        <v>73</v>
      </c>
      <c r="BD853" t="s">
        <v>74</v>
      </c>
      <c r="BE853">
        <v>459.77850599999999</v>
      </c>
      <c r="BF853" t="s">
        <v>75</v>
      </c>
      <c r="BG853">
        <v>459.71109999999999</v>
      </c>
      <c r="BH853">
        <v>10594.939391</v>
      </c>
    </row>
    <row r="854" spans="1:60" x14ac:dyDescent="0.25">
      <c r="A854">
        <v>853</v>
      </c>
      <c r="B854" t="s">
        <v>60</v>
      </c>
      <c r="C854">
        <v>5585</v>
      </c>
      <c r="D854" t="s">
        <v>1071</v>
      </c>
      <c r="E854">
        <v>8045000</v>
      </c>
      <c r="F854">
        <v>4</v>
      </c>
      <c r="G854" t="s">
        <v>62</v>
      </c>
      <c r="H854">
        <v>42</v>
      </c>
      <c r="I854">
        <v>6140680450000380</v>
      </c>
      <c r="J854">
        <v>6.1152100000000003</v>
      </c>
      <c r="K854">
        <v>17.525680999999999</v>
      </c>
      <c r="L854">
        <v>80</v>
      </c>
      <c r="M854">
        <v>46</v>
      </c>
      <c r="N854" t="s">
        <v>95</v>
      </c>
      <c r="O854" t="s">
        <v>78</v>
      </c>
      <c r="P854">
        <v>2.6918510000000002</v>
      </c>
      <c r="Q854">
        <v>19</v>
      </c>
      <c r="R854">
        <v>28</v>
      </c>
      <c r="S854" t="s">
        <v>95</v>
      </c>
      <c r="T854" t="s">
        <v>78</v>
      </c>
      <c r="U854">
        <v>0</v>
      </c>
      <c r="V854">
        <v>0</v>
      </c>
      <c r="W854">
        <v>0</v>
      </c>
      <c r="X854" t="s">
        <v>63</v>
      </c>
      <c r="Y854" t="s">
        <v>63</v>
      </c>
      <c r="Z854">
        <v>2</v>
      </c>
      <c r="AA854">
        <v>61</v>
      </c>
      <c r="AB854" t="s">
        <v>80</v>
      </c>
      <c r="AC854">
        <v>608</v>
      </c>
      <c r="AD854">
        <v>99</v>
      </c>
      <c r="AE854">
        <v>231</v>
      </c>
      <c r="AF854">
        <v>81</v>
      </c>
      <c r="AG854">
        <v>5.4660539999999997</v>
      </c>
      <c r="AH854">
        <v>3246</v>
      </c>
      <c r="AI854">
        <v>2856</v>
      </c>
      <c r="AJ854">
        <v>16200</v>
      </c>
      <c r="AK854">
        <v>201</v>
      </c>
      <c r="AL854">
        <v>1</v>
      </c>
      <c r="AM854">
        <v>3</v>
      </c>
      <c r="AN854" t="s">
        <v>212</v>
      </c>
      <c r="AO854" t="s">
        <v>208</v>
      </c>
      <c r="AP854">
        <v>10</v>
      </c>
      <c r="AQ854">
        <v>85</v>
      </c>
      <c r="AR854" t="s">
        <v>91</v>
      </c>
      <c r="AS854">
        <v>210</v>
      </c>
      <c r="AT854">
        <v>3</v>
      </c>
      <c r="AU854" t="s">
        <v>92</v>
      </c>
      <c r="AV854" t="s">
        <v>143</v>
      </c>
      <c r="AW854">
        <v>6</v>
      </c>
      <c r="AX854" t="s">
        <v>70</v>
      </c>
      <c r="AY854" t="s">
        <v>71</v>
      </c>
      <c r="AZ854" t="s">
        <v>213</v>
      </c>
      <c r="BA854">
        <v>3262</v>
      </c>
      <c r="BB854">
        <v>37</v>
      </c>
      <c r="BC854" t="s">
        <v>126</v>
      </c>
      <c r="BD854" t="s">
        <v>74</v>
      </c>
      <c r="BE854">
        <v>1007.5134859999999</v>
      </c>
      <c r="BF854" t="s">
        <v>75</v>
      </c>
      <c r="BG854">
        <v>1007.5134859999999</v>
      </c>
      <c r="BH854">
        <v>24747.376432000001</v>
      </c>
    </row>
    <row r="855" spans="1:60" x14ac:dyDescent="0.25">
      <c r="A855">
        <v>854</v>
      </c>
      <c r="B855" t="s">
        <v>60</v>
      </c>
      <c r="C855">
        <v>5586</v>
      </c>
      <c r="D855" t="s">
        <v>1072</v>
      </c>
      <c r="E855">
        <v>8045000</v>
      </c>
      <c r="F855">
        <v>4</v>
      </c>
      <c r="G855" t="s">
        <v>62</v>
      </c>
      <c r="H855">
        <v>42</v>
      </c>
      <c r="I855">
        <v>6140680450000120</v>
      </c>
      <c r="J855">
        <v>36.052042</v>
      </c>
      <c r="K855">
        <v>23.512203</v>
      </c>
      <c r="L855">
        <v>104</v>
      </c>
      <c r="M855">
        <v>80</v>
      </c>
      <c r="N855" t="s">
        <v>78</v>
      </c>
      <c r="O855" t="s">
        <v>95</v>
      </c>
      <c r="P855">
        <v>0</v>
      </c>
      <c r="Q855">
        <v>0</v>
      </c>
      <c r="R855">
        <v>0</v>
      </c>
      <c r="S855" t="s">
        <v>63</v>
      </c>
      <c r="T855" t="s">
        <v>63</v>
      </c>
      <c r="U855">
        <v>0</v>
      </c>
      <c r="V855">
        <v>0</v>
      </c>
      <c r="W855">
        <v>0</v>
      </c>
      <c r="X855" t="s">
        <v>63</v>
      </c>
      <c r="Y855" t="s">
        <v>63</v>
      </c>
      <c r="Z855">
        <v>1</v>
      </c>
      <c r="AA855">
        <v>80</v>
      </c>
      <c r="AB855" t="s">
        <v>89</v>
      </c>
      <c r="AC855">
        <v>810</v>
      </c>
      <c r="AD855">
        <v>258</v>
      </c>
      <c r="AE855">
        <v>527</v>
      </c>
      <c r="AF855">
        <v>102</v>
      </c>
      <c r="AG855">
        <v>7.6476800000000003</v>
      </c>
      <c r="AH855">
        <v>8546</v>
      </c>
      <c r="AI855">
        <v>7331</v>
      </c>
      <c r="AJ855">
        <v>41826</v>
      </c>
      <c r="AK855">
        <v>267</v>
      </c>
      <c r="AL855">
        <v>1</v>
      </c>
      <c r="AM855">
        <v>2</v>
      </c>
      <c r="AN855" t="s">
        <v>212</v>
      </c>
      <c r="AO855" t="s">
        <v>208</v>
      </c>
      <c r="AP855">
        <v>10</v>
      </c>
      <c r="AQ855">
        <v>90</v>
      </c>
      <c r="AR855" t="s">
        <v>67</v>
      </c>
      <c r="AS855">
        <v>210</v>
      </c>
      <c r="AT855">
        <v>3</v>
      </c>
      <c r="AU855" t="s">
        <v>68</v>
      </c>
      <c r="AV855" t="s">
        <v>143</v>
      </c>
      <c r="AW855">
        <v>8</v>
      </c>
      <c r="AX855" t="s">
        <v>70</v>
      </c>
      <c r="AY855" t="s">
        <v>71</v>
      </c>
      <c r="AZ855" t="s">
        <v>213</v>
      </c>
      <c r="BA855">
        <v>3493</v>
      </c>
      <c r="BB855">
        <v>42</v>
      </c>
      <c r="BC855" t="s">
        <v>93</v>
      </c>
      <c r="BD855" t="s">
        <v>74</v>
      </c>
      <c r="BE855">
        <v>5497.4055360000002</v>
      </c>
      <c r="BF855" t="s">
        <v>75</v>
      </c>
      <c r="BG855">
        <v>5497.3701709999996</v>
      </c>
      <c r="BH855">
        <v>145897.439594</v>
      </c>
    </row>
    <row r="856" spans="1:60" x14ac:dyDescent="0.25">
      <c r="A856">
        <v>855</v>
      </c>
      <c r="B856" t="s">
        <v>60</v>
      </c>
      <c r="C856">
        <v>5587</v>
      </c>
      <c r="D856" t="s">
        <v>1073</v>
      </c>
      <c r="E856">
        <v>8045000</v>
      </c>
      <c r="F856">
        <v>4</v>
      </c>
      <c r="G856" t="s">
        <v>62</v>
      </c>
      <c r="H856">
        <v>42</v>
      </c>
      <c r="I856">
        <v>6140680450000250</v>
      </c>
      <c r="J856">
        <v>5.2527670000000004</v>
      </c>
      <c r="K856">
        <v>19.101987999999999</v>
      </c>
      <c r="L856">
        <v>80</v>
      </c>
      <c r="M856">
        <v>85</v>
      </c>
      <c r="N856" t="s">
        <v>78</v>
      </c>
      <c r="O856" t="s">
        <v>88</v>
      </c>
      <c r="P856">
        <v>4.5551830000000004</v>
      </c>
      <c r="Q856">
        <v>29</v>
      </c>
      <c r="R856">
        <v>26</v>
      </c>
      <c r="S856" t="s">
        <v>78</v>
      </c>
      <c r="T856" t="s">
        <v>88</v>
      </c>
      <c r="U856">
        <v>0</v>
      </c>
      <c r="V856">
        <v>0</v>
      </c>
      <c r="W856">
        <v>0</v>
      </c>
      <c r="X856" t="s">
        <v>63</v>
      </c>
      <c r="Y856" t="s">
        <v>63</v>
      </c>
      <c r="Z856">
        <v>2</v>
      </c>
      <c r="AA856">
        <v>89</v>
      </c>
      <c r="AB856" t="s">
        <v>80</v>
      </c>
      <c r="AC856">
        <v>854</v>
      </c>
      <c r="AD856">
        <v>311</v>
      </c>
      <c r="AE856">
        <v>618</v>
      </c>
      <c r="AF856">
        <v>92</v>
      </c>
      <c r="AG856">
        <v>8.1797850000000007</v>
      </c>
      <c r="AH856">
        <v>9314</v>
      </c>
      <c r="AI856">
        <v>8060</v>
      </c>
      <c r="AJ856">
        <v>42564</v>
      </c>
      <c r="AK856">
        <v>267</v>
      </c>
      <c r="AL856">
        <v>1</v>
      </c>
      <c r="AM856">
        <v>1</v>
      </c>
      <c r="AN856" t="s">
        <v>212</v>
      </c>
      <c r="AO856" t="s">
        <v>208</v>
      </c>
      <c r="AP856">
        <v>10</v>
      </c>
      <c r="AQ856">
        <v>85</v>
      </c>
      <c r="AR856" t="s">
        <v>91</v>
      </c>
      <c r="AS856">
        <v>210</v>
      </c>
      <c r="AT856">
        <v>3</v>
      </c>
      <c r="AU856" t="s">
        <v>92</v>
      </c>
      <c r="AV856" t="s">
        <v>143</v>
      </c>
      <c r="AW856">
        <v>6</v>
      </c>
      <c r="AX856" t="s">
        <v>70</v>
      </c>
      <c r="AY856" t="s">
        <v>71</v>
      </c>
      <c r="AZ856" t="s">
        <v>213</v>
      </c>
      <c r="BA856">
        <v>3832</v>
      </c>
      <c r="BB856">
        <v>58</v>
      </c>
      <c r="BC856" t="s">
        <v>93</v>
      </c>
      <c r="BD856" t="s">
        <v>74</v>
      </c>
      <c r="BE856">
        <v>714.43220299999996</v>
      </c>
      <c r="BF856" t="s">
        <v>75</v>
      </c>
      <c r="BG856">
        <v>714.47711600000002</v>
      </c>
      <c r="BH856">
        <v>21257.194379</v>
      </c>
    </row>
    <row r="857" spans="1:60" x14ac:dyDescent="0.25">
      <c r="A857">
        <v>856</v>
      </c>
      <c r="B857" t="s">
        <v>60</v>
      </c>
      <c r="C857">
        <v>5588</v>
      </c>
      <c r="D857" t="s">
        <v>1074</v>
      </c>
      <c r="E857">
        <v>8045000</v>
      </c>
      <c r="F857">
        <v>4</v>
      </c>
      <c r="G857" t="s">
        <v>62</v>
      </c>
      <c r="H857">
        <v>42</v>
      </c>
      <c r="I857">
        <v>6140680450000370</v>
      </c>
      <c r="J857">
        <v>29.513549999999999</v>
      </c>
      <c r="K857">
        <v>14.835998999999999</v>
      </c>
      <c r="L857">
        <v>77</v>
      </c>
      <c r="M857">
        <v>41</v>
      </c>
      <c r="N857" t="s">
        <v>95</v>
      </c>
      <c r="O857" t="s">
        <v>78</v>
      </c>
      <c r="P857">
        <v>0.80514200000000002</v>
      </c>
      <c r="Q857">
        <v>7</v>
      </c>
      <c r="R857">
        <v>11</v>
      </c>
      <c r="S857" t="s">
        <v>78</v>
      </c>
      <c r="T857" t="s">
        <v>95</v>
      </c>
      <c r="U857">
        <v>0</v>
      </c>
      <c r="V857">
        <v>0</v>
      </c>
      <c r="W857">
        <v>0</v>
      </c>
      <c r="X857" t="s">
        <v>63</v>
      </c>
      <c r="Y857" t="s">
        <v>63</v>
      </c>
      <c r="Z857">
        <v>2</v>
      </c>
      <c r="AA857">
        <v>48</v>
      </c>
      <c r="AB857" t="s">
        <v>80</v>
      </c>
      <c r="AC857">
        <v>665</v>
      </c>
      <c r="AD857">
        <v>91</v>
      </c>
      <c r="AE857">
        <v>219</v>
      </c>
      <c r="AF857">
        <v>86</v>
      </c>
      <c r="AG857">
        <v>5.0079450000000003</v>
      </c>
      <c r="AH857">
        <v>2954</v>
      </c>
      <c r="AI857">
        <v>2646</v>
      </c>
      <c r="AJ857">
        <v>13434</v>
      </c>
      <c r="AK857">
        <v>201</v>
      </c>
      <c r="AL857">
        <v>1</v>
      </c>
      <c r="AM857">
        <v>4</v>
      </c>
      <c r="AN857" t="s">
        <v>636</v>
      </c>
      <c r="AO857" t="s">
        <v>66</v>
      </c>
      <c r="AP857">
        <v>10</v>
      </c>
      <c r="AQ857">
        <v>25</v>
      </c>
      <c r="AR857" t="s">
        <v>91</v>
      </c>
      <c r="AS857">
        <v>213</v>
      </c>
      <c r="AT857">
        <v>3</v>
      </c>
      <c r="AU857" t="s">
        <v>92</v>
      </c>
      <c r="AV857" t="s">
        <v>637</v>
      </c>
      <c r="AW857">
        <v>6</v>
      </c>
      <c r="AX857" t="s">
        <v>70</v>
      </c>
      <c r="AY857" t="s">
        <v>71</v>
      </c>
      <c r="AZ857" t="s">
        <v>72</v>
      </c>
      <c r="BA857">
        <v>3335</v>
      </c>
      <c r="BB857">
        <v>61</v>
      </c>
      <c r="BC857" t="s">
        <v>85</v>
      </c>
      <c r="BD857" t="s">
        <v>74</v>
      </c>
      <c r="BE857">
        <v>2929.7537139999999</v>
      </c>
      <c r="BF857" t="s">
        <v>101</v>
      </c>
      <c r="BG857">
        <v>2929.7539120000001</v>
      </c>
      <c r="BH857">
        <v>119437.10044900001</v>
      </c>
    </row>
    <row r="858" spans="1:60" x14ac:dyDescent="0.25">
      <c r="A858">
        <v>857</v>
      </c>
      <c r="B858" t="s">
        <v>60</v>
      </c>
      <c r="C858">
        <v>5589</v>
      </c>
      <c r="D858" t="s">
        <v>1075</v>
      </c>
      <c r="E858">
        <v>8045000</v>
      </c>
      <c r="F858">
        <v>4</v>
      </c>
      <c r="G858" t="s">
        <v>62</v>
      </c>
      <c r="H858">
        <v>42</v>
      </c>
      <c r="I858">
        <v>6140680450000380</v>
      </c>
      <c r="J858">
        <v>5.2166810000000003</v>
      </c>
      <c r="K858">
        <v>24.257828</v>
      </c>
      <c r="L858">
        <v>125</v>
      </c>
      <c r="M858">
        <v>23</v>
      </c>
      <c r="N858" t="s">
        <v>77</v>
      </c>
      <c r="O858" t="s">
        <v>95</v>
      </c>
      <c r="P858">
        <v>12.457663</v>
      </c>
      <c r="Q858">
        <v>56</v>
      </c>
      <c r="R858">
        <v>20</v>
      </c>
      <c r="S858" t="s">
        <v>78</v>
      </c>
      <c r="T858" t="s">
        <v>63</v>
      </c>
      <c r="U858">
        <v>0</v>
      </c>
      <c r="V858">
        <v>0</v>
      </c>
      <c r="W858">
        <v>0</v>
      </c>
      <c r="X858" t="s">
        <v>63</v>
      </c>
      <c r="Y858" t="s">
        <v>63</v>
      </c>
      <c r="Z858">
        <v>2</v>
      </c>
      <c r="AA858">
        <v>39</v>
      </c>
      <c r="AB858" t="s">
        <v>80</v>
      </c>
      <c r="AC858">
        <v>54</v>
      </c>
      <c r="AD858">
        <v>92</v>
      </c>
      <c r="AE858">
        <v>135</v>
      </c>
      <c r="AF858">
        <v>93</v>
      </c>
      <c r="AG858">
        <v>17.760961999999999</v>
      </c>
      <c r="AH858">
        <v>3464</v>
      </c>
      <c r="AI858">
        <v>3124</v>
      </c>
      <c r="AJ858">
        <v>18352</v>
      </c>
      <c r="AK858">
        <v>321</v>
      </c>
      <c r="AL858">
        <v>1</v>
      </c>
      <c r="AM858">
        <v>4</v>
      </c>
      <c r="AN858" t="s">
        <v>270</v>
      </c>
      <c r="AO858" t="s">
        <v>208</v>
      </c>
      <c r="AP858">
        <v>2</v>
      </c>
      <c r="AQ858">
        <v>33</v>
      </c>
      <c r="AR858" t="s">
        <v>91</v>
      </c>
      <c r="AS858">
        <v>210</v>
      </c>
      <c r="AT858">
        <v>1</v>
      </c>
      <c r="AU858" t="s">
        <v>92</v>
      </c>
      <c r="AV858" t="s">
        <v>234</v>
      </c>
      <c r="AW858">
        <v>6</v>
      </c>
      <c r="AX858" t="s">
        <v>150</v>
      </c>
      <c r="AY858" t="s">
        <v>235</v>
      </c>
      <c r="AZ858" t="s">
        <v>213</v>
      </c>
      <c r="BA858">
        <v>3670</v>
      </c>
      <c r="BB858">
        <v>63</v>
      </c>
      <c r="BC858" t="s">
        <v>206</v>
      </c>
      <c r="BD858" t="s">
        <v>74</v>
      </c>
      <c r="BE858">
        <v>1004.177014</v>
      </c>
      <c r="BF858" t="s">
        <v>101</v>
      </c>
      <c r="BG858">
        <v>1004.177014</v>
      </c>
      <c r="BH858">
        <v>21111.158145000001</v>
      </c>
    </row>
    <row r="859" spans="1:60" x14ac:dyDescent="0.25">
      <c r="A859">
        <v>858</v>
      </c>
      <c r="B859" t="s">
        <v>60</v>
      </c>
      <c r="C859">
        <v>5590</v>
      </c>
      <c r="D859" t="s">
        <v>1076</v>
      </c>
      <c r="E859">
        <v>8045000</v>
      </c>
      <c r="F859">
        <v>4</v>
      </c>
      <c r="G859" t="s">
        <v>62</v>
      </c>
      <c r="H859">
        <v>42</v>
      </c>
      <c r="I859">
        <v>6140680450000390</v>
      </c>
      <c r="J859">
        <v>22.241826</v>
      </c>
      <c r="K859">
        <v>17.474945000000002</v>
      </c>
      <c r="L859">
        <v>96</v>
      </c>
      <c r="M859">
        <v>51</v>
      </c>
      <c r="N859" t="s">
        <v>77</v>
      </c>
      <c r="O859" t="s">
        <v>95</v>
      </c>
      <c r="P859">
        <v>7.6258319999999999</v>
      </c>
      <c r="Q859">
        <v>43</v>
      </c>
      <c r="R859">
        <v>27</v>
      </c>
      <c r="S859" t="s">
        <v>95</v>
      </c>
      <c r="T859" t="s">
        <v>63</v>
      </c>
      <c r="U859">
        <v>0.10127</v>
      </c>
      <c r="V859">
        <v>1</v>
      </c>
      <c r="W859">
        <v>0</v>
      </c>
      <c r="X859" t="s">
        <v>77</v>
      </c>
      <c r="Y859" t="s">
        <v>63</v>
      </c>
      <c r="Z859">
        <v>2</v>
      </c>
      <c r="AA859">
        <v>65</v>
      </c>
      <c r="AB859" t="s">
        <v>80</v>
      </c>
      <c r="AC859">
        <v>196</v>
      </c>
      <c r="AD859">
        <v>157</v>
      </c>
      <c r="AE859">
        <v>267</v>
      </c>
      <c r="AF859">
        <v>120</v>
      </c>
      <c r="AG859">
        <v>12.104136</v>
      </c>
      <c r="AH859">
        <v>5763</v>
      </c>
      <c r="AI859">
        <v>5034</v>
      </c>
      <c r="AJ859">
        <v>27421</v>
      </c>
      <c r="AK859">
        <v>201</v>
      </c>
      <c r="AL859">
        <v>1</v>
      </c>
      <c r="AM859">
        <v>2</v>
      </c>
      <c r="AN859" t="s">
        <v>636</v>
      </c>
      <c r="AO859" t="s">
        <v>66</v>
      </c>
      <c r="AP859">
        <v>10</v>
      </c>
      <c r="AQ859">
        <v>78</v>
      </c>
      <c r="AR859" t="s">
        <v>67</v>
      </c>
      <c r="AS859">
        <v>213</v>
      </c>
      <c r="AT859">
        <v>3</v>
      </c>
      <c r="AU859" t="s">
        <v>68</v>
      </c>
      <c r="AV859" t="s">
        <v>637</v>
      </c>
      <c r="AW859">
        <v>8</v>
      </c>
      <c r="AX859" t="s">
        <v>70</v>
      </c>
      <c r="AY859" t="s">
        <v>71</v>
      </c>
      <c r="AZ859" t="s">
        <v>72</v>
      </c>
      <c r="BA859">
        <v>3572</v>
      </c>
      <c r="BB859">
        <v>52</v>
      </c>
      <c r="BC859" t="s">
        <v>85</v>
      </c>
      <c r="BD859" t="s">
        <v>74</v>
      </c>
      <c r="BE859">
        <v>3020.6065359999998</v>
      </c>
      <c r="BF859" t="s">
        <v>75</v>
      </c>
      <c r="BG859">
        <v>3020.6065359999998</v>
      </c>
      <c r="BH859">
        <v>90009.475716999994</v>
      </c>
    </row>
    <row r="860" spans="1:60" x14ac:dyDescent="0.25">
      <c r="A860">
        <v>859</v>
      </c>
      <c r="B860" t="s">
        <v>60</v>
      </c>
      <c r="C860">
        <v>5591</v>
      </c>
      <c r="D860" t="s">
        <v>1077</v>
      </c>
      <c r="E860">
        <v>8045000</v>
      </c>
      <c r="F860">
        <v>4</v>
      </c>
      <c r="G860" t="s">
        <v>62</v>
      </c>
      <c r="H860">
        <v>42</v>
      </c>
      <c r="I860">
        <v>6140680450000040</v>
      </c>
      <c r="J860">
        <v>9.0130479999999995</v>
      </c>
      <c r="K860">
        <v>25.994174999999998</v>
      </c>
      <c r="L860">
        <v>98</v>
      </c>
      <c r="M860">
        <v>37</v>
      </c>
      <c r="N860" t="s">
        <v>95</v>
      </c>
      <c r="O860" t="s">
        <v>78</v>
      </c>
      <c r="P860">
        <v>4.4358430000000002</v>
      </c>
      <c r="Q860">
        <v>23</v>
      </c>
      <c r="R860">
        <v>12</v>
      </c>
      <c r="S860" t="s">
        <v>95</v>
      </c>
      <c r="T860" t="s">
        <v>63</v>
      </c>
      <c r="U860">
        <v>0</v>
      </c>
      <c r="V860">
        <v>0</v>
      </c>
      <c r="W860">
        <v>0</v>
      </c>
      <c r="X860" t="s">
        <v>63</v>
      </c>
      <c r="Y860" t="s">
        <v>63</v>
      </c>
      <c r="Z860">
        <v>2</v>
      </c>
      <c r="AA860">
        <v>44</v>
      </c>
      <c r="AB860" t="s">
        <v>119</v>
      </c>
      <c r="AC860">
        <v>979</v>
      </c>
      <c r="AD860">
        <v>102</v>
      </c>
      <c r="AE860">
        <v>260</v>
      </c>
      <c r="AF860">
        <v>78</v>
      </c>
      <c r="AG860">
        <v>4.3759059999999996</v>
      </c>
      <c r="AH860">
        <v>2996</v>
      </c>
      <c r="AI860">
        <v>2616</v>
      </c>
      <c r="AJ860">
        <v>14478</v>
      </c>
      <c r="AK860">
        <v>201</v>
      </c>
      <c r="AL860">
        <v>1</v>
      </c>
      <c r="AM860">
        <v>4</v>
      </c>
      <c r="AN860" t="s">
        <v>636</v>
      </c>
      <c r="AO860" t="s">
        <v>66</v>
      </c>
      <c r="AP860">
        <v>2</v>
      </c>
      <c r="AQ860">
        <v>44</v>
      </c>
      <c r="AR860" t="s">
        <v>67</v>
      </c>
      <c r="AS860">
        <v>213</v>
      </c>
      <c r="AT860">
        <v>3</v>
      </c>
      <c r="AU860" t="s">
        <v>68</v>
      </c>
      <c r="AV860" t="s">
        <v>637</v>
      </c>
      <c r="AW860">
        <v>8</v>
      </c>
      <c r="AX860" t="s">
        <v>70</v>
      </c>
      <c r="AY860" t="s">
        <v>71</v>
      </c>
      <c r="AZ860" t="s">
        <v>72</v>
      </c>
      <c r="BA860">
        <v>3985</v>
      </c>
      <c r="BB860">
        <v>43</v>
      </c>
      <c r="BC860" t="s">
        <v>85</v>
      </c>
      <c r="BD860" t="s">
        <v>74</v>
      </c>
      <c r="BE860">
        <v>1760.1575130000001</v>
      </c>
      <c r="BF860" t="s">
        <v>101</v>
      </c>
      <c r="BG860">
        <v>1760.1575130000001</v>
      </c>
      <c r="BH860">
        <v>36474.512196000003</v>
      </c>
    </row>
    <row r="861" spans="1:60" x14ac:dyDescent="0.25">
      <c r="A861">
        <v>860</v>
      </c>
      <c r="B861" t="s">
        <v>60</v>
      </c>
      <c r="C861">
        <v>5592</v>
      </c>
      <c r="D861" t="s">
        <v>1078</v>
      </c>
      <c r="E861">
        <v>8045000</v>
      </c>
      <c r="F861">
        <v>4</v>
      </c>
      <c r="G861" t="s">
        <v>62</v>
      </c>
      <c r="H861">
        <v>42</v>
      </c>
      <c r="I861">
        <v>6140680450000410</v>
      </c>
      <c r="J861">
        <v>5.8739359999999996</v>
      </c>
      <c r="K861">
        <v>28.411363999999999</v>
      </c>
      <c r="L861">
        <v>119</v>
      </c>
      <c r="M861">
        <v>26</v>
      </c>
      <c r="N861" t="s">
        <v>78</v>
      </c>
      <c r="O861" t="s">
        <v>63</v>
      </c>
      <c r="P861">
        <v>9.3820689999999995</v>
      </c>
      <c r="Q861">
        <v>42</v>
      </c>
      <c r="R861">
        <v>26</v>
      </c>
      <c r="S861" t="s">
        <v>95</v>
      </c>
      <c r="T861" t="s">
        <v>63</v>
      </c>
      <c r="U861">
        <v>4.1179459999999999</v>
      </c>
      <c r="V861">
        <v>18</v>
      </c>
      <c r="W861">
        <v>33</v>
      </c>
      <c r="X861" t="s">
        <v>95</v>
      </c>
      <c r="Y861" t="s">
        <v>78</v>
      </c>
      <c r="Z861">
        <v>3</v>
      </c>
      <c r="AA861">
        <v>63</v>
      </c>
      <c r="AB861" t="s">
        <v>119</v>
      </c>
      <c r="AC861">
        <v>1016</v>
      </c>
      <c r="AD861">
        <v>137</v>
      </c>
      <c r="AE861">
        <v>331</v>
      </c>
      <c r="AF861">
        <v>77</v>
      </c>
      <c r="AG861">
        <v>4.9710869999999998</v>
      </c>
      <c r="AH861">
        <v>4513</v>
      </c>
      <c r="AI861">
        <v>3910</v>
      </c>
      <c r="AJ861">
        <v>24538</v>
      </c>
      <c r="AK861">
        <v>267</v>
      </c>
      <c r="AL861">
        <v>1</v>
      </c>
      <c r="AM861">
        <v>3</v>
      </c>
      <c r="AN861" t="s">
        <v>636</v>
      </c>
      <c r="AO861" t="s">
        <v>66</v>
      </c>
      <c r="AP861">
        <v>2</v>
      </c>
      <c r="AQ861">
        <v>25</v>
      </c>
      <c r="AR861" t="s">
        <v>67</v>
      </c>
      <c r="AS861">
        <v>213</v>
      </c>
      <c r="AT861">
        <v>3</v>
      </c>
      <c r="AU861" t="s">
        <v>68</v>
      </c>
      <c r="AV861" t="s">
        <v>637</v>
      </c>
      <c r="AW861">
        <v>8</v>
      </c>
      <c r="AX861" t="s">
        <v>70</v>
      </c>
      <c r="AY861" t="s">
        <v>71</v>
      </c>
      <c r="AZ861" t="s">
        <v>72</v>
      </c>
      <c r="BA861">
        <v>4028</v>
      </c>
      <c r="BB861">
        <v>43</v>
      </c>
      <c r="BC861" t="s">
        <v>206</v>
      </c>
      <c r="BD861" t="s">
        <v>74</v>
      </c>
      <c r="BE861">
        <v>991.94286</v>
      </c>
      <c r="BF861" t="s">
        <v>101</v>
      </c>
      <c r="BG861">
        <v>991.94286</v>
      </c>
      <c r="BH861">
        <v>23770.975847000002</v>
      </c>
    </row>
    <row r="862" spans="1:60" x14ac:dyDescent="0.25">
      <c r="A862">
        <v>861</v>
      </c>
      <c r="B862" t="s">
        <v>60</v>
      </c>
      <c r="C862">
        <v>5593</v>
      </c>
      <c r="D862" t="s">
        <v>1079</v>
      </c>
      <c r="E862">
        <v>8045000</v>
      </c>
      <c r="F862">
        <v>4</v>
      </c>
      <c r="G862" t="s">
        <v>62</v>
      </c>
      <c r="H862">
        <v>42</v>
      </c>
      <c r="I862">
        <v>6140680450000210</v>
      </c>
      <c r="J862">
        <v>4.8346020000000003</v>
      </c>
      <c r="K862">
        <v>23.458492</v>
      </c>
      <c r="L862">
        <v>98</v>
      </c>
      <c r="M862">
        <v>7</v>
      </c>
      <c r="N862" t="s">
        <v>87</v>
      </c>
      <c r="O862" t="s">
        <v>63</v>
      </c>
      <c r="P862">
        <v>0.101841</v>
      </c>
      <c r="Q862">
        <v>2</v>
      </c>
      <c r="R862">
        <v>0</v>
      </c>
      <c r="S862" t="s">
        <v>87</v>
      </c>
      <c r="T862" t="s">
        <v>63</v>
      </c>
      <c r="U862">
        <v>0</v>
      </c>
      <c r="V862">
        <v>0</v>
      </c>
      <c r="W862">
        <v>0</v>
      </c>
      <c r="X862" t="s">
        <v>63</v>
      </c>
      <c r="Y862" t="s">
        <v>63</v>
      </c>
      <c r="Z862">
        <v>1</v>
      </c>
      <c r="AA862">
        <v>7</v>
      </c>
      <c r="AB862" t="s">
        <v>103</v>
      </c>
      <c r="AC862">
        <v>18</v>
      </c>
      <c r="AD862">
        <v>21</v>
      </c>
      <c r="AE862">
        <v>33</v>
      </c>
      <c r="AF862">
        <v>43</v>
      </c>
      <c r="AG862">
        <v>14.654705</v>
      </c>
      <c r="AH862">
        <v>694</v>
      </c>
      <c r="AI862">
        <v>635</v>
      </c>
      <c r="AJ862">
        <v>3574</v>
      </c>
      <c r="AK862">
        <v>221</v>
      </c>
      <c r="AL862">
        <v>1</v>
      </c>
      <c r="AM862">
        <v>4</v>
      </c>
      <c r="AN862" t="s">
        <v>955</v>
      </c>
      <c r="AO862" t="s">
        <v>148</v>
      </c>
      <c r="AP862">
        <v>2</v>
      </c>
      <c r="AQ862">
        <v>88</v>
      </c>
      <c r="AR862" t="s">
        <v>82</v>
      </c>
      <c r="AS862">
        <v>237</v>
      </c>
      <c r="AT862">
        <v>1</v>
      </c>
      <c r="AU862" t="s">
        <v>98</v>
      </c>
      <c r="AV862" t="s">
        <v>149</v>
      </c>
      <c r="AW862">
        <v>77</v>
      </c>
      <c r="AX862" t="s">
        <v>150</v>
      </c>
      <c r="AY862" t="s">
        <v>151</v>
      </c>
      <c r="AZ862" t="s">
        <v>152</v>
      </c>
      <c r="BA862">
        <v>2655</v>
      </c>
      <c r="BB862">
        <v>55</v>
      </c>
      <c r="BC862" t="s">
        <v>126</v>
      </c>
      <c r="BD862" t="s">
        <v>74</v>
      </c>
      <c r="BE862">
        <v>921.99300600000004</v>
      </c>
      <c r="BF862" t="s">
        <v>75</v>
      </c>
      <c r="BG862">
        <v>921.99300600000004</v>
      </c>
      <c r="BH862">
        <v>19564.938816999998</v>
      </c>
    </row>
    <row r="863" spans="1:60" x14ac:dyDescent="0.25">
      <c r="A863">
        <v>862</v>
      </c>
      <c r="B863" t="s">
        <v>60</v>
      </c>
      <c r="C863">
        <v>5594</v>
      </c>
      <c r="D863" t="s">
        <v>1080</v>
      </c>
      <c r="E863">
        <v>8045000</v>
      </c>
      <c r="F863">
        <v>4</v>
      </c>
      <c r="G863" t="s">
        <v>62</v>
      </c>
      <c r="H863">
        <v>42</v>
      </c>
      <c r="I863">
        <v>6140680450000410</v>
      </c>
      <c r="J863">
        <v>3.1226970000000001</v>
      </c>
      <c r="K863">
        <v>24.174544999999998</v>
      </c>
      <c r="L863">
        <v>119</v>
      </c>
      <c r="M863">
        <v>70</v>
      </c>
      <c r="N863" t="s">
        <v>78</v>
      </c>
      <c r="O863" t="s">
        <v>95</v>
      </c>
      <c r="P863">
        <v>0.1011</v>
      </c>
      <c r="Q863">
        <v>1</v>
      </c>
      <c r="R863">
        <v>0</v>
      </c>
      <c r="S863" t="s">
        <v>78</v>
      </c>
      <c r="T863" t="s">
        <v>63</v>
      </c>
      <c r="U863">
        <v>0</v>
      </c>
      <c r="V863">
        <v>0</v>
      </c>
      <c r="W863">
        <v>0</v>
      </c>
      <c r="X863" t="s">
        <v>63</v>
      </c>
      <c r="Y863" t="s">
        <v>63</v>
      </c>
      <c r="Z863">
        <v>1</v>
      </c>
      <c r="AA863">
        <v>70</v>
      </c>
      <c r="AB863" t="s">
        <v>89</v>
      </c>
      <c r="AC863">
        <v>164</v>
      </c>
      <c r="AD863">
        <v>260</v>
      </c>
      <c r="AE863">
        <v>386</v>
      </c>
      <c r="AF863">
        <v>123</v>
      </c>
      <c r="AG863">
        <v>17.008904999999999</v>
      </c>
      <c r="AH863">
        <v>12419</v>
      </c>
      <c r="AI863">
        <v>11538</v>
      </c>
      <c r="AJ863">
        <v>70763</v>
      </c>
      <c r="AK863">
        <v>201</v>
      </c>
      <c r="AL863">
        <v>1</v>
      </c>
      <c r="AM863">
        <v>2</v>
      </c>
      <c r="AN863" t="s">
        <v>212</v>
      </c>
      <c r="AO863" t="s">
        <v>208</v>
      </c>
      <c r="AP863">
        <v>10</v>
      </c>
      <c r="AQ863">
        <v>80</v>
      </c>
      <c r="AR863" t="s">
        <v>91</v>
      </c>
      <c r="AS863">
        <v>210</v>
      </c>
      <c r="AT863">
        <v>3</v>
      </c>
      <c r="AU863" t="s">
        <v>92</v>
      </c>
      <c r="AV863" t="s">
        <v>143</v>
      </c>
      <c r="AW863">
        <v>6</v>
      </c>
      <c r="AX863" t="s">
        <v>70</v>
      </c>
      <c r="AY863" t="s">
        <v>71</v>
      </c>
      <c r="AZ863" t="s">
        <v>213</v>
      </c>
      <c r="BA863">
        <v>3471</v>
      </c>
      <c r="BB863">
        <v>65</v>
      </c>
      <c r="BC863" t="s">
        <v>73</v>
      </c>
      <c r="BD863" t="s">
        <v>74</v>
      </c>
      <c r="BE863">
        <v>526.89849700000002</v>
      </c>
      <c r="BF863" t="s">
        <v>75</v>
      </c>
      <c r="BG863">
        <v>526.89849700000002</v>
      </c>
      <c r="BH863">
        <v>12637.106927000001</v>
      </c>
    </row>
    <row r="864" spans="1:60" x14ac:dyDescent="0.25">
      <c r="A864">
        <v>863</v>
      </c>
      <c r="B864" t="s">
        <v>60</v>
      </c>
      <c r="C864">
        <v>5595</v>
      </c>
      <c r="D864" t="s">
        <v>1081</v>
      </c>
      <c r="E864">
        <v>8045000</v>
      </c>
      <c r="F864">
        <v>4</v>
      </c>
      <c r="G864" t="s">
        <v>62</v>
      </c>
      <c r="H864">
        <v>42</v>
      </c>
      <c r="I864">
        <v>6140680450000360</v>
      </c>
      <c r="J864">
        <v>7.4359970000000004</v>
      </c>
      <c r="K864">
        <v>23.351216999999998</v>
      </c>
      <c r="L864">
        <v>95</v>
      </c>
      <c r="M864">
        <v>35</v>
      </c>
      <c r="N864" t="s">
        <v>77</v>
      </c>
      <c r="O864" t="s">
        <v>95</v>
      </c>
      <c r="P864">
        <v>7.0784370000000001</v>
      </c>
      <c r="Q864">
        <v>23</v>
      </c>
      <c r="R864">
        <v>29</v>
      </c>
      <c r="S864" t="s">
        <v>87</v>
      </c>
      <c r="T864" t="s">
        <v>63</v>
      </c>
      <c r="U864">
        <v>1.2924549999999999</v>
      </c>
      <c r="V864">
        <v>9</v>
      </c>
      <c r="W864">
        <v>6</v>
      </c>
      <c r="X864" t="s">
        <v>95</v>
      </c>
      <c r="Y864" t="s">
        <v>77</v>
      </c>
      <c r="Z864">
        <v>3</v>
      </c>
      <c r="AA864">
        <v>56</v>
      </c>
      <c r="AB864" t="s">
        <v>108</v>
      </c>
      <c r="AC864">
        <v>346</v>
      </c>
      <c r="AD864">
        <v>139</v>
      </c>
      <c r="AE864">
        <v>271</v>
      </c>
      <c r="AF864">
        <v>91</v>
      </c>
      <c r="AG864">
        <v>8.5991669999999996</v>
      </c>
      <c r="AH864">
        <v>3912</v>
      </c>
      <c r="AI864">
        <v>3431</v>
      </c>
      <c r="AJ864">
        <v>19637</v>
      </c>
      <c r="AK864">
        <v>321</v>
      </c>
      <c r="AL864">
        <v>1</v>
      </c>
      <c r="AM864">
        <v>3</v>
      </c>
      <c r="AN864" t="s">
        <v>212</v>
      </c>
      <c r="AO864" t="s">
        <v>208</v>
      </c>
      <c r="AP864">
        <v>10</v>
      </c>
      <c r="AQ864">
        <v>80</v>
      </c>
      <c r="AR864" t="s">
        <v>91</v>
      </c>
      <c r="AS864">
        <v>210</v>
      </c>
      <c r="AT864">
        <v>3</v>
      </c>
      <c r="AU864" t="s">
        <v>92</v>
      </c>
      <c r="AV864" t="s">
        <v>143</v>
      </c>
      <c r="AW864">
        <v>6</v>
      </c>
      <c r="AX864" t="s">
        <v>70</v>
      </c>
      <c r="AY864" t="s">
        <v>71</v>
      </c>
      <c r="AZ864" t="s">
        <v>213</v>
      </c>
      <c r="BA864">
        <v>3015</v>
      </c>
      <c r="BB864">
        <v>47</v>
      </c>
      <c r="BC864" t="s">
        <v>126</v>
      </c>
      <c r="BD864" t="s">
        <v>74</v>
      </c>
      <c r="BE864">
        <v>1186.418666</v>
      </c>
      <c r="BF864" t="s">
        <v>75</v>
      </c>
      <c r="BG864">
        <v>1186.418666</v>
      </c>
      <c r="BH864">
        <v>30092.410285999998</v>
      </c>
    </row>
    <row r="865" spans="1:60" x14ac:dyDescent="0.25">
      <c r="A865">
        <v>864</v>
      </c>
      <c r="B865" t="s">
        <v>60</v>
      </c>
      <c r="C865">
        <v>5596</v>
      </c>
      <c r="D865" t="s">
        <v>1082</v>
      </c>
      <c r="E865">
        <v>8045000</v>
      </c>
      <c r="F865">
        <v>4</v>
      </c>
      <c r="G865" t="s">
        <v>62</v>
      </c>
      <c r="H865">
        <v>42</v>
      </c>
      <c r="I865">
        <v>6140680450000410</v>
      </c>
      <c r="J865">
        <v>6.5134400000000001</v>
      </c>
      <c r="K865">
        <v>10.167448</v>
      </c>
      <c r="L865">
        <v>44</v>
      </c>
      <c r="M865">
        <v>50</v>
      </c>
      <c r="N865" t="s">
        <v>87</v>
      </c>
      <c r="O865" t="s">
        <v>63</v>
      </c>
      <c r="P865">
        <v>2.1995960000000001</v>
      </c>
      <c r="Q865">
        <v>11</v>
      </c>
      <c r="R865">
        <v>14</v>
      </c>
      <c r="S865" t="s">
        <v>87</v>
      </c>
      <c r="T865" t="s">
        <v>95</v>
      </c>
      <c r="U865">
        <v>0</v>
      </c>
      <c r="V865">
        <v>0</v>
      </c>
      <c r="W865">
        <v>0</v>
      </c>
      <c r="X865" t="s">
        <v>63</v>
      </c>
      <c r="Y865" t="s">
        <v>63</v>
      </c>
      <c r="Z865">
        <v>2</v>
      </c>
      <c r="AA865">
        <v>57</v>
      </c>
      <c r="AB865" t="s">
        <v>80</v>
      </c>
      <c r="AC865">
        <v>396</v>
      </c>
      <c r="AD865">
        <v>91</v>
      </c>
      <c r="AE865">
        <v>198</v>
      </c>
      <c r="AF865">
        <v>45</v>
      </c>
      <c r="AG865">
        <v>6.490723</v>
      </c>
      <c r="AH865">
        <v>1365</v>
      </c>
      <c r="AI865">
        <v>1081</v>
      </c>
      <c r="AJ865">
        <v>4769</v>
      </c>
      <c r="AK865">
        <v>221</v>
      </c>
      <c r="AL865">
        <v>1</v>
      </c>
      <c r="AM865">
        <v>3</v>
      </c>
      <c r="AN865" t="s">
        <v>212</v>
      </c>
      <c r="AO865" t="s">
        <v>208</v>
      </c>
      <c r="AP865">
        <v>10</v>
      </c>
      <c r="AQ865">
        <v>75</v>
      </c>
      <c r="AR865" t="s">
        <v>67</v>
      </c>
      <c r="AS865">
        <v>210</v>
      </c>
      <c r="AT865">
        <v>3</v>
      </c>
      <c r="AU865" t="s">
        <v>68</v>
      </c>
      <c r="AV865" t="s">
        <v>143</v>
      </c>
      <c r="AW865">
        <v>9</v>
      </c>
      <c r="AX865" t="s">
        <v>70</v>
      </c>
      <c r="AY865" t="s">
        <v>71</v>
      </c>
      <c r="AZ865" t="s">
        <v>213</v>
      </c>
      <c r="BA865">
        <v>3271</v>
      </c>
      <c r="BB865">
        <v>58</v>
      </c>
      <c r="BC865" t="s">
        <v>93</v>
      </c>
      <c r="BD865" t="s">
        <v>74</v>
      </c>
      <c r="BE865">
        <v>842.30567099999996</v>
      </c>
      <c r="BF865" t="s">
        <v>75</v>
      </c>
      <c r="BG865">
        <v>842.30567099999996</v>
      </c>
      <c r="BH865">
        <v>26358.957856000001</v>
      </c>
    </row>
    <row r="866" spans="1:60" x14ac:dyDescent="0.25">
      <c r="A866">
        <v>865</v>
      </c>
      <c r="B866" t="s">
        <v>60</v>
      </c>
      <c r="C866">
        <v>5597</v>
      </c>
      <c r="D866" t="s">
        <v>1083</v>
      </c>
      <c r="E866">
        <v>8045000</v>
      </c>
      <c r="F866">
        <v>4</v>
      </c>
      <c r="G866" t="s">
        <v>62</v>
      </c>
      <c r="H866">
        <v>42</v>
      </c>
      <c r="I866">
        <v>6140680450000420</v>
      </c>
      <c r="J866">
        <v>1.433338</v>
      </c>
      <c r="K866">
        <v>31.632601000000001</v>
      </c>
      <c r="L866">
        <v>126</v>
      </c>
      <c r="M866">
        <v>24</v>
      </c>
      <c r="N866" t="s">
        <v>87</v>
      </c>
      <c r="O866" t="s">
        <v>63</v>
      </c>
      <c r="P866">
        <v>8.1717849999999999</v>
      </c>
      <c r="Q866">
        <v>41</v>
      </c>
      <c r="R866">
        <v>29</v>
      </c>
      <c r="S866" t="s">
        <v>87</v>
      </c>
      <c r="T866" t="s">
        <v>95</v>
      </c>
      <c r="U866">
        <v>4.6626050000000001</v>
      </c>
      <c r="V866">
        <v>16</v>
      </c>
      <c r="W866">
        <v>23</v>
      </c>
      <c r="X866" t="s">
        <v>87</v>
      </c>
      <c r="Y866" t="s">
        <v>63</v>
      </c>
      <c r="Z866">
        <v>3</v>
      </c>
      <c r="AA866">
        <v>58</v>
      </c>
      <c r="AB866" t="s">
        <v>119</v>
      </c>
      <c r="AC866">
        <v>430</v>
      </c>
      <c r="AD866">
        <v>124</v>
      </c>
      <c r="AE866">
        <v>258</v>
      </c>
      <c r="AF866">
        <v>80</v>
      </c>
      <c r="AG866">
        <v>7.282972</v>
      </c>
      <c r="AH866">
        <v>3648</v>
      </c>
      <c r="AI866">
        <v>3152</v>
      </c>
      <c r="AJ866">
        <v>19631</v>
      </c>
      <c r="AK866">
        <v>221</v>
      </c>
      <c r="AL866">
        <v>1</v>
      </c>
      <c r="AM866">
        <v>3</v>
      </c>
      <c r="AN866" t="s">
        <v>955</v>
      </c>
      <c r="AO866" t="s">
        <v>148</v>
      </c>
      <c r="AP866">
        <v>2</v>
      </c>
      <c r="AQ866">
        <v>75</v>
      </c>
      <c r="AR866" t="s">
        <v>82</v>
      </c>
      <c r="AS866">
        <v>237</v>
      </c>
      <c r="AT866">
        <v>1</v>
      </c>
      <c r="AU866" t="s">
        <v>98</v>
      </c>
      <c r="AV866" t="s">
        <v>149</v>
      </c>
      <c r="AW866">
        <v>77</v>
      </c>
      <c r="AX866" t="s">
        <v>150</v>
      </c>
      <c r="AY866" t="s">
        <v>151</v>
      </c>
      <c r="AZ866" t="s">
        <v>152</v>
      </c>
      <c r="BA866">
        <v>2997</v>
      </c>
      <c r="BB866">
        <v>48</v>
      </c>
      <c r="BC866" t="s">
        <v>93</v>
      </c>
      <c r="BD866" t="s">
        <v>74</v>
      </c>
      <c r="BE866">
        <v>362.92261100000002</v>
      </c>
      <c r="BF866" t="s">
        <v>75</v>
      </c>
      <c r="BG866">
        <v>362.92261100000002</v>
      </c>
      <c r="BH866">
        <v>5800.5126419999997</v>
      </c>
    </row>
    <row r="867" spans="1:60" x14ac:dyDescent="0.25">
      <c r="A867">
        <v>866</v>
      </c>
      <c r="B867" t="s">
        <v>60</v>
      </c>
      <c r="C867">
        <v>5598</v>
      </c>
      <c r="D867" t="s">
        <v>1084</v>
      </c>
      <c r="E867">
        <v>8045000</v>
      </c>
      <c r="F867">
        <v>4</v>
      </c>
      <c r="G867" t="s">
        <v>62</v>
      </c>
      <c r="H867">
        <v>42</v>
      </c>
      <c r="I867">
        <v>6140680450000060</v>
      </c>
      <c r="J867">
        <v>7.6450490000000002</v>
      </c>
      <c r="K867">
        <v>40.014938000000001</v>
      </c>
      <c r="L867">
        <v>135</v>
      </c>
      <c r="M867">
        <v>3</v>
      </c>
      <c r="N867" t="s">
        <v>66</v>
      </c>
      <c r="O867" t="s">
        <v>63</v>
      </c>
      <c r="P867">
        <v>9.012632</v>
      </c>
      <c r="Q867">
        <v>53</v>
      </c>
      <c r="R867">
        <v>6</v>
      </c>
      <c r="S867" t="s">
        <v>78</v>
      </c>
      <c r="T867" t="s">
        <v>63</v>
      </c>
      <c r="U867">
        <v>7.5743669999999996</v>
      </c>
      <c r="V867">
        <v>27</v>
      </c>
      <c r="W867">
        <v>17</v>
      </c>
      <c r="X867" t="s">
        <v>78</v>
      </c>
      <c r="Y867" t="s">
        <v>63</v>
      </c>
      <c r="Z867">
        <v>2</v>
      </c>
      <c r="AA867">
        <v>25</v>
      </c>
      <c r="AB867" t="s">
        <v>80</v>
      </c>
      <c r="AC867">
        <v>78</v>
      </c>
      <c r="AD867">
        <v>24</v>
      </c>
      <c r="AE867">
        <v>49</v>
      </c>
      <c r="AF867">
        <v>38</v>
      </c>
      <c r="AG867">
        <v>7.5063000000000004</v>
      </c>
      <c r="AH867">
        <v>516</v>
      </c>
      <c r="AI867">
        <v>380</v>
      </c>
      <c r="AJ867">
        <v>2210</v>
      </c>
      <c r="AK867">
        <v>267</v>
      </c>
      <c r="AL867">
        <v>1</v>
      </c>
      <c r="AM867">
        <v>4</v>
      </c>
      <c r="AN867" t="s">
        <v>955</v>
      </c>
      <c r="AO867" t="s">
        <v>148</v>
      </c>
      <c r="AP867">
        <v>2</v>
      </c>
      <c r="AQ867">
        <v>75</v>
      </c>
      <c r="AR867" t="s">
        <v>82</v>
      </c>
      <c r="AS867">
        <v>237</v>
      </c>
      <c r="AT867">
        <v>1</v>
      </c>
      <c r="AU867" t="s">
        <v>98</v>
      </c>
      <c r="AV867" t="s">
        <v>149</v>
      </c>
      <c r="AW867">
        <v>77</v>
      </c>
      <c r="AX867" t="s">
        <v>150</v>
      </c>
      <c r="AY867" t="s">
        <v>151</v>
      </c>
      <c r="AZ867" t="s">
        <v>152</v>
      </c>
      <c r="BA867">
        <v>2836</v>
      </c>
      <c r="BB867">
        <v>46</v>
      </c>
      <c r="BC867" t="s">
        <v>126</v>
      </c>
      <c r="BD867" t="s">
        <v>74</v>
      </c>
      <c r="BE867">
        <v>968.26828</v>
      </c>
      <c r="BF867" t="s">
        <v>75</v>
      </c>
      <c r="BG867">
        <v>968.26828</v>
      </c>
      <c r="BH867">
        <v>30938.415212</v>
      </c>
    </row>
    <row r="868" spans="1:60" x14ac:dyDescent="0.25">
      <c r="A868">
        <v>867</v>
      </c>
      <c r="B868" t="s">
        <v>60</v>
      </c>
      <c r="C868">
        <v>5599</v>
      </c>
      <c r="D868" t="s">
        <v>1085</v>
      </c>
      <c r="E868">
        <v>8045000</v>
      </c>
      <c r="F868">
        <v>4</v>
      </c>
      <c r="G868" t="s">
        <v>62</v>
      </c>
      <c r="H868">
        <v>42</v>
      </c>
      <c r="I868">
        <v>6140680450000100</v>
      </c>
      <c r="J868">
        <v>31.781842999999999</v>
      </c>
      <c r="K868">
        <v>19.614338</v>
      </c>
      <c r="L868">
        <v>85</v>
      </c>
      <c r="M868">
        <v>76</v>
      </c>
      <c r="N868" t="s">
        <v>78</v>
      </c>
      <c r="O868" t="s">
        <v>88</v>
      </c>
      <c r="P868">
        <v>0</v>
      </c>
      <c r="Q868">
        <v>0</v>
      </c>
      <c r="R868">
        <v>0</v>
      </c>
      <c r="S868" t="s">
        <v>63</v>
      </c>
      <c r="T868" t="s">
        <v>63</v>
      </c>
      <c r="U868">
        <v>0</v>
      </c>
      <c r="V868">
        <v>0</v>
      </c>
      <c r="W868">
        <v>0</v>
      </c>
      <c r="X868" t="s">
        <v>63</v>
      </c>
      <c r="Y868" t="s">
        <v>63</v>
      </c>
      <c r="Z868">
        <v>1</v>
      </c>
      <c r="AA868">
        <v>76</v>
      </c>
      <c r="AB868" t="s">
        <v>89</v>
      </c>
      <c r="AC868">
        <v>1484</v>
      </c>
      <c r="AD868">
        <v>231</v>
      </c>
      <c r="AE868">
        <v>543</v>
      </c>
      <c r="AF868">
        <v>96</v>
      </c>
      <c r="AG868">
        <v>5.347251</v>
      </c>
      <c r="AH868">
        <v>6913</v>
      </c>
      <c r="AI868">
        <v>5971</v>
      </c>
      <c r="AJ868">
        <v>32320</v>
      </c>
      <c r="AK868">
        <v>267</v>
      </c>
      <c r="AL868">
        <v>1</v>
      </c>
      <c r="AM868">
        <v>2</v>
      </c>
      <c r="AN868" t="s">
        <v>212</v>
      </c>
      <c r="AO868" t="s">
        <v>208</v>
      </c>
      <c r="AP868">
        <v>10</v>
      </c>
      <c r="AQ868">
        <v>45</v>
      </c>
      <c r="AR868" t="s">
        <v>82</v>
      </c>
      <c r="AS868">
        <v>210</v>
      </c>
      <c r="AT868">
        <v>3</v>
      </c>
      <c r="AU868" t="s">
        <v>98</v>
      </c>
      <c r="AV868" t="s">
        <v>143</v>
      </c>
      <c r="AW868">
        <v>77</v>
      </c>
      <c r="AX868" t="s">
        <v>70</v>
      </c>
      <c r="AY868" t="s">
        <v>71</v>
      </c>
      <c r="AZ868" t="s">
        <v>213</v>
      </c>
      <c r="BA868">
        <v>3142</v>
      </c>
      <c r="BB868">
        <v>62</v>
      </c>
      <c r="BC868" t="s">
        <v>85</v>
      </c>
      <c r="BD868" t="s">
        <v>74</v>
      </c>
      <c r="BE868">
        <v>1778.739718</v>
      </c>
      <c r="BF868" t="s">
        <v>114</v>
      </c>
      <c r="BG868">
        <v>1778.739718</v>
      </c>
      <c r="BH868">
        <v>128616.556687</v>
      </c>
    </row>
    <row r="869" spans="1:60" x14ac:dyDescent="0.25">
      <c r="A869">
        <v>868</v>
      </c>
      <c r="B869" t="s">
        <v>60</v>
      </c>
      <c r="C869">
        <v>5600</v>
      </c>
      <c r="D869" t="s">
        <v>1086</v>
      </c>
      <c r="E869">
        <v>8045000</v>
      </c>
      <c r="F869">
        <v>4</v>
      </c>
      <c r="G869" t="s">
        <v>62</v>
      </c>
      <c r="H869">
        <v>42</v>
      </c>
      <c r="I869">
        <v>6140680450000110</v>
      </c>
      <c r="J869">
        <v>39.927337999999999</v>
      </c>
      <c r="K869">
        <v>17.468513000000002</v>
      </c>
      <c r="L869">
        <v>96</v>
      </c>
      <c r="M869">
        <v>52</v>
      </c>
      <c r="N869" t="s">
        <v>77</v>
      </c>
      <c r="O869" t="s">
        <v>95</v>
      </c>
      <c r="P869">
        <v>7.6011699999999998</v>
      </c>
      <c r="Q869">
        <v>43</v>
      </c>
      <c r="R869">
        <v>28</v>
      </c>
      <c r="S869" t="s">
        <v>95</v>
      </c>
      <c r="T869" t="s">
        <v>63</v>
      </c>
      <c r="U869">
        <v>0.10127</v>
      </c>
      <c r="V869">
        <v>1</v>
      </c>
      <c r="W869">
        <v>0</v>
      </c>
      <c r="X869" t="s">
        <v>77</v>
      </c>
      <c r="Y869" t="s">
        <v>63</v>
      </c>
      <c r="Z869">
        <v>2</v>
      </c>
      <c r="AA869">
        <v>65</v>
      </c>
      <c r="AB869" t="s">
        <v>80</v>
      </c>
      <c r="AC869">
        <v>197</v>
      </c>
      <c r="AD869">
        <v>157</v>
      </c>
      <c r="AE869">
        <v>267</v>
      </c>
      <c r="AF869">
        <v>120</v>
      </c>
      <c r="AG869">
        <v>12.094682000000001</v>
      </c>
      <c r="AH869">
        <v>5766</v>
      </c>
      <c r="AI869">
        <v>5038</v>
      </c>
      <c r="AJ869">
        <v>27443</v>
      </c>
      <c r="AK869">
        <v>201</v>
      </c>
      <c r="AL869">
        <v>1</v>
      </c>
      <c r="AM869">
        <v>2</v>
      </c>
      <c r="AN869" t="s">
        <v>212</v>
      </c>
      <c r="AO869" t="s">
        <v>208</v>
      </c>
      <c r="AP869">
        <v>10</v>
      </c>
      <c r="AQ869">
        <v>68</v>
      </c>
      <c r="AR869" t="s">
        <v>91</v>
      </c>
      <c r="AS869">
        <v>210</v>
      </c>
      <c r="AT869">
        <v>3</v>
      </c>
      <c r="AU869" t="s">
        <v>92</v>
      </c>
      <c r="AV869" t="s">
        <v>143</v>
      </c>
      <c r="AW869">
        <v>6</v>
      </c>
      <c r="AX869" t="s">
        <v>70</v>
      </c>
      <c r="AY869" t="s">
        <v>71</v>
      </c>
      <c r="AZ869" t="s">
        <v>213</v>
      </c>
      <c r="BA869">
        <v>3387</v>
      </c>
      <c r="BB869">
        <v>57</v>
      </c>
      <c r="BC869" t="s">
        <v>122</v>
      </c>
      <c r="BD869" t="s">
        <v>74</v>
      </c>
      <c r="BE869">
        <v>2697.275341</v>
      </c>
      <c r="BF869" t="s">
        <v>114</v>
      </c>
      <c r="BG869">
        <v>2697.275341</v>
      </c>
      <c r="BH869">
        <v>161580.204138</v>
      </c>
    </row>
    <row r="870" spans="1:60" x14ac:dyDescent="0.25">
      <c r="A870">
        <v>869</v>
      </c>
      <c r="B870" t="s">
        <v>60</v>
      </c>
      <c r="C870">
        <v>5601</v>
      </c>
      <c r="D870" t="s">
        <v>1087</v>
      </c>
      <c r="E870">
        <v>8045000</v>
      </c>
      <c r="F870">
        <v>4</v>
      </c>
      <c r="G870" t="s">
        <v>62</v>
      </c>
      <c r="H870">
        <v>42</v>
      </c>
      <c r="I870">
        <v>6140680450000360</v>
      </c>
      <c r="J870">
        <v>22.86251</v>
      </c>
      <c r="K870">
        <v>17.587948000000001</v>
      </c>
      <c r="L870">
        <v>96</v>
      </c>
      <c r="M870">
        <v>52</v>
      </c>
      <c r="N870" t="s">
        <v>77</v>
      </c>
      <c r="O870" t="s">
        <v>95</v>
      </c>
      <c r="P870">
        <v>7.6739790000000001</v>
      </c>
      <c r="Q870">
        <v>43</v>
      </c>
      <c r="R870">
        <v>28</v>
      </c>
      <c r="S870" t="s">
        <v>95</v>
      </c>
      <c r="T870" t="s">
        <v>63</v>
      </c>
      <c r="U870">
        <v>0.10127</v>
      </c>
      <c r="V870">
        <v>1</v>
      </c>
      <c r="W870">
        <v>0</v>
      </c>
      <c r="X870" t="s">
        <v>77</v>
      </c>
      <c r="Y870" t="s">
        <v>63</v>
      </c>
      <c r="Z870">
        <v>2</v>
      </c>
      <c r="AA870">
        <v>65</v>
      </c>
      <c r="AB870" t="s">
        <v>80</v>
      </c>
      <c r="AC870">
        <v>195</v>
      </c>
      <c r="AD870">
        <v>157</v>
      </c>
      <c r="AE870">
        <v>267</v>
      </c>
      <c r="AF870">
        <v>119</v>
      </c>
      <c r="AG870">
        <v>12.165775999999999</v>
      </c>
      <c r="AH870">
        <v>5761</v>
      </c>
      <c r="AI870">
        <v>5034</v>
      </c>
      <c r="AJ870">
        <v>27509</v>
      </c>
      <c r="AK870">
        <v>201</v>
      </c>
      <c r="AL870">
        <v>1</v>
      </c>
      <c r="AM870">
        <v>2</v>
      </c>
      <c r="AN870" t="s">
        <v>212</v>
      </c>
      <c r="AO870" t="s">
        <v>208</v>
      </c>
      <c r="AP870">
        <v>2</v>
      </c>
      <c r="AQ870">
        <v>85</v>
      </c>
      <c r="AR870" t="s">
        <v>67</v>
      </c>
      <c r="AS870">
        <v>210</v>
      </c>
      <c r="AT870">
        <v>3</v>
      </c>
      <c r="AU870" t="s">
        <v>68</v>
      </c>
      <c r="AV870" t="s">
        <v>143</v>
      </c>
      <c r="AW870">
        <v>9</v>
      </c>
      <c r="AX870" t="s">
        <v>70</v>
      </c>
      <c r="AY870" t="s">
        <v>71</v>
      </c>
      <c r="AZ870" t="s">
        <v>213</v>
      </c>
      <c r="BA870">
        <v>3266</v>
      </c>
      <c r="BB870">
        <v>63</v>
      </c>
      <c r="BC870" t="s">
        <v>93</v>
      </c>
      <c r="BD870" t="s">
        <v>74</v>
      </c>
      <c r="BE870">
        <v>1923.6891900000001</v>
      </c>
      <c r="BF870" t="s">
        <v>75</v>
      </c>
      <c r="BG870">
        <v>1923.6891900000001</v>
      </c>
      <c r="BH870">
        <v>92521.293873000002</v>
      </c>
    </row>
    <row r="871" spans="1:60" x14ac:dyDescent="0.25">
      <c r="A871">
        <v>870</v>
      </c>
      <c r="B871" t="s">
        <v>60</v>
      </c>
      <c r="C871">
        <v>5602</v>
      </c>
      <c r="D871" t="s">
        <v>1088</v>
      </c>
      <c r="E871">
        <v>8045000</v>
      </c>
      <c r="F871">
        <v>4</v>
      </c>
      <c r="G871" t="s">
        <v>62</v>
      </c>
      <c r="H871">
        <v>42</v>
      </c>
      <c r="I871">
        <v>6140680450000070</v>
      </c>
      <c r="J871">
        <v>4.9138669999999998</v>
      </c>
      <c r="K871">
        <v>12.964045</v>
      </c>
      <c r="L871">
        <v>57</v>
      </c>
      <c r="M871">
        <v>54</v>
      </c>
      <c r="N871" t="s">
        <v>87</v>
      </c>
      <c r="O871" t="s">
        <v>95</v>
      </c>
      <c r="P871">
        <v>0</v>
      </c>
      <c r="Q871">
        <v>0</v>
      </c>
      <c r="R871">
        <v>0</v>
      </c>
      <c r="S871" t="s">
        <v>63</v>
      </c>
      <c r="T871" t="s">
        <v>63</v>
      </c>
      <c r="U871">
        <v>0</v>
      </c>
      <c r="V871">
        <v>0</v>
      </c>
      <c r="W871">
        <v>0</v>
      </c>
      <c r="X871" t="s">
        <v>63</v>
      </c>
      <c r="Y871" t="s">
        <v>63</v>
      </c>
      <c r="Z871">
        <v>1</v>
      </c>
      <c r="AA871">
        <v>54</v>
      </c>
      <c r="AB871" t="s">
        <v>89</v>
      </c>
      <c r="AC871">
        <v>279</v>
      </c>
      <c r="AD871">
        <v>106</v>
      </c>
      <c r="AE871">
        <v>209</v>
      </c>
      <c r="AF871">
        <v>62</v>
      </c>
      <c r="AG871">
        <v>8.3606309999999997</v>
      </c>
      <c r="AH871">
        <v>2105</v>
      </c>
      <c r="AI871">
        <v>1664</v>
      </c>
      <c r="AJ871">
        <v>7937</v>
      </c>
      <c r="AK871">
        <v>221</v>
      </c>
      <c r="AL871">
        <v>1</v>
      </c>
      <c r="AM871">
        <v>3</v>
      </c>
      <c r="AN871" t="s">
        <v>239</v>
      </c>
      <c r="AO871" t="s">
        <v>208</v>
      </c>
      <c r="AP871">
        <v>2</v>
      </c>
      <c r="AQ871">
        <v>70</v>
      </c>
      <c r="AR871" t="s">
        <v>67</v>
      </c>
      <c r="AS871">
        <v>210</v>
      </c>
      <c r="AT871">
        <v>3</v>
      </c>
      <c r="AU871" t="s">
        <v>68</v>
      </c>
      <c r="AV871" t="s">
        <v>69</v>
      </c>
      <c r="AW871">
        <v>9</v>
      </c>
      <c r="AX871" t="s">
        <v>70</v>
      </c>
      <c r="AY871" t="s">
        <v>71</v>
      </c>
      <c r="AZ871" t="s">
        <v>209</v>
      </c>
      <c r="BA871">
        <v>3983</v>
      </c>
      <c r="BB871">
        <v>66</v>
      </c>
      <c r="BC871" t="s">
        <v>93</v>
      </c>
      <c r="BD871" t="s">
        <v>74</v>
      </c>
      <c r="BE871">
        <v>929.35519199999999</v>
      </c>
      <c r="BF871" t="s">
        <v>75</v>
      </c>
      <c r="BG871">
        <v>929.35519199999999</v>
      </c>
      <c r="BH871">
        <v>19885.715977</v>
      </c>
    </row>
    <row r="872" spans="1:60" x14ac:dyDescent="0.25">
      <c r="A872">
        <v>871</v>
      </c>
      <c r="B872" t="s">
        <v>60</v>
      </c>
      <c r="C872">
        <v>5603</v>
      </c>
      <c r="D872" t="s">
        <v>1089</v>
      </c>
      <c r="E872">
        <v>8045000</v>
      </c>
      <c r="F872">
        <v>4</v>
      </c>
      <c r="G872" t="s">
        <v>62</v>
      </c>
      <c r="H872">
        <v>42</v>
      </c>
      <c r="I872">
        <v>6140680450000050</v>
      </c>
      <c r="J872">
        <v>19.314585999999998</v>
      </c>
      <c r="K872">
        <v>17.620113</v>
      </c>
      <c r="L872">
        <v>96</v>
      </c>
      <c r="M872">
        <v>52</v>
      </c>
      <c r="N872" t="s">
        <v>77</v>
      </c>
      <c r="O872" t="s">
        <v>95</v>
      </c>
      <c r="P872">
        <v>7.7346000000000004</v>
      </c>
      <c r="Q872">
        <v>43</v>
      </c>
      <c r="R872">
        <v>28</v>
      </c>
      <c r="S872" t="s">
        <v>95</v>
      </c>
      <c r="T872" t="s">
        <v>63</v>
      </c>
      <c r="U872">
        <v>0.10127</v>
      </c>
      <c r="V872">
        <v>1</v>
      </c>
      <c r="W872">
        <v>0</v>
      </c>
      <c r="X872" t="s">
        <v>77</v>
      </c>
      <c r="Y872" t="s">
        <v>63</v>
      </c>
      <c r="Z872">
        <v>2</v>
      </c>
      <c r="AA872">
        <v>65</v>
      </c>
      <c r="AB872" t="s">
        <v>80</v>
      </c>
      <c r="AC872">
        <v>194</v>
      </c>
      <c r="AD872">
        <v>157</v>
      </c>
      <c r="AE872">
        <v>267</v>
      </c>
      <c r="AF872">
        <v>119</v>
      </c>
      <c r="AG872">
        <v>12.194848</v>
      </c>
      <c r="AH872">
        <v>5760</v>
      </c>
      <c r="AI872">
        <v>5027</v>
      </c>
      <c r="AJ872">
        <v>27456</v>
      </c>
      <c r="AK872">
        <v>201</v>
      </c>
      <c r="AL872">
        <v>1</v>
      </c>
      <c r="AM872">
        <v>2</v>
      </c>
      <c r="AN872" t="s">
        <v>239</v>
      </c>
      <c r="AO872" t="s">
        <v>208</v>
      </c>
      <c r="AP872">
        <v>10</v>
      </c>
      <c r="AQ872">
        <v>87</v>
      </c>
      <c r="AR872" t="s">
        <v>91</v>
      </c>
      <c r="AS872">
        <v>210</v>
      </c>
      <c r="AT872">
        <v>3</v>
      </c>
      <c r="AU872" t="s">
        <v>92</v>
      </c>
      <c r="AV872" t="s">
        <v>69</v>
      </c>
      <c r="AW872">
        <v>6</v>
      </c>
      <c r="AX872" t="s">
        <v>70</v>
      </c>
      <c r="AY872" t="s">
        <v>71</v>
      </c>
      <c r="AZ872" t="s">
        <v>209</v>
      </c>
      <c r="BA872">
        <v>3280</v>
      </c>
      <c r="BB872">
        <v>42</v>
      </c>
      <c r="BC872" t="s">
        <v>93</v>
      </c>
      <c r="BD872" t="s">
        <v>74</v>
      </c>
      <c r="BE872">
        <v>3087.962755</v>
      </c>
      <c r="BF872" t="s">
        <v>75</v>
      </c>
      <c r="BG872">
        <v>3087.962755</v>
      </c>
      <c r="BH872">
        <v>78163.357097999993</v>
      </c>
    </row>
    <row r="873" spans="1:60" x14ac:dyDescent="0.25">
      <c r="A873">
        <v>872</v>
      </c>
      <c r="B873" t="s">
        <v>60</v>
      </c>
      <c r="C873">
        <v>5604</v>
      </c>
      <c r="D873" t="s">
        <v>1090</v>
      </c>
      <c r="E873">
        <v>8045000</v>
      </c>
      <c r="F873">
        <v>4</v>
      </c>
      <c r="G873" t="s">
        <v>62</v>
      </c>
      <c r="H873">
        <v>42</v>
      </c>
      <c r="I873">
        <v>6140680450000120</v>
      </c>
      <c r="J873">
        <v>27.004311999999999</v>
      </c>
      <c r="K873">
        <v>14.377978000000001</v>
      </c>
      <c r="L873">
        <v>73</v>
      </c>
      <c r="M873">
        <v>70</v>
      </c>
      <c r="N873" t="s">
        <v>78</v>
      </c>
      <c r="O873" t="s">
        <v>77</v>
      </c>
      <c r="P873">
        <v>0.106433</v>
      </c>
      <c r="Q873">
        <v>4</v>
      </c>
      <c r="R873">
        <v>0</v>
      </c>
      <c r="S873" t="s">
        <v>78</v>
      </c>
      <c r="T873" t="s">
        <v>263</v>
      </c>
      <c r="U873">
        <v>0</v>
      </c>
      <c r="V873">
        <v>0</v>
      </c>
      <c r="W873">
        <v>0</v>
      </c>
      <c r="X873" t="s">
        <v>63</v>
      </c>
      <c r="Y873" t="s">
        <v>63</v>
      </c>
      <c r="Z873">
        <v>1</v>
      </c>
      <c r="AA873">
        <v>70</v>
      </c>
      <c r="AB873" t="s">
        <v>89</v>
      </c>
      <c r="AC873">
        <v>617</v>
      </c>
      <c r="AD873">
        <v>185</v>
      </c>
      <c r="AE873">
        <v>381</v>
      </c>
      <c r="AF873">
        <v>85</v>
      </c>
      <c r="AG873">
        <v>7.405697</v>
      </c>
      <c r="AH873">
        <v>5544</v>
      </c>
      <c r="AI873">
        <v>4806</v>
      </c>
      <c r="AJ873">
        <v>25877</v>
      </c>
      <c r="AK873">
        <v>267</v>
      </c>
      <c r="AL873">
        <v>1</v>
      </c>
      <c r="AM873">
        <v>2</v>
      </c>
      <c r="AN873" t="s">
        <v>212</v>
      </c>
      <c r="AO873" t="s">
        <v>208</v>
      </c>
      <c r="AP873">
        <v>8</v>
      </c>
      <c r="AQ873">
        <v>80</v>
      </c>
      <c r="AR873" t="s">
        <v>82</v>
      </c>
      <c r="AS873">
        <v>210</v>
      </c>
      <c r="AT873">
        <v>3</v>
      </c>
      <c r="AU873" t="s">
        <v>98</v>
      </c>
      <c r="AV873" t="s">
        <v>143</v>
      </c>
      <c r="AW873">
        <v>77</v>
      </c>
      <c r="AX873" t="s">
        <v>70</v>
      </c>
      <c r="AY873" t="s">
        <v>71</v>
      </c>
      <c r="AZ873" t="s">
        <v>213</v>
      </c>
      <c r="BA873">
        <v>3437</v>
      </c>
      <c r="BB873">
        <v>62</v>
      </c>
      <c r="BC873" t="s">
        <v>85</v>
      </c>
      <c r="BD873" t="s">
        <v>74</v>
      </c>
      <c r="BE873">
        <v>2661.55431</v>
      </c>
      <c r="BF873" t="s">
        <v>75</v>
      </c>
      <c r="BG873">
        <v>2661.55431</v>
      </c>
      <c r="BH873">
        <v>109282.57213099999</v>
      </c>
    </row>
    <row r="874" spans="1:60" x14ac:dyDescent="0.25">
      <c r="A874">
        <v>873</v>
      </c>
      <c r="B874" t="s">
        <v>60</v>
      </c>
      <c r="C874">
        <v>5605</v>
      </c>
      <c r="D874" t="s">
        <v>1091</v>
      </c>
      <c r="E874">
        <v>8045000</v>
      </c>
      <c r="F874">
        <v>4</v>
      </c>
      <c r="G874" t="s">
        <v>62</v>
      </c>
      <c r="H874">
        <v>42</v>
      </c>
      <c r="I874">
        <v>6140680450000110</v>
      </c>
      <c r="J874">
        <v>20.742726999999999</v>
      </c>
      <c r="K874">
        <v>13.721745</v>
      </c>
      <c r="L874">
        <v>53</v>
      </c>
      <c r="M874">
        <v>21</v>
      </c>
      <c r="N874" t="s">
        <v>78</v>
      </c>
      <c r="O874" t="s">
        <v>63</v>
      </c>
      <c r="P874">
        <v>5.5791789999999999</v>
      </c>
      <c r="Q874">
        <v>25</v>
      </c>
      <c r="R874">
        <v>54</v>
      </c>
      <c r="S874" t="s">
        <v>78</v>
      </c>
      <c r="T874" t="s">
        <v>95</v>
      </c>
      <c r="U874">
        <v>0</v>
      </c>
      <c r="V874">
        <v>0</v>
      </c>
      <c r="W874">
        <v>0</v>
      </c>
      <c r="X874" t="s">
        <v>63</v>
      </c>
      <c r="Y874" t="s">
        <v>63</v>
      </c>
      <c r="Z874">
        <v>2</v>
      </c>
      <c r="AA874">
        <v>64</v>
      </c>
      <c r="AB874" t="s">
        <v>80</v>
      </c>
      <c r="AC874">
        <v>483</v>
      </c>
      <c r="AD874">
        <v>74</v>
      </c>
      <c r="AE874">
        <v>174</v>
      </c>
      <c r="AF874">
        <v>48</v>
      </c>
      <c r="AG874">
        <v>5.2972539999999997</v>
      </c>
      <c r="AH874">
        <v>1113</v>
      </c>
      <c r="AI874">
        <v>541</v>
      </c>
      <c r="AJ874">
        <v>2276</v>
      </c>
      <c r="AK874">
        <v>267</v>
      </c>
      <c r="AL874">
        <v>2</v>
      </c>
      <c r="AM874">
        <v>4</v>
      </c>
      <c r="AN874" t="s">
        <v>270</v>
      </c>
      <c r="AO874" t="s">
        <v>208</v>
      </c>
      <c r="AP874">
        <v>8</v>
      </c>
      <c r="AQ874">
        <v>88</v>
      </c>
      <c r="AR874" t="s">
        <v>82</v>
      </c>
      <c r="AS874">
        <v>210</v>
      </c>
      <c r="AT874">
        <v>1</v>
      </c>
      <c r="AU874" t="s">
        <v>98</v>
      </c>
      <c r="AV874" t="s">
        <v>234</v>
      </c>
      <c r="AW874">
        <v>77</v>
      </c>
      <c r="AX874" t="s">
        <v>150</v>
      </c>
      <c r="AY874" t="s">
        <v>235</v>
      </c>
      <c r="AZ874" t="s">
        <v>213</v>
      </c>
      <c r="BA874">
        <v>3766</v>
      </c>
      <c r="BB874">
        <v>54</v>
      </c>
      <c r="BC874" t="s">
        <v>93</v>
      </c>
      <c r="BD874" t="s">
        <v>74</v>
      </c>
      <c r="BE874">
        <v>1945.8568909999999</v>
      </c>
      <c r="BF874" t="s">
        <v>75</v>
      </c>
      <c r="BG874">
        <v>1945.8568909999999</v>
      </c>
      <c r="BH874">
        <v>83942.837690999993</v>
      </c>
    </row>
    <row r="875" spans="1:60" x14ac:dyDescent="0.25">
      <c r="A875">
        <v>874</v>
      </c>
      <c r="B875" t="s">
        <v>60</v>
      </c>
      <c r="C875">
        <v>5606</v>
      </c>
      <c r="D875" t="s">
        <v>1092</v>
      </c>
      <c r="E875">
        <v>8045000</v>
      </c>
      <c r="F875">
        <v>4</v>
      </c>
      <c r="G875" t="s">
        <v>62</v>
      </c>
      <c r="H875">
        <v>42</v>
      </c>
      <c r="I875">
        <v>6140680450000100</v>
      </c>
      <c r="J875">
        <v>52.853375</v>
      </c>
      <c r="K875">
        <v>18.983122000000002</v>
      </c>
      <c r="L875">
        <v>86</v>
      </c>
      <c r="M875">
        <v>69</v>
      </c>
      <c r="N875" t="s">
        <v>95</v>
      </c>
      <c r="O875" t="s">
        <v>78</v>
      </c>
      <c r="P875">
        <v>0.102224</v>
      </c>
      <c r="Q875">
        <v>2</v>
      </c>
      <c r="R875">
        <v>0</v>
      </c>
      <c r="S875" t="s">
        <v>95</v>
      </c>
      <c r="T875" t="s">
        <v>63</v>
      </c>
      <c r="U875">
        <v>0</v>
      </c>
      <c r="V875">
        <v>0</v>
      </c>
      <c r="W875">
        <v>0</v>
      </c>
      <c r="X875" t="s">
        <v>63</v>
      </c>
      <c r="Y875" t="s">
        <v>63</v>
      </c>
      <c r="Z875">
        <v>1</v>
      </c>
      <c r="AA875">
        <v>69</v>
      </c>
      <c r="AB875" t="s">
        <v>89</v>
      </c>
      <c r="AC875">
        <v>349</v>
      </c>
      <c r="AD875">
        <v>203</v>
      </c>
      <c r="AE875">
        <v>368</v>
      </c>
      <c r="AF875">
        <v>95</v>
      </c>
      <c r="AG875">
        <v>10.341403</v>
      </c>
      <c r="AH875">
        <v>6981</v>
      </c>
      <c r="AI875">
        <v>6249</v>
      </c>
      <c r="AJ875">
        <v>34622</v>
      </c>
      <c r="AK875">
        <v>201</v>
      </c>
      <c r="AL875">
        <v>1</v>
      </c>
      <c r="AM875">
        <v>2</v>
      </c>
      <c r="AN875" t="s">
        <v>212</v>
      </c>
      <c r="AO875" t="s">
        <v>208</v>
      </c>
      <c r="AP875">
        <v>8</v>
      </c>
      <c r="AQ875">
        <v>83</v>
      </c>
      <c r="AR875" t="s">
        <v>82</v>
      </c>
      <c r="AS875">
        <v>210</v>
      </c>
      <c r="AT875">
        <v>3</v>
      </c>
      <c r="AU875" t="s">
        <v>98</v>
      </c>
      <c r="AV875" t="s">
        <v>143</v>
      </c>
      <c r="AW875">
        <v>77</v>
      </c>
      <c r="AX875" t="s">
        <v>70</v>
      </c>
      <c r="AY875" t="s">
        <v>71</v>
      </c>
      <c r="AZ875" t="s">
        <v>213</v>
      </c>
      <c r="BA875">
        <v>3596</v>
      </c>
      <c r="BB875">
        <v>55</v>
      </c>
      <c r="BC875" t="s">
        <v>85</v>
      </c>
      <c r="BD875" t="s">
        <v>74</v>
      </c>
      <c r="BE875">
        <v>2498.1583059999998</v>
      </c>
      <c r="BF875" t="s">
        <v>75</v>
      </c>
      <c r="BG875">
        <v>2498.1583059999998</v>
      </c>
      <c r="BH875">
        <v>213890.021186</v>
      </c>
    </row>
    <row r="876" spans="1:60" x14ac:dyDescent="0.25">
      <c r="A876">
        <v>875</v>
      </c>
      <c r="B876" t="s">
        <v>60</v>
      </c>
      <c r="C876">
        <v>5607</v>
      </c>
      <c r="D876" t="s">
        <v>1093</v>
      </c>
      <c r="E876">
        <v>8045000</v>
      </c>
      <c r="F876">
        <v>4</v>
      </c>
      <c r="G876" t="s">
        <v>62</v>
      </c>
      <c r="H876">
        <v>42</v>
      </c>
      <c r="I876">
        <v>6140680450000120</v>
      </c>
      <c r="J876">
        <v>39.158551000000003</v>
      </c>
      <c r="K876">
        <v>12.922288999999999</v>
      </c>
      <c r="L876">
        <v>71</v>
      </c>
      <c r="M876">
        <v>57</v>
      </c>
      <c r="N876" t="s">
        <v>78</v>
      </c>
      <c r="O876" t="s">
        <v>88</v>
      </c>
      <c r="P876">
        <v>0</v>
      </c>
      <c r="Q876">
        <v>0</v>
      </c>
      <c r="R876">
        <v>0</v>
      </c>
      <c r="S876" t="s">
        <v>63</v>
      </c>
      <c r="T876" t="s">
        <v>63</v>
      </c>
      <c r="U876">
        <v>0</v>
      </c>
      <c r="V876">
        <v>0</v>
      </c>
      <c r="W876">
        <v>0</v>
      </c>
      <c r="X876" t="s">
        <v>63</v>
      </c>
      <c r="Y876" t="s">
        <v>63</v>
      </c>
      <c r="Z876">
        <v>1</v>
      </c>
      <c r="AA876">
        <v>57</v>
      </c>
      <c r="AB876" t="s">
        <v>89</v>
      </c>
      <c r="AC876">
        <v>450</v>
      </c>
      <c r="AD876">
        <v>110</v>
      </c>
      <c r="AE876">
        <v>237</v>
      </c>
      <c r="AF876">
        <v>84</v>
      </c>
      <c r="AG876">
        <v>6.6992459999999996</v>
      </c>
      <c r="AH876">
        <v>3298</v>
      </c>
      <c r="AI876">
        <v>2794</v>
      </c>
      <c r="AJ876">
        <v>15560</v>
      </c>
      <c r="AK876">
        <v>265</v>
      </c>
      <c r="AL876">
        <v>1</v>
      </c>
      <c r="AM876">
        <v>3</v>
      </c>
      <c r="AN876" t="s">
        <v>239</v>
      </c>
      <c r="AO876" t="s">
        <v>66</v>
      </c>
      <c r="AP876">
        <v>8</v>
      </c>
      <c r="AQ876">
        <v>90</v>
      </c>
      <c r="AR876" t="s">
        <v>82</v>
      </c>
      <c r="AS876">
        <v>213</v>
      </c>
      <c r="AT876">
        <v>3</v>
      </c>
      <c r="AU876" t="s">
        <v>98</v>
      </c>
      <c r="AV876" t="s">
        <v>69</v>
      </c>
      <c r="AW876">
        <v>77</v>
      </c>
      <c r="AX876" t="s">
        <v>70</v>
      </c>
      <c r="AY876" t="s">
        <v>71</v>
      </c>
      <c r="AZ876" t="s">
        <v>72</v>
      </c>
      <c r="BA876">
        <v>3828</v>
      </c>
      <c r="BB876">
        <v>47</v>
      </c>
      <c r="BC876" t="s">
        <v>93</v>
      </c>
      <c r="BD876" t="s">
        <v>74</v>
      </c>
      <c r="BE876">
        <v>2910.5846969999998</v>
      </c>
      <c r="BF876" t="s">
        <v>75</v>
      </c>
      <c r="BG876">
        <v>2910.5846969999998</v>
      </c>
      <c r="BH876">
        <v>158469.03234999999</v>
      </c>
    </row>
    <row r="877" spans="1:60" x14ac:dyDescent="0.25">
      <c r="A877">
        <v>876</v>
      </c>
      <c r="B877" t="s">
        <v>60</v>
      </c>
      <c r="C877">
        <v>5608</v>
      </c>
      <c r="D877" t="s">
        <v>1094</v>
      </c>
      <c r="E877">
        <v>8045000</v>
      </c>
      <c r="F877">
        <v>4</v>
      </c>
      <c r="G877" t="s">
        <v>62</v>
      </c>
      <c r="H877">
        <v>42</v>
      </c>
      <c r="I877">
        <v>6140680450000420</v>
      </c>
      <c r="J877">
        <v>6.3105190000000002</v>
      </c>
      <c r="K877">
        <v>19.504421000000001</v>
      </c>
      <c r="L877">
        <v>94</v>
      </c>
      <c r="M877">
        <v>74</v>
      </c>
      <c r="N877" t="s">
        <v>95</v>
      </c>
      <c r="O877" t="s">
        <v>78</v>
      </c>
      <c r="P877">
        <v>4.5991150000000003</v>
      </c>
      <c r="Q877">
        <v>27</v>
      </c>
      <c r="R877">
        <v>2</v>
      </c>
      <c r="S877" t="s">
        <v>78</v>
      </c>
      <c r="T877" t="s">
        <v>63</v>
      </c>
      <c r="U877">
        <v>2.850295</v>
      </c>
      <c r="V877">
        <v>12</v>
      </c>
      <c r="W877">
        <v>6</v>
      </c>
      <c r="X877" t="s">
        <v>263</v>
      </c>
      <c r="Y877" t="s">
        <v>78</v>
      </c>
      <c r="Z877">
        <v>2</v>
      </c>
      <c r="AA877">
        <v>76</v>
      </c>
      <c r="AB877" t="s">
        <v>80</v>
      </c>
      <c r="AC877">
        <v>675</v>
      </c>
      <c r="AD877">
        <v>257</v>
      </c>
      <c r="AE877">
        <v>507</v>
      </c>
      <c r="AF877">
        <v>95</v>
      </c>
      <c r="AG877">
        <v>8.3621970000000001</v>
      </c>
      <c r="AH877">
        <v>8152</v>
      </c>
      <c r="AI877">
        <v>6971</v>
      </c>
      <c r="AJ877">
        <v>38025</v>
      </c>
      <c r="AK877">
        <v>201</v>
      </c>
      <c r="AL877">
        <v>1</v>
      </c>
      <c r="AM877">
        <v>2</v>
      </c>
      <c r="AN877" t="s">
        <v>239</v>
      </c>
      <c r="AO877" t="s">
        <v>66</v>
      </c>
      <c r="AP877">
        <v>8</v>
      </c>
      <c r="AQ877">
        <v>90</v>
      </c>
      <c r="AR877" t="s">
        <v>82</v>
      </c>
      <c r="AS877">
        <v>213</v>
      </c>
      <c r="AT877">
        <v>3</v>
      </c>
      <c r="AU877" t="s">
        <v>98</v>
      </c>
      <c r="AV877" t="s">
        <v>69</v>
      </c>
      <c r="AW877">
        <v>77</v>
      </c>
      <c r="AX877" t="s">
        <v>70</v>
      </c>
      <c r="AY877" t="s">
        <v>71</v>
      </c>
      <c r="AZ877" t="s">
        <v>72</v>
      </c>
      <c r="BA877">
        <v>3871</v>
      </c>
      <c r="BB877">
        <v>43</v>
      </c>
      <c r="BC877" t="s">
        <v>98</v>
      </c>
      <c r="BD877" t="s">
        <v>74</v>
      </c>
      <c r="BE877">
        <v>751.23800100000005</v>
      </c>
      <c r="BF877" t="s">
        <v>75</v>
      </c>
      <c r="BG877">
        <v>751.23800100000005</v>
      </c>
      <c r="BH877">
        <v>25537.765650000001</v>
      </c>
    </row>
    <row r="878" spans="1:60" x14ac:dyDescent="0.25">
      <c r="A878">
        <v>877</v>
      </c>
      <c r="B878" t="s">
        <v>60</v>
      </c>
      <c r="C878">
        <v>5609</v>
      </c>
      <c r="D878" t="s">
        <v>1095</v>
      </c>
      <c r="E878">
        <v>8045000</v>
      </c>
      <c r="F878">
        <v>4</v>
      </c>
      <c r="G878" t="s">
        <v>62</v>
      </c>
      <c r="H878">
        <v>42</v>
      </c>
      <c r="I878">
        <v>6140680450000220</v>
      </c>
      <c r="J878">
        <v>11.003275</v>
      </c>
      <c r="K878">
        <v>19.070532</v>
      </c>
      <c r="L878">
        <v>86</v>
      </c>
      <c r="M878">
        <v>68</v>
      </c>
      <c r="N878" t="s">
        <v>95</v>
      </c>
      <c r="O878" t="s">
        <v>78</v>
      </c>
      <c r="P878">
        <v>0.102224</v>
      </c>
      <c r="Q878">
        <v>2</v>
      </c>
      <c r="R878">
        <v>0</v>
      </c>
      <c r="S878" t="s">
        <v>95</v>
      </c>
      <c r="T878" t="s">
        <v>63</v>
      </c>
      <c r="U878">
        <v>0</v>
      </c>
      <c r="V878">
        <v>0</v>
      </c>
      <c r="W878">
        <v>0</v>
      </c>
      <c r="X878" t="s">
        <v>63</v>
      </c>
      <c r="Y878" t="s">
        <v>63</v>
      </c>
      <c r="Z878">
        <v>1</v>
      </c>
      <c r="AA878">
        <v>68</v>
      </c>
      <c r="AB878" t="s">
        <v>89</v>
      </c>
      <c r="AC878">
        <v>343</v>
      </c>
      <c r="AD878">
        <v>204</v>
      </c>
      <c r="AE878">
        <v>367</v>
      </c>
      <c r="AF878">
        <v>95</v>
      </c>
      <c r="AG878">
        <v>10.432058</v>
      </c>
      <c r="AH878">
        <v>6980</v>
      </c>
      <c r="AI878">
        <v>6256</v>
      </c>
      <c r="AJ878">
        <v>34638</v>
      </c>
      <c r="AK878">
        <v>201</v>
      </c>
      <c r="AL878">
        <v>1</v>
      </c>
      <c r="AM878">
        <v>2</v>
      </c>
      <c r="AN878" t="s">
        <v>816</v>
      </c>
      <c r="AO878" t="s">
        <v>148</v>
      </c>
      <c r="AP878">
        <v>2</v>
      </c>
      <c r="AQ878">
        <v>68</v>
      </c>
      <c r="AR878" t="s">
        <v>67</v>
      </c>
      <c r="AS878">
        <v>237</v>
      </c>
      <c r="AT878">
        <v>1</v>
      </c>
      <c r="AU878" t="s">
        <v>92</v>
      </c>
      <c r="AV878" t="s">
        <v>149</v>
      </c>
      <c r="AW878">
        <v>6</v>
      </c>
      <c r="AX878" t="s">
        <v>150</v>
      </c>
      <c r="AY878" t="s">
        <v>151</v>
      </c>
      <c r="AZ878" t="s">
        <v>152</v>
      </c>
      <c r="BA878">
        <v>3872</v>
      </c>
      <c r="BB878">
        <v>57</v>
      </c>
      <c r="BC878" t="s">
        <v>98</v>
      </c>
      <c r="BD878" t="s">
        <v>74</v>
      </c>
      <c r="BE878">
        <v>1319.252436</v>
      </c>
      <c r="BF878" t="s">
        <v>114</v>
      </c>
      <c r="BG878">
        <v>1319.252436</v>
      </c>
      <c r="BH878">
        <v>44528.675467000001</v>
      </c>
    </row>
    <row r="879" spans="1:60" x14ac:dyDescent="0.25">
      <c r="A879">
        <v>878</v>
      </c>
      <c r="B879" t="s">
        <v>60</v>
      </c>
      <c r="C879">
        <v>5610</v>
      </c>
      <c r="D879" t="s">
        <v>1096</v>
      </c>
      <c r="E879">
        <v>8045000</v>
      </c>
      <c r="F879">
        <v>4</v>
      </c>
      <c r="G879" t="s">
        <v>62</v>
      </c>
      <c r="H879">
        <v>42</v>
      </c>
      <c r="I879">
        <v>6140680450000420</v>
      </c>
      <c r="J879">
        <v>4.4710390000000002</v>
      </c>
      <c r="K879">
        <v>17.293202999999998</v>
      </c>
      <c r="L879">
        <v>80</v>
      </c>
      <c r="M879">
        <v>45</v>
      </c>
      <c r="N879" t="s">
        <v>95</v>
      </c>
      <c r="O879" t="s">
        <v>78</v>
      </c>
      <c r="P879">
        <v>2.6918510000000002</v>
      </c>
      <c r="Q879">
        <v>19</v>
      </c>
      <c r="R879">
        <v>27</v>
      </c>
      <c r="S879" t="s">
        <v>95</v>
      </c>
      <c r="T879" t="s">
        <v>78</v>
      </c>
      <c r="U879">
        <v>0</v>
      </c>
      <c r="V879">
        <v>0</v>
      </c>
      <c r="W879">
        <v>0</v>
      </c>
      <c r="X879" t="s">
        <v>63</v>
      </c>
      <c r="Y879" t="s">
        <v>63</v>
      </c>
      <c r="Z879">
        <v>2</v>
      </c>
      <c r="AA879">
        <v>60</v>
      </c>
      <c r="AB879" t="s">
        <v>80</v>
      </c>
      <c r="AC879">
        <v>608</v>
      </c>
      <c r="AD879">
        <v>95</v>
      </c>
      <c r="AE879">
        <v>224</v>
      </c>
      <c r="AF879">
        <v>81</v>
      </c>
      <c r="AG879">
        <v>5.3618480000000002</v>
      </c>
      <c r="AH879">
        <v>3141</v>
      </c>
      <c r="AI879">
        <v>2763</v>
      </c>
      <c r="AJ879">
        <v>15755</v>
      </c>
      <c r="AK879">
        <v>201</v>
      </c>
      <c r="AL879">
        <v>1</v>
      </c>
      <c r="AM879">
        <v>3</v>
      </c>
      <c r="AN879" t="s">
        <v>90</v>
      </c>
      <c r="AO879" t="s">
        <v>66</v>
      </c>
      <c r="AP879">
        <v>10</v>
      </c>
      <c r="AQ879">
        <v>90</v>
      </c>
      <c r="AR879" t="s">
        <v>91</v>
      </c>
      <c r="AS879">
        <v>213</v>
      </c>
      <c r="AT879">
        <v>3</v>
      </c>
      <c r="AU879" t="s">
        <v>92</v>
      </c>
      <c r="AV879" t="s">
        <v>69</v>
      </c>
      <c r="AW879">
        <v>6</v>
      </c>
      <c r="AX879" t="s">
        <v>70</v>
      </c>
      <c r="AY879" t="s">
        <v>71</v>
      </c>
      <c r="AZ879" t="s">
        <v>72</v>
      </c>
      <c r="BA879">
        <v>3595</v>
      </c>
      <c r="BB879">
        <v>54</v>
      </c>
      <c r="BC879" t="s">
        <v>206</v>
      </c>
      <c r="BD879" t="s">
        <v>74</v>
      </c>
      <c r="BE879">
        <v>836.22216500000002</v>
      </c>
      <c r="BF879" t="s">
        <v>75</v>
      </c>
      <c r="BG879">
        <v>836.22216500000002</v>
      </c>
      <c r="BH879">
        <v>18093.653815000001</v>
      </c>
    </row>
    <row r="880" spans="1:60" x14ac:dyDescent="0.25">
      <c r="A880">
        <v>879</v>
      </c>
      <c r="B880" t="s">
        <v>60</v>
      </c>
      <c r="C880">
        <v>5611</v>
      </c>
      <c r="D880" t="s">
        <v>1097</v>
      </c>
      <c r="E880">
        <v>8045000</v>
      </c>
      <c r="F880">
        <v>4</v>
      </c>
      <c r="G880" t="s">
        <v>62</v>
      </c>
      <c r="H880">
        <v>42</v>
      </c>
      <c r="I880">
        <v>6140680450000150</v>
      </c>
      <c r="J880">
        <v>13.962546</v>
      </c>
      <c r="K880">
        <v>11.914825</v>
      </c>
      <c r="L880">
        <v>30</v>
      </c>
      <c r="M880">
        <v>52</v>
      </c>
      <c r="N880" t="s">
        <v>87</v>
      </c>
      <c r="O880" t="s">
        <v>77</v>
      </c>
      <c r="P880">
        <v>0</v>
      </c>
      <c r="Q880">
        <v>0</v>
      </c>
      <c r="R880">
        <v>0</v>
      </c>
      <c r="S880" t="s">
        <v>63</v>
      </c>
      <c r="T880" t="s">
        <v>63</v>
      </c>
      <c r="U880">
        <v>0</v>
      </c>
      <c r="V880">
        <v>0</v>
      </c>
      <c r="W880">
        <v>0</v>
      </c>
      <c r="X880" t="s">
        <v>63</v>
      </c>
      <c r="Y880" t="s">
        <v>63</v>
      </c>
      <c r="Z880">
        <v>1</v>
      </c>
      <c r="AA880">
        <v>52</v>
      </c>
      <c r="AB880" t="s">
        <v>89</v>
      </c>
      <c r="AC880">
        <v>202</v>
      </c>
      <c r="AD880">
        <v>84</v>
      </c>
      <c r="AE880">
        <v>163</v>
      </c>
      <c r="AF880">
        <v>49</v>
      </c>
      <c r="AG880">
        <v>8.7308369999999993</v>
      </c>
      <c r="AH880">
        <v>1372</v>
      </c>
      <c r="AI880">
        <v>1038</v>
      </c>
      <c r="AJ880">
        <v>4366</v>
      </c>
      <c r="AK880">
        <v>221</v>
      </c>
      <c r="AL880">
        <v>1</v>
      </c>
      <c r="AM880">
        <v>3</v>
      </c>
      <c r="AN880" t="s">
        <v>90</v>
      </c>
      <c r="AO880" t="s">
        <v>208</v>
      </c>
      <c r="AP880">
        <v>10</v>
      </c>
      <c r="AQ880">
        <v>83</v>
      </c>
      <c r="AR880" t="s">
        <v>82</v>
      </c>
      <c r="AS880">
        <v>210</v>
      </c>
      <c r="AT880">
        <v>3</v>
      </c>
      <c r="AU880" t="s">
        <v>98</v>
      </c>
      <c r="AV880" t="s">
        <v>69</v>
      </c>
      <c r="AW880">
        <v>77</v>
      </c>
      <c r="AX880" t="s">
        <v>70</v>
      </c>
      <c r="AY880" t="s">
        <v>71</v>
      </c>
      <c r="AZ880" t="s">
        <v>209</v>
      </c>
      <c r="BA880">
        <v>4326</v>
      </c>
      <c r="BB880">
        <v>47</v>
      </c>
      <c r="BC880" t="s">
        <v>93</v>
      </c>
      <c r="BD880" t="s">
        <v>74</v>
      </c>
      <c r="BE880">
        <v>1762.5006880000001</v>
      </c>
      <c r="BF880" t="s">
        <v>75</v>
      </c>
      <c r="BG880">
        <v>1762.5006880000001</v>
      </c>
      <c r="BH880">
        <v>56504.420547000002</v>
      </c>
    </row>
    <row r="881" spans="1:60" x14ac:dyDescent="0.25">
      <c r="A881">
        <v>880</v>
      </c>
      <c r="B881" t="s">
        <v>60</v>
      </c>
      <c r="C881">
        <v>5612</v>
      </c>
      <c r="D881" t="s">
        <v>1098</v>
      </c>
      <c r="E881">
        <v>8045000</v>
      </c>
      <c r="F881">
        <v>4</v>
      </c>
      <c r="G881" t="s">
        <v>62</v>
      </c>
      <c r="H881">
        <v>42</v>
      </c>
      <c r="I881">
        <v>6140680450000170</v>
      </c>
      <c r="J881">
        <v>19.862849000000001</v>
      </c>
      <c r="K881">
        <v>10.865147</v>
      </c>
      <c r="L881">
        <v>33</v>
      </c>
      <c r="M881">
        <v>69</v>
      </c>
      <c r="N881" t="s">
        <v>135</v>
      </c>
      <c r="O881" t="s">
        <v>88</v>
      </c>
      <c r="P881">
        <v>0</v>
      </c>
      <c r="Q881">
        <v>0</v>
      </c>
      <c r="R881">
        <v>0</v>
      </c>
      <c r="S881" t="s">
        <v>63</v>
      </c>
      <c r="T881" t="s">
        <v>63</v>
      </c>
      <c r="U881">
        <v>0</v>
      </c>
      <c r="V881">
        <v>0</v>
      </c>
      <c r="W881">
        <v>0</v>
      </c>
      <c r="X881" t="s">
        <v>63</v>
      </c>
      <c r="Y881" t="s">
        <v>63</v>
      </c>
      <c r="Z881">
        <v>1</v>
      </c>
      <c r="AA881">
        <v>69</v>
      </c>
      <c r="AB881" t="s">
        <v>89</v>
      </c>
      <c r="AC881">
        <v>453</v>
      </c>
      <c r="AD881">
        <v>123</v>
      </c>
      <c r="AE881">
        <v>258</v>
      </c>
      <c r="AF881">
        <v>51</v>
      </c>
      <c r="AG881">
        <v>7.0453200000000002</v>
      </c>
      <c r="AH881">
        <v>1842</v>
      </c>
      <c r="AI881">
        <v>1279</v>
      </c>
      <c r="AJ881">
        <v>5284</v>
      </c>
      <c r="AK881">
        <v>281</v>
      </c>
      <c r="AL881">
        <v>1</v>
      </c>
      <c r="AM881">
        <v>3</v>
      </c>
      <c r="AN881" t="s">
        <v>90</v>
      </c>
      <c r="AO881" t="s">
        <v>208</v>
      </c>
      <c r="AP881">
        <v>8</v>
      </c>
      <c r="AQ881">
        <v>80</v>
      </c>
      <c r="AR881" t="s">
        <v>82</v>
      </c>
      <c r="AS881">
        <v>210</v>
      </c>
      <c r="AT881">
        <v>3</v>
      </c>
      <c r="AU881" t="s">
        <v>98</v>
      </c>
      <c r="AV881" t="s">
        <v>69</v>
      </c>
      <c r="AW881">
        <v>77</v>
      </c>
      <c r="AX881" t="s">
        <v>70</v>
      </c>
      <c r="AY881" t="s">
        <v>71</v>
      </c>
      <c r="AZ881" t="s">
        <v>209</v>
      </c>
      <c r="BA881">
        <v>4829</v>
      </c>
      <c r="BB881">
        <v>44</v>
      </c>
      <c r="BC881" t="s">
        <v>73</v>
      </c>
      <c r="BD881" t="s">
        <v>74</v>
      </c>
      <c r="BE881">
        <v>2173.9924500000002</v>
      </c>
      <c r="BF881" t="s">
        <v>75</v>
      </c>
      <c r="BG881">
        <v>2173.9924500000002</v>
      </c>
      <c r="BH881">
        <v>80382.099128999995</v>
      </c>
    </row>
    <row r="882" spans="1:60" x14ac:dyDescent="0.25">
      <c r="A882">
        <v>881</v>
      </c>
      <c r="B882" t="s">
        <v>60</v>
      </c>
      <c r="C882">
        <v>5613</v>
      </c>
      <c r="D882" t="s">
        <v>1099</v>
      </c>
      <c r="E882">
        <v>8045000</v>
      </c>
      <c r="F882">
        <v>4</v>
      </c>
      <c r="G882" t="s">
        <v>62</v>
      </c>
      <c r="H882">
        <v>42</v>
      </c>
      <c r="I882">
        <v>6140680450000010</v>
      </c>
      <c r="J882">
        <v>26.140217</v>
      </c>
      <c r="K882">
        <v>12.529206</v>
      </c>
      <c r="L882">
        <v>67</v>
      </c>
      <c r="M882">
        <v>19</v>
      </c>
      <c r="N882" t="s">
        <v>78</v>
      </c>
      <c r="O882" t="s">
        <v>95</v>
      </c>
      <c r="P882">
        <v>6.2338889999999996</v>
      </c>
      <c r="Q882">
        <v>36</v>
      </c>
      <c r="R882">
        <v>7</v>
      </c>
      <c r="S882" t="s">
        <v>95</v>
      </c>
      <c r="T882" t="s">
        <v>63</v>
      </c>
      <c r="U882">
        <v>2.3998719999999998</v>
      </c>
      <c r="V882">
        <v>16</v>
      </c>
      <c r="W882">
        <v>4</v>
      </c>
      <c r="X882" t="s">
        <v>95</v>
      </c>
      <c r="Y882" t="s">
        <v>77</v>
      </c>
      <c r="Z882">
        <v>2</v>
      </c>
      <c r="AA882">
        <v>28</v>
      </c>
      <c r="AB882" t="s">
        <v>80</v>
      </c>
      <c r="AC882">
        <v>236</v>
      </c>
      <c r="AD882">
        <v>39</v>
      </c>
      <c r="AE882">
        <v>90</v>
      </c>
      <c r="AF882">
        <v>64</v>
      </c>
      <c r="AG882">
        <v>5.489776</v>
      </c>
      <c r="AH882">
        <v>1001</v>
      </c>
      <c r="AI882">
        <v>801</v>
      </c>
      <c r="AJ882">
        <v>3854</v>
      </c>
      <c r="AK882">
        <v>201</v>
      </c>
      <c r="AL882">
        <v>1</v>
      </c>
      <c r="AM882">
        <v>4</v>
      </c>
      <c r="AN882" t="s">
        <v>131</v>
      </c>
      <c r="AO882" t="s">
        <v>97</v>
      </c>
      <c r="AP882">
        <v>8</v>
      </c>
      <c r="AQ882">
        <v>76</v>
      </c>
      <c r="AR882" t="s">
        <v>67</v>
      </c>
      <c r="AS882">
        <v>206</v>
      </c>
      <c r="AT882">
        <v>4</v>
      </c>
      <c r="AU882" t="s">
        <v>68</v>
      </c>
      <c r="AV882" t="s">
        <v>132</v>
      </c>
      <c r="AW882">
        <v>8</v>
      </c>
      <c r="AX882" t="s">
        <v>133</v>
      </c>
      <c r="AY882" t="s">
        <v>99</v>
      </c>
      <c r="AZ882" t="s">
        <v>100</v>
      </c>
      <c r="BA882">
        <v>4723</v>
      </c>
      <c r="BB882">
        <v>36</v>
      </c>
      <c r="BC882" t="s">
        <v>122</v>
      </c>
      <c r="BD882" t="s">
        <v>74</v>
      </c>
      <c r="BE882">
        <v>2015.6497489999999</v>
      </c>
      <c r="BF882" t="s">
        <v>75</v>
      </c>
      <c r="BG882">
        <v>2015.6497489999999</v>
      </c>
      <c r="BH882">
        <v>105785.705481</v>
      </c>
    </row>
    <row r="883" spans="1:60" x14ac:dyDescent="0.25">
      <c r="A883">
        <v>882</v>
      </c>
      <c r="B883" t="s">
        <v>60</v>
      </c>
      <c r="C883">
        <v>5614</v>
      </c>
      <c r="D883" t="s">
        <v>1100</v>
      </c>
      <c r="E883">
        <v>8045000</v>
      </c>
      <c r="F883">
        <v>4</v>
      </c>
      <c r="G883" t="s">
        <v>62</v>
      </c>
      <c r="H883">
        <v>42</v>
      </c>
      <c r="I883">
        <v>6140680450000160</v>
      </c>
      <c r="J883">
        <v>39.172831000000002</v>
      </c>
      <c r="K883">
        <v>14.513313999999999</v>
      </c>
      <c r="L883">
        <v>74</v>
      </c>
      <c r="M883">
        <v>70</v>
      </c>
      <c r="N883" t="s">
        <v>78</v>
      </c>
      <c r="O883" t="s">
        <v>77</v>
      </c>
      <c r="P883">
        <v>0.106529</v>
      </c>
      <c r="Q883">
        <v>4</v>
      </c>
      <c r="R883">
        <v>0</v>
      </c>
      <c r="S883" t="s">
        <v>78</v>
      </c>
      <c r="T883" t="s">
        <v>263</v>
      </c>
      <c r="U883">
        <v>0</v>
      </c>
      <c r="V883">
        <v>0</v>
      </c>
      <c r="W883">
        <v>0</v>
      </c>
      <c r="X883" t="s">
        <v>63</v>
      </c>
      <c r="Y883" t="s">
        <v>63</v>
      </c>
      <c r="Z883">
        <v>1</v>
      </c>
      <c r="AA883">
        <v>70</v>
      </c>
      <c r="AB883" t="s">
        <v>89</v>
      </c>
      <c r="AC883">
        <v>616</v>
      </c>
      <c r="AD883">
        <v>185</v>
      </c>
      <c r="AE883">
        <v>382</v>
      </c>
      <c r="AF883">
        <v>85</v>
      </c>
      <c r="AG883">
        <v>7.4272200000000002</v>
      </c>
      <c r="AH883">
        <v>5561</v>
      </c>
      <c r="AI883">
        <v>4834</v>
      </c>
      <c r="AJ883">
        <v>26029</v>
      </c>
      <c r="AK883">
        <v>267</v>
      </c>
      <c r="AL883">
        <v>1</v>
      </c>
      <c r="AM883">
        <v>2</v>
      </c>
      <c r="AN883" t="s">
        <v>233</v>
      </c>
      <c r="AO883" t="s">
        <v>148</v>
      </c>
      <c r="AP883">
        <v>2</v>
      </c>
      <c r="AQ883">
        <v>78</v>
      </c>
      <c r="AR883" t="s">
        <v>67</v>
      </c>
      <c r="AS883">
        <v>237</v>
      </c>
      <c r="AT883">
        <v>1</v>
      </c>
      <c r="AU883" t="s">
        <v>68</v>
      </c>
      <c r="AV883" t="s">
        <v>234</v>
      </c>
      <c r="AW883">
        <v>8</v>
      </c>
      <c r="AX883" t="s">
        <v>150</v>
      </c>
      <c r="AY883" t="s">
        <v>235</v>
      </c>
      <c r="AZ883" t="s">
        <v>1101</v>
      </c>
      <c r="BA883">
        <v>3806</v>
      </c>
      <c r="BB883">
        <v>49</v>
      </c>
      <c r="BC883" t="s">
        <v>98</v>
      </c>
      <c r="BD883" t="s">
        <v>74</v>
      </c>
      <c r="BE883">
        <v>2670.9846539999999</v>
      </c>
      <c r="BF883" t="s">
        <v>75</v>
      </c>
      <c r="BG883">
        <v>2670.9846539999999</v>
      </c>
      <c r="BH883">
        <v>158526.821061</v>
      </c>
    </row>
    <row r="884" spans="1:60" x14ac:dyDescent="0.25">
      <c r="A884">
        <v>883</v>
      </c>
      <c r="B884" t="s">
        <v>60</v>
      </c>
      <c r="C884">
        <v>5615</v>
      </c>
      <c r="D884" t="s">
        <v>1102</v>
      </c>
      <c r="E884">
        <v>8045000</v>
      </c>
      <c r="F884">
        <v>4</v>
      </c>
      <c r="G884" t="s">
        <v>62</v>
      </c>
      <c r="H884">
        <v>42</v>
      </c>
      <c r="I884">
        <v>6140680450000160</v>
      </c>
      <c r="J884">
        <v>37.682527999999998</v>
      </c>
      <c r="K884">
        <v>18.894323</v>
      </c>
      <c r="L884">
        <v>90</v>
      </c>
      <c r="M884">
        <v>75</v>
      </c>
      <c r="N884" t="s">
        <v>78</v>
      </c>
      <c r="O884" t="s">
        <v>95</v>
      </c>
      <c r="P884">
        <v>4.6293389999999999</v>
      </c>
      <c r="Q884">
        <v>27</v>
      </c>
      <c r="R884">
        <v>18</v>
      </c>
      <c r="S884" t="s">
        <v>78</v>
      </c>
      <c r="T884" t="s">
        <v>95</v>
      </c>
      <c r="U884">
        <v>0</v>
      </c>
      <c r="V884">
        <v>0</v>
      </c>
      <c r="W884">
        <v>0</v>
      </c>
      <c r="X884" t="s">
        <v>63</v>
      </c>
      <c r="Y884" t="s">
        <v>63</v>
      </c>
      <c r="Z884">
        <v>2</v>
      </c>
      <c r="AA884">
        <v>80</v>
      </c>
      <c r="AB884" t="s">
        <v>80</v>
      </c>
      <c r="AC884">
        <v>469</v>
      </c>
      <c r="AD884">
        <v>251</v>
      </c>
      <c r="AE884">
        <v>463</v>
      </c>
      <c r="AF884">
        <v>95</v>
      </c>
      <c r="AG884">
        <v>9.9132909999999992</v>
      </c>
      <c r="AH884">
        <v>8131</v>
      </c>
      <c r="AI884">
        <v>7200</v>
      </c>
      <c r="AJ884">
        <v>38630</v>
      </c>
      <c r="AK884">
        <v>267</v>
      </c>
      <c r="AL884">
        <v>1</v>
      </c>
      <c r="AM884">
        <v>2</v>
      </c>
      <c r="AN884" t="s">
        <v>239</v>
      </c>
      <c r="AO884" t="s">
        <v>66</v>
      </c>
      <c r="AP884">
        <v>10</v>
      </c>
      <c r="AQ884">
        <v>92</v>
      </c>
      <c r="AR884" t="s">
        <v>91</v>
      </c>
      <c r="AS884">
        <v>213</v>
      </c>
      <c r="AT884">
        <v>3</v>
      </c>
      <c r="AU884" t="s">
        <v>92</v>
      </c>
      <c r="AV884" t="s">
        <v>69</v>
      </c>
      <c r="AW884">
        <v>6</v>
      </c>
      <c r="AX884" t="s">
        <v>70</v>
      </c>
      <c r="AY884" t="s">
        <v>71</v>
      </c>
      <c r="AZ884" t="s">
        <v>72</v>
      </c>
      <c r="BA884">
        <v>3758</v>
      </c>
      <c r="BB884">
        <v>52</v>
      </c>
      <c r="BC884" t="s">
        <v>122</v>
      </c>
      <c r="BD884" t="s">
        <v>74</v>
      </c>
      <c r="BE884">
        <v>2209.8869840000002</v>
      </c>
      <c r="BF884" t="s">
        <v>75</v>
      </c>
      <c r="BG884">
        <v>2209.8869840000002</v>
      </c>
      <c r="BH884">
        <v>152495.77872900001</v>
      </c>
    </row>
    <row r="885" spans="1:60" x14ac:dyDescent="0.25">
      <c r="A885">
        <v>884</v>
      </c>
      <c r="B885" t="s">
        <v>60</v>
      </c>
      <c r="C885">
        <v>5616</v>
      </c>
      <c r="D885" t="s">
        <v>1103</v>
      </c>
      <c r="E885">
        <v>8045000</v>
      </c>
      <c r="F885">
        <v>4</v>
      </c>
      <c r="G885" t="s">
        <v>62</v>
      </c>
      <c r="H885">
        <v>42</v>
      </c>
      <c r="I885">
        <v>6140680450000150</v>
      </c>
      <c r="J885">
        <v>14.909921000000001</v>
      </c>
      <c r="K885">
        <v>25.535740000000001</v>
      </c>
      <c r="L885">
        <v>111</v>
      </c>
      <c r="M885">
        <v>74</v>
      </c>
      <c r="N885" t="s">
        <v>78</v>
      </c>
      <c r="O885" t="s">
        <v>88</v>
      </c>
      <c r="P885">
        <v>3.3253550000000001</v>
      </c>
      <c r="Q885">
        <v>17</v>
      </c>
      <c r="R885">
        <v>9</v>
      </c>
      <c r="S885" t="s">
        <v>78</v>
      </c>
      <c r="T885" t="s">
        <v>95</v>
      </c>
      <c r="U885">
        <v>0</v>
      </c>
      <c r="V885">
        <v>0</v>
      </c>
      <c r="W885">
        <v>0</v>
      </c>
      <c r="X885" t="s">
        <v>63</v>
      </c>
      <c r="Y885" t="s">
        <v>63</v>
      </c>
      <c r="Z885">
        <v>2</v>
      </c>
      <c r="AA885">
        <v>76</v>
      </c>
      <c r="AB885" t="s">
        <v>119</v>
      </c>
      <c r="AC885">
        <v>1131</v>
      </c>
      <c r="AD885">
        <v>267</v>
      </c>
      <c r="AE885">
        <v>578</v>
      </c>
      <c r="AF885">
        <v>111</v>
      </c>
      <c r="AG885">
        <v>6.5847300000000004</v>
      </c>
      <c r="AH885">
        <v>10270</v>
      </c>
      <c r="AI885">
        <v>9202</v>
      </c>
      <c r="AJ885">
        <v>54882</v>
      </c>
      <c r="AK885">
        <v>267</v>
      </c>
      <c r="AL885">
        <v>1</v>
      </c>
      <c r="AM885">
        <v>2</v>
      </c>
      <c r="AN885" t="s">
        <v>636</v>
      </c>
      <c r="AO885" t="s">
        <v>66</v>
      </c>
      <c r="AP885">
        <v>8</v>
      </c>
      <c r="AQ885">
        <v>88</v>
      </c>
      <c r="AR885" t="s">
        <v>82</v>
      </c>
      <c r="AS885">
        <v>213</v>
      </c>
      <c r="AT885">
        <v>3</v>
      </c>
      <c r="AU885" t="s">
        <v>98</v>
      </c>
      <c r="AV885" t="s">
        <v>637</v>
      </c>
      <c r="AW885">
        <v>77</v>
      </c>
      <c r="AX885" t="s">
        <v>70</v>
      </c>
      <c r="AY885" t="s">
        <v>71</v>
      </c>
      <c r="AZ885" t="s">
        <v>72</v>
      </c>
      <c r="BA885">
        <v>4434</v>
      </c>
      <c r="BB885">
        <v>16</v>
      </c>
      <c r="BC885" t="s">
        <v>73</v>
      </c>
      <c r="BD885" t="s">
        <v>74</v>
      </c>
      <c r="BE885">
        <v>1615.3519389999999</v>
      </c>
      <c r="BF885" t="s">
        <v>75</v>
      </c>
      <c r="BG885">
        <v>1615.3519389999999</v>
      </c>
      <c r="BH885">
        <v>60338.307766999998</v>
      </c>
    </row>
    <row r="886" spans="1:60" x14ac:dyDescent="0.25">
      <c r="A886">
        <v>885</v>
      </c>
      <c r="B886" t="s">
        <v>60</v>
      </c>
      <c r="C886">
        <v>5617</v>
      </c>
      <c r="D886" t="s">
        <v>1104</v>
      </c>
      <c r="E886">
        <v>8045000</v>
      </c>
      <c r="F886">
        <v>4</v>
      </c>
      <c r="G886" t="s">
        <v>62</v>
      </c>
      <c r="H886">
        <v>42</v>
      </c>
      <c r="I886">
        <v>6140680450000420</v>
      </c>
      <c r="J886">
        <v>9.7122639999999993</v>
      </c>
      <c r="K886">
        <v>41.704974999999997</v>
      </c>
      <c r="L886">
        <v>150</v>
      </c>
      <c r="M886">
        <v>5</v>
      </c>
      <c r="N886" t="s">
        <v>87</v>
      </c>
      <c r="O886" t="s">
        <v>63</v>
      </c>
      <c r="P886">
        <v>7.2516740000000004</v>
      </c>
      <c r="Q886">
        <v>45</v>
      </c>
      <c r="R886">
        <v>27</v>
      </c>
      <c r="S886" t="s">
        <v>87</v>
      </c>
      <c r="T886" t="s">
        <v>77</v>
      </c>
      <c r="U886">
        <v>2.3160780000000001</v>
      </c>
      <c r="V886">
        <v>13</v>
      </c>
      <c r="W886">
        <v>64</v>
      </c>
      <c r="X886" t="s">
        <v>78</v>
      </c>
      <c r="Y886" t="s">
        <v>95</v>
      </c>
      <c r="Z886">
        <v>2</v>
      </c>
      <c r="AA886">
        <v>75</v>
      </c>
      <c r="AB886" t="s">
        <v>80</v>
      </c>
      <c r="AC886">
        <v>4781</v>
      </c>
      <c r="AD886">
        <v>63</v>
      </c>
      <c r="AE886">
        <v>242</v>
      </c>
      <c r="AF886">
        <v>47</v>
      </c>
      <c r="AG886">
        <v>1.557544</v>
      </c>
      <c r="AH886">
        <v>1306</v>
      </c>
      <c r="AI886">
        <v>828</v>
      </c>
      <c r="AJ886">
        <v>5782</v>
      </c>
      <c r="AK886">
        <v>221</v>
      </c>
      <c r="AL886">
        <v>2</v>
      </c>
      <c r="AM886">
        <v>3</v>
      </c>
      <c r="AN886" t="s">
        <v>407</v>
      </c>
      <c r="AO886" t="s">
        <v>208</v>
      </c>
      <c r="AP886">
        <v>4</v>
      </c>
      <c r="AQ886">
        <v>40</v>
      </c>
      <c r="AR886" t="s">
        <v>67</v>
      </c>
      <c r="AS886">
        <v>210</v>
      </c>
      <c r="AT886">
        <v>1</v>
      </c>
      <c r="AU886" t="s">
        <v>92</v>
      </c>
      <c r="AV886" t="s">
        <v>234</v>
      </c>
      <c r="AW886">
        <v>6</v>
      </c>
      <c r="AX886" t="s">
        <v>150</v>
      </c>
      <c r="AY886" t="s">
        <v>235</v>
      </c>
      <c r="AZ886" t="s">
        <v>213</v>
      </c>
      <c r="BA886">
        <v>4381</v>
      </c>
      <c r="BB886">
        <v>31</v>
      </c>
      <c r="BC886" t="s">
        <v>206</v>
      </c>
      <c r="BD886" t="s">
        <v>74</v>
      </c>
      <c r="BE886">
        <v>937.79204000000004</v>
      </c>
      <c r="BF886" t="s">
        <v>101</v>
      </c>
      <c r="BG886">
        <v>937.79204000000004</v>
      </c>
      <c r="BH886">
        <v>39304.138122999997</v>
      </c>
    </row>
    <row r="887" spans="1:60" x14ac:dyDescent="0.25">
      <c r="A887">
        <v>886</v>
      </c>
      <c r="B887" t="s">
        <v>60</v>
      </c>
      <c r="C887">
        <v>5618</v>
      </c>
      <c r="D887" t="s">
        <v>1105</v>
      </c>
      <c r="E887">
        <v>8045000</v>
      </c>
      <c r="F887">
        <v>4</v>
      </c>
      <c r="G887" t="s">
        <v>62</v>
      </c>
      <c r="H887">
        <v>42</v>
      </c>
      <c r="I887">
        <v>6140680450000030</v>
      </c>
      <c r="J887">
        <v>12.017105000000001</v>
      </c>
      <c r="K887">
        <v>21.360149</v>
      </c>
      <c r="L887">
        <v>72</v>
      </c>
      <c r="M887">
        <v>6</v>
      </c>
      <c r="N887" t="s">
        <v>78</v>
      </c>
      <c r="O887" t="s">
        <v>95</v>
      </c>
      <c r="P887">
        <v>5.0312419999999998</v>
      </c>
      <c r="Q887">
        <v>12</v>
      </c>
      <c r="R887">
        <v>61</v>
      </c>
      <c r="S887" t="s">
        <v>95</v>
      </c>
      <c r="T887" t="s">
        <v>78</v>
      </c>
      <c r="U887">
        <v>0</v>
      </c>
      <c r="V887">
        <v>0</v>
      </c>
      <c r="W887">
        <v>0</v>
      </c>
      <c r="X887" t="s">
        <v>63</v>
      </c>
      <c r="Y887" t="s">
        <v>63</v>
      </c>
      <c r="Z887">
        <v>2</v>
      </c>
      <c r="AA887">
        <v>63</v>
      </c>
      <c r="AB887" t="s">
        <v>80</v>
      </c>
      <c r="AC887">
        <v>1114</v>
      </c>
      <c r="AD887">
        <v>59</v>
      </c>
      <c r="AE887">
        <v>171</v>
      </c>
      <c r="AF887">
        <v>29</v>
      </c>
      <c r="AG887">
        <v>3.1121500000000002</v>
      </c>
      <c r="AH887">
        <v>658</v>
      </c>
      <c r="AI887">
        <v>323</v>
      </c>
      <c r="AJ887">
        <v>1516</v>
      </c>
      <c r="AK887">
        <v>201</v>
      </c>
      <c r="AL887">
        <v>3</v>
      </c>
      <c r="AM887">
        <v>3</v>
      </c>
      <c r="AN887" t="s">
        <v>270</v>
      </c>
      <c r="AO887" t="s">
        <v>208</v>
      </c>
      <c r="AP887">
        <v>2</v>
      </c>
      <c r="AQ887">
        <v>38</v>
      </c>
      <c r="AR887" t="s">
        <v>91</v>
      </c>
      <c r="AS887">
        <v>210</v>
      </c>
      <c r="AT887">
        <v>1</v>
      </c>
      <c r="AU887" t="s">
        <v>92</v>
      </c>
      <c r="AV887" t="s">
        <v>234</v>
      </c>
      <c r="AW887">
        <v>6</v>
      </c>
      <c r="AX887" t="s">
        <v>150</v>
      </c>
      <c r="AY887" t="s">
        <v>235</v>
      </c>
      <c r="AZ887" t="s">
        <v>213</v>
      </c>
      <c r="BA887">
        <v>3682</v>
      </c>
      <c r="BB887">
        <v>60</v>
      </c>
      <c r="BC887" t="s">
        <v>98</v>
      </c>
      <c r="BD887" t="s">
        <v>74</v>
      </c>
      <c r="BE887">
        <v>1699.6884190000001</v>
      </c>
      <c r="BF887" t="s">
        <v>101</v>
      </c>
      <c r="BG887">
        <v>1699.6884190000001</v>
      </c>
      <c r="BH887">
        <v>48631.497305999997</v>
      </c>
    </row>
    <row r="888" spans="1:60" x14ac:dyDescent="0.25">
      <c r="A888">
        <v>887</v>
      </c>
      <c r="B888" t="s">
        <v>60</v>
      </c>
      <c r="C888">
        <v>5619</v>
      </c>
      <c r="D888" t="s">
        <v>1106</v>
      </c>
      <c r="E888">
        <v>8045000</v>
      </c>
      <c r="F888">
        <v>4</v>
      </c>
      <c r="G888" t="s">
        <v>62</v>
      </c>
      <c r="H888">
        <v>42</v>
      </c>
      <c r="I888">
        <v>6140680450000400</v>
      </c>
      <c r="J888">
        <v>28.396895000000001</v>
      </c>
      <c r="K888">
        <v>19.198132999999999</v>
      </c>
      <c r="L888">
        <v>107</v>
      </c>
      <c r="M888">
        <v>65</v>
      </c>
      <c r="N888" t="s">
        <v>78</v>
      </c>
      <c r="O888" t="s">
        <v>95</v>
      </c>
      <c r="P888">
        <v>8.066967</v>
      </c>
      <c r="Q888">
        <v>46</v>
      </c>
      <c r="R888">
        <v>38</v>
      </c>
      <c r="S888" t="s">
        <v>78</v>
      </c>
      <c r="T888" t="s">
        <v>63</v>
      </c>
      <c r="U888">
        <v>2.0237409999999998</v>
      </c>
      <c r="V888">
        <v>15</v>
      </c>
      <c r="W888">
        <v>12</v>
      </c>
      <c r="X888" t="s">
        <v>78</v>
      </c>
      <c r="Y888" t="s">
        <v>63</v>
      </c>
      <c r="Z888">
        <v>3</v>
      </c>
      <c r="AA888">
        <v>81</v>
      </c>
      <c r="AB888" t="s">
        <v>108</v>
      </c>
      <c r="AC888">
        <v>594</v>
      </c>
      <c r="AD888">
        <v>257</v>
      </c>
      <c r="AE888">
        <v>493</v>
      </c>
      <c r="AF888">
        <v>107</v>
      </c>
      <c r="AG888">
        <v>8.8993660000000006</v>
      </c>
      <c r="AH888">
        <v>9291</v>
      </c>
      <c r="AI888">
        <v>8393</v>
      </c>
      <c r="AJ888">
        <v>47383</v>
      </c>
      <c r="AK888">
        <v>267</v>
      </c>
      <c r="AL888">
        <v>1</v>
      </c>
      <c r="AM888">
        <v>2</v>
      </c>
      <c r="AN888" t="s">
        <v>142</v>
      </c>
      <c r="AO888" t="s">
        <v>66</v>
      </c>
      <c r="AP888">
        <v>10</v>
      </c>
      <c r="AQ888">
        <v>80</v>
      </c>
      <c r="AR888" t="s">
        <v>91</v>
      </c>
      <c r="AS888">
        <v>213</v>
      </c>
      <c r="AT888">
        <v>3</v>
      </c>
      <c r="AU888" t="s">
        <v>92</v>
      </c>
      <c r="AV888" t="s">
        <v>143</v>
      </c>
      <c r="AW888">
        <v>6</v>
      </c>
      <c r="AX888" t="s">
        <v>70</v>
      </c>
      <c r="AY888" t="s">
        <v>71</v>
      </c>
      <c r="AZ888" t="s">
        <v>72</v>
      </c>
      <c r="BA888">
        <v>3667</v>
      </c>
      <c r="BB888">
        <v>54</v>
      </c>
      <c r="BC888" t="s">
        <v>122</v>
      </c>
      <c r="BD888" t="s">
        <v>74</v>
      </c>
      <c r="BE888">
        <v>2709.2163869999999</v>
      </c>
      <c r="BF888" t="s">
        <v>75</v>
      </c>
      <c r="BG888">
        <v>2709.2163869999999</v>
      </c>
      <c r="BH888">
        <v>114918.155505</v>
      </c>
    </row>
    <row r="889" spans="1:60" x14ac:dyDescent="0.25">
      <c r="A889">
        <v>888</v>
      </c>
      <c r="B889" t="s">
        <v>60</v>
      </c>
      <c r="C889">
        <v>5620</v>
      </c>
      <c r="D889" t="s">
        <v>1107</v>
      </c>
      <c r="E889">
        <v>8045000</v>
      </c>
      <c r="F889">
        <v>4</v>
      </c>
      <c r="G889" t="s">
        <v>62</v>
      </c>
      <c r="H889">
        <v>42</v>
      </c>
      <c r="I889">
        <v>6140680450000130</v>
      </c>
      <c r="J889">
        <v>29.176556999999999</v>
      </c>
      <c r="K889">
        <v>20.330952</v>
      </c>
      <c r="L889">
        <v>91</v>
      </c>
      <c r="M889">
        <v>53</v>
      </c>
      <c r="N889" t="s">
        <v>95</v>
      </c>
      <c r="O889" t="s">
        <v>78</v>
      </c>
      <c r="P889">
        <v>3.1577130000000002</v>
      </c>
      <c r="Q889">
        <v>17</v>
      </c>
      <c r="R889">
        <v>6</v>
      </c>
      <c r="S889" t="s">
        <v>78</v>
      </c>
      <c r="T889" t="s">
        <v>95</v>
      </c>
      <c r="U889">
        <v>0</v>
      </c>
      <c r="V889">
        <v>0</v>
      </c>
      <c r="W889">
        <v>0</v>
      </c>
      <c r="X889" t="s">
        <v>63</v>
      </c>
      <c r="Y889" t="s">
        <v>63</v>
      </c>
      <c r="Z889">
        <v>2</v>
      </c>
      <c r="AA889">
        <v>56</v>
      </c>
      <c r="AB889" t="s">
        <v>80</v>
      </c>
      <c r="AC889">
        <v>283</v>
      </c>
      <c r="AD889">
        <v>144</v>
      </c>
      <c r="AE889">
        <v>267</v>
      </c>
      <c r="AF889">
        <v>88</v>
      </c>
      <c r="AG889">
        <v>9.6553020000000007</v>
      </c>
      <c r="AH889">
        <v>4372</v>
      </c>
      <c r="AI889">
        <v>3850</v>
      </c>
      <c r="AJ889">
        <v>21335</v>
      </c>
      <c r="AK889">
        <v>201</v>
      </c>
      <c r="AL889">
        <v>1</v>
      </c>
      <c r="AM889">
        <v>3</v>
      </c>
      <c r="AN889" t="s">
        <v>636</v>
      </c>
      <c r="AO889" t="s">
        <v>66</v>
      </c>
      <c r="AP889">
        <v>4</v>
      </c>
      <c r="AQ889">
        <v>45</v>
      </c>
      <c r="AR889" t="s">
        <v>67</v>
      </c>
      <c r="AS889">
        <v>213</v>
      </c>
      <c r="AT889">
        <v>3</v>
      </c>
      <c r="AU889" t="s">
        <v>68</v>
      </c>
      <c r="AV889" t="s">
        <v>637</v>
      </c>
      <c r="AW889">
        <v>8</v>
      </c>
      <c r="AX889" t="s">
        <v>70</v>
      </c>
      <c r="AY889" t="s">
        <v>71</v>
      </c>
      <c r="AZ889" t="s">
        <v>72</v>
      </c>
      <c r="BA889">
        <v>3872</v>
      </c>
      <c r="BB889">
        <v>49</v>
      </c>
      <c r="BC889" t="s">
        <v>85</v>
      </c>
      <c r="BD889" t="s">
        <v>74</v>
      </c>
      <c r="BE889">
        <v>1834.413313</v>
      </c>
      <c r="BF889" t="s">
        <v>114</v>
      </c>
      <c r="BG889">
        <v>1834.413313</v>
      </c>
      <c r="BH889">
        <v>118073.33551200001</v>
      </c>
    </row>
    <row r="890" spans="1:60" x14ac:dyDescent="0.25">
      <c r="A890">
        <v>889</v>
      </c>
      <c r="B890" t="s">
        <v>60</v>
      </c>
      <c r="C890">
        <v>5621</v>
      </c>
      <c r="D890" t="s">
        <v>1108</v>
      </c>
      <c r="E890">
        <v>8045000</v>
      </c>
      <c r="F890">
        <v>4</v>
      </c>
      <c r="G890" t="s">
        <v>62</v>
      </c>
      <c r="H890">
        <v>42</v>
      </c>
      <c r="I890">
        <v>6140680450000420</v>
      </c>
      <c r="J890">
        <v>17.96772</v>
      </c>
      <c r="K890">
        <v>20.279913000000001</v>
      </c>
      <c r="L890">
        <v>78</v>
      </c>
      <c r="M890">
        <v>31</v>
      </c>
      <c r="N890" t="s">
        <v>78</v>
      </c>
      <c r="O890" t="s">
        <v>95</v>
      </c>
      <c r="P890">
        <v>5.2730889999999997</v>
      </c>
      <c r="Q890">
        <v>28</v>
      </c>
      <c r="R890">
        <v>5</v>
      </c>
      <c r="S890" t="s">
        <v>78</v>
      </c>
      <c r="T890" t="s">
        <v>63</v>
      </c>
      <c r="U890">
        <v>0.203954</v>
      </c>
      <c r="V890">
        <v>3</v>
      </c>
      <c r="W890">
        <v>1</v>
      </c>
      <c r="X890" t="s">
        <v>78</v>
      </c>
      <c r="Y890" t="s">
        <v>63</v>
      </c>
      <c r="Z890">
        <v>2</v>
      </c>
      <c r="AA890">
        <v>35</v>
      </c>
      <c r="AB890" t="s">
        <v>80</v>
      </c>
      <c r="AC890">
        <v>484</v>
      </c>
      <c r="AD890">
        <v>87</v>
      </c>
      <c r="AE890">
        <v>199</v>
      </c>
      <c r="AF890">
        <v>72</v>
      </c>
      <c r="AG890">
        <v>5.7405210000000002</v>
      </c>
      <c r="AH890">
        <v>2676</v>
      </c>
      <c r="AI890">
        <v>2336</v>
      </c>
      <c r="AJ890">
        <v>13265</v>
      </c>
      <c r="AK890">
        <v>201</v>
      </c>
      <c r="AL890">
        <v>1</v>
      </c>
      <c r="AM890">
        <v>4</v>
      </c>
      <c r="AN890" t="s">
        <v>233</v>
      </c>
      <c r="AO890" t="s">
        <v>148</v>
      </c>
      <c r="AP890">
        <v>10</v>
      </c>
      <c r="AQ890">
        <v>85</v>
      </c>
      <c r="AR890" t="s">
        <v>67</v>
      </c>
      <c r="AS890">
        <v>237</v>
      </c>
      <c r="AT890">
        <v>1</v>
      </c>
      <c r="AU890" t="s">
        <v>68</v>
      </c>
      <c r="AV890" t="s">
        <v>234</v>
      </c>
      <c r="AW890">
        <v>8</v>
      </c>
      <c r="AX890" t="s">
        <v>150</v>
      </c>
      <c r="AY890" t="s">
        <v>235</v>
      </c>
      <c r="AZ890" t="s">
        <v>1101</v>
      </c>
      <c r="BA890">
        <v>3914</v>
      </c>
      <c r="BB890">
        <v>49</v>
      </c>
      <c r="BC890" t="s">
        <v>85</v>
      </c>
      <c r="BD890" t="s">
        <v>74</v>
      </c>
      <c r="BE890">
        <v>2473.7689599999999</v>
      </c>
      <c r="BF890" t="s">
        <v>75</v>
      </c>
      <c r="BG890">
        <v>2473.7689599999999</v>
      </c>
      <c r="BH890">
        <v>72712.781585999997</v>
      </c>
    </row>
    <row r="891" spans="1:60" x14ac:dyDescent="0.25">
      <c r="A891">
        <v>890</v>
      </c>
      <c r="B891" t="s">
        <v>60</v>
      </c>
      <c r="C891">
        <v>5622</v>
      </c>
      <c r="D891" t="s">
        <v>1109</v>
      </c>
      <c r="E891">
        <v>8045000</v>
      </c>
      <c r="F891">
        <v>4</v>
      </c>
      <c r="G891" t="s">
        <v>62</v>
      </c>
      <c r="H891">
        <v>42</v>
      </c>
      <c r="I891">
        <v>6140680450000370</v>
      </c>
      <c r="J891">
        <v>3.8980269999999999</v>
      </c>
      <c r="K891">
        <v>32.157344999999999</v>
      </c>
      <c r="L891">
        <v>108</v>
      </c>
      <c r="M891">
        <v>9</v>
      </c>
      <c r="N891" t="s">
        <v>95</v>
      </c>
      <c r="O891" t="s">
        <v>78</v>
      </c>
      <c r="P891">
        <v>11.260429999999999</v>
      </c>
      <c r="Q891">
        <v>45</v>
      </c>
      <c r="R891">
        <v>1</v>
      </c>
      <c r="S891" t="s">
        <v>78</v>
      </c>
      <c r="T891" t="s">
        <v>63</v>
      </c>
      <c r="U891">
        <v>2.2199559999999998</v>
      </c>
      <c r="V891">
        <v>8</v>
      </c>
      <c r="W891">
        <v>4</v>
      </c>
      <c r="X891" t="s">
        <v>78</v>
      </c>
      <c r="Y891" t="s">
        <v>95</v>
      </c>
      <c r="Z891">
        <v>1</v>
      </c>
      <c r="AA891">
        <v>13</v>
      </c>
      <c r="AB891" t="s">
        <v>146</v>
      </c>
      <c r="AC891">
        <v>1170</v>
      </c>
      <c r="AD891">
        <v>27</v>
      </c>
      <c r="AE891">
        <v>91</v>
      </c>
      <c r="AF891">
        <v>31</v>
      </c>
      <c r="AG891">
        <v>2.0397989999999999</v>
      </c>
      <c r="AH891">
        <v>727</v>
      </c>
      <c r="AI891">
        <v>628</v>
      </c>
      <c r="AJ891">
        <v>3425</v>
      </c>
      <c r="AK891">
        <v>201</v>
      </c>
      <c r="AL891">
        <v>1</v>
      </c>
      <c r="AM891">
        <v>4</v>
      </c>
      <c r="AN891" t="s">
        <v>233</v>
      </c>
      <c r="AO891" t="s">
        <v>208</v>
      </c>
      <c r="AP891">
        <v>2</v>
      </c>
      <c r="AQ891">
        <v>20</v>
      </c>
      <c r="AR891" t="s">
        <v>91</v>
      </c>
      <c r="AS891">
        <v>210</v>
      </c>
      <c r="AT891">
        <v>1</v>
      </c>
      <c r="AU891" t="s">
        <v>92</v>
      </c>
      <c r="AV891" t="s">
        <v>234</v>
      </c>
      <c r="AW891">
        <v>6</v>
      </c>
      <c r="AX891" t="s">
        <v>150</v>
      </c>
      <c r="AY891" t="s">
        <v>235</v>
      </c>
      <c r="AZ891" t="s">
        <v>209</v>
      </c>
      <c r="BA891">
        <v>4763</v>
      </c>
      <c r="BB891">
        <v>36</v>
      </c>
      <c r="BC891" t="s">
        <v>93</v>
      </c>
      <c r="BD891" t="s">
        <v>74</v>
      </c>
      <c r="BE891">
        <v>828.22358699999995</v>
      </c>
      <c r="BF891" t="s">
        <v>101</v>
      </c>
      <c r="BG891">
        <v>828.22358699999995</v>
      </c>
      <c r="BH891">
        <v>15774.754542999999</v>
      </c>
    </row>
    <row r="892" spans="1:60" x14ac:dyDescent="0.25">
      <c r="A892">
        <v>891</v>
      </c>
      <c r="B892" t="s">
        <v>60</v>
      </c>
      <c r="C892">
        <v>5623</v>
      </c>
      <c r="D892" t="s">
        <v>1110</v>
      </c>
      <c r="E892">
        <v>8045000</v>
      </c>
      <c r="F892">
        <v>4</v>
      </c>
      <c r="G892" t="s">
        <v>62</v>
      </c>
      <c r="H892">
        <v>42</v>
      </c>
      <c r="I892">
        <v>6140680450000270</v>
      </c>
      <c r="J892">
        <v>37.188265000000001</v>
      </c>
      <c r="K892">
        <v>14.397803</v>
      </c>
      <c r="L892">
        <v>65</v>
      </c>
      <c r="M892">
        <v>23</v>
      </c>
      <c r="N892" t="s">
        <v>87</v>
      </c>
      <c r="O892" t="s">
        <v>78</v>
      </c>
      <c r="P892">
        <v>2.8889930000000001</v>
      </c>
      <c r="Q892">
        <v>21</v>
      </c>
      <c r="R892">
        <v>95</v>
      </c>
      <c r="S892" t="s">
        <v>79</v>
      </c>
      <c r="T892" t="s">
        <v>88</v>
      </c>
      <c r="U892">
        <v>0</v>
      </c>
      <c r="V892">
        <v>0</v>
      </c>
      <c r="W892">
        <v>0</v>
      </c>
      <c r="X892" t="s">
        <v>63</v>
      </c>
      <c r="Y892" t="s">
        <v>63</v>
      </c>
      <c r="Z892">
        <v>2</v>
      </c>
      <c r="AA892">
        <v>96</v>
      </c>
      <c r="AB892" t="s">
        <v>80</v>
      </c>
      <c r="AC892">
        <v>1481</v>
      </c>
      <c r="AD892">
        <v>96</v>
      </c>
      <c r="AE892">
        <v>268</v>
      </c>
      <c r="AF892">
        <v>60</v>
      </c>
      <c r="AG892">
        <v>3.4505319999999999</v>
      </c>
      <c r="AH892">
        <v>1414</v>
      </c>
      <c r="AI892">
        <v>869</v>
      </c>
      <c r="AJ892">
        <v>4053</v>
      </c>
      <c r="AK892">
        <v>997</v>
      </c>
      <c r="AL892">
        <v>3</v>
      </c>
      <c r="AM892">
        <v>2</v>
      </c>
      <c r="AN892" t="s">
        <v>90</v>
      </c>
      <c r="AO892" t="s">
        <v>208</v>
      </c>
      <c r="AP892">
        <v>8</v>
      </c>
      <c r="AQ892">
        <v>84</v>
      </c>
      <c r="AR892" t="s">
        <v>82</v>
      </c>
      <c r="AS892">
        <v>210</v>
      </c>
      <c r="AT892">
        <v>3</v>
      </c>
      <c r="AU892" t="s">
        <v>98</v>
      </c>
      <c r="AV892" t="s">
        <v>69</v>
      </c>
      <c r="AW892">
        <v>77</v>
      </c>
      <c r="AX892" t="s">
        <v>70</v>
      </c>
      <c r="AY892" t="s">
        <v>71</v>
      </c>
      <c r="AZ892" t="s">
        <v>209</v>
      </c>
      <c r="BA892">
        <v>4421</v>
      </c>
      <c r="BB892">
        <v>43</v>
      </c>
      <c r="BC892" t="s">
        <v>85</v>
      </c>
      <c r="BD892" t="s">
        <v>74</v>
      </c>
      <c r="BE892">
        <v>1888.8657009999999</v>
      </c>
      <c r="BF892" t="s">
        <v>75</v>
      </c>
      <c r="BG892">
        <v>1888.8657009999999</v>
      </c>
      <c r="BH892">
        <v>150495.570717</v>
      </c>
    </row>
    <row r="893" spans="1:60" x14ac:dyDescent="0.25">
      <c r="A893">
        <v>892</v>
      </c>
      <c r="B893" t="s">
        <v>60</v>
      </c>
      <c r="C893">
        <v>5624</v>
      </c>
      <c r="D893" t="s">
        <v>1111</v>
      </c>
      <c r="E893">
        <v>8045000</v>
      </c>
      <c r="F893">
        <v>4</v>
      </c>
      <c r="G893" t="s">
        <v>62</v>
      </c>
      <c r="H893">
        <v>42</v>
      </c>
      <c r="I893">
        <v>6140680450000280</v>
      </c>
      <c r="J893">
        <v>18.990836000000002</v>
      </c>
      <c r="K893">
        <v>11.669243</v>
      </c>
      <c r="L893">
        <v>68</v>
      </c>
      <c r="M893">
        <v>46</v>
      </c>
      <c r="N893" t="s">
        <v>135</v>
      </c>
      <c r="O893" t="s">
        <v>77</v>
      </c>
      <c r="P893">
        <v>1.9401820000000001</v>
      </c>
      <c r="Q893">
        <v>11</v>
      </c>
      <c r="R893">
        <v>34</v>
      </c>
      <c r="S893" t="s">
        <v>78</v>
      </c>
      <c r="T893" t="s">
        <v>95</v>
      </c>
      <c r="U893">
        <v>0</v>
      </c>
      <c r="V893">
        <v>0</v>
      </c>
      <c r="W893">
        <v>0</v>
      </c>
      <c r="X893" t="s">
        <v>63</v>
      </c>
      <c r="Y893" t="s">
        <v>63</v>
      </c>
      <c r="Z893">
        <v>2</v>
      </c>
      <c r="AA893">
        <v>64</v>
      </c>
      <c r="AB893" t="s">
        <v>80</v>
      </c>
      <c r="AC893">
        <v>2752</v>
      </c>
      <c r="AD893">
        <v>100</v>
      </c>
      <c r="AE893">
        <v>314</v>
      </c>
      <c r="AF893">
        <v>66</v>
      </c>
      <c r="AG893">
        <v>2.586716</v>
      </c>
      <c r="AH893">
        <v>2215</v>
      </c>
      <c r="AI893">
        <v>1827</v>
      </c>
      <c r="AJ893">
        <v>8797</v>
      </c>
      <c r="AK893">
        <v>281</v>
      </c>
      <c r="AL893">
        <v>1</v>
      </c>
      <c r="AM893">
        <v>3</v>
      </c>
      <c r="AN893" t="s">
        <v>90</v>
      </c>
      <c r="AO893" t="s">
        <v>208</v>
      </c>
      <c r="AP893">
        <v>8</v>
      </c>
      <c r="AQ893">
        <v>95</v>
      </c>
      <c r="AR893" t="s">
        <v>67</v>
      </c>
      <c r="AS893">
        <v>210</v>
      </c>
      <c r="AT893">
        <v>3</v>
      </c>
      <c r="AU893" t="s">
        <v>92</v>
      </c>
      <c r="AV893" t="s">
        <v>69</v>
      </c>
      <c r="AW893">
        <v>6</v>
      </c>
      <c r="AX893" t="s">
        <v>70</v>
      </c>
      <c r="AY893" t="s">
        <v>71</v>
      </c>
      <c r="AZ893" t="s">
        <v>209</v>
      </c>
      <c r="BA893">
        <v>4628</v>
      </c>
      <c r="BB893">
        <v>46</v>
      </c>
      <c r="BC893" t="s">
        <v>73</v>
      </c>
      <c r="BD893" t="s">
        <v>74</v>
      </c>
      <c r="BE893">
        <v>1228.2021010000001</v>
      </c>
      <c r="BF893" t="s">
        <v>75</v>
      </c>
      <c r="BG893">
        <v>1228.2021010000001</v>
      </c>
      <c r="BH893">
        <v>76853.186633000005</v>
      </c>
    </row>
    <row r="894" spans="1:60" x14ac:dyDescent="0.25">
      <c r="A894">
        <v>893</v>
      </c>
      <c r="B894" t="s">
        <v>60</v>
      </c>
      <c r="C894">
        <v>5625</v>
      </c>
      <c r="D894" t="s">
        <v>1112</v>
      </c>
      <c r="E894">
        <v>8045000</v>
      </c>
      <c r="F894">
        <v>4</v>
      </c>
      <c r="G894" t="s">
        <v>62</v>
      </c>
      <c r="H894">
        <v>42</v>
      </c>
      <c r="I894">
        <v>6140680450000180</v>
      </c>
      <c r="J894">
        <v>12.721818000000001</v>
      </c>
      <c r="K894">
        <v>10.217143999999999</v>
      </c>
      <c r="L894">
        <v>51</v>
      </c>
      <c r="M894">
        <v>40</v>
      </c>
      <c r="N894" t="s">
        <v>88</v>
      </c>
      <c r="O894" t="s">
        <v>78</v>
      </c>
      <c r="P894">
        <v>3.2787280000000001</v>
      </c>
      <c r="Q894">
        <v>17</v>
      </c>
      <c r="R894">
        <v>18</v>
      </c>
      <c r="S894" t="s">
        <v>78</v>
      </c>
      <c r="T894" t="s">
        <v>124</v>
      </c>
      <c r="U894">
        <v>0</v>
      </c>
      <c r="V894">
        <v>0</v>
      </c>
      <c r="W894">
        <v>0</v>
      </c>
      <c r="X894" t="s">
        <v>63</v>
      </c>
      <c r="Y894" t="s">
        <v>63</v>
      </c>
      <c r="Z894">
        <v>2</v>
      </c>
      <c r="AA894">
        <v>51</v>
      </c>
      <c r="AB894" t="s">
        <v>80</v>
      </c>
      <c r="AC894">
        <v>290</v>
      </c>
      <c r="AD894">
        <v>65</v>
      </c>
      <c r="AE894">
        <v>141</v>
      </c>
      <c r="AF894">
        <v>53</v>
      </c>
      <c r="AG894">
        <v>6.3901000000000003</v>
      </c>
      <c r="AH894">
        <v>1195</v>
      </c>
      <c r="AI894">
        <v>888</v>
      </c>
      <c r="AJ894">
        <v>4133</v>
      </c>
      <c r="AK894">
        <v>266</v>
      </c>
      <c r="AL894">
        <v>1</v>
      </c>
      <c r="AM894">
        <v>4</v>
      </c>
      <c r="AN894" t="s">
        <v>90</v>
      </c>
      <c r="AO894" t="s">
        <v>208</v>
      </c>
      <c r="AP894">
        <v>8</v>
      </c>
      <c r="AQ894">
        <v>83</v>
      </c>
      <c r="AR894" t="s">
        <v>82</v>
      </c>
      <c r="AS894">
        <v>210</v>
      </c>
      <c r="AT894">
        <v>3</v>
      </c>
      <c r="AU894" t="s">
        <v>98</v>
      </c>
      <c r="AV894" t="s">
        <v>69</v>
      </c>
      <c r="AW894">
        <v>77</v>
      </c>
      <c r="AX894" t="s">
        <v>70</v>
      </c>
      <c r="AY894" t="s">
        <v>71</v>
      </c>
      <c r="AZ894" t="s">
        <v>209</v>
      </c>
      <c r="BA894">
        <v>4611</v>
      </c>
      <c r="BB894">
        <v>37</v>
      </c>
      <c r="BC894" t="s">
        <v>122</v>
      </c>
      <c r="BD894" t="s">
        <v>74</v>
      </c>
      <c r="BE894">
        <v>1330.569274</v>
      </c>
      <c r="BF894" t="s">
        <v>75</v>
      </c>
      <c r="BG894">
        <v>1330.569274</v>
      </c>
      <c r="BH894">
        <v>51483.372661000001</v>
      </c>
    </row>
    <row r="895" spans="1:60" x14ac:dyDescent="0.25">
      <c r="A895">
        <v>894</v>
      </c>
      <c r="B895" t="s">
        <v>60</v>
      </c>
      <c r="C895">
        <v>5626</v>
      </c>
      <c r="D895" t="s">
        <v>1113</v>
      </c>
      <c r="E895">
        <v>8045000</v>
      </c>
      <c r="F895">
        <v>4</v>
      </c>
      <c r="G895" t="s">
        <v>62</v>
      </c>
      <c r="H895">
        <v>42</v>
      </c>
      <c r="I895">
        <v>6140680450000000</v>
      </c>
      <c r="J895">
        <v>9.8598649999999992</v>
      </c>
      <c r="K895">
        <v>10.163746</v>
      </c>
      <c r="L895">
        <v>51</v>
      </c>
      <c r="M895">
        <v>40</v>
      </c>
      <c r="N895" t="s">
        <v>88</v>
      </c>
      <c r="O895" t="s">
        <v>78</v>
      </c>
      <c r="P895">
        <v>3.2717749999999999</v>
      </c>
      <c r="Q895">
        <v>17</v>
      </c>
      <c r="R895">
        <v>18</v>
      </c>
      <c r="S895" t="s">
        <v>78</v>
      </c>
      <c r="T895" t="s">
        <v>124</v>
      </c>
      <c r="U895">
        <v>0</v>
      </c>
      <c r="V895">
        <v>0</v>
      </c>
      <c r="W895">
        <v>0</v>
      </c>
      <c r="X895" t="s">
        <v>63</v>
      </c>
      <c r="Y895" t="s">
        <v>63</v>
      </c>
      <c r="Z895">
        <v>2</v>
      </c>
      <c r="AA895">
        <v>51</v>
      </c>
      <c r="AB895" t="s">
        <v>80</v>
      </c>
      <c r="AC895">
        <v>290</v>
      </c>
      <c r="AD895">
        <v>64</v>
      </c>
      <c r="AE895">
        <v>140</v>
      </c>
      <c r="AF895">
        <v>53</v>
      </c>
      <c r="AG895">
        <v>6.3522169999999996</v>
      </c>
      <c r="AH895">
        <v>1182</v>
      </c>
      <c r="AI895">
        <v>881</v>
      </c>
      <c r="AJ895">
        <v>4086</v>
      </c>
      <c r="AK895">
        <v>266</v>
      </c>
      <c r="AL895">
        <v>1</v>
      </c>
      <c r="AM895">
        <v>4</v>
      </c>
      <c r="AN895" t="s">
        <v>90</v>
      </c>
      <c r="AO895" t="s">
        <v>97</v>
      </c>
      <c r="AP895">
        <v>10</v>
      </c>
      <c r="AQ895">
        <v>88</v>
      </c>
      <c r="AR895" t="s">
        <v>82</v>
      </c>
      <c r="AS895">
        <v>206</v>
      </c>
      <c r="AT895">
        <v>3</v>
      </c>
      <c r="AU895" t="s">
        <v>98</v>
      </c>
      <c r="AV895" t="s">
        <v>69</v>
      </c>
      <c r="AW895">
        <v>77</v>
      </c>
      <c r="AX895" t="s">
        <v>70</v>
      </c>
      <c r="AY895" t="s">
        <v>71</v>
      </c>
      <c r="AZ895" t="s">
        <v>129</v>
      </c>
      <c r="BA895">
        <v>4497</v>
      </c>
      <c r="BB895">
        <v>47</v>
      </c>
      <c r="BC895" t="s">
        <v>122</v>
      </c>
      <c r="BD895" t="s">
        <v>74</v>
      </c>
      <c r="BE895">
        <v>932.25879999999995</v>
      </c>
      <c r="BF895" t="s">
        <v>75</v>
      </c>
      <c r="BG895">
        <v>932.25879999999995</v>
      </c>
      <c r="BH895">
        <v>39901.45768</v>
      </c>
    </row>
    <row r="896" spans="1:60" x14ac:dyDescent="0.25">
      <c r="A896">
        <v>895</v>
      </c>
      <c r="B896" t="s">
        <v>60</v>
      </c>
      <c r="C896">
        <v>5627</v>
      </c>
      <c r="D896" t="s">
        <v>1114</v>
      </c>
      <c r="E896">
        <v>8045000</v>
      </c>
      <c r="F896">
        <v>4</v>
      </c>
      <c r="G896" t="s">
        <v>62</v>
      </c>
      <c r="H896">
        <v>42</v>
      </c>
      <c r="I896">
        <v>6140680450000190</v>
      </c>
      <c r="J896">
        <v>19.791148</v>
      </c>
      <c r="K896">
        <v>10.202107</v>
      </c>
      <c r="L896">
        <v>50</v>
      </c>
      <c r="M896">
        <v>40</v>
      </c>
      <c r="N896" t="s">
        <v>88</v>
      </c>
      <c r="O896" t="s">
        <v>78</v>
      </c>
      <c r="P896">
        <v>3.2794300000000001</v>
      </c>
      <c r="Q896">
        <v>17</v>
      </c>
      <c r="R896">
        <v>18</v>
      </c>
      <c r="S896" t="s">
        <v>78</v>
      </c>
      <c r="T896" t="s">
        <v>124</v>
      </c>
      <c r="U896">
        <v>0</v>
      </c>
      <c r="V896">
        <v>0</v>
      </c>
      <c r="W896">
        <v>0</v>
      </c>
      <c r="X896" t="s">
        <v>63</v>
      </c>
      <c r="Y896" t="s">
        <v>63</v>
      </c>
      <c r="Z896">
        <v>2</v>
      </c>
      <c r="AA896">
        <v>51</v>
      </c>
      <c r="AB896" t="s">
        <v>80</v>
      </c>
      <c r="AC896">
        <v>290</v>
      </c>
      <c r="AD896">
        <v>65</v>
      </c>
      <c r="AE896">
        <v>143</v>
      </c>
      <c r="AF896">
        <v>53</v>
      </c>
      <c r="AG896">
        <v>6.4223739999999996</v>
      </c>
      <c r="AH896">
        <v>1206</v>
      </c>
      <c r="AI896">
        <v>901</v>
      </c>
      <c r="AJ896">
        <v>4176</v>
      </c>
      <c r="AK896">
        <v>266</v>
      </c>
      <c r="AL896">
        <v>1</v>
      </c>
      <c r="AM896">
        <v>4</v>
      </c>
      <c r="AN896" t="s">
        <v>239</v>
      </c>
      <c r="AO896" t="s">
        <v>97</v>
      </c>
      <c r="AP896">
        <v>8</v>
      </c>
      <c r="AQ896">
        <v>84</v>
      </c>
      <c r="AR896" t="s">
        <v>82</v>
      </c>
      <c r="AS896">
        <v>206</v>
      </c>
      <c r="AT896">
        <v>3</v>
      </c>
      <c r="AU896" t="s">
        <v>98</v>
      </c>
      <c r="AV896" t="s">
        <v>69</v>
      </c>
      <c r="AW896">
        <v>77</v>
      </c>
      <c r="AX896" t="s">
        <v>70</v>
      </c>
      <c r="AY896" t="s">
        <v>71</v>
      </c>
      <c r="AZ896" t="s">
        <v>129</v>
      </c>
      <c r="BA896">
        <v>4430</v>
      </c>
      <c r="BB896">
        <v>43</v>
      </c>
      <c r="BC896" t="s">
        <v>73</v>
      </c>
      <c r="BD896" t="s">
        <v>74</v>
      </c>
      <c r="BE896">
        <v>1185.7977920000001</v>
      </c>
      <c r="BF896" t="s">
        <v>75</v>
      </c>
      <c r="BG896">
        <v>1185.7977920000001</v>
      </c>
      <c r="BH896">
        <v>80091.934980999999</v>
      </c>
    </row>
    <row r="897" spans="1:60" x14ac:dyDescent="0.25">
      <c r="A897">
        <v>896</v>
      </c>
      <c r="B897" t="s">
        <v>60</v>
      </c>
      <c r="C897">
        <v>5628</v>
      </c>
      <c r="D897" t="s">
        <v>1115</v>
      </c>
      <c r="E897">
        <v>8045000</v>
      </c>
      <c r="F897">
        <v>4</v>
      </c>
      <c r="G897" t="s">
        <v>62</v>
      </c>
      <c r="H897">
        <v>42</v>
      </c>
      <c r="I897">
        <v>6140680450000430</v>
      </c>
      <c r="J897">
        <v>13.900599</v>
      </c>
      <c r="K897">
        <v>10.516273999999999</v>
      </c>
      <c r="L897">
        <v>52</v>
      </c>
      <c r="M897">
        <v>41</v>
      </c>
      <c r="N897" t="s">
        <v>88</v>
      </c>
      <c r="O897" t="s">
        <v>78</v>
      </c>
      <c r="P897">
        <v>3.2945289999999998</v>
      </c>
      <c r="Q897">
        <v>17</v>
      </c>
      <c r="R897">
        <v>19</v>
      </c>
      <c r="S897" t="s">
        <v>78</v>
      </c>
      <c r="T897" t="s">
        <v>124</v>
      </c>
      <c r="U897">
        <v>0</v>
      </c>
      <c r="V897">
        <v>0</v>
      </c>
      <c r="W897">
        <v>0</v>
      </c>
      <c r="X897" t="s">
        <v>63</v>
      </c>
      <c r="Y897" t="s">
        <v>63</v>
      </c>
      <c r="Z897">
        <v>2</v>
      </c>
      <c r="AA897">
        <v>52</v>
      </c>
      <c r="AB897" t="s">
        <v>80</v>
      </c>
      <c r="AC897">
        <v>290</v>
      </c>
      <c r="AD897">
        <v>67</v>
      </c>
      <c r="AE897">
        <v>145</v>
      </c>
      <c r="AF897">
        <v>53</v>
      </c>
      <c r="AG897">
        <v>6.4845220000000001</v>
      </c>
      <c r="AH897">
        <v>1226</v>
      </c>
      <c r="AI897">
        <v>914</v>
      </c>
      <c r="AJ897">
        <v>4225</v>
      </c>
      <c r="AK897">
        <v>266</v>
      </c>
      <c r="AL897">
        <v>1</v>
      </c>
      <c r="AM897">
        <v>4</v>
      </c>
      <c r="AN897" t="s">
        <v>239</v>
      </c>
      <c r="AO897" t="s">
        <v>97</v>
      </c>
      <c r="AP897">
        <v>8</v>
      </c>
      <c r="AQ897">
        <v>84</v>
      </c>
      <c r="AR897" t="s">
        <v>82</v>
      </c>
      <c r="AS897">
        <v>206</v>
      </c>
      <c r="AT897">
        <v>3</v>
      </c>
      <c r="AU897" t="s">
        <v>98</v>
      </c>
      <c r="AV897" t="s">
        <v>69</v>
      </c>
      <c r="AW897">
        <v>77</v>
      </c>
      <c r="AX897" t="s">
        <v>70</v>
      </c>
      <c r="AY897" t="s">
        <v>71</v>
      </c>
      <c r="AZ897" t="s">
        <v>129</v>
      </c>
      <c r="BA897">
        <v>4331</v>
      </c>
      <c r="BB897">
        <v>34</v>
      </c>
      <c r="BC897" t="s">
        <v>206</v>
      </c>
      <c r="BD897" t="s">
        <v>74</v>
      </c>
      <c r="BE897">
        <v>1088.8541009999999</v>
      </c>
      <c r="BF897" t="s">
        <v>75</v>
      </c>
      <c r="BG897">
        <v>1088.8541009999999</v>
      </c>
      <c r="BH897">
        <v>56253.728748000001</v>
      </c>
    </row>
    <row r="898" spans="1:60" x14ac:dyDescent="0.25">
      <c r="A898">
        <v>897</v>
      </c>
      <c r="B898" t="s">
        <v>60</v>
      </c>
      <c r="C898">
        <v>5629</v>
      </c>
      <c r="D898" t="s">
        <v>1116</v>
      </c>
      <c r="E898">
        <v>8045000</v>
      </c>
      <c r="F898">
        <v>4</v>
      </c>
      <c r="G898" t="s">
        <v>62</v>
      </c>
      <c r="H898">
        <v>42</v>
      </c>
      <c r="I898">
        <v>6140680450000320</v>
      </c>
      <c r="J898">
        <v>15.285005999999999</v>
      </c>
      <c r="K898">
        <v>19.450566999999999</v>
      </c>
      <c r="L898">
        <v>82</v>
      </c>
      <c r="M898">
        <v>18</v>
      </c>
      <c r="N898" t="s">
        <v>78</v>
      </c>
      <c r="O898" t="s">
        <v>87</v>
      </c>
      <c r="P898">
        <v>1.261484</v>
      </c>
      <c r="Q898">
        <v>11</v>
      </c>
      <c r="R898">
        <v>4</v>
      </c>
      <c r="S898" t="s">
        <v>77</v>
      </c>
      <c r="T898" t="s">
        <v>95</v>
      </c>
      <c r="U898">
        <v>0</v>
      </c>
      <c r="V898">
        <v>0</v>
      </c>
      <c r="W898">
        <v>0</v>
      </c>
      <c r="X898" t="s">
        <v>63</v>
      </c>
      <c r="Y898" t="s">
        <v>63</v>
      </c>
      <c r="Z898">
        <v>1</v>
      </c>
      <c r="AA898">
        <v>21</v>
      </c>
      <c r="AB898" t="s">
        <v>89</v>
      </c>
      <c r="AC898">
        <v>2461</v>
      </c>
      <c r="AD898">
        <v>59</v>
      </c>
      <c r="AE898">
        <v>200</v>
      </c>
      <c r="AF898">
        <v>66</v>
      </c>
      <c r="AG898">
        <v>2.0904280000000002</v>
      </c>
      <c r="AH898">
        <v>2108</v>
      </c>
      <c r="AI898">
        <v>1915</v>
      </c>
      <c r="AJ898">
        <v>11302</v>
      </c>
      <c r="AK898">
        <v>267</v>
      </c>
      <c r="AL898">
        <v>1</v>
      </c>
      <c r="AM898">
        <v>4</v>
      </c>
      <c r="AN898" t="s">
        <v>239</v>
      </c>
      <c r="AO898" t="s">
        <v>97</v>
      </c>
      <c r="AP898">
        <v>10</v>
      </c>
      <c r="AQ898">
        <v>80</v>
      </c>
      <c r="AR898" t="s">
        <v>67</v>
      </c>
      <c r="AS898">
        <v>206</v>
      </c>
      <c r="AT898">
        <v>3</v>
      </c>
      <c r="AU898" t="s">
        <v>68</v>
      </c>
      <c r="AV898" t="s">
        <v>69</v>
      </c>
      <c r="AW898">
        <v>8</v>
      </c>
      <c r="AX898" t="s">
        <v>70</v>
      </c>
      <c r="AY898" t="s">
        <v>71</v>
      </c>
      <c r="AZ898" t="s">
        <v>129</v>
      </c>
      <c r="BA898">
        <v>4656</v>
      </c>
      <c r="BB898">
        <v>38</v>
      </c>
      <c r="BC898" t="s">
        <v>206</v>
      </c>
      <c r="BD898" t="s">
        <v>74</v>
      </c>
      <c r="BE898">
        <v>2041.636831</v>
      </c>
      <c r="BF898" t="s">
        <v>75</v>
      </c>
      <c r="BG898">
        <v>2041.636831</v>
      </c>
      <c r="BH898">
        <v>61856.223725999997</v>
      </c>
    </row>
    <row r="899" spans="1:60" x14ac:dyDescent="0.25">
      <c r="A899">
        <v>898</v>
      </c>
      <c r="B899" t="s">
        <v>60</v>
      </c>
      <c r="C899">
        <v>5630</v>
      </c>
      <c r="D899" t="s">
        <v>1117</v>
      </c>
      <c r="E899">
        <v>8045000</v>
      </c>
      <c r="F899">
        <v>4</v>
      </c>
      <c r="G899" t="s">
        <v>62</v>
      </c>
      <c r="H899">
        <v>42</v>
      </c>
      <c r="I899">
        <v>6140680450000140</v>
      </c>
      <c r="J899">
        <v>2.2669579999999998</v>
      </c>
      <c r="K899">
        <v>17.824362000000001</v>
      </c>
      <c r="L899">
        <v>95</v>
      </c>
      <c r="M899">
        <v>21</v>
      </c>
      <c r="N899" t="s">
        <v>78</v>
      </c>
      <c r="O899" t="s">
        <v>63</v>
      </c>
      <c r="P899">
        <v>15.122619</v>
      </c>
      <c r="Q899">
        <v>51</v>
      </c>
      <c r="R899">
        <v>12</v>
      </c>
      <c r="S899" t="s">
        <v>78</v>
      </c>
      <c r="T899" t="s">
        <v>63</v>
      </c>
      <c r="U899">
        <v>2.5357460000000001</v>
      </c>
      <c r="V899">
        <v>9</v>
      </c>
      <c r="W899">
        <v>19</v>
      </c>
      <c r="X899" t="s">
        <v>78</v>
      </c>
      <c r="Y899" t="s">
        <v>88</v>
      </c>
      <c r="Z899">
        <v>3</v>
      </c>
      <c r="AA899">
        <v>43</v>
      </c>
      <c r="AB899" t="s">
        <v>108</v>
      </c>
      <c r="AC899">
        <v>3956</v>
      </c>
      <c r="AD899">
        <v>90</v>
      </c>
      <c r="AE899">
        <v>310</v>
      </c>
      <c r="AF899">
        <v>75</v>
      </c>
      <c r="AG899">
        <v>2.045255</v>
      </c>
      <c r="AH899">
        <v>2803</v>
      </c>
      <c r="AI899">
        <v>2501</v>
      </c>
      <c r="AJ899">
        <v>13839</v>
      </c>
      <c r="AK899">
        <v>267</v>
      </c>
      <c r="AL899">
        <v>1</v>
      </c>
      <c r="AM899">
        <v>4</v>
      </c>
      <c r="AN899" t="s">
        <v>212</v>
      </c>
      <c r="AO899" t="s">
        <v>208</v>
      </c>
      <c r="AP899">
        <v>2</v>
      </c>
      <c r="AQ899">
        <v>10</v>
      </c>
      <c r="AR899" t="s">
        <v>91</v>
      </c>
      <c r="AS899">
        <v>210</v>
      </c>
      <c r="AT899">
        <v>3</v>
      </c>
      <c r="AU899" t="s">
        <v>92</v>
      </c>
      <c r="AV899" t="s">
        <v>143</v>
      </c>
      <c r="AW899">
        <v>6</v>
      </c>
      <c r="AX899" t="s">
        <v>70</v>
      </c>
      <c r="AY899" t="s">
        <v>71</v>
      </c>
      <c r="AZ899" t="s">
        <v>213</v>
      </c>
      <c r="BA899">
        <v>4538</v>
      </c>
      <c r="BB899">
        <v>37</v>
      </c>
      <c r="BC899" t="s">
        <v>206</v>
      </c>
      <c r="BD899" t="s">
        <v>74</v>
      </c>
      <c r="BE899">
        <v>790.31156799999997</v>
      </c>
      <c r="BF899" t="s">
        <v>101</v>
      </c>
      <c r="BG899">
        <v>790.31156799999997</v>
      </c>
      <c r="BH899">
        <v>9174.0542050000004</v>
      </c>
    </row>
    <row r="900" spans="1:60" x14ac:dyDescent="0.25">
      <c r="A900">
        <v>899</v>
      </c>
      <c r="B900" t="s">
        <v>60</v>
      </c>
      <c r="C900">
        <v>5631</v>
      </c>
      <c r="D900" t="s">
        <v>1118</v>
      </c>
      <c r="E900">
        <v>8045000</v>
      </c>
      <c r="F900">
        <v>4</v>
      </c>
      <c r="G900" t="s">
        <v>62</v>
      </c>
      <c r="H900">
        <v>42</v>
      </c>
      <c r="I900">
        <v>6140680450000310</v>
      </c>
      <c r="J900">
        <v>3.7568820000000001</v>
      </c>
      <c r="K900">
        <v>27.892323999999999</v>
      </c>
      <c r="L900">
        <v>108</v>
      </c>
      <c r="M900">
        <v>18</v>
      </c>
      <c r="N900" t="s">
        <v>95</v>
      </c>
      <c r="O900" t="s">
        <v>78</v>
      </c>
      <c r="P900">
        <v>13.829378999999999</v>
      </c>
      <c r="Q900">
        <v>50</v>
      </c>
      <c r="R900">
        <v>9</v>
      </c>
      <c r="S900" t="s">
        <v>95</v>
      </c>
      <c r="T900" t="s">
        <v>63</v>
      </c>
      <c r="U900">
        <v>4.1319330000000001</v>
      </c>
      <c r="V900">
        <v>18</v>
      </c>
      <c r="W900">
        <v>22</v>
      </c>
      <c r="X900" t="s">
        <v>78</v>
      </c>
      <c r="Y900" t="s">
        <v>63</v>
      </c>
      <c r="Z900">
        <v>3</v>
      </c>
      <c r="AA900">
        <v>42</v>
      </c>
      <c r="AB900" t="s">
        <v>119</v>
      </c>
      <c r="AC900">
        <v>1310</v>
      </c>
      <c r="AD900">
        <v>77</v>
      </c>
      <c r="AE900">
        <v>219</v>
      </c>
      <c r="AF900">
        <v>61</v>
      </c>
      <c r="AG900">
        <v>3.2808069999999998</v>
      </c>
      <c r="AH900">
        <v>2096</v>
      </c>
      <c r="AI900">
        <v>1743</v>
      </c>
      <c r="AJ900">
        <v>9752</v>
      </c>
      <c r="AK900">
        <v>201</v>
      </c>
      <c r="AL900">
        <v>1</v>
      </c>
      <c r="AM900">
        <v>4</v>
      </c>
      <c r="AN900" t="s">
        <v>239</v>
      </c>
      <c r="AO900" t="s">
        <v>111</v>
      </c>
      <c r="AP900">
        <v>8</v>
      </c>
      <c r="AQ900">
        <v>95</v>
      </c>
      <c r="AR900" t="s">
        <v>82</v>
      </c>
      <c r="AS900">
        <v>212</v>
      </c>
      <c r="AT900">
        <v>3</v>
      </c>
      <c r="AU900" t="s">
        <v>98</v>
      </c>
      <c r="AV900" t="s">
        <v>69</v>
      </c>
      <c r="AW900">
        <v>77</v>
      </c>
      <c r="AX900" t="s">
        <v>70</v>
      </c>
      <c r="AY900" t="s">
        <v>71</v>
      </c>
      <c r="AZ900" t="s">
        <v>112</v>
      </c>
      <c r="BA900">
        <v>4430</v>
      </c>
      <c r="BB900">
        <v>52</v>
      </c>
      <c r="BC900" t="s">
        <v>73</v>
      </c>
      <c r="BD900" t="s">
        <v>74</v>
      </c>
      <c r="BE900">
        <v>655.01588300000003</v>
      </c>
      <c r="BF900" t="s">
        <v>75</v>
      </c>
      <c r="BG900">
        <v>655.01588300000003</v>
      </c>
      <c r="BH900">
        <v>15203.560624</v>
      </c>
    </row>
    <row r="901" spans="1:60" x14ac:dyDescent="0.25">
      <c r="A901">
        <v>900</v>
      </c>
      <c r="B901" t="s">
        <v>60</v>
      </c>
      <c r="C901">
        <v>5632</v>
      </c>
      <c r="D901" t="s">
        <v>1119</v>
      </c>
      <c r="E901">
        <v>8045000</v>
      </c>
      <c r="F901">
        <v>4</v>
      </c>
      <c r="G901" t="s">
        <v>62</v>
      </c>
      <c r="H901">
        <v>42</v>
      </c>
      <c r="I901">
        <v>6140680450000310</v>
      </c>
      <c r="J901">
        <v>13.444953999999999</v>
      </c>
      <c r="K901">
        <v>23.048611000000001</v>
      </c>
      <c r="L901">
        <v>119</v>
      </c>
      <c r="M901">
        <v>17</v>
      </c>
      <c r="N901" t="s">
        <v>95</v>
      </c>
      <c r="O901" t="s">
        <v>87</v>
      </c>
      <c r="P901">
        <v>5.1686500000000004</v>
      </c>
      <c r="Q901">
        <v>28</v>
      </c>
      <c r="R901">
        <v>3</v>
      </c>
      <c r="S901" t="s">
        <v>78</v>
      </c>
      <c r="T901" t="s">
        <v>95</v>
      </c>
      <c r="U901">
        <v>0</v>
      </c>
      <c r="V901">
        <v>0</v>
      </c>
      <c r="W901">
        <v>0</v>
      </c>
      <c r="X901" t="s">
        <v>63</v>
      </c>
      <c r="Y901" t="s">
        <v>63</v>
      </c>
      <c r="Z901">
        <v>1</v>
      </c>
      <c r="AA901">
        <v>20</v>
      </c>
      <c r="AB901" t="s">
        <v>89</v>
      </c>
      <c r="AC901">
        <v>409</v>
      </c>
      <c r="AD901">
        <v>52</v>
      </c>
      <c r="AE901">
        <v>128</v>
      </c>
      <c r="AF901">
        <v>74</v>
      </c>
      <c r="AG901">
        <v>4.8440989999999999</v>
      </c>
      <c r="AH901">
        <v>2117</v>
      </c>
      <c r="AI901">
        <v>1935</v>
      </c>
      <c r="AJ901">
        <v>11687</v>
      </c>
      <c r="AK901">
        <v>201</v>
      </c>
      <c r="AL901">
        <v>1</v>
      </c>
      <c r="AM901">
        <v>4</v>
      </c>
      <c r="AN901" t="s">
        <v>142</v>
      </c>
      <c r="AO901" t="s">
        <v>208</v>
      </c>
      <c r="AP901">
        <v>8</v>
      </c>
      <c r="AQ901">
        <v>75</v>
      </c>
      <c r="AR901" t="s">
        <v>67</v>
      </c>
      <c r="AS901">
        <v>210</v>
      </c>
      <c r="AT901">
        <v>3</v>
      </c>
      <c r="AU901" t="s">
        <v>68</v>
      </c>
      <c r="AV901" t="s">
        <v>143</v>
      </c>
      <c r="AW901">
        <v>8</v>
      </c>
      <c r="AX901" t="s">
        <v>70</v>
      </c>
      <c r="AY901" t="s">
        <v>71</v>
      </c>
      <c r="AZ901" t="s">
        <v>209</v>
      </c>
      <c r="BA901">
        <v>4312</v>
      </c>
      <c r="BB901">
        <v>43</v>
      </c>
      <c r="BC901" t="s">
        <v>206</v>
      </c>
      <c r="BD901" t="s">
        <v>74</v>
      </c>
      <c r="BE901">
        <v>1510.344871</v>
      </c>
      <c r="BF901" t="s">
        <v>75</v>
      </c>
      <c r="BG901">
        <v>1510.344871</v>
      </c>
      <c r="BH901">
        <v>54409.799699000003</v>
      </c>
    </row>
    <row r="902" spans="1:60" x14ac:dyDescent="0.25">
      <c r="A902">
        <v>901</v>
      </c>
      <c r="B902" t="s">
        <v>60</v>
      </c>
      <c r="C902">
        <v>5633</v>
      </c>
      <c r="D902" t="s">
        <v>1120</v>
      </c>
      <c r="E902">
        <v>8045000</v>
      </c>
      <c r="F902">
        <v>4</v>
      </c>
      <c r="G902" t="s">
        <v>62</v>
      </c>
      <c r="H902">
        <v>42</v>
      </c>
      <c r="I902">
        <v>6140680450000380</v>
      </c>
      <c r="J902">
        <v>3.1733600000000002</v>
      </c>
      <c r="K902">
        <v>1.497158</v>
      </c>
      <c r="L902">
        <v>11</v>
      </c>
      <c r="M902">
        <v>64</v>
      </c>
      <c r="N902" t="s">
        <v>135</v>
      </c>
      <c r="O902" t="s">
        <v>77</v>
      </c>
      <c r="P902">
        <v>0</v>
      </c>
      <c r="Q902">
        <v>0</v>
      </c>
      <c r="R902">
        <v>0</v>
      </c>
      <c r="S902" t="s">
        <v>63</v>
      </c>
      <c r="T902" t="s">
        <v>63</v>
      </c>
      <c r="U902">
        <v>0</v>
      </c>
      <c r="V902">
        <v>0</v>
      </c>
      <c r="W902">
        <v>0</v>
      </c>
      <c r="X902" t="s">
        <v>63</v>
      </c>
      <c r="Y902" t="s">
        <v>63</v>
      </c>
      <c r="Z902">
        <v>1</v>
      </c>
      <c r="AA902">
        <v>64</v>
      </c>
      <c r="AB902" t="s">
        <v>103</v>
      </c>
      <c r="AC902">
        <v>4053</v>
      </c>
      <c r="AD902">
        <v>28</v>
      </c>
      <c r="AE902">
        <v>120</v>
      </c>
      <c r="AF902">
        <v>12</v>
      </c>
      <c r="AG902">
        <v>1.11764</v>
      </c>
      <c r="AH902">
        <v>176</v>
      </c>
      <c r="AI902">
        <v>0</v>
      </c>
      <c r="AJ902">
        <v>0</v>
      </c>
      <c r="AK902">
        <v>281</v>
      </c>
      <c r="AL902">
        <v>3</v>
      </c>
      <c r="AM902">
        <v>1</v>
      </c>
      <c r="AN902" t="s">
        <v>239</v>
      </c>
      <c r="AO902" t="s">
        <v>66</v>
      </c>
      <c r="AP902">
        <v>10</v>
      </c>
      <c r="AQ902">
        <v>80</v>
      </c>
      <c r="AR902" t="s">
        <v>67</v>
      </c>
      <c r="AS902">
        <v>213</v>
      </c>
      <c r="AT902">
        <v>3</v>
      </c>
      <c r="AU902" t="s">
        <v>68</v>
      </c>
      <c r="AV902" t="s">
        <v>69</v>
      </c>
      <c r="AW902">
        <v>8</v>
      </c>
      <c r="AX902" t="s">
        <v>70</v>
      </c>
      <c r="AY902" t="s">
        <v>71</v>
      </c>
      <c r="AZ902" t="s">
        <v>72</v>
      </c>
      <c r="BA902">
        <v>4444</v>
      </c>
      <c r="BB902">
        <v>50</v>
      </c>
      <c r="BC902" t="s">
        <v>206</v>
      </c>
      <c r="BD902" t="s">
        <v>74</v>
      </c>
      <c r="BE902">
        <v>792.50746600000002</v>
      </c>
      <c r="BF902" t="s">
        <v>75</v>
      </c>
      <c r="BG902">
        <v>792.50746600000002</v>
      </c>
      <c r="BH902">
        <v>12842.130572</v>
      </c>
    </row>
    <row r="903" spans="1:60" x14ac:dyDescent="0.25">
      <c r="A903">
        <v>902</v>
      </c>
      <c r="B903" t="s">
        <v>60</v>
      </c>
      <c r="C903">
        <v>5634</v>
      </c>
      <c r="D903" t="s">
        <v>1121</v>
      </c>
      <c r="E903">
        <v>8045000</v>
      </c>
      <c r="F903">
        <v>4</v>
      </c>
      <c r="G903" t="s">
        <v>62</v>
      </c>
      <c r="H903">
        <v>42</v>
      </c>
      <c r="I903">
        <v>6140680450000260</v>
      </c>
      <c r="J903">
        <v>22.287057000000001</v>
      </c>
      <c r="K903">
        <v>17.389135</v>
      </c>
      <c r="L903">
        <v>80</v>
      </c>
      <c r="M903">
        <v>43</v>
      </c>
      <c r="N903" t="s">
        <v>95</v>
      </c>
      <c r="O903" t="s">
        <v>78</v>
      </c>
      <c r="P903">
        <v>2.5864950000000002</v>
      </c>
      <c r="Q903">
        <v>18</v>
      </c>
      <c r="R903">
        <v>26</v>
      </c>
      <c r="S903" t="s">
        <v>95</v>
      </c>
      <c r="T903" t="s">
        <v>78</v>
      </c>
      <c r="U903">
        <v>0</v>
      </c>
      <c r="V903">
        <v>0</v>
      </c>
      <c r="W903">
        <v>0</v>
      </c>
      <c r="X903" t="s">
        <v>63</v>
      </c>
      <c r="Y903" t="s">
        <v>63</v>
      </c>
      <c r="Z903">
        <v>2</v>
      </c>
      <c r="AA903">
        <v>58</v>
      </c>
      <c r="AB903" t="s">
        <v>80</v>
      </c>
      <c r="AC903">
        <v>608</v>
      </c>
      <c r="AD903">
        <v>95</v>
      </c>
      <c r="AE903">
        <v>223</v>
      </c>
      <c r="AF903">
        <v>82</v>
      </c>
      <c r="AG903">
        <v>5.3577979999999998</v>
      </c>
      <c r="AH903">
        <v>3138</v>
      </c>
      <c r="AI903">
        <v>2769</v>
      </c>
      <c r="AJ903">
        <v>15820</v>
      </c>
      <c r="AK903">
        <v>201</v>
      </c>
      <c r="AL903">
        <v>1</v>
      </c>
      <c r="AM903">
        <v>3</v>
      </c>
      <c r="AN903" t="s">
        <v>239</v>
      </c>
      <c r="AO903" t="s">
        <v>97</v>
      </c>
      <c r="AP903">
        <v>8</v>
      </c>
      <c r="AQ903">
        <v>83</v>
      </c>
      <c r="AR903" t="s">
        <v>67</v>
      </c>
      <c r="AS903">
        <v>206</v>
      </c>
      <c r="AT903">
        <v>3</v>
      </c>
      <c r="AU903" t="s">
        <v>68</v>
      </c>
      <c r="AV903" t="s">
        <v>69</v>
      </c>
      <c r="AW903">
        <v>8</v>
      </c>
      <c r="AX903" t="s">
        <v>70</v>
      </c>
      <c r="AY903" t="s">
        <v>71</v>
      </c>
      <c r="AZ903" t="s">
        <v>129</v>
      </c>
      <c r="BA903">
        <v>4497</v>
      </c>
      <c r="BB903">
        <v>44</v>
      </c>
      <c r="BC903" t="s">
        <v>206</v>
      </c>
      <c r="BD903" t="s">
        <v>74</v>
      </c>
      <c r="BE903">
        <v>1892.5428999999999</v>
      </c>
      <c r="BF903" t="s">
        <v>75</v>
      </c>
      <c r="BG903">
        <v>1892.5428999999999</v>
      </c>
      <c r="BH903">
        <v>90192.520342000003</v>
      </c>
    </row>
    <row r="904" spans="1:60" x14ac:dyDescent="0.25">
      <c r="A904">
        <v>903</v>
      </c>
      <c r="B904" t="s">
        <v>60</v>
      </c>
      <c r="C904">
        <v>5635</v>
      </c>
      <c r="D904" t="s">
        <v>1122</v>
      </c>
      <c r="E904">
        <v>8045000</v>
      </c>
      <c r="F904">
        <v>4</v>
      </c>
      <c r="G904" t="s">
        <v>62</v>
      </c>
      <c r="H904">
        <v>42</v>
      </c>
      <c r="I904">
        <v>6140680450000160</v>
      </c>
      <c r="J904">
        <v>54.855037000000003</v>
      </c>
      <c r="K904">
        <v>14.172713</v>
      </c>
      <c r="L904">
        <v>81</v>
      </c>
      <c r="M904">
        <v>52</v>
      </c>
      <c r="N904" t="s">
        <v>95</v>
      </c>
      <c r="O904" t="s">
        <v>77</v>
      </c>
      <c r="P904">
        <v>4.0174570000000003</v>
      </c>
      <c r="Q904">
        <v>27</v>
      </c>
      <c r="R904">
        <v>25</v>
      </c>
      <c r="S904" t="s">
        <v>78</v>
      </c>
      <c r="T904" t="s">
        <v>63</v>
      </c>
      <c r="U904">
        <v>0</v>
      </c>
      <c r="V904">
        <v>0</v>
      </c>
      <c r="W904">
        <v>0</v>
      </c>
      <c r="X904" t="s">
        <v>63</v>
      </c>
      <c r="Y904" t="s">
        <v>63</v>
      </c>
      <c r="Z904">
        <v>2</v>
      </c>
      <c r="AA904">
        <v>64</v>
      </c>
      <c r="AB904" t="s">
        <v>80</v>
      </c>
      <c r="AC904">
        <v>460</v>
      </c>
      <c r="AD904">
        <v>119</v>
      </c>
      <c r="AE904">
        <v>253</v>
      </c>
      <c r="AF904">
        <v>84</v>
      </c>
      <c r="AG904">
        <v>6.895772</v>
      </c>
      <c r="AH904">
        <v>3713</v>
      </c>
      <c r="AI904">
        <v>3304</v>
      </c>
      <c r="AJ904">
        <v>16849</v>
      </c>
      <c r="AK904">
        <v>201</v>
      </c>
      <c r="AL904">
        <v>1</v>
      </c>
      <c r="AM904">
        <v>3</v>
      </c>
      <c r="AN904" t="s">
        <v>90</v>
      </c>
      <c r="AO904" t="s">
        <v>66</v>
      </c>
      <c r="AP904">
        <v>8</v>
      </c>
      <c r="AQ904">
        <v>80</v>
      </c>
      <c r="AR904" t="s">
        <v>91</v>
      </c>
      <c r="AS904">
        <v>213</v>
      </c>
      <c r="AT904">
        <v>3</v>
      </c>
      <c r="AU904" t="s">
        <v>92</v>
      </c>
      <c r="AV904" t="s">
        <v>69</v>
      </c>
      <c r="AW904">
        <v>6</v>
      </c>
      <c r="AX904" t="s">
        <v>70</v>
      </c>
      <c r="AY904" t="s">
        <v>71</v>
      </c>
      <c r="AZ904" t="s">
        <v>72</v>
      </c>
      <c r="BA904">
        <v>4018</v>
      </c>
      <c r="BB904">
        <v>37</v>
      </c>
      <c r="BC904" t="s">
        <v>206</v>
      </c>
      <c r="BD904" t="s">
        <v>74</v>
      </c>
      <c r="BE904">
        <v>3439.1974169999999</v>
      </c>
      <c r="BF904" t="s">
        <v>75</v>
      </c>
      <c r="BG904">
        <v>3439.1974169999999</v>
      </c>
      <c r="BH904">
        <v>221990.45787499999</v>
      </c>
    </row>
    <row r="905" spans="1:60" x14ac:dyDescent="0.25">
      <c r="A905">
        <v>904</v>
      </c>
      <c r="B905" t="s">
        <v>60</v>
      </c>
      <c r="C905">
        <v>5636</v>
      </c>
      <c r="D905" t="s">
        <v>1123</v>
      </c>
      <c r="E905">
        <v>8045000</v>
      </c>
      <c r="F905">
        <v>4</v>
      </c>
      <c r="G905" t="s">
        <v>62</v>
      </c>
      <c r="H905">
        <v>42</v>
      </c>
      <c r="I905">
        <v>6140680450000430</v>
      </c>
      <c r="J905">
        <v>20.094591000000001</v>
      </c>
      <c r="K905">
        <v>14.201553000000001</v>
      </c>
      <c r="L905">
        <v>81</v>
      </c>
      <c r="M905">
        <v>53</v>
      </c>
      <c r="N905" t="s">
        <v>95</v>
      </c>
      <c r="O905" t="s">
        <v>77</v>
      </c>
      <c r="P905">
        <v>4.0342799999999999</v>
      </c>
      <c r="Q905">
        <v>27</v>
      </c>
      <c r="R905">
        <v>25</v>
      </c>
      <c r="S905" t="s">
        <v>78</v>
      </c>
      <c r="T905" t="s">
        <v>63</v>
      </c>
      <c r="U905">
        <v>0</v>
      </c>
      <c r="V905">
        <v>0</v>
      </c>
      <c r="W905">
        <v>0</v>
      </c>
      <c r="X905" t="s">
        <v>63</v>
      </c>
      <c r="Y905" t="s">
        <v>63</v>
      </c>
      <c r="Z905">
        <v>2</v>
      </c>
      <c r="AA905">
        <v>65</v>
      </c>
      <c r="AB905" t="s">
        <v>80</v>
      </c>
      <c r="AC905">
        <v>459</v>
      </c>
      <c r="AD905">
        <v>120</v>
      </c>
      <c r="AE905">
        <v>254</v>
      </c>
      <c r="AF905">
        <v>84</v>
      </c>
      <c r="AG905">
        <v>6.9095639999999996</v>
      </c>
      <c r="AH905">
        <v>3718</v>
      </c>
      <c r="AI905">
        <v>3324</v>
      </c>
      <c r="AJ905">
        <v>17084</v>
      </c>
      <c r="AK905">
        <v>201</v>
      </c>
      <c r="AL905">
        <v>1</v>
      </c>
      <c r="AM905">
        <v>3</v>
      </c>
      <c r="AN905" t="s">
        <v>90</v>
      </c>
      <c r="AO905" t="s">
        <v>66</v>
      </c>
      <c r="AP905">
        <v>8</v>
      </c>
      <c r="AQ905">
        <v>80</v>
      </c>
      <c r="AR905" t="s">
        <v>91</v>
      </c>
      <c r="AS905">
        <v>213</v>
      </c>
      <c r="AT905">
        <v>3</v>
      </c>
      <c r="AU905" t="s">
        <v>92</v>
      </c>
      <c r="AV905" t="s">
        <v>69</v>
      </c>
      <c r="AW905">
        <v>6</v>
      </c>
      <c r="AX905" t="s">
        <v>70</v>
      </c>
      <c r="AY905" t="s">
        <v>71</v>
      </c>
      <c r="AZ905" t="s">
        <v>72</v>
      </c>
      <c r="BA905">
        <v>3886</v>
      </c>
      <c r="BB905">
        <v>28</v>
      </c>
      <c r="BC905" t="s">
        <v>73</v>
      </c>
      <c r="BD905" t="s">
        <v>74</v>
      </c>
      <c r="BE905">
        <v>1688.597072</v>
      </c>
      <c r="BF905" t="s">
        <v>75</v>
      </c>
      <c r="BG905">
        <v>1688.597072</v>
      </c>
      <c r="BH905">
        <v>81319.926619000005</v>
      </c>
    </row>
    <row r="906" spans="1:60" x14ac:dyDescent="0.25">
      <c r="A906">
        <v>905</v>
      </c>
      <c r="B906" t="s">
        <v>60</v>
      </c>
      <c r="C906">
        <v>5637</v>
      </c>
      <c r="D906" t="s">
        <v>1124</v>
      </c>
      <c r="E906">
        <v>8045000</v>
      </c>
      <c r="F906">
        <v>4</v>
      </c>
      <c r="G906" t="s">
        <v>62</v>
      </c>
      <c r="H906">
        <v>42</v>
      </c>
      <c r="I906">
        <v>6140680450000400</v>
      </c>
      <c r="J906">
        <v>8.9749169999999996</v>
      </c>
      <c r="K906">
        <v>23.539307000000001</v>
      </c>
      <c r="L906">
        <v>105</v>
      </c>
      <c r="M906">
        <v>60</v>
      </c>
      <c r="N906" t="s">
        <v>78</v>
      </c>
      <c r="O906" t="s">
        <v>95</v>
      </c>
      <c r="P906">
        <v>6.4741</v>
      </c>
      <c r="Q906">
        <v>33</v>
      </c>
      <c r="R906">
        <v>17</v>
      </c>
      <c r="S906" t="s">
        <v>95</v>
      </c>
      <c r="T906" t="s">
        <v>63</v>
      </c>
      <c r="U906">
        <v>3.5558800000000002</v>
      </c>
      <c r="V906">
        <v>20</v>
      </c>
      <c r="W906">
        <v>18</v>
      </c>
      <c r="X906" t="s">
        <v>78</v>
      </c>
      <c r="Y906" t="s">
        <v>95</v>
      </c>
      <c r="Z906">
        <v>3</v>
      </c>
      <c r="AA906">
        <v>73</v>
      </c>
      <c r="AB906" t="s">
        <v>108</v>
      </c>
      <c r="AC906">
        <v>492</v>
      </c>
      <c r="AD906">
        <v>217</v>
      </c>
      <c r="AE906">
        <v>416</v>
      </c>
      <c r="AF906">
        <v>109</v>
      </c>
      <c r="AG906">
        <v>9.0018770000000004</v>
      </c>
      <c r="AH906">
        <v>7445</v>
      </c>
      <c r="AI906">
        <v>6514</v>
      </c>
      <c r="AJ906">
        <v>38290</v>
      </c>
      <c r="AK906">
        <v>201</v>
      </c>
      <c r="AL906">
        <v>1</v>
      </c>
      <c r="AM906">
        <v>2</v>
      </c>
      <c r="AN906" t="s">
        <v>233</v>
      </c>
      <c r="AO906" t="s">
        <v>148</v>
      </c>
      <c r="AP906">
        <v>2</v>
      </c>
      <c r="AQ906">
        <v>40</v>
      </c>
      <c r="AR906" t="s">
        <v>91</v>
      </c>
      <c r="AS906">
        <v>237</v>
      </c>
      <c r="AT906">
        <v>1</v>
      </c>
      <c r="AU906" t="s">
        <v>92</v>
      </c>
      <c r="AV906" t="s">
        <v>234</v>
      </c>
      <c r="AW906">
        <v>6</v>
      </c>
      <c r="AX906" t="s">
        <v>150</v>
      </c>
      <c r="AY906" t="s">
        <v>235</v>
      </c>
      <c r="AZ906" t="s">
        <v>1101</v>
      </c>
      <c r="BA906">
        <v>3998</v>
      </c>
      <c r="BB906">
        <v>51</v>
      </c>
      <c r="BC906" t="s">
        <v>206</v>
      </c>
      <c r="BD906" t="s">
        <v>74</v>
      </c>
      <c r="BE906">
        <v>1450.6744859999999</v>
      </c>
      <c r="BF906" t="s">
        <v>101</v>
      </c>
      <c r="BG906">
        <v>1450.6744859999999</v>
      </c>
      <c r="BH906">
        <v>36320.201936999998</v>
      </c>
    </row>
    <row r="907" spans="1:60" x14ac:dyDescent="0.25">
      <c r="A907">
        <v>906</v>
      </c>
      <c r="B907" t="s">
        <v>60</v>
      </c>
      <c r="C907">
        <v>5638</v>
      </c>
      <c r="D907" t="s">
        <v>1125</v>
      </c>
      <c r="E907">
        <v>8048000</v>
      </c>
      <c r="F907">
        <v>4</v>
      </c>
      <c r="G907" t="s">
        <v>62</v>
      </c>
      <c r="H907">
        <v>42</v>
      </c>
      <c r="I907">
        <v>6140680480000040</v>
      </c>
      <c r="J907">
        <v>6.1879540000000004</v>
      </c>
      <c r="K907">
        <v>20.579658999999999</v>
      </c>
      <c r="L907">
        <v>97</v>
      </c>
      <c r="M907">
        <v>72</v>
      </c>
      <c r="N907" t="s">
        <v>78</v>
      </c>
      <c r="O907" t="s">
        <v>95</v>
      </c>
      <c r="P907">
        <v>3.166906</v>
      </c>
      <c r="Q907">
        <v>16</v>
      </c>
      <c r="R907">
        <v>3</v>
      </c>
      <c r="S907" t="s">
        <v>78</v>
      </c>
      <c r="T907" t="s">
        <v>63</v>
      </c>
      <c r="U907">
        <v>0.107253</v>
      </c>
      <c r="V907">
        <v>4</v>
      </c>
      <c r="W907">
        <v>0</v>
      </c>
      <c r="X907" t="s">
        <v>95</v>
      </c>
      <c r="Y907" t="s">
        <v>78</v>
      </c>
      <c r="Z907">
        <v>1</v>
      </c>
      <c r="AA907">
        <v>73</v>
      </c>
      <c r="AB907" t="s">
        <v>89</v>
      </c>
      <c r="AC907">
        <v>332</v>
      </c>
      <c r="AD907">
        <v>274</v>
      </c>
      <c r="AE907">
        <v>463</v>
      </c>
      <c r="AF907">
        <v>102</v>
      </c>
      <c r="AG907">
        <v>12.286916</v>
      </c>
      <c r="AH907">
        <v>9367</v>
      </c>
      <c r="AI907">
        <v>8392</v>
      </c>
      <c r="AJ907">
        <v>46131</v>
      </c>
      <c r="AK907">
        <v>201</v>
      </c>
      <c r="AL907">
        <v>1</v>
      </c>
      <c r="AM907">
        <v>2</v>
      </c>
      <c r="AN907" t="s">
        <v>407</v>
      </c>
      <c r="AO907" t="s">
        <v>208</v>
      </c>
      <c r="AP907">
        <v>8</v>
      </c>
      <c r="AQ907">
        <v>88</v>
      </c>
      <c r="AR907" t="s">
        <v>82</v>
      </c>
      <c r="AS907">
        <v>210</v>
      </c>
      <c r="AT907">
        <v>1</v>
      </c>
      <c r="AU907" t="s">
        <v>98</v>
      </c>
      <c r="AV907" t="s">
        <v>234</v>
      </c>
      <c r="AW907">
        <v>77</v>
      </c>
      <c r="AX907" t="s">
        <v>150</v>
      </c>
      <c r="AY907" t="s">
        <v>235</v>
      </c>
      <c r="AZ907" t="s">
        <v>209</v>
      </c>
      <c r="BA907">
        <v>3828</v>
      </c>
      <c r="BB907">
        <v>50</v>
      </c>
      <c r="BC907" t="s">
        <v>93</v>
      </c>
      <c r="BD907" t="s">
        <v>74</v>
      </c>
      <c r="BE907">
        <v>824.69352000000003</v>
      </c>
      <c r="BF907" t="s">
        <v>75</v>
      </c>
      <c r="BG907">
        <v>824.69352000000003</v>
      </c>
      <c r="BH907">
        <v>25041.761934999999</v>
      </c>
    </row>
    <row r="908" spans="1:60" x14ac:dyDescent="0.25">
      <c r="A908">
        <v>907</v>
      </c>
      <c r="B908" t="s">
        <v>60</v>
      </c>
      <c r="C908">
        <v>5639</v>
      </c>
      <c r="D908" t="s">
        <v>1126</v>
      </c>
      <c r="E908">
        <v>8048000</v>
      </c>
      <c r="F908">
        <v>4</v>
      </c>
      <c r="G908" t="s">
        <v>62</v>
      </c>
      <c r="H908">
        <v>42</v>
      </c>
      <c r="I908">
        <v>6140680480000050</v>
      </c>
      <c r="J908">
        <v>15.494265</v>
      </c>
      <c r="K908">
        <v>14.623810000000001</v>
      </c>
      <c r="L908">
        <v>74</v>
      </c>
      <c r="M908">
        <v>70</v>
      </c>
      <c r="N908" t="s">
        <v>78</v>
      </c>
      <c r="O908" t="s">
        <v>77</v>
      </c>
      <c r="P908">
        <v>0.106362</v>
      </c>
      <c r="Q908">
        <v>4</v>
      </c>
      <c r="R908">
        <v>0</v>
      </c>
      <c r="S908" t="s">
        <v>78</v>
      </c>
      <c r="T908" t="s">
        <v>263</v>
      </c>
      <c r="U908">
        <v>0</v>
      </c>
      <c r="V908">
        <v>0</v>
      </c>
      <c r="W908">
        <v>0</v>
      </c>
      <c r="X908" t="s">
        <v>63</v>
      </c>
      <c r="Y908" t="s">
        <v>63</v>
      </c>
      <c r="Z908">
        <v>1</v>
      </c>
      <c r="AA908">
        <v>70</v>
      </c>
      <c r="AB908" t="s">
        <v>89</v>
      </c>
      <c r="AC908">
        <v>614</v>
      </c>
      <c r="AD908">
        <v>187</v>
      </c>
      <c r="AE908">
        <v>384</v>
      </c>
      <c r="AF908">
        <v>85</v>
      </c>
      <c r="AG908">
        <v>7.4668999999999999</v>
      </c>
      <c r="AH908">
        <v>5599</v>
      </c>
      <c r="AI908">
        <v>4861</v>
      </c>
      <c r="AJ908">
        <v>26130</v>
      </c>
      <c r="AK908">
        <v>267</v>
      </c>
      <c r="AL908">
        <v>1</v>
      </c>
      <c r="AM908">
        <v>2</v>
      </c>
      <c r="AN908" t="s">
        <v>270</v>
      </c>
      <c r="AO908" t="s">
        <v>208</v>
      </c>
      <c r="AP908">
        <v>2</v>
      </c>
      <c r="AQ908">
        <v>30</v>
      </c>
      <c r="AR908" t="s">
        <v>82</v>
      </c>
      <c r="AS908">
        <v>210</v>
      </c>
      <c r="AT908">
        <v>1</v>
      </c>
      <c r="AU908" t="s">
        <v>98</v>
      </c>
      <c r="AV908" t="s">
        <v>234</v>
      </c>
      <c r="AW908">
        <v>77</v>
      </c>
      <c r="AX908" t="s">
        <v>150</v>
      </c>
      <c r="AY908" t="s">
        <v>235</v>
      </c>
      <c r="AZ908" t="s">
        <v>209</v>
      </c>
      <c r="BA908">
        <v>3942</v>
      </c>
      <c r="BB908">
        <v>57</v>
      </c>
      <c r="BC908" t="s">
        <v>140</v>
      </c>
      <c r="BD908" t="s">
        <v>74</v>
      </c>
      <c r="BE908">
        <v>2395.8102530000001</v>
      </c>
      <c r="BF908" t="s">
        <v>101</v>
      </c>
      <c r="BG908">
        <v>2395.8102530000001</v>
      </c>
      <c r="BH908">
        <v>62703.065780999998</v>
      </c>
    </row>
    <row r="909" spans="1:60" x14ac:dyDescent="0.25">
      <c r="A909">
        <v>908</v>
      </c>
      <c r="B909" t="s">
        <v>60</v>
      </c>
      <c r="C909">
        <v>5640</v>
      </c>
      <c r="D909" t="s">
        <v>1127</v>
      </c>
      <c r="E909">
        <v>8048000</v>
      </c>
      <c r="F909">
        <v>4</v>
      </c>
      <c r="G909" t="s">
        <v>62</v>
      </c>
      <c r="H909">
        <v>42</v>
      </c>
      <c r="I909">
        <v>6140680480000070</v>
      </c>
      <c r="J909">
        <v>30.816026999999998</v>
      </c>
      <c r="K909">
        <v>19.196762</v>
      </c>
      <c r="L909">
        <v>107</v>
      </c>
      <c r="M909">
        <v>65</v>
      </c>
      <c r="N909" t="s">
        <v>78</v>
      </c>
      <c r="O909" t="s">
        <v>95</v>
      </c>
      <c r="P909">
        <v>8.0996579999999998</v>
      </c>
      <c r="Q909">
        <v>46</v>
      </c>
      <c r="R909">
        <v>38</v>
      </c>
      <c r="S909" t="s">
        <v>78</v>
      </c>
      <c r="T909" t="s">
        <v>63</v>
      </c>
      <c r="U909">
        <v>2.0237409999999998</v>
      </c>
      <c r="V909">
        <v>15</v>
      </c>
      <c r="W909">
        <v>12</v>
      </c>
      <c r="X909" t="s">
        <v>78</v>
      </c>
      <c r="Y909" t="s">
        <v>63</v>
      </c>
      <c r="Z909">
        <v>3</v>
      </c>
      <c r="AA909">
        <v>81</v>
      </c>
      <c r="AB909" t="s">
        <v>108</v>
      </c>
      <c r="AC909">
        <v>594</v>
      </c>
      <c r="AD909">
        <v>257</v>
      </c>
      <c r="AE909">
        <v>493</v>
      </c>
      <c r="AF909">
        <v>107</v>
      </c>
      <c r="AG909">
        <v>8.9065770000000004</v>
      </c>
      <c r="AH909">
        <v>9284</v>
      </c>
      <c r="AI909">
        <v>8386</v>
      </c>
      <c r="AJ909">
        <v>47347</v>
      </c>
      <c r="AK909">
        <v>267</v>
      </c>
      <c r="AL909">
        <v>1</v>
      </c>
      <c r="AM909">
        <v>2</v>
      </c>
      <c r="AN909" t="s">
        <v>212</v>
      </c>
      <c r="AO909" t="s">
        <v>208</v>
      </c>
      <c r="AP909">
        <v>10</v>
      </c>
      <c r="AQ909">
        <v>38</v>
      </c>
      <c r="AR909" t="s">
        <v>82</v>
      </c>
      <c r="AS909">
        <v>210</v>
      </c>
      <c r="AT909">
        <v>3</v>
      </c>
      <c r="AU909" t="s">
        <v>98</v>
      </c>
      <c r="AV909" t="s">
        <v>143</v>
      </c>
      <c r="AW909">
        <v>77</v>
      </c>
      <c r="AX909" t="s">
        <v>70</v>
      </c>
      <c r="AY909" t="s">
        <v>71</v>
      </c>
      <c r="AZ909" t="s">
        <v>209</v>
      </c>
      <c r="BA909">
        <v>3431</v>
      </c>
      <c r="BB909">
        <v>56</v>
      </c>
      <c r="BC909" t="s">
        <v>206</v>
      </c>
      <c r="BD909" t="s">
        <v>74</v>
      </c>
      <c r="BE909">
        <v>3041.8340119999998</v>
      </c>
      <c r="BF909" t="s">
        <v>101</v>
      </c>
      <c r="BG909">
        <v>3041.8340119999998</v>
      </c>
      <c r="BH909">
        <v>124708.036745</v>
      </c>
    </row>
    <row r="910" spans="1:60" x14ac:dyDescent="0.25">
      <c r="A910">
        <v>909</v>
      </c>
      <c r="B910" t="s">
        <v>60</v>
      </c>
      <c r="C910">
        <v>5641</v>
      </c>
      <c r="D910" t="s">
        <v>1128</v>
      </c>
      <c r="E910">
        <v>8048000</v>
      </c>
      <c r="F910">
        <v>4</v>
      </c>
      <c r="G910" t="s">
        <v>62</v>
      </c>
      <c r="H910">
        <v>42</v>
      </c>
      <c r="I910">
        <v>6140680480000090</v>
      </c>
      <c r="J910">
        <v>4.7206939999999999</v>
      </c>
      <c r="K910">
        <v>12.923757999999999</v>
      </c>
      <c r="L910">
        <v>56</v>
      </c>
      <c r="M910">
        <v>56</v>
      </c>
      <c r="N910" t="s">
        <v>87</v>
      </c>
      <c r="O910" t="s">
        <v>95</v>
      </c>
      <c r="P910">
        <v>0</v>
      </c>
      <c r="Q910">
        <v>0</v>
      </c>
      <c r="R910">
        <v>0</v>
      </c>
      <c r="S910" t="s">
        <v>63</v>
      </c>
      <c r="T910" t="s">
        <v>63</v>
      </c>
      <c r="U910">
        <v>0</v>
      </c>
      <c r="V910">
        <v>0</v>
      </c>
      <c r="W910">
        <v>0</v>
      </c>
      <c r="X910" t="s">
        <v>63</v>
      </c>
      <c r="Y910" t="s">
        <v>63</v>
      </c>
      <c r="Z910">
        <v>1</v>
      </c>
      <c r="AA910">
        <v>56</v>
      </c>
      <c r="AB910" t="s">
        <v>89</v>
      </c>
      <c r="AC910">
        <v>279</v>
      </c>
      <c r="AD910">
        <v>106</v>
      </c>
      <c r="AE910">
        <v>209</v>
      </c>
      <c r="AF910">
        <v>62</v>
      </c>
      <c r="AG910">
        <v>8.3707239999999992</v>
      </c>
      <c r="AH910">
        <v>2106</v>
      </c>
      <c r="AI910">
        <v>1672</v>
      </c>
      <c r="AJ910">
        <v>7947</v>
      </c>
      <c r="AK910">
        <v>221</v>
      </c>
      <c r="AL910">
        <v>1</v>
      </c>
      <c r="AM910">
        <v>3</v>
      </c>
      <c r="AN910" t="s">
        <v>599</v>
      </c>
      <c r="AO910" t="s">
        <v>208</v>
      </c>
      <c r="AP910">
        <v>2</v>
      </c>
      <c r="AQ910">
        <v>10</v>
      </c>
      <c r="AR910" t="s">
        <v>82</v>
      </c>
      <c r="AS910">
        <v>210</v>
      </c>
      <c r="AT910">
        <v>1</v>
      </c>
      <c r="AU910" t="s">
        <v>98</v>
      </c>
      <c r="AV910" t="s">
        <v>234</v>
      </c>
      <c r="AW910">
        <v>77</v>
      </c>
      <c r="AX910" t="s">
        <v>150</v>
      </c>
      <c r="AY910" t="s">
        <v>235</v>
      </c>
      <c r="AZ910" t="s">
        <v>209</v>
      </c>
      <c r="BA910">
        <v>3290</v>
      </c>
      <c r="BB910">
        <v>44</v>
      </c>
      <c r="BC910" t="s">
        <v>140</v>
      </c>
      <c r="BD910" t="s">
        <v>74</v>
      </c>
      <c r="BE910">
        <v>985.811421</v>
      </c>
      <c r="BF910" t="s">
        <v>101</v>
      </c>
      <c r="BG910">
        <v>985.811421</v>
      </c>
      <c r="BH910">
        <v>19103.972657999999</v>
      </c>
    </row>
    <row r="911" spans="1:60" x14ac:dyDescent="0.25">
      <c r="A911">
        <v>910</v>
      </c>
      <c r="B911" t="s">
        <v>60</v>
      </c>
      <c r="C911">
        <v>5642</v>
      </c>
      <c r="D911" s="1" t="s">
        <v>1129</v>
      </c>
      <c r="E911">
        <v>8048000</v>
      </c>
      <c r="F911">
        <v>4</v>
      </c>
      <c r="G911" t="s">
        <v>62</v>
      </c>
      <c r="H911">
        <v>42</v>
      </c>
      <c r="I911">
        <v>6140680480000110</v>
      </c>
      <c r="J911">
        <v>15.888166999999999</v>
      </c>
      <c r="K911">
        <v>6.604851</v>
      </c>
      <c r="L911">
        <v>22</v>
      </c>
      <c r="M911">
        <v>64</v>
      </c>
      <c r="N911" t="s">
        <v>87</v>
      </c>
      <c r="O911" t="s">
        <v>95</v>
      </c>
      <c r="P911">
        <v>0</v>
      </c>
      <c r="Q911">
        <v>0</v>
      </c>
      <c r="R911">
        <v>0</v>
      </c>
      <c r="S911" t="s">
        <v>63</v>
      </c>
      <c r="T911" t="s">
        <v>63</v>
      </c>
      <c r="U911">
        <v>0</v>
      </c>
      <c r="V911">
        <v>0</v>
      </c>
      <c r="W911">
        <v>0</v>
      </c>
      <c r="X911" t="s">
        <v>63</v>
      </c>
      <c r="Y911" t="s">
        <v>63</v>
      </c>
      <c r="Z911">
        <v>1</v>
      </c>
      <c r="AA911">
        <v>64</v>
      </c>
      <c r="AB911" t="s">
        <v>89</v>
      </c>
      <c r="AC911">
        <v>1134</v>
      </c>
      <c r="AD911">
        <v>77</v>
      </c>
      <c r="AE911">
        <v>214</v>
      </c>
      <c r="AF911">
        <v>20</v>
      </c>
      <c r="AG911">
        <v>3.5363850000000001</v>
      </c>
      <c r="AH911">
        <v>695</v>
      </c>
      <c r="AI911">
        <v>158</v>
      </c>
      <c r="AJ911">
        <v>717</v>
      </c>
      <c r="AK911">
        <v>221</v>
      </c>
      <c r="AL911">
        <v>2</v>
      </c>
      <c r="AM911">
        <v>3</v>
      </c>
      <c r="AN911" t="s">
        <v>247</v>
      </c>
      <c r="AO911" t="s">
        <v>208</v>
      </c>
      <c r="AP911">
        <v>2</v>
      </c>
      <c r="AQ911">
        <v>77</v>
      </c>
      <c r="AR911" t="s">
        <v>82</v>
      </c>
      <c r="AS911">
        <v>210</v>
      </c>
      <c r="AT911">
        <v>1</v>
      </c>
      <c r="AU911" t="s">
        <v>105</v>
      </c>
      <c r="AV911" t="s">
        <v>234</v>
      </c>
      <c r="AW911">
        <v>10</v>
      </c>
      <c r="AX911" t="s">
        <v>150</v>
      </c>
      <c r="AY911" t="s">
        <v>235</v>
      </c>
      <c r="AZ911" t="s">
        <v>209</v>
      </c>
      <c r="BA911">
        <v>4845</v>
      </c>
      <c r="BB911">
        <v>52</v>
      </c>
      <c r="BC911" t="s">
        <v>140</v>
      </c>
      <c r="BD911" t="s">
        <v>74</v>
      </c>
      <c r="BE911">
        <v>2151.5976470000001</v>
      </c>
      <c r="BF911" t="s">
        <v>75</v>
      </c>
      <c r="BG911">
        <v>2151.5976470000001</v>
      </c>
      <c r="BH911">
        <v>64297.131870999998</v>
      </c>
    </row>
    <row r="912" spans="1:60" x14ac:dyDescent="0.25">
      <c r="A912">
        <v>911</v>
      </c>
      <c r="B912" t="s">
        <v>60</v>
      </c>
      <c r="C912">
        <v>5643</v>
      </c>
      <c r="D912" t="s">
        <v>1130</v>
      </c>
      <c r="E912">
        <v>8048000</v>
      </c>
      <c r="F912">
        <v>4</v>
      </c>
      <c r="G912" t="s">
        <v>62</v>
      </c>
      <c r="H912">
        <v>42</v>
      </c>
      <c r="I912">
        <v>6140680480000160</v>
      </c>
      <c r="J912">
        <v>9.0297420000000006</v>
      </c>
      <c r="K912">
        <v>21.026646</v>
      </c>
      <c r="L912">
        <v>85</v>
      </c>
      <c r="M912">
        <v>59</v>
      </c>
      <c r="N912" t="s">
        <v>95</v>
      </c>
      <c r="O912" t="s">
        <v>78</v>
      </c>
      <c r="P912">
        <v>5.6569330000000004</v>
      </c>
      <c r="Q912">
        <v>30</v>
      </c>
      <c r="R912">
        <v>4</v>
      </c>
      <c r="S912" t="s">
        <v>95</v>
      </c>
      <c r="T912" t="s">
        <v>63</v>
      </c>
      <c r="U912">
        <v>2.4839199999999999</v>
      </c>
      <c r="V912">
        <v>13</v>
      </c>
      <c r="W912">
        <v>4</v>
      </c>
      <c r="X912" t="s">
        <v>78</v>
      </c>
      <c r="Y912" t="s">
        <v>63</v>
      </c>
      <c r="Z912">
        <v>1</v>
      </c>
      <c r="AA912">
        <v>62</v>
      </c>
      <c r="AB912" t="s">
        <v>89</v>
      </c>
      <c r="AC912">
        <v>358</v>
      </c>
      <c r="AD912">
        <v>209</v>
      </c>
      <c r="AE912">
        <v>378</v>
      </c>
      <c r="AF912">
        <v>88</v>
      </c>
      <c r="AG912">
        <v>10.330587</v>
      </c>
      <c r="AH912">
        <v>6561</v>
      </c>
      <c r="AI912">
        <v>5832</v>
      </c>
      <c r="AJ912">
        <v>31230</v>
      </c>
      <c r="AK912">
        <v>201</v>
      </c>
      <c r="AL912">
        <v>1</v>
      </c>
      <c r="AM912">
        <v>2</v>
      </c>
      <c r="AN912" t="s">
        <v>120</v>
      </c>
      <c r="AO912" t="s">
        <v>97</v>
      </c>
      <c r="AP912">
        <v>2</v>
      </c>
      <c r="AQ912">
        <v>10</v>
      </c>
      <c r="AR912" t="s">
        <v>82</v>
      </c>
      <c r="AS912">
        <v>206</v>
      </c>
      <c r="AT912">
        <v>4</v>
      </c>
      <c r="AU912" t="s">
        <v>98</v>
      </c>
      <c r="AV912" t="s">
        <v>69</v>
      </c>
      <c r="AW912">
        <v>77</v>
      </c>
      <c r="AX912" t="s">
        <v>70</v>
      </c>
      <c r="AY912" t="s">
        <v>99</v>
      </c>
      <c r="AZ912" t="s">
        <v>100</v>
      </c>
      <c r="BA912">
        <v>5284</v>
      </c>
      <c r="BB912">
        <v>67</v>
      </c>
      <c r="BC912" t="s">
        <v>140</v>
      </c>
      <c r="BD912" t="s">
        <v>74</v>
      </c>
      <c r="BE912">
        <v>1256.4730509999999</v>
      </c>
      <c r="BF912" t="s">
        <v>101</v>
      </c>
      <c r="BG912">
        <v>1256.4730509999999</v>
      </c>
      <c r="BH912">
        <v>36542.067444</v>
      </c>
    </row>
    <row r="913" spans="1:60" x14ac:dyDescent="0.25">
      <c r="A913">
        <v>912</v>
      </c>
      <c r="B913" t="s">
        <v>60</v>
      </c>
      <c r="C913">
        <v>5644</v>
      </c>
      <c r="D913" t="s">
        <v>1131</v>
      </c>
      <c r="E913">
        <v>8048000</v>
      </c>
      <c r="F913">
        <v>4</v>
      </c>
      <c r="G913" t="s">
        <v>62</v>
      </c>
      <c r="H913">
        <v>42</v>
      </c>
      <c r="I913">
        <v>6140680480000160</v>
      </c>
      <c r="J913">
        <v>6.6723759999999999</v>
      </c>
      <c r="K913">
        <v>41.689461000000001</v>
      </c>
      <c r="L913">
        <v>150</v>
      </c>
      <c r="M913">
        <v>5</v>
      </c>
      <c r="N913" t="s">
        <v>87</v>
      </c>
      <c r="O913" t="s">
        <v>63</v>
      </c>
      <c r="P913">
        <v>7.2096600000000004</v>
      </c>
      <c r="Q913">
        <v>45</v>
      </c>
      <c r="R913">
        <v>27</v>
      </c>
      <c r="S913" t="s">
        <v>87</v>
      </c>
      <c r="T913" t="s">
        <v>77</v>
      </c>
      <c r="U913">
        <v>2.3113790000000001</v>
      </c>
      <c r="V913">
        <v>13</v>
      </c>
      <c r="W913">
        <v>64</v>
      </c>
      <c r="X913" t="s">
        <v>78</v>
      </c>
      <c r="Y913" t="s">
        <v>95</v>
      </c>
      <c r="Z913">
        <v>2</v>
      </c>
      <c r="AA913">
        <v>75</v>
      </c>
      <c r="AB913" t="s">
        <v>80</v>
      </c>
      <c r="AC913">
        <v>4801</v>
      </c>
      <c r="AD913">
        <v>63</v>
      </c>
      <c r="AE913">
        <v>241</v>
      </c>
      <c r="AF913">
        <v>47</v>
      </c>
      <c r="AG913">
        <v>1.551885</v>
      </c>
      <c r="AH913">
        <v>1305</v>
      </c>
      <c r="AI913">
        <v>828</v>
      </c>
      <c r="AJ913">
        <v>5787</v>
      </c>
      <c r="AK913">
        <v>221</v>
      </c>
      <c r="AL913">
        <v>2</v>
      </c>
      <c r="AM913">
        <v>3</v>
      </c>
      <c r="AN913" t="s">
        <v>212</v>
      </c>
      <c r="AO913" t="s">
        <v>208</v>
      </c>
      <c r="AP913">
        <v>2</v>
      </c>
      <c r="AQ913">
        <v>10</v>
      </c>
      <c r="AR913" t="s">
        <v>82</v>
      </c>
      <c r="AS913">
        <v>210</v>
      </c>
      <c r="AT913">
        <v>3</v>
      </c>
      <c r="AU913" t="s">
        <v>105</v>
      </c>
      <c r="AV913" t="s">
        <v>143</v>
      </c>
      <c r="AW913">
        <v>10</v>
      </c>
      <c r="AX913" t="s">
        <v>70</v>
      </c>
      <c r="AY913" t="s">
        <v>71</v>
      </c>
      <c r="AZ913" t="s">
        <v>209</v>
      </c>
      <c r="BA913">
        <v>4369</v>
      </c>
      <c r="BB913">
        <v>63</v>
      </c>
      <c r="BC913" t="s">
        <v>85</v>
      </c>
      <c r="BD913" t="s">
        <v>74</v>
      </c>
      <c r="BE913">
        <v>1173.618281</v>
      </c>
      <c r="BF913" t="s">
        <v>101</v>
      </c>
      <c r="BG913">
        <v>1173.618281</v>
      </c>
      <c r="BH913">
        <v>27002.145986</v>
      </c>
    </row>
    <row r="914" spans="1:60" x14ac:dyDescent="0.25">
      <c r="A914">
        <v>913</v>
      </c>
      <c r="B914" t="s">
        <v>60</v>
      </c>
      <c r="C914">
        <v>5645</v>
      </c>
      <c r="D914" t="s">
        <v>1132</v>
      </c>
      <c r="E914">
        <v>8048000</v>
      </c>
      <c r="F914">
        <v>4</v>
      </c>
      <c r="G914" t="s">
        <v>62</v>
      </c>
      <c r="H914">
        <v>42</v>
      </c>
      <c r="I914">
        <v>6140680480000170</v>
      </c>
      <c r="J914">
        <v>15.764977</v>
      </c>
      <c r="K914">
        <v>0</v>
      </c>
      <c r="L914">
        <v>0</v>
      </c>
      <c r="M914">
        <v>0</v>
      </c>
      <c r="N914" t="s">
        <v>63</v>
      </c>
      <c r="O914" t="s">
        <v>63</v>
      </c>
      <c r="P914">
        <v>0</v>
      </c>
      <c r="Q914">
        <v>0</v>
      </c>
      <c r="R914">
        <v>0</v>
      </c>
      <c r="S914" t="s">
        <v>63</v>
      </c>
      <c r="T914" t="s">
        <v>63</v>
      </c>
      <c r="U914">
        <v>0</v>
      </c>
      <c r="V914">
        <v>0</v>
      </c>
      <c r="W914">
        <v>0</v>
      </c>
      <c r="X914" t="s">
        <v>63</v>
      </c>
      <c r="Y914" t="s">
        <v>63</v>
      </c>
      <c r="Z914">
        <v>0</v>
      </c>
      <c r="AA914">
        <v>8</v>
      </c>
      <c r="AB914" t="s">
        <v>64</v>
      </c>
      <c r="AC914">
        <v>156</v>
      </c>
      <c r="AD914">
        <v>18</v>
      </c>
      <c r="AE914">
        <v>44</v>
      </c>
      <c r="AF914">
        <v>16</v>
      </c>
      <c r="AG914">
        <v>4.5378429999999996</v>
      </c>
      <c r="AH914">
        <v>582</v>
      </c>
      <c r="AI914">
        <v>509</v>
      </c>
      <c r="AJ914">
        <v>3132</v>
      </c>
      <c r="AK914">
        <v>999</v>
      </c>
      <c r="AL914">
        <v>5</v>
      </c>
      <c r="AM914">
        <v>5</v>
      </c>
      <c r="AN914" t="s">
        <v>212</v>
      </c>
      <c r="AO914" t="s">
        <v>208</v>
      </c>
      <c r="AP914">
        <v>2</v>
      </c>
      <c r="AQ914">
        <v>12</v>
      </c>
      <c r="AR914" t="s">
        <v>91</v>
      </c>
      <c r="AS914">
        <v>210</v>
      </c>
      <c r="AT914">
        <v>3</v>
      </c>
      <c r="AU914" t="s">
        <v>92</v>
      </c>
      <c r="AV914" t="s">
        <v>143</v>
      </c>
      <c r="AW914">
        <v>6</v>
      </c>
      <c r="AX914" t="s">
        <v>70</v>
      </c>
      <c r="AY914" t="s">
        <v>71</v>
      </c>
      <c r="AZ914" t="s">
        <v>209</v>
      </c>
      <c r="BA914">
        <v>4242</v>
      </c>
      <c r="BB914">
        <v>69</v>
      </c>
      <c r="BC914" t="s">
        <v>85</v>
      </c>
      <c r="BD914" t="s">
        <v>74</v>
      </c>
      <c r="BE914">
        <v>1208.3406580000001</v>
      </c>
      <c r="BF914" t="s">
        <v>101</v>
      </c>
      <c r="BG914">
        <v>1208.3406580000001</v>
      </c>
      <c r="BH914">
        <v>63798.599733000003</v>
      </c>
    </row>
    <row r="915" spans="1:60" x14ac:dyDescent="0.25">
      <c r="A915">
        <v>914</v>
      </c>
      <c r="B915" t="s">
        <v>60</v>
      </c>
      <c r="C915">
        <v>5646</v>
      </c>
      <c r="D915" t="s">
        <v>1133</v>
      </c>
      <c r="E915">
        <v>8048000</v>
      </c>
      <c r="F915">
        <v>4</v>
      </c>
      <c r="G915" t="s">
        <v>62</v>
      </c>
      <c r="H915">
        <v>42</v>
      </c>
      <c r="I915">
        <v>6140680480000180</v>
      </c>
      <c r="J915">
        <v>5.3046119999999997</v>
      </c>
      <c r="K915">
        <v>28.359247</v>
      </c>
      <c r="L915">
        <v>86</v>
      </c>
      <c r="M915">
        <v>34</v>
      </c>
      <c r="N915" t="s">
        <v>95</v>
      </c>
      <c r="O915" t="s">
        <v>87</v>
      </c>
      <c r="P915">
        <v>0</v>
      </c>
      <c r="Q915">
        <v>0</v>
      </c>
      <c r="R915">
        <v>0</v>
      </c>
      <c r="S915" t="s">
        <v>63</v>
      </c>
      <c r="T915" t="s">
        <v>63</v>
      </c>
      <c r="U915">
        <v>0</v>
      </c>
      <c r="V915">
        <v>0</v>
      </c>
      <c r="W915">
        <v>0</v>
      </c>
      <c r="X915" t="s">
        <v>63</v>
      </c>
      <c r="Y915" t="s">
        <v>63</v>
      </c>
      <c r="Z915">
        <v>1</v>
      </c>
      <c r="AA915">
        <v>34</v>
      </c>
      <c r="AB915" t="s">
        <v>146</v>
      </c>
      <c r="AC915">
        <v>24</v>
      </c>
      <c r="AD915">
        <v>80</v>
      </c>
      <c r="AE915">
        <v>103</v>
      </c>
      <c r="AF915">
        <v>82</v>
      </c>
      <c r="AG915">
        <v>24.622924999999999</v>
      </c>
      <c r="AH915">
        <v>2388</v>
      </c>
      <c r="AI915">
        <v>2140</v>
      </c>
      <c r="AJ915">
        <v>12389</v>
      </c>
      <c r="AK915">
        <v>221</v>
      </c>
      <c r="AL915">
        <v>1</v>
      </c>
      <c r="AM915">
        <v>3</v>
      </c>
      <c r="AN915" t="s">
        <v>212</v>
      </c>
      <c r="AO915" t="s">
        <v>208</v>
      </c>
      <c r="AP915">
        <v>2</v>
      </c>
      <c r="AQ915">
        <v>25</v>
      </c>
      <c r="AR915" t="s">
        <v>82</v>
      </c>
      <c r="AS915">
        <v>210</v>
      </c>
      <c r="AT915">
        <v>3</v>
      </c>
      <c r="AU915" t="s">
        <v>105</v>
      </c>
      <c r="AV915" t="s">
        <v>143</v>
      </c>
      <c r="AW915">
        <v>10</v>
      </c>
      <c r="AX915" t="s">
        <v>70</v>
      </c>
      <c r="AY915" t="s">
        <v>71</v>
      </c>
      <c r="AZ915" t="s">
        <v>209</v>
      </c>
      <c r="BA915">
        <v>4422</v>
      </c>
      <c r="BB915">
        <v>70</v>
      </c>
      <c r="BC915" t="s">
        <v>140</v>
      </c>
      <c r="BD915" t="s">
        <v>74</v>
      </c>
      <c r="BE915">
        <v>1077.991638</v>
      </c>
      <c r="BF915" t="s">
        <v>101</v>
      </c>
      <c r="BG915">
        <v>1077.991638</v>
      </c>
      <c r="BH915">
        <v>21467.00388</v>
      </c>
    </row>
    <row r="916" spans="1:60" x14ac:dyDescent="0.25">
      <c r="A916">
        <v>915</v>
      </c>
      <c r="B916" t="s">
        <v>60</v>
      </c>
      <c r="C916">
        <v>5647</v>
      </c>
      <c r="D916" t="s">
        <v>1134</v>
      </c>
      <c r="E916">
        <v>8048000</v>
      </c>
      <c r="F916">
        <v>4</v>
      </c>
      <c r="G916" t="s">
        <v>62</v>
      </c>
      <c r="H916">
        <v>42</v>
      </c>
      <c r="I916">
        <v>6140680480000180</v>
      </c>
      <c r="J916">
        <v>2.6498550000000001</v>
      </c>
      <c r="K916">
        <v>17.364763</v>
      </c>
      <c r="L916">
        <v>84</v>
      </c>
      <c r="M916">
        <v>26</v>
      </c>
      <c r="N916" t="s">
        <v>78</v>
      </c>
      <c r="O916" t="s">
        <v>87</v>
      </c>
      <c r="P916">
        <v>0.59548999999999996</v>
      </c>
      <c r="Q916">
        <v>6</v>
      </c>
      <c r="R916">
        <v>5</v>
      </c>
      <c r="S916" t="s">
        <v>95</v>
      </c>
      <c r="T916" t="s">
        <v>77</v>
      </c>
      <c r="U916">
        <v>0</v>
      </c>
      <c r="V916">
        <v>0</v>
      </c>
      <c r="W916">
        <v>0</v>
      </c>
      <c r="X916" t="s">
        <v>63</v>
      </c>
      <c r="Y916" t="s">
        <v>63</v>
      </c>
      <c r="Z916">
        <v>2</v>
      </c>
      <c r="AA916">
        <v>30</v>
      </c>
      <c r="AB916" t="s">
        <v>80</v>
      </c>
      <c r="AC916">
        <v>4615</v>
      </c>
      <c r="AD916">
        <v>63</v>
      </c>
      <c r="AE916">
        <v>241</v>
      </c>
      <c r="AF916">
        <v>74</v>
      </c>
      <c r="AG916">
        <v>1.587699</v>
      </c>
      <c r="AH916">
        <v>2071</v>
      </c>
      <c r="AI916">
        <v>1855</v>
      </c>
      <c r="AJ916">
        <v>10490</v>
      </c>
      <c r="AK916">
        <v>267</v>
      </c>
      <c r="AL916">
        <v>1</v>
      </c>
      <c r="AM916">
        <v>4</v>
      </c>
      <c r="AN916" t="s">
        <v>120</v>
      </c>
      <c r="AO916" t="s">
        <v>97</v>
      </c>
      <c r="AP916">
        <v>8</v>
      </c>
      <c r="AQ916">
        <v>85</v>
      </c>
      <c r="AR916" t="s">
        <v>82</v>
      </c>
      <c r="AS916">
        <v>206</v>
      </c>
      <c r="AT916">
        <v>4</v>
      </c>
      <c r="AU916" t="s">
        <v>105</v>
      </c>
      <c r="AV916" t="s">
        <v>69</v>
      </c>
      <c r="AW916">
        <v>10</v>
      </c>
      <c r="AX916" t="s">
        <v>70</v>
      </c>
      <c r="AY916" t="s">
        <v>99</v>
      </c>
      <c r="AZ916" t="s">
        <v>100</v>
      </c>
      <c r="BA916">
        <v>4545</v>
      </c>
      <c r="BB916">
        <v>63</v>
      </c>
      <c r="BC916" t="s">
        <v>73</v>
      </c>
      <c r="BD916" t="s">
        <v>74</v>
      </c>
      <c r="BE916">
        <v>621.60702400000002</v>
      </c>
      <c r="BF916" t="s">
        <v>75</v>
      </c>
      <c r="BG916">
        <v>621.60702400000002</v>
      </c>
      <c r="BH916">
        <v>10723.584564999999</v>
      </c>
    </row>
    <row r="917" spans="1:60" x14ac:dyDescent="0.25">
      <c r="A917">
        <v>916</v>
      </c>
      <c r="B917" t="s">
        <v>60</v>
      </c>
      <c r="C917">
        <v>5648</v>
      </c>
      <c r="D917" t="s">
        <v>1135</v>
      </c>
      <c r="E917">
        <v>8048000</v>
      </c>
      <c r="F917">
        <v>4</v>
      </c>
      <c r="G917" t="s">
        <v>62</v>
      </c>
      <c r="H917">
        <v>42</v>
      </c>
      <c r="I917">
        <v>6140680480000180</v>
      </c>
      <c r="J917">
        <v>1.577331</v>
      </c>
      <c r="K917">
        <v>21.658322999999999</v>
      </c>
      <c r="L917">
        <v>97</v>
      </c>
      <c r="M917">
        <v>56</v>
      </c>
      <c r="N917" t="s">
        <v>78</v>
      </c>
      <c r="O917" t="s">
        <v>95</v>
      </c>
      <c r="P917">
        <v>8.8020630000000004</v>
      </c>
      <c r="Q917">
        <v>44</v>
      </c>
      <c r="R917">
        <v>10</v>
      </c>
      <c r="S917" t="s">
        <v>95</v>
      </c>
      <c r="T917" t="s">
        <v>78</v>
      </c>
      <c r="U917">
        <v>0.93752000000000002</v>
      </c>
      <c r="V917">
        <v>7</v>
      </c>
      <c r="W917">
        <v>3</v>
      </c>
      <c r="X917" t="s">
        <v>78</v>
      </c>
      <c r="Y917" t="s">
        <v>95</v>
      </c>
      <c r="Z917">
        <v>2</v>
      </c>
      <c r="AA917">
        <v>62</v>
      </c>
      <c r="AB917" t="s">
        <v>80</v>
      </c>
      <c r="AC917">
        <v>750</v>
      </c>
      <c r="AD917">
        <v>205</v>
      </c>
      <c r="AE917">
        <v>431</v>
      </c>
      <c r="AF917">
        <v>97</v>
      </c>
      <c r="AG917">
        <v>7.0813649999999999</v>
      </c>
      <c r="AH917">
        <v>7377</v>
      </c>
      <c r="AI917">
        <v>6726</v>
      </c>
      <c r="AJ917">
        <v>38768</v>
      </c>
      <c r="AK917">
        <v>267</v>
      </c>
      <c r="AL917">
        <v>1</v>
      </c>
      <c r="AM917">
        <v>2</v>
      </c>
      <c r="AN917" t="s">
        <v>247</v>
      </c>
      <c r="AO917" t="s">
        <v>208</v>
      </c>
      <c r="AP917">
        <v>10</v>
      </c>
      <c r="AQ917">
        <v>90</v>
      </c>
      <c r="AR917" t="s">
        <v>82</v>
      </c>
      <c r="AS917">
        <v>210</v>
      </c>
      <c r="AT917">
        <v>1</v>
      </c>
      <c r="AU917" t="s">
        <v>105</v>
      </c>
      <c r="AV917" t="s">
        <v>234</v>
      </c>
      <c r="AW917">
        <v>10</v>
      </c>
      <c r="AX917" t="s">
        <v>150</v>
      </c>
      <c r="AY917" t="s">
        <v>235</v>
      </c>
      <c r="AZ917" t="s">
        <v>209</v>
      </c>
      <c r="BA917">
        <v>4504</v>
      </c>
      <c r="BB917">
        <v>75</v>
      </c>
      <c r="BC917" t="s">
        <v>140</v>
      </c>
      <c r="BD917" t="s">
        <v>74</v>
      </c>
      <c r="BE917">
        <v>507.617797</v>
      </c>
      <c r="BF917" t="s">
        <v>75</v>
      </c>
      <c r="BG917">
        <v>507.617797</v>
      </c>
      <c r="BH917">
        <v>6383.2333680000002</v>
      </c>
    </row>
    <row r="918" spans="1:60" x14ac:dyDescent="0.25">
      <c r="A918">
        <v>917</v>
      </c>
      <c r="B918" t="s">
        <v>60</v>
      </c>
      <c r="C918">
        <v>5649</v>
      </c>
      <c r="D918" t="s">
        <v>1136</v>
      </c>
      <c r="E918">
        <v>8048000</v>
      </c>
      <c r="F918">
        <v>4</v>
      </c>
      <c r="G918" t="s">
        <v>62</v>
      </c>
      <c r="H918">
        <v>42</v>
      </c>
      <c r="I918">
        <v>6140680480000180</v>
      </c>
      <c r="J918">
        <v>4.0291699999999997</v>
      </c>
      <c r="K918">
        <v>29.648685</v>
      </c>
      <c r="L918">
        <v>107</v>
      </c>
      <c r="M918">
        <v>16</v>
      </c>
      <c r="N918" t="s">
        <v>87</v>
      </c>
      <c r="O918" t="s">
        <v>63</v>
      </c>
      <c r="P918">
        <v>1.7193320000000001</v>
      </c>
      <c r="Q918">
        <v>10</v>
      </c>
      <c r="R918">
        <v>2</v>
      </c>
      <c r="S918" t="s">
        <v>95</v>
      </c>
      <c r="T918" t="s">
        <v>87</v>
      </c>
      <c r="U918">
        <v>0</v>
      </c>
      <c r="V918">
        <v>0</v>
      </c>
      <c r="W918">
        <v>0</v>
      </c>
      <c r="X918" t="s">
        <v>63</v>
      </c>
      <c r="Y918" t="s">
        <v>63</v>
      </c>
      <c r="Z918">
        <v>1</v>
      </c>
      <c r="AA918">
        <v>18</v>
      </c>
      <c r="AB918" t="s">
        <v>146</v>
      </c>
      <c r="AC918">
        <v>49</v>
      </c>
      <c r="AD918">
        <v>61</v>
      </c>
      <c r="AE918">
        <v>95</v>
      </c>
      <c r="AF918">
        <v>46</v>
      </c>
      <c r="AG918">
        <v>15.046334999999999</v>
      </c>
      <c r="AH918">
        <v>2143</v>
      </c>
      <c r="AI918">
        <v>1970</v>
      </c>
      <c r="AJ918">
        <v>12150</v>
      </c>
      <c r="AK918">
        <v>221</v>
      </c>
      <c r="AL918">
        <v>1</v>
      </c>
      <c r="AM918">
        <v>4</v>
      </c>
      <c r="AN918" t="s">
        <v>247</v>
      </c>
      <c r="AO918" t="s">
        <v>208</v>
      </c>
      <c r="AP918">
        <v>10</v>
      </c>
      <c r="AQ918">
        <v>87</v>
      </c>
      <c r="AR918" t="s">
        <v>82</v>
      </c>
      <c r="AS918">
        <v>210</v>
      </c>
      <c r="AT918">
        <v>1</v>
      </c>
      <c r="AU918" t="s">
        <v>105</v>
      </c>
      <c r="AV918" t="s">
        <v>234</v>
      </c>
      <c r="AW918">
        <v>10</v>
      </c>
      <c r="AX918" t="s">
        <v>150</v>
      </c>
      <c r="AY918" t="s">
        <v>235</v>
      </c>
      <c r="AZ918" t="s">
        <v>209</v>
      </c>
      <c r="BA918">
        <v>4129</v>
      </c>
      <c r="BB918">
        <v>70</v>
      </c>
      <c r="BC918" t="s">
        <v>126</v>
      </c>
      <c r="BD918" t="s">
        <v>74</v>
      </c>
      <c r="BE918">
        <v>1135.8355409999999</v>
      </c>
      <c r="BF918" t="s">
        <v>75</v>
      </c>
      <c r="BG918">
        <v>1135.8355409999999</v>
      </c>
      <c r="BH918">
        <v>16305.473604000001</v>
      </c>
    </row>
    <row r="919" spans="1:60" x14ac:dyDescent="0.25">
      <c r="A919">
        <v>918</v>
      </c>
      <c r="B919" t="s">
        <v>60</v>
      </c>
      <c r="C919">
        <v>5650</v>
      </c>
      <c r="D919" t="s">
        <v>1137</v>
      </c>
      <c r="E919">
        <v>8048000</v>
      </c>
      <c r="F919">
        <v>4</v>
      </c>
      <c r="G919" t="s">
        <v>62</v>
      </c>
      <c r="H919">
        <v>42</v>
      </c>
      <c r="I919">
        <v>6140680480000180</v>
      </c>
      <c r="J919">
        <v>1.4953099999999999</v>
      </c>
      <c r="K919">
        <v>8.1292100000000005</v>
      </c>
      <c r="L919">
        <v>32</v>
      </c>
      <c r="M919">
        <v>30</v>
      </c>
      <c r="N919" t="s">
        <v>87</v>
      </c>
      <c r="O919" t="s">
        <v>116</v>
      </c>
      <c r="P919">
        <v>1.621496</v>
      </c>
      <c r="Q919">
        <v>9</v>
      </c>
      <c r="R919">
        <v>6</v>
      </c>
      <c r="S919" t="s">
        <v>78</v>
      </c>
      <c r="T919" t="s">
        <v>95</v>
      </c>
      <c r="U919">
        <v>0</v>
      </c>
      <c r="V919">
        <v>0</v>
      </c>
      <c r="W919">
        <v>0</v>
      </c>
      <c r="X919" t="s">
        <v>63</v>
      </c>
      <c r="Y919" t="s">
        <v>63</v>
      </c>
      <c r="Z919">
        <v>2</v>
      </c>
      <c r="AA919">
        <v>35</v>
      </c>
      <c r="AB919" t="s">
        <v>80</v>
      </c>
      <c r="AC919">
        <v>886</v>
      </c>
      <c r="AD919">
        <v>38</v>
      </c>
      <c r="AE919">
        <v>114</v>
      </c>
      <c r="AF919">
        <v>37</v>
      </c>
      <c r="AG919">
        <v>2.786877</v>
      </c>
      <c r="AH919">
        <v>523</v>
      </c>
      <c r="AI919">
        <v>252</v>
      </c>
      <c r="AJ919">
        <v>1165</v>
      </c>
      <c r="AK919">
        <v>221</v>
      </c>
      <c r="AL919">
        <v>2</v>
      </c>
      <c r="AM919">
        <v>4</v>
      </c>
      <c r="AN919" t="s">
        <v>247</v>
      </c>
      <c r="AO919" t="s">
        <v>208</v>
      </c>
      <c r="AP919">
        <v>8</v>
      </c>
      <c r="AQ919">
        <v>88</v>
      </c>
      <c r="AR919" t="s">
        <v>82</v>
      </c>
      <c r="AS919">
        <v>210</v>
      </c>
      <c r="AT919">
        <v>1</v>
      </c>
      <c r="AU919" t="s">
        <v>105</v>
      </c>
      <c r="AV919" t="s">
        <v>234</v>
      </c>
      <c r="AW919">
        <v>10</v>
      </c>
      <c r="AX919" t="s">
        <v>150</v>
      </c>
      <c r="AY919" t="s">
        <v>235</v>
      </c>
      <c r="AZ919" t="s">
        <v>209</v>
      </c>
      <c r="BA919">
        <v>3811</v>
      </c>
      <c r="BB919">
        <v>73</v>
      </c>
      <c r="BC919" t="s">
        <v>206</v>
      </c>
      <c r="BD919" t="s">
        <v>74</v>
      </c>
      <c r="BE919">
        <v>582.78714300000001</v>
      </c>
      <c r="BF919" t="s">
        <v>75</v>
      </c>
      <c r="BG919">
        <v>582.78714300000001</v>
      </c>
      <c r="BH919">
        <v>6051.3056720000004</v>
      </c>
    </row>
    <row r="920" spans="1:60" x14ac:dyDescent="0.25">
      <c r="A920">
        <v>919</v>
      </c>
      <c r="B920" t="s">
        <v>60</v>
      </c>
      <c r="C920">
        <v>5651</v>
      </c>
      <c r="D920" t="s">
        <v>1138</v>
      </c>
      <c r="E920">
        <v>8048000</v>
      </c>
      <c r="F920">
        <v>4</v>
      </c>
      <c r="G920" t="s">
        <v>62</v>
      </c>
      <c r="H920">
        <v>42</v>
      </c>
      <c r="I920">
        <v>6140680480000190</v>
      </c>
      <c r="J920">
        <v>53.272595000000003</v>
      </c>
      <c r="K920">
        <v>14.133137</v>
      </c>
      <c r="L920">
        <v>81</v>
      </c>
      <c r="M920">
        <v>52</v>
      </c>
      <c r="N920" t="s">
        <v>95</v>
      </c>
      <c r="O920" t="s">
        <v>77</v>
      </c>
      <c r="P920">
        <v>4.0071199999999996</v>
      </c>
      <c r="Q920">
        <v>27</v>
      </c>
      <c r="R920">
        <v>25</v>
      </c>
      <c r="S920" t="s">
        <v>78</v>
      </c>
      <c r="T920" t="s">
        <v>63</v>
      </c>
      <c r="U920">
        <v>0</v>
      </c>
      <c r="V920">
        <v>0</v>
      </c>
      <c r="W920">
        <v>0</v>
      </c>
      <c r="X920" t="s">
        <v>63</v>
      </c>
      <c r="Y920" t="s">
        <v>63</v>
      </c>
      <c r="Z920">
        <v>2</v>
      </c>
      <c r="AA920">
        <v>64</v>
      </c>
      <c r="AB920" t="s">
        <v>80</v>
      </c>
      <c r="AC920">
        <v>460</v>
      </c>
      <c r="AD920">
        <v>119</v>
      </c>
      <c r="AE920">
        <v>252</v>
      </c>
      <c r="AF920">
        <v>84</v>
      </c>
      <c r="AG920">
        <v>6.8787929999999999</v>
      </c>
      <c r="AH920">
        <v>3701</v>
      </c>
      <c r="AI920">
        <v>3290</v>
      </c>
      <c r="AJ920">
        <v>16739</v>
      </c>
      <c r="AK920">
        <v>201</v>
      </c>
      <c r="AL920">
        <v>1</v>
      </c>
      <c r="AM920">
        <v>3</v>
      </c>
      <c r="AN920" t="s">
        <v>247</v>
      </c>
      <c r="AO920" t="s">
        <v>208</v>
      </c>
      <c r="AP920">
        <v>10</v>
      </c>
      <c r="AQ920">
        <v>80</v>
      </c>
      <c r="AR920" t="s">
        <v>67</v>
      </c>
      <c r="AS920">
        <v>210</v>
      </c>
      <c r="AT920">
        <v>1</v>
      </c>
      <c r="AU920" t="s">
        <v>68</v>
      </c>
      <c r="AV920" t="s">
        <v>234</v>
      </c>
      <c r="AW920">
        <v>8</v>
      </c>
      <c r="AX920" t="s">
        <v>150</v>
      </c>
      <c r="AY920" t="s">
        <v>235</v>
      </c>
      <c r="AZ920" t="s">
        <v>209</v>
      </c>
      <c r="BA920">
        <v>3993</v>
      </c>
      <c r="BB920">
        <v>58</v>
      </c>
      <c r="BC920" t="s">
        <v>206</v>
      </c>
      <c r="BD920" t="s">
        <v>74</v>
      </c>
      <c r="BE920">
        <v>7841.5248449999999</v>
      </c>
      <c r="BF920" t="s">
        <v>75</v>
      </c>
      <c r="BG920">
        <v>7841.5248449999999</v>
      </c>
      <c r="BH920">
        <v>215586.544976</v>
      </c>
    </row>
    <row r="921" spans="1:60" x14ac:dyDescent="0.25">
      <c r="A921">
        <v>920</v>
      </c>
      <c r="B921" t="s">
        <v>60</v>
      </c>
      <c r="C921">
        <v>5652</v>
      </c>
      <c r="D921" t="s">
        <v>1139</v>
      </c>
      <c r="E921">
        <v>8048000</v>
      </c>
      <c r="F921">
        <v>4</v>
      </c>
      <c r="G921" t="s">
        <v>62</v>
      </c>
      <c r="H921">
        <v>42</v>
      </c>
      <c r="I921">
        <v>6140680480000190</v>
      </c>
      <c r="J921">
        <v>2.4638979999999999</v>
      </c>
      <c r="K921">
        <v>0</v>
      </c>
      <c r="L921">
        <v>0</v>
      </c>
      <c r="M921">
        <v>0</v>
      </c>
      <c r="N921" t="s">
        <v>63</v>
      </c>
      <c r="O921" t="s">
        <v>63</v>
      </c>
      <c r="P921">
        <v>0</v>
      </c>
      <c r="Q921">
        <v>0</v>
      </c>
      <c r="R921">
        <v>0</v>
      </c>
      <c r="S921" t="s">
        <v>63</v>
      </c>
      <c r="T921" t="s">
        <v>63</v>
      </c>
      <c r="U921">
        <v>0</v>
      </c>
      <c r="V921">
        <v>0</v>
      </c>
      <c r="W921">
        <v>0</v>
      </c>
      <c r="X921" t="s">
        <v>63</v>
      </c>
      <c r="Y921" t="s">
        <v>63</v>
      </c>
      <c r="Z921">
        <v>0</v>
      </c>
      <c r="AA921">
        <v>3</v>
      </c>
      <c r="AB921" t="s">
        <v>64</v>
      </c>
      <c r="AC921">
        <v>99</v>
      </c>
      <c r="AD921">
        <v>1</v>
      </c>
      <c r="AE921">
        <v>4</v>
      </c>
      <c r="AF921">
        <v>13</v>
      </c>
      <c r="AG921">
        <v>1.2555510000000001</v>
      </c>
      <c r="AH921">
        <v>5</v>
      </c>
      <c r="AI921">
        <v>0</v>
      </c>
      <c r="AJ921">
        <v>0</v>
      </c>
      <c r="AK921">
        <v>999</v>
      </c>
      <c r="AL921">
        <v>5</v>
      </c>
      <c r="AM921">
        <v>5</v>
      </c>
      <c r="AN921" t="s">
        <v>247</v>
      </c>
      <c r="AO921" t="s">
        <v>148</v>
      </c>
      <c r="AP921">
        <v>2</v>
      </c>
      <c r="AQ921">
        <v>70</v>
      </c>
      <c r="AR921" t="s">
        <v>82</v>
      </c>
      <c r="AS921">
        <v>237</v>
      </c>
      <c r="AT921">
        <v>1</v>
      </c>
      <c r="AU921" t="s">
        <v>105</v>
      </c>
      <c r="AV921" t="s">
        <v>234</v>
      </c>
      <c r="AW921">
        <v>10</v>
      </c>
      <c r="AX921" t="s">
        <v>150</v>
      </c>
      <c r="AY921" t="s">
        <v>235</v>
      </c>
      <c r="AZ921" t="s">
        <v>152</v>
      </c>
      <c r="BA921">
        <v>4331</v>
      </c>
      <c r="BB921">
        <v>46</v>
      </c>
      <c r="BC921" t="s">
        <v>140</v>
      </c>
      <c r="BD921" t="s">
        <v>74</v>
      </c>
      <c r="BE921">
        <v>877.16148499999997</v>
      </c>
      <c r="BF921" t="s">
        <v>75</v>
      </c>
      <c r="BG921">
        <v>877.16148499999997</v>
      </c>
      <c r="BH921">
        <v>9971.0425739999991</v>
      </c>
    </row>
    <row r="922" spans="1:60" x14ac:dyDescent="0.25">
      <c r="A922">
        <v>921</v>
      </c>
      <c r="B922" t="s">
        <v>60</v>
      </c>
      <c r="C922">
        <v>5653</v>
      </c>
      <c r="D922" t="s">
        <v>1140</v>
      </c>
      <c r="E922">
        <v>8048000</v>
      </c>
      <c r="F922">
        <v>4</v>
      </c>
      <c r="G922" t="s">
        <v>62</v>
      </c>
      <c r="H922">
        <v>42</v>
      </c>
      <c r="I922">
        <v>6140680480000190</v>
      </c>
      <c r="J922">
        <v>5.6103170000000002</v>
      </c>
      <c r="K922">
        <v>17.414031999999999</v>
      </c>
      <c r="L922">
        <v>80</v>
      </c>
      <c r="M922">
        <v>44</v>
      </c>
      <c r="N922" t="s">
        <v>95</v>
      </c>
      <c r="O922" t="s">
        <v>78</v>
      </c>
      <c r="P922">
        <v>2.6918510000000002</v>
      </c>
      <c r="Q922">
        <v>19</v>
      </c>
      <c r="R922">
        <v>26</v>
      </c>
      <c r="S922" t="s">
        <v>95</v>
      </c>
      <c r="T922" t="s">
        <v>78</v>
      </c>
      <c r="U922">
        <v>0</v>
      </c>
      <c r="V922">
        <v>0</v>
      </c>
      <c r="W922">
        <v>0</v>
      </c>
      <c r="X922" t="s">
        <v>63</v>
      </c>
      <c r="Y922" t="s">
        <v>63</v>
      </c>
      <c r="Z922">
        <v>2</v>
      </c>
      <c r="AA922">
        <v>58</v>
      </c>
      <c r="AB922" t="s">
        <v>80</v>
      </c>
      <c r="AC922">
        <v>608</v>
      </c>
      <c r="AD922">
        <v>96</v>
      </c>
      <c r="AE922">
        <v>225</v>
      </c>
      <c r="AF922">
        <v>81</v>
      </c>
      <c r="AG922">
        <v>5.3826130000000001</v>
      </c>
      <c r="AH922">
        <v>3162</v>
      </c>
      <c r="AI922">
        <v>2779</v>
      </c>
      <c r="AJ922">
        <v>15876</v>
      </c>
      <c r="AK922">
        <v>201</v>
      </c>
      <c r="AL922">
        <v>1</v>
      </c>
      <c r="AM922">
        <v>3</v>
      </c>
      <c r="AN922" t="s">
        <v>247</v>
      </c>
      <c r="AO922" t="s">
        <v>208</v>
      </c>
      <c r="AP922">
        <v>8</v>
      </c>
      <c r="AQ922">
        <v>75</v>
      </c>
      <c r="AR922" t="s">
        <v>82</v>
      </c>
      <c r="AS922">
        <v>210</v>
      </c>
      <c r="AT922">
        <v>1</v>
      </c>
      <c r="AU922" t="s">
        <v>105</v>
      </c>
      <c r="AV922" t="s">
        <v>234</v>
      </c>
      <c r="AW922">
        <v>10</v>
      </c>
      <c r="AX922" t="s">
        <v>150</v>
      </c>
      <c r="AY922" t="s">
        <v>235</v>
      </c>
      <c r="AZ922" t="s">
        <v>209</v>
      </c>
      <c r="BA922">
        <v>4418</v>
      </c>
      <c r="BB922">
        <v>60</v>
      </c>
      <c r="BC922" t="s">
        <v>98</v>
      </c>
      <c r="BD922" t="s">
        <v>74</v>
      </c>
      <c r="BE922">
        <v>1614.963319</v>
      </c>
      <c r="BF922" t="s">
        <v>75</v>
      </c>
      <c r="BG922">
        <v>1614.963319</v>
      </c>
      <c r="BH922">
        <v>22704.146252999999</v>
      </c>
    </row>
    <row r="923" spans="1:60" x14ac:dyDescent="0.25">
      <c r="A923">
        <v>922</v>
      </c>
      <c r="B923" t="s">
        <v>60</v>
      </c>
      <c r="C923">
        <v>5654</v>
      </c>
      <c r="D923" t="s">
        <v>1141</v>
      </c>
      <c r="E923">
        <v>8048000</v>
      </c>
      <c r="F923">
        <v>4</v>
      </c>
      <c r="G923" t="s">
        <v>62</v>
      </c>
      <c r="H923">
        <v>42</v>
      </c>
      <c r="I923">
        <v>6140680480000100</v>
      </c>
      <c r="J923">
        <v>37.653309999999998</v>
      </c>
      <c r="K923">
        <v>14.530518000000001</v>
      </c>
      <c r="L923">
        <v>74</v>
      </c>
      <c r="M923">
        <v>70</v>
      </c>
      <c r="N923" t="s">
        <v>78</v>
      </c>
      <c r="O923" t="s">
        <v>77</v>
      </c>
      <c r="P923">
        <v>0.106381</v>
      </c>
      <c r="Q923">
        <v>4</v>
      </c>
      <c r="R923">
        <v>0</v>
      </c>
      <c r="S923" t="s">
        <v>78</v>
      </c>
      <c r="T923" t="s">
        <v>263</v>
      </c>
      <c r="U923">
        <v>0</v>
      </c>
      <c r="V923">
        <v>0</v>
      </c>
      <c r="W923">
        <v>0</v>
      </c>
      <c r="X923" t="s">
        <v>63</v>
      </c>
      <c r="Y923" t="s">
        <v>63</v>
      </c>
      <c r="Z923">
        <v>1</v>
      </c>
      <c r="AA923">
        <v>70</v>
      </c>
      <c r="AB923" t="s">
        <v>89</v>
      </c>
      <c r="AC923">
        <v>616</v>
      </c>
      <c r="AD923">
        <v>185</v>
      </c>
      <c r="AE923">
        <v>382</v>
      </c>
      <c r="AF923">
        <v>85</v>
      </c>
      <c r="AG923">
        <v>7.4290640000000003</v>
      </c>
      <c r="AH923">
        <v>5566</v>
      </c>
      <c r="AI923">
        <v>4834</v>
      </c>
      <c r="AJ923">
        <v>26031</v>
      </c>
      <c r="AK923">
        <v>267</v>
      </c>
      <c r="AL923">
        <v>1</v>
      </c>
      <c r="AM923">
        <v>2</v>
      </c>
      <c r="AN923" t="s">
        <v>247</v>
      </c>
      <c r="AO923" t="s">
        <v>208</v>
      </c>
      <c r="AP923">
        <v>10</v>
      </c>
      <c r="AQ923">
        <v>80</v>
      </c>
      <c r="AR923" t="s">
        <v>67</v>
      </c>
      <c r="AS923">
        <v>210</v>
      </c>
      <c r="AT923">
        <v>1</v>
      </c>
      <c r="AU923" t="s">
        <v>68</v>
      </c>
      <c r="AV923" t="s">
        <v>234</v>
      </c>
      <c r="AW923">
        <v>8</v>
      </c>
      <c r="AX923" t="s">
        <v>150</v>
      </c>
      <c r="AY923" t="s">
        <v>235</v>
      </c>
      <c r="AZ923" t="s">
        <v>209</v>
      </c>
      <c r="BA923">
        <v>3864</v>
      </c>
      <c r="BB923">
        <v>57</v>
      </c>
      <c r="BC923" t="s">
        <v>98</v>
      </c>
      <c r="BD923" t="s">
        <v>74</v>
      </c>
      <c r="BE923">
        <v>6716.527615</v>
      </c>
      <c r="BF923" t="s">
        <v>75</v>
      </c>
      <c r="BG923">
        <v>6716.527615</v>
      </c>
      <c r="BH923">
        <v>152377.539399</v>
      </c>
    </row>
    <row r="924" spans="1:60" x14ac:dyDescent="0.25">
      <c r="A924">
        <v>923</v>
      </c>
      <c r="B924" t="s">
        <v>60</v>
      </c>
      <c r="C924">
        <v>5655</v>
      </c>
      <c r="D924" t="s">
        <v>1142</v>
      </c>
      <c r="E924">
        <v>8048000</v>
      </c>
      <c r="F924">
        <v>4</v>
      </c>
      <c r="G924" t="s">
        <v>62</v>
      </c>
      <c r="H924">
        <v>42</v>
      </c>
      <c r="I924">
        <v>6140680480000140</v>
      </c>
      <c r="J924">
        <v>36.236539999999998</v>
      </c>
      <c r="K924">
        <v>17.392225</v>
      </c>
      <c r="L924">
        <v>84</v>
      </c>
      <c r="M924">
        <v>26</v>
      </c>
      <c r="N924" t="s">
        <v>78</v>
      </c>
      <c r="O924" t="s">
        <v>87</v>
      </c>
      <c r="P924">
        <v>0.59548999999999996</v>
      </c>
      <c r="Q924">
        <v>6</v>
      </c>
      <c r="R924">
        <v>5</v>
      </c>
      <c r="S924" t="s">
        <v>95</v>
      </c>
      <c r="T924" t="s">
        <v>77</v>
      </c>
      <c r="U924">
        <v>0</v>
      </c>
      <c r="V924">
        <v>0</v>
      </c>
      <c r="W924">
        <v>0</v>
      </c>
      <c r="X924" t="s">
        <v>63</v>
      </c>
      <c r="Y924" t="s">
        <v>63</v>
      </c>
      <c r="Z924">
        <v>2</v>
      </c>
      <c r="AA924">
        <v>30</v>
      </c>
      <c r="AB924" t="s">
        <v>80</v>
      </c>
      <c r="AC924">
        <v>4615</v>
      </c>
      <c r="AD924">
        <v>64</v>
      </c>
      <c r="AE924">
        <v>241</v>
      </c>
      <c r="AF924">
        <v>74</v>
      </c>
      <c r="AG924">
        <v>1.5898620000000001</v>
      </c>
      <c r="AH924">
        <v>2075</v>
      </c>
      <c r="AI924">
        <v>1862</v>
      </c>
      <c r="AJ924">
        <v>10518</v>
      </c>
      <c r="AK924">
        <v>267</v>
      </c>
      <c r="AL924">
        <v>1</v>
      </c>
      <c r="AM924">
        <v>4</v>
      </c>
      <c r="AN924" t="s">
        <v>65</v>
      </c>
      <c r="AO924" t="s">
        <v>66</v>
      </c>
      <c r="AP924">
        <v>10</v>
      </c>
      <c r="AQ924">
        <v>90</v>
      </c>
      <c r="AR924" t="s">
        <v>67</v>
      </c>
      <c r="AS924">
        <v>213</v>
      </c>
      <c r="AT924">
        <v>3</v>
      </c>
      <c r="AU924" t="s">
        <v>68</v>
      </c>
      <c r="AV924" t="s">
        <v>69</v>
      </c>
      <c r="AW924">
        <v>8</v>
      </c>
      <c r="AX924" t="s">
        <v>70</v>
      </c>
      <c r="AY924" t="s">
        <v>71</v>
      </c>
      <c r="AZ924" t="s">
        <v>72</v>
      </c>
      <c r="BA924">
        <v>4639</v>
      </c>
      <c r="BB924">
        <v>56</v>
      </c>
      <c r="BC924" t="s">
        <v>93</v>
      </c>
      <c r="BD924" t="s">
        <v>74</v>
      </c>
      <c r="BE924">
        <v>4994.1469770000003</v>
      </c>
      <c r="BF924" t="s">
        <v>75</v>
      </c>
      <c r="BG924">
        <v>4994.1469770000003</v>
      </c>
      <c r="BH924">
        <v>146644.07445300001</v>
      </c>
    </row>
    <row r="925" spans="1:60" x14ac:dyDescent="0.25">
      <c r="A925">
        <v>924</v>
      </c>
      <c r="B925" t="s">
        <v>60</v>
      </c>
      <c r="C925">
        <v>5656</v>
      </c>
      <c r="D925" t="s">
        <v>1143</v>
      </c>
      <c r="E925">
        <v>8048000</v>
      </c>
      <c r="F925">
        <v>4</v>
      </c>
      <c r="G925" t="s">
        <v>62</v>
      </c>
      <c r="H925">
        <v>42</v>
      </c>
      <c r="I925">
        <v>6140680480000110</v>
      </c>
      <c r="J925">
        <v>8.1814929999999997</v>
      </c>
      <c r="K925">
        <v>17.787088000000001</v>
      </c>
      <c r="L925">
        <v>84</v>
      </c>
      <c r="M925">
        <v>26</v>
      </c>
      <c r="N925" t="s">
        <v>78</v>
      </c>
      <c r="O925" t="s">
        <v>87</v>
      </c>
      <c r="P925">
        <v>0.59548999999999996</v>
      </c>
      <c r="Q925">
        <v>6</v>
      </c>
      <c r="R925">
        <v>5</v>
      </c>
      <c r="S925" t="s">
        <v>95</v>
      </c>
      <c r="T925" t="s">
        <v>77</v>
      </c>
      <c r="U925">
        <v>0</v>
      </c>
      <c r="V925">
        <v>0</v>
      </c>
      <c r="W925">
        <v>0</v>
      </c>
      <c r="X925" t="s">
        <v>63</v>
      </c>
      <c r="Y925" t="s">
        <v>63</v>
      </c>
      <c r="Z925">
        <v>2</v>
      </c>
      <c r="AA925">
        <v>30</v>
      </c>
      <c r="AB925" t="s">
        <v>80</v>
      </c>
      <c r="AC925">
        <v>4615</v>
      </c>
      <c r="AD925">
        <v>64</v>
      </c>
      <c r="AE925">
        <v>241</v>
      </c>
      <c r="AF925">
        <v>74</v>
      </c>
      <c r="AG925">
        <v>1.5899380000000001</v>
      </c>
      <c r="AH925">
        <v>2075</v>
      </c>
      <c r="AI925">
        <v>1859</v>
      </c>
      <c r="AJ925">
        <v>10493</v>
      </c>
      <c r="AK925">
        <v>267</v>
      </c>
      <c r="AL925">
        <v>1</v>
      </c>
      <c r="AM925">
        <v>4</v>
      </c>
      <c r="AN925" t="s">
        <v>242</v>
      </c>
      <c r="AO925" t="s">
        <v>148</v>
      </c>
      <c r="AP925">
        <v>2</v>
      </c>
      <c r="AQ925">
        <v>30</v>
      </c>
      <c r="AR925" t="s">
        <v>82</v>
      </c>
      <c r="AS925">
        <v>237</v>
      </c>
      <c r="AT925">
        <v>1</v>
      </c>
      <c r="AU925" t="s">
        <v>105</v>
      </c>
      <c r="AV925" t="s">
        <v>234</v>
      </c>
      <c r="AW925">
        <v>10</v>
      </c>
      <c r="AX925" t="s">
        <v>150</v>
      </c>
      <c r="AY925" t="s">
        <v>235</v>
      </c>
      <c r="AZ925" t="s">
        <v>152</v>
      </c>
      <c r="BA925">
        <v>4426</v>
      </c>
      <c r="BB925">
        <v>57</v>
      </c>
      <c r="BC925" t="s">
        <v>140</v>
      </c>
      <c r="BD925" t="s">
        <v>74</v>
      </c>
      <c r="BE925">
        <v>2121.0974639999999</v>
      </c>
      <c r="BF925" t="s">
        <v>101</v>
      </c>
      <c r="BG925">
        <v>2121.0974639999999</v>
      </c>
      <c r="BH925">
        <v>33109.327292000002</v>
      </c>
    </row>
    <row r="926" spans="1:60" x14ac:dyDescent="0.25">
      <c r="A926">
        <v>925</v>
      </c>
      <c r="B926" t="s">
        <v>60</v>
      </c>
      <c r="C926">
        <v>5657</v>
      </c>
      <c r="D926" t="s">
        <v>1144</v>
      </c>
      <c r="E926">
        <v>8048000</v>
      </c>
      <c r="F926">
        <v>4</v>
      </c>
      <c r="G926" t="s">
        <v>62</v>
      </c>
      <c r="H926">
        <v>42</v>
      </c>
      <c r="I926">
        <v>6140680480000190</v>
      </c>
      <c r="J926">
        <v>14.147485</v>
      </c>
      <c r="K926">
        <v>17.521073999999999</v>
      </c>
      <c r="L926">
        <v>88</v>
      </c>
      <c r="M926">
        <v>70</v>
      </c>
      <c r="N926" t="s">
        <v>78</v>
      </c>
      <c r="O926" t="s">
        <v>88</v>
      </c>
      <c r="P926">
        <v>0</v>
      </c>
      <c r="Q926">
        <v>0</v>
      </c>
      <c r="R926">
        <v>0</v>
      </c>
      <c r="S926" t="s">
        <v>63</v>
      </c>
      <c r="T926" t="s">
        <v>63</v>
      </c>
      <c r="U926">
        <v>0</v>
      </c>
      <c r="V926">
        <v>0</v>
      </c>
      <c r="W926">
        <v>0</v>
      </c>
      <c r="X926" t="s">
        <v>63</v>
      </c>
      <c r="Y926" t="s">
        <v>63</v>
      </c>
      <c r="Z926">
        <v>1</v>
      </c>
      <c r="AA926">
        <v>70</v>
      </c>
      <c r="AB926" t="s">
        <v>89</v>
      </c>
      <c r="AC926">
        <v>799</v>
      </c>
      <c r="AD926">
        <v>164</v>
      </c>
      <c r="AE926">
        <v>364</v>
      </c>
      <c r="AF926">
        <v>96</v>
      </c>
      <c r="AG926">
        <v>6.1306890000000003</v>
      </c>
      <c r="AH926">
        <v>5103</v>
      </c>
      <c r="AI926">
        <v>4345</v>
      </c>
      <c r="AJ926">
        <v>25166</v>
      </c>
      <c r="AK926">
        <v>267</v>
      </c>
      <c r="AL926">
        <v>1</v>
      </c>
      <c r="AM926">
        <v>3</v>
      </c>
      <c r="AN926" t="s">
        <v>270</v>
      </c>
      <c r="AO926" t="s">
        <v>208</v>
      </c>
      <c r="AP926">
        <v>2</v>
      </c>
      <c r="AQ926">
        <v>73</v>
      </c>
      <c r="AR926" t="s">
        <v>91</v>
      </c>
      <c r="AS926">
        <v>210</v>
      </c>
      <c r="AT926">
        <v>1</v>
      </c>
      <c r="AU926" t="s">
        <v>92</v>
      </c>
      <c r="AV926" t="s">
        <v>234</v>
      </c>
      <c r="AW926">
        <v>6</v>
      </c>
      <c r="AX926" t="s">
        <v>150</v>
      </c>
      <c r="AY926" t="s">
        <v>235</v>
      </c>
      <c r="AZ926" t="s">
        <v>209</v>
      </c>
      <c r="BA926">
        <v>3648</v>
      </c>
      <c r="BB926">
        <v>61</v>
      </c>
      <c r="BC926" t="s">
        <v>93</v>
      </c>
      <c r="BD926" t="s">
        <v>74</v>
      </c>
      <c r="BE926">
        <v>1999.222992</v>
      </c>
      <c r="BF926" t="s">
        <v>75</v>
      </c>
      <c r="BG926">
        <v>1999.222992</v>
      </c>
      <c r="BH926">
        <v>57252.841774</v>
      </c>
    </row>
    <row r="927" spans="1:60" x14ac:dyDescent="0.25">
      <c r="A927">
        <v>926</v>
      </c>
      <c r="B927" t="s">
        <v>60</v>
      </c>
      <c r="C927">
        <v>5658</v>
      </c>
      <c r="D927" t="s">
        <v>1145</v>
      </c>
      <c r="E927">
        <v>8048000</v>
      </c>
      <c r="F927">
        <v>4</v>
      </c>
      <c r="G927" t="s">
        <v>62</v>
      </c>
      <c r="H927">
        <v>42</v>
      </c>
      <c r="I927">
        <v>6140680480000200</v>
      </c>
      <c r="J927">
        <v>10.330970000000001</v>
      </c>
      <c r="K927">
        <v>24.128592000000001</v>
      </c>
      <c r="L927">
        <v>102</v>
      </c>
      <c r="M927">
        <v>41</v>
      </c>
      <c r="N927" t="s">
        <v>95</v>
      </c>
      <c r="O927" t="s">
        <v>78</v>
      </c>
      <c r="P927">
        <v>7.4112419999999997</v>
      </c>
      <c r="Q927">
        <v>33</v>
      </c>
      <c r="R927">
        <v>22</v>
      </c>
      <c r="S927" t="s">
        <v>95</v>
      </c>
      <c r="T927" t="s">
        <v>63</v>
      </c>
      <c r="U927">
        <v>0.102259</v>
      </c>
      <c r="V927">
        <v>2</v>
      </c>
      <c r="W927">
        <v>0</v>
      </c>
      <c r="X927" t="s">
        <v>95</v>
      </c>
      <c r="Y927" t="s">
        <v>263</v>
      </c>
      <c r="Z927">
        <v>2</v>
      </c>
      <c r="AA927">
        <v>54</v>
      </c>
      <c r="AB927" t="s">
        <v>80</v>
      </c>
      <c r="AC927">
        <v>198</v>
      </c>
      <c r="AD927">
        <v>138</v>
      </c>
      <c r="AE927">
        <v>242</v>
      </c>
      <c r="AF927">
        <v>102</v>
      </c>
      <c r="AG927">
        <v>11.313072999999999</v>
      </c>
      <c r="AH927">
        <v>4973</v>
      </c>
      <c r="AI927">
        <v>4510</v>
      </c>
      <c r="AJ927">
        <v>27037</v>
      </c>
      <c r="AK927">
        <v>201</v>
      </c>
      <c r="AL927">
        <v>1</v>
      </c>
      <c r="AM927">
        <v>3</v>
      </c>
      <c r="AN927" t="s">
        <v>636</v>
      </c>
      <c r="AO927" t="s">
        <v>66</v>
      </c>
      <c r="AP927">
        <v>5</v>
      </c>
      <c r="AQ927">
        <v>10</v>
      </c>
      <c r="AR927" t="s">
        <v>82</v>
      </c>
      <c r="AS927">
        <v>213</v>
      </c>
      <c r="AT927">
        <v>3</v>
      </c>
      <c r="AU927" t="s">
        <v>98</v>
      </c>
      <c r="AV927" t="s">
        <v>637</v>
      </c>
      <c r="AW927">
        <v>6</v>
      </c>
      <c r="AX927" t="s">
        <v>70</v>
      </c>
      <c r="AY927" t="s">
        <v>71</v>
      </c>
      <c r="AZ927" t="s">
        <v>72</v>
      </c>
      <c r="BA927">
        <v>4190</v>
      </c>
      <c r="BB927">
        <v>60</v>
      </c>
      <c r="BC927" t="s">
        <v>206</v>
      </c>
      <c r="BD927" t="s">
        <v>74</v>
      </c>
      <c r="BE927">
        <v>1762.3385880000001</v>
      </c>
      <c r="BF927" t="s">
        <v>101</v>
      </c>
      <c r="BG927">
        <v>1762.3385880000001</v>
      </c>
      <c r="BH927">
        <v>41807.952139000001</v>
      </c>
    </row>
    <row r="928" spans="1:60" x14ac:dyDescent="0.25">
      <c r="A928">
        <v>927</v>
      </c>
      <c r="B928" t="s">
        <v>60</v>
      </c>
      <c r="C928">
        <v>5659</v>
      </c>
      <c r="D928" t="s">
        <v>1146</v>
      </c>
      <c r="E928">
        <v>8052000</v>
      </c>
      <c r="F928">
        <v>3</v>
      </c>
      <c r="G928" t="s">
        <v>62</v>
      </c>
      <c r="H928">
        <v>33</v>
      </c>
      <c r="I928">
        <v>6140680520000210</v>
      </c>
      <c r="J928">
        <v>8.2841249999999995</v>
      </c>
      <c r="K928">
        <v>0</v>
      </c>
      <c r="L928">
        <v>0</v>
      </c>
      <c r="M928">
        <v>0</v>
      </c>
      <c r="N928" t="s">
        <v>101</v>
      </c>
      <c r="O928" t="s">
        <v>101</v>
      </c>
      <c r="P928">
        <v>0</v>
      </c>
      <c r="Q928">
        <v>0</v>
      </c>
      <c r="R928">
        <v>0</v>
      </c>
      <c r="S928" t="s">
        <v>101</v>
      </c>
      <c r="T928" t="s">
        <v>101</v>
      </c>
      <c r="U928">
        <v>0</v>
      </c>
      <c r="V928">
        <v>0</v>
      </c>
      <c r="W928">
        <v>0</v>
      </c>
      <c r="X928" t="s">
        <v>101</v>
      </c>
      <c r="Y928" t="s">
        <v>101</v>
      </c>
      <c r="Z928">
        <v>0</v>
      </c>
      <c r="AA928">
        <v>0</v>
      </c>
      <c r="AB928" t="s">
        <v>101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0</v>
      </c>
      <c r="AN928" t="s">
        <v>308</v>
      </c>
      <c r="AO928" t="s">
        <v>155</v>
      </c>
      <c r="AP928">
        <v>1</v>
      </c>
      <c r="AQ928">
        <v>1</v>
      </c>
      <c r="AR928" t="s">
        <v>156</v>
      </c>
      <c r="AS928">
        <v>0</v>
      </c>
      <c r="AT928">
        <v>2</v>
      </c>
      <c r="AU928" t="s">
        <v>157</v>
      </c>
      <c r="AV928" t="s">
        <v>309</v>
      </c>
      <c r="AW928">
        <v>8</v>
      </c>
      <c r="AX928" t="s">
        <v>310</v>
      </c>
      <c r="AY928" t="s">
        <v>173</v>
      </c>
      <c r="AZ928" t="s">
        <v>161</v>
      </c>
      <c r="BA928">
        <v>3474</v>
      </c>
      <c r="BB928">
        <v>62</v>
      </c>
      <c r="BC928" t="s">
        <v>85</v>
      </c>
      <c r="BD928" t="s">
        <v>74</v>
      </c>
      <c r="BE928">
        <v>1256.1193490000001</v>
      </c>
      <c r="BF928" t="s">
        <v>101</v>
      </c>
      <c r="BG928">
        <v>1256.1193490000001</v>
      </c>
      <c r="BH928">
        <v>33524.665842000002</v>
      </c>
    </row>
    <row r="929" spans="1:60" x14ac:dyDescent="0.25">
      <c r="A929">
        <v>928</v>
      </c>
      <c r="B929" t="s">
        <v>60</v>
      </c>
      <c r="C929">
        <v>5660</v>
      </c>
      <c r="D929" t="s">
        <v>1147</v>
      </c>
      <c r="E929">
        <v>8052000</v>
      </c>
      <c r="F929">
        <v>3</v>
      </c>
      <c r="G929" t="s">
        <v>62</v>
      </c>
      <c r="H929">
        <v>33</v>
      </c>
      <c r="I929">
        <v>6140680520000220</v>
      </c>
      <c r="J929">
        <v>2.3988550000000002</v>
      </c>
      <c r="K929">
        <v>0</v>
      </c>
      <c r="L929">
        <v>0</v>
      </c>
      <c r="M929">
        <v>0</v>
      </c>
      <c r="N929" t="s">
        <v>101</v>
      </c>
      <c r="O929" t="s">
        <v>101</v>
      </c>
      <c r="P929">
        <v>0</v>
      </c>
      <c r="Q929">
        <v>0</v>
      </c>
      <c r="R929">
        <v>0</v>
      </c>
      <c r="S929" t="s">
        <v>101</v>
      </c>
      <c r="T929" t="s">
        <v>101</v>
      </c>
      <c r="U929">
        <v>0</v>
      </c>
      <c r="V929">
        <v>0</v>
      </c>
      <c r="W929">
        <v>0</v>
      </c>
      <c r="X929" t="s">
        <v>101</v>
      </c>
      <c r="Y929" t="s">
        <v>101</v>
      </c>
      <c r="Z929">
        <v>0</v>
      </c>
      <c r="AA929">
        <v>0</v>
      </c>
      <c r="AB929" t="s">
        <v>101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0</v>
      </c>
      <c r="AJ929">
        <v>0</v>
      </c>
      <c r="AK929">
        <v>0</v>
      </c>
      <c r="AL929">
        <v>0</v>
      </c>
      <c r="AM929">
        <v>0</v>
      </c>
      <c r="AN929" t="s">
        <v>181</v>
      </c>
      <c r="AO929" t="s">
        <v>155</v>
      </c>
      <c r="AP929">
        <v>1</v>
      </c>
      <c r="AQ929">
        <v>3</v>
      </c>
      <c r="AR929" t="s">
        <v>156</v>
      </c>
      <c r="AS929">
        <v>0</v>
      </c>
      <c r="AT929">
        <v>2</v>
      </c>
      <c r="AU929" t="s">
        <v>157</v>
      </c>
      <c r="AV929" t="s">
        <v>182</v>
      </c>
      <c r="AW929">
        <v>77</v>
      </c>
      <c r="AX929" t="s">
        <v>183</v>
      </c>
      <c r="AY929" t="s">
        <v>184</v>
      </c>
      <c r="AZ929" t="s">
        <v>161</v>
      </c>
      <c r="BA929">
        <v>3747</v>
      </c>
      <c r="BB929">
        <v>59</v>
      </c>
      <c r="BC929" t="s">
        <v>206</v>
      </c>
      <c r="BD929" t="s">
        <v>74</v>
      </c>
      <c r="BE929">
        <v>377.13270499999999</v>
      </c>
      <c r="BF929" t="s">
        <v>101</v>
      </c>
      <c r="BG929">
        <v>377.13270499999999</v>
      </c>
      <c r="BH929">
        <v>9707.8225519999996</v>
      </c>
    </row>
    <row r="930" spans="1:60" x14ac:dyDescent="0.25">
      <c r="A930">
        <v>929</v>
      </c>
      <c r="B930" t="s">
        <v>60</v>
      </c>
      <c r="C930">
        <v>5661</v>
      </c>
      <c r="D930" t="s">
        <v>1148</v>
      </c>
      <c r="E930">
        <v>8052000</v>
      </c>
      <c r="F930">
        <v>3</v>
      </c>
      <c r="G930" t="s">
        <v>62</v>
      </c>
      <c r="H930">
        <v>33</v>
      </c>
      <c r="I930">
        <v>6140680520000100</v>
      </c>
      <c r="J930">
        <v>3.91079</v>
      </c>
      <c r="K930">
        <v>0</v>
      </c>
      <c r="L930">
        <v>0</v>
      </c>
      <c r="M930">
        <v>0</v>
      </c>
      <c r="N930" t="s">
        <v>101</v>
      </c>
      <c r="O930" t="s">
        <v>101</v>
      </c>
      <c r="P930">
        <v>0</v>
      </c>
      <c r="Q930">
        <v>0</v>
      </c>
      <c r="R930">
        <v>0</v>
      </c>
      <c r="S930" t="s">
        <v>101</v>
      </c>
      <c r="T930" t="s">
        <v>101</v>
      </c>
      <c r="U930">
        <v>0</v>
      </c>
      <c r="V930">
        <v>0</v>
      </c>
      <c r="W930">
        <v>0</v>
      </c>
      <c r="X930" t="s">
        <v>101</v>
      </c>
      <c r="Y930" t="s">
        <v>101</v>
      </c>
      <c r="Z930">
        <v>0</v>
      </c>
      <c r="AA930">
        <v>0</v>
      </c>
      <c r="AB930" t="s">
        <v>101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0</v>
      </c>
      <c r="AJ930">
        <v>0</v>
      </c>
      <c r="AK930">
        <v>0</v>
      </c>
      <c r="AL930">
        <v>0</v>
      </c>
      <c r="AM930">
        <v>0</v>
      </c>
      <c r="AN930" t="s">
        <v>191</v>
      </c>
      <c r="AO930" t="s">
        <v>155</v>
      </c>
      <c r="AP930">
        <v>1</v>
      </c>
      <c r="AQ930">
        <v>2</v>
      </c>
      <c r="AR930" t="s">
        <v>156</v>
      </c>
      <c r="AS930">
        <v>0</v>
      </c>
      <c r="AT930">
        <v>2</v>
      </c>
      <c r="AU930" t="s">
        <v>157</v>
      </c>
      <c r="AV930" t="s">
        <v>187</v>
      </c>
      <c r="AW930">
        <v>8</v>
      </c>
      <c r="AX930" t="s">
        <v>188</v>
      </c>
      <c r="AY930" t="s">
        <v>167</v>
      </c>
      <c r="AZ930" t="s">
        <v>161</v>
      </c>
      <c r="BA930">
        <v>3110</v>
      </c>
      <c r="BB930">
        <v>66</v>
      </c>
      <c r="BC930" t="s">
        <v>93</v>
      </c>
      <c r="BD930" t="s">
        <v>74</v>
      </c>
      <c r="BE930">
        <v>839.49322700000005</v>
      </c>
      <c r="BF930" t="s">
        <v>101</v>
      </c>
      <c r="BG930">
        <v>839.49322700000005</v>
      </c>
      <c r="BH930">
        <v>15826.403944</v>
      </c>
    </row>
    <row r="931" spans="1:60" x14ac:dyDescent="0.25">
      <c r="A931">
        <v>930</v>
      </c>
      <c r="B931" t="s">
        <v>60</v>
      </c>
      <c r="C931">
        <v>5662</v>
      </c>
      <c r="D931" t="s">
        <v>1149</v>
      </c>
      <c r="E931">
        <v>8052000</v>
      </c>
      <c r="F931">
        <v>3</v>
      </c>
      <c r="G931" t="s">
        <v>62</v>
      </c>
      <c r="H931">
        <v>33</v>
      </c>
      <c r="I931">
        <v>6140680520000050</v>
      </c>
      <c r="J931">
        <v>115.540373</v>
      </c>
      <c r="K931">
        <v>0</v>
      </c>
      <c r="L931">
        <v>0</v>
      </c>
      <c r="M931">
        <v>0</v>
      </c>
      <c r="N931" t="s">
        <v>101</v>
      </c>
      <c r="O931" t="s">
        <v>101</v>
      </c>
      <c r="P931">
        <v>0</v>
      </c>
      <c r="Q931">
        <v>0</v>
      </c>
      <c r="R931">
        <v>0</v>
      </c>
      <c r="S931" t="s">
        <v>101</v>
      </c>
      <c r="T931" t="s">
        <v>101</v>
      </c>
      <c r="U931">
        <v>0</v>
      </c>
      <c r="V931">
        <v>0</v>
      </c>
      <c r="W931">
        <v>0</v>
      </c>
      <c r="X931" t="s">
        <v>101</v>
      </c>
      <c r="Y931" t="s">
        <v>101</v>
      </c>
      <c r="Z931">
        <v>0</v>
      </c>
      <c r="AA931">
        <v>0</v>
      </c>
      <c r="AB931" t="s">
        <v>101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0</v>
      </c>
      <c r="AJ931">
        <v>0</v>
      </c>
      <c r="AK931">
        <v>0</v>
      </c>
      <c r="AL931">
        <v>0</v>
      </c>
      <c r="AM931">
        <v>0</v>
      </c>
      <c r="AN931" t="s">
        <v>181</v>
      </c>
      <c r="AO931" t="s">
        <v>155</v>
      </c>
      <c r="AP931">
        <v>1</v>
      </c>
      <c r="AQ931">
        <v>2</v>
      </c>
      <c r="AR931" t="s">
        <v>156</v>
      </c>
      <c r="AS931">
        <v>0</v>
      </c>
      <c r="AT931">
        <v>2</v>
      </c>
      <c r="AU931" t="s">
        <v>157</v>
      </c>
      <c r="AV931" t="s">
        <v>182</v>
      </c>
      <c r="AW931">
        <v>8</v>
      </c>
      <c r="AX931" t="s">
        <v>183</v>
      </c>
      <c r="AY931" t="s">
        <v>184</v>
      </c>
      <c r="AZ931" t="s">
        <v>161</v>
      </c>
      <c r="BA931">
        <v>3288</v>
      </c>
      <c r="BB931">
        <v>53</v>
      </c>
      <c r="BC931" t="s">
        <v>126</v>
      </c>
      <c r="BD931" t="s">
        <v>74</v>
      </c>
      <c r="BE931">
        <v>7955.1363410000004</v>
      </c>
      <c r="BF931" t="s">
        <v>101</v>
      </c>
      <c r="BG931">
        <v>7955.1363410000004</v>
      </c>
      <c r="BH931">
        <v>467575.30050100002</v>
      </c>
    </row>
    <row r="932" spans="1:60" x14ac:dyDescent="0.25">
      <c r="A932">
        <v>931</v>
      </c>
      <c r="B932" t="s">
        <v>60</v>
      </c>
      <c r="C932">
        <v>5663</v>
      </c>
      <c r="D932" s="1" t="s">
        <v>1150</v>
      </c>
      <c r="E932">
        <v>8052000</v>
      </c>
      <c r="F932">
        <v>3</v>
      </c>
      <c r="G932" t="s">
        <v>62</v>
      </c>
      <c r="H932">
        <v>33</v>
      </c>
      <c r="I932">
        <v>6140680520000050</v>
      </c>
      <c r="J932">
        <v>7.4451150000000004</v>
      </c>
      <c r="K932">
        <v>0</v>
      </c>
      <c r="L932">
        <v>0</v>
      </c>
      <c r="M932">
        <v>0</v>
      </c>
      <c r="N932" t="s">
        <v>101</v>
      </c>
      <c r="O932" t="s">
        <v>101</v>
      </c>
      <c r="P932">
        <v>0</v>
      </c>
      <c r="Q932">
        <v>0</v>
      </c>
      <c r="R932">
        <v>0</v>
      </c>
      <c r="S932" t="s">
        <v>101</v>
      </c>
      <c r="T932" t="s">
        <v>101</v>
      </c>
      <c r="U932">
        <v>0</v>
      </c>
      <c r="V932">
        <v>0</v>
      </c>
      <c r="W932">
        <v>0</v>
      </c>
      <c r="X932" t="s">
        <v>101</v>
      </c>
      <c r="Y932" t="s">
        <v>101</v>
      </c>
      <c r="Z932">
        <v>0</v>
      </c>
      <c r="AA932">
        <v>0</v>
      </c>
      <c r="AB932" t="s">
        <v>101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0</v>
      </c>
      <c r="AJ932">
        <v>0</v>
      </c>
      <c r="AK932">
        <v>0</v>
      </c>
      <c r="AL932">
        <v>0</v>
      </c>
      <c r="AM932">
        <v>0</v>
      </c>
      <c r="AN932" t="s">
        <v>196</v>
      </c>
      <c r="AO932" t="s">
        <v>749</v>
      </c>
      <c r="AP932">
        <v>1</v>
      </c>
      <c r="AQ932">
        <v>2</v>
      </c>
      <c r="AR932" t="s">
        <v>156</v>
      </c>
      <c r="AS932">
        <v>0</v>
      </c>
      <c r="AT932">
        <v>2</v>
      </c>
      <c r="AU932" t="s">
        <v>157</v>
      </c>
      <c r="AV932" t="s">
        <v>187</v>
      </c>
      <c r="AW932">
        <v>8</v>
      </c>
      <c r="AX932" t="s">
        <v>188</v>
      </c>
      <c r="AY932" t="s">
        <v>167</v>
      </c>
      <c r="AZ932" t="s">
        <v>161</v>
      </c>
      <c r="BA932">
        <v>3804</v>
      </c>
      <c r="BB932">
        <v>42</v>
      </c>
      <c r="BC932" t="s">
        <v>206</v>
      </c>
      <c r="BD932" t="s">
        <v>74</v>
      </c>
      <c r="BE932">
        <v>1179.800389</v>
      </c>
      <c r="BF932" t="s">
        <v>101</v>
      </c>
      <c r="BG932">
        <v>1179.800389</v>
      </c>
      <c r="BH932">
        <v>30129.312017</v>
      </c>
    </row>
    <row r="933" spans="1:60" x14ac:dyDescent="0.25">
      <c r="A933">
        <v>932</v>
      </c>
      <c r="B933" t="s">
        <v>60</v>
      </c>
      <c r="C933">
        <v>5664</v>
      </c>
      <c r="D933" t="s">
        <v>1151</v>
      </c>
      <c r="E933">
        <v>8052000</v>
      </c>
      <c r="F933">
        <v>3</v>
      </c>
      <c r="G933" t="s">
        <v>62</v>
      </c>
      <c r="H933">
        <v>33</v>
      </c>
      <c r="I933">
        <v>6140680520000250</v>
      </c>
      <c r="J933">
        <v>9.3853600000000004</v>
      </c>
      <c r="K933">
        <v>0</v>
      </c>
      <c r="L933">
        <v>0</v>
      </c>
      <c r="M933">
        <v>0</v>
      </c>
      <c r="N933" t="s">
        <v>101</v>
      </c>
      <c r="O933" t="s">
        <v>101</v>
      </c>
      <c r="P933">
        <v>0</v>
      </c>
      <c r="Q933">
        <v>0</v>
      </c>
      <c r="R933">
        <v>0</v>
      </c>
      <c r="S933" t="s">
        <v>101</v>
      </c>
      <c r="T933" t="s">
        <v>101</v>
      </c>
      <c r="U933">
        <v>0</v>
      </c>
      <c r="V933">
        <v>0</v>
      </c>
      <c r="W933">
        <v>0</v>
      </c>
      <c r="X933" t="s">
        <v>101</v>
      </c>
      <c r="Y933" t="s">
        <v>101</v>
      </c>
      <c r="Z933">
        <v>0</v>
      </c>
      <c r="AA933">
        <v>0</v>
      </c>
      <c r="AB933" t="s">
        <v>101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0</v>
      </c>
      <c r="AM933">
        <v>0</v>
      </c>
      <c r="AN933" t="s">
        <v>196</v>
      </c>
      <c r="AO933" t="s">
        <v>749</v>
      </c>
      <c r="AP933">
        <v>1</v>
      </c>
      <c r="AQ933">
        <v>2</v>
      </c>
      <c r="AR933" t="s">
        <v>156</v>
      </c>
      <c r="AS933">
        <v>0</v>
      </c>
      <c r="AT933">
        <v>2</v>
      </c>
      <c r="AU933" t="s">
        <v>157</v>
      </c>
      <c r="AV933" t="s">
        <v>187</v>
      </c>
      <c r="AW933">
        <v>8</v>
      </c>
      <c r="AX933" t="s">
        <v>188</v>
      </c>
      <c r="AY933" t="s">
        <v>167</v>
      </c>
      <c r="AZ933" t="s">
        <v>161</v>
      </c>
      <c r="BA933">
        <v>3824</v>
      </c>
      <c r="BB933">
        <v>53</v>
      </c>
      <c r="BC933" t="s">
        <v>206</v>
      </c>
      <c r="BD933" t="s">
        <v>74</v>
      </c>
      <c r="BE933">
        <v>936.42196300000001</v>
      </c>
      <c r="BF933" t="s">
        <v>101</v>
      </c>
      <c r="BG933">
        <v>936.42196300000001</v>
      </c>
      <c r="BH933">
        <v>37981.202383999997</v>
      </c>
    </row>
    <row r="934" spans="1:60" x14ac:dyDescent="0.25">
      <c r="A934">
        <v>933</v>
      </c>
      <c r="B934" t="s">
        <v>60</v>
      </c>
      <c r="C934">
        <v>5665</v>
      </c>
      <c r="D934" t="s">
        <v>1152</v>
      </c>
      <c r="E934">
        <v>8052000</v>
      </c>
      <c r="F934">
        <v>3</v>
      </c>
      <c r="G934" t="s">
        <v>62</v>
      </c>
      <c r="H934">
        <v>33</v>
      </c>
      <c r="I934">
        <v>6140680520000040</v>
      </c>
      <c r="J934">
        <v>9.5732710000000001</v>
      </c>
      <c r="K934">
        <v>0</v>
      </c>
      <c r="L934">
        <v>0</v>
      </c>
      <c r="M934">
        <v>0</v>
      </c>
      <c r="N934" t="s">
        <v>101</v>
      </c>
      <c r="O934" t="s">
        <v>101</v>
      </c>
      <c r="P934">
        <v>0</v>
      </c>
      <c r="Q934">
        <v>0</v>
      </c>
      <c r="R934">
        <v>0</v>
      </c>
      <c r="S934" t="s">
        <v>101</v>
      </c>
      <c r="T934" t="s">
        <v>101</v>
      </c>
      <c r="U934">
        <v>0</v>
      </c>
      <c r="V934">
        <v>0</v>
      </c>
      <c r="W934">
        <v>0</v>
      </c>
      <c r="X934" t="s">
        <v>101</v>
      </c>
      <c r="Y934" t="s">
        <v>101</v>
      </c>
      <c r="Z934">
        <v>0</v>
      </c>
      <c r="AA934">
        <v>0</v>
      </c>
      <c r="AB934" t="s">
        <v>101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0</v>
      </c>
      <c r="AK934">
        <v>0</v>
      </c>
      <c r="AL934">
        <v>0</v>
      </c>
      <c r="AM934">
        <v>0</v>
      </c>
      <c r="AN934" t="s">
        <v>186</v>
      </c>
      <c r="AO934" t="s">
        <v>155</v>
      </c>
      <c r="AP934">
        <v>1</v>
      </c>
      <c r="AQ934">
        <v>1</v>
      </c>
      <c r="AR934" t="s">
        <v>156</v>
      </c>
      <c r="AS934">
        <v>0</v>
      </c>
      <c r="AT934">
        <v>2</v>
      </c>
      <c r="AU934" t="s">
        <v>157</v>
      </c>
      <c r="AV934" t="s">
        <v>187</v>
      </c>
      <c r="AW934">
        <v>8</v>
      </c>
      <c r="AX934" t="s">
        <v>188</v>
      </c>
      <c r="AY934" t="s">
        <v>167</v>
      </c>
      <c r="AZ934" t="s">
        <v>161</v>
      </c>
      <c r="BA934">
        <v>3227</v>
      </c>
      <c r="BB934">
        <v>63</v>
      </c>
      <c r="BC934" t="s">
        <v>85</v>
      </c>
      <c r="BD934" t="s">
        <v>74</v>
      </c>
      <c r="BE934">
        <v>1485.8441270000001</v>
      </c>
      <c r="BF934" t="s">
        <v>101</v>
      </c>
      <c r="BG934">
        <v>1485.8441270000001</v>
      </c>
      <c r="BH934">
        <v>38741.651837999998</v>
      </c>
    </row>
    <row r="935" spans="1:60" x14ac:dyDescent="0.25">
      <c r="A935">
        <v>934</v>
      </c>
      <c r="B935" t="s">
        <v>60</v>
      </c>
      <c r="C935">
        <v>5666</v>
      </c>
      <c r="D935" t="s">
        <v>1153</v>
      </c>
      <c r="E935">
        <v>8052000</v>
      </c>
      <c r="F935">
        <v>3</v>
      </c>
      <c r="G935" t="s">
        <v>62</v>
      </c>
      <c r="H935">
        <v>33</v>
      </c>
      <c r="I935">
        <v>6140680520000100</v>
      </c>
      <c r="J935">
        <v>5.271725</v>
      </c>
      <c r="K935">
        <v>0</v>
      </c>
      <c r="L935">
        <v>0</v>
      </c>
      <c r="M935">
        <v>0</v>
      </c>
      <c r="N935" t="s">
        <v>101</v>
      </c>
      <c r="O935" t="s">
        <v>101</v>
      </c>
      <c r="P935">
        <v>0</v>
      </c>
      <c r="Q935">
        <v>0</v>
      </c>
      <c r="R935">
        <v>0</v>
      </c>
      <c r="S935" t="s">
        <v>101</v>
      </c>
      <c r="T935" t="s">
        <v>101</v>
      </c>
      <c r="U935">
        <v>0</v>
      </c>
      <c r="V935">
        <v>0</v>
      </c>
      <c r="W935">
        <v>0</v>
      </c>
      <c r="X935" t="s">
        <v>101</v>
      </c>
      <c r="Y935" t="s">
        <v>101</v>
      </c>
      <c r="Z935">
        <v>0</v>
      </c>
      <c r="AA935">
        <v>0</v>
      </c>
      <c r="AB935" t="s">
        <v>101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0</v>
      </c>
      <c r="AJ935">
        <v>0</v>
      </c>
      <c r="AK935">
        <v>0</v>
      </c>
      <c r="AL935">
        <v>0</v>
      </c>
      <c r="AM935">
        <v>0</v>
      </c>
      <c r="AN935" t="s">
        <v>181</v>
      </c>
      <c r="AO935" t="s">
        <v>155</v>
      </c>
      <c r="AP935">
        <v>1</v>
      </c>
      <c r="AQ935">
        <v>1</v>
      </c>
      <c r="AR935" t="s">
        <v>156</v>
      </c>
      <c r="AS935">
        <v>0</v>
      </c>
      <c r="AT935">
        <v>2</v>
      </c>
      <c r="AU935" t="s">
        <v>157</v>
      </c>
      <c r="AV935" t="s">
        <v>182</v>
      </c>
      <c r="AW935">
        <v>8</v>
      </c>
      <c r="AX935" t="s">
        <v>183</v>
      </c>
      <c r="AY935" t="s">
        <v>184</v>
      </c>
      <c r="AZ935" t="s">
        <v>161</v>
      </c>
      <c r="BA935">
        <v>3173</v>
      </c>
      <c r="BB935">
        <v>66</v>
      </c>
      <c r="BC935" t="s">
        <v>85</v>
      </c>
      <c r="BD935" t="s">
        <v>74</v>
      </c>
      <c r="BE935">
        <v>1091.792234</v>
      </c>
      <c r="BF935" t="s">
        <v>101</v>
      </c>
      <c r="BG935">
        <v>1091.792234</v>
      </c>
      <c r="BH935">
        <v>21333.912265999999</v>
      </c>
    </row>
    <row r="936" spans="1:60" x14ac:dyDescent="0.25">
      <c r="A936">
        <v>935</v>
      </c>
      <c r="B936" t="s">
        <v>60</v>
      </c>
      <c r="C936">
        <v>5667</v>
      </c>
      <c r="D936" t="s">
        <v>1154</v>
      </c>
      <c r="E936">
        <v>8052000</v>
      </c>
      <c r="F936">
        <v>3</v>
      </c>
      <c r="G936" t="s">
        <v>62</v>
      </c>
      <c r="H936">
        <v>33</v>
      </c>
      <c r="I936">
        <v>6140680520000050</v>
      </c>
      <c r="J936">
        <v>114.007845</v>
      </c>
      <c r="K936">
        <v>0</v>
      </c>
      <c r="L936">
        <v>0</v>
      </c>
      <c r="M936">
        <v>0</v>
      </c>
      <c r="N936" t="s">
        <v>101</v>
      </c>
      <c r="O936" t="s">
        <v>101</v>
      </c>
      <c r="P936">
        <v>0</v>
      </c>
      <c r="Q936">
        <v>0</v>
      </c>
      <c r="R936">
        <v>0</v>
      </c>
      <c r="S936" t="s">
        <v>101</v>
      </c>
      <c r="T936" t="s">
        <v>101</v>
      </c>
      <c r="U936">
        <v>0</v>
      </c>
      <c r="V936">
        <v>0</v>
      </c>
      <c r="W936">
        <v>0</v>
      </c>
      <c r="X936" t="s">
        <v>101</v>
      </c>
      <c r="Y936" t="s">
        <v>101</v>
      </c>
      <c r="Z936">
        <v>0</v>
      </c>
      <c r="AA936">
        <v>0</v>
      </c>
      <c r="AB936" t="s">
        <v>101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0</v>
      </c>
      <c r="AJ936">
        <v>0</v>
      </c>
      <c r="AK936">
        <v>0</v>
      </c>
      <c r="AL936">
        <v>0</v>
      </c>
      <c r="AM936">
        <v>0</v>
      </c>
      <c r="AN936" t="s">
        <v>181</v>
      </c>
      <c r="AO936" t="s">
        <v>155</v>
      </c>
      <c r="AP936">
        <v>1</v>
      </c>
      <c r="AQ936">
        <v>2</v>
      </c>
      <c r="AR936" t="s">
        <v>156</v>
      </c>
      <c r="AS936">
        <v>0</v>
      </c>
      <c r="AT936">
        <v>2</v>
      </c>
      <c r="AU936" t="s">
        <v>157</v>
      </c>
      <c r="AV936" t="s">
        <v>182</v>
      </c>
      <c r="AW936">
        <v>8</v>
      </c>
      <c r="AX936" t="s">
        <v>183</v>
      </c>
      <c r="AY936" t="s">
        <v>184</v>
      </c>
      <c r="AZ936" t="s">
        <v>161</v>
      </c>
      <c r="BA936">
        <v>3295</v>
      </c>
      <c r="BB936">
        <v>56</v>
      </c>
      <c r="BC936" t="s">
        <v>140</v>
      </c>
      <c r="BD936" t="s">
        <v>74</v>
      </c>
      <c r="BE936">
        <v>4450.7810939999999</v>
      </c>
      <c r="BF936" t="s">
        <v>101</v>
      </c>
      <c r="BG936">
        <v>4450.7700400000003</v>
      </c>
      <c r="BH936">
        <v>461373.37818</v>
      </c>
    </row>
    <row r="937" spans="1:60" x14ac:dyDescent="0.25">
      <c r="A937">
        <v>936</v>
      </c>
      <c r="B937" t="s">
        <v>60</v>
      </c>
      <c r="C937">
        <v>5668</v>
      </c>
      <c r="D937" t="s">
        <v>1155</v>
      </c>
      <c r="E937">
        <v>8045000</v>
      </c>
      <c r="F937">
        <v>3</v>
      </c>
      <c r="G937" t="s">
        <v>62</v>
      </c>
      <c r="H937">
        <v>33</v>
      </c>
      <c r="I937">
        <v>6140680450000210</v>
      </c>
      <c r="J937">
        <v>4.2024150000000002</v>
      </c>
      <c r="K937">
        <v>0</v>
      </c>
      <c r="L937">
        <v>0</v>
      </c>
      <c r="M937">
        <v>0</v>
      </c>
      <c r="N937" t="s">
        <v>101</v>
      </c>
      <c r="O937" t="s">
        <v>101</v>
      </c>
      <c r="P937">
        <v>0</v>
      </c>
      <c r="Q937">
        <v>0</v>
      </c>
      <c r="R937">
        <v>0</v>
      </c>
      <c r="S937" t="s">
        <v>101</v>
      </c>
      <c r="T937" t="s">
        <v>101</v>
      </c>
      <c r="U937">
        <v>0</v>
      </c>
      <c r="V937">
        <v>0</v>
      </c>
      <c r="W937">
        <v>0</v>
      </c>
      <c r="X937" t="s">
        <v>101</v>
      </c>
      <c r="Y937" t="s">
        <v>101</v>
      </c>
      <c r="Z937">
        <v>0</v>
      </c>
      <c r="AA937">
        <v>0</v>
      </c>
      <c r="AB937" t="s">
        <v>101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AJ937">
        <v>0</v>
      </c>
      <c r="AK937">
        <v>0</v>
      </c>
      <c r="AL937">
        <v>0</v>
      </c>
      <c r="AM937">
        <v>0</v>
      </c>
      <c r="AN937" t="s">
        <v>1156</v>
      </c>
      <c r="AO937" t="s">
        <v>155</v>
      </c>
      <c r="AP937">
        <v>1</v>
      </c>
      <c r="AQ937">
        <v>1</v>
      </c>
      <c r="AR937" t="s">
        <v>156</v>
      </c>
      <c r="AS937">
        <v>0</v>
      </c>
      <c r="AT937">
        <v>2</v>
      </c>
      <c r="AU937" t="s">
        <v>157</v>
      </c>
      <c r="AV937" t="s">
        <v>182</v>
      </c>
      <c r="AW937">
        <v>8</v>
      </c>
      <c r="AX937" t="s">
        <v>183</v>
      </c>
      <c r="AY937" t="s">
        <v>184</v>
      </c>
      <c r="AZ937" t="s">
        <v>161</v>
      </c>
      <c r="BA937">
        <v>4018</v>
      </c>
      <c r="BB937">
        <v>52</v>
      </c>
      <c r="BC937" t="s">
        <v>126</v>
      </c>
      <c r="BD937" t="s">
        <v>74</v>
      </c>
      <c r="BE937">
        <v>614.50817099999995</v>
      </c>
      <c r="BF937" t="s">
        <v>101</v>
      </c>
      <c r="BG937">
        <v>614.50817099999995</v>
      </c>
      <c r="BH937">
        <v>17006.570572000001</v>
      </c>
    </row>
    <row r="938" spans="1:60" x14ac:dyDescent="0.25">
      <c r="A938">
        <v>937</v>
      </c>
      <c r="B938" t="s">
        <v>60</v>
      </c>
      <c r="C938">
        <v>5669</v>
      </c>
      <c r="D938" t="s">
        <v>1157</v>
      </c>
      <c r="E938">
        <v>8045000</v>
      </c>
      <c r="F938">
        <v>3</v>
      </c>
      <c r="G938" t="s">
        <v>62</v>
      </c>
      <c r="H938">
        <v>33</v>
      </c>
      <c r="I938">
        <v>6140680450000260</v>
      </c>
      <c r="J938">
        <v>6.7620560000000003</v>
      </c>
      <c r="K938">
        <v>0</v>
      </c>
      <c r="L938">
        <v>0</v>
      </c>
      <c r="M938">
        <v>0</v>
      </c>
      <c r="N938" t="s">
        <v>101</v>
      </c>
      <c r="O938" t="s">
        <v>101</v>
      </c>
      <c r="P938">
        <v>0</v>
      </c>
      <c r="Q938">
        <v>0</v>
      </c>
      <c r="R938">
        <v>0</v>
      </c>
      <c r="S938" t="s">
        <v>101</v>
      </c>
      <c r="T938" t="s">
        <v>101</v>
      </c>
      <c r="U938">
        <v>0</v>
      </c>
      <c r="V938">
        <v>0</v>
      </c>
      <c r="W938">
        <v>0</v>
      </c>
      <c r="X938" t="s">
        <v>101</v>
      </c>
      <c r="Y938" t="s">
        <v>101</v>
      </c>
      <c r="Z938">
        <v>0</v>
      </c>
      <c r="AA938">
        <v>0</v>
      </c>
      <c r="AB938" t="s">
        <v>101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0</v>
      </c>
      <c r="AK938">
        <v>0</v>
      </c>
      <c r="AL938">
        <v>0</v>
      </c>
      <c r="AM938">
        <v>0</v>
      </c>
      <c r="AN938" t="s">
        <v>181</v>
      </c>
      <c r="AO938" t="s">
        <v>155</v>
      </c>
      <c r="AP938">
        <v>1</v>
      </c>
      <c r="AQ938">
        <v>1</v>
      </c>
      <c r="AR938" t="s">
        <v>156</v>
      </c>
      <c r="AS938">
        <v>0</v>
      </c>
      <c r="AT938">
        <v>2</v>
      </c>
      <c r="AU938" t="s">
        <v>157</v>
      </c>
      <c r="AV938" t="s">
        <v>182</v>
      </c>
      <c r="AW938">
        <v>8</v>
      </c>
      <c r="AX938" t="s">
        <v>183</v>
      </c>
      <c r="AY938" t="s">
        <v>184</v>
      </c>
      <c r="AZ938" t="s">
        <v>161</v>
      </c>
      <c r="BA938">
        <v>3407</v>
      </c>
      <c r="BB938">
        <v>60</v>
      </c>
      <c r="BC938" t="s">
        <v>93</v>
      </c>
      <c r="BD938" t="s">
        <v>74</v>
      </c>
      <c r="BE938">
        <v>835.55150100000003</v>
      </c>
      <c r="BF938" t="s">
        <v>101</v>
      </c>
      <c r="BG938">
        <v>835.55150100000003</v>
      </c>
      <c r="BH938">
        <v>27365.069923999999</v>
      </c>
    </row>
    <row r="939" spans="1:60" x14ac:dyDescent="0.25">
      <c r="A939">
        <v>938</v>
      </c>
      <c r="B939" t="s">
        <v>60</v>
      </c>
      <c r="C939">
        <v>5670</v>
      </c>
      <c r="D939" t="s">
        <v>1158</v>
      </c>
      <c r="E939">
        <v>8045000</v>
      </c>
      <c r="F939">
        <v>3</v>
      </c>
      <c r="G939" t="s">
        <v>62</v>
      </c>
      <c r="H939">
        <v>33</v>
      </c>
      <c r="I939">
        <v>6140680450000260</v>
      </c>
      <c r="J939">
        <v>17.965510999999999</v>
      </c>
      <c r="K939">
        <v>0</v>
      </c>
      <c r="L939">
        <v>0</v>
      </c>
      <c r="M939">
        <v>0</v>
      </c>
      <c r="N939" t="s">
        <v>101</v>
      </c>
      <c r="O939" t="s">
        <v>101</v>
      </c>
      <c r="P939">
        <v>0</v>
      </c>
      <c r="Q939">
        <v>0</v>
      </c>
      <c r="R939">
        <v>0</v>
      </c>
      <c r="S939" t="s">
        <v>101</v>
      </c>
      <c r="T939" t="s">
        <v>101</v>
      </c>
      <c r="U939">
        <v>0</v>
      </c>
      <c r="V939">
        <v>0</v>
      </c>
      <c r="W939">
        <v>0</v>
      </c>
      <c r="X939" t="s">
        <v>101</v>
      </c>
      <c r="Y939" t="s">
        <v>101</v>
      </c>
      <c r="Z939">
        <v>0</v>
      </c>
      <c r="AA939">
        <v>0</v>
      </c>
      <c r="AB939" t="s">
        <v>101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0</v>
      </c>
      <c r="AL939">
        <v>0</v>
      </c>
      <c r="AM939">
        <v>0</v>
      </c>
      <c r="AN939" t="s">
        <v>1156</v>
      </c>
      <c r="AO939" t="s">
        <v>155</v>
      </c>
      <c r="AP939">
        <v>1</v>
      </c>
      <c r="AQ939">
        <v>3</v>
      </c>
      <c r="AR939" t="s">
        <v>156</v>
      </c>
      <c r="AS939">
        <v>0</v>
      </c>
      <c r="AT939">
        <v>2</v>
      </c>
      <c r="AU939" t="s">
        <v>157</v>
      </c>
      <c r="AV939" t="s">
        <v>182</v>
      </c>
      <c r="AW939">
        <v>8</v>
      </c>
      <c r="AX939" t="s">
        <v>183</v>
      </c>
      <c r="AY939" t="s">
        <v>184</v>
      </c>
      <c r="AZ939" t="s">
        <v>161</v>
      </c>
      <c r="BA939">
        <v>4141</v>
      </c>
      <c r="BB939">
        <v>50</v>
      </c>
      <c r="BC939" t="s">
        <v>126</v>
      </c>
      <c r="BD939" t="s">
        <v>74</v>
      </c>
      <c r="BE939">
        <v>1777.854321</v>
      </c>
      <c r="BF939" t="s">
        <v>101</v>
      </c>
      <c r="BG939">
        <v>1777.854321</v>
      </c>
      <c r="BH939">
        <v>72703.844786999995</v>
      </c>
    </row>
    <row r="940" spans="1:60" x14ac:dyDescent="0.25">
      <c r="A940">
        <v>939</v>
      </c>
      <c r="B940" t="s">
        <v>60</v>
      </c>
      <c r="C940">
        <v>5671</v>
      </c>
      <c r="D940" t="s">
        <v>1159</v>
      </c>
      <c r="E940">
        <v>8045000</v>
      </c>
      <c r="F940">
        <v>3</v>
      </c>
      <c r="G940" t="s">
        <v>62</v>
      </c>
      <c r="H940">
        <v>33</v>
      </c>
      <c r="I940">
        <v>6140680450000270</v>
      </c>
      <c r="J940">
        <v>10.359417000000001</v>
      </c>
      <c r="K940">
        <v>0</v>
      </c>
      <c r="L940">
        <v>0</v>
      </c>
      <c r="M940">
        <v>0</v>
      </c>
      <c r="N940" t="s">
        <v>101</v>
      </c>
      <c r="O940" t="s">
        <v>101</v>
      </c>
      <c r="P940">
        <v>0</v>
      </c>
      <c r="Q940">
        <v>0</v>
      </c>
      <c r="R940">
        <v>0</v>
      </c>
      <c r="S940" t="s">
        <v>101</v>
      </c>
      <c r="T940" t="s">
        <v>101</v>
      </c>
      <c r="U940">
        <v>0</v>
      </c>
      <c r="V940">
        <v>0</v>
      </c>
      <c r="W940">
        <v>0</v>
      </c>
      <c r="X940" t="s">
        <v>101</v>
      </c>
      <c r="Y940" t="s">
        <v>101</v>
      </c>
      <c r="Z940">
        <v>0</v>
      </c>
      <c r="AA940">
        <v>0</v>
      </c>
      <c r="AB940" t="s">
        <v>101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0</v>
      </c>
      <c r="AJ940">
        <v>0</v>
      </c>
      <c r="AK940">
        <v>0</v>
      </c>
      <c r="AL940">
        <v>0</v>
      </c>
      <c r="AM940">
        <v>0</v>
      </c>
      <c r="AN940" t="s">
        <v>299</v>
      </c>
      <c r="AO940" t="s">
        <v>155</v>
      </c>
      <c r="AP940">
        <v>1</v>
      </c>
      <c r="AQ940">
        <v>2</v>
      </c>
      <c r="AR940" t="s">
        <v>156</v>
      </c>
      <c r="AS940">
        <v>0</v>
      </c>
      <c r="AT940">
        <v>2</v>
      </c>
      <c r="AU940" t="s">
        <v>157</v>
      </c>
      <c r="AV940" t="s">
        <v>187</v>
      </c>
      <c r="AW940">
        <v>8</v>
      </c>
      <c r="AX940" t="s">
        <v>188</v>
      </c>
      <c r="AY940" t="s">
        <v>167</v>
      </c>
      <c r="AZ940" t="s">
        <v>161</v>
      </c>
      <c r="BA940">
        <v>4188</v>
      </c>
      <c r="BB940">
        <v>53</v>
      </c>
      <c r="BC940" t="s">
        <v>98</v>
      </c>
      <c r="BD940" t="s">
        <v>74</v>
      </c>
      <c r="BE940">
        <v>1939.375313</v>
      </c>
      <c r="BF940" t="s">
        <v>101</v>
      </c>
      <c r="BG940">
        <v>1939.375313</v>
      </c>
      <c r="BH940">
        <v>41923.074912999997</v>
      </c>
    </row>
    <row r="941" spans="1:60" x14ac:dyDescent="0.25">
      <c r="A941">
        <v>940</v>
      </c>
      <c r="B941" t="s">
        <v>60</v>
      </c>
      <c r="C941">
        <v>5672</v>
      </c>
      <c r="D941" t="s">
        <v>1160</v>
      </c>
      <c r="E941">
        <v>8045000</v>
      </c>
      <c r="F941">
        <v>3</v>
      </c>
      <c r="G941" t="s">
        <v>62</v>
      </c>
      <c r="H941">
        <v>33</v>
      </c>
      <c r="I941">
        <v>6140680450000240</v>
      </c>
      <c r="J941">
        <v>38.054625000000001</v>
      </c>
      <c r="K941">
        <v>0</v>
      </c>
      <c r="L941">
        <v>0</v>
      </c>
      <c r="M941">
        <v>0</v>
      </c>
      <c r="N941" t="s">
        <v>101</v>
      </c>
      <c r="O941" t="s">
        <v>101</v>
      </c>
      <c r="P941">
        <v>0</v>
      </c>
      <c r="Q941">
        <v>0</v>
      </c>
      <c r="R941">
        <v>0</v>
      </c>
      <c r="S941" t="s">
        <v>101</v>
      </c>
      <c r="T941" t="s">
        <v>101</v>
      </c>
      <c r="U941">
        <v>0</v>
      </c>
      <c r="V941">
        <v>0</v>
      </c>
      <c r="W941">
        <v>0</v>
      </c>
      <c r="X941" t="s">
        <v>101</v>
      </c>
      <c r="Y941" t="s">
        <v>101</v>
      </c>
      <c r="Z941">
        <v>0</v>
      </c>
      <c r="AA941">
        <v>0</v>
      </c>
      <c r="AB941" t="s">
        <v>101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0</v>
      </c>
      <c r="AJ941">
        <v>0</v>
      </c>
      <c r="AK941">
        <v>0</v>
      </c>
      <c r="AL941">
        <v>0</v>
      </c>
      <c r="AM941">
        <v>0</v>
      </c>
      <c r="AN941" t="s">
        <v>1156</v>
      </c>
      <c r="AO941" t="s">
        <v>155</v>
      </c>
      <c r="AP941">
        <v>1</v>
      </c>
      <c r="AQ941">
        <v>2</v>
      </c>
      <c r="AR941" t="s">
        <v>156</v>
      </c>
      <c r="AS941">
        <v>0</v>
      </c>
      <c r="AT941">
        <v>2</v>
      </c>
      <c r="AU941" t="s">
        <v>157</v>
      </c>
      <c r="AV941" t="s">
        <v>182</v>
      </c>
      <c r="AW941">
        <v>8</v>
      </c>
      <c r="AX941" t="s">
        <v>183</v>
      </c>
      <c r="AY941" t="s">
        <v>184</v>
      </c>
      <c r="AZ941" t="s">
        <v>161</v>
      </c>
      <c r="BA941">
        <v>3444</v>
      </c>
      <c r="BB941">
        <v>52</v>
      </c>
      <c r="BC941" t="s">
        <v>126</v>
      </c>
      <c r="BD941" t="s">
        <v>74</v>
      </c>
      <c r="BE941">
        <v>3618.487239</v>
      </c>
      <c r="BF941" t="s">
        <v>101</v>
      </c>
      <c r="BG941">
        <v>3618.487239</v>
      </c>
      <c r="BH941">
        <v>154001.60428</v>
      </c>
    </row>
    <row r="942" spans="1:60" x14ac:dyDescent="0.25">
      <c r="A942">
        <v>941</v>
      </c>
      <c r="B942" t="s">
        <v>60</v>
      </c>
      <c r="C942">
        <v>5673</v>
      </c>
      <c r="D942" t="s">
        <v>1161</v>
      </c>
      <c r="E942">
        <v>8045000</v>
      </c>
      <c r="F942">
        <v>3</v>
      </c>
      <c r="G942" t="s">
        <v>62</v>
      </c>
      <c r="H942">
        <v>33</v>
      </c>
      <c r="I942">
        <v>6140680450000030</v>
      </c>
      <c r="J942">
        <v>1.5367839999999999</v>
      </c>
      <c r="K942">
        <v>0</v>
      </c>
      <c r="L942">
        <v>0</v>
      </c>
      <c r="M942">
        <v>0</v>
      </c>
      <c r="N942" t="s">
        <v>101</v>
      </c>
      <c r="O942" t="s">
        <v>101</v>
      </c>
      <c r="P942">
        <v>0</v>
      </c>
      <c r="Q942">
        <v>0</v>
      </c>
      <c r="R942">
        <v>0</v>
      </c>
      <c r="S942" t="s">
        <v>101</v>
      </c>
      <c r="T942" t="s">
        <v>101</v>
      </c>
      <c r="U942">
        <v>0</v>
      </c>
      <c r="V942">
        <v>0</v>
      </c>
      <c r="W942">
        <v>0</v>
      </c>
      <c r="X942" t="s">
        <v>101</v>
      </c>
      <c r="Y942" t="s">
        <v>101</v>
      </c>
      <c r="Z942">
        <v>0</v>
      </c>
      <c r="AA942">
        <v>0</v>
      </c>
      <c r="AB942" t="s">
        <v>101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0</v>
      </c>
      <c r="AJ942">
        <v>0</v>
      </c>
      <c r="AK942">
        <v>0</v>
      </c>
      <c r="AL942">
        <v>0</v>
      </c>
      <c r="AM942">
        <v>0</v>
      </c>
      <c r="AN942" t="s">
        <v>181</v>
      </c>
      <c r="AO942" t="s">
        <v>155</v>
      </c>
      <c r="AP942">
        <v>1</v>
      </c>
      <c r="AQ942">
        <v>1</v>
      </c>
      <c r="AR942" t="s">
        <v>156</v>
      </c>
      <c r="AS942">
        <v>0</v>
      </c>
      <c r="AT942">
        <v>2</v>
      </c>
      <c r="AU942" t="s">
        <v>157</v>
      </c>
      <c r="AV942" t="s">
        <v>182</v>
      </c>
      <c r="AW942">
        <v>8</v>
      </c>
      <c r="AX942" t="s">
        <v>183</v>
      </c>
      <c r="AY942" t="s">
        <v>184</v>
      </c>
      <c r="AZ942" t="s">
        <v>161</v>
      </c>
      <c r="BA942">
        <v>3370</v>
      </c>
      <c r="BB942">
        <v>60</v>
      </c>
      <c r="BC942" t="s">
        <v>93</v>
      </c>
      <c r="BD942" t="s">
        <v>74</v>
      </c>
      <c r="BE942">
        <v>416.184954</v>
      </c>
      <c r="BF942" t="s">
        <v>101</v>
      </c>
      <c r="BG942">
        <v>416.184954</v>
      </c>
      <c r="BH942">
        <v>6219.1444449999999</v>
      </c>
    </row>
    <row r="943" spans="1:60" x14ac:dyDescent="0.25">
      <c r="A943">
        <v>942</v>
      </c>
      <c r="B943" t="s">
        <v>60</v>
      </c>
      <c r="C943">
        <v>5674</v>
      </c>
      <c r="D943" t="s">
        <v>1162</v>
      </c>
      <c r="E943">
        <v>8045000</v>
      </c>
      <c r="F943">
        <v>3</v>
      </c>
      <c r="G943" t="s">
        <v>62</v>
      </c>
      <c r="H943">
        <v>33</v>
      </c>
      <c r="I943">
        <v>6140680450000000</v>
      </c>
      <c r="J943">
        <v>6.8205640000000001</v>
      </c>
      <c r="K943">
        <v>0</v>
      </c>
      <c r="L943">
        <v>0</v>
      </c>
      <c r="M943">
        <v>0</v>
      </c>
      <c r="N943" t="s">
        <v>101</v>
      </c>
      <c r="O943" t="s">
        <v>101</v>
      </c>
      <c r="P943">
        <v>0</v>
      </c>
      <c r="Q943">
        <v>0</v>
      </c>
      <c r="R943">
        <v>0</v>
      </c>
      <c r="S943" t="s">
        <v>101</v>
      </c>
      <c r="T943" t="s">
        <v>101</v>
      </c>
      <c r="U943">
        <v>0</v>
      </c>
      <c r="V943">
        <v>0</v>
      </c>
      <c r="W943">
        <v>0</v>
      </c>
      <c r="X943" t="s">
        <v>101</v>
      </c>
      <c r="Y943" t="s">
        <v>101</v>
      </c>
      <c r="Z943">
        <v>0</v>
      </c>
      <c r="AA943">
        <v>0</v>
      </c>
      <c r="AB943" t="s">
        <v>101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0</v>
      </c>
      <c r="AL943">
        <v>0</v>
      </c>
      <c r="AM943">
        <v>0</v>
      </c>
      <c r="AN943" t="s">
        <v>299</v>
      </c>
      <c r="AO943" t="s">
        <v>176</v>
      </c>
      <c r="AP943">
        <v>1</v>
      </c>
      <c r="AQ943">
        <v>5</v>
      </c>
      <c r="AR943" t="s">
        <v>156</v>
      </c>
      <c r="AS943">
        <v>0</v>
      </c>
      <c r="AT943">
        <v>2</v>
      </c>
      <c r="AU943" t="s">
        <v>157</v>
      </c>
      <c r="AV943" t="s">
        <v>187</v>
      </c>
      <c r="AW943">
        <v>8</v>
      </c>
      <c r="AX943" t="s">
        <v>188</v>
      </c>
      <c r="AY943" t="s">
        <v>167</v>
      </c>
      <c r="AZ943" t="s">
        <v>161</v>
      </c>
      <c r="BA943">
        <v>4576</v>
      </c>
      <c r="BB943">
        <v>40</v>
      </c>
      <c r="BC943" t="s">
        <v>93</v>
      </c>
      <c r="BD943" t="s">
        <v>74</v>
      </c>
      <c r="BE943">
        <v>922.09321999999997</v>
      </c>
      <c r="BF943" t="s">
        <v>101</v>
      </c>
      <c r="BG943">
        <v>922.09321999999997</v>
      </c>
      <c r="BH943">
        <v>27601.842615000001</v>
      </c>
    </row>
    <row r="944" spans="1:60" x14ac:dyDescent="0.25">
      <c r="A944">
        <v>943</v>
      </c>
      <c r="B944" t="s">
        <v>60</v>
      </c>
      <c r="C944">
        <v>5675</v>
      </c>
      <c r="D944" t="s">
        <v>1163</v>
      </c>
      <c r="E944">
        <v>8045000</v>
      </c>
      <c r="F944">
        <v>3</v>
      </c>
      <c r="G944" t="s">
        <v>62</v>
      </c>
      <c r="H944">
        <v>33</v>
      </c>
      <c r="I944">
        <v>6140680450000060</v>
      </c>
      <c r="J944">
        <v>25.625813999999998</v>
      </c>
      <c r="K944">
        <v>0</v>
      </c>
      <c r="L944">
        <v>0</v>
      </c>
      <c r="M944">
        <v>0</v>
      </c>
      <c r="N944" t="s">
        <v>101</v>
      </c>
      <c r="O944" t="s">
        <v>101</v>
      </c>
      <c r="P944">
        <v>0</v>
      </c>
      <c r="Q944">
        <v>0</v>
      </c>
      <c r="R944">
        <v>0</v>
      </c>
      <c r="S944" t="s">
        <v>101</v>
      </c>
      <c r="T944" t="s">
        <v>101</v>
      </c>
      <c r="U944">
        <v>0</v>
      </c>
      <c r="V944">
        <v>0</v>
      </c>
      <c r="W944">
        <v>0</v>
      </c>
      <c r="X944" t="s">
        <v>101</v>
      </c>
      <c r="Y944" t="s">
        <v>101</v>
      </c>
      <c r="Z944">
        <v>0</v>
      </c>
      <c r="AA944">
        <v>0</v>
      </c>
      <c r="AB944" t="s">
        <v>101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0</v>
      </c>
      <c r="AJ944">
        <v>0</v>
      </c>
      <c r="AK944">
        <v>0</v>
      </c>
      <c r="AL944">
        <v>0</v>
      </c>
      <c r="AM944">
        <v>0</v>
      </c>
      <c r="AN944" t="s">
        <v>181</v>
      </c>
      <c r="AO944" t="s">
        <v>155</v>
      </c>
      <c r="AP944">
        <v>1</v>
      </c>
      <c r="AQ944">
        <v>3</v>
      </c>
      <c r="AR944" t="s">
        <v>156</v>
      </c>
      <c r="AS944">
        <v>0</v>
      </c>
      <c r="AT944">
        <v>2</v>
      </c>
      <c r="AU944" t="s">
        <v>157</v>
      </c>
      <c r="AV944" t="s">
        <v>182</v>
      </c>
      <c r="AW944">
        <v>8</v>
      </c>
      <c r="AX944" t="s">
        <v>183</v>
      </c>
      <c r="AY944" t="s">
        <v>184</v>
      </c>
      <c r="AZ944" t="s">
        <v>161</v>
      </c>
      <c r="BA944">
        <v>3042</v>
      </c>
      <c r="BB944">
        <v>59</v>
      </c>
      <c r="BC944" t="s">
        <v>93</v>
      </c>
      <c r="BD944" t="s">
        <v>74</v>
      </c>
      <c r="BE944">
        <v>3082.9632799999999</v>
      </c>
      <c r="BF944" t="s">
        <v>101</v>
      </c>
      <c r="BG944">
        <v>3082.9632799999999</v>
      </c>
      <c r="BH944">
        <v>103703.99002</v>
      </c>
    </row>
    <row r="945" spans="1:60" x14ac:dyDescent="0.25">
      <c r="A945">
        <v>944</v>
      </c>
      <c r="B945" t="s">
        <v>60</v>
      </c>
      <c r="C945">
        <v>5676</v>
      </c>
      <c r="D945" t="s">
        <v>1164</v>
      </c>
      <c r="E945">
        <v>8045000</v>
      </c>
      <c r="F945">
        <v>3</v>
      </c>
      <c r="G945" t="s">
        <v>62</v>
      </c>
      <c r="H945">
        <v>33</v>
      </c>
      <c r="I945">
        <v>6140680450000280</v>
      </c>
      <c r="J945">
        <v>3.1428199999999999</v>
      </c>
      <c r="K945">
        <v>0</v>
      </c>
      <c r="L945">
        <v>0</v>
      </c>
      <c r="M945">
        <v>0</v>
      </c>
      <c r="N945" t="s">
        <v>101</v>
      </c>
      <c r="O945" t="s">
        <v>101</v>
      </c>
      <c r="P945">
        <v>0</v>
      </c>
      <c r="Q945">
        <v>0</v>
      </c>
      <c r="R945">
        <v>0</v>
      </c>
      <c r="S945" t="s">
        <v>101</v>
      </c>
      <c r="T945" t="s">
        <v>101</v>
      </c>
      <c r="U945">
        <v>0</v>
      </c>
      <c r="V945">
        <v>0</v>
      </c>
      <c r="W945">
        <v>0</v>
      </c>
      <c r="X945" t="s">
        <v>101</v>
      </c>
      <c r="Y945" t="s">
        <v>101</v>
      </c>
      <c r="Z945">
        <v>0</v>
      </c>
      <c r="AA945">
        <v>0</v>
      </c>
      <c r="AB945" t="s">
        <v>101</v>
      </c>
      <c r="AC945">
        <v>0</v>
      </c>
      <c r="AD945">
        <v>0</v>
      </c>
      <c r="AE945">
        <v>0</v>
      </c>
      <c r="AF945">
        <v>0</v>
      </c>
      <c r="AG945">
        <v>0</v>
      </c>
      <c r="AH945">
        <v>0</v>
      </c>
      <c r="AI945">
        <v>0</v>
      </c>
      <c r="AJ945">
        <v>0</v>
      </c>
      <c r="AK945">
        <v>0</v>
      </c>
      <c r="AL945">
        <v>0</v>
      </c>
      <c r="AM945">
        <v>0</v>
      </c>
      <c r="AN945" t="s">
        <v>181</v>
      </c>
      <c r="AO945" t="s">
        <v>155</v>
      </c>
      <c r="AP945">
        <v>1</v>
      </c>
      <c r="AQ945">
        <v>9</v>
      </c>
      <c r="AR945" t="s">
        <v>156</v>
      </c>
      <c r="AS945">
        <v>0</v>
      </c>
      <c r="AT945">
        <v>2</v>
      </c>
      <c r="AU945" t="s">
        <v>157</v>
      </c>
      <c r="AV945" t="s">
        <v>182</v>
      </c>
      <c r="AW945">
        <v>8</v>
      </c>
      <c r="AX945" t="s">
        <v>183</v>
      </c>
      <c r="AY945" t="s">
        <v>184</v>
      </c>
      <c r="AZ945" t="s">
        <v>161</v>
      </c>
      <c r="BA945">
        <v>2988</v>
      </c>
      <c r="BB945">
        <v>53</v>
      </c>
      <c r="BC945" t="s">
        <v>93</v>
      </c>
      <c r="BD945" t="s">
        <v>74</v>
      </c>
      <c r="BE945">
        <v>530.74285999999995</v>
      </c>
      <c r="BF945" t="s">
        <v>101</v>
      </c>
      <c r="BG945">
        <v>530.74285999999995</v>
      </c>
      <c r="BH945">
        <v>12718.541574000001</v>
      </c>
    </row>
    <row r="946" spans="1:60" x14ac:dyDescent="0.25">
      <c r="A946">
        <v>945</v>
      </c>
      <c r="B946" t="s">
        <v>60</v>
      </c>
      <c r="C946">
        <v>5677</v>
      </c>
      <c r="D946" t="s">
        <v>1165</v>
      </c>
      <c r="E946">
        <v>8045000</v>
      </c>
      <c r="F946">
        <v>3</v>
      </c>
      <c r="G946" t="s">
        <v>62</v>
      </c>
      <c r="H946">
        <v>33</v>
      </c>
      <c r="I946">
        <v>6140680450000090</v>
      </c>
      <c r="J946">
        <v>3.6849530000000001</v>
      </c>
      <c r="K946">
        <v>0</v>
      </c>
      <c r="L946">
        <v>0</v>
      </c>
      <c r="M946">
        <v>0</v>
      </c>
      <c r="N946" t="s">
        <v>101</v>
      </c>
      <c r="O946" t="s">
        <v>101</v>
      </c>
      <c r="P946">
        <v>0</v>
      </c>
      <c r="Q946">
        <v>0</v>
      </c>
      <c r="R946">
        <v>0</v>
      </c>
      <c r="S946" t="s">
        <v>101</v>
      </c>
      <c r="T946" t="s">
        <v>101</v>
      </c>
      <c r="U946">
        <v>0</v>
      </c>
      <c r="V946">
        <v>0</v>
      </c>
      <c r="W946">
        <v>0</v>
      </c>
      <c r="X946" t="s">
        <v>101</v>
      </c>
      <c r="Y946" t="s">
        <v>101</v>
      </c>
      <c r="Z946">
        <v>0</v>
      </c>
      <c r="AA946">
        <v>0</v>
      </c>
      <c r="AB946" t="s">
        <v>101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v>0</v>
      </c>
      <c r="AJ946">
        <v>0</v>
      </c>
      <c r="AK946">
        <v>0</v>
      </c>
      <c r="AL946">
        <v>0</v>
      </c>
      <c r="AM946">
        <v>0</v>
      </c>
      <c r="AN946" t="s">
        <v>299</v>
      </c>
      <c r="AO946" t="s">
        <v>176</v>
      </c>
      <c r="AP946">
        <v>1</v>
      </c>
      <c r="AQ946">
        <v>2</v>
      </c>
      <c r="AR946" t="s">
        <v>156</v>
      </c>
      <c r="AS946">
        <v>0</v>
      </c>
      <c r="AT946">
        <v>2</v>
      </c>
      <c r="AU946" t="s">
        <v>157</v>
      </c>
      <c r="AV946" t="s">
        <v>187</v>
      </c>
      <c r="AW946">
        <v>8</v>
      </c>
      <c r="AX946" t="s">
        <v>188</v>
      </c>
      <c r="AY946" t="s">
        <v>167</v>
      </c>
      <c r="AZ946" t="s">
        <v>161</v>
      </c>
      <c r="BA946">
        <v>3190</v>
      </c>
      <c r="BB946">
        <v>51</v>
      </c>
      <c r="BC946" t="s">
        <v>206</v>
      </c>
      <c r="BD946" t="s">
        <v>74</v>
      </c>
      <c r="BE946">
        <v>864.69336799999996</v>
      </c>
      <c r="BF946" t="s">
        <v>101</v>
      </c>
      <c r="BG946">
        <v>864.69336799999996</v>
      </c>
      <c r="BH946">
        <v>14912.476143</v>
      </c>
    </row>
    <row r="947" spans="1:60" x14ac:dyDescent="0.25">
      <c r="A947">
        <v>946</v>
      </c>
      <c r="B947" t="s">
        <v>60</v>
      </c>
      <c r="C947">
        <v>5678</v>
      </c>
      <c r="D947" t="s">
        <v>1166</v>
      </c>
      <c r="E947">
        <v>8045000</v>
      </c>
      <c r="F947">
        <v>3</v>
      </c>
      <c r="G947" t="s">
        <v>62</v>
      </c>
      <c r="H947">
        <v>33</v>
      </c>
      <c r="I947">
        <v>6140680450000230</v>
      </c>
      <c r="J947">
        <v>11.424291999999999</v>
      </c>
      <c r="K947">
        <v>0</v>
      </c>
      <c r="L947">
        <v>0</v>
      </c>
      <c r="M947">
        <v>0</v>
      </c>
      <c r="N947" t="s">
        <v>101</v>
      </c>
      <c r="O947" t="s">
        <v>101</v>
      </c>
      <c r="P947">
        <v>0</v>
      </c>
      <c r="Q947">
        <v>0</v>
      </c>
      <c r="R947">
        <v>0</v>
      </c>
      <c r="S947" t="s">
        <v>101</v>
      </c>
      <c r="T947" t="s">
        <v>101</v>
      </c>
      <c r="U947">
        <v>0</v>
      </c>
      <c r="V947">
        <v>0</v>
      </c>
      <c r="W947">
        <v>0</v>
      </c>
      <c r="X947" t="s">
        <v>101</v>
      </c>
      <c r="Y947" t="s">
        <v>101</v>
      </c>
      <c r="Z947">
        <v>0</v>
      </c>
      <c r="AA947">
        <v>0</v>
      </c>
      <c r="AB947" t="s">
        <v>101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</v>
      </c>
      <c r="AJ947">
        <v>0</v>
      </c>
      <c r="AK947">
        <v>0</v>
      </c>
      <c r="AL947">
        <v>0</v>
      </c>
      <c r="AM947">
        <v>0</v>
      </c>
      <c r="AN947" t="s">
        <v>181</v>
      </c>
      <c r="AO947" t="s">
        <v>155</v>
      </c>
      <c r="AP947">
        <v>1</v>
      </c>
      <c r="AQ947">
        <v>1</v>
      </c>
      <c r="AR947" t="s">
        <v>156</v>
      </c>
      <c r="AS947">
        <v>0</v>
      </c>
      <c r="AT947">
        <v>2</v>
      </c>
      <c r="AU947" t="s">
        <v>157</v>
      </c>
      <c r="AV947" t="s">
        <v>182</v>
      </c>
      <c r="AW947">
        <v>8</v>
      </c>
      <c r="AX947" t="s">
        <v>183</v>
      </c>
      <c r="AY947" t="s">
        <v>184</v>
      </c>
      <c r="AZ947" t="s">
        <v>161</v>
      </c>
      <c r="BA947">
        <v>3029</v>
      </c>
      <c r="BB947">
        <v>60</v>
      </c>
      <c r="BC947" t="s">
        <v>206</v>
      </c>
      <c r="BD947" t="s">
        <v>74</v>
      </c>
      <c r="BE947">
        <v>1339.4077239999999</v>
      </c>
      <c r="BF947" t="s">
        <v>101</v>
      </c>
      <c r="BG947">
        <v>1339.4077239999999</v>
      </c>
      <c r="BH947">
        <v>46232.470456000003</v>
      </c>
    </row>
    <row r="948" spans="1:60" x14ac:dyDescent="0.25">
      <c r="A948">
        <v>947</v>
      </c>
      <c r="B948" t="s">
        <v>60</v>
      </c>
      <c r="C948">
        <v>5679</v>
      </c>
      <c r="D948" t="s">
        <v>1167</v>
      </c>
      <c r="E948">
        <v>8045000</v>
      </c>
      <c r="F948">
        <v>3</v>
      </c>
      <c r="G948" t="s">
        <v>62</v>
      </c>
      <c r="H948">
        <v>33</v>
      </c>
      <c r="I948">
        <v>6140680450000230</v>
      </c>
      <c r="J948">
        <v>8.4350609999999993</v>
      </c>
      <c r="K948">
        <v>0</v>
      </c>
      <c r="L948">
        <v>0</v>
      </c>
      <c r="M948">
        <v>0</v>
      </c>
      <c r="N948" t="s">
        <v>101</v>
      </c>
      <c r="O948" t="s">
        <v>101</v>
      </c>
      <c r="P948">
        <v>0</v>
      </c>
      <c r="Q948">
        <v>0</v>
      </c>
      <c r="R948">
        <v>0</v>
      </c>
      <c r="S948" t="s">
        <v>101</v>
      </c>
      <c r="T948" t="s">
        <v>101</v>
      </c>
      <c r="U948">
        <v>0</v>
      </c>
      <c r="V948">
        <v>0</v>
      </c>
      <c r="W948">
        <v>0</v>
      </c>
      <c r="X948" t="s">
        <v>101</v>
      </c>
      <c r="Y948" t="s">
        <v>101</v>
      </c>
      <c r="Z948">
        <v>0</v>
      </c>
      <c r="AA948">
        <v>0</v>
      </c>
      <c r="AB948" t="s">
        <v>101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0</v>
      </c>
      <c r="AJ948">
        <v>0</v>
      </c>
      <c r="AK948">
        <v>0</v>
      </c>
      <c r="AL948">
        <v>0</v>
      </c>
      <c r="AM948">
        <v>0</v>
      </c>
      <c r="AN948" t="s">
        <v>181</v>
      </c>
      <c r="AO948" t="s">
        <v>155</v>
      </c>
      <c r="AP948">
        <v>1</v>
      </c>
      <c r="AQ948">
        <v>2</v>
      </c>
      <c r="AR948" t="s">
        <v>156</v>
      </c>
      <c r="AS948">
        <v>0</v>
      </c>
      <c r="AT948">
        <v>2</v>
      </c>
      <c r="AU948" t="s">
        <v>157</v>
      </c>
      <c r="AV948" t="s">
        <v>182</v>
      </c>
      <c r="AW948">
        <v>8</v>
      </c>
      <c r="AX948" t="s">
        <v>183</v>
      </c>
      <c r="AY948" t="s">
        <v>184</v>
      </c>
      <c r="AZ948" t="s">
        <v>161</v>
      </c>
      <c r="BA948">
        <v>3460</v>
      </c>
      <c r="BB948">
        <v>48</v>
      </c>
      <c r="BC948" t="s">
        <v>93</v>
      </c>
      <c r="BD948" t="s">
        <v>74</v>
      </c>
      <c r="BE948">
        <v>1026.078045</v>
      </c>
      <c r="BF948" t="s">
        <v>101</v>
      </c>
      <c r="BG948">
        <v>1026.078045</v>
      </c>
      <c r="BH948">
        <v>34135.479346</v>
      </c>
    </row>
    <row r="949" spans="1:60" x14ac:dyDescent="0.25">
      <c r="A949">
        <v>948</v>
      </c>
      <c r="B949" t="s">
        <v>60</v>
      </c>
      <c r="C949">
        <v>5680</v>
      </c>
      <c r="D949" t="s">
        <v>1168</v>
      </c>
      <c r="E949">
        <v>8045000</v>
      </c>
      <c r="F949">
        <v>3</v>
      </c>
      <c r="G949" t="s">
        <v>62</v>
      </c>
      <c r="H949">
        <v>33</v>
      </c>
      <c r="I949">
        <v>6140680450000240</v>
      </c>
      <c r="J949">
        <v>2.512899</v>
      </c>
      <c r="K949">
        <v>0</v>
      </c>
      <c r="L949">
        <v>0</v>
      </c>
      <c r="M949">
        <v>0</v>
      </c>
      <c r="N949" t="s">
        <v>101</v>
      </c>
      <c r="O949" t="s">
        <v>101</v>
      </c>
      <c r="P949">
        <v>0</v>
      </c>
      <c r="Q949">
        <v>0</v>
      </c>
      <c r="R949">
        <v>0</v>
      </c>
      <c r="S949" t="s">
        <v>101</v>
      </c>
      <c r="T949" t="s">
        <v>101</v>
      </c>
      <c r="U949">
        <v>0</v>
      </c>
      <c r="V949">
        <v>0</v>
      </c>
      <c r="W949">
        <v>0</v>
      </c>
      <c r="X949" t="s">
        <v>101</v>
      </c>
      <c r="Y949" t="s">
        <v>101</v>
      </c>
      <c r="Z949">
        <v>0</v>
      </c>
      <c r="AA949">
        <v>0</v>
      </c>
      <c r="AB949" t="s">
        <v>101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0</v>
      </c>
      <c r="AJ949">
        <v>0</v>
      </c>
      <c r="AK949">
        <v>0</v>
      </c>
      <c r="AL949">
        <v>0</v>
      </c>
      <c r="AM949">
        <v>0</v>
      </c>
      <c r="AN949" t="s">
        <v>181</v>
      </c>
      <c r="AO949" t="s">
        <v>155</v>
      </c>
      <c r="AP949">
        <v>1</v>
      </c>
      <c r="AQ949">
        <v>2</v>
      </c>
      <c r="AR949" t="s">
        <v>156</v>
      </c>
      <c r="AS949">
        <v>0</v>
      </c>
      <c r="AT949">
        <v>2</v>
      </c>
      <c r="AU949" t="s">
        <v>157</v>
      </c>
      <c r="AV949" t="s">
        <v>182</v>
      </c>
      <c r="AW949">
        <v>8</v>
      </c>
      <c r="AX949" t="s">
        <v>183</v>
      </c>
      <c r="AY949" t="s">
        <v>184</v>
      </c>
      <c r="AZ949" t="s">
        <v>161</v>
      </c>
      <c r="BA949">
        <v>3214</v>
      </c>
      <c r="BB949">
        <v>62</v>
      </c>
      <c r="BC949" t="s">
        <v>93</v>
      </c>
      <c r="BD949" t="s">
        <v>74</v>
      </c>
      <c r="BE949">
        <v>442.291878</v>
      </c>
      <c r="BF949" t="s">
        <v>101</v>
      </c>
      <c r="BG949">
        <v>442.291878</v>
      </c>
      <c r="BH949">
        <v>10169.340115000001</v>
      </c>
    </row>
    <row r="950" spans="1:60" x14ac:dyDescent="0.25">
      <c r="A950">
        <v>949</v>
      </c>
      <c r="B950" t="s">
        <v>60</v>
      </c>
      <c r="C950">
        <v>5681</v>
      </c>
      <c r="D950" t="s">
        <v>1169</v>
      </c>
      <c r="E950">
        <v>8045000</v>
      </c>
      <c r="F950">
        <v>3</v>
      </c>
      <c r="G950" t="s">
        <v>62</v>
      </c>
      <c r="H950">
        <v>33</v>
      </c>
      <c r="I950">
        <v>6140680450000070</v>
      </c>
      <c r="J950">
        <v>6.7923580000000001</v>
      </c>
      <c r="K950">
        <v>0</v>
      </c>
      <c r="L950">
        <v>0</v>
      </c>
      <c r="M950">
        <v>0</v>
      </c>
      <c r="N950" t="s">
        <v>101</v>
      </c>
      <c r="O950" t="s">
        <v>101</v>
      </c>
      <c r="P950">
        <v>0</v>
      </c>
      <c r="Q950">
        <v>0</v>
      </c>
      <c r="R950">
        <v>0</v>
      </c>
      <c r="S950" t="s">
        <v>101</v>
      </c>
      <c r="T950" t="s">
        <v>101</v>
      </c>
      <c r="U950">
        <v>0</v>
      </c>
      <c r="V950">
        <v>0</v>
      </c>
      <c r="W950">
        <v>0</v>
      </c>
      <c r="X950" t="s">
        <v>101</v>
      </c>
      <c r="Y950" t="s">
        <v>101</v>
      </c>
      <c r="Z950">
        <v>0</v>
      </c>
      <c r="AA950">
        <v>0</v>
      </c>
      <c r="AB950" t="s">
        <v>101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0</v>
      </c>
      <c r="AK950">
        <v>0</v>
      </c>
      <c r="AL950">
        <v>0</v>
      </c>
      <c r="AM950">
        <v>0</v>
      </c>
      <c r="AN950" t="s">
        <v>181</v>
      </c>
      <c r="AO950" t="s">
        <v>155</v>
      </c>
      <c r="AP950">
        <v>1</v>
      </c>
      <c r="AQ950">
        <v>1</v>
      </c>
      <c r="AR950" t="s">
        <v>156</v>
      </c>
      <c r="AS950">
        <v>0</v>
      </c>
      <c r="AT950">
        <v>2</v>
      </c>
      <c r="AU950" t="s">
        <v>157</v>
      </c>
      <c r="AV950" t="s">
        <v>182</v>
      </c>
      <c r="AW950">
        <v>8</v>
      </c>
      <c r="AX950" t="s">
        <v>183</v>
      </c>
      <c r="AY950" t="s">
        <v>184</v>
      </c>
      <c r="AZ950" t="s">
        <v>161</v>
      </c>
      <c r="BA950">
        <v>3076</v>
      </c>
      <c r="BB950">
        <v>63</v>
      </c>
      <c r="BC950" t="s">
        <v>85</v>
      </c>
      <c r="BD950" t="s">
        <v>74</v>
      </c>
      <c r="BE950">
        <v>1046.187934</v>
      </c>
      <c r="BF950" t="s">
        <v>101</v>
      </c>
      <c r="BG950">
        <v>1046.187934</v>
      </c>
      <c r="BH950">
        <v>27487.697255999999</v>
      </c>
    </row>
    <row r="951" spans="1:60" x14ac:dyDescent="0.25">
      <c r="A951">
        <v>950</v>
      </c>
      <c r="B951" t="s">
        <v>60</v>
      </c>
      <c r="C951">
        <v>5682</v>
      </c>
      <c r="D951" t="s">
        <v>1170</v>
      </c>
      <c r="E951">
        <v>8045000</v>
      </c>
      <c r="F951">
        <v>3</v>
      </c>
      <c r="G951" t="s">
        <v>62</v>
      </c>
      <c r="H951">
        <v>33</v>
      </c>
      <c r="I951">
        <v>6140680450000220</v>
      </c>
      <c r="J951">
        <v>4.046627</v>
      </c>
      <c r="K951">
        <v>0</v>
      </c>
      <c r="L951">
        <v>0</v>
      </c>
      <c r="M951">
        <v>0</v>
      </c>
      <c r="N951" t="s">
        <v>101</v>
      </c>
      <c r="O951" t="s">
        <v>101</v>
      </c>
      <c r="P951">
        <v>0</v>
      </c>
      <c r="Q951">
        <v>0</v>
      </c>
      <c r="R951">
        <v>0</v>
      </c>
      <c r="S951" t="s">
        <v>101</v>
      </c>
      <c r="T951" t="s">
        <v>101</v>
      </c>
      <c r="U951">
        <v>0</v>
      </c>
      <c r="V951">
        <v>0</v>
      </c>
      <c r="W951">
        <v>0</v>
      </c>
      <c r="X951" t="s">
        <v>101</v>
      </c>
      <c r="Y951" t="s">
        <v>101</v>
      </c>
      <c r="Z951">
        <v>0</v>
      </c>
      <c r="AA951">
        <v>0</v>
      </c>
      <c r="AB951" t="s">
        <v>101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>
        <v>0</v>
      </c>
      <c r="AK951">
        <v>0</v>
      </c>
      <c r="AL951">
        <v>0</v>
      </c>
      <c r="AM951">
        <v>0</v>
      </c>
      <c r="AN951" t="s">
        <v>181</v>
      </c>
      <c r="AO951" t="s">
        <v>155</v>
      </c>
      <c r="AP951">
        <v>1</v>
      </c>
      <c r="AQ951">
        <v>1</v>
      </c>
      <c r="AR951" t="s">
        <v>156</v>
      </c>
      <c r="AS951">
        <v>0</v>
      </c>
      <c r="AT951">
        <v>2</v>
      </c>
      <c r="AU951" t="s">
        <v>157</v>
      </c>
      <c r="AV951" t="s">
        <v>182</v>
      </c>
      <c r="AW951">
        <v>8</v>
      </c>
      <c r="AX951" t="s">
        <v>183</v>
      </c>
      <c r="AY951" t="s">
        <v>184</v>
      </c>
      <c r="AZ951" t="s">
        <v>161</v>
      </c>
      <c r="BA951">
        <v>3919</v>
      </c>
      <c r="BB951">
        <v>60</v>
      </c>
      <c r="BC951" t="s">
        <v>93</v>
      </c>
      <c r="BD951" t="s">
        <v>74</v>
      </c>
      <c r="BE951">
        <v>578.94840599999998</v>
      </c>
      <c r="BF951" t="s">
        <v>101</v>
      </c>
      <c r="BG951">
        <v>578.94840599999998</v>
      </c>
      <c r="BH951">
        <v>16376.119312000001</v>
      </c>
    </row>
    <row r="952" spans="1:60" x14ac:dyDescent="0.25">
      <c r="A952">
        <v>951</v>
      </c>
      <c r="B952" t="s">
        <v>60</v>
      </c>
      <c r="C952">
        <v>5683</v>
      </c>
      <c r="D952" t="s">
        <v>1171</v>
      </c>
      <c r="E952">
        <v>8045000</v>
      </c>
      <c r="F952">
        <v>3</v>
      </c>
      <c r="G952" t="s">
        <v>62</v>
      </c>
      <c r="H952">
        <v>33</v>
      </c>
      <c r="I952">
        <v>6140680450000220</v>
      </c>
      <c r="J952">
        <v>4.3382259999999997</v>
      </c>
      <c r="K952">
        <v>0</v>
      </c>
      <c r="L952">
        <v>0</v>
      </c>
      <c r="M952">
        <v>0</v>
      </c>
      <c r="N952" t="s">
        <v>101</v>
      </c>
      <c r="O952" t="s">
        <v>101</v>
      </c>
      <c r="P952">
        <v>0</v>
      </c>
      <c r="Q952">
        <v>0</v>
      </c>
      <c r="R952">
        <v>0</v>
      </c>
      <c r="S952" t="s">
        <v>101</v>
      </c>
      <c r="T952" t="s">
        <v>101</v>
      </c>
      <c r="U952">
        <v>0</v>
      </c>
      <c r="V952">
        <v>0</v>
      </c>
      <c r="W952">
        <v>0</v>
      </c>
      <c r="X952" t="s">
        <v>101</v>
      </c>
      <c r="Y952" t="s">
        <v>101</v>
      </c>
      <c r="Z952">
        <v>0</v>
      </c>
      <c r="AA952">
        <v>0</v>
      </c>
      <c r="AB952" t="s">
        <v>101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0</v>
      </c>
      <c r="AJ952">
        <v>0</v>
      </c>
      <c r="AK952">
        <v>0</v>
      </c>
      <c r="AL952">
        <v>0</v>
      </c>
      <c r="AM952">
        <v>0</v>
      </c>
      <c r="AN952" t="s">
        <v>181</v>
      </c>
      <c r="AO952" t="s">
        <v>155</v>
      </c>
      <c r="AP952">
        <v>1</v>
      </c>
      <c r="AQ952">
        <v>1</v>
      </c>
      <c r="AR952" t="s">
        <v>156</v>
      </c>
      <c r="AS952">
        <v>0</v>
      </c>
      <c r="AT952">
        <v>2</v>
      </c>
      <c r="AU952" t="s">
        <v>157</v>
      </c>
      <c r="AV952" t="s">
        <v>182</v>
      </c>
      <c r="AW952">
        <v>8</v>
      </c>
      <c r="AX952" t="s">
        <v>183</v>
      </c>
      <c r="AY952" t="s">
        <v>184</v>
      </c>
      <c r="AZ952" t="s">
        <v>161</v>
      </c>
      <c r="BA952">
        <v>3863</v>
      </c>
      <c r="BB952">
        <v>46</v>
      </c>
      <c r="BC952" t="s">
        <v>126</v>
      </c>
      <c r="BD952" t="s">
        <v>74</v>
      </c>
      <c r="BE952">
        <v>954.77749500000004</v>
      </c>
      <c r="BF952" t="s">
        <v>101</v>
      </c>
      <c r="BG952">
        <v>954.77749500000004</v>
      </c>
      <c r="BH952">
        <v>17556.178357000001</v>
      </c>
    </row>
    <row r="953" spans="1:60" x14ac:dyDescent="0.25">
      <c r="A953">
        <v>952</v>
      </c>
      <c r="B953" t="s">
        <v>60</v>
      </c>
      <c r="C953">
        <v>5684</v>
      </c>
      <c r="D953" t="s">
        <v>1172</v>
      </c>
      <c r="E953">
        <v>8045000</v>
      </c>
      <c r="F953">
        <v>3</v>
      </c>
      <c r="G953" t="s">
        <v>62</v>
      </c>
      <c r="H953">
        <v>33</v>
      </c>
      <c r="I953">
        <v>6140680450000250</v>
      </c>
      <c r="J953">
        <v>5.1364239999999999</v>
      </c>
      <c r="K953">
        <v>0</v>
      </c>
      <c r="L953">
        <v>0</v>
      </c>
      <c r="M953">
        <v>0</v>
      </c>
      <c r="N953" t="s">
        <v>101</v>
      </c>
      <c r="O953" t="s">
        <v>101</v>
      </c>
      <c r="P953">
        <v>0</v>
      </c>
      <c r="Q953">
        <v>0</v>
      </c>
      <c r="R953">
        <v>0</v>
      </c>
      <c r="S953" t="s">
        <v>101</v>
      </c>
      <c r="T953" t="s">
        <v>101</v>
      </c>
      <c r="U953">
        <v>0</v>
      </c>
      <c r="V953">
        <v>0</v>
      </c>
      <c r="W953">
        <v>0</v>
      </c>
      <c r="X953" t="s">
        <v>101</v>
      </c>
      <c r="Y953" t="s">
        <v>101</v>
      </c>
      <c r="Z953">
        <v>0</v>
      </c>
      <c r="AA953">
        <v>0</v>
      </c>
      <c r="AB953" t="s">
        <v>101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  <c r="AI953">
        <v>0</v>
      </c>
      <c r="AJ953">
        <v>0</v>
      </c>
      <c r="AK953">
        <v>0</v>
      </c>
      <c r="AL953">
        <v>0</v>
      </c>
      <c r="AM953">
        <v>0</v>
      </c>
      <c r="AN953" t="s">
        <v>186</v>
      </c>
      <c r="AO953" t="s">
        <v>155</v>
      </c>
      <c r="AP953">
        <v>1</v>
      </c>
      <c r="AQ953">
        <v>1</v>
      </c>
      <c r="AR953" t="s">
        <v>156</v>
      </c>
      <c r="AS953">
        <v>0</v>
      </c>
      <c r="AT953">
        <v>2</v>
      </c>
      <c r="AU953" t="s">
        <v>157</v>
      </c>
      <c r="AV953" t="s">
        <v>187</v>
      </c>
      <c r="AW953">
        <v>8</v>
      </c>
      <c r="AX953" t="s">
        <v>188</v>
      </c>
      <c r="AY953" t="s">
        <v>167</v>
      </c>
      <c r="AZ953" t="s">
        <v>161</v>
      </c>
      <c r="BA953">
        <v>4272</v>
      </c>
      <c r="BB953">
        <v>62</v>
      </c>
      <c r="BC953" t="s">
        <v>126</v>
      </c>
      <c r="BD953" t="s">
        <v>74</v>
      </c>
      <c r="BE953">
        <v>908.76982599999997</v>
      </c>
      <c r="BF953" t="s">
        <v>101</v>
      </c>
      <c r="BG953">
        <v>908.76982599999997</v>
      </c>
      <c r="BH953">
        <v>20786.370396999999</v>
      </c>
    </row>
    <row r="954" spans="1:60" x14ac:dyDescent="0.25">
      <c r="A954">
        <v>953</v>
      </c>
      <c r="B954" t="s">
        <v>60</v>
      </c>
      <c r="C954">
        <v>5685</v>
      </c>
      <c r="D954" t="s">
        <v>1173</v>
      </c>
      <c r="E954">
        <v>8045000</v>
      </c>
      <c r="F954">
        <v>3</v>
      </c>
      <c r="G954" t="s">
        <v>62</v>
      </c>
      <c r="H954">
        <v>33</v>
      </c>
      <c r="I954">
        <v>6140680450000300</v>
      </c>
      <c r="J954">
        <v>5.3116620000000001</v>
      </c>
      <c r="K954">
        <v>0</v>
      </c>
      <c r="L954">
        <v>0</v>
      </c>
      <c r="M954">
        <v>0</v>
      </c>
      <c r="N954" t="s">
        <v>101</v>
      </c>
      <c r="O954" t="s">
        <v>101</v>
      </c>
      <c r="P954">
        <v>0</v>
      </c>
      <c r="Q954">
        <v>0</v>
      </c>
      <c r="R954">
        <v>0</v>
      </c>
      <c r="S954" t="s">
        <v>101</v>
      </c>
      <c r="T954" t="s">
        <v>101</v>
      </c>
      <c r="U954">
        <v>0</v>
      </c>
      <c r="V954">
        <v>0</v>
      </c>
      <c r="W954">
        <v>0</v>
      </c>
      <c r="X954" t="s">
        <v>101</v>
      </c>
      <c r="Y954" t="s">
        <v>101</v>
      </c>
      <c r="Z954">
        <v>0</v>
      </c>
      <c r="AA954">
        <v>0</v>
      </c>
      <c r="AB954" t="s">
        <v>101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0</v>
      </c>
      <c r="AL954">
        <v>0</v>
      </c>
      <c r="AM954">
        <v>0</v>
      </c>
      <c r="AN954" t="s">
        <v>299</v>
      </c>
      <c r="AO954" t="s">
        <v>176</v>
      </c>
      <c r="AP954">
        <v>1</v>
      </c>
      <c r="AQ954">
        <v>1</v>
      </c>
      <c r="AR954" t="s">
        <v>156</v>
      </c>
      <c r="AS954">
        <v>0</v>
      </c>
      <c r="AT954">
        <v>2</v>
      </c>
      <c r="AU954" t="s">
        <v>157</v>
      </c>
      <c r="AV954" t="s">
        <v>187</v>
      </c>
      <c r="AW954">
        <v>8</v>
      </c>
      <c r="AX954" t="s">
        <v>188</v>
      </c>
      <c r="AY954" t="s">
        <v>167</v>
      </c>
      <c r="AZ954" t="s">
        <v>161</v>
      </c>
      <c r="BA954">
        <v>4764</v>
      </c>
      <c r="BB954">
        <v>47</v>
      </c>
      <c r="BC954" t="s">
        <v>93</v>
      </c>
      <c r="BD954" t="s">
        <v>74</v>
      </c>
      <c r="BE954">
        <v>1332.2128029999999</v>
      </c>
      <c r="BF954" t="s">
        <v>101</v>
      </c>
      <c r="BG954">
        <v>1332.2128029999999</v>
      </c>
      <c r="BH954">
        <v>21495.531803000002</v>
      </c>
    </row>
    <row r="955" spans="1:60" x14ac:dyDescent="0.25">
      <c r="A955">
        <v>954</v>
      </c>
      <c r="B955" t="s">
        <v>60</v>
      </c>
      <c r="C955">
        <v>5686</v>
      </c>
      <c r="D955" t="s">
        <v>1174</v>
      </c>
      <c r="E955">
        <v>8045000</v>
      </c>
      <c r="F955">
        <v>3</v>
      </c>
      <c r="G955" t="s">
        <v>62</v>
      </c>
      <c r="H955">
        <v>33</v>
      </c>
      <c r="I955">
        <v>6140680450000300</v>
      </c>
      <c r="J955">
        <v>3.2229160000000001</v>
      </c>
      <c r="K955">
        <v>0</v>
      </c>
      <c r="L955">
        <v>0</v>
      </c>
      <c r="M955">
        <v>0</v>
      </c>
      <c r="N955" t="s">
        <v>101</v>
      </c>
      <c r="O955" t="s">
        <v>101</v>
      </c>
      <c r="P955">
        <v>0</v>
      </c>
      <c r="Q955">
        <v>0</v>
      </c>
      <c r="R955">
        <v>0</v>
      </c>
      <c r="S955" t="s">
        <v>101</v>
      </c>
      <c r="T955" t="s">
        <v>101</v>
      </c>
      <c r="U955">
        <v>0</v>
      </c>
      <c r="V955">
        <v>0</v>
      </c>
      <c r="W955">
        <v>0</v>
      </c>
      <c r="X955" t="s">
        <v>101</v>
      </c>
      <c r="Y955" t="s">
        <v>101</v>
      </c>
      <c r="Z955">
        <v>0</v>
      </c>
      <c r="AA955">
        <v>0</v>
      </c>
      <c r="AB955" t="s">
        <v>101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AJ955">
        <v>0</v>
      </c>
      <c r="AK955">
        <v>0</v>
      </c>
      <c r="AL955">
        <v>0</v>
      </c>
      <c r="AM955">
        <v>0</v>
      </c>
      <c r="AN955" t="s">
        <v>299</v>
      </c>
      <c r="AO955" t="s">
        <v>176</v>
      </c>
      <c r="AP955">
        <v>1</v>
      </c>
      <c r="AQ955">
        <v>1</v>
      </c>
      <c r="AR955" t="s">
        <v>156</v>
      </c>
      <c r="AS955">
        <v>0</v>
      </c>
      <c r="AT955">
        <v>2</v>
      </c>
      <c r="AU955" t="s">
        <v>157</v>
      </c>
      <c r="AV955" t="s">
        <v>187</v>
      </c>
      <c r="AW955">
        <v>8</v>
      </c>
      <c r="AX955" t="s">
        <v>188</v>
      </c>
      <c r="AY955" t="s">
        <v>167</v>
      </c>
      <c r="AZ955" t="s">
        <v>161</v>
      </c>
      <c r="BA955">
        <v>4341</v>
      </c>
      <c r="BB955">
        <v>40</v>
      </c>
      <c r="BC955" t="s">
        <v>93</v>
      </c>
      <c r="BD955" t="s">
        <v>74</v>
      </c>
      <c r="BE955">
        <v>879.24078699999995</v>
      </c>
      <c r="BF955" t="s">
        <v>101</v>
      </c>
      <c r="BG955">
        <v>879.24078699999995</v>
      </c>
      <c r="BH955">
        <v>13042.677039</v>
      </c>
    </row>
    <row r="956" spans="1:60" x14ac:dyDescent="0.25">
      <c r="A956">
        <v>955</v>
      </c>
      <c r="B956" t="s">
        <v>60</v>
      </c>
      <c r="C956">
        <v>5687</v>
      </c>
      <c r="D956" t="s">
        <v>1175</v>
      </c>
      <c r="E956">
        <v>8045000</v>
      </c>
      <c r="F956">
        <v>3</v>
      </c>
      <c r="G956" t="s">
        <v>62</v>
      </c>
      <c r="H956">
        <v>33</v>
      </c>
      <c r="I956">
        <v>6140680450000300</v>
      </c>
      <c r="J956">
        <v>2.2129759999999998</v>
      </c>
      <c r="K956">
        <v>0</v>
      </c>
      <c r="L956">
        <v>0</v>
      </c>
      <c r="M956">
        <v>0</v>
      </c>
      <c r="N956" t="s">
        <v>101</v>
      </c>
      <c r="O956" t="s">
        <v>101</v>
      </c>
      <c r="P956">
        <v>0</v>
      </c>
      <c r="Q956">
        <v>0</v>
      </c>
      <c r="R956">
        <v>0</v>
      </c>
      <c r="S956" t="s">
        <v>101</v>
      </c>
      <c r="T956" t="s">
        <v>101</v>
      </c>
      <c r="U956">
        <v>0</v>
      </c>
      <c r="V956">
        <v>0</v>
      </c>
      <c r="W956">
        <v>0</v>
      </c>
      <c r="X956" t="s">
        <v>101</v>
      </c>
      <c r="Y956" t="s">
        <v>101</v>
      </c>
      <c r="Z956">
        <v>0</v>
      </c>
      <c r="AA956">
        <v>0</v>
      </c>
      <c r="AB956" t="s">
        <v>101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0</v>
      </c>
      <c r="AJ956">
        <v>0</v>
      </c>
      <c r="AK956">
        <v>0</v>
      </c>
      <c r="AL956">
        <v>0</v>
      </c>
      <c r="AM956">
        <v>0</v>
      </c>
      <c r="AN956" t="s">
        <v>299</v>
      </c>
      <c r="AO956" t="s">
        <v>176</v>
      </c>
      <c r="AP956">
        <v>1</v>
      </c>
      <c r="AQ956">
        <v>1</v>
      </c>
      <c r="AR956" t="s">
        <v>156</v>
      </c>
      <c r="AS956">
        <v>0</v>
      </c>
      <c r="AT956">
        <v>2</v>
      </c>
      <c r="AU956" t="s">
        <v>157</v>
      </c>
      <c r="AV956" t="s">
        <v>187</v>
      </c>
      <c r="AW956">
        <v>8</v>
      </c>
      <c r="AX956" t="s">
        <v>188</v>
      </c>
      <c r="AY956" t="s">
        <v>167</v>
      </c>
      <c r="AZ956" t="s">
        <v>161</v>
      </c>
      <c r="BA956">
        <v>4802</v>
      </c>
      <c r="BB956">
        <v>36</v>
      </c>
      <c r="BC956" t="s">
        <v>126</v>
      </c>
      <c r="BD956" t="s">
        <v>74</v>
      </c>
      <c r="BE956">
        <v>509.02216499999997</v>
      </c>
      <c r="BF956" t="s">
        <v>101</v>
      </c>
      <c r="BG956">
        <v>509.02216499999997</v>
      </c>
      <c r="BH956">
        <v>8955.5970689999995</v>
      </c>
    </row>
    <row r="957" spans="1:60" x14ac:dyDescent="0.25">
      <c r="A957">
        <v>956</v>
      </c>
      <c r="B957" t="s">
        <v>60</v>
      </c>
      <c r="C957">
        <v>5688</v>
      </c>
      <c r="D957" t="s">
        <v>1176</v>
      </c>
      <c r="E957">
        <v>8045000</v>
      </c>
      <c r="F957">
        <v>3</v>
      </c>
      <c r="G957" t="s">
        <v>62</v>
      </c>
      <c r="H957">
        <v>33</v>
      </c>
      <c r="I957">
        <v>6140680450000310</v>
      </c>
      <c r="J957">
        <v>2.8897729999999999</v>
      </c>
      <c r="K957">
        <v>0</v>
      </c>
      <c r="L957">
        <v>0</v>
      </c>
      <c r="M957">
        <v>0</v>
      </c>
      <c r="N957" t="s">
        <v>101</v>
      </c>
      <c r="O957" t="s">
        <v>101</v>
      </c>
      <c r="P957">
        <v>0</v>
      </c>
      <c r="Q957">
        <v>0</v>
      </c>
      <c r="R957">
        <v>0</v>
      </c>
      <c r="S957" t="s">
        <v>101</v>
      </c>
      <c r="T957" t="s">
        <v>101</v>
      </c>
      <c r="U957">
        <v>0</v>
      </c>
      <c r="V957">
        <v>0</v>
      </c>
      <c r="W957">
        <v>0</v>
      </c>
      <c r="X957" t="s">
        <v>101</v>
      </c>
      <c r="Y957" t="s">
        <v>101</v>
      </c>
      <c r="Z957">
        <v>0</v>
      </c>
      <c r="AA957">
        <v>0</v>
      </c>
      <c r="AB957" t="s">
        <v>101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0</v>
      </c>
      <c r="AJ957">
        <v>0</v>
      </c>
      <c r="AK957">
        <v>0</v>
      </c>
      <c r="AL957">
        <v>0</v>
      </c>
      <c r="AM957">
        <v>0</v>
      </c>
      <c r="AN957" t="s">
        <v>299</v>
      </c>
      <c r="AO957" t="s">
        <v>176</v>
      </c>
      <c r="AP957">
        <v>1</v>
      </c>
      <c r="AQ957">
        <v>4</v>
      </c>
      <c r="AR957" t="s">
        <v>156</v>
      </c>
      <c r="AS957">
        <v>0</v>
      </c>
      <c r="AT957">
        <v>2</v>
      </c>
      <c r="AU957" t="s">
        <v>157</v>
      </c>
      <c r="AV957" t="s">
        <v>187</v>
      </c>
      <c r="AW957">
        <v>8</v>
      </c>
      <c r="AX957" t="s">
        <v>188</v>
      </c>
      <c r="AY957" t="s">
        <v>167</v>
      </c>
      <c r="AZ957" t="s">
        <v>161</v>
      </c>
      <c r="BA957">
        <v>3620</v>
      </c>
      <c r="BB957">
        <v>53</v>
      </c>
      <c r="BC957" t="s">
        <v>93</v>
      </c>
      <c r="BD957" t="s">
        <v>74</v>
      </c>
      <c r="BE957">
        <v>511.84202299999998</v>
      </c>
      <c r="BF957" t="s">
        <v>101</v>
      </c>
      <c r="BG957">
        <v>511.84202299999998</v>
      </c>
      <c r="BH957">
        <v>11694.498229999999</v>
      </c>
    </row>
    <row r="958" spans="1:60" x14ac:dyDescent="0.25">
      <c r="A958">
        <v>957</v>
      </c>
      <c r="B958" t="s">
        <v>60</v>
      </c>
      <c r="C958">
        <v>5689</v>
      </c>
      <c r="D958" t="s">
        <v>1177</v>
      </c>
      <c r="E958">
        <v>8045000</v>
      </c>
      <c r="F958">
        <v>3</v>
      </c>
      <c r="G958" t="s">
        <v>62</v>
      </c>
      <c r="H958">
        <v>33</v>
      </c>
      <c r="I958">
        <v>6140680450000310</v>
      </c>
      <c r="J958">
        <v>3.6499779999999999</v>
      </c>
      <c r="K958">
        <v>0</v>
      </c>
      <c r="L958">
        <v>0</v>
      </c>
      <c r="M958">
        <v>0</v>
      </c>
      <c r="N958" t="s">
        <v>101</v>
      </c>
      <c r="O958" t="s">
        <v>101</v>
      </c>
      <c r="P958">
        <v>0</v>
      </c>
      <c r="Q958">
        <v>0</v>
      </c>
      <c r="R958">
        <v>0</v>
      </c>
      <c r="S958" t="s">
        <v>101</v>
      </c>
      <c r="T958" t="s">
        <v>101</v>
      </c>
      <c r="U958">
        <v>0</v>
      </c>
      <c r="V958">
        <v>0</v>
      </c>
      <c r="W958">
        <v>0</v>
      </c>
      <c r="X958" t="s">
        <v>101</v>
      </c>
      <c r="Y958" t="s">
        <v>101</v>
      </c>
      <c r="Z958">
        <v>0</v>
      </c>
      <c r="AA958">
        <v>0</v>
      </c>
      <c r="AB958" t="s">
        <v>101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  <c r="AI958">
        <v>0</v>
      </c>
      <c r="AJ958">
        <v>0</v>
      </c>
      <c r="AK958">
        <v>0</v>
      </c>
      <c r="AL958">
        <v>0</v>
      </c>
      <c r="AM958">
        <v>0</v>
      </c>
      <c r="AN958" t="s">
        <v>196</v>
      </c>
      <c r="AO958" t="s">
        <v>176</v>
      </c>
      <c r="AP958">
        <v>1</v>
      </c>
      <c r="AQ958">
        <v>6</v>
      </c>
      <c r="AR958" t="s">
        <v>156</v>
      </c>
      <c r="AS958">
        <v>0</v>
      </c>
      <c r="AT958">
        <v>2</v>
      </c>
      <c r="AU958" t="s">
        <v>157</v>
      </c>
      <c r="AV958" t="s">
        <v>187</v>
      </c>
      <c r="AW958">
        <v>8</v>
      </c>
      <c r="AX958" t="s">
        <v>188</v>
      </c>
      <c r="AY958" t="s">
        <v>167</v>
      </c>
      <c r="AZ958" t="s">
        <v>161</v>
      </c>
      <c r="BA958">
        <v>3514</v>
      </c>
      <c r="BB958">
        <v>59</v>
      </c>
      <c r="BC958" t="s">
        <v>93</v>
      </c>
      <c r="BD958" t="s">
        <v>74</v>
      </c>
      <c r="BE958">
        <v>545.85279500000001</v>
      </c>
      <c r="BF958" t="s">
        <v>101</v>
      </c>
      <c r="BG958">
        <v>545.85279500000001</v>
      </c>
      <c r="BH958">
        <v>14770.938516</v>
      </c>
    </row>
    <row r="959" spans="1:60" x14ac:dyDescent="0.25">
      <c r="A959">
        <v>958</v>
      </c>
      <c r="B959" t="s">
        <v>60</v>
      </c>
      <c r="C959">
        <v>5690</v>
      </c>
      <c r="D959" t="s">
        <v>1178</v>
      </c>
      <c r="E959">
        <v>8045000</v>
      </c>
      <c r="F959">
        <v>3</v>
      </c>
      <c r="G959" t="s">
        <v>62</v>
      </c>
      <c r="H959">
        <v>33</v>
      </c>
      <c r="I959">
        <v>6140680450000020</v>
      </c>
      <c r="J959">
        <v>2.2299289999999998</v>
      </c>
      <c r="K959">
        <v>0</v>
      </c>
      <c r="L959">
        <v>0</v>
      </c>
      <c r="M959">
        <v>0</v>
      </c>
      <c r="N959" t="s">
        <v>101</v>
      </c>
      <c r="O959" t="s">
        <v>101</v>
      </c>
      <c r="P959">
        <v>0</v>
      </c>
      <c r="Q959">
        <v>0</v>
      </c>
      <c r="R959">
        <v>0</v>
      </c>
      <c r="S959" t="s">
        <v>101</v>
      </c>
      <c r="T959" t="s">
        <v>101</v>
      </c>
      <c r="U959">
        <v>0</v>
      </c>
      <c r="V959">
        <v>0</v>
      </c>
      <c r="W959">
        <v>0</v>
      </c>
      <c r="X959" t="s">
        <v>101</v>
      </c>
      <c r="Y959" t="s">
        <v>101</v>
      </c>
      <c r="Z959">
        <v>0</v>
      </c>
      <c r="AA959">
        <v>0</v>
      </c>
      <c r="AB959" t="s">
        <v>101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0</v>
      </c>
      <c r="AJ959">
        <v>0</v>
      </c>
      <c r="AK959">
        <v>0</v>
      </c>
      <c r="AL959">
        <v>0</v>
      </c>
      <c r="AM959">
        <v>0</v>
      </c>
      <c r="AN959" t="s">
        <v>1179</v>
      </c>
      <c r="AO959" t="s">
        <v>749</v>
      </c>
      <c r="AP959">
        <v>1</v>
      </c>
      <c r="AQ959">
        <v>1</v>
      </c>
      <c r="AR959" t="s">
        <v>156</v>
      </c>
      <c r="AS959">
        <v>0</v>
      </c>
      <c r="AT959">
        <v>2</v>
      </c>
      <c r="AU959" t="s">
        <v>157</v>
      </c>
      <c r="AV959" t="s">
        <v>1180</v>
      </c>
      <c r="AW959">
        <v>8</v>
      </c>
      <c r="AX959" t="s">
        <v>1181</v>
      </c>
      <c r="AY959" t="s">
        <v>1182</v>
      </c>
      <c r="AZ959" t="s">
        <v>161</v>
      </c>
      <c r="BA959">
        <v>4171</v>
      </c>
      <c r="BB959">
        <v>52</v>
      </c>
      <c r="BC959" t="s">
        <v>93</v>
      </c>
      <c r="BD959" t="s">
        <v>74</v>
      </c>
      <c r="BE959">
        <v>465.93199600000003</v>
      </c>
      <c r="BF959" t="s">
        <v>101</v>
      </c>
      <c r="BG959">
        <v>465.93199600000003</v>
      </c>
      <c r="BH959">
        <v>9024.2035739999992</v>
      </c>
    </row>
    <row r="960" spans="1:60" x14ac:dyDescent="0.25">
      <c r="A960">
        <v>959</v>
      </c>
      <c r="B960" t="s">
        <v>60</v>
      </c>
      <c r="C960">
        <v>5691</v>
      </c>
      <c r="D960" t="s">
        <v>1183</v>
      </c>
      <c r="E960">
        <v>8045000</v>
      </c>
      <c r="F960">
        <v>3</v>
      </c>
      <c r="G960" t="s">
        <v>62</v>
      </c>
      <c r="H960">
        <v>33</v>
      </c>
      <c r="I960">
        <v>6140680450000160</v>
      </c>
      <c r="J960">
        <v>14.076071000000001</v>
      </c>
      <c r="K960">
        <v>0</v>
      </c>
      <c r="L960">
        <v>0</v>
      </c>
      <c r="M960">
        <v>0</v>
      </c>
      <c r="N960" t="s">
        <v>101</v>
      </c>
      <c r="O960" t="s">
        <v>101</v>
      </c>
      <c r="P960">
        <v>0</v>
      </c>
      <c r="Q960">
        <v>0</v>
      </c>
      <c r="R960">
        <v>0</v>
      </c>
      <c r="S960" t="s">
        <v>101</v>
      </c>
      <c r="T960" t="s">
        <v>101</v>
      </c>
      <c r="U960">
        <v>0</v>
      </c>
      <c r="V960">
        <v>0</v>
      </c>
      <c r="W960">
        <v>0</v>
      </c>
      <c r="X960" t="s">
        <v>101</v>
      </c>
      <c r="Y960" t="s">
        <v>101</v>
      </c>
      <c r="Z960">
        <v>0</v>
      </c>
      <c r="AA960">
        <v>0</v>
      </c>
      <c r="AB960" t="s">
        <v>101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  <c r="AI960">
        <v>0</v>
      </c>
      <c r="AJ960">
        <v>0</v>
      </c>
      <c r="AK960">
        <v>0</v>
      </c>
      <c r="AL960">
        <v>0</v>
      </c>
      <c r="AM960">
        <v>0</v>
      </c>
      <c r="AN960" t="s">
        <v>1156</v>
      </c>
      <c r="AO960" t="s">
        <v>155</v>
      </c>
      <c r="AP960">
        <v>1</v>
      </c>
      <c r="AQ960">
        <v>2</v>
      </c>
      <c r="AR960" t="s">
        <v>156</v>
      </c>
      <c r="AS960">
        <v>0</v>
      </c>
      <c r="AT960">
        <v>2</v>
      </c>
      <c r="AU960" t="s">
        <v>157</v>
      </c>
      <c r="AV960" t="s">
        <v>182</v>
      </c>
      <c r="AW960">
        <v>8</v>
      </c>
      <c r="AX960" t="s">
        <v>183</v>
      </c>
      <c r="AY960" t="s">
        <v>184</v>
      </c>
      <c r="AZ960" t="s">
        <v>161</v>
      </c>
      <c r="BA960">
        <v>4017</v>
      </c>
      <c r="BB960">
        <v>62</v>
      </c>
      <c r="BC960" t="s">
        <v>126</v>
      </c>
      <c r="BD960" t="s">
        <v>74</v>
      </c>
      <c r="BE960">
        <v>1854.8994600000001</v>
      </c>
      <c r="BF960" t="s">
        <v>101</v>
      </c>
      <c r="BG960">
        <v>1854.8994600000001</v>
      </c>
      <c r="BH960">
        <v>56963.839159000003</v>
      </c>
    </row>
    <row r="961" spans="1:60" x14ac:dyDescent="0.25">
      <c r="A961">
        <v>960</v>
      </c>
      <c r="B961" t="s">
        <v>60</v>
      </c>
      <c r="C961">
        <v>5692</v>
      </c>
      <c r="D961" t="s">
        <v>1184</v>
      </c>
      <c r="E961">
        <v>8045000</v>
      </c>
      <c r="F961">
        <v>3</v>
      </c>
      <c r="G961" t="s">
        <v>62</v>
      </c>
      <c r="H961">
        <v>33</v>
      </c>
      <c r="I961">
        <v>6140680450000090</v>
      </c>
      <c r="J961">
        <v>4.4119210000000004</v>
      </c>
      <c r="K961">
        <v>0</v>
      </c>
      <c r="L961">
        <v>0</v>
      </c>
      <c r="M961">
        <v>0</v>
      </c>
      <c r="N961" t="s">
        <v>101</v>
      </c>
      <c r="O961" t="s">
        <v>101</v>
      </c>
      <c r="P961">
        <v>0</v>
      </c>
      <c r="Q961">
        <v>0</v>
      </c>
      <c r="R961">
        <v>0</v>
      </c>
      <c r="S961" t="s">
        <v>101</v>
      </c>
      <c r="T961" t="s">
        <v>101</v>
      </c>
      <c r="U961">
        <v>0</v>
      </c>
      <c r="V961">
        <v>0</v>
      </c>
      <c r="W961">
        <v>0</v>
      </c>
      <c r="X961" t="s">
        <v>101</v>
      </c>
      <c r="Y961" t="s">
        <v>101</v>
      </c>
      <c r="Z961">
        <v>0</v>
      </c>
      <c r="AA961">
        <v>0</v>
      </c>
      <c r="AB961" t="s">
        <v>101</v>
      </c>
      <c r="AC961">
        <v>0</v>
      </c>
      <c r="AD961">
        <v>0</v>
      </c>
      <c r="AE961">
        <v>0</v>
      </c>
      <c r="AF961">
        <v>0</v>
      </c>
      <c r="AG961">
        <v>0</v>
      </c>
      <c r="AH961">
        <v>0</v>
      </c>
      <c r="AI961">
        <v>0</v>
      </c>
      <c r="AJ961">
        <v>0</v>
      </c>
      <c r="AK961">
        <v>0</v>
      </c>
      <c r="AL961">
        <v>0</v>
      </c>
      <c r="AM961">
        <v>0</v>
      </c>
      <c r="AN961" t="s">
        <v>181</v>
      </c>
      <c r="AO961" t="s">
        <v>155</v>
      </c>
      <c r="AP961">
        <v>1</v>
      </c>
      <c r="AQ961">
        <v>3</v>
      </c>
      <c r="AR961" t="s">
        <v>156</v>
      </c>
      <c r="AS961">
        <v>0</v>
      </c>
      <c r="AT961">
        <v>2</v>
      </c>
      <c r="AU961" t="s">
        <v>157</v>
      </c>
      <c r="AV961" t="s">
        <v>182</v>
      </c>
      <c r="AW961">
        <v>8</v>
      </c>
      <c r="AX961" t="s">
        <v>183</v>
      </c>
      <c r="AY961" t="s">
        <v>184</v>
      </c>
      <c r="AZ961" t="s">
        <v>161</v>
      </c>
      <c r="BA961">
        <v>3123</v>
      </c>
      <c r="BB961">
        <v>56</v>
      </c>
      <c r="BC961" t="s">
        <v>126</v>
      </c>
      <c r="BD961" t="s">
        <v>74</v>
      </c>
      <c r="BE961">
        <v>929.96491800000001</v>
      </c>
      <c r="BF961" t="s">
        <v>101</v>
      </c>
      <c r="BG961">
        <v>929.96491800000001</v>
      </c>
      <c r="BH961">
        <v>17854.412061999999</v>
      </c>
    </row>
    <row r="962" spans="1:60" x14ac:dyDescent="0.25">
      <c r="A962">
        <v>961</v>
      </c>
      <c r="B962" t="s">
        <v>60</v>
      </c>
      <c r="C962">
        <v>5693</v>
      </c>
      <c r="D962" t="s">
        <v>1185</v>
      </c>
      <c r="E962">
        <v>8045000</v>
      </c>
      <c r="F962">
        <v>3</v>
      </c>
      <c r="G962" t="s">
        <v>62</v>
      </c>
      <c r="H962">
        <v>33</v>
      </c>
      <c r="I962">
        <v>6140680450000090</v>
      </c>
      <c r="J962">
        <v>2.9125200000000002</v>
      </c>
      <c r="K962">
        <v>0</v>
      </c>
      <c r="L962">
        <v>0</v>
      </c>
      <c r="M962">
        <v>0</v>
      </c>
      <c r="N962" t="s">
        <v>101</v>
      </c>
      <c r="O962" t="s">
        <v>101</v>
      </c>
      <c r="P962">
        <v>0</v>
      </c>
      <c r="Q962">
        <v>0</v>
      </c>
      <c r="R962">
        <v>0</v>
      </c>
      <c r="S962" t="s">
        <v>101</v>
      </c>
      <c r="T962" t="s">
        <v>101</v>
      </c>
      <c r="U962">
        <v>0</v>
      </c>
      <c r="V962">
        <v>0</v>
      </c>
      <c r="W962">
        <v>0</v>
      </c>
      <c r="X962" t="s">
        <v>101</v>
      </c>
      <c r="Y962" t="s">
        <v>101</v>
      </c>
      <c r="Z962">
        <v>0</v>
      </c>
      <c r="AA962">
        <v>0</v>
      </c>
      <c r="AB962" t="s">
        <v>101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0</v>
      </c>
      <c r="AI962">
        <v>0</v>
      </c>
      <c r="AJ962">
        <v>0</v>
      </c>
      <c r="AK962">
        <v>0</v>
      </c>
      <c r="AL962">
        <v>0</v>
      </c>
      <c r="AM962">
        <v>0</v>
      </c>
      <c r="AN962" t="s">
        <v>181</v>
      </c>
      <c r="AO962" t="s">
        <v>155</v>
      </c>
      <c r="AP962">
        <v>1</v>
      </c>
      <c r="AQ962">
        <v>2</v>
      </c>
      <c r="AR962" t="s">
        <v>156</v>
      </c>
      <c r="AS962">
        <v>0</v>
      </c>
      <c r="AT962">
        <v>2</v>
      </c>
      <c r="AU962" t="s">
        <v>157</v>
      </c>
      <c r="AV962" t="s">
        <v>182</v>
      </c>
      <c r="AW962">
        <v>8</v>
      </c>
      <c r="AX962" t="s">
        <v>183</v>
      </c>
      <c r="AY962" t="s">
        <v>184</v>
      </c>
      <c r="AZ962" t="s">
        <v>161</v>
      </c>
      <c r="BA962">
        <v>3118</v>
      </c>
      <c r="BB962">
        <v>61</v>
      </c>
      <c r="BC962" t="s">
        <v>93</v>
      </c>
      <c r="BD962" t="s">
        <v>74</v>
      </c>
      <c r="BE962">
        <v>669.10247200000003</v>
      </c>
      <c r="BF962" t="s">
        <v>101</v>
      </c>
      <c r="BG962">
        <v>669.10247200000003</v>
      </c>
      <c r="BH962">
        <v>11786.55027</v>
      </c>
    </row>
    <row r="963" spans="1:60" x14ac:dyDescent="0.25">
      <c r="A963">
        <v>962</v>
      </c>
      <c r="B963" t="s">
        <v>60</v>
      </c>
      <c r="C963">
        <v>5694</v>
      </c>
      <c r="D963" t="s">
        <v>1186</v>
      </c>
      <c r="E963">
        <v>8045000</v>
      </c>
      <c r="F963">
        <v>3</v>
      </c>
      <c r="G963" t="s">
        <v>62</v>
      </c>
      <c r="H963">
        <v>33</v>
      </c>
      <c r="I963">
        <v>6140680450000340</v>
      </c>
      <c r="J963">
        <v>2.0563180000000001</v>
      </c>
      <c r="K963">
        <v>0</v>
      </c>
      <c r="L963">
        <v>0</v>
      </c>
      <c r="M963">
        <v>0</v>
      </c>
      <c r="N963" t="s">
        <v>101</v>
      </c>
      <c r="O963" t="s">
        <v>101</v>
      </c>
      <c r="P963">
        <v>0</v>
      </c>
      <c r="Q963">
        <v>0</v>
      </c>
      <c r="R963">
        <v>0</v>
      </c>
      <c r="S963" t="s">
        <v>101</v>
      </c>
      <c r="T963" t="s">
        <v>101</v>
      </c>
      <c r="U963">
        <v>0</v>
      </c>
      <c r="V963">
        <v>0</v>
      </c>
      <c r="W963">
        <v>0</v>
      </c>
      <c r="X963" t="s">
        <v>101</v>
      </c>
      <c r="Y963" t="s">
        <v>101</v>
      </c>
      <c r="Z963">
        <v>0</v>
      </c>
      <c r="AA963">
        <v>0</v>
      </c>
      <c r="AB963" t="s">
        <v>101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0</v>
      </c>
      <c r="AJ963">
        <v>0</v>
      </c>
      <c r="AK963">
        <v>0</v>
      </c>
      <c r="AL963">
        <v>0</v>
      </c>
      <c r="AM963">
        <v>0</v>
      </c>
      <c r="AN963" t="s">
        <v>1156</v>
      </c>
      <c r="AO963" t="s">
        <v>155</v>
      </c>
      <c r="AP963">
        <v>1</v>
      </c>
      <c r="AQ963">
        <v>1</v>
      </c>
      <c r="AR963" t="s">
        <v>156</v>
      </c>
      <c r="AS963">
        <v>0</v>
      </c>
      <c r="AT963">
        <v>2</v>
      </c>
      <c r="AU963" t="s">
        <v>157</v>
      </c>
      <c r="AV963" t="s">
        <v>182</v>
      </c>
      <c r="AW963">
        <v>8</v>
      </c>
      <c r="AX963" t="s">
        <v>183</v>
      </c>
      <c r="AY963" t="s">
        <v>184</v>
      </c>
      <c r="AZ963" t="s">
        <v>161</v>
      </c>
      <c r="BA963">
        <v>3274</v>
      </c>
      <c r="BB963">
        <v>44</v>
      </c>
      <c r="BC963" t="s">
        <v>73</v>
      </c>
      <c r="BD963" t="s">
        <v>74</v>
      </c>
      <c r="BE963">
        <v>488.25977699999999</v>
      </c>
      <c r="BF963" t="s">
        <v>101</v>
      </c>
      <c r="BG963">
        <v>488.25977699999999</v>
      </c>
      <c r="BH963">
        <v>8321.6221769999993</v>
      </c>
    </row>
    <row r="964" spans="1:60" x14ac:dyDescent="0.25">
      <c r="A964">
        <v>963</v>
      </c>
      <c r="B964" t="s">
        <v>60</v>
      </c>
      <c r="C964">
        <v>5695</v>
      </c>
      <c r="D964" t="s">
        <v>1187</v>
      </c>
      <c r="E964">
        <v>8045000</v>
      </c>
      <c r="F964">
        <v>3</v>
      </c>
      <c r="G964" t="s">
        <v>62</v>
      </c>
      <c r="H964">
        <v>33</v>
      </c>
      <c r="I964">
        <v>6140680450000290</v>
      </c>
      <c r="J964">
        <v>2.70397</v>
      </c>
      <c r="K964">
        <v>0</v>
      </c>
      <c r="L964">
        <v>0</v>
      </c>
      <c r="M964">
        <v>0</v>
      </c>
      <c r="N964" t="s">
        <v>101</v>
      </c>
      <c r="O964" t="s">
        <v>101</v>
      </c>
      <c r="P964">
        <v>0</v>
      </c>
      <c r="Q964">
        <v>0</v>
      </c>
      <c r="R964">
        <v>0</v>
      </c>
      <c r="S964" t="s">
        <v>101</v>
      </c>
      <c r="T964" t="s">
        <v>101</v>
      </c>
      <c r="U964">
        <v>0</v>
      </c>
      <c r="V964">
        <v>0</v>
      </c>
      <c r="W964">
        <v>0</v>
      </c>
      <c r="X964" t="s">
        <v>101</v>
      </c>
      <c r="Y964" t="s">
        <v>101</v>
      </c>
      <c r="Z964">
        <v>0</v>
      </c>
      <c r="AA964">
        <v>0</v>
      </c>
      <c r="AB964" t="s">
        <v>101</v>
      </c>
      <c r="AC964">
        <v>0</v>
      </c>
      <c r="AD964">
        <v>0</v>
      </c>
      <c r="AE964">
        <v>0</v>
      </c>
      <c r="AF964">
        <v>0</v>
      </c>
      <c r="AG964">
        <v>0</v>
      </c>
      <c r="AH964">
        <v>0</v>
      </c>
      <c r="AI964">
        <v>0</v>
      </c>
      <c r="AJ964">
        <v>0</v>
      </c>
      <c r="AK964">
        <v>0</v>
      </c>
      <c r="AL964">
        <v>0</v>
      </c>
      <c r="AM964">
        <v>0</v>
      </c>
      <c r="AN964" t="s">
        <v>299</v>
      </c>
      <c r="AO964" t="s">
        <v>176</v>
      </c>
      <c r="AP964">
        <v>1</v>
      </c>
      <c r="AQ964">
        <v>2</v>
      </c>
      <c r="AR964" t="s">
        <v>156</v>
      </c>
      <c r="AS964">
        <v>0</v>
      </c>
      <c r="AT964">
        <v>2</v>
      </c>
      <c r="AU964" t="s">
        <v>157</v>
      </c>
      <c r="AV964" t="s">
        <v>187</v>
      </c>
      <c r="AW964">
        <v>8</v>
      </c>
      <c r="AX964" t="s">
        <v>188</v>
      </c>
      <c r="AY964" t="s">
        <v>167</v>
      </c>
      <c r="AZ964" t="s">
        <v>161</v>
      </c>
      <c r="BA964">
        <v>2646</v>
      </c>
      <c r="BB964">
        <v>42</v>
      </c>
      <c r="BC964" t="s">
        <v>73</v>
      </c>
      <c r="BD964" t="s">
        <v>74</v>
      </c>
      <c r="BE964">
        <v>668.25339099999997</v>
      </c>
      <c r="BF964" t="s">
        <v>101</v>
      </c>
      <c r="BG964">
        <v>668.25339099999997</v>
      </c>
      <c r="BH964">
        <v>10942.577359999999</v>
      </c>
    </row>
    <row r="965" spans="1:60" x14ac:dyDescent="0.25">
      <c r="A965">
        <v>964</v>
      </c>
      <c r="B965" t="s">
        <v>60</v>
      </c>
      <c r="C965">
        <v>5696</v>
      </c>
      <c r="D965" t="s">
        <v>1188</v>
      </c>
      <c r="E965">
        <v>8045000</v>
      </c>
      <c r="F965">
        <v>3</v>
      </c>
      <c r="G965" t="s">
        <v>62</v>
      </c>
      <c r="H965">
        <v>33</v>
      </c>
      <c r="I965">
        <v>6140680450000050</v>
      </c>
      <c r="J965">
        <v>7.9658249999999997</v>
      </c>
      <c r="K965">
        <v>0</v>
      </c>
      <c r="L965">
        <v>0</v>
      </c>
      <c r="M965">
        <v>0</v>
      </c>
      <c r="N965" t="s">
        <v>101</v>
      </c>
      <c r="O965" t="s">
        <v>101</v>
      </c>
      <c r="P965">
        <v>0</v>
      </c>
      <c r="Q965">
        <v>0</v>
      </c>
      <c r="R965">
        <v>0</v>
      </c>
      <c r="S965" t="s">
        <v>101</v>
      </c>
      <c r="T965" t="s">
        <v>101</v>
      </c>
      <c r="U965">
        <v>0</v>
      </c>
      <c r="V965">
        <v>0</v>
      </c>
      <c r="W965">
        <v>0</v>
      </c>
      <c r="X965" t="s">
        <v>101</v>
      </c>
      <c r="Y965" t="s">
        <v>101</v>
      </c>
      <c r="Z965">
        <v>0</v>
      </c>
      <c r="AA965">
        <v>0</v>
      </c>
      <c r="AB965" t="s">
        <v>101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0</v>
      </c>
      <c r="AK965">
        <v>0</v>
      </c>
      <c r="AL965">
        <v>0</v>
      </c>
      <c r="AM965">
        <v>0</v>
      </c>
      <c r="AN965" t="s">
        <v>299</v>
      </c>
      <c r="AO965" t="s">
        <v>176</v>
      </c>
      <c r="AP965">
        <v>1</v>
      </c>
      <c r="AQ965">
        <v>3</v>
      </c>
      <c r="AR965" t="s">
        <v>156</v>
      </c>
      <c r="AS965">
        <v>0</v>
      </c>
      <c r="AT965">
        <v>2</v>
      </c>
      <c r="AU965" t="s">
        <v>157</v>
      </c>
      <c r="AV965" t="s">
        <v>187</v>
      </c>
      <c r="AW965">
        <v>8</v>
      </c>
      <c r="AX965" t="s">
        <v>188</v>
      </c>
      <c r="AY965" t="s">
        <v>167</v>
      </c>
      <c r="AZ965" t="s">
        <v>161</v>
      </c>
      <c r="BA965">
        <v>2978</v>
      </c>
      <c r="BB965">
        <v>60</v>
      </c>
      <c r="BC965" t="s">
        <v>206</v>
      </c>
      <c r="BD965" t="s">
        <v>74</v>
      </c>
      <c r="BE965">
        <v>1154.9771740000001</v>
      </c>
      <c r="BF965" t="s">
        <v>101</v>
      </c>
      <c r="BG965">
        <v>1154.9771740000001</v>
      </c>
      <c r="BH965">
        <v>32236.549939</v>
      </c>
    </row>
    <row r="966" spans="1:60" x14ac:dyDescent="0.25">
      <c r="A966">
        <v>965</v>
      </c>
      <c r="B966" t="s">
        <v>60</v>
      </c>
      <c r="C966">
        <v>5697</v>
      </c>
      <c r="D966" t="s">
        <v>1189</v>
      </c>
      <c r="E966">
        <v>8045000</v>
      </c>
      <c r="F966">
        <v>3</v>
      </c>
      <c r="G966" t="s">
        <v>62</v>
      </c>
      <c r="H966">
        <v>33</v>
      </c>
      <c r="I966">
        <v>6140680450000010</v>
      </c>
      <c r="J966">
        <v>15.874869</v>
      </c>
      <c r="K966">
        <v>0</v>
      </c>
      <c r="L966">
        <v>0</v>
      </c>
      <c r="M966">
        <v>0</v>
      </c>
      <c r="N966" t="s">
        <v>101</v>
      </c>
      <c r="O966" t="s">
        <v>101</v>
      </c>
      <c r="P966">
        <v>0</v>
      </c>
      <c r="Q966">
        <v>0</v>
      </c>
      <c r="R966">
        <v>0</v>
      </c>
      <c r="S966" t="s">
        <v>101</v>
      </c>
      <c r="T966" t="s">
        <v>101</v>
      </c>
      <c r="U966">
        <v>0</v>
      </c>
      <c r="V966">
        <v>0</v>
      </c>
      <c r="W966">
        <v>0</v>
      </c>
      <c r="X966" t="s">
        <v>101</v>
      </c>
      <c r="Y966" t="s">
        <v>101</v>
      </c>
      <c r="Z966">
        <v>0</v>
      </c>
      <c r="AA966">
        <v>0</v>
      </c>
      <c r="AB966" t="s">
        <v>101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0</v>
      </c>
      <c r="AI966">
        <v>0</v>
      </c>
      <c r="AJ966">
        <v>0</v>
      </c>
      <c r="AK966">
        <v>0</v>
      </c>
      <c r="AL966">
        <v>0</v>
      </c>
      <c r="AM966">
        <v>0</v>
      </c>
      <c r="AN966" t="s">
        <v>181</v>
      </c>
      <c r="AO966" t="s">
        <v>155</v>
      </c>
      <c r="AP966">
        <v>1</v>
      </c>
      <c r="AQ966">
        <v>2</v>
      </c>
      <c r="AR966" t="s">
        <v>156</v>
      </c>
      <c r="AS966">
        <v>0</v>
      </c>
      <c r="AT966">
        <v>2</v>
      </c>
      <c r="AU966" t="s">
        <v>157</v>
      </c>
      <c r="AV966" t="s">
        <v>182</v>
      </c>
      <c r="AW966">
        <v>8</v>
      </c>
      <c r="AX966" t="s">
        <v>183</v>
      </c>
      <c r="AY966" t="s">
        <v>184</v>
      </c>
      <c r="AZ966" t="s">
        <v>161</v>
      </c>
      <c r="BA966">
        <v>4121</v>
      </c>
      <c r="BB966">
        <v>61</v>
      </c>
      <c r="BC966" t="s">
        <v>126</v>
      </c>
      <c r="BD966" t="s">
        <v>74</v>
      </c>
      <c r="BE966">
        <v>2094.4400129999999</v>
      </c>
      <c r="BF966" t="s">
        <v>101</v>
      </c>
      <c r="BG966">
        <v>2094.4400129999999</v>
      </c>
      <c r="BH966">
        <v>64243.316225000002</v>
      </c>
    </row>
    <row r="967" spans="1:60" x14ac:dyDescent="0.25">
      <c r="A967">
        <v>966</v>
      </c>
      <c r="B967" t="s">
        <v>60</v>
      </c>
      <c r="C967">
        <v>5698</v>
      </c>
      <c r="D967" t="s">
        <v>1190</v>
      </c>
      <c r="E967">
        <v>8045000</v>
      </c>
      <c r="F967">
        <v>3</v>
      </c>
      <c r="G967" t="s">
        <v>62</v>
      </c>
      <c r="H967">
        <v>31</v>
      </c>
      <c r="I967">
        <v>6140680450000350</v>
      </c>
      <c r="J967">
        <v>1.441597</v>
      </c>
      <c r="K967">
        <v>0</v>
      </c>
      <c r="L967">
        <v>0</v>
      </c>
      <c r="M967">
        <v>0</v>
      </c>
      <c r="N967" t="s">
        <v>101</v>
      </c>
      <c r="O967" t="s">
        <v>101</v>
      </c>
      <c r="P967">
        <v>0</v>
      </c>
      <c r="Q967">
        <v>0</v>
      </c>
      <c r="R967">
        <v>0</v>
      </c>
      <c r="S967" t="s">
        <v>101</v>
      </c>
      <c r="T967" t="s">
        <v>101</v>
      </c>
      <c r="U967">
        <v>0</v>
      </c>
      <c r="V967">
        <v>0</v>
      </c>
      <c r="W967">
        <v>0</v>
      </c>
      <c r="X967" t="s">
        <v>101</v>
      </c>
      <c r="Y967" t="s">
        <v>101</v>
      </c>
      <c r="Z967">
        <v>0</v>
      </c>
      <c r="AA967">
        <v>0</v>
      </c>
      <c r="AB967" t="s">
        <v>101</v>
      </c>
      <c r="AC967">
        <v>0</v>
      </c>
      <c r="AD967">
        <v>0</v>
      </c>
      <c r="AE967">
        <v>0</v>
      </c>
      <c r="AF967">
        <v>0</v>
      </c>
      <c r="AG967">
        <v>0</v>
      </c>
      <c r="AH967">
        <v>0</v>
      </c>
      <c r="AI967">
        <v>0</v>
      </c>
      <c r="AJ967">
        <v>0</v>
      </c>
      <c r="AK967">
        <v>0</v>
      </c>
      <c r="AL967">
        <v>0</v>
      </c>
      <c r="AM967">
        <v>0</v>
      </c>
      <c r="AN967" t="s">
        <v>1191</v>
      </c>
      <c r="AO967" t="s">
        <v>1192</v>
      </c>
      <c r="AP967">
        <v>1</v>
      </c>
      <c r="AQ967">
        <v>1</v>
      </c>
      <c r="AR967" t="s">
        <v>156</v>
      </c>
      <c r="AS967">
        <v>0</v>
      </c>
      <c r="AT967">
        <v>2</v>
      </c>
      <c r="AU967" t="s">
        <v>157</v>
      </c>
      <c r="AV967" t="s">
        <v>172</v>
      </c>
      <c r="AW967">
        <v>8</v>
      </c>
      <c r="AX967" t="s">
        <v>159</v>
      </c>
      <c r="AY967" t="s">
        <v>568</v>
      </c>
      <c r="AZ967" t="s">
        <v>161</v>
      </c>
      <c r="BA967">
        <v>4516</v>
      </c>
      <c r="BB967">
        <v>17</v>
      </c>
      <c r="BC967" t="s">
        <v>126</v>
      </c>
      <c r="BD967" t="s">
        <v>74</v>
      </c>
      <c r="BE967">
        <v>429.17720800000001</v>
      </c>
      <c r="BF967" t="s">
        <v>101</v>
      </c>
      <c r="BG967">
        <v>429.17720800000001</v>
      </c>
      <c r="BH967">
        <v>5833.9356159999998</v>
      </c>
    </row>
    <row r="968" spans="1:60" x14ac:dyDescent="0.25">
      <c r="A968">
        <v>967</v>
      </c>
      <c r="B968" t="s">
        <v>60</v>
      </c>
      <c r="C968">
        <v>5699</v>
      </c>
      <c r="D968" t="s">
        <v>1193</v>
      </c>
      <c r="E968">
        <v>8045000</v>
      </c>
      <c r="F968">
        <v>3</v>
      </c>
      <c r="G968" t="s">
        <v>62</v>
      </c>
      <c r="H968">
        <v>33</v>
      </c>
      <c r="I968">
        <v>6140680450000330</v>
      </c>
      <c r="J968">
        <v>7.8885949999999996</v>
      </c>
      <c r="K968">
        <v>0</v>
      </c>
      <c r="L968">
        <v>0</v>
      </c>
      <c r="M968">
        <v>0</v>
      </c>
      <c r="N968" t="s">
        <v>101</v>
      </c>
      <c r="O968" t="s">
        <v>101</v>
      </c>
      <c r="P968">
        <v>0</v>
      </c>
      <c r="Q968">
        <v>0</v>
      </c>
      <c r="R968">
        <v>0</v>
      </c>
      <c r="S968" t="s">
        <v>101</v>
      </c>
      <c r="T968" t="s">
        <v>101</v>
      </c>
      <c r="U968">
        <v>0</v>
      </c>
      <c r="V968">
        <v>0</v>
      </c>
      <c r="W968">
        <v>0</v>
      </c>
      <c r="X968" t="s">
        <v>101</v>
      </c>
      <c r="Y968" t="s">
        <v>101</v>
      </c>
      <c r="Z968">
        <v>0</v>
      </c>
      <c r="AA968">
        <v>0</v>
      </c>
      <c r="AB968" t="s">
        <v>101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  <c r="AI968">
        <v>0</v>
      </c>
      <c r="AJ968">
        <v>0</v>
      </c>
      <c r="AK968">
        <v>0</v>
      </c>
      <c r="AL968">
        <v>0</v>
      </c>
      <c r="AM968">
        <v>0</v>
      </c>
      <c r="AN968" t="s">
        <v>299</v>
      </c>
      <c r="AO968" t="s">
        <v>176</v>
      </c>
      <c r="AP968">
        <v>1</v>
      </c>
      <c r="AQ968">
        <v>1</v>
      </c>
      <c r="AR968" t="s">
        <v>156</v>
      </c>
      <c r="AS968">
        <v>0</v>
      </c>
      <c r="AT968">
        <v>2</v>
      </c>
      <c r="AU968" t="s">
        <v>157</v>
      </c>
      <c r="AV968" t="s">
        <v>187</v>
      </c>
      <c r="AW968">
        <v>8</v>
      </c>
      <c r="AX968" t="s">
        <v>188</v>
      </c>
      <c r="AY968" t="s">
        <v>167</v>
      </c>
      <c r="AZ968" t="s">
        <v>161</v>
      </c>
      <c r="BA968">
        <v>4294</v>
      </c>
      <c r="BB968">
        <v>52</v>
      </c>
      <c r="BC968" t="s">
        <v>93</v>
      </c>
      <c r="BD968" t="s">
        <v>74</v>
      </c>
      <c r="BE968">
        <v>1765.9337840000001</v>
      </c>
      <c r="BF968" t="s">
        <v>101</v>
      </c>
      <c r="BG968">
        <v>1765.9337840000001</v>
      </c>
      <c r="BH968">
        <v>31924.011826000002</v>
      </c>
    </row>
    <row r="969" spans="1:60" x14ac:dyDescent="0.25">
      <c r="A969">
        <v>968</v>
      </c>
      <c r="B969" t="s">
        <v>60</v>
      </c>
      <c r="C969">
        <v>5700</v>
      </c>
      <c r="D969" t="s">
        <v>1194</v>
      </c>
      <c r="E969">
        <v>8045000</v>
      </c>
      <c r="F969">
        <v>3</v>
      </c>
      <c r="G969" t="s">
        <v>62</v>
      </c>
      <c r="H969">
        <v>33</v>
      </c>
      <c r="I969">
        <v>6140680450000350</v>
      </c>
      <c r="J969">
        <v>2.2358419999999999</v>
      </c>
      <c r="K969">
        <v>0</v>
      </c>
      <c r="L969">
        <v>0</v>
      </c>
      <c r="M969">
        <v>0</v>
      </c>
      <c r="N969" t="s">
        <v>101</v>
      </c>
      <c r="O969" t="s">
        <v>101</v>
      </c>
      <c r="P969">
        <v>0</v>
      </c>
      <c r="Q969">
        <v>0</v>
      </c>
      <c r="R969">
        <v>0</v>
      </c>
      <c r="S969" t="s">
        <v>101</v>
      </c>
      <c r="T969" t="s">
        <v>101</v>
      </c>
      <c r="U969">
        <v>0</v>
      </c>
      <c r="V969">
        <v>0</v>
      </c>
      <c r="W969">
        <v>0</v>
      </c>
      <c r="X969" t="s">
        <v>101</v>
      </c>
      <c r="Y969" t="s">
        <v>101</v>
      </c>
      <c r="Z969">
        <v>0</v>
      </c>
      <c r="AA969">
        <v>0</v>
      </c>
      <c r="AB969" t="s">
        <v>101</v>
      </c>
      <c r="AC969">
        <v>0</v>
      </c>
      <c r="AD969">
        <v>0</v>
      </c>
      <c r="AE969">
        <v>0</v>
      </c>
      <c r="AF969">
        <v>0</v>
      </c>
      <c r="AG969">
        <v>0</v>
      </c>
      <c r="AH969">
        <v>0</v>
      </c>
      <c r="AI969">
        <v>0</v>
      </c>
      <c r="AJ969">
        <v>0</v>
      </c>
      <c r="AK969">
        <v>0</v>
      </c>
      <c r="AL969">
        <v>0</v>
      </c>
      <c r="AM969">
        <v>0</v>
      </c>
      <c r="AN969" t="s">
        <v>308</v>
      </c>
      <c r="AO969" t="s">
        <v>155</v>
      </c>
      <c r="AP969">
        <v>1</v>
      </c>
      <c r="AQ969">
        <v>1</v>
      </c>
      <c r="AR969" t="s">
        <v>156</v>
      </c>
      <c r="AS969">
        <v>0</v>
      </c>
      <c r="AT969">
        <v>2</v>
      </c>
      <c r="AU969" t="s">
        <v>157</v>
      </c>
      <c r="AV969" t="s">
        <v>309</v>
      </c>
      <c r="AW969">
        <v>8</v>
      </c>
      <c r="AX969" t="s">
        <v>310</v>
      </c>
      <c r="AY969" t="s">
        <v>173</v>
      </c>
      <c r="AZ969" t="s">
        <v>161</v>
      </c>
      <c r="BA969">
        <v>3886</v>
      </c>
      <c r="BB969">
        <v>59</v>
      </c>
      <c r="BC969" t="s">
        <v>126</v>
      </c>
      <c r="BD969" t="s">
        <v>74</v>
      </c>
      <c r="BE969">
        <v>469.28440699999999</v>
      </c>
      <c r="BF969" t="s">
        <v>101</v>
      </c>
      <c r="BG969">
        <v>469.28440699999999</v>
      </c>
      <c r="BH969">
        <v>9048.1331289999998</v>
      </c>
    </row>
    <row r="970" spans="1:60" x14ac:dyDescent="0.25">
      <c r="A970">
        <v>969</v>
      </c>
      <c r="B970" t="s">
        <v>60</v>
      </c>
      <c r="C970">
        <v>5701</v>
      </c>
      <c r="D970" s="1" t="s">
        <v>1195</v>
      </c>
      <c r="E970">
        <v>8045000</v>
      </c>
      <c r="F970">
        <v>3</v>
      </c>
      <c r="G970" t="s">
        <v>62</v>
      </c>
      <c r="H970">
        <v>33</v>
      </c>
      <c r="I970">
        <v>6140680450000350</v>
      </c>
      <c r="J970">
        <v>0.83147599999999999</v>
      </c>
      <c r="K970">
        <v>0</v>
      </c>
      <c r="L970">
        <v>0</v>
      </c>
      <c r="M970">
        <v>0</v>
      </c>
      <c r="N970" t="s">
        <v>101</v>
      </c>
      <c r="O970" t="s">
        <v>101</v>
      </c>
      <c r="P970">
        <v>0</v>
      </c>
      <c r="Q970">
        <v>0</v>
      </c>
      <c r="R970">
        <v>0</v>
      </c>
      <c r="S970" t="s">
        <v>101</v>
      </c>
      <c r="T970" t="s">
        <v>101</v>
      </c>
      <c r="U970">
        <v>0</v>
      </c>
      <c r="V970">
        <v>0</v>
      </c>
      <c r="W970">
        <v>0</v>
      </c>
      <c r="X970" t="s">
        <v>101</v>
      </c>
      <c r="Y970" t="s">
        <v>101</v>
      </c>
      <c r="Z970">
        <v>0</v>
      </c>
      <c r="AA970">
        <v>0</v>
      </c>
      <c r="AB970" t="s">
        <v>101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  <c r="AI970">
        <v>0</v>
      </c>
      <c r="AJ970">
        <v>0</v>
      </c>
      <c r="AK970">
        <v>0</v>
      </c>
      <c r="AL970">
        <v>0</v>
      </c>
      <c r="AM970">
        <v>0</v>
      </c>
      <c r="AN970" t="s">
        <v>1156</v>
      </c>
      <c r="AO970" t="s">
        <v>155</v>
      </c>
      <c r="AP970">
        <v>1</v>
      </c>
      <c r="AQ970">
        <v>1</v>
      </c>
      <c r="AR970" t="s">
        <v>156</v>
      </c>
      <c r="AS970">
        <v>0</v>
      </c>
      <c r="AT970">
        <v>2</v>
      </c>
      <c r="AU970" t="s">
        <v>157</v>
      </c>
      <c r="AV970" t="s">
        <v>182</v>
      </c>
      <c r="AW970">
        <v>8</v>
      </c>
      <c r="AX970" t="s">
        <v>183</v>
      </c>
      <c r="AY970" t="s">
        <v>184</v>
      </c>
      <c r="AZ970" t="s">
        <v>161</v>
      </c>
      <c r="BA970">
        <v>3581</v>
      </c>
      <c r="BB970">
        <v>36</v>
      </c>
      <c r="BC970" t="s">
        <v>93</v>
      </c>
      <c r="BD970" t="s">
        <v>74</v>
      </c>
      <c r="BE970">
        <v>284.46605599999998</v>
      </c>
      <c r="BF970" t="s">
        <v>101</v>
      </c>
      <c r="BG970">
        <v>284.46605599999998</v>
      </c>
      <c r="BH970">
        <v>3364.8658230000001</v>
      </c>
    </row>
    <row r="971" spans="1:60" x14ac:dyDescent="0.25">
      <c r="A971">
        <v>970</v>
      </c>
      <c r="B971" t="s">
        <v>60</v>
      </c>
      <c r="C971">
        <v>5702</v>
      </c>
      <c r="D971" t="s">
        <v>1196</v>
      </c>
      <c r="E971">
        <v>8045000</v>
      </c>
      <c r="F971">
        <v>3</v>
      </c>
      <c r="G971" t="s">
        <v>62</v>
      </c>
      <c r="H971">
        <v>33</v>
      </c>
      <c r="I971">
        <v>6140680450000200</v>
      </c>
      <c r="J971">
        <v>5.4172120000000001</v>
      </c>
      <c r="K971">
        <v>0</v>
      </c>
      <c r="L971">
        <v>0</v>
      </c>
      <c r="M971">
        <v>0</v>
      </c>
      <c r="N971" t="s">
        <v>101</v>
      </c>
      <c r="O971" t="s">
        <v>101</v>
      </c>
      <c r="P971">
        <v>0</v>
      </c>
      <c r="Q971">
        <v>0</v>
      </c>
      <c r="R971">
        <v>0</v>
      </c>
      <c r="S971" t="s">
        <v>101</v>
      </c>
      <c r="T971" t="s">
        <v>101</v>
      </c>
      <c r="U971">
        <v>0</v>
      </c>
      <c r="V971">
        <v>0</v>
      </c>
      <c r="W971">
        <v>0</v>
      </c>
      <c r="X971" t="s">
        <v>101</v>
      </c>
      <c r="Y971" t="s">
        <v>101</v>
      </c>
      <c r="Z971">
        <v>0</v>
      </c>
      <c r="AA971">
        <v>0</v>
      </c>
      <c r="AB971" t="s">
        <v>101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0</v>
      </c>
      <c r="AJ971">
        <v>0</v>
      </c>
      <c r="AK971">
        <v>0</v>
      </c>
      <c r="AL971">
        <v>0</v>
      </c>
      <c r="AM971">
        <v>0</v>
      </c>
      <c r="AN971" t="s">
        <v>1156</v>
      </c>
      <c r="AO971" t="s">
        <v>155</v>
      </c>
      <c r="AP971">
        <v>1</v>
      </c>
      <c r="AQ971">
        <v>3</v>
      </c>
      <c r="AR971" t="s">
        <v>156</v>
      </c>
      <c r="AS971">
        <v>0</v>
      </c>
      <c r="AT971">
        <v>2</v>
      </c>
      <c r="AU971" t="s">
        <v>157</v>
      </c>
      <c r="AV971" t="s">
        <v>182</v>
      </c>
      <c r="AW971">
        <v>8</v>
      </c>
      <c r="AX971" t="s">
        <v>183</v>
      </c>
      <c r="AY971" t="s">
        <v>184</v>
      </c>
      <c r="AZ971" t="s">
        <v>161</v>
      </c>
      <c r="BA971">
        <v>3655</v>
      </c>
      <c r="BB971">
        <v>44</v>
      </c>
      <c r="BC971" t="s">
        <v>93</v>
      </c>
      <c r="BD971" t="s">
        <v>74</v>
      </c>
      <c r="BE971">
        <v>1348.6546530000001</v>
      </c>
      <c r="BF971" t="s">
        <v>101</v>
      </c>
      <c r="BG971">
        <v>1348.6546530000001</v>
      </c>
      <c r="BH971">
        <v>21922.678049999999</v>
      </c>
    </row>
    <row r="972" spans="1:60" x14ac:dyDescent="0.25">
      <c r="A972">
        <v>971</v>
      </c>
      <c r="B972" t="s">
        <v>60</v>
      </c>
      <c r="C972">
        <v>5703</v>
      </c>
      <c r="D972" t="s">
        <v>1197</v>
      </c>
      <c r="E972">
        <v>8045000</v>
      </c>
      <c r="F972">
        <v>3</v>
      </c>
      <c r="G972" t="s">
        <v>62</v>
      </c>
      <c r="H972">
        <v>33</v>
      </c>
      <c r="I972">
        <v>6140680450000030</v>
      </c>
      <c r="J972">
        <v>14.407173</v>
      </c>
      <c r="K972">
        <v>0</v>
      </c>
      <c r="L972">
        <v>0</v>
      </c>
      <c r="M972">
        <v>0</v>
      </c>
      <c r="N972" t="s">
        <v>101</v>
      </c>
      <c r="O972" t="s">
        <v>101</v>
      </c>
      <c r="P972">
        <v>0</v>
      </c>
      <c r="Q972">
        <v>0</v>
      </c>
      <c r="R972">
        <v>0</v>
      </c>
      <c r="S972" t="s">
        <v>101</v>
      </c>
      <c r="T972" t="s">
        <v>101</v>
      </c>
      <c r="U972">
        <v>0</v>
      </c>
      <c r="V972">
        <v>0</v>
      </c>
      <c r="W972">
        <v>0</v>
      </c>
      <c r="X972" t="s">
        <v>101</v>
      </c>
      <c r="Y972" t="s">
        <v>101</v>
      </c>
      <c r="Z972">
        <v>0</v>
      </c>
      <c r="AA972">
        <v>0</v>
      </c>
      <c r="AB972" t="s">
        <v>101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0</v>
      </c>
      <c r="AJ972">
        <v>0</v>
      </c>
      <c r="AK972">
        <v>0</v>
      </c>
      <c r="AL972">
        <v>0</v>
      </c>
      <c r="AM972">
        <v>0</v>
      </c>
      <c r="AN972" t="s">
        <v>1156</v>
      </c>
      <c r="AO972" t="s">
        <v>155</v>
      </c>
      <c r="AP972">
        <v>1</v>
      </c>
      <c r="AQ972">
        <v>2</v>
      </c>
      <c r="AR972" t="s">
        <v>156</v>
      </c>
      <c r="AS972">
        <v>0</v>
      </c>
      <c r="AT972">
        <v>2</v>
      </c>
      <c r="AU972" t="s">
        <v>157</v>
      </c>
      <c r="AV972" t="s">
        <v>182</v>
      </c>
      <c r="AW972">
        <v>8</v>
      </c>
      <c r="AX972" t="s">
        <v>183</v>
      </c>
      <c r="AY972" t="s">
        <v>184</v>
      </c>
      <c r="AZ972" t="s">
        <v>161</v>
      </c>
      <c r="BA972">
        <v>3774</v>
      </c>
      <c r="BB972">
        <v>49</v>
      </c>
      <c r="BC972" t="s">
        <v>93</v>
      </c>
      <c r="BD972" t="s">
        <v>74</v>
      </c>
      <c r="BE972">
        <v>1375.359471</v>
      </c>
      <c r="BF972" t="s">
        <v>101</v>
      </c>
      <c r="BG972">
        <v>1375.359471</v>
      </c>
      <c r="BH972">
        <v>58303.761343999999</v>
      </c>
    </row>
    <row r="973" spans="1:60" x14ac:dyDescent="0.25">
      <c r="A973">
        <v>972</v>
      </c>
      <c r="B973" t="s">
        <v>60</v>
      </c>
      <c r="C973">
        <v>5704</v>
      </c>
      <c r="D973" t="s">
        <v>1198</v>
      </c>
      <c r="E973">
        <v>8045000</v>
      </c>
      <c r="F973">
        <v>3</v>
      </c>
      <c r="G973" t="s">
        <v>62</v>
      </c>
      <c r="H973">
        <v>33</v>
      </c>
      <c r="I973">
        <v>6140680450000260</v>
      </c>
      <c r="J973">
        <v>5.6879099999999996</v>
      </c>
      <c r="K973">
        <v>0</v>
      </c>
      <c r="L973">
        <v>0</v>
      </c>
      <c r="M973">
        <v>0</v>
      </c>
      <c r="N973" t="s">
        <v>101</v>
      </c>
      <c r="O973" t="s">
        <v>101</v>
      </c>
      <c r="P973">
        <v>0</v>
      </c>
      <c r="Q973">
        <v>0</v>
      </c>
      <c r="R973">
        <v>0</v>
      </c>
      <c r="S973" t="s">
        <v>101</v>
      </c>
      <c r="T973" t="s">
        <v>101</v>
      </c>
      <c r="U973">
        <v>0</v>
      </c>
      <c r="V973">
        <v>0</v>
      </c>
      <c r="W973">
        <v>0</v>
      </c>
      <c r="X973" t="s">
        <v>101</v>
      </c>
      <c r="Y973" t="s">
        <v>101</v>
      </c>
      <c r="Z973">
        <v>0</v>
      </c>
      <c r="AA973">
        <v>0</v>
      </c>
      <c r="AB973" t="s">
        <v>101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0</v>
      </c>
      <c r="AI973">
        <v>0</v>
      </c>
      <c r="AJ973">
        <v>0</v>
      </c>
      <c r="AK973">
        <v>0</v>
      </c>
      <c r="AL973">
        <v>0</v>
      </c>
      <c r="AM973">
        <v>0</v>
      </c>
      <c r="AN973" t="s">
        <v>196</v>
      </c>
      <c r="AO973" t="s">
        <v>749</v>
      </c>
      <c r="AP973">
        <v>1</v>
      </c>
      <c r="AQ973">
        <v>1</v>
      </c>
      <c r="AR973" t="s">
        <v>156</v>
      </c>
      <c r="AS973">
        <v>0</v>
      </c>
      <c r="AT973">
        <v>2</v>
      </c>
      <c r="AU973" t="s">
        <v>157</v>
      </c>
      <c r="AV973" t="s">
        <v>187</v>
      </c>
      <c r="AW973">
        <v>8</v>
      </c>
      <c r="AX973" t="s">
        <v>188</v>
      </c>
      <c r="AY973" t="s">
        <v>167</v>
      </c>
      <c r="AZ973" t="s">
        <v>161</v>
      </c>
      <c r="BA973">
        <v>4086</v>
      </c>
      <c r="BB973">
        <v>57</v>
      </c>
      <c r="BC973" t="s">
        <v>206</v>
      </c>
      <c r="BD973" t="s">
        <v>74</v>
      </c>
      <c r="BE973">
        <v>757.02851299999998</v>
      </c>
      <c r="BF973" t="s">
        <v>101</v>
      </c>
      <c r="BG973">
        <v>757.02851299999998</v>
      </c>
      <c r="BH973">
        <v>23018.155739000002</v>
      </c>
    </row>
    <row r="974" spans="1:60" x14ac:dyDescent="0.25">
      <c r="A974">
        <v>973</v>
      </c>
      <c r="B974" t="s">
        <v>60</v>
      </c>
      <c r="C974">
        <v>5705</v>
      </c>
      <c r="D974" t="s">
        <v>1199</v>
      </c>
      <c r="E974">
        <v>8045000</v>
      </c>
      <c r="F974">
        <v>3</v>
      </c>
      <c r="G974" t="s">
        <v>62</v>
      </c>
      <c r="H974">
        <v>33</v>
      </c>
      <c r="I974">
        <v>6140680450000130</v>
      </c>
      <c r="J974">
        <v>4.253558</v>
      </c>
      <c r="K974">
        <v>0</v>
      </c>
      <c r="L974">
        <v>0</v>
      </c>
      <c r="M974">
        <v>0</v>
      </c>
      <c r="N974" t="s">
        <v>101</v>
      </c>
      <c r="O974" t="s">
        <v>101</v>
      </c>
      <c r="P974">
        <v>0</v>
      </c>
      <c r="Q974">
        <v>0</v>
      </c>
      <c r="R974">
        <v>0</v>
      </c>
      <c r="S974" t="s">
        <v>101</v>
      </c>
      <c r="T974" t="s">
        <v>101</v>
      </c>
      <c r="U974">
        <v>0</v>
      </c>
      <c r="V974">
        <v>0</v>
      </c>
      <c r="W974">
        <v>0</v>
      </c>
      <c r="X974" t="s">
        <v>101</v>
      </c>
      <c r="Y974" t="s">
        <v>101</v>
      </c>
      <c r="Z974">
        <v>0</v>
      </c>
      <c r="AA974">
        <v>0</v>
      </c>
      <c r="AB974" t="s">
        <v>101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0</v>
      </c>
      <c r="AJ974">
        <v>0</v>
      </c>
      <c r="AK974">
        <v>0</v>
      </c>
      <c r="AL974">
        <v>0</v>
      </c>
      <c r="AM974">
        <v>0</v>
      </c>
      <c r="AN974" t="s">
        <v>181</v>
      </c>
      <c r="AO974" t="s">
        <v>155</v>
      </c>
      <c r="AP974">
        <v>1</v>
      </c>
      <c r="AQ974">
        <v>1</v>
      </c>
      <c r="AR974" t="s">
        <v>156</v>
      </c>
      <c r="AS974">
        <v>0</v>
      </c>
      <c r="AT974">
        <v>2</v>
      </c>
      <c r="AU974" t="s">
        <v>157</v>
      </c>
      <c r="AV974" t="s">
        <v>182</v>
      </c>
      <c r="AW974">
        <v>8</v>
      </c>
      <c r="AX974" t="s">
        <v>183</v>
      </c>
      <c r="AY974" t="s">
        <v>184</v>
      </c>
      <c r="AZ974" t="s">
        <v>161</v>
      </c>
      <c r="BA974">
        <v>3684</v>
      </c>
      <c r="BB974">
        <v>50</v>
      </c>
      <c r="BC974" t="s">
        <v>140</v>
      </c>
      <c r="BD974" t="s">
        <v>74</v>
      </c>
      <c r="BE974">
        <v>841.69462199999998</v>
      </c>
      <c r="BF974" t="s">
        <v>101</v>
      </c>
      <c r="BG974">
        <v>841.69462199999998</v>
      </c>
      <c r="BH974">
        <v>17213.539621</v>
      </c>
    </row>
    <row r="975" spans="1:60" x14ac:dyDescent="0.25">
      <c r="A975">
        <v>974</v>
      </c>
      <c r="B975" t="s">
        <v>60</v>
      </c>
      <c r="C975">
        <v>5706</v>
      </c>
      <c r="D975" t="s">
        <v>1200</v>
      </c>
      <c r="E975">
        <v>8045000</v>
      </c>
      <c r="F975">
        <v>3</v>
      </c>
      <c r="G975" t="s">
        <v>62</v>
      </c>
      <c r="H975">
        <v>33</v>
      </c>
      <c r="I975">
        <v>6140680450000360</v>
      </c>
      <c r="J975">
        <v>5.8876039999999996</v>
      </c>
      <c r="K975">
        <v>0</v>
      </c>
      <c r="L975">
        <v>0</v>
      </c>
      <c r="M975">
        <v>0</v>
      </c>
      <c r="N975" t="s">
        <v>101</v>
      </c>
      <c r="O975" t="s">
        <v>101</v>
      </c>
      <c r="P975">
        <v>0</v>
      </c>
      <c r="Q975">
        <v>0</v>
      </c>
      <c r="R975">
        <v>0</v>
      </c>
      <c r="S975" t="s">
        <v>101</v>
      </c>
      <c r="T975" t="s">
        <v>101</v>
      </c>
      <c r="U975">
        <v>0</v>
      </c>
      <c r="V975">
        <v>0</v>
      </c>
      <c r="W975">
        <v>0</v>
      </c>
      <c r="X975" t="s">
        <v>101</v>
      </c>
      <c r="Y975" t="s">
        <v>101</v>
      </c>
      <c r="Z975">
        <v>0</v>
      </c>
      <c r="AA975">
        <v>0</v>
      </c>
      <c r="AB975" t="s">
        <v>101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0</v>
      </c>
      <c r="AJ975">
        <v>0</v>
      </c>
      <c r="AK975">
        <v>0</v>
      </c>
      <c r="AL975">
        <v>0</v>
      </c>
      <c r="AM975">
        <v>0</v>
      </c>
      <c r="AN975" t="s">
        <v>196</v>
      </c>
      <c r="AO975" t="s">
        <v>155</v>
      </c>
      <c r="AP975">
        <v>1</v>
      </c>
      <c r="AQ975">
        <v>1</v>
      </c>
      <c r="AR975" t="s">
        <v>156</v>
      </c>
      <c r="AS975">
        <v>0</v>
      </c>
      <c r="AT975">
        <v>2</v>
      </c>
      <c r="AU975" t="s">
        <v>157</v>
      </c>
      <c r="AV975" t="s">
        <v>187</v>
      </c>
      <c r="AW975">
        <v>8</v>
      </c>
      <c r="AX975" t="s">
        <v>188</v>
      </c>
      <c r="AY975" t="s">
        <v>167</v>
      </c>
      <c r="AZ975" t="s">
        <v>161</v>
      </c>
      <c r="BA975">
        <v>3948</v>
      </c>
      <c r="BB975">
        <v>59</v>
      </c>
      <c r="BC975" t="s">
        <v>140</v>
      </c>
      <c r="BD975" t="s">
        <v>74</v>
      </c>
      <c r="BE975">
        <v>840.71583399999997</v>
      </c>
      <c r="BF975" t="s">
        <v>101</v>
      </c>
      <c r="BG975">
        <v>840.71583399999997</v>
      </c>
      <c r="BH975">
        <v>23826.287705999999</v>
      </c>
    </row>
    <row r="976" spans="1:60" x14ac:dyDescent="0.25">
      <c r="A976">
        <v>975</v>
      </c>
      <c r="B976" t="s">
        <v>60</v>
      </c>
      <c r="C976">
        <v>5707</v>
      </c>
      <c r="D976" t="s">
        <v>1201</v>
      </c>
      <c r="E976">
        <v>8045000</v>
      </c>
      <c r="F976">
        <v>3</v>
      </c>
      <c r="G976" t="s">
        <v>62</v>
      </c>
      <c r="H976">
        <v>33</v>
      </c>
      <c r="I976">
        <v>6140680450000210</v>
      </c>
      <c r="J976">
        <v>5.8464549999999997</v>
      </c>
      <c r="K976">
        <v>0</v>
      </c>
      <c r="L976">
        <v>0</v>
      </c>
      <c r="M976">
        <v>0</v>
      </c>
      <c r="N976" t="s">
        <v>101</v>
      </c>
      <c r="O976" t="s">
        <v>101</v>
      </c>
      <c r="P976">
        <v>0</v>
      </c>
      <c r="Q976">
        <v>0</v>
      </c>
      <c r="R976">
        <v>0</v>
      </c>
      <c r="S976" t="s">
        <v>101</v>
      </c>
      <c r="T976" t="s">
        <v>101</v>
      </c>
      <c r="U976">
        <v>0</v>
      </c>
      <c r="V976">
        <v>0</v>
      </c>
      <c r="W976">
        <v>0</v>
      </c>
      <c r="X976" t="s">
        <v>101</v>
      </c>
      <c r="Y976" t="s">
        <v>101</v>
      </c>
      <c r="Z976">
        <v>0</v>
      </c>
      <c r="AA976">
        <v>0</v>
      </c>
      <c r="AB976" t="s">
        <v>101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0</v>
      </c>
      <c r="AJ976">
        <v>0</v>
      </c>
      <c r="AK976">
        <v>0</v>
      </c>
      <c r="AL976">
        <v>0</v>
      </c>
      <c r="AM976">
        <v>0</v>
      </c>
      <c r="AN976" t="s">
        <v>1156</v>
      </c>
      <c r="AO976" t="s">
        <v>155</v>
      </c>
      <c r="AP976">
        <v>1</v>
      </c>
      <c r="AQ976">
        <v>4</v>
      </c>
      <c r="AR976" t="s">
        <v>156</v>
      </c>
      <c r="AS976">
        <v>0</v>
      </c>
      <c r="AT976">
        <v>2</v>
      </c>
      <c r="AU976" t="s">
        <v>157</v>
      </c>
      <c r="AV976" t="s">
        <v>182</v>
      </c>
      <c r="AW976">
        <v>8</v>
      </c>
      <c r="AX976" t="s">
        <v>183</v>
      </c>
      <c r="AY976" t="s">
        <v>184</v>
      </c>
      <c r="AZ976" t="s">
        <v>161</v>
      </c>
      <c r="BA976">
        <v>3483</v>
      </c>
      <c r="BB976">
        <v>53</v>
      </c>
      <c r="BC976" t="s">
        <v>126</v>
      </c>
      <c r="BD976" t="s">
        <v>74</v>
      </c>
      <c r="BE976">
        <v>949.65750500000001</v>
      </c>
      <c r="BF976" t="s">
        <v>101</v>
      </c>
      <c r="BG976">
        <v>949.65750500000001</v>
      </c>
      <c r="BH976">
        <v>23659.762075999999</v>
      </c>
    </row>
    <row r="977" spans="1:60" x14ac:dyDescent="0.25">
      <c r="A977">
        <v>976</v>
      </c>
      <c r="B977" t="s">
        <v>60</v>
      </c>
      <c r="C977">
        <v>5708</v>
      </c>
      <c r="D977" t="s">
        <v>1202</v>
      </c>
      <c r="E977">
        <v>8045000</v>
      </c>
      <c r="F977">
        <v>3</v>
      </c>
      <c r="G977" t="s">
        <v>62</v>
      </c>
      <c r="H977">
        <v>32</v>
      </c>
      <c r="I977">
        <v>6140680450000010</v>
      </c>
      <c r="J977">
        <v>1.525142</v>
      </c>
      <c r="K977">
        <v>0</v>
      </c>
      <c r="L977">
        <v>0</v>
      </c>
      <c r="M977">
        <v>0</v>
      </c>
      <c r="N977" t="s">
        <v>101</v>
      </c>
      <c r="O977" t="s">
        <v>101</v>
      </c>
      <c r="P977">
        <v>0</v>
      </c>
      <c r="Q977">
        <v>0</v>
      </c>
      <c r="R977">
        <v>0</v>
      </c>
      <c r="S977" t="s">
        <v>101</v>
      </c>
      <c r="T977" t="s">
        <v>101</v>
      </c>
      <c r="U977">
        <v>0</v>
      </c>
      <c r="V977">
        <v>0</v>
      </c>
      <c r="W977">
        <v>0</v>
      </c>
      <c r="X977" t="s">
        <v>101</v>
      </c>
      <c r="Y977" t="s">
        <v>101</v>
      </c>
      <c r="Z977">
        <v>0</v>
      </c>
      <c r="AA977">
        <v>0</v>
      </c>
      <c r="AB977" t="s">
        <v>101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0</v>
      </c>
      <c r="AJ977">
        <v>0</v>
      </c>
      <c r="AK977">
        <v>0</v>
      </c>
      <c r="AL977">
        <v>0</v>
      </c>
      <c r="AM977">
        <v>0</v>
      </c>
      <c r="AN977" t="s">
        <v>299</v>
      </c>
      <c r="AO977" t="s">
        <v>176</v>
      </c>
      <c r="AP977">
        <v>1</v>
      </c>
      <c r="AQ977">
        <v>1</v>
      </c>
      <c r="AR977" t="s">
        <v>156</v>
      </c>
      <c r="AS977">
        <v>0</v>
      </c>
      <c r="AT977">
        <v>2</v>
      </c>
      <c r="AU977" t="s">
        <v>157</v>
      </c>
      <c r="AV977" t="s">
        <v>187</v>
      </c>
      <c r="AW977">
        <v>8</v>
      </c>
      <c r="AX977" t="s">
        <v>188</v>
      </c>
      <c r="AY977" t="s">
        <v>167</v>
      </c>
      <c r="AZ977" t="s">
        <v>161</v>
      </c>
      <c r="BA977">
        <v>4076</v>
      </c>
      <c r="BB977">
        <v>39</v>
      </c>
      <c r="BC977" t="s">
        <v>93</v>
      </c>
      <c r="BD977" t="s">
        <v>74</v>
      </c>
      <c r="BE977">
        <v>412.07298400000002</v>
      </c>
      <c r="BF977" t="s">
        <v>101</v>
      </c>
      <c r="BG977">
        <v>412.07298400000002</v>
      </c>
      <c r="BH977">
        <v>6172.0325730000004</v>
      </c>
    </row>
    <row r="978" spans="1:60" x14ac:dyDescent="0.25">
      <c r="A978">
        <v>977</v>
      </c>
      <c r="B978" t="s">
        <v>60</v>
      </c>
      <c r="C978">
        <v>5709</v>
      </c>
      <c r="D978" t="s">
        <v>1203</v>
      </c>
      <c r="E978">
        <v>8045000</v>
      </c>
      <c r="F978">
        <v>3</v>
      </c>
      <c r="G978" t="s">
        <v>62</v>
      </c>
      <c r="H978">
        <v>33</v>
      </c>
      <c r="I978">
        <v>6140680450000260</v>
      </c>
      <c r="J978">
        <v>7.799258</v>
      </c>
      <c r="K978">
        <v>0</v>
      </c>
      <c r="L978">
        <v>0</v>
      </c>
      <c r="M978">
        <v>0</v>
      </c>
      <c r="N978" t="s">
        <v>101</v>
      </c>
      <c r="O978" t="s">
        <v>101</v>
      </c>
      <c r="P978">
        <v>0</v>
      </c>
      <c r="Q978">
        <v>0</v>
      </c>
      <c r="R978">
        <v>0</v>
      </c>
      <c r="S978" t="s">
        <v>101</v>
      </c>
      <c r="T978" t="s">
        <v>101</v>
      </c>
      <c r="U978">
        <v>0</v>
      </c>
      <c r="V978">
        <v>0</v>
      </c>
      <c r="W978">
        <v>0</v>
      </c>
      <c r="X978" t="s">
        <v>101</v>
      </c>
      <c r="Y978" t="s">
        <v>101</v>
      </c>
      <c r="Z978">
        <v>0</v>
      </c>
      <c r="AA978">
        <v>0</v>
      </c>
      <c r="AB978" t="s">
        <v>101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0</v>
      </c>
      <c r="AJ978">
        <v>0</v>
      </c>
      <c r="AK978">
        <v>0</v>
      </c>
      <c r="AL978">
        <v>0</v>
      </c>
      <c r="AM978">
        <v>0</v>
      </c>
      <c r="AN978" t="s">
        <v>196</v>
      </c>
      <c r="AO978" t="s">
        <v>155</v>
      </c>
      <c r="AP978">
        <v>1</v>
      </c>
      <c r="AQ978">
        <v>2</v>
      </c>
      <c r="AR978" t="s">
        <v>156</v>
      </c>
      <c r="AS978">
        <v>0</v>
      </c>
      <c r="AT978">
        <v>2</v>
      </c>
      <c r="AU978" t="s">
        <v>157</v>
      </c>
      <c r="AV978" t="s">
        <v>187</v>
      </c>
      <c r="AW978">
        <v>8</v>
      </c>
      <c r="AX978" t="s">
        <v>188</v>
      </c>
      <c r="AY978" t="s">
        <v>167</v>
      </c>
      <c r="AZ978" t="s">
        <v>161</v>
      </c>
      <c r="BA978">
        <v>4659</v>
      </c>
      <c r="BB978">
        <v>40</v>
      </c>
      <c r="BC978" t="s">
        <v>140</v>
      </c>
      <c r="BD978" t="s">
        <v>74</v>
      </c>
      <c r="BE978">
        <v>1163.261698</v>
      </c>
      <c r="BF978" t="s">
        <v>101</v>
      </c>
      <c r="BG978">
        <v>1163.261698</v>
      </c>
      <c r="BH978">
        <v>31562.478995000001</v>
      </c>
    </row>
    <row r="979" spans="1:60" x14ac:dyDescent="0.25">
      <c r="A979">
        <v>978</v>
      </c>
      <c r="B979" t="s">
        <v>60</v>
      </c>
      <c r="C979">
        <v>5710</v>
      </c>
      <c r="D979" t="s">
        <v>1204</v>
      </c>
      <c r="E979">
        <v>8045000</v>
      </c>
      <c r="F979">
        <v>3</v>
      </c>
      <c r="G979" t="s">
        <v>62</v>
      </c>
      <c r="H979">
        <v>33</v>
      </c>
      <c r="I979">
        <v>6140680450000110</v>
      </c>
      <c r="J979">
        <v>14.899737</v>
      </c>
      <c r="K979">
        <v>0</v>
      </c>
      <c r="L979">
        <v>0</v>
      </c>
      <c r="M979">
        <v>0</v>
      </c>
      <c r="N979" t="s">
        <v>101</v>
      </c>
      <c r="O979" t="s">
        <v>101</v>
      </c>
      <c r="P979">
        <v>0</v>
      </c>
      <c r="Q979">
        <v>0</v>
      </c>
      <c r="R979">
        <v>0</v>
      </c>
      <c r="S979" t="s">
        <v>101</v>
      </c>
      <c r="T979" t="s">
        <v>101</v>
      </c>
      <c r="U979">
        <v>0</v>
      </c>
      <c r="V979">
        <v>0</v>
      </c>
      <c r="W979">
        <v>0</v>
      </c>
      <c r="X979" t="s">
        <v>101</v>
      </c>
      <c r="Y979" t="s">
        <v>101</v>
      </c>
      <c r="Z979">
        <v>0</v>
      </c>
      <c r="AA979">
        <v>0</v>
      </c>
      <c r="AB979" t="s">
        <v>101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0</v>
      </c>
      <c r="AJ979">
        <v>0</v>
      </c>
      <c r="AK979">
        <v>0</v>
      </c>
      <c r="AL979">
        <v>0</v>
      </c>
      <c r="AM979">
        <v>0</v>
      </c>
      <c r="AN979" t="s">
        <v>181</v>
      </c>
      <c r="AO979" t="s">
        <v>155</v>
      </c>
      <c r="AP979">
        <v>1</v>
      </c>
      <c r="AQ979">
        <v>2</v>
      </c>
      <c r="AR979" t="s">
        <v>156</v>
      </c>
      <c r="AS979">
        <v>0</v>
      </c>
      <c r="AT979">
        <v>2</v>
      </c>
      <c r="AU979" t="s">
        <v>157</v>
      </c>
      <c r="AV979" t="s">
        <v>182</v>
      </c>
      <c r="AW979">
        <v>8</v>
      </c>
      <c r="AX979" t="s">
        <v>183</v>
      </c>
      <c r="AY979" t="s">
        <v>184</v>
      </c>
      <c r="AZ979" t="s">
        <v>161</v>
      </c>
      <c r="BA979">
        <v>3215</v>
      </c>
      <c r="BB979">
        <v>63</v>
      </c>
      <c r="BC979" t="s">
        <v>98</v>
      </c>
      <c r="BD979" t="s">
        <v>74</v>
      </c>
      <c r="BE979">
        <v>1463.7835359999999</v>
      </c>
      <c r="BF979" t="s">
        <v>101</v>
      </c>
      <c r="BG979">
        <v>1463.7835359999999</v>
      </c>
      <c r="BH979">
        <v>60297.098088999999</v>
      </c>
    </row>
    <row r="980" spans="1:60" x14ac:dyDescent="0.25">
      <c r="A980">
        <v>979</v>
      </c>
      <c r="B980" t="s">
        <v>60</v>
      </c>
      <c r="C980">
        <v>5711</v>
      </c>
      <c r="D980" t="s">
        <v>1205</v>
      </c>
      <c r="E980">
        <v>8045000</v>
      </c>
      <c r="F980">
        <v>3</v>
      </c>
      <c r="G980" t="s">
        <v>62</v>
      </c>
      <c r="H980">
        <v>33</v>
      </c>
      <c r="I980">
        <v>6140680450000040</v>
      </c>
      <c r="J980">
        <v>2.775509</v>
      </c>
      <c r="K980">
        <v>0</v>
      </c>
      <c r="L980">
        <v>0</v>
      </c>
      <c r="M980">
        <v>0</v>
      </c>
      <c r="N980" t="s">
        <v>101</v>
      </c>
      <c r="O980" t="s">
        <v>101</v>
      </c>
      <c r="P980">
        <v>0</v>
      </c>
      <c r="Q980">
        <v>0</v>
      </c>
      <c r="R980">
        <v>0</v>
      </c>
      <c r="S980" t="s">
        <v>101</v>
      </c>
      <c r="T980" t="s">
        <v>101</v>
      </c>
      <c r="U980">
        <v>0</v>
      </c>
      <c r="V980">
        <v>0</v>
      </c>
      <c r="W980">
        <v>0</v>
      </c>
      <c r="X980" t="s">
        <v>101</v>
      </c>
      <c r="Y980" t="s">
        <v>101</v>
      </c>
      <c r="Z980">
        <v>0</v>
      </c>
      <c r="AA980">
        <v>0</v>
      </c>
      <c r="AB980" t="s">
        <v>101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  <c r="AI980">
        <v>0</v>
      </c>
      <c r="AJ980">
        <v>0</v>
      </c>
      <c r="AK980">
        <v>0</v>
      </c>
      <c r="AL980">
        <v>0</v>
      </c>
      <c r="AM980">
        <v>0</v>
      </c>
      <c r="AN980" t="s">
        <v>299</v>
      </c>
      <c r="AO980" t="s">
        <v>176</v>
      </c>
      <c r="AP980">
        <v>5</v>
      </c>
      <c r="AQ980">
        <v>1</v>
      </c>
      <c r="AR980" t="s">
        <v>156</v>
      </c>
      <c r="AS980">
        <v>0</v>
      </c>
      <c r="AT980">
        <v>2</v>
      </c>
      <c r="AU980" t="s">
        <v>157</v>
      </c>
      <c r="AV980" t="s">
        <v>187</v>
      </c>
      <c r="AW980">
        <v>8</v>
      </c>
      <c r="AX980" t="s">
        <v>188</v>
      </c>
      <c r="AY980" t="s">
        <v>167</v>
      </c>
      <c r="AZ980" t="s">
        <v>161</v>
      </c>
      <c r="BA980">
        <v>3137</v>
      </c>
      <c r="BB980">
        <v>46</v>
      </c>
      <c r="BC980" t="s">
        <v>140</v>
      </c>
      <c r="BD980" t="s">
        <v>74</v>
      </c>
      <c r="BE980">
        <v>881.07360000000006</v>
      </c>
      <c r="BF980" t="s">
        <v>101</v>
      </c>
      <c r="BG980">
        <v>881.07360000000006</v>
      </c>
      <c r="BH980">
        <v>11232.086867</v>
      </c>
    </row>
    <row r="981" spans="1:60" x14ac:dyDescent="0.25">
      <c r="A981">
        <v>980</v>
      </c>
      <c r="B981" t="s">
        <v>60</v>
      </c>
      <c r="C981">
        <v>5712</v>
      </c>
      <c r="D981" t="s">
        <v>1206</v>
      </c>
      <c r="E981">
        <v>8045000</v>
      </c>
      <c r="F981">
        <v>3</v>
      </c>
      <c r="G981" t="s">
        <v>62</v>
      </c>
      <c r="H981">
        <v>33</v>
      </c>
      <c r="I981">
        <v>6140680450000250</v>
      </c>
      <c r="J981">
        <v>5.8790519999999997</v>
      </c>
      <c r="K981">
        <v>0</v>
      </c>
      <c r="L981">
        <v>0</v>
      </c>
      <c r="M981">
        <v>0</v>
      </c>
      <c r="N981" t="s">
        <v>101</v>
      </c>
      <c r="O981" t="s">
        <v>101</v>
      </c>
      <c r="P981">
        <v>0</v>
      </c>
      <c r="Q981">
        <v>0</v>
      </c>
      <c r="R981">
        <v>0</v>
      </c>
      <c r="S981" t="s">
        <v>101</v>
      </c>
      <c r="T981" t="s">
        <v>101</v>
      </c>
      <c r="U981">
        <v>0</v>
      </c>
      <c r="V981">
        <v>0</v>
      </c>
      <c r="W981">
        <v>0</v>
      </c>
      <c r="X981" t="s">
        <v>101</v>
      </c>
      <c r="Y981" t="s">
        <v>101</v>
      </c>
      <c r="Z981">
        <v>0</v>
      </c>
      <c r="AA981">
        <v>0</v>
      </c>
      <c r="AB981" t="s">
        <v>101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  <c r="AI981">
        <v>0</v>
      </c>
      <c r="AJ981">
        <v>0</v>
      </c>
      <c r="AK981">
        <v>0</v>
      </c>
      <c r="AL981">
        <v>0</v>
      </c>
      <c r="AM981">
        <v>0</v>
      </c>
      <c r="AN981" t="s">
        <v>181</v>
      </c>
      <c r="AO981" t="s">
        <v>155</v>
      </c>
      <c r="AP981">
        <v>1</v>
      </c>
      <c r="AQ981">
        <v>2</v>
      </c>
      <c r="AR981" t="s">
        <v>156</v>
      </c>
      <c r="AS981">
        <v>0</v>
      </c>
      <c r="AT981">
        <v>2</v>
      </c>
      <c r="AU981" t="s">
        <v>157</v>
      </c>
      <c r="AV981" t="s">
        <v>182</v>
      </c>
      <c r="AW981">
        <v>8</v>
      </c>
      <c r="AX981" t="s">
        <v>183</v>
      </c>
      <c r="AY981" t="s">
        <v>184</v>
      </c>
      <c r="AZ981" t="s">
        <v>161</v>
      </c>
      <c r="BA981">
        <v>3249</v>
      </c>
      <c r="BB981">
        <v>64</v>
      </c>
      <c r="BC981" t="s">
        <v>85</v>
      </c>
      <c r="BD981" t="s">
        <v>74</v>
      </c>
      <c r="BE981">
        <v>812.37867000000006</v>
      </c>
      <c r="BF981" t="s">
        <v>101</v>
      </c>
      <c r="BG981">
        <v>812.37867000000006</v>
      </c>
      <c r="BH981">
        <v>23791.679573000001</v>
      </c>
    </row>
    <row r="982" spans="1:60" x14ac:dyDescent="0.25">
      <c r="A982">
        <v>981</v>
      </c>
      <c r="B982" t="s">
        <v>60</v>
      </c>
      <c r="C982">
        <v>5713</v>
      </c>
      <c r="D982" t="s">
        <v>1207</v>
      </c>
      <c r="E982">
        <v>8045000</v>
      </c>
      <c r="F982">
        <v>3</v>
      </c>
      <c r="G982" t="s">
        <v>62</v>
      </c>
      <c r="H982">
        <v>32</v>
      </c>
      <c r="I982">
        <v>6140680450000370</v>
      </c>
      <c r="J982">
        <v>3.1830229999999999</v>
      </c>
      <c r="K982">
        <v>0</v>
      </c>
      <c r="L982">
        <v>0</v>
      </c>
      <c r="M982">
        <v>0</v>
      </c>
      <c r="N982" t="s">
        <v>101</v>
      </c>
      <c r="O982" t="s">
        <v>101</v>
      </c>
      <c r="P982">
        <v>0</v>
      </c>
      <c r="Q982">
        <v>0</v>
      </c>
      <c r="R982">
        <v>0</v>
      </c>
      <c r="S982" t="s">
        <v>101</v>
      </c>
      <c r="T982" t="s">
        <v>101</v>
      </c>
      <c r="U982">
        <v>0</v>
      </c>
      <c r="V982">
        <v>0</v>
      </c>
      <c r="W982">
        <v>0</v>
      </c>
      <c r="X982" t="s">
        <v>101</v>
      </c>
      <c r="Y982" t="s">
        <v>101</v>
      </c>
      <c r="Z982">
        <v>0</v>
      </c>
      <c r="AA982">
        <v>0</v>
      </c>
      <c r="AB982" t="s">
        <v>101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0</v>
      </c>
      <c r="AI982">
        <v>0</v>
      </c>
      <c r="AJ982">
        <v>0</v>
      </c>
      <c r="AK982">
        <v>0</v>
      </c>
      <c r="AL982">
        <v>0</v>
      </c>
      <c r="AM982">
        <v>0</v>
      </c>
      <c r="AN982" t="s">
        <v>163</v>
      </c>
      <c r="AO982" t="s">
        <v>164</v>
      </c>
      <c r="AP982">
        <v>5</v>
      </c>
      <c r="AQ982">
        <v>1</v>
      </c>
      <c r="AR982" t="s">
        <v>156</v>
      </c>
      <c r="AS982">
        <v>0</v>
      </c>
      <c r="AT982">
        <v>5</v>
      </c>
      <c r="AU982" t="s">
        <v>157</v>
      </c>
      <c r="AV982" t="s">
        <v>165</v>
      </c>
      <c r="AW982">
        <v>8</v>
      </c>
      <c r="AX982" t="s">
        <v>166</v>
      </c>
      <c r="AY982" t="s">
        <v>167</v>
      </c>
      <c r="AZ982" t="s">
        <v>161</v>
      </c>
      <c r="BA982">
        <v>4769</v>
      </c>
      <c r="BB982">
        <v>38</v>
      </c>
      <c r="BC982" t="s">
        <v>85</v>
      </c>
      <c r="BD982" t="s">
        <v>74</v>
      </c>
      <c r="BE982">
        <v>680.06520799999998</v>
      </c>
      <c r="BF982" t="s">
        <v>101</v>
      </c>
      <c r="BG982">
        <v>680.06520799999998</v>
      </c>
      <c r="BH982">
        <v>12881.23523</v>
      </c>
    </row>
    <row r="983" spans="1:60" x14ac:dyDescent="0.25">
      <c r="A983">
        <v>982</v>
      </c>
      <c r="B983" t="s">
        <v>60</v>
      </c>
      <c r="C983">
        <v>5714</v>
      </c>
      <c r="D983" t="s">
        <v>1208</v>
      </c>
      <c r="E983">
        <v>8045000</v>
      </c>
      <c r="F983">
        <v>3</v>
      </c>
      <c r="G983" t="s">
        <v>62</v>
      </c>
      <c r="H983">
        <v>33</v>
      </c>
      <c r="I983">
        <v>6140680450000040</v>
      </c>
      <c r="J983">
        <v>3.2892749999999999</v>
      </c>
      <c r="K983">
        <v>0</v>
      </c>
      <c r="L983">
        <v>0</v>
      </c>
      <c r="M983">
        <v>0</v>
      </c>
      <c r="N983" t="s">
        <v>101</v>
      </c>
      <c r="O983" t="s">
        <v>101</v>
      </c>
      <c r="P983">
        <v>0</v>
      </c>
      <c r="Q983">
        <v>0</v>
      </c>
      <c r="R983">
        <v>0</v>
      </c>
      <c r="S983" t="s">
        <v>101</v>
      </c>
      <c r="T983" t="s">
        <v>101</v>
      </c>
      <c r="U983">
        <v>0</v>
      </c>
      <c r="V983">
        <v>0</v>
      </c>
      <c r="W983">
        <v>0</v>
      </c>
      <c r="X983" t="s">
        <v>101</v>
      </c>
      <c r="Y983" t="s">
        <v>101</v>
      </c>
      <c r="Z983">
        <v>0</v>
      </c>
      <c r="AA983">
        <v>0</v>
      </c>
      <c r="AB983" t="s">
        <v>101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0</v>
      </c>
      <c r="AL983">
        <v>0</v>
      </c>
      <c r="AM983">
        <v>0</v>
      </c>
      <c r="AN983" t="s">
        <v>181</v>
      </c>
      <c r="AO983" t="s">
        <v>155</v>
      </c>
      <c r="AP983">
        <v>1</v>
      </c>
      <c r="AQ983">
        <v>2</v>
      </c>
      <c r="AR983" t="s">
        <v>156</v>
      </c>
      <c r="AS983">
        <v>0</v>
      </c>
      <c r="AT983">
        <v>2</v>
      </c>
      <c r="AU983" t="s">
        <v>157</v>
      </c>
      <c r="AV983" t="s">
        <v>182</v>
      </c>
      <c r="AW983">
        <v>8</v>
      </c>
      <c r="AX983" t="s">
        <v>183</v>
      </c>
      <c r="AY983" t="s">
        <v>184</v>
      </c>
      <c r="AZ983" t="s">
        <v>161</v>
      </c>
      <c r="BA983">
        <v>3671</v>
      </c>
      <c r="BB983">
        <v>64</v>
      </c>
      <c r="BC983" t="s">
        <v>93</v>
      </c>
      <c r="BD983" t="s">
        <v>74</v>
      </c>
      <c r="BE983">
        <v>836.003557</v>
      </c>
      <c r="BF983" t="s">
        <v>101</v>
      </c>
      <c r="BG983">
        <v>836.003557</v>
      </c>
      <c r="BH983">
        <v>13311.225222999999</v>
      </c>
    </row>
    <row r="984" spans="1:60" x14ac:dyDescent="0.25">
      <c r="A984">
        <v>983</v>
      </c>
      <c r="B984" t="s">
        <v>60</v>
      </c>
      <c r="C984">
        <v>5715</v>
      </c>
      <c r="D984" t="s">
        <v>1209</v>
      </c>
      <c r="E984">
        <v>8045000</v>
      </c>
      <c r="F984">
        <v>3</v>
      </c>
      <c r="G984" t="s">
        <v>62</v>
      </c>
      <c r="H984">
        <v>33</v>
      </c>
      <c r="I984">
        <v>6140680450000130</v>
      </c>
      <c r="J984">
        <v>3.791979</v>
      </c>
      <c r="K984">
        <v>0</v>
      </c>
      <c r="L984">
        <v>0</v>
      </c>
      <c r="M984">
        <v>0</v>
      </c>
      <c r="N984" t="s">
        <v>101</v>
      </c>
      <c r="O984" t="s">
        <v>101</v>
      </c>
      <c r="P984">
        <v>0</v>
      </c>
      <c r="Q984">
        <v>0</v>
      </c>
      <c r="R984">
        <v>0</v>
      </c>
      <c r="S984" t="s">
        <v>101</v>
      </c>
      <c r="T984" t="s">
        <v>101</v>
      </c>
      <c r="U984">
        <v>0</v>
      </c>
      <c r="V984">
        <v>0</v>
      </c>
      <c r="W984">
        <v>0</v>
      </c>
      <c r="X984" t="s">
        <v>101</v>
      </c>
      <c r="Y984" t="s">
        <v>101</v>
      </c>
      <c r="Z984">
        <v>0</v>
      </c>
      <c r="AA984">
        <v>0</v>
      </c>
      <c r="AB984" t="s">
        <v>101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0</v>
      </c>
      <c r="AJ984">
        <v>0</v>
      </c>
      <c r="AK984">
        <v>0</v>
      </c>
      <c r="AL984">
        <v>0</v>
      </c>
      <c r="AM984">
        <v>0</v>
      </c>
      <c r="AN984" t="s">
        <v>181</v>
      </c>
      <c r="AO984" t="s">
        <v>155</v>
      </c>
      <c r="AP984">
        <v>1</v>
      </c>
      <c r="AQ984">
        <v>2</v>
      </c>
      <c r="AR984" t="s">
        <v>156</v>
      </c>
      <c r="AS984">
        <v>0</v>
      </c>
      <c r="AT984">
        <v>2</v>
      </c>
      <c r="AU984" t="s">
        <v>157</v>
      </c>
      <c r="AV984" t="s">
        <v>182</v>
      </c>
      <c r="AW984">
        <v>8</v>
      </c>
      <c r="AX984" t="s">
        <v>183</v>
      </c>
      <c r="AY984" t="s">
        <v>184</v>
      </c>
      <c r="AZ984" t="s">
        <v>161</v>
      </c>
      <c r="BA984">
        <v>3887</v>
      </c>
      <c r="BB984">
        <v>56</v>
      </c>
      <c r="BC984" t="s">
        <v>93</v>
      </c>
      <c r="BD984" t="s">
        <v>74</v>
      </c>
      <c r="BE984">
        <v>687.51420599999994</v>
      </c>
      <c r="BF984" t="s">
        <v>101</v>
      </c>
      <c r="BG984">
        <v>687.51420599999994</v>
      </c>
      <c r="BH984">
        <v>15345.594679</v>
      </c>
    </row>
    <row r="985" spans="1:60" x14ac:dyDescent="0.25">
      <c r="A985">
        <v>984</v>
      </c>
      <c r="B985" t="s">
        <v>60</v>
      </c>
      <c r="C985">
        <v>5716</v>
      </c>
      <c r="D985" t="s">
        <v>1210</v>
      </c>
      <c r="E985">
        <v>8045000</v>
      </c>
      <c r="F985">
        <v>3</v>
      </c>
      <c r="G985" t="s">
        <v>62</v>
      </c>
      <c r="H985">
        <v>33</v>
      </c>
      <c r="I985">
        <v>6140680450000310</v>
      </c>
      <c r="J985">
        <v>1.1083149999999999</v>
      </c>
      <c r="K985">
        <v>0</v>
      </c>
      <c r="L985">
        <v>0</v>
      </c>
      <c r="M985">
        <v>0</v>
      </c>
      <c r="N985" t="s">
        <v>101</v>
      </c>
      <c r="O985" t="s">
        <v>101</v>
      </c>
      <c r="P985">
        <v>0</v>
      </c>
      <c r="Q985">
        <v>0</v>
      </c>
      <c r="R985">
        <v>0</v>
      </c>
      <c r="S985" t="s">
        <v>101</v>
      </c>
      <c r="T985" t="s">
        <v>101</v>
      </c>
      <c r="U985">
        <v>0</v>
      </c>
      <c r="V985">
        <v>0</v>
      </c>
      <c r="W985">
        <v>0</v>
      </c>
      <c r="X985" t="s">
        <v>101</v>
      </c>
      <c r="Y985" t="s">
        <v>101</v>
      </c>
      <c r="Z985">
        <v>0</v>
      </c>
      <c r="AA985">
        <v>0</v>
      </c>
      <c r="AB985" t="s">
        <v>101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0</v>
      </c>
      <c r="AI985">
        <v>0</v>
      </c>
      <c r="AJ985">
        <v>0</v>
      </c>
      <c r="AK985">
        <v>0</v>
      </c>
      <c r="AL985">
        <v>0</v>
      </c>
      <c r="AM985">
        <v>0</v>
      </c>
      <c r="AN985" t="s">
        <v>196</v>
      </c>
      <c r="AO985" t="s">
        <v>155</v>
      </c>
      <c r="AP985">
        <v>1</v>
      </c>
      <c r="AQ985">
        <v>1</v>
      </c>
      <c r="AR985" t="s">
        <v>156</v>
      </c>
      <c r="AS985">
        <v>0</v>
      </c>
      <c r="AT985">
        <v>2</v>
      </c>
      <c r="AU985" t="s">
        <v>157</v>
      </c>
      <c r="AV985" t="s">
        <v>187</v>
      </c>
      <c r="AW985">
        <v>8</v>
      </c>
      <c r="AX985" t="s">
        <v>188</v>
      </c>
      <c r="AY985" t="s">
        <v>167</v>
      </c>
      <c r="AZ985" t="s">
        <v>161</v>
      </c>
      <c r="BA985">
        <v>4528</v>
      </c>
      <c r="BB985">
        <v>24</v>
      </c>
      <c r="BC985" t="s">
        <v>206</v>
      </c>
      <c r="BD985" t="s">
        <v>74</v>
      </c>
      <c r="BE985">
        <v>312.55610100000001</v>
      </c>
      <c r="BF985" t="s">
        <v>101</v>
      </c>
      <c r="BG985">
        <v>312.55610100000001</v>
      </c>
      <c r="BH985">
        <v>4485.1916529999999</v>
      </c>
    </row>
    <row r="986" spans="1:60" x14ac:dyDescent="0.25">
      <c r="A986">
        <v>985</v>
      </c>
      <c r="B986" t="s">
        <v>60</v>
      </c>
      <c r="C986">
        <v>5717</v>
      </c>
      <c r="D986" t="s">
        <v>1211</v>
      </c>
      <c r="E986">
        <v>8045000</v>
      </c>
      <c r="F986">
        <v>3</v>
      </c>
      <c r="G986" t="s">
        <v>62</v>
      </c>
      <c r="H986">
        <v>33</v>
      </c>
      <c r="I986">
        <v>6140680450000300</v>
      </c>
      <c r="J986">
        <v>5.4156940000000002</v>
      </c>
      <c r="K986">
        <v>0</v>
      </c>
      <c r="L986">
        <v>0</v>
      </c>
      <c r="M986">
        <v>0</v>
      </c>
      <c r="N986" t="s">
        <v>101</v>
      </c>
      <c r="O986" t="s">
        <v>101</v>
      </c>
      <c r="P986">
        <v>0</v>
      </c>
      <c r="Q986">
        <v>0</v>
      </c>
      <c r="R986">
        <v>0</v>
      </c>
      <c r="S986" t="s">
        <v>101</v>
      </c>
      <c r="T986" t="s">
        <v>101</v>
      </c>
      <c r="U986">
        <v>0</v>
      </c>
      <c r="V986">
        <v>0</v>
      </c>
      <c r="W986">
        <v>0</v>
      </c>
      <c r="X986" t="s">
        <v>101</v>
      </c>
      <c r="Y986" t="s">
        <v>101</v>
      </c>
      <c r="Z986">
        <v>0</v>
      </c>
      <c r="AA986">
        <v>0</v>
      </c>
      <c r="AB986" t="s">
        <v>101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0</v>
      </c>
      <c r="AJ986">
        <v>0</v>
      </c>
      <c r="AK986">
        <v>0</v>
      </c>
      <c r="AL986">
        <v>0</v>
      </c>
      <c r="AM986">
        <v>0</v>
      </c>
      <c r="AN986" t="s">
        <v>299</v>
      </c>
      <c r="AO986" t="s">
        <v>155</v>
      </c>
      <c r="AP986">
        <v>1</v>
      </c>
      <c r="AQ986">
        <v>1</v>
      </c>
      <c r="AR986" t="s">
        <v>156</v>
      </c>
      <c r="AS986">
        <v>0</v>
      </c>
      <c r="AT986">
        <v>2</v>
      </c>
      <c r="AU986" t="s">
        <v>157</v>
      </c>
      <c r="AV986" t="s">
        <v>187</v>
      </c>
      <c r="AW986">
        <v>8</v>
      </c>
      <c r="AX986" t="s">
        <v>188</v>
      </c>
      <c r="AY986" t="s">
        <v>167</v>
      </c>
      <c r="AZ986" t="s">
        <v>161</v>
      </c>
      <c r="BA986">
        <v>3880</v>
      </c>
      <c r="BB986">
        <v>38</v>
      </c>
      <c r="BC986" t="s">
        <v>206</v>
      </c>
      <c r="BD986" t="s">
        <v>74</v>
      </c>
      <c r="BE986">
        <v>1283.6697899999999</v>
      </c>
      <c r="BF986" t="s">
        <v>101</v>
      </c>
      <c r="BG986">
        <v>1283.6697899999999</v>
      </c>
      <c r="BH986">
        <v>21916.536623</v>
      </c>
    </row>
    <row r="987" spans="1:60" x14ac:dyDescent="0.25">
      <c r="A987">
        <v>986</v>
      </c>
      <c r="B987" t="s">
        <v>60</v>
      </c>
      <c r="C987">
        <v>5718</v>
      </c>
      <c r="D987" t="s">
        <v>1212</v>
      </c>
      <c r="E987">
        <v>8045000</v>
      </c>
      <c r="F987">
        <v>3</v>
      </c>
      <c r="G987" t="s">
        <v>62</v>
      </c>
      <c r="H987">
        <v>33</v>
      </c>
      <c r="I987">
        <v>6140680450000030</v>
      </c>
      <c r="J987">
        <v>4.5319419999999999</v>
      </c>
      <c r="K987">
        <v>0</v>
      </c>
      <c r="L987">
        <v>0</v>
      </c>
      <c r="M987">
        <v>0</v>
      </c>
      <c r="N987" t="s">
        <v>101</v>
      </c>
      <c r="O987" t="s">
        <v>101</v>
      </c>
      <c r="P987">
        <v>0</v>
      </c>
      <c r="Q987">
        <v>0</v>
      </c>
      <c r="R987">
        <v>0</v>
      </c>
      <c r="S987" t="s">
        <v>101</v>
      </c>
      <c r="T987" t="s">
        <v>101</v>
      </c>
      <c r="U987">
        <v>0</v>
      </c>
      <c r="V987">
        <v>0</v>
      </c>
      <c r="W987">
        <v>0</v>
      </c>
      <c r="X987" t="s">
        <v>101</v>
      </c>
      <c r="Y987" t="s">
        <v>101</v>
      </c>
      <c r="Z987">
        <v>0</v>
      </c>
      <c r="AA987">
        <v>0</v>
      </c>
      <c r="AB987" t="s">
        <v>101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0</v>
      </c>
      <c r="AJ987">
        <v>0</v>
      </c>
      <c r="AK987">
        <v>0</v>
      </c>
      <c r="AL987">
        <v>0</v>
      </c>
      <c r="AM987">
        <v>0</v>
      </c>
      <c r="AN987" t="s">
        <v>1156</v>
      </c>
      <c r="AO987" t="s">
        <v>155</v>
      </c>
      <c r="AP987">
        <v>1</v>
      </c>
      <c r="AQ987">
        <v>6</v>
      </c>
      <c r="AR987" t="s">
        <v>156</v>
      </c>
      <c r="AS987">
        <v>0</v>
      </c>
      <c r="AT987">
        <v>2</v>
      </c>
      <c r="AU987" t="s">
        <v>157</v>
      </c>
      <c r="AV987" t="s">
        <v>182</v>
      </c>
      <c r="AW987">
        <v>8</v>
      </c>
      <c r="AX987" t="s">
        <v>183</v>
      </c>
      <c r="AY987" t="s">
        <v>184</v>
      </c>
      <c r="AZ987" t="s">
        <v>161</v>
      </c>
      <c r="BA987">
        <v>3954</v>
      </c>
      <c r="BB987">
        <v>55</v>
      </c>
      <c r="BC987" t="s">
        <v>93</v>
      </c>
      <c r="BD987" t="s">
        <v>74</v>
      </c>
      <c r="BE987">
        <v>615.43197199999997</v>
      </c>
      <c r="BF987" t="s">
        <v>101</v>
      </c>
      <c r="BG987">
        <v>615.43197199999997</v>
      </c>
      <c r="BH987">
        <v>18340.119294</v>
      </c>
    </row>
    <row r="988" spans="1:60" x14ac:dyDescent="0.25">
      <c r="A988">
        <v>987</v>
      </c>
      <c r="B988" t="s">
        <v>60</v>
      </c>
      <c r="C988">
        <v>5719</v>
      </c>
      <c r="D988" t="s">
        <v>1213</v>
      </c>
      <c r="E988">
        <v>8045000</v>
      </c>
      <c r="F988">
        <v>3</v>
      </c>
      <c r="G988" t="s">
        <v>62</v>
      </c>
      <c r="H988">
        <v>33</v>
      </c>
      <c r="I988">
        <v>6140680450000370</v>
      </c>
      <c r="J988">
        <v>4.2278029999999998</v>
      </c>
      <c r="K988">
        <v>0</v>
      </c>
      <c r="L988">
        <v>0</v>
      </c>
      <c r="M988">
        <v>0</v>
      </c>
      <c r="N988" t="s">
        <v>101</v>
      </c>
      <c r="O988" t="s">
        <v>101</v>
      </c>
      <c r="P988">
        <v>0</v>
      </c>
      <c r="Q988">
        <v>0</v>
      </c>
      <c r="R988">
        <v>0</v>
      </c>
      <c r="S988" t="s">
        <v>101</v>
      </c>
      <c r="T988" t="s">
        <v>101</v>
      </c>
      <c r="U988">
        <v>0</v>
      </c>
      <c r="V988">
        <v>0</v>
      </c>
      <c r="W988">
        <v>0</v>
      </c>
      <c r="X988" t="s">
        <v>101</v>
      </c>
      <c r="Y988" t="s">
        <v>101</v>
      </c>
      <c r="Z988">
        <v>0</v>
      </c>
      <c r="AA988">
        <v>0</v>
      </c>
      <c r="AB988" t="s">
        <v>101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0</v>
      </c>
      <c r="AN988" t="s">
        <v>299</v>
      </c>
      <c r="AO988" t="s">
        <v>176</v>
      </c>
      <c r="AP988">
        <v>1</v>
      </c>
      <c r="AQ988">
        <v>1</v>
      </c>
      <c r="AR988" t="s">
        <v>156</v>
      </c>
      <c r="AS988">
        <v>0</v>
      </c>
      <c r="AT988">
        <v>2</v>
      </c>
      <c r="AU988" t="s">
        <v>157</v>
      </c>
      <c r="AV988" t="s">
        <v>187</v>
      </c>
      <c r="AW988">
        <v>8</v>
      </c>
      <c r="AX988" t="s">
        <v>188</v>
      </c>
      <c r="AY988" t="s">
        <v>167</v>
      </c>
      <c r="AZ988" t="s">
        <v>161</v>
      </c>
      <c r="BA988">
        <v>3627</v>
      </c>
      <c r="BB988">
        <v>55</v>
      </c>
      <c r="BC988" t="s">
        <v>206</v>
      </c>
      <c r="BD988" t="s">
        <v>74</v>
      </c>
      <c r="BE988">
        <v>830.58549800000003</v>
      </c>
      <c r="BF988" t="s">
        <v>101</v>
      </c>
      <c r="BG988">
        <v>830.58549800000003</v>
      </c>
      <c r="BH988">
        <v>17109.312835000001</v>
      </c>
    </row>
    <row r="989" spans="1:60" x14ac:dyDescent="0.25">
      <c r="A989">
        <v>988</v>
      </c>
      <c r="B989" t="s">
        <v>60</v>
      </c>
      <c r="C989">
        <v>5720</v>
      </c>
      <c r="D989" t="s">
        <v>1214</v>
      </c>
      <c r="E989">
        <v>8045000</v>
      </c>
      <c r="F989">
        <v>3</v>
      </c>
      <c r="G989" t="s">
        <v>62</v>
      </c>
      <c r="H989">
        <v>33</v>
      </c>
      <c r="I989">
        <v>6140680450000080</v>
      </c>
      <c r="J989">
        <v>29.598248000000002</v>
      </c>
      <c r="K989">
        <v>0</v>
      </c>
      <c r="L989">
        <v>0</v>
      </c>
      <c r="M989">
        <v>0</v>
      </c>
      <c r="N989" t="s">
        <v>101</v>
      </c>
      <c r="O989" t="s">
        <v>101</v>
      </c>
      <c r="P989">
        <v>0</v>
      </c>
      <c r="Q989">
        <v>0</v>
      </c>
      <c r="R989">
        <v>0</v>
      </c>
      <c r="S989" t="s">
        <v>101</v>
      </c>
      <c r="T989" t="s">
        <v>101</v>
      </c>
      <c r="U989">
        <v>0</v>
      </c>
      <c r="V989">
        <v>0</v>
      </c>
      <c r="W989">
        <v>0</v>
      </c>
      <c r="X989" t="s">
        <v>101</v>
      </c>
      <c r="Y989" t="s">
        <v>101</v>
      </c>
      <c r="Z989">
        <v>0</v>
      </c>
      <c r="AA989">
        <v>0</v>
      </c>
      <c r="AB989" t="s">
        <v>101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0</v>
      </c>
      <c r="AJ989">
        <v>0</v>
      </c>
      <c r="AK989">
        <v>0</v>
      </c>
      <c r="AL989">
        <v>0</v>
      </c>
      <c r="AM989">
        <v>0</v>
      </c>
      <c r="AN989" t="s">
        <v>186</v>
      </c>
      <c r="AO989" t="s">
        <v>155</v>
      </c>
      <c r="AP989">
        <v>1</v>
      </c>
      <c r="AQ989">
        <v>2</v>
      </c>
      <c r="AR989" t="s">
        <v>156</v>
      </c>
      <c r="AS989">
        <v>0</v>
      </c>
      <c r="AT989">
        <v>2</v>
      </c>
      <c r="AU989" t="s">
        <v>157</v>
      </c>
      <c r="AV989" t="s">
        <v>187</v>
      </c>
      <c r="AW989">
        <v>8</v>
      </c>
      <c r="AX989" t="s">
        <v>188</v>
      </c>
      <c r="AY989" t="s">
        <v>167</v>
      </c>
      <c r="AZ989" t="s">
        <v>161</v>
      </c>
      <c r="BA989">
        <v>4793</v>
      </c>
      <c r="BB989">
        <v>50</v>
      </c>
      <c r="BC989" t="s">
        <v>126</v>
      </c>
      <c r="BD989" t="s">
        <v>74</v>
      </c>
      <c r="BE989">
        <v>4059.0690450000002</v>
      </c>
      <c r="BF989" t="s">
        <v>101</v>
      </c>
      <c r="BG989">
        <v>4059.0690450000002</v>
      </c>
      <c r="BH989">
        <v>119779.859914</v>
      </c>
    </row>
    <row r="990" spans="1:60" x14ac:dyDescent="0.25">
      <c r="A990">
        <v>989</v>
      </c>
      <c r="B990" t="s">
        <v>60</v>
      </c>
      <c r="C990">
        <v>5721</v>
      </c>
      <c r="D990" t="s">
        <v>1215</v>
      </c>
      <c r="E990">
        <v>8045000</v>
      </c>
      <c r="F990">
        <v>3</v>
      </c>
      <c r="G990" t="s">
        <v>62</v>
      </c>
      <c r="H990">
        <v>33</v>
      </c>
      <c r="I990">
        <v>6140680450000270</v>
      </c>
      <c r="J990">
        <v>3.4428179999999999</v>
      </c>
      <c r="K990">
        <v>0</v>
      </c>
      <c r="L990">
        <v>0</v>
      </c>
      <c r="M990">
        <v>0</v>
      </c>
      <c r="N990" t="s">
        <v>101</v>
      </c>
      <c r="O990" t="s">
        <v>101</v>
      </c>
      <c r="P990">
        <v>0</v>
      </c>
      <c r="Q990">
        <v>0</v>
      </c>
      <c r="R990">
        <v>0</v>
      </c>
      <c r="S990" t="s">
        <v>101</v>
      </c>
      <c r="T990" t="s">
        <v>101</v>
      </c>
      <c r="U990">
        <v>0</v>
      </c>
      <c r="V990">
        <v>0</v>
      </c>
      <c r="W990">
        <v>0</v>
      </c>
      <c r="X990" t="s">
        <v>101</v>
      </c>
      <c r="Y990" t="s">
        <v>101</v>
      </c>
      <c r="Z990">
        <v>0</v>
      </c>
      <c r="AA990">
        <v>0</v>
      </c>
      <c r="AB990" t="s">
        <v>101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0</v>
      </c>
      <c r="AJ990">
        <v>0</v>
      </c>
      <c r="AK990">
        <v>0</v>
      </c>
      <c r="AL990">
        <v>0</v>
      </c>
      <c r="AM990">
        <v>0</v>
      </c>
      <c r="AN990" t="s">
        <v>186</v>
      </c>
      <c r="AO990" t="s">
        <v>155</v>
      </c>
      <c r="AP990">
        <v>1</v>
      </c>
      <c r="AQ990">
        <v>2</v>
      </c>
      <c r="AR990" t="s">
        <v>156</v>
      </c>
      <c r="AS990">
        <v>0</v>
      </c>
      <c r="AT990">
        <v>2</v>
      </c>
      <c r="AU990" t="s">
        <v>157</v>
      </c>
      <c r="AV990" t="s">
        <v>187</v>
      </c>
      <c r="AW990">
        <v>8</v>
      </c>
      <c r="AX990" t="s">
        <v>188</v>
      </c>
      <c r="AY990" t="s">
        <v>167</v>
      </c>
      <c r="AZ990" t="s">
        <v>161</v>
      </c>
      <c r="BA990">
        <v>4617</v>
      </c>
      <c r="BB990">
        <v>66</v>
      </c>
      <c r="BC990" t="s">
        <v>126</v>
      </c>
      <c r="BD990" t="s">
        <v>74</v>
      </c>
      <c r="BE990">
        <v>798.61244099999999</v>
      </c>
      <c r="BF990" t="s">
        <v>101</v>
      </c>
      <c r="BG990">
        <v>798.61244099999999</v>
      </c>
      <c r="BH990">
        <v>13932.590861000001</v>
      </c>
    </row>
    <row r="991" spans="1:60" x14ac:dyDescent="0.25">
      <c r="A991">
        <v>990</v>
      </c>
      <c r="B991" t="s">
        <v>60</v>
      </c>
      <c r="C991">
        <v>5722</v>
      </c>
      <c r="D991" t="s">
        <v>1216</v>
      </c>
      <c r="E991">
        <v>8045000</v>
      </c>
      <c r="F991">
        <v>3</v>
      </c>
      <c r="G991" t="s">
        <v>62</v>
      </c>
      <c r="H991">
        <v>33</v>
      </c>
      <c r="I991">
        <v>6140680450000080</v>
      </c>
      <c r="J991">
        <v>9.7134929999999997</v>
      </c>
      <c r="K991">
        <v>0</v>
      </c>
      <c r="L991">
        <v>0</v>
      </c>
      <c r="M991">
        <v>0</v>
      </c>
      <c r="N991" t="s">
        <v>101</v>
      </c>
      <c r="O991" t="s">
        <v>101</v>
      </c>
      <c r="P991">
        <v>0</v>
      </c>
      <c r="Q991">
        <v>0</v>
      </c>
      <c r="R991">
        <v>0</v>
      </c>
      <c r="S991" t="s">
        <v>101</v>
      </c>
      <c r="T991" t="s">
        <v>101</v>
      </c>
      <c r="U991">
        <v>0</v>
      </c>
      <c r="V991">
        <v>0</v>
      </c>
      <c r="W991">
        <v>0</v>
      </c>
      <c r="X991" t="s">
        <v>101</v>
      </c>
      <c r="Y991" t="s">
        <v>101</v>
      </c>
      <c r="Z991">
        <v>0</v>
      </c>
      <c r="AA991">
        <v>0</v>
      </c>
      <c r="AB991" t="s">
        <v>101</v>
      </c>
      <c r="AC991">
        <v>0</v>
      </c>
      <c r="AD991">
        <v>0</v>
      </c>
      <c r="AE991">
        <v>0</v>
      </c>
      <c r="AF991">
        <v>0</v>
      </c>
      <c r="AG991">
        <v>0</v>
      </c>
      <c r="AH991">
        <v>0</v>
      </c>
      <c r="AI991">
        <v>0</v>
      </c>
      <c r="AJ991">
        <v>0</v>
      </c>
      <c r="AK991">
        <v>0</v>
      </c>
      <c r="AL991">
        <v>0</v>
      </c>
      <c r="AM991">
        <v>0</v>
      </c>
      <c r="AN991" t="s">
        <v>186</v>
      </c>
      <c r="AO991" t="s">
        <v>155</v>
      </c>
      <c r="AP991">
        <v>1</v>
      </c>
      <c r="AQ991">
        <v>3</v>
      </c>
      <c r="AR991" t="s">
        <v>156</v>
      </c>
      <c r="AS991">
        <v>0</v>
      </c>
      <c r="AT991">
        <v>2</v>
      </c>
      <c r="AU991" t="s">
        <v>157</v>
      </c>
      <c r="AV991" t="s">
        <v>187</v>
      </c>
      <c r="AW991">
        <v>8</v>
      </c>
      <c r="AX991" t="s">
        <v>188</v>
      </c>
      <c r="AY991" t="s">
        <v>167</v>
      </c>
      <c r="AZ991" t="s">
        <v>161</v>
      </c>
      <c r="BA991">
        <v>4198</v>
      </c>
      <c r="BB991">
        <v>61</v>
      </c>
      <c r="BC991" t="s">
        <v>126</v>
      </c>
      <c r="BD991" t="s">
        <v>74</v>
      </c>
      <c r="BE991">
        <v>929.45209699999998</v>
      </c>
      <c r="BF991" t="s">
        <v>101</v>
      </c>
      <c r="BG991">
        <v>929.45209699999998</v>
      </c>
      <c r="BH991">
        <v>39309.110993000002</v>
      </c>
    </row>
    <row r="992" spans="1:60" x14ac:dyDescent="0.25">
      <c r="A992">
        <v>991</v>
      </c>
      <c r="B992" t="s">
        <v>60</v>
      </c>
      <c r="C992">
        <v>5723</v>
      </c>
      <c r="D992" t="s">
        <v>1217</v>
      </c>
      <c r="E992">
        <v>8045000</v>
      </c>
      <c r="F992">
        <v>3</v>
      </c>
      <c r="G992" t="s">
        <v>62</v>
      </c>
      <c r="H992">
        <v>33</v>
      </c>
      <c r="I992">
        <v>6140680450000380</v>
      </c>
      <c r="J992">
        <v>3.5989149999999999</v>
      </c>
      <c r="K992">
        <v>0</v>
      </c>
      <c r="L992">
        <v>0</v>
      </c>
      <c r="M992">
        <v>0</v>
      </c>
      <c r="N992" t="s">
        <v>101</v>
      </c>
      <c r="O992" t="s">
        <v>101</v>
      </c>
      <c r="P992">
        <v>0</v>
      </c>
      <c r="Q992">
        <v>0</v>
      </c>
      <c r="R992">
        <v>0</v>
      </c>
      <c r="S992" t="s">
        <v>101</v>
      </c>
      <c r="T992" t="s">
        <v>101</v>
      </c>
      <c r="U992">
        <v>0</v>
      </c>
      <c r="V992">
        <v>0</v>
      </c>
      <c r="W992">
        <v>0</v>
      </c>
      <c r="X992" t="s">
        <v>101</v>
      </c>
      <c r="Y992" t="s">
        <v>101</v>
      </c>
      <c r="Z992">
        <v>0</v>
      </c>
      <c r="AA992">
        <v>0</v>
      </c>
      <c r="AB992" t="s">
        <v>101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0</v>
      </c>
      <c r="AJ992">
        <v>0</v>
      </c>
      <c r="AK992">
        <v>0</v>
      </c>
      <c r="AL992">
        <v>0</v>
      </c>
      <c r="AM992">
        <v>0</v>
      </c>
      <c r="AN992" t="s">
        <v>1156</v>
      </c>
      <c r="AO992" t="s">
        <v>155</v>
      </c>
      <c r="AP992">
        <v>1</v>
      </c>
      <c r="AQ992">
        <v>1</v>
      </c>
      <c r="AR992" t="s">
        <v>156</v>
      </c>
      <c r="AS992">
        <v>0</v>
      </c>
      <c r="AT992">
        <v>2</v>
      </c>
      <c r="AU992" t="s">
        <v>157</v>
      </c>
      <c r="AV992" t="s">
        <v>182</v>
      </c>
      <c r="AW992">
        <v>8</v>
      </c>
      <c r="AX992" t="s">
        <v>183</v>
      </c>
      <c r="AY992" t="s">
        <v>184</v>
      </c>
      <c r="AZ992" t="s">
        <v>161</v>
      </c>
      <c r="BA992">
        <v>3298</v>
      </c>
      <c r="BB992">
        <v>61</v>
      </c>
      <c r="BC992" t="s">
        <v>93</v>
      </c>
      <c r="BD992" t="s">
        <v>74</v>
      </c>
      <c r="BE992">
        <v>702.28811800000005</v>
      </c>
      <c r="BF992" t="s">
        <v>101</v>
      </c>
      <c r="BG992">
        <v>702.28811800000005</v>
      </c>
      <c r="BH992">
        <v>14564.293522</v>
      </c>
    </row>
    <row r="993" spans="1:60" x14ac:dyDescent="0.25">
      <c r="A993">
        <v>992</v>
      </c>
      <c r="B993" t="s">
        <v>60</v>
      </c>
      <c r="C993">
        <v>5724</v>
      </c>
      <c r="D993" t="s">
        <v>1218</v>
      </c>
      <c r="E993">
        <v>8045000</v>
      </c>
      <c r="F993">
        <v>3</v>
      </c>
      <c r="G993" t="s">
        <v>62</v>
      </c>
      <c r="H993">
        <v>33</v>
      </c>
      <c r="I993">
        <v>6140680450000140</v>
      </c>
      <c r="J993">
        <v>24.540486999999999</v>
      </c>
      <c r="K993">
        <v>0</v>
      </c>
      <c r="L993">
        <v>0</v>
      </c>
      <c r="M993">
        <v>0</v>
      </c>
      <c r="N993" t="s">
        <v>101</v>
      </c>
      <c r="O993" t="s">
        <v>101</v>
      </c>
      <c r="P993">
        <v>0</v>
      </c>
      <c r="Q993">
        <v>0</v>
      </c>
      <c r="R993">
        <v>0</v>
      </c>
      <c r="S993" t="s">
        <v>101</v>
      </c>
      <c r="T993" t="s">
        <v>101</v>
      </c>
      <c r="U993">
        <v>0</v>
      </c>
      <c r="V993">
        <v>0</v>
      </c>
      <c r="W993">
        <v>0</v>
      </c>
      <c r="X993" t="s">
        <v>101</v>
      </c>
      <c r="Y993" t="s">
        <v>101</v>
      </c>
      <c r="Z993">
        <v>0</v>
      </c>
      <c r="AA993">
        <v>0</v>
      </c>
      <c r="AB993" t="s">
        <v>101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0</v>
      </c>
      <c r="AI993">
        <v>0</v>
      </c>
      <c r="AJ993">
        <v>0</v>
      </c>
      <c r="AK993">
        <v>0</v>
      </c>
      <c r="AL993">
        <v>0</v>
      </c>
      <c r="AM993">
        <v>0</v>
      </c>
      <c r="AN993" t="s">
        <v>181</v>
      </c>
      <c r="AO993" t="s">
        <v>155</v>
      </c>
      <c r="AP993">
        <v>1</v>
      </c>
      <c r="AQ993">
        <v>2</v>
      </c>
      <c r="AR993" t="s">
        <v>156</v>
      </c>
      <c r="AS993">
        <v>0</v>
      </c>
      <c r="AT993">
        <v>2</v>
      </c>
      <c r="AU993" t="s">
        <v>157</v>
      </c>
      <c r="AV993" t="s">
        <v>182</v>
      </c>
      <c r="AW993">
        <v>8</v>
      </c>
      <c r="AX993" t="s">
        <v>183</v>
      </c>
      <c r="AY993" t="s">
        <v>184</v>
      </c>
      <c r="AZ993" t="s">
        <v>161</v>
      </c>
      <c r="BA993">
        <v>3542</v>
      </c>
      <c r="BB993">
        <v>52</v>
      </c>
      <c r="BC993" t="s">
        <v>206</v>
      </c>
      <c r="BD993" t="s">
        <v>74</v>
      </c>
      <c r="BE993">
        <v>2521.1024630000002</v>
      </c>
      <c r="BF993" t="s">
        <v>101</v>
      </c>
      <c r="BG993">
        <v>2521.1024630000002</v>
      </c>
      <c r="BH993">
        <v>99311.828695000004</v>
      </c>
    </row>
    <row r="994" spans="1:60" x14ac:dyDescent="0.25">
      <c r="A994">
        <v>993</v>
      </c>
      <c r="B994" t="s">
        <v>60</v>
      </c>
      <c r="C994">
        <v>5725</v>
      </c>
      <c r="D994" t="s">
        <v>1219</v>
      </c>
      <c r="E994">
        <v>8045000</v>
      </c>
      <c r="F994">
        <v>3</v>
      </c>
      <c r="G994" t="s">
        <v>62</v>
      </c>
      <c r="H994">
        <v>33</v>
      </c>
      <c r="I994">
        <v>6140680450000360</v>
      </c>
      <c r="J994">
        <v>7.9631150000000002</v>
      </c>
      <c r="K994">
        <v>0</v>
      </c>
      <c r="L994">
        <v>0</v>
      </c>
      <c r="M994">
        <v>0</v>
      </c>
      <c r="N994" t="s">
        <v>101</v>
      </c>
      <c r="O994" t="s">
        <v>101</v>
      </c>
      <c r="P994">
        <v>0</v>
      </c>
      <c r="Q994">
        <v>0</v>
      </c>
      <c r="R994">
        <v>0</v>
      </c>
      <c r="S994" t="s">
        <v>101</v>
      </c>
      <c r="T994" t="s">
        <v>101</v>
      </c>
      <c r="U994">
        <v>0</v>
      </c>
      <c r="V994">
        <v>0</v>
      </c>
      <c r="W994">
        <v>0</v>
      </c>
      <c r="X994" t="s">
        <v>101</v>
      </c>
      <c r="Y994" t="s">
        <v>101</v>
      </c>
      <c r="Z994">
        <v>0</v>
      </c>
      <c r="AA994">
        <v>0</v>
      </c>
      <c r="AB994" t="s">
        <v>101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0</v>
      </c>
      <c r="AJ994">
        <v>0</v>
      </c>
      <c r="AK994">
        <v>0</v>
      </c>
      <c r="AL994">
        <v>0</v>
      </c>
      <c r="AM994">
        <v>0</v>
      </c>
      <c r="AN994" t="s">
        <v>299</v>
      </c>
      <c r="AO994" t="s">
        <v>176</v>
      </c>
      <c r="AP994">
        <v>5</v>
      </c>
      <c r="AQ994">
        <v>2</v>
      </c>
      <c r="AR994" t="s">
        <v>156</v>
      </c>
      <c r="AS994">
        <v>0</v>
      </c>
      <c r="AT994">
        <v>2</v>
      </c>
      <c r="AU994" t="s">
        <v>157</v>
      </c>
      <c r="AV994" t="s">
        <v>187</v>
      </c>
      <c r="AW994">
        <v>8</v>
      </c>
      <c r="AX994" t="s">
        <v>188</v>
      </c>
      <c r="AY994" t="s">
        <v>167</v>
      </c>
      <c r="AZ994" t="s">
        <v>161</v>
      </c>
      <c r="BA994">
        <v>3433</v>
      </c>
      <c r="BB994">
        <v>51</v>
      </c>
      <c r="BC994" t="s">
        <v>85</v>
      </c>
      <c r="BD994" t="s">
        <v>74</v>
      </c>
      <c r="BE994">
        <v>1750.5196020000001</v>
      </c>
      <c r="BF994" t="s">
        <v>101</v>
      </c>
      <c r="BG994">
        <v>1750.5196020000001</v>
      </c>
      <c r="BH994">
        <v>32225.582546000001</v>
      </c>
    </row>
    <row r="995" spans="1:60" x14ac:dyDescent="0.25">
      <c r="A995">
        <v>994</v>
      </c>
      <c r="B995" t="s">
        <v>60</v>
      </c>
      <c r="C995">
        <v>5726</v>
      </c>
      <c r="D995" t="s">
        <v>1220</v>
      </c>
      <c r="E995">
        <v>8045000</v>
      </c>
      <c r="F995">
        <v>3</v>
      </c>
      <c r="G995" t="s">
        <v>62</v>
      </c>
      <c r="H995">
        <v>33</v>
      </c>
      <c r="I995">
        <v>6140680450000060</v>
      </c>
      <c r="J995">
        <v>98.578199999999995</v>
      </c>
      <c r="K995">
        <v>0</v>
      </c>
      <c r="L995">
        <v>0</v>
      </c>
      <c r="M995">
        <v>0</v>
      </c>
      <c r="N995" t="s">
        <v>101</v>
      </c>
      <c r="O995" t="s">
        <v>101</v>
      </c>
      <c r="P995">
        <v>0</v>
      </c>
      <c r="Q995">
        <v>0</v>
      </c>
      <c r="R995">
        <v>0</v>
      </c>
      <c r="S995" t="s">
        <v>101</v>
      </c>
      <c r="T995" t="s">
        <v>101</v>
      </c>
      <c r="U995">
        <v>0</v>
      </c>
      <c r="V995">
        <v>0</v>
      </c>
      <c r="W995">
        <v>0</v>
      </c>
      <c r="X995" t="s">
        <v>101</v>
      </c>
      <c r="Y995" t="s">
        <v>101</v>
      </c>
      <c r="Z995">
        <v>0</v>
      </c>
      <c r="AA995">
        <v>0</v>
      </c>
      <c r="AB995" t="s">
        <v>101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  <c r="AJ995">
        <v>0</v>
      </c>
      <c r="AK995">
        <v>0</v>
      </c>
      <c r="AL995">
        <v>0</v>
      </c>
      <c r="AM995">
        <v>0</v>
      </c>
      <c r="AN995" t="s">
        <v>181</v>
      </c>
      <c r="AO995" t="s">
        <v>155</v>
      </c>
      <c r="AP995">
        <v>1</v>
      </c>
      <c r="AQ995">
        <v>1</v>
      </c>
      <c r="AR995" t="s">
        <v>156</v>
      </c>
      <c r="AS995">
        <v>0</v>
      </c>
      <c r="AT995">
        <v>2</v>
      </c>
      <c r="AU995" t="s">
        <v>157</v>
      </c>
      <c r="AV995" t="s">
        <v>182</v>
      </c>
      <c r="AW995">
        <v>8</v>
      </c>
      <c r="AX995" t="s">
        <v>183</v>
      </c>
      <c r="AY995" t="s">
        <v>184</v>
      </c>
      <c r="AZ995" t="s">
        <v>161</v>
      </c>
      <c r="BA995">
        <v>3293</v>
      </c>
      <c r="BB995">
        <v>59</v>
      </c>
      <c r="BC995" t="s">
        <v>126</v>
      </c>
      <c r="BD995" t="s">
        <v>74</v>
      </c>
      <c r="BE995">
        <v>8200.9498769999991</v>
      </c>
      <c r="BF995" t="s">
        <v>101</v>
      </c>
      <c r="BG995">
        <v>8200.9498769999991</v>
      </c>
      <c r="BH995">
        <v>398931.82037600002</v>
      </c>
    </row>
    <row r="996" spans="1:60" x14ac:dyDescent="0.25">
      <c r="A996">
        <v>995</v>
      </c>
      <c r="B996" t="s">
        <v>60</v>
      </c>
      <c r="C996">
        <v>5727</v>
      </c>
      <c r="D996" t="s">
        <v>1221</v>
      </c>
      <c r="E996">
        <v>8045000</v>
      </c>
      <c r="F996">
        <v>3</v>
      </c>
      <c r="G996" t="s">
        <v>62</v>
      </c>
      <c r="H996">
        <v>33</v>
      </c>
      <c r="I996">
        <v>6140680450000170</v>
      </c>
      <c r="J996">
        <v>5.8417760000000003</v>
      </c>
      <c r="K996">
        <v>0</v>
      </c>
      <c r="L996">
        <v>0</v>
      </c>
      <c r="M996">
        <v>0</v>
      </c>
      <c r="N996" t="s">
        <v>101</v>
      </c>
      <c r="O996" t="s">
        <v>101</v>
      </c>
      <c r="P996">
        <v>0</v>
      </c>
      <c r="Q996">
        <v>0</v>
      </c>
      <c r="R996">
        <v>0</v>
      </c>
      <c r="S996" t="s">
        <v>101</v>
      </c>
      <c r="T996" t="s">
        <v>101</v>
      </c>
      <c r="U996">
        <v>0</v>
      </c>
      <c r="V996">
        <v>0</v>
      </c>
      <c r="W996">
        <v>0</v>
      </c>
      <c r="X996" t="s">
        <v>101</v>
      </c>
      <c r="Y996" t="s">
        <v>101</v>
      </c>
      <c r="Z996">
        <v>0</v>
      </c>
      <c r="AA996">
        <v>0</v>
      </c>
      <c r="AB996" t="s">
        <v>101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0</v>
      </c>
      <c r="AJ996">
        <v>0</v>
      </c>
      <c r="AK996">
        <v>0</v>
      </c>
      <c r="AL996">
        <v>0</v>
      </c>
      <c r="AM996">
        <v>0</v>
      </c>
      <c r="AN996" t="s">
        <v>181</v>
      </c>
      <c r="AO996" t="s">
        <v>155</v>
      </c>
      <c r="AP996">
        <v>1</v>
      </c>
      <c r="AQ996">
        <v>3</v>
      </c>
      <c r="AR996" t="s">
        <v>156</v>
      </c>
      <c r="AS996">
        <v>0</v>
      </c>
      <c r="AT996">
        <v>2</v>
      </c>
      <c r="AU996" t="s">
        <v>157</v>
      </c>
      <c r="AV996" t="s">
        <v>182</v>
      </c>
      <c r="AW996">
        <v>8</v>
      </c>
      <c r="AX996" t="s">
        <v>183</v>
      </c>
      <c r="AY996" t="s">
        <v>184</v>
      </c>
      <c r="AZ996" t="s">
        <v>161</v>
      </c>
      <c r="BA996">
        <v>4049</v>
      </c>
      <c r="BB996">
        <v>52</v>
      </c>
      <c r="BC996" t="s">
        <v>140</v>
      </c>
      <c r="BD996" t="s">
        <v>74</v>
      </c>
      <c r="BE996">
        <v>1090.9458179999999</v>
      </c>
      <c r="BF996" t="s">
        <v>101</v>
      </c>
      <c r="BG996">
        <v>1090.9458179999999</v>
      </c>
      <c r="BH996">
        <v>23640.827944000001</v>
      </c>
    </row>
    <row r="997" spans="1:60" x14ac:dyDescent="0.25">
      <c r="A997">
        <v>996</v>
      </c>
      <c r="B997" t="s">
        <v>60</v>
      </c>
      <c r="C997">
        <v>5728</v>
      </c>
      <c r="D997" t="s">
        <v>1222</v>
      </c>
      <c r="E997">
        <v>8045000</v>
      </c>
      <c r="F997">
        <v>3</v>
      </c>
      <c r="G997" t="s">
        <v>62</v>
      </c>
      <c r="H997">
        <v>33</v>
      </c>
      <c r="I997">
        <v>6140680450000230</v>
      </c>
      <c r="J997">
        <v>12.541783000000001</v>
      </c>
      <c r="K997">
        <v>0</v>
      </c>
      <c r="L997">
        <v>0</v>
      </c>
      <c r="M997">
        <v>0</v>
      </c>
      <c r="N997" t="s">
        <v>101</v>
      </c>
      <c r="O997" t="s">
        <v>101</v>
      </c>
      <c r="P997">
        <v>0</v>
      </c>
      <c r="Q997">
        <v>0</v>
      </c>
      <c r="R997">
        <v>0</v>
      </c>
      <c r="S997" t="s">
        <v>101</v>
      </c>
      <c r="T997" t="s">
        <v>101</v>
      </c>
      <c r="U997">
        <v>0</v>
      </c>
      <c r="V997">
        <v>0</v>
      </c>
      <c r="W997">
        <v>0</v>
      </c>
      <c r="X997" t="s">
        <v>101</v>
      </c>
      <c r="Y997" t="s">
        <v>101</v>
      </c>
      <c r="Z997">
        <v>0</v>
      </c>
      <c r="AA997">
        <v>0</v>
      </c>
      <c r="AB997" t="s">
        <v>101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0</v>
      </c>
      <c r="AI997">
        <v>0</v>
      </c>
      <c r="AJ997">
        <v>0</v>
      </c>
      <c r="AK997">
        <v>0</v>
      </c>
      <c r="AL997">
        <v>0</v>
      </c>
      <c r="AM997">
        <v>0</v>
      </c>
      <c r="AN997" t="s">
        <v>1156</v>
      </c>
      <c r="AO997" t="s">
        <v>155</v>
      </c>
      <c r="AP997">
        <v>1</v>
      </c>
      <c r="AQ997">
        <v>2</v>
      </c>
      <c r="AR997" t="s">
        <v>156</v>
      </c>
      <c r="AS997">
        <v>0</v>
      </c>
      <c r="AT997">
        <v>2</v>
      </c>
      <c r="AU997" t="s">
        <v>157</v>
      </c>
      <c r="AV997" t="s">
        <v>182</v>
      </c>
      <c r="AW997">
        <v>8</v>
      </c>
      <c r="AX997" t="s">
        <v>183</v>
      </c>
      <c r="AY997" t="s">
        <v>184</v>
      </c>
      <c r="AZ997" t="s">
        <v>161</v>
      </c>
      <c r="BA997">
        <v>3787</v>
      </c>
      <c r="BB997">
        <v>56</v>
      </c>
      <c r="BC997" t="s">
        <v>93</v>
      </c>
      <c r="BD997" t="s">
        <v>74</v>
      </c>
      <c r="BE997">
        <v>1657.727864</v>
      </c>
      <c r="BF997" t="s">
        <v>101</v>
      </c>
      <c r="BG997">
        <v>1657.727864</v>
      </c>
      <c r="BH997">
        <v>50754.796404000001</v>
      </c>
    </row>
    <row r="998" spans="1:60" x14ac:dyDescent="0.25">
      <c r="A998">
        <v>997</v>
      </c>
      <c r="B998" t="s">
        <v>60</v>
      </c>
      <c r="C998">
        <v>5729</v>
      </c>
      <c r="D998" t="s">
        <v>1223</v>
      </c>
      <c r="E998">
        <v>8045000</v>
      </c>
      <c r="F998">
        <v>3</v>
      </c>
      <c r="G998" t="s">
        <v>62</v>
      </c>
      <c r="H998">
        <v>33</v>
      </c>
      <c r="I998">
        <v>6140680450000370</v>
      </c>
      <c r="J998">
        <v>1.76715</v>
      </c>
      <c r="K998">
        <v>0</v>
      </c>
      <c r="L998">
        <v>0</v>
      </c>
      <c r="M998">
        <v>0</v>
      </c>
      <c r="N998" t="s">
        <v>101</v>
      </c>
      <c r="O998" t="s">
        <v>101</v>
      </c>
      <c r="P998">
        <v>0</v>
      </c>
      <c r="Q998">
        <v>0</v>
      </c>
      <c r="R998">
        <v>0</v>
      </c>
      <c r="S998" t="s">
        <v>101</v>
      </c>
      <c r="T998" t="s">
        <v>101</v>
      </c>
      <c r="U998">
        <v>0</v>
      </c>
      <c r="V998">
        <v>0</v>
      </c>
      <c r="W998">
        <v>0</v>
      </c>
      <c r="X998" t="s">
        <v>101</v>
      </c>
      <c r="Y998" t="s">
        <v>101</v>
      </c>
      <c r="Z998">
        <v>0</v>
      </c>
      <c r="AA998">
        <v>0</v>
      </c>
      <c r="AB998" t="s">
        <v>101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0</v>
      </c>
      <c r="AJ998">
        <v>0</v>
      </c>
      <c r="AK998">
        <v>0</v>
      </c>
      <c r="AL998">
        <v>0</v>
      </c>
      <c r="AM998">
        <v>0</v>
      </c>
      <c r="AN998" t="s">
        <v>1156</v>
      </c>
      <c r="AO998" t="s">
        <v>155</v>
      </c>
      <c r="AP998">
        <v>1</v>
      </c>
      <c r="AQ998">
        <v>7</v>
      </c>
      <c r="AR998" t="s">
        <v>156</v>
      </c>
      <c r="AS998">
        <v>0</v>
      </c>
      <c r="AT998">
        <v>2</v>
      </c>
      <c r="AU998" t="s">
        <v>157</v>
      </c>
      <c r="AV998" t="s">
        <v>182</v>
      </c>
      <c r="AW998">
        <v>8</v>
      </c>
      <c r="AX998" t="s">
        <v>183</v>
      </c>
      <c r="AY998" t="s">
        <v>184</v>
      </c>
      <c r="AZ998" t="s">
        <v>161</v>
      </c>
      <c r="BA998">
        <v>4069</v>
      </c>
      <c r="BB998">
        <v>31</v>
      </c>
      <c r="BC998" t="s">
        <v>93</v>
      </c>
      <c r="BD998" t="s">
        <v>74</v>
      </c>
      <c r="BE998">
        <v>561.58336199999997</v>
      </c>
      <c r="BF998" t="s">
        <v>101</v>
      </c>
      <c r="BG998">
        <v>561.58336199999997</v>
      </c>
      <c r="BH998">
        <v>7151.4031199999999</v>
      </c>
    </row>
    <row r="999" spans="1:60" x14ac:dyDescent="0.25">
      <c r="A999">
        <v>998</v>
      </c>
      <c r="B999" t="s">
        <v>60</v>
      </c>
      <c r="C999">
        <v>5730</v>
      </c>
      <c r="D999" t="s">
        <v>1224</v>
      </c>
      <c r="E999">
        <v>8045000</v>
      </c>
      <c r="F999">
        <v>3</v>
      </c>
      <c r="G999" t="s">
        <v>62</v>
      </c>
      <c r="H999">
        <v>33</v>
      </c>
      <c r="I999">
        <v>6140680450000240</v>
      </c>
      <c r="J999">
        <v>0.87050000000000005</v>
      </c>
      <c r="K999">
        <v>0</v>
      </c>
      <c r="L999">
        <v>0</v>
      </c>
      <c r="M999">
        <v>0</v>
      </c>
      <c r="N999" t="s">
        <v>101</v>
      </c>
      <c r="O999" t="s">
        <v>101</v>
      </c>
      <c r="P999">
        <v>0</v>
      </c>
      <c r="Q999">
        <v>0</v>
      </c>
      <c r="R999">
        <v>0</v>
      </c>
      <c r="S999" t="s">
        <v>101</v>
      </c>
      <c r="T999" t="s">
        <v>101</v>
      </c>
      <c r="U999">
        <v>0</v>
      </c>
      <c r="V999">
        <v>0</v>
      </c>
      <c r="W999">
        <v>0</v>
      </c>
      <c r="X999" t="s">
        <v>101</v>
      </c>
      <c r="Y999" t="s">
        <v>101</v>
      </c>
      <c r="Z999">
        <v>0</v>
      </c>
      <c r="AA999">
        <v>0</v>
      </c>
      <c r="AB999" t="s">
        <v>101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0</v>
      </c>
      <c r="AI999">
        <v>0</v>
      </c>
      <c r="AJ999">
        <v>0</v>
      </c>
      <c r="AK999">
        <v>0</v>
      </c>
      <c r="AL999">
        <v>0</v>
      </c>
      <c r="AM999">
        <v>0</v>
      </c>
      <c r="AN999" t="s">
        <v>196</v>
      </c>
      <c r="AO999" t="s">
        <v>155</v>
      </c>
      <c r="AP999">
        <v>1</v>
      </c>
      <c r="AQ999">
        <v>1</v>
      </c>
      <c r="AR999" t="s">
        <v>156</v>
      </c>
      <c r="AS999">
        <v>0</v>
      </c>
      <c r="AT999">
        <v>2</v>
      </c>
      <c r="AU999" t="s">
        <v>157</v>
      </c>
      <c r="AV999" t="s">
        <v>187</v>
      </c>
      <c r="AW999">
        <v>8</v>
      </c>
      <c r="AX999" t="s">
        <v>188</v>
      </c>
      <c r="AY999" t="s">
        <v>167</v>
      </c>
      <c r="AZ999" t="s">
        <v>161</v>
      </c>
      <c r="BA999">
        <v>4810</v>
      </c>
      <c r="BB999">
        <v>20</v>
      </c>
      <c r="BC999" t="s">
        <v>122</v>
      </c>
      <c r="BD999" t="s">
        <v>74</v>
      </c>
      <c r="BE999">
        <v>323.05284399999999</v>
      </c>
      <c r="BF999" t="s">
        <v>101</v>
      </c>
      <c r="BG999">
        <v>323.05284399999999</v>
      </c>
      <c r="BH999">
        <v>3522.7881050000001</v>
      </c>
    </row>
    <row r="1000" spans="1:60" x14ac:dyDescent="0.25">
      <c r="A1000">
        <v>999</v>
      </c>
      <c r="B1000" t="s">
        <v>60</v>
      </c>
      <c r="C1000">
        <v>5731</v>
      </c>
      <c r="D1000" t="s">
        <v>1225</v>
      </c>
      <c r="E1000">
        <v>8045000</v>
      </c>
      <c r="F1000">
        <v>3</v>
      </c>
      <c r="G1000" t="s">
        <v>62</v>
      </c>
      <c r="H1000">
        <v>33</v>
      </c>
      <c r="I1000">
        <v>6140680450000280</v>
      </c>
      <c r="J1000">
        <v>11.696377</v>
      </c>
      <c r="K1000">
        <v>0</v>
      </c>
      <c r="L1000">
        <v>0</v>
      </c>
      <c r="M1000">
        <v>0</v>
      </c>
      <c r="N1000" t="s">
        <v>101</v>
      </c>
      <c r="O1000" t="s">
        <v>101</v>
      </c>
      <c r="P1000">
        <v>0</v>
      </c>
      <c r="Q1000">
        <v>0</v>
      </c>
      <c r="R1000">
        <v>0</v>
      </c>
      <c r="S1000" t="s">
        <v>101</v>
      </c>
      <c r="T1000" t="s">
        <v>101</v>
      </c>
      <c r="U1000">
        <v>0</v>
      </c>
      <c r="V1000">
        <v>0</v>
      </c>
      <c r="W1000">
        <v>0</v>
      </c>
      <c r="X1000" t="s">
        <v>101</v>
      </c>
      <c r="Y1000" t="s">
        <v>101</v>
      </c>
      <c r="Z1000">
        <v>0</v>
      </c>
      <c r="AA1000">
        <v>0</v>
      </c>
      <c r="AB1000" t="s">
        <v>101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  <c r="AI1000">
        <v>0</v>
      </c>
      <c r="AJ1000">
        <v>0</v>
      </c>
      <c r="AK1000">
        <v>0</v>
      </c>
      <c r="AL1000">
        <v>0</v>
      </c>
      <c r="AM1000">
        <v>0</v>
      </c>
      <c r="AN1000" t="s">
        <v>299</v>
      </c>
      <c r="AO1000" t="s">
        <v>176</v>
      </c>
      <c r="AP1000">
        <v>1</v>
      </c>
      <c r="AQ1000">
        <v>1</v>
      </c>
      <c r="AR1000" t="s">
        <v>156</v>
      </c>
      <c r="AS1000">
        <v>0</v>
      </c>
      <c r="AT1000">
        <v>2</v>
      </c>
      <c r="AU1000" t="s">
        <v>157</v>
      </c>
      <c r="AV1000" t="s">
        <v>187</v>
      </c>
      <c r="AW1000">
        <v>8</v>
      </c>
      <c r="AX1000" t="s">
        <v>188</v>
      </c>
      <c r="AY1000" t="s">
        <v>167</v>
      </c>
      <c r="AZ1000" t="s">
        <v>161</v>
      </c>
      <c r="BA1000">
        <v>4587</v>
      </c>
      <c r="BB1000">
        <v>40</v>
      </c>
      <c r="BC1000" t="s">
        <v>93</v>
      </c>
      <c r="BD1000" t="s">
        <v>74</v>
      </c>
      <c r="BE1000">
        <v>2405.7470029999999</v>
      </c>
      <c r="BF1000" t="s">
        <v>101</v>
      </c>
      <c r="BG1000">
        <v>2405.7470029999999</v>
      </c>
      <c r="BH1000">
        <v>47333.559374999997</v>
      </c>
    </row>
    <row r="1001" spans="1:60" x14ac:dyDescent="0.25">
      <c r="A1001">
        <v>1000</v>
      </c>
      <c r="B1001" t="s">
        <v>60</v>
      </c>
      <c r="C1001">
        <v>5732</v>
      </c>
      <c r="D1001" t="s">
        <v>1226</v>
      </c>
      <c r="E1001">
        <v>8045000</v>
      </c>
      <c r="F1001">
        <v>3</v>
      </c>
      <c r="G1001" t="s">
        <v>62</v>
      </c>
      <c r="H1001">
        <v>33</v>
      </c>
      <c r="I1001">
        <v>6140680450000380</v>
      </c>
      <c r="J1001">
        <v>2.8828269999999998</v>
      </c>
      <c r="K1001">
        <v>0</v>
      </c>
      <c r="L1001">
        <v>0</v>
      </c>
      <c r="M1001">
        <v>0</v>
      </c>
      <c r="N1001" t="s">
        <v>101</v>
      </c>
      <c r="O1001" t="s">
        <v>101</v>
      </c>
      <c r="P1001">
        <v>0</v>
      </c>
      <c r="Q1001">
        <v>0</v>
      </c>
      <c r="R1001">
        <v>0</v>
      </c>
      <c r="S1001" t="s">
        <v>101</v>
      </c>
      <c r="T1001" t="s">
        <v>101</v>
      </c>
      <c r="U1001">
        <v>0</v>
      </c>
      <c r="V1001">
        <v>0</v>
      </c>
      <c r="W1001">
        <v>0</v>
      </c>
      <c r="X1001" t="s">
        <v>101</v>
      </c>
      <c r="Y1001" t="s">
        <v>101</v>
      </c>
      <c r="Z1001">
        <v>0</v>
      </c>
      <c r="AA1001">
        <v>0</v>
      </c>
      <c r="AB1001" t="s">
        <v>101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0</v>
      </c>
      <c r="AJ1001">
        <v>0</v>
      </c>
      <c r="AK1001">
        <v>0</v>
      </c>
      <c r="AL1001">
        <v>0</v>
      </c>
      <c r="AM1001">
        <v>0</v>
      </c>
      <c r="AN1001" t="s">
        <v>196</v>
      </c>
      <c r="AO1001" t="s">
        <v>155</v>
      </c>
      <c r="AP1001">
        <v>1</v>
      </c>
      <c r="AQ1001">
        <v>1</v>
      </c>
      <c r="AR1001" t="s">
        <v>156</v>
      </c>
      <c r="AS1001">
        <v>0</v>
      </c>
      <c r="AT1001">
        <v>2</v>
      </c>
      <c r="AU1001" t="s">
        <v>157</v>
      </c>
      <c r="AV1001" t="s">
        <v>187</v>
      </c>
      <c r="AW1001">
        <v>8</v>
      </c>
      <c r="AX1001" t="s">
        <v>188</v>
      </c>
      <c r="AY1001" t="s">
        <v>167</v>
      </c>
      <c r="AZ1001" t="s">
        <v>161</v>
      </c>
      <c r="BA1001">
        <v>4666</v>
      </c>
      <c r="BB1001">
        <v>16</v>
      </c>
      <c r="BC1001" t="s">
        <v>93</v>
      </c>
      <c r="BD1001" t="s">
        <v>74</v>
      </c>
      <c r="BE1001">
        <v>818.14170200000001</v>
      </c>
      <c r="BF1001" t="s">
        <v>101</v>
      </c>
      <c r="BG1001">
        <v>818.14170200000001</v>
      </c>
      <c r="BH1001">
        <v>11666.388113999999</v>
      </c>
    </row>
    <row r="1002" spans="1:60" x14ac:dyDescent="0.25">
      <c r="A1002">
        <v>1001</v>
      </c>
      <c r="B1002" t="s">
        <v>60</v>
      </c>
      <c r="C1002">
        <v>5733</v>
      </c>
      <c r="D1002" t="s">
        <v>1227</v>
      </c>
      <c r="E1002">
        <v>8045000</v>
      </c>
      <c r="F1002">
        <v>3</v>
      </c>
      <c r="G1002" t="s">
        <v>62</v>
      </c>
      <c r="H1002">
        <v>33</v>
      </c>
      <c r="I1002">
        <v>6140680450000300</v>
      </c>
      <c r="J1002">
        <v>3.023396</v>
      </c>
      <c r="K1002">
        <v>0</v>
      </c>
      <c r="L1002">
        <v>0</v>
      </c>
      <c r="M1002">
        <v>0</v>
      </c>
      <c r="N1002" t="s">
        <v>101</v>
      </c>
      <c r="O1002" t="s">
        <v>101</v>
      </c>
      <c r="P1002">
        <v>0</v>
      </c>
      <c r="Q1002">
        <v>0</v>
      </c>
      <c r="R1002">
        <v>0</v>
      </c>
      <c r="S1002" t="s">
        <v>101</v>
      </c>
      <c r="T1002" t="s">
        <v>101</v>
      </c>
      <c r="U1002">
        <v>0</v>
      </c>
      <c r="V1002">
        <v>0</v>
      </c>
      <c r="W1002">
        <v>0</v>
      </c>
      <c r="X1002" t="s">
        <v>101</v>
      </c>
      <c r="Y1002" t="s">
        <v>101</v>
      </c>
      <c r="Z1002">
        <v>0</v>
      </c>
      <c r="AA1002">
        <v>0</v>
      </c>
      <c r="AB1002" t="s">
        <v>101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0</v>
      </c>
      <c r="AI1002">
        <v>0</v>
      </c>
      <c r="AJ1002">
        <v>0</v>
      </c>
      <c r="AK1002">
        <v>0</v>
      </c>
      <c r="AL1002">
        <v>0</v>
      </c>
      <c r="AM1002">
        <v>0</v>
      </c>
      <c r="AN1002" t="s">
        <v>299</v>
      </c>
      <c r="AO1002" t="s">
        <v>176</v>
      </c>
      <c r="AP1002">
        <v>1</v>
      </c>
      <c r="AQ1002">
        <v>1</v>
      </c>
      <c r="AR1002" t="s">
        <v>156</v>
      </c>
      <c r="AS1002">
        <v>0</v>
      </c>
      <c r="AT1002">
        <v>2</v>
      </c>
      <c r="AU1002" t="s">
        <v>157</v>
      </c>
      <c r="AV1002" t="s">
        <v>187</v>
      </c>
      <c r="AW1002">
        <v>8</v>
      </c>
      <c r="AX1002" t="s">
        <v>188</v>
      </c>
      <c r="AY1002" t="s">
        <v>167</v>
      </c>
      <c r="AZ1002" t="s">
        <v>161</v>
      </c>
      <c r="BA1002">
        <v>4708</v>
      </c>
      <c r="BB1002">
        <v>45</v>
      </c>
      <c r="BC1002" t="s">
        <v>126</v>
      </c>
      <c r="BD1002" t="s">
        <v>74</v>
      </c>
      <c r="BE1002">
        <v>1122.7920180000001</v>
      </c>
      <c r="BF1002" t="s">
        <v>101</v>
      </c>
      <c r="BG1002">
        <v>1122.7920180000001</v>
      </c>
      <c r="BH1002">
        <v>12235.251112</v>
      </c>
    </row>
    <row r="1003" spans="1:60" x14ac:dyDescent="0.25">
      <c r="A1003">
        <v>1002</v>
      </c>
      <c r="B1003" t="s">
        <v>60</v>
      </c>
      <c r="C1003">
        <v>5734</v>
      </c>
      <c r="D1003" t="s">
        <v>1228</v>
      </c>
      <c r="E1003">
        <v>8045000</v>
      </c>
      <c r="F1003">
        <v>3</v>
      </c>
      <c r="G1003" t="s">
        <v>62</v>
      </c>
      <c r="H1003">
        <v>33</v>
      </c>
      <c r="I1003">
        <v>6140680450000380</v>
      </c>
      <c r="J1003">
        <v>1.501233</v>
      </c>
      <c r="K1003">
        <v>0</v>
      </c>
      <c r="L1003">
        <v>0</v>
      </c>
      <c r="M1003">
        <v>0</v>
      </c>
      <c r="N1003" t="s">
        <v>101</v>
      </c>
      <c r="O1003" t="s">
        <v>101</v>
      </c>
      <c r="P1003">
        <v>0</v>
      </c>
      <c r="Q1003">
        <v>0</v>
      </c>
      <c r="R1003">
        <v>0</v>
      </c>
      <c r="S1003" t="s">
        <v>101</v>
      </c>
      <c r="T1003" t="s">
        <v>101</v>
      </c>
      <c r="U1003">
        <v>0</v>
      </c>
      <c r="V1003">
        <v>0</v>
      </c>
      <c r="W1003">
        <v>0</v>
      </c>
      <c r="X1003" t="s">
        <v>101</v>
      </c>
      <c r="Y1003" t="s">
        <v>101</v>
      </c>
      <c r="Z1003">
        <v>0</v>
      </c>
      <c r="AA1003">
        <v>0</v>
      </c>
      <c r="AB1003" t="s">
        <v>101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0</v>
      </c>
      <c r="AJ1003">
        <v>0</v>
      </c>
      <c r="AK1003">
        <v>0</v>
      </c>
      <c r="AL1003">
        <v>0</v>
      </c>
      <c r="AM1003">
        <v>0</v>
      </c>
      <c r="AN1003" t="s">
        <v>196</v>
      </c>
      <c r="AO1003" t="s">
        <v>155</v>
      </c>
      <c r="AP1003">
        <v>1</v>
      </c>
      <c r="AQ1003">
        <v>0</v>
      </c>
      <c r="AR1003" t="s">
        <v>171</v>
      </c>
      <c r="AS1003">
        <v>0</v>
      </c>
      <c r="AT1003">
        <v>2</v>
      </c>
      <c r="AU1003" t="s">
        <v>157</v>
      </c>
      <c r="AV1003" t="s">
        <v>187</v>
      </c>
      <c r="AW1003">
        <v>8</v>
      </c>
      <c r="AX1003" t="s">
        <v>188</v>
      </c>
      <c r="AY1003" t="s">
        <v>167</v>
      </c>
      <c r="AZ1003" t="s">
        <v>161</v>
      </c>
      <c r="BA1003">
        <v>4817</v>
      </c>
      <c r="BB1003">
        <v>50</v>
      </c>
      <c r="BC1003" t="s">
        <v>126</v>
      </c>
      <c r="BD1003" t="s">
        <v>74</v>
      </c>
      <c r="BE1003">
        <v>519.77989200000002</v>
      </c>
      <c r="BF1003" t="s">
        <v>101</v>
      </c>
      <c r="BG1003">
        <v>519.77989200000002</v>
      </c>
      <c r="BH1003">
        <v>6075.2747879999997</v>
      </c>
    </row>
    <row r="1004" spans="1:60" x14ac:dyDescent="0.25">
      <c r="A1004">
        <v>1003</v>
      </c>
      <c r="B1004" t="s">
        <v>60</v>
      </c>
      <c r="C1004">
        <v>5735</v>
      </c>
      <c r="D1004" t="s">
        <v>1229</v>
      </c>
      <c r="E1004">
        <v>8045000</v>
      </c>
      <c r="F1004">
        <v>3</v>
      </c>
      <c r="G1004" t="s">
        <v>62</v>
      </c>
      <c r="H1004">
        <v>33</v>
      </c>
      <c r="I1004">
        <v>6140680450000380</v>
      </c>
      <c r="J1004">
        <v>1.4422429999999999</v>
      </c>
      <c r="K1004">
        <v>0</v>
      </c>
      <c r="L1004">
        <v>0</v>
      </c>
      <c r="M1004">
        <v>0</v>
      </c>
      <c r="N1004" t="s">
        <v>101</v>
      </c>
      <c r="O1004" t="s">
        <v>101</v>
      </c>
      <c r="P1004">
        <v>0</v>
      </c>
      <c r="Q1004">
        <v>0</v>
      </c>
      <c r="R1004">
        <v>0</v>
      </c>
      <c r="S1004" t="s">
        <v>101</v>
      </c>
      <c r="T1004" t="s">
        <v>101</v>
      </c>
      <c r="U1004">
        <v>0</v>
      </c>
      <c r="V1004">
        <v>0</v>
      </c>
      <c r="W1004">
        <v>0</v>
      </c>
      <c r="X1004" t="s">
        <v>101</v>
      </c>
      <c r="Y1004" t="s">
        <v>101</v>
      </c>
      <c r="Z1004">
        <v>0</v>
      </c>
      <c r="AA1004">
        <v>0</v>
      </c>
      <c r="AB1004" t="s">
        <v>101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0</v>
      </c>
      <c r="AJ1004">
        <v>0</v>
      </c>
      <c r="AK1004">
        <v>0</v>
      </c>
      <c r="AL1004">
        <v>0</v>
      </c>
      <c r="AM1004">
        <v>0</v>
      </c>
      <c r="AN1004" t="s">
        <v>299</v>
      </c>
      <c r="AO1004" t="s">
        <v>176</v>
      </c>
      <c r="AP1004">
        <v>1</v>
      </c>
      <c r="AQ1004">
        <v>2</v>
      </c>
      <c r="AR1004" t="s">
        <v>156</v>
      </c>
      <c r="AS1004">
        <v>0</v>
      </c>
      <c r="AT1004">
        <v>2</v>
      </c>
      <c r="AU1004" t="s">
        <v>157</v>
      </c>
      <c r="AV1004" t="s">
        <v>187</v>
      </c>
      <c r="AW1004">
        <v>8</v>
      </c>
      <c r="AX1004" t="s">
        <v>188</v>
      </c>
      <c r="AY1004" t="s">
        <v>167</v>
      </c>
      <c r="AZ1004" t="s">
        <v>161</v>
      </c>
      <c r="BA1004">
        <v>4931</v>
      </c>
      <c r="BB1004">
        <v>48</v>
      </c>
      <c r="BC1004" t="s">
        <v>126</v>
      </c>
      <c r="BD1004" t="s">
        <v>74</v>
      </c>
      <c r="BE1004">
        <v>385.07319899999999</v>
      </c>
      <c r="BF1004" t="s">
        <v>101</v>
      </c>
      <c r="BG1004">
        <v>385.07319899999999</v>
      </c>
      <c r="BH1004">
        <v>5836.552079</v>
      </c>
    </row>
    <row r="1005" spans="1:60" x14ac:dyDescent="0.25">
      <c r="A1005">
        <v>1004</v>
      </c>
      <c r="B1005" t="s">
        <v>60</v>
      </c>
      <c r="C1005">
        <v>5736</v>
      </c>
      <c r="D1005" t="s">
        <v>1230</v>
      </c>
      <c r="E1005">
        <v>8045000</v>
      </c>
      <c r="F1005">
        <v>3</v>
      </c>
      <c r="G1005" t="s">
        <v>62</v>
      </c>
      <c r="H1005">
        <v>33</v>
      </c>
      <c r="I1005">
        <v>6140680450000300</v>
      </c>
      <c r="J1005">
        <v>3.8320379999999998</v>
      </c>
      <c r="K1005">
        <v>0</v>
      </c>
      <c r="L1005">
        <v>0</v>
      </c>
      <c r="M1005">
        <v>0</v>
      </c>
      <c r="N1005" t="s">
        <v>101</v>
      </c>
      <c r="O1005" t="s">
        <v>101</v>
      </c>
      <c r="P1005">
        <v>0</v>
      </c>
      <c r="Q1005">
        <v>0</v>
      </c>
      <c r="R1005">
        <v>0</v>
      </c>
      <c r="S1005" t="s">
        <v>101</v>
      </c>
      <c r="T1005" t="s">
        <v>101</v>
      </c>
      <c r="U1005">
        <v>0</v>
      </c>
      <c r="V1005">
        <v>0</v>
      </c>
      <c r="W1005">
        <v>0</v>
      </c>
      <c r="X1005" t="s">
        <v>101</v>
      </c>
      <c r="Y1005" t="s">
        <v>101</v>
      </c>
      <c r="Z1005">
        <v>0</v>
      </c>
      <c r="AA1005">
        <v>0</v>
      </c>
      <c r="AB1005" t="s">
        <v>101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>
        <v>0</v>
      </c>
      <c r="AJ1005">
        <v>0</v>
      </c>
      <c r="AK1005">
        <v>0</v>
      </c>
      <c r="AL1005">
        <v>0</v>
      </c>
      <c r="AM1005">
        <v>0</v>
      </c>
      <c r="AN1005" t="s">
        <v>299</v>
      </c>
      <c r="AO1005" t="s">
        <v>176</v>
      </c>
      <c r="AP1005">
        <v>1</v>
      </c>
      <c r="AQ1005">
        <v>2</v>
      </c>
      <c r="AR1005" t="s">
        <v>156</v>
      </c>
      <c r="AS1005">
        <v>0</v>
      </c>
      <c r="AT1005">
        <v>2</v>
      </c>
      <c r="AU1005" t="s">
        <v>157</v>
      </c>
      <c r="AV1005" t="s">
        <v>187</v>
      </c>
      <c r="AW1005">
        <v>8</v>
      </c>
      <c r="AX1005" t="s">
        <v>188</v>
      </c>
      <c r="AY1005" t="s">
        <v>167</v>
      </c>
      <c r="AZ1005" t="s">
        <v>161</v>
      </c>
      <c r="BA1005">
        <v>5157</v>
      </c>
      <c r="BB1005">
        <v>27</v>
      </c>
      <c r="BC1005" t="s">
        <v>93</v>
      </c>
      <c r="BD1005" t="s">
        <v>74</v>
      </c>
      <c r="BE1005">
        <v>790.12077299999999</v>
      </c>
      <c r="BF1005" t="s">
        <v>101</v>
      </c>
      <c r="BG1005">
        <v>790.12077299999999</v>
      </c>
      <c r="BH1005">
        <v>15507.705867999999</v>
      </c>
    </row>
    <row r="1006" spans="1:60" x14ac:dyDescent="0.25">
      <c r="A1006">
        <v>1005</v>
      </c>
      <c r="B1006" t="s">
        <v>60</v>
      </c>
      <c r="C1006">
        <v>5737</v>
      </c>
      <c r="D1006" t="s">
        <v>1231</v>
      </c>
      <c r="E1006">
        <v>8045000</v>
      </c>
      <c r="F1006">
        <v>3</v>
      </c>
      <c r="G1006" t="s">
        <v>62</v>
      </c>
      <c r="H1006">
        <v>33</v>
      </c>
      <c r="I1006">
        <v>6140680450000390</v>
      </c>
      <c r="J1006">
        <v>1.219991</v>
      </c>
      <c r="K1006">
        <v>0</v>
      </c>
      <c r="L1006">
        <v>0</v>
      </c>
      <c r="M1006">
        <v>0</v>
      </c>
      <c r="N1006" t="s">
        <v>101</v>
      </c>
      <c r="O1006" t="s">
        <v>101</v>
      </c>
      <c r="P1006">
        <v>0</v>
      </c>
      <c r="Q1006">
        <v>0</v>
      </c>
      <c r="R1006">
        <v>0</v>
      </c>
      <c r="S1006" t="s">
        <v>101</v>
      </c>
      <c r="T1006" t="s">
        <v>101</v>
      </c>
      <c r="U1006">
        <v>0</v>
      </c>
      <c r="V1006">
        <v>0</v>
      </c>
      <c r="W1006">
        <v>0</v>
      </c>
      <c r="X1006" t="s">
        <v>101</v>
      </c>
      <c r="Y1006" t="s">
        <v>101</v>
      </c>
      <c r="Z1006">
        <v>0</v>
      </c>
      <c r="AA1006">
        <v>0</v>
      </c>
      <c r="AB1006" t="s">
        <v>101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0</v>
      </c>
      <c r="AJ1006">
        <v>0</v>
      </c>
      <c r="AK1006">
        <v>0</v>
      </c>
      <c r="AL1006">
        <v>0</v>
      </c>
      <c r="AM1006">
        <v>0</v>
      </c>
      <c r="AN1006" t="s">
        <v>308</v>
      </c>
      <c r="AO1006" t="s">
        <v>155</v>
      </c>
      <c r="AP1006">
        <v>1</v>
      </c>
      <c r="AQ1006">
        <v>2</v>
      </c>
      <c r="AR1006" t="s">
        <v>156</v>
      </c>
      <c r="AS1006">
        <v>0</v>
      </c>
      <c r="AT1006">
        <v>2</v>
      </c>
      <c r="AU1006" t="s">
        <v>157</v>
      </c>
      <c r="AV1006" t="s">
        <v>309</v>
      </c>
      <c r="AW1006">
        <v>8</v>
      </c>
      <c r="AX1006" t="s">
        <v>310</v>
      </c>
      <c r="AY1006" t="s">
        <v>173</v>
      </c>
      <c r="AZ1006" t="s">
        <v>161</v>
      </c>
      <c r="BA1006">
        <v>3890</v>
      </c>
      <c r="BB1006">
        <v>31</v>
      </c>
      <c r="BC1006" t="s">
        <v>73</v>
      </c>
      <c r="BD1006" t="s">
        <v>74</v>
      </c>
      <c r="BE1006">
        <v>471.070154</v>
      </c>
      <c r="BF1006" t="s">
        <v>101</v>
      </c>
      <c r="BG1006">
        <v>471.070154</v>
      </c>
      <c r="BH1006">
        <v>4937.1272660000004</v>
      </c>
    </row>
    <row r="1007" spans="1:60" x14ac:dyDescent="0.25">
      <c r="A1007">
        <v>1006</v>
      </c>
      <c r="B1007" t="s">
        <v>60</v>
      </c>
      <c r="C1007">
        <v>5738</v>
      </c>
      <c r="D1007" t="s">
        <v>1232</v>
      </c>
      <c r="E1007">
        <v>8045000</v>
      </c>
      <c r="F1007">
        <v>3</v>
      </c>
      <c r="G1007" t="s">
        <v>62</v>
      </c>
      <c r="H1007">
        <v>33</v>
      </c>
      <c r="I1007">
        <v>6140680450000220</v>
      </c>
      <c r="J1007">
        <v>6.8254710000000003</v>
      </c>
      <c r="K1007">
        <v>0</v>
      </c>
      <c r="L1007">
        <v>0</v>
      </c>
      <c r="M1007">
        <v>0</v>
      </c>
      <c r="N1007" t="s">
        <v>101</v>
      </c>
      <c r="O1007" t="s">
        <v>101</v>
      </c>
      <c r="P1007">
        <v>0</v>
      </c>
      <c r="Q1007">
        <v>0</v>
      </c>
      <c r="R1007">
        <v>0</v>
      </c>
      <c r="S1007" t="s">
        <v>101</v>
      </c>
      <c r="T1007" t="s">
        <v>101</v>
      </c>
      <c r="U1007">
        <v>0</v>
      </c>
      <c r="V1007">
        <v>0</v>
      </c>
      <c r="W1007">
        <v>0</v>
      </c>
      <c r="X1007" t="s">
        <v>101</v>
      </c>
      <c r="Y1007" t="s">
        <v>101</v>
      </c>
      <c r="Z1007">
        <v>0</v>
      </c>
      <c r="AA1007">
        <v>0</v>
      </c>
      <c r="AB1007" t="s">
        <v>101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0</v>
      </c>
      <c r="AI1007">
        <v>0</v>
      </c>
      <c r="AJ1007">
        <v>0</v>
      </c>
      <c r="AK1007">
        <v>0</v>
      </c>
      <c r="AL1007">
        <v>0</v>
      </c>
      <c r="AM1007">
        <v>0</v>
      </c>
      <c r="AN1007" t="s">
        <v>181</v>
      </c>
      <c r="AO1007" t="s">
        <v>155</v>
      </c>
      <c r="AP1007">
        <v>1</v>
      </c>
      <c r="AQ1007">
        <v>2</v>
      </c>
      <c r="AR1007" t="s">
        <v>156</v>
      </c>
      <c r="AS1007">
        <v>0</v>
      </c>
      <c r="AT1007">
        <v>2</v>
      </c>
      <c r="AU1007" t="s">
        <v>157</v>
      </c>
      <c r="AV1007" t="s">
        <v>182</v>
      </c>
      <c r="AW1007">
        <v>8</v>
      </c>
      <c r="AX1007" t="s">
        <v>183</v>
      </c>
      <c r="AY1007" t="s">
        <v>184</v>
      </c>
      <c r="AZ1007" t="s">
        <v>161</v>
      </c>
      <c r="BA1007">
        <v>3893</v>
      </c>
      <c r="BB1007">
        <v>55</v>
      </c>
      <c r="BC1007" t="s">
        <v>93</v>
      </c>
      <c r="BD1007" t="s">
        <v>74</v>
      </c>
      <c r="BE1007">
        <v>1189.9079609999999</v>
      </c>
      <c r="BF1007" t="s">
        <v>101</v>
      </c>
      <c r="BG1007">
        <v>1189.9079609999999</v>
      </c>
      <c r="BH1007">
        <v>27621.701463000001</v>
      </c>
    </row>
    <row r="1008" spans="1:60" x14ac:dyDescent="0.25">
      <c r="A1008">
        <v>1007</v>
      </c>
      <c r="B1008" t="s">
        <v>60</v>
      </c>
      <c r="C1008">
        <v>5739</v>
      </c>
      <c r="D1008" t="s">
        <v>1233</v>
      </c>
      <c r="E1008">
        <v>8045000</v>
      </c>
      <c r="F1008">
        <v>3</v>
      </c>
      <c r="G1008" t="s">
        <v>62</v>
      </c>
      <c r="H1008">
        <v>33</v>
      </c>
      <c r="I1008">
        <v>6140680450000390</v>
      </c>
      <c r="J1008">
        <v>5.7296269999999998</v>
      </c>
      <c r="K1008">
        <v>0</v>
      </c>
      <c r="L1008">
        <v>0</v>
      </c>
      <c r="M1008">
        <v>0</v>
      </c>
      <c r="N1008" t="s">
        <v>101</v>
      </c>
      <c r="O1008" t="s">
        <v>101</v>
      </c>
      <c r="P1008">
        <v>0</v>
      </c>
      <c r="Q1008">
        <v>0</v>
      </c>
      <c r="R1008">
        <v>0</v>
      </c>
      <c r="S1008" t="s">
        <v>101</v>
      </c>
      <c r="T1008" t="s">
        <v>101</v>
      </c>
      <c r="U1008">
        <v>0</v>
      </c>
      <c r="V1008">
        <v>0</v>
      </c>
      <c r="W1008">
        <v>0</v>
      </c>
      <c r="X1008" t="s">
        <v>101</v>
      </c>
      <c r="Y1008" t="s">
        <v>101</v>
      </c>
      <c r="Z1008">
        <v>0</v>
      </c>
      <c r="AA1008">
        <v>0</v>
      </c>
      <c r="AB1008" t="s">
        <v>101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  <c r="AI1008">
        <v>0</v>
      </c>
      <c r="AJ1008">
        <v>0</v>
      </c>
      <c r="AK1008">
        <v>0</v>
      </c>
      <c r="AL1008">
        <v>0</v>
      </c>
      <c r="AM1008">
        <v>0</v>
      </c>
      <c r="AN1008" t="s">
        <v>308</v>
      </c>
      <c r="AO1008" t="s">
        <v>155</v>
      </c>
      <c r="AP1008">
        <v>1</v>
      </c>
      <c r="AQ1008">
        <v>5</v>
      </c>
      <c r="AR1008" t="s">
        <v>156</v>
      </c>
      <c r="AS1008">
        <v>0</v>
      </c>
      <c r="AT1008">
        <v>2</v>
      </c>
      <c r="AU1008" t="s">
        <v>157</v>
      </c>
      <c r="AV1008" t="s">
        <v>309</v>
      </c>
      <c r="AW1008">
        <v>8</v>
      </c>
      <c r="AX1008" t="s">
        <v>310</v>
      </c>
      <c r="AY1008" t="s">
        <v>173</v>
      </c>
      <c r="AZ1008" t="s">
        <v>161</v>
      </c>
      <c r="BA1008">
        <v>3234</v>
      </c>
      <c r="BB1008">
        <v>64</v>
      </c>
      <c r="BC1008" t="s">
        <v>85</v>
      </c>
      <c r="BD1008" t="s">
        <v>74</v>
      </c>
      <c r="BE1008">
        <v>1249.178118</v>
      </c>
      <c r="BF1008" t="s">
        <v>101</v>
      </c>
      <c r="BG1008">
        <v>1249.178118</v>
      </c>
      <c r="BH1008">
        <v>23186.977639000001</v>
      </c>
    </row>
    <row r="1009" spans="1:60" x14ac:dyDescent="0.25">
      <c r="A1009">
        <v>1008</v>
      </c>
      <c r="B1009" t="s">
        <v>60</v>
      </c>
      <c r="C1009">
        <v>5740</v>
      </c>
      <c r="D1009" t="s">
        <v>1234</v>
      </c>
      <c r="E1009">
        <v>8045000</v>
      </c>
      <c r="F1009">
        <v>3</v>
      </c>
      <c r="G1009" t="s">
        <v>62</v>
      </c>
      <c r="H1009">
        <v>33</v>
      </c>
      <c r="I1009">
        <v>6140680450000360</v>
      </c>
      <c r="J1009">
        <v>11.160816000000001</v>
      </c>
      <c r="K1009">
        <v>0</v>
      </c>
      <c r="L1009">
        <v>0</v>
      </c>
      <c r="M1009">
        <v>0</v>
      </c>
      <c r="N1009" t="s">
        <v>101</v>
      </c>
      <c r="O1009" t="s">
        <v>101</v>
      </c>
      <c r="P1009">
        <v>0</v>
      </c>
      <c r="Q1009">
        <v>0</v>
      </c>
      <c r="R1009">
        <v>0</v>
      </c>
      <c r="S1009" t="s">
        <v>101</v>
      </c>
      <c r="T1009" t="s">
        <v>101</v>
      </c>
      <c r="U1009">
        <v>0</v>
      </c>
      <c r="V1009">
        <v>0</v>
      </c>
      <c r="W1009">
        <v>0</v>
      </c>
      <c r="X1009" t="s">
        <v>101</v>
      </c>
      <c r="Y1009" t="s">
        <v>101</v>
      </c>
      <c r="Z1009">
        <v>0</v>
      </c>
      <c r="AA1009">
        <v>0</v>
      </c>
      <c r="AB1009" t="s">
        <v>101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0</v>
      </c>
      <c r="AJ1009">
        <v>0</v>
      </c>
      <c r="AK1009">
        <v>0</v>
      </c>
      <c r="AL1009">
        <v>0</v>
      </c>
      <c r="AM1009">
        <v>0</v>
      </c>
      <c r="AN1009" t="s">
        <v>196</v>
      </c>
      <c r="AO1009" t="s">
        <v>155</v>
      </c>
      <c r="AP1009">
        <v>1</v>
      </c>
      <c r="AQ1009">
        <v>4</v>
      </c>
      <c r="AR1009" t="s">
        <v>156</v>
      </c>
      <c r="AS1009">
        <v>0</v>
      </c>
      <c r="AT1009">
        <v>2</v>
      </c>
      <c r="AU1009" t="s">
        <v>157</v>
      </c>
      <c r="AV1009" t="s">
        <v>187</v>
      </c>
      <c r="AW1009">
        <v>8</v>
      </c>
      <c r="AX1009" t="s">
        <v>188</v>
      </c>
      <c r="AY1009" t="s">
        <v>167</v>
      </c>
      <c r="AZ1009" t="s">
        <v>161</v>
      </c>
      <c r="BA1009">
        <v>3498</v>
      </c>
      <c r="BB1009">
        <v>59</v>
      </c>
      <c r="BC1009" t="s">
        <v>140</v>
      </c>
      <c r="BD1009" t="s">
        <v>74</v>
      </c>
      <c r="BE1009">
        <v>1608.783604</v>
      </c>
      <c r="BF1009" t="s">
        <v>101</v>
      </c>
      <c r="BG1009">
        <v>1608.783604</v>
      </c>
      <c r="BH1009">
        <v>45166.220839000001</v>
      </c>
    </row>
    <row r="1010" spans="1:60" x14ac:dyDescent="0.25">
      <c r="A1010">
        <v>1009</v>
      </c>
      <c r="B1010" t="s">
        <v>60</v>
      </c>
      <c r="C1010">
        <v>5741</v>
      </c>
      <c r="D1010" t="s">
        <v>1235</v>
      </c>
      <c r="E1010">
        <v>8045000</v>
      </c>
      <c r="F1010">
        <v>3</v>
      </c>
      <c r="G1010" t="s">
        <v>62</v>
      </c>
      <c r="H1010">
        <v>33</v>
      </c>
      <c r="I1010">
        <v>6140680450000230</v>
      </c>
      <c r="J1010">
        <v>3.571377</v>
      </c>
      <c r="K1010">
        <v>0</v>
      </c>
      <c r="L1010">
        <v>0</v>
      </c>
      <c r="M1010">
        <v>0</v>
      </c>
      <c r="N1010" t="s">
        <v>101</v>
      </c>
      <c r="O1010" t="s">
        <v>101</v>
      </c>
      <c r="P1010">
        <v>0</v>
      </c>
      <c r="Q1010">
        <v>0</v>
      </c>
      <c r="R1010">
        <v>0</v>
      </c>
      <c r="S1010" t="s">
        <v>101</v>
      </c>
      <c r="T1010" t="s">
        <v>101</v>
      </c>
      <c r="U1010">
        <v>0</v>
      </c>
      <c r="V1010">
        <v>0</v>
      </c>
      <c r="W1010">
        <v>0</v>
      </c>
      <c r="X1010" t="s">
        <v>101</v>
      </c>
      <c r="Y1010" t="s">
        <v>101</v>
      </c>
      <c r="Z1010">
        <v>0</v>
      </c>
      <c r="AA1010">
        <v>0</v>
      </c>
      <c r="AB1010" t="s">
        <v>101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0</v>
      </c>
      <c r="AJ1010">
        <v>0</v>
      </c>
      <c r="AK1010">
        <v>0</v>
      </c>
      <c r="AL1010">
        <v>0</v>
      </c>
      <c r="AM1010">
        <v>0</v>
      </c>
      <c r="AN1010" t="s">
        <v>191</v>
      </c>
      <c r="AO1010" t="s">
        <v>176</v>
      </c>
      <c r="AP1010">
        <v>5</v>
      </c>
      <c r="AQ1010">
        <v>88</v>
      </c>
      <c r="AR1010" t="s">
        <v>156</v>
      </c>
      <c r="AS1010">
        <v>0</v>
      </c>
      <c r="AT1010">
        <v>2</v>
      </c>
      <c r="AU1010" t="s">
        <v>157</v>
      </c>
      <c r="AV1010" t="s">
        <v>187</v>
      </c>
      <c r="AW1010">
        <v>88</v>
      </c>
      <c r="AX1010" t="s">
        <v>188</v>
      </c>
      <c r="AY1010" t="s">
        <v>167</v>
      </c>
      <c r="AZ1010" t="s">
        <v>161</v>
      </c>
      <c r="BA1010">
        <v>3158</v>
      </c>
      <c r="BB1010">
        <v>62</v>
      </c>
      <c r="BC1010" t="s">
        <v>93</v>
      </c>
      <c r="BD1010" t="s">
        <v>74</v>
      </c>
      <c r="BE1010">
        <v>628.09149200000002</v>
      </c>
      <c r="BF1010" t="s">
        <v>75</v>
      </c>
      <c r="BG1010">
        <v>628.09149200000002</v>
      </c>
      <c r="BH1010">
        <v>14452.849319000001</v>
      </c>
    </row>
    <row r="1011" spans="1:60" x14ac:dyDescent="0.25">
      <c r="A1011">
        <v>1010</v>
      </c>
      <c r="B1011" t="s">
        <v>60</v>
      </c>
      <c r="C1011">
        <v>5742</v>
      </c>
      <c r="D1011" t="s">
        <v>1236</v>
      </c>
      <c r="E1011">
        <v>8045000</v>
      </c>
      <c r="F1011">
        <v>3</v>
      </c>
      <c r="G1011" t="s">
        <v>62</v>
      </c>
      <c r="H1011">
        <v>33</v>
      </c>
      <c r="I1011">
        <v>6140680450000320</v>
      </c>
      <c r="J1011">
        <v>5.541061</v>
      </c>
      <c r="K1011">
        <v>0</v>
      </c>
      <c r="L1011">
        <v>0</v>
      </c>
      <c r="M1011">
        <v>0</v>
      </c>
      <c r="N1011" t="s">
        <v>101</v>
      </c>
      <c r="O1011" t="s">
        <v>101</v>
      </c>
      <c r="P1011">
        <v>0</v>
      </c>
      <c r="Q1011">
        <v>0</v>
      </c>
      <c r="R1011">
        <v>0</v>
      </c>
      <c r="S1011" t="s">
        <v>101</v>
      </c>
      <c r="T1011" t="s">
        <v>101</v>
      </c>
      <c r="U1011">
        <v>0</v>
      </c>
      <c r="V1011">
        <v>0</v>
      </c>
      <c r="W1011">
        <v>0</v>
      </c>
      <c r="X1011" t="s">
        <v>101</v>
      </c>
      <c r="Y1011" t="s">
        <v>101</v>
      </c>
      <c r="Z1011">
        <v>0</v>
      </c>
      <c r="AA1011">
        <v>0</v>
      </c>
      <c r="AB1011" t="s">
        <v>101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0</v>
      </c>
      <c r="AJ1011">
        <v>0</v>
      </c>
      <c r="AK1011">
        <v>0</v>
      </c>
      <c r="AL1011">
        <v>0</v>
      </c>
      <c r="AM1011">
        <v>0</v>
      </c>
      <c r="AN1011" t="s">
        <v>299</v>
      </c>
      <c r="AO1011" t="s">
        <v>176</v>
      </c>
      <c r="AP1011">
        <v>1</v>
      </c>
      <c r="AQ1011">
        <v>2</v>
      </c>
      <c r="AR1011" t="s">
        <v>156</v>
      </c>
      <c r="AS1011">
        <v>0</v>
      </c>
      <c r="AT1011">
        <v>2</v>
      </c>
      <c r="AU1011" t="s">
        <v>157</v>
      </c>
      <c r="AV1011" t="s">
        <v>187</v>
      </c>
      <c r="AW1011">
        <v>8</v>
      </c>
      <c r="AX1011" t="s">
        <v>188</v>
      </c>
      <c r="AY1011" t="s">
        <v>167</v>
      </c>
      <c r="AZ1011" t="s">
        <v>161</v>
      </c>
      <c r="BA1011">
        <v>4532</v>
      </c>
      <c r="BB1011">
        <v>54</v>
      </c>
      <c r="BC1011" t="s">
        <v>93</v>
      </c>
      <c r="BD1011" t="s">
        <v>74</v>
      </c>
      <c r="BE1011">
        <v>961.15405899999996</v>
      </c>
      <c r="BF1011" t="s">
        <v>101</v>
      </c>
      <c r="BG1011">
        <v>961.15405899999996</v>
      </c>
      <c r="BH1011">
        <v>22423.877395</v>
      </c>
    </row>
    <row r="1012" spans="1:60" x14ac:dyDescent="0.25">
      <c r="A1012">
        <v>1011</v>
      </c>
      <c r="B1012" t="s">
        <v>60</v>
      </c>
      <c r="C1012">
        <v>5743</v>
      </c>
      <c r="D1012" t="s">
        <v>1237</v>
      </c>
      <c r="E1012">
        <v>8045000</v>
      </c>
      <c r="F1012">
        <v>3</v>
      </c>
      <c r="G1012" t="s">
        <v>62</v>
      </c>
      <c r="H1012">
        <v>31</v>
      </c>
      <c r="I1012">
        <v>6140680450000000</v>
      </c>
      <c r="J1012">
        <v>1.9703440000000001</v>
      </c>
      <c r="K1012">
        <v>0</v>
      </c>
      <c r="L1012">
        <v>0</v>
      </c>
      <c r="M1012">
        <v>0</v>
      </c>
      <c r="N1012" t="s">
        <v>101</v>
      </c>
      <c r="O1012" t="s">
        <v>101</v>
      </c>
      <c r="P1012">
        <v>0</v>
      </c>
      <c r="Q1012">
        <v>0</v>
      </c>
      <c r="R1012">
        <v>0</v>
      </c>
      <c r="S1012" t="s">
        <v>101</v>
      </c>
      <c r="T1012" t="s">
        <v>101</v>
      </c>
      <c r="U1012">
        <v>0</v>
      </c>
      <c r="V1012">
        <v>0</v>
      </c>
      <c r="W1012">
        <v>0</v>
      </c>
      <c r="X1012" t="s">
        <v>101</v>
      </c>
      <c r="Y1012" t="s">
        <v>101</v>
      </c>
      <c r="Z1012">
        <v>0</v>
      </c>
      <c r="AA1012">
        <v>0</v>
      </c>
      <c r="AB1012" t="s">
        <v>101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0</v>
      </c>
      <c r="AJ1012">
        <v>0</v>
      </c>
      <c r="AK1012">
        <v>0</v>
      </c>
      <c r="AL1012">
        <v>0</v>
      </c>
      <c r="AM1012">
        <v>0</v>
      </c>
      <c r="AN1012" t="s">
        <v>1191</v>
      </c>
      <c r="AO1012" t="s">
        <v>1192</v>
      </c>
      <c r="AP1012">
        <v>1</v>
      </c>
      <c r="AQ1012">
        <v>2</v>
      </c>
      <c r="AR1012" t="s">
        <v>156</v>
      </c>
      <c r="AS1012">
        <v>0</v>
      </c>
      <c r="AT1012">
        <v>2</v>
      </c>
      <c r="AU1012" t="s">
        <v>157</v>
      </c>
      <c r="AV1012" t="s">
        <v>172</v>
      </c>
      <c r="AW1012">
        <v>8</v>
      </c>
      <c r="AX1012" t="s">
        <v>159</v>
      </c>
      <c r="AY1012" t="s">
        <v>568</v>
      </c>
      <c r="AZ1012" t="s">
        <v>161</v>
      </c>
      <c r="BA1012">
        <v>4569</v>
      </c>
      <c r="BB1012">
        <v>29</v>
      </c>
      <c r="BC1012" t="s">
        <v>206</v>
      </c>
      <c r="BD1012" t="s">
        <v>74</v>
      </c>
      <c r="BE1012">
        <v>642.54153199999996</v>
      </c>
      <c r="BF1012" t="s">
        <v>101</v>
      </c>
      <c r="BG1012">
        <v>642.53781400000003</v>
      </c>
      <c r="BH1012">
        <v>7973.7008949999999</v>
      </c>
    </row>
    <row r="1013" spans="1:60" x14ac:dyDescent="0.25">
      <c r="A1013">
        <v>1012</v>
      </c>
      <c r="B1013" t="s">
        <v>60</v>
      </c>
      <c r="C1013">
        <v>5744</v>
      </c>
      <c r="D1013" t="s">
        <v>1238</v>
      </c>
      <c r="E1013">
        <v>8045000</v>
      </c>
      <c r="F1013">
        <v>3</v>
      </c>
      <c r="G1013" t="s">
        <v>62</v>
      </c>
      <c r="H1013">
        <v>33</v>
      </c>
      <c r="I1013">
        <v>6140680450000020</v>
      </c>
      <c r="J1013">
        <v>0.81384400000000001</v>
      </c>
      <c r="K1013">
        <v>0</v>
      </c>
      <c r="L1013">
        <v>0</v>
      </c>
      <c r="M1013">
        <v>0</v>
      </c>
      <c r="N1013" t="s">
        <v>101</v>
      </c>
      <c r="O1013" t="s">
        <v>101</v>
      </c>
      <c r="P1013">
        <v>0</v>
      </c>
      <c r="Q1013">
        <v>0</v>
      </c>
      <c r="R1013">
        <v>0</v>
      </c>
      <c r="S1013" t="s">
        <v>101</v>
      </c>
      <c r="T1013" t="s">
        <v>101</v>
      </c>
      <c r="U1013">
        <v>0</v>
      </c>
      <c r="V1013">
        <v>0</v>
      </c>
      <c r="W1013">
        <v>0</v>
      </c>
      <c r="X1013" t="s">
        <v>101</v>
      </c>
      <c r="Y1013" t="s">
        <v>101</v>
      </c>
      <c r="Z1013">
        <v>0</v>
      </c>
      <c r="AA1013">
        <v>0</v>
      </c>
      <c r="AB1013" t="s">
        <v>101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0</v>
      </c>
      <c r="AK1013">
        <v>0</v>
      </c>
      <c r="AL1013">
        <v>0</v>
      </c>
      <c r="AM1013">
        <v>0</v>
      </c>
      <c r="AN1013" t="s">
        <v>308</v>
      </c>
      <c r="AO1013" t="s">
        <v>155</v>
      </c>
      <c r="AP1013">
        <v>1</v>
      </c>
      <c r="AQ1013">
        <v>1</v>
      </c>
      <c r="AR1013" t="s">
        <v>156</v>
      </c>
      <c r="AS1013">
        <v>0</v>
      </c>
      <c r="AT1013">
        <v>2</v>
      </c>
      <c r="AU1013" t="s">
        <v>157</v>
      </c>
      <c r="AV1013" t="s">
        <v>309</v>
      </c>
      <c r="AW1013">
        <v>8</v>
      </c>
      <c r="AX1013" t="s">
        <v>310</v>
      </c>
      <c r="AY1013" t="s">
        <v>173</v>
      </c>
      <c r="AZ1013" t="s">
        <v>161</v>
      </c>
      <c r="BA1013">
        <v>4686</v>
      </c>
      <c r="BB1013">
        <v>7</v>
      </c>
      <c r="BC1013" t="s">
        <v>85</v>
      </c>
      <c r="BD1013" t="s">
        <v>74</v>
      </c>
      <c r="BE1013">
        <v>308.61100499999998</v>
      </c>
      <c r="BF1013" t="s">
        <v>101</v>
      </c>
      <c r="BG1013">
        <v>308.61100499999998</v>
      </c>
      <c r="BH1013">
        <v>3293.5099660000001</v>
      </c>
    </row>
    <row r="1014" spans="1:60" x14ac:dyDescent="0.25">
      <c r="A1014">
        <v>1013</v>
      </c>
      <c r="B1014" t="s">
        <v>60</v>
      </c>
      <c r="C1014">
        <v>5745</v>
      </c>
      <c r="D1014" t="s">
        <v>1239</v>
      </c>
      <c r="E1014">
        <v>8045000</v>
      </c>
      <c r="F1014">
        <v>3</v>
      </c>
      <c r="G1014" t="s">
        <v>62</v>
      </c>
      <c r="H1014">
        <v>33</v>
      </c>
      <c r="I1014">
        <v>6140680450000320</v>
      </c>
      <c r="J1014">
        <v>0.23715700000000001</v>
      </c>
      <c r="K1014">
        <v>0</v>
      </c>
      <c r="L1014">
        <v>0</v>
      </c>
      <c r="M1014">
        <v>0</v>
      </c>
      <c r="N1014" t="s">
        <v>101</v>
      </c>
      <c r="O1014" t="s">
        <v>101</v>
      </c>
      <c r="P1014">
        <v>0</v>
      </c>
      <c r="Q1014">
        <v>0</v>
      </c>
      <c r="R1014">
        <v>0</v>
      </c>
      <c r="S1014" t="s">
        <v>101</v>
      </c>
      <c r="T1014" t="s">
        <v>101</v>
      </c>
      <c r="U1014">
        <v>0</v>
      </c>
      <c r="V1014">
        <v>0</v>
      </c>
      <c r="W1014">
        <v>0</v>
      </c>
      <c r="X1014" t="s">
        <v>101</v>
      </c>
      <c r="Y1014" t="s">
        <v>101</v>
      </c>
      <c r="Z1014">
        <v>0</v>
      </c>
      <c r="AA1014">
        <v>0</v>
      </c>
      <c r="AB1014" t="s">
        <v>101</v>
      </c>
      <c r="AC1014">
        <v>0</v>
      </c>
      <c r="AD1014">
        <v>0</v>
      </c>
      <c r="AE1014">
        <v>0</v>
      </c>
      <c r="AF1014">
        <v>0</v>
      </c>
      <c r="AG1014">
        <v>0</v>
      </c>
      <c r="AH1014">
        <v>0</v>
      </c>
      <c r="AI1014">
        <v>0</v>
      </c>
      <c r="AJ1014">
        <v>0</v>
      </c>
      <c r="AK1014">
        <v>0</v>
      </c>
      <c r="AL1014">
        <v>0</v>
      </c>
      <c r="AM1014">
        <v>0</v>
      </c>
      <c r="AN1014" t="s">
        <v>308</v>
      </c>
      <c r="AO1014" t="s">
        <v>155</v>
      </c>
      <c r="AP1014">
        <v>1</v>
      </c>
      <c r="AQ1014">
        <v>1</v>
      </c>
      <c r="AR1014" t="s">
        <v>156</v>
      </c>
      <c r="AS1014">
        <v>0</v>
      </c>
      <c r="AT1014">
        <v>2</v>
      </c>
      <c r="AU1014" t="s">
        <v>157</v>
      </c>
      <c r="AV1014" t="s">
        <v>309</v>
      </c>
      <c r="AW1014">
        <v>8</v>
      </c>
      <c r="AX1014" t="s">
        <v>310</v>
      </c>
      <c r="AY1014" t="s">
        <v>173</v>
      </c>
      <c r="AZ1014" t="s">
        <v>161</v>
      </c>
      <c r="BA1014">
        <v>4672</v>
      </c>
      <c r="BB1014">
        <v>41</v>
      </c>
      <c r="BC1014" t="s">
        <v>85</v>
      </c>
      <c r="BD1014" t="s">
        <v>74</v>
      </c>
      <c r="BE1014">
        <v>148.32334299999999</v>
      </c>
      <c r="BF1014" t="s">
        <v>101</v>
      </c>
      <c r="BG1014">
        <v>148.30209300000001</v>
      </c>
      <c r="BH1014">
        <v>959.739914</v>
      </c>
    </row>
    <row r="1015" spans="1:60" x14ac:dyDescent="0.25">
      <c r="A1015">
        <v>1014</v>
      </c>
      <c r="B1015" t="s">
        <v>60</v>
      </c>
      <c r="C1015">
        <v>5746</v>
      </c>
      <c r="D1015" t="s">
        <v>1240</v>
      </c>
      <c r="E1015">
        <v>8045000</v>
      </c>
      <c r="F1015">
        <v>3</v>
      </c>
      <c r="G1015" t="s">
        <v>62</v>
      </c>
      <c r="H1015">
        <v>33</v>
      </c>
      <c r="I1015">
        <v>6140680450000020</v>
      </c>
      <c r="J1015">
        <v>46.275860999999999</v>
      </c>
      <c r="K1015">
        <v>0</v>
      </c>
      <c r="L1015">
        <v>0</v>
      </c>
      <c r="M1015">
        <v>0</v>
      </c>
      <c r="N1015" t="s">
        <v>101</v>
      </c>
      <c r="O1015" t="s">
        <v>101</v>
      </c>
      <c r="P1015">
        <v>0</v>
      </c>
      <c r="Q1015">
        <v>0</v>
      </c>
      <c r="R1015">
        <v>0</v>
      </c>
      <c r="S1015" t="s">
        <v>101</v>
      </c>
      <c r="T1015" t="s">
        <v>101</v>
      </c>
      <c r="U1015">
        <v>0</v>
      </c>
      <c r="V1015">
        <v>0</v>
      </c>
      <c r="W1015">
        <v>0</v>
      </c>
      <c r="X1015" t="s">
        <v>101</v>
      </c>
      <c r="Y1015" t="s">
        <v>101</v>
      </c>
      <c r="Z1015">
        <v>0</v>
      </c>
      <c r="AA1015">
        <v>0</v>
      </c>
      <c r="AB1015" t="s">
        <v>101</v>
      </c>
      <c r="AC1015">
        <v>0</v>
      </c>
      <c r="AD1015">
        <v>0</v>
      </c>
      <c r="AE1015">
        <v>0</v>
      </c>
      <c r="AF1015">
        <v>0</v>
      </c>
      <c r="AG1015">
        <v>0</v>
      </c>
      <c r="AH1015">
        <v>0</v>
      </c>
      <c r="AI1015">
        <v>0</v>
      </c>
      <c r="AJ1015">
        <v>0</v>
      </c>
      <c r="AK1015">
        <v>0</v>
      </c>
      <c r="AL1015">
        <v>0</v>
      </c>
      <c r="AM1015">
        <v>0</v>
      </c>
      <c r="AN1015" t="s">
        <v>181</v>
      </c>
      <c r="AO1015" t="s">
        <v>155</v>
      </c>
      <c r="AP1015">
        <v>1</v>
      </c>
      <c r="AQ1015">
        <v>2</v>
      </c>
      <c r="AR1015" t="s">
        <v>156</v>
      </c>
      <c r="AS1015">
        <v>0</v>
      </c>
      <c r="AT1015">
        <v>2</v>
      </c>
      <c r="AU1015" t="s">
        <v>157</v>
      </c>
      <c r="AV1015" t="s">
        <v>182</v>
      </c>
      <c r="AW1015">
        <v>8</v>
      </c>
      <c r="AX1015" t="s">
        <v>183</v>
      </c>
      <c r="AY1015" t="s">
        <v>184</v>
      </c>
      <c r="AZ1015" t="s">
        <v>161</v>
      </c>
      <c r="BA1015">
        <v>4413</v>
      </c>
      <c r="BB1015">
        <v>43</v>
      </c>
      <c r="BC1015" t="s">
        <v>126</v>
      </c>
      <c r="BD1015" t="s">
        <v>74</v>
      </c>
      <c r="BE1015">
        <v>6050.3807489999999</v>
      </c>
      <c r="BF1015" t="s">
        <v>101</v>
      </c>
      <c r="BG1015">
        <v>6040.4895880000004</v>
      </c>
      <c r="BH1015">
        <v>187271.76682799999</v>
      </c>
    </row>
    <row r="1016" spans="1:60" x14ac:dyDescent="0.25">
      <c r="A1016">
        <v>1015</v>
      </c>
      <c r="B1016" t="s">
        <v>60</v>
      </c>
      <c r="C1016">
        <v>5747</v>
      </c>
      <c r="D1016" t="s">
        <v>1241</v>
      </c>
      <c r="E1016">
        <v>8045000</v>
      </c>
      <c r="F1016">
        <v>3</v>
      </c>
      <c r="G1016" t="s">
        <v>62</v>
      </c>
      <c r="H1016">
        <v>33</v>
      </c>
      <c r="I1016">
        <v>6140680450000290</v>
      </c>
      <c r="J1016">
        <v>8.1473340000000007</v>
      </c>
      <c r="K1016">
        <v>0</v>
      </c>
      <c r="L1016">
        <v>0</v>
      </c>
      <c r="M1016">
        <v>0</v>
      </c>
      <c r="N1016" t="s">
        <v>101</v>
      </c>
      <c r="O1016" t="s">
        <v>101</v>
      </c>
      <c r="P1016">
        <v>0</v>
      </c>
      <c r="Q1016">
        <v>0</v>
      </c>
      <c r="R1016">
        <v>0</v>
      </c>
      <c r="S1016" t="s">
        <v>101</v>
      </c>
      <c r="T1016" t="s">
        <v>101</v>
      </c>
      <c r="U1016">
        <v>0</v>
      </c>
      <c r="V1016">
        <v>0</v>
      </c>
      <c r="W1016">
        <v>0</v>
      </c>
      <c r="X1016" t="s">
        <v>101</v>
      </c>
      <c r="Y1016" t="s">
        <v>101</v>
      </c>
      <c r="Z1016">
        <v>0</v>
      </c>
      <c r="AA1016">
        <v>0</v>
      </c>
      <c r="AB1016" t="s">
        <v>101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0</v>
      </c>
      <c r="AK1016">
        <v>0</v>
      </c>
      <c r="AL1016">
        <v>0</v>
      </c>
      <c r="AM1016">
        <v>0</v>
      </c>
      <c r="AN1016" t="s">
        <v>181</v>
      </c>
      <c r="AO1016" t="s">
        <v>155</v>
      </c>
      <c r="AP1016">
        <v>1</v>
      </c>
      <c r="AQ1016">
        <v>1</v>
      </c>
      <c r="AR1016" t="s">
        <v>156</v>
      </c>
      <c r="AS1016">
        <v>0</v>
      </c>
      <c r="AT1016">
        <v>2</v>
      </c>
      <c r="AU1016" t="s">
        <v>157</v>
      </c>
      <c r="AV1016" t="s">
        <v>182</v>
      </c>
      <c r="AW1016">
        <v>8</v>
      </c>
      <c r="AX1016" t="s">
        <v>183</v>
      </c>
      <c r="AY1016" t="s">
        <v>184</v>
      </c>
      <c r="AZ1016" t="s">
        <v>161</v>
      </c>
      <c r="BA1016">
        <v>2956</v>
      </c>
      <c r="BB1016">
        <v>62</v>
      </c>
      <c r="BC1016" t="s">
        <v>85</v>
      </c>
      <c r="BD1016" t="s">
        <v>74</v>
      </c>
      <c r="BE1016">
        <v>1863.460548</v>
      </c>
      <c r="BF1016" t="s">
        <v>101</v>
      </c>
      <c r="BG1016">
        <v>1863.460548</v>
      </c>
      <c r="BH1016">
        <v>32971.091885000002</v>
      </c>
    </row>
    <row r="1017" spans="1:60" x14ac:dyDescent="0.25">
      <c r="A1017">
        <v>1016</v>
      </c>
      <c r="B1017" t="s">
        <v>60</v>
      </c>
      <c r="C1017">
        <v>5748</v>
      </c>
      <c r="D1017" t="s">
        <v>1242</v>
      </c>
      <c r="E1017">
        <v>8045000</v>
      </c>
      <c r="F1017">
        <v>3</v>
      </c>
      <c r="G1017" t="s">
        <v>62</v>
      </c>
      <c r="H1017">
        <v>33</v>
      </c>
      <c r="I1017">
        <v>6140680450000070</v>
      </c>
      <c r="J1017">
        <v>5.215573</v>
      </c>
      <c r="K1017">
        <v>0</v>
      </c>
      <c r="L1017">
        <v>0</v>
      </c>
      <c r="M1017">
        <v>0</v>
      </c>
      <c r="N1017" t="s">
        <v>101</v>
      </c>
      <c r="O1017" t="s">
        <v>101</v>
      </c>
      <c r="P1017">
        <v>0</v>
      </c>
      <c r="Q1017">
        <v>0</v>
      </c>
      <c r="R1017">
        <v>0</v>
      </c>
      <c r="S1017" t="s">
        <v>101</v>
      </c>
      <c r="T1017" t="s">
        <v>101</v>
      </c>
      <c r="U1017">
        <v>0</v>
      </c>
      <c r="V1017">
        <v>0</v>
      </c>
      <c r="W1017">
        <v>0</v>
      </c>
      <c r="X1017" t="s">
        <v>101</v>
      </c>
      <c r="Y1017" t="s">
        <v>101</v>
      </c>
      <c r="Z1017">
        <v>0</v>
      </c>
      <c r="AA1017">
        <v>0</v>
      </c>
      <c r="AB1017" t="s">
        <v>101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>
        <v>0</v>
      </c>
      <c r="AJ1017">
        <v>0</v>
      </c>
      <c r="AK1017">
        <v>0</v>
      </c>
      <c r="AL1017">
        <v>0</v>
      </c>
      <c r="AM1017">
        <v>0</v>
      </c>
      <c r="AN1017" t="s">
        <v>181</v>
      </c>
      <c r="AO1017" t="s">
        <v>155</v>
      </c>
      <c r="AP1017">
        <v>1</v>
      </c>
      <c r="AQ1017">
        <v>3</v>
      </c>
      <c r="AR1017" t="s">
        <v>156</v>
      </c>
      <c r="AS1017">
        <v>0</v>
      </c>
      <c r="AT1017">
        <v>2</v>
      </c>
      <c r="AU1017" t="s">
        <v>157</v>
      </c>
      <c r="AV1017" t="s">
        <v>182</v>
      </c>
      <c r="AW1017">
        <v>8</v>
      </c>
      <c r="AX1017" t="s">
        <v>183</v>
      </c>
      <c r="AY1017" t="s">
        <v>184</v>
      </c>
      <c r="AZ1017" t="s">
        <v>161</v>
      </c>
      <c r="BA1017">
        <v>2773</v>
      </c>
      <c r="BB1017">
        <v>53</v>
      </c>
      <c r="BC1017" t="s">
        <v>93</v>
      </c>
      <c r="BD1017" t="s">
        <v>74</v>
      </c>
      <c r="BE1017">
        <v>652.989282</v>
      </c>
      <c r="BF1017" t="s">
        <v>101</v>
      </c>
      <c r="BG1017">
        <v>652.68168300000002</v>
      </c>
      <c r="BH1017">
        <v>21106.676675999999</v>
      </c>
    </row>
    <row r="1018" spans="1:60" x14ac:dyDescent="0.25">
      <c r="A1018">
        <v>1017</v>
      </c>
      <c r="B1018" t="s">
        <v>60</v>
      </c>
      <c r="C1018">
        <v>5749</v>
      </c>
      <c r="D1018" t="s">
        <v>1243</v>
      </c>
      <c r="E1018">
        <v>8045000</v>
      </c>
      <c r="F1018">
        <v>3</v>
      </c>
      <c r="G1018" t="s">
        <v>62</v>
      </c>
      <c r="H1018">
        <v>33</v>
      </c>
      <c r="I1018">
        <v>6140680450000250</v>
      </c>
      <c r="J1018">
        <v>6.1650619999999998</v>
      </c>
      <c r="K1018">
        <v>0</v>
      </c>
      <c r="L1018">
        <v>0</v>
      </c>
      <c r="M1018">
        <v>0</v>
      </c>
      <c r="N1018" t="s">
        <v>101</v>
      </c>
      <c r="O1018" t="s">
        <v>101</v>
      </c>
      <c r="P1018">
        <v>0</v>
      </c>
      <c r="Q1018">
        <v>0</v>
      </c>
      <c r="R1018">
        <v>0</v>
      </c>
      <c r="S1018" t="s">
        <v>101</v>
      </c>
      <c r="T1018" t="s">
        <v>101</v>
      </c>
      <c r="U1018">
        <v>0</v>
      </c>
      <c r="V1018">
        <v>0</v>
      </c>
      <c r="W1018">
        <v>0</v>
      </c>
      <c r="X1018" t="s">
        <v>101</v>
      </c>
      <c r="Y1018" t="s">
        <v>101</v>
      </c>
      <c r="Z1018">
        <v>0</v>
      </c>
      <c r="AA1018">
        <v>0</v>
      </c>
      <c r="AB1018" t="s">
        <v>101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0</v>
      </c>
      <c r="AI1018">
        <v>0</v>
      </c>
      <c r="AJ1018">
        <v>0</v>
      </c>
      <c r="AK1018">
        <v>0</v>
      </c>
      <c r="AL1018">
        <v>0</v>
      </c>
      <c r="AM1018">
        <v>0</v>
      </c>
      <c r="AN1018" t="s">
        <v>181</v>
      </c>
      <c r="AO1018" t="s">
        <v>155</v>
      </c>
      <c r="AP1018">
        <v>1</v>
      </c>
      <c r="AQ1018">
        <v>2</v>
      </c>
      <c r="AR1018" t="s">
        <v>156</v>
      </c>
      <c r="AS1018">
        <v>0</v>
      </c>
      <c r="AT1018">
        <v>2</v>
      </c>
      <c r="AU1018" t="s">
        <v>157</v>
      </c>
      <c r="AV1018" t="s">
        <v>182</v>
      </c>
      <c r="AW1018">
        <v>8</v>
      </c>
      <c r="AX1018" t="s">
        <v>183</v>
      </c>
      <c r="AY1018" t="s">
        <v>184</v>
      </c>
      <c r="AZ1018" t="s">
        <v>161</v>
      </c>
      <c r="BA1018">
        <v>3268</v>
      </c>
      <c r="BB1018">
        <v>54</v>
      </c>
      <c r="BC1018" t="s">
        <v>126</v>
      </c>
      <c r="BD1018" t="s">
        <v>74</v>
      </c>
      <c r="BE1018">
        <v>797.67128300000002</v>
      </c>
      <c r="BF1018" t="s">
        <v>101</v>
      </c>
      <c r="BG1018">
        <v>797.67128300000002</v>
      </c>
      <c r="BH1018">
        <v>24949.122008999999</v>
      </c>
    </row>
    <row r="1019" spans="1:60" x14ac:dyDescent="0.25">
      <c r="A1019">
        <v>1018</v>
      </c>
      <c r="B1019" t="s">
        <v>60</v>
      </c>
      <c r="C1019">
        <v>5750</v>
      </c>
      <c r="D1019" t="s">
        <v>1244</v>
      </c>
      <c r="E1019">
        <v>8045000</v>
      </c>
      <c r="F1019">
        <v>3</v>
      </c>
      <c r="G1019" t="s">
        <v>62</v>
      </c>
      <c r="H1019">
        <v>33</v>
      </c>
      <c r="I1019">
        <v>6140680450000410</v>
      </c>
      <c r="J1019">
        <v>1.0437909999999999</v>
      </c>
      <c r="K1019">
        <v>0</v>
      </c>
      <c r="L1019">
        <v>0</v>
      </c>
      <c r="M1019">
        <v>0</v>
      </c>
      <c r="N1019" t="s">
        <v>101</v>
      </c>
      <c r="O1019" t="s">
        <v>101</v>
      </c>
      <c r="P1019">
        <v>0</v>
      </c>
      <c r="Q1019">
        <v>0</v>
      </c>
      <c r="R1019">
        <v>0</v>
      </c>
      <c r="S1019" t="s">
        <v>101</v>
      </c>
      <c r="T1019" t="s">
        <v>101</v>
      </c>
      <c r="U1019">
        <v>0</v>
      </c>
      <c r="V1019">
        <v>0</v>
      </c>
      <c r="W1019">
        <v>0</v>
      </c>
      <c r="X1019" t="s">
        <v>101</v>
      </c>
      <c r="Y1019" t="s">
        <v>101</v>
      </c>
      <c r="Z1019">
        <v>0</v>
      </c>
      <c r="AA1019">
        <v>0</v>
      </c>
      <c r="AB1019" t="s">
        <v>101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0</v>
      </c>
      <c r="AI1019">
        <v>0</v>
      </c>
      <c r="AJ1019">
        <v>0</v>
      </c>
      <c r="AK1019">
        <v>0</v>
      </c>
      <c r="AL1019">
        <v>0</v>
      </c>
      <c r="AM1019">
        <v>0</v>
      </c>
      <c r="AN1019" t="s">
        <v>181</v>
      </c>
      <c r="AO1019" t="s">
        <v>155</v>
      </c>
      <c r="AP1019">
        <v>1</v>
      </c>
      <c r="AQ1019">
        <v>1</v>
      </c>
      <c r="AR1019" t="s">
        <v>156</v>
      </c>
      <c r="AS1019">
        <v>0</v>
      </c>
      <c r="AT1019">
        <v>2</v>
      </c>
      <c r="AU1019" t="s">
        <v>157</v>
      </c>
      <c r="AV1019" t="s">
        <v>182</v>
      </c>
      <c r="AW1019">
        <v>8</v>
      </c>
      <c r="AX1019" t="s">
        <v>183</v>
      </c>
      <c r="AY1019" t="s">
        <v>184</v>
      </c>
      <c r="AZ1019" t="s">
        <v>161</v>
      </c>
      <c r="BA1019">
        <v>3835</v>
      </c>
      <c r="BB1019">
        <v>61</v>
      </c>
      <c r="BC1019" t="s">
        <v>126</v>
      </c>
      <c r="BD1019" t="s">
        <v>74</v>
      </c>
      <c r="BE1019">
        <v>330.71644300000003</v>
      </c>
      <c r="BF1019" t="s">
        <v>101</v>
      </c>
      <c r="BG1019">
        <v>330.60029800000001</v>
      </c>
      <c r="BH1019">
        <v>4224.0736399999996</v>
      </c>
    </row>
    <row r="1020" spans="1:60" x14ac:dyDescent="0.25">
      <c r="A1020">
        <v>1019</v>
      </c>
      <c r="B1020" t="s">
        <v>60</v>
      </c>
      <c r="C1020">
        <v>5751</v>
      </c>
      <c r="D1020" t="s">
        <v>1245</v>
      </c>
      <c r="E1020">
        <v>8045000</v>
      </c>
      <c r="F1020">
        <v>1</v>
      </c>
      <c r="G1020" t="s">
        <v>62</v>
      </c>
      <c r="H1020">
        <v>14</v>
      </c>
      <c r="I1020">
        <v>6140680450000410</v>
      </c>
      <c r="J1020">
        <v>0.95873399999999998</v>
      </c>
      <c r="K1020">
        <v>0</v>
      </c>
      <c r="L1020">
        <v>0</v>
      </c>
      <c r="M1020">
        <v>0</v>
      </c>
      <c r="N1020" t="s">
        <v>101</v>
      </c>
      <c r="O1020" t="s">
        <v>101</v>
      </c>
      <c r="P1020">
        <v>0</v>
      </c>
      <c r="Q1020">
        <v>0</v>
      </c>
      <c r="R1020">
        <v>0</v>
      </c>
      <c r="S1020" t="s">
        <v>101</v>
      </c>
      <c r="T1020" t="s">
        <v>101</v>
      </c>
      <c r="U1020">
        <v>0</v>
      </c>
      <c r="V1020">
        <v>0</v>
      </c>
      <c r="W1020">
        <v>0</v>
      </c>
      <c r="X1020" t="s">
        <v>101</v>
      </c>
      <c r="Y1020" t="s">
        <v>101</v>
      </c>
      <c r="Z1020">
        <v>0</v>
      </c>
      <c r="AA1020">
        <v>0</v>
      </c>
      <c r="AB1020" t="s">
        <v>101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0</v>
      </c>
      <c r="AJ1020">
        <v>0</v>
      </c>
      <c r="AK1020">
        <v>0</v>
      </c>
      <c r="AL1020">
        <v>0</v>
      </c>
      <c r="AM1020">
        <v>0</v>
      </c>
      <c r="AN1020" t="s">
        <v>199</v>
      </c>
      <c r="AO1020" t="s">
        <v>199</v>
      </c>
      <c r="AP1020">
        <v>99</v>
      </c>
      <c r="AQ1020">
        <v>0</v>
      </c>
      <c r="AR1020" t="s">
        <v>171</v>
      </c>
      <c r="AS1020">
        <v>0</v>
      </c>
      <c r="AT1020">
        <v>2</v>
      </c>
      <c r="AU1020" t="s">
        <v>157</v>
      </c>
      <c r="AV1020" t="s">
        <v>200</v>
      </c>
      <c r="AW1020" t="s">
        <v>101</v>
      </c>
      <c r="AX1020" t="s">
        <v>101</v>
      </c>
      <c r="AY1020" t="s">
        <v>101</v>
      </c>
      <c r="AZ1020" t="s">
        <v>201</v>
      </c>
      <c r="BA1020">
        <v>3867</v>
      </c>
      <c r="BB1020">
        <v>60</v>
      </c>
      <c r="BC1020" t="s">
        <v>126</v>
      </c>
      <c r="BD1020" t="s">
        <v>74</v>
      </c>
      <c r="BE1020">
        <v>423.187252</v>
      </c>
      <c r="BF1020" t="s">
        <v>101</v>
      </c>
      <c r="BG1020">
        <v>423.13305600000001</v>
      </c>
      <c r="BH1020">
        <v>3879.8596699999998</v>
      </c>
    </row>
    <row r="1021" spans="1:60" x14ac:dyDescent="0.25">
      <c r="A1021">
        <v>1020</v>
      </c>
      <c r="B1021" t="s">
        <v>60</v>
      </c>
      <c r="C1021">
        <v>5752</v>
      </c>
      <c r="D1021" t="s">
        <v>1246</v>
      </c>
      <c r="E1021">
        <v>8045000</v>
      </c>
      <c r="F1021">
        <v>3</v>
      </c>
      <c r="G1021" t="s">
        <v>62</v>
      </c>
      <c r="H1021">
        <v>33</v>
      </c>
      <c r="I1021">
        <v>6140680450000140</v>
      </c>
      <c r="J1021">
        <v>46.757980000000003</v>
      </c>
      <c r="K1021">
        <v>0</v>
      </c>
      <c r="L1021">
        <v>0</v>
      </c>
      <c r="M1021">
        <v>0</v>
      </c>
      <c r="N1021" t="s">
        <v>101</v>
      </c>
      <c r="O1021" t="s">
        <v>101</v>
      </c>
      <c r="P1021">
        <v>0</v>
      </c>
      <c r="Q1021">
        <v>0</v>
      </c>
      <c r="R1021">
        <v>0</v>
      </c>
      <c r="S1021" t="s">
        <v>101</v>
      </c>
      <c r="T1021" t="s">
        <v>101</v>
      </c>
      <c r="U1021">
        <v>0</v>
      </c>
      <c r="V1021">
        <v>0</v>
      </c>
      <c r="W1021">
        <v>0</v>
      </c>
      <c r="X1021" t="s">
        <v>101</v>
      </c>
      <c r="Y1021" t="s">
        <v>101</v>
      </c>
      <c r="Z1021">
        <v>0</v>
      </c>
      <c r="AA1021">
        <v>0</v>
      </c>
      <c r="AB1021" t="s">
        <v>101</v>
      </c>
      <c r="AC1021">
        <v>0</v>
      </c>
      <c r="AD1021">
        <v>0</v>
      </c>
      <c r="AE1021">
        <v>0</v>
      </c>
      <c r="AF1021">
        <v>0</v>
      </c>
      <c r="AG1021">
        <v>0</v>
      </c>
      <c r="AH1021">
        <v>0</v>
      </c>
      <c r="AI1021">
        <v>0</v>
      </c>
      <c r="AJ1021">
        <v>0</v>
      </c>
      <c r="AK1021">
        <v>0</v>
      </c>
      <c r="AL1021">
        <v>0</v>
      </c>
      <c r="AM1021">
        <v>0</v>
      </c>
      <c r="AN1021" t="s">
        <v>181</v>
      </c>
      <c r="AO1021" t="s">
        <v>155</v>
      </c>
      <c r="AP1021">
        <v>1</v>
      </c>
      <c r="AQ1021">
        <v>2</v>
      </c>
      <c r="AR1021" t="s">
        <v>156</v>
      </c>
      <c r="AS1021">
        <v>0</v>
      </c>
      <c r="AT1021">
        <v>2</v>
      </c>
      <c r="AU1021" t="s">
        <v>157</v>
      </c>
      <c r="AV1021" t="s">
        <v>182</v>
      </c>
      <c r="AW1021">
        <v>8</v>
      </c>
      <c r="AX1021" t="s">
        <v>183</v>
      </c>
      <c r="AY1021" t="s">
        <v>184</v>
      </c>
      <c r="AZ1021" t="s">
        <v>161</v>
      </c>
      <c r="BA1021">
        <v>3742</v>
      </c>
      <c r="BB1021">
        <v>60</v>
      </c>
      <c r="BC1021" t="s">
        <v>93</v>
      </c>
      <c r="BD1021" t="s">
        <v>74</v>
      </c>
      <c r="BE1021">
        <v>5413.0195839999997</v>
      </c>
      <c r="BF1021" t="s">
        <v>101</v>
      </c>
      <c r="BG1021">
        <v>5413.0049159999999</v>
      </c>
      <c r="BH1021">
        <v>189222.82986699999</v>
      </c>
    </row>
    <row r="1022" spans="1:60" x14ac:dyDescent="0.25">
      <c r="A1022">
        <v>1021</v>
      </c>
      <c r="B1022" t="s">
        <v>60</v>
      </c>
      <c r="C1022">
        <v>5753</v>
      </c>
      <c r="D1022" t="s">
        <v>1247</v>
      </c>
      <c r="E1022">
        <v>8045000</v>
      </c>
      <c r="F1022">
        <v>3</v>
      </c>
      <c r="G1022" t="s">
        <v>62</v>
      </c>
      <c r="H1022">
        <v>33</v>
      </c>
      <c r="I1022">
        <v>6140680450000290</v>
      </c>
      <c r="J1022">
        <v>10.255292000000001</v>
      </c>
      <c r="K1022">
        <v>0</v>
      </c>
      <c r="L1022">
        <v>0</v>
      </c>
      <c r="M1022">
        <v>0</v>
      </c>
      <c r="N1022" t="s">
        <v>101</v>
      </c>
      <c r="O1022" t="s">
        <v>101</v>
      </c>
      <c r="P1022">
        <v>0</v>
      </c>
      <c r="Q1022">
        <v>0</v>
      </c>
      <c r="R1022">
        <v>0</v>
      </c>
      <c r="S1022" t="s">
        <v>101</v>
      </c>
      <c r="T1022" t="s">
        <v>101</v>
      </c>
      <c r="U1022">
        <v>0</v>
      </c>
      <c r="V1022">
        <v>0</v>
      </c>
      <c r="W1022">
        <v>0</v>
      </c>
      <c r="X1022" t="s">
        <v>101</v>
      </c>
      <c r="Y1022" t="s">
        <v>101</v>
      </c>
      <c r="Z1022">
        <v>0</v>
      </c>
      <c r="AA1022">
        <v>0</v>
      </c>
      <c r="AB1022" t="s">
        <v>101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 t="s">
        <v>181</v>
      </c>
      <c r="AO1022" t="s">
        <v>155</v>
      </c>
      <c r="AP1022">
        <v>1</v>
      </c>
      <c r="AQ1022">
        <v>1</v>
      </c>
      <c r="AR1022" t="s">
        <v>156</v>
      </c>
      <c r="AS1022">
        <v>0</v>
      </c>
      <c r="AT1022">
        <v>2</v>
      </c>
      <c r="AU1022" t="s">
        <v>157</v>
      </c>
      <c r="AV1022" t="s">
        <v>182</v>
      </c>
      <c r="AW1022">
        <v>8</v>
      </c>
      <c r="AX1022" t="s">
        <v>183</v>
      </c>
      <c r="AY1022" t="s">
        <v>184</v>
      </c>
      <c r="AZ1022" t="s">
        <v>161</v>
      </c>
      <c r="BA1022">
        <v>3945</v>
      </c>
      <c r="BB1022">
        <v>40</v>
      </c>
      <c r="BC1022" t="s">
        <v>126</v>
      </c>
      <c r="BD1022" t="s">
        <v>74</v>
      </c>
      <c r="BE1022">
        <v>1638.7616860000001</v>
      </c>
      <c r="BF1022" t="s">
        <v>101</v>
      </c>
      <c r="BG1022">
        <v>1638.0278740000001</v>
      </c>
      <c r="BH1022">
        <v>41501.692509</v>
      </c>
    </row>
    <row r="1023" spans="1:60" x14ac:dyDescent="0.25">
      <c r="A1023">
        <v>1022</v>
      </c>
      <c r="B1023" t="s">
        <v>60</v>
      </c>
      <c r="C1023">
        <v>5754</v>
      </c>
      <c r="D1023" t="s">
        <v>1248</v>
      </c>
      <c r="E1023">
        <v>8045000</v>
      </c>
      <c r="F1023">
        <v>3</v>
      </c>
      <c r="G1023" t="s">
        <v>62</v>
      </c>
      <c r="H1023">
        <v>33</v>
      </c>
      <c r="I1023">
        <v>6140680450000290</v>
      </c>
      <c r="J1023">
        <v>1.2944990000000001</v>
      </c>
      <c r="K1023">
        <v>0</v>
      </c>
      <c r="L1023">
        <v>0</v>
      </c>
      <c r="M1023">
        <v>0</v>
      </c>
      <c r="N1023" t="s">
        <v>101</v>
      </c>
      <c r="O1023" t="s">
        <v>101</v>
      </c>
      <c r="P1023">
        <v>0</v>
      </c>
      <c r="Q1023">
        <v>0</v>
      </c>
      <c r="R1023">
        <v>0</v>
      </c>
      <c r="S1023" t="s">
        <v>101</v>
      </c>
      <c r="T1023" t="s">
        <v>101</v>
      </c>
      <c r="U1023">
        <v>0</v>
      </c>
      <c r="V1023">
        <v>0</v>
      </c>
      <c r="W1023">
        <v>0</v>
      </c>
      <c r="X1023" t="s">
        <v>101</v>
      </c>
      <c r="Y1023" t="s">
        <v>101</v>
      </c>
      <c r="Z1023">
        <v>0</v>
      </c>
      <c r="AA1023">
        <v>0</v>
      </c>
      <c r="AB1023" t="s">
        <v>101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0</v>
      </c>
      <c r="AJ1023">
        <v>0</v>
      </c>
      <c r="AK1023">
        <v>0</v>
      </c>
      <c r="AL1023">
        <v>0</v>
      </c>
      <c r="AM1023">
        <v>0</v>
      </c>
      <c r="AN1023" t="s">
        <v>299</v>
      </c>
      <c r="AO1023" t="s">
        <v>176</v>
      </c>
      <c r="AP1023">
        <v>1</v>
      </c>
      <c r="AQ1023">
        <v>1</v>
      </c>
      <c r="AR1023" t="s">
        <v>156</v>
      </c>
      <c r="AS1023">
        <v>0</v>
      </c>
      <c r="AT1023">
        <v>2</v>
      </c>
      <c r="AU1023" t="s">
        <v>157</v>
      </c>
      <c r="AV1023" t="s">
        <v>187</v>
      </c>
      <c r="AW1023">
        <v>8</v>
      </c>
      <c r="AX1023" t="s">
        <v>188</v>
      </c>
      <c r="AY1023" t="s">
        <v>167</v>
      </c>
      <c r="AZ1023" t="s">
        <v>161</v>
      </c>
      <c r="BA1023">
        <v>3437</v>
      </c>
      <c r="BB1023">
        <v>60</v>
      </c>
      <c r="BC1023" t="s">
        <v>206</v>
      </c>
      <c r="BD1023" t="s">
        <v>74</v>
      </c>
      <c r="BE1023">
        <v>343.85399100000001</v>
      </c>
      <c r="BF1023" t="s">
        <v>101</v>
      </c>
      <c r="BG1023">
        <v>343.85399100000001</v>
      </c>
      <c r="BH1023">
        <v>5238.6501909999997</v>
      </c>
    </row>
    <row r="1024" spans="1:60" x14ac:dyDescent="0.25">
      <c r="A1024">
        <v>1023</v>
      </c>
      <c r="B1024" t="s">
        <v>60</v>
      </c>
      <c r="C1024">
        <v>5755</v>
      </c>
      <c r="D1024" t="s">
        <v>1249</v>
      </c>
      <c r="E1024">
        <v>8045000</v>
      </c>
      <c r="F1024">
        <v>3</v>
      </c>
      <c r="G1024" t="s">
        <v>62</v>
      </c>
      <c r="H1024">
        <v>33</v>
      </c>
      <c r="I1024">
        <v>6140680450000320</v>
      </c>
      <c r="J1024">
        <v>1.637186</v>
      </c>
      <c r="K1024">
        <v>0</v>
      </c>
      <c r="L1024">
        <v>0</v>
      </c>
      <c r="M1024">
        <v>0</v>
      </c>
      <c r="N1024" t="s">
        <v>101</v>
      </c>
      <c r="O1024" t="s">
        <v>101</v>
      </c>
      <c r="P1024">
        <v>0</v>
      </c>
      <c r="Q1024">
        <v>0</v>
      </c>
      <c r="R1024">
        <v>0</v>
      </c>
      <c r="S1024" t="s">
        <v>101</v>
      </c>
      <c r="T1024" t="s">
        <v>101</v>
      </c>
      <c r="U1024">
        <v>0</v>
      </c>
      <c r="V1024">
        <v>0</v>
      </c>
      <c r="W1024">
        <v>0</v>
      </c>
      <c r="X1024" t="s">
        <v>101</v>
      </c>
      <c r="Y1024" t="s">
        <v>101</v>
      </c>
      <c r="Z1024">
        <v>0</v>
      </c>
      <c r="AA1024">
        <v>0</v>
      </c>
      <c r="AB1024" t="s">
        <v>101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0</v>
      </c>
      <c r="AJ1024">
        <v>0</v>
      </c>
      <c r="AK1024">
        <v>0</v>
      </c>
      <c r="AL1024">
        <v>0</v>
      </c>
      <c r="AM1024">
        <v>0</v>
      </c>
      <c r="AN1024" t="s">
        <v>299</v>
      </c>
      <c r="AO1024" t="s">
        <v>176</v>
      </c>
      <c r="AP1024">
        <v>1</v>
      </c>
      <c r="AQ1024">
        <v>1</v>
      </c>
      <c r="AR1024" t="s">
        <v>156</v>
      </c>
      <c r="AS1024">
        <v>0</v>
      </c>
      <c r="AT1024">
        <v>2</v>
      </c>
      <c r="AU1024" t="s">
        <v>157</v>
      </c>
      <c r="AV1024" t="s">
        <v>187</v>
      </c>
      <c r="AW1024">
        <v>8</v>
      </c>
      <c r="AX1024" t="s">
        <v>188</v>
      </c>
      <c r="AY1024" t="s">
        <v>167</v>
      </c>
      <c r="AZ1024" t="s">
        <v>161</v>
      </c>
      <c r="BA1024">
        <v>3447</v>
      </c>
      <c r="BB1024">
        <v>64</v>
      </c>
      <c r="BC1024" t="s">
        <v>206</v>
      </c>
      <c r="BD1024" t="s">
        <v>74</v>
      </c>
      <c r="BE1024">
        <v>381.37498599999998</v>
      </c>
      <c r="BF1024" t="s">
        <v>101</v>
      </c>
      <c r="BG1024">
        <v>381.37498599999998</v>
      </c>
      <c r="BH1024">
        <v>6625.4576290000005</v>
      </c>
    </row>
    <row r="1025" spans="1:60" x14ac:dyDescent="0.25">
      <c r="A1025">
        <v>1024</v>
      </c>
      <c r="B1025" t="s">
        <v>60</v>
      </c>
      <c r="C1025">
        <v>5756</v>
      </c>
      <c r="D1025" t="s">
        <v>1250</v>
      </c>
      <c r="E1025">
        <v>8045000</v>
      </c>
      <c r="F1025">
        <v>3</v>
      </c>
      <c r="G1025" t="s">
        <v>62</v>
      </c>
      <c r="H1025">
        <v>33</v>
      </c>
      <c r="I1025">
        <v>6140680450000340</v>
      </c>
      <c r="J1025">
        <v>2.7811729999999999</v>
      </c>
      <c r="K1025">
        <v>0</v>
      </c>
      <c r="L1025">
        <v>0</v>
      </c>
      <c r="M1025">
        <v>0</v>
      </c>
      <c r="N1025" t="s">
        <v>101</v>
      </c>
      <c r="O1025" t="s">
        <v>101</v>
      </c>
      <c r="P1025">
        <v>0</v>
      </c>
      <c r="Q1025">
        <v>0</v>
      </c>
      <c r="R1025">
        <v>0</v>
      </c>
      <c r="S1025" t="s">
        <v>101</v>
      </c>
      <c r="T1025" t="s">
        <v>101</v>
      </c>
      <c r="U1025">
        <v>0</v>
      </c>
      <c r="V1025">
        <v>0</v>
      </c>
      <c r="W1025">
        <v>0</v>
      </c>
      <c r="X1025" t="s">
        <v>101</v>
      </c>
      <c r="Y1025" t="s">
        <v>101</v>
      </c>
      <c r="Z1025">
        <v>0</v>
      </c>
      <c r="AA1025">
        <v>0</v>
      </c>
      <c r="AB1025" t="s">
        <v>101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0</v>
      </c>
      <c r="AJ1025">
        <v>0</v>
      </c>
      <c r="AK1025">
        <v>0</v>
      </c>
      <c r="AL1025">
        <v>0</v>
      </c>
      <c r="AM1025">
        <v>0</v>
      </c>
      <c r="AN1025" t="s">
        <v>299</v>
      </c>
      <c r="AO1025" t="s">
        <v>176</v>
      </c>
      <c r="AP1025">
        <v>1</v>
      </c>
      <c r="AQ1025">
        <v>1</v>
      </c>
      <c r="AR1025" t="s">
        <v>156</v>
      </c>
      <c r="AS1025">
        <v>0</v>
      </c>
      <c r="AT1025">
        <v>2</v>
      </c>
      <c r="AU1025" t="s">
        <v>157</v>
      </c>
      <c r="AV1025" t="s">
        <v>187</v>
      </c>
      <c r="AW1025">
        <v>8</v>
      </c>
      <c r="AX1025" t="s">
        <v>188</v>
      </c>
      <c r="AY1025" t="s">
        <v>167</v>
      </c>
      <c r="AZ1025" t="s">
        <v>161</v>
      </c>
      <c r="BA1025">
        <v>3784</v>
      </c>
      <c r="BB1025">
        <v>67</v>
      </c>
      <c r="BC1025" t="s">
        <v>85</v>
      </c>
      <c r="BD1025" t="s">
        <v>74</v>
      </c>
      <c r="BE1025">
        <v>811.11872900000003</v>
      </c>
      <c r="BF1025" t="s">
        <v>101</v>
      </c>
      <c r="BG1025">
        <v>811.11872900000003</v>
      </c>
      <c r="BH1025">
        <v>11255.008994</v>
      </c>
    </row>
    <row r="1026" spans="1:60" x14ac:dyDescent="0.25">
      <c r="A1026">
        <v>1025</v>
      </c>
      <c r="B1026" t="s">
        <v>60</v>
      </c>
      <c r="C1026">
        <v>5757</v>
      </c>
      <c r="D1026" t="s">
        <v>1251</v>
      </c>
      <c r="E1026">
        <v>8045000</v>
      </c>
      <c r="F1026">
        <v>3</v>
      </c>
      <c r="G1026" t="s">
        <v>62</v>
      </c>
      <c r="H1026">
        <v>33</v>
      </c>
      <c r="I1026">
        <v>6140680450000400</v>
      </c>
      <c r="J1026">
        <v>1.1873499999999999</v>
      </c>
      <c r="K1026">
        <v>0</v>
      </c>
      <c r="L1026">
        <v>0</v>
      </c>
      <c r="M1026">
        <v>0</v>
      </c>
      <c r="N1026" t="s">
        <v>101</v>
      </c>
      <c r="O1026" t="s">
        <v>101</v>
      </c>
      <c r="P1026">
        <v>0</v>
      </c>
      <c r="Q1026">
        <v>0</v>
      </c>
      <c r="R1026">
        <v>0</v>
      </c>
      <c r="S1026" t="s">
        <v>101</v>
      </c>
      <c r="T1026" t="s">
        <v>101</v>
      </c>
      <c r="U1026">
        <v>0</v>
      </c>
      <c r="V1026">
        <v>0</v>
      </c>
      <c r="W1026">
        <v>0</v>
      </c>
      <c r="X1026" t="s">
        <v>101</v>
      </c>
      <c r="Y1026" t="s">
        <v>101</v>
      </c>
      <c r="Z1026">
        <v>0</v>
      </c>
      <c r="AA1026">
        <v>0</v>
      </c>
      <c r="AB1026" t="s">
        <v>101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  <c r="AI1026">
        <v>0</v>
      </c>
      <c r="AJ1026">
        <v>0</v>
      </c>
      <c r="AK1026">
        <v>0</v>
      </c>
      <c r="AL1026">
        <v>0</v>
      </c>
      <c r="AM1026">
        <v>0</v>
      </c>
      <c r="AN1026" t="s">
        <v>299</v>
      </c>
      <c r="AO1026" t="s">
        <v>176</v>
      </c>
      <c r="AP1026">
        <v>1</v>
      </c>
      <c r="AQ1026">
        <v>1</v>
      </c>
      <c r="AR1026" t="s">
        <v>156</v>
      </c>
      <c r="AS1026">
        <v>0</v>
      </c>
      <c r="AT1026">
        <v>2</v>
      </c>
      <c r="AU1026" t="s">
        <v>157</v>
      </c>
      <c r="AV1026" t="s">
        <v>187</v>
      </c>
      <c r="AW1026">
        <v>8</v>
      </c>
      <c r="AX1026" t="s">
        <v>188</v>
      </c>
      <c r="AY1026" t="s">
        <v>167</v>
      </c>
      <c r="AZ1026" t="s">
        <v>161</v>
      </c>
      <c r="BA1026">
        <v>3499</v>
      </c>
      <c r="BB1026">
        <v>64</v>
      </c>
      <c r="BC1026" t="s">
        <v>206</v>
      </c>
      <c r="BD1026" t="s">
        <v>74</v>
      </c>
      <c r="BE1026">
        <v>374.51838500000002</v>
      </c>
      <c r="BF1026" t="s">
        <v>101</v>
      </c>
      <c r="BG1026">
        <v>374.51838500000002</v>
      </c>
      <c r="BH1026">
        <v>4805.0364980000004</v>
      </c>
    </row>
    <row r="1027" spans="1:60" x14ac:dyDescent="0.25">
      <c r="A1027">
        <v>1026</v>
      </c>
      <c r="B1027" t="s">
        <v>60</v>
      </c>
      <c r="C1027">
        <v>5758</v>
      </c>
      <c r="D1027" t="s">
        <v>1252</v>
      </c>
      <c r="E1027">
        <v>8045000</v>
      </c>
      <c r="F1027">
        <v>3</v>
      </c>
      <c r="G1027" t="s">
        <v>62</v>
      </c>
      <c r="H1027">
        <v>33</v>
      </c>
      <c r="I1027">
        <v>6140680450000410</v>
      </c>
      <c r="J1027">
        <v>1.3044800000000001</v>
      </c>
      <c r="K1027">
        <v>0</v>
      </c>
      <c r="L1027">
        <v>0</v>
      </c>
      <c r="M1027">
        <v>0</v>
      </c>
      <c r="N1027" t="s">
        <v>101</v>
      </c>
      <c r="O1027" t="s">
        <v>101</v>
      </c>
      <c r="P1027">
        <v>0</v>
      </c>
      <c r="Q1027">
        <v>0</v>
      </c>
      <c r="R1027">
        <v>0</v>
      </c>
      <c r="S1027" t="s">
        <v>101</v>
      </c>
      <c r="T1027" t="s">
        <v>101</v>
      </c>
      <c r="U1027">
        <v>0</v>
      </c>
      <c r="V1027">
        <v>0</v>
      </c>
      <c r="W1027">
        <v>0</v>
      </c>
      <c r="X1027" t="s">
        <v>101</v>
      </c>
      <c r="Y1027" t="s">
        <v>101</v>
      </c>
      <c r="Z1027">
        <v>0</v>
      </c>
      <c r="AA1027">
        <v>0</v>
      </c>
      <c r="AB1027" t="s">
        <v>101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0</v>
      </c>
      <c r="AI1027">
        <v>0</v>
      </c>
      <c r="AJ1027">
        <v>0</v>
      </c>
      <c r="AK1027">
        <v>0</v>
      </c>
      <c r="AL1027">
        <v>0</v>
      </c>
      <c r="AM1027">
        <v>0</v>
      </c>
      <c r="AN1027" t="s">
        <v>299</v>
      </c>
      <c r="AO1027" t="s">
        <v>176</v>
      </c>
      <c r="AP1027">
        <v>1</v>
      </c>
      <c r="AQ1027">
        <v>1</v>
      </c>
      <c r="AR1027" t="s">
        <v>156</v>
      </c>
      <c r="AS1027">
        <v>0</v>
      </c>
      <c r="AT1027">
        <v>2</v>
      </c>
      <c r="AU1027" t="s">
        <v>157</v>
      </c>
      <c r="AV1027" t="s">
        <v>187</v>
      </c>
      <c r="AW1027">
        <v>8</v>
      </c>
      <c r="AX1027" t="s">
        <v>188</v>
      </c>
      <c r="AY1027" t="s">
        <v>167</v>
      </c>
      <c r="AZ1027" t="s">
        <v>161</v>
      </c>
      <c r="BA1027">
        <v>3518</v>
      </c>
      <c r="BB1027">
        <v>59</v>
      </c>
      <c r="BC1027" t="s">
        <v>85</v>
      </c>
      <c r="BD1027" t="s">
        <v>74</v>
      </c>
      <c r="BE1027">
        <v>416.94682999999998</v>
      </c>
      <c r="BF1027" t="s">
        <v>101</v>
      </c>
      <c r="BG1027">
        <v>416.94682999999998</v>
      </c>
      <c r="BH1027">
        <v>5279.0427799999998</v>
      </c>
    </row>
    <row r="1028" spans="1:60" x14ac:dyDescent="0.25">
      <c r="A1028">
        <v>1027</v>
      </c>
      <c r="B1028" t="s">
        <v>60</v>
      </c>
      <c r="C1028">
        <v>5759</v>
      </c>
      <c r="D1028" t="s">
        <v>1253</v>
      </c>
      <c r="E1028">
        <v>8045000</v>
      </c>
      <c r="F1028">
        <v>3</v>
      </c>
      <c r="G1028" t="s">
        <v>62</v>
      </c>
      <c r="H1028">
        <v>33</v>
      </c>
      <c r="I1028">
        <v>6140680450000400</v>
      </c>
      <c r="J1028">
        <v>6.2162670000000002</v>
      </c>
      <c r="K1028">
        <v>0</v>
      </c>
      <c r="L1028">
        <v>0</v>
      </c>
      <c r="M1028">
        <v>0</v>
      </c>
      <c r="N1028" t="s">
        <v>101</v>
      </c>
      <c r="O1028" t="s">
        <v>101</v>
      </c>
      <c r="P1028">
        <v>0</v>
      </c>
      <c r="Q1028">
        <v>0</v>
      </c>
      <c r="R1028">
        <v>0</v>
      </c>
      <c r="S1028" t="s">
        <v>101</v>
      </c>
      <c r="T1028" t="s">
        <v>101</v>
      </c>
      <c r="U1028">
        <v>0</v>
      </c>
      <c r="V1028">
        <v>0</v>
      </c>
      <c r="W1028">
        <v>0</v>
      </c>
      <c r="X1028" t="s">
        <v>101</v>
      </c>
      <c r="Y1028" t="s">
        <v>101</v>
      </c>
      <c r="Z1028">
        <v>0</v>
      </c>
      <c r="AA1028">
        <v>0</v>
      </c>
      <c r="AB1028" t="s">
        <v>101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0</v>
      </c>
      <c r="AI1028">
        <v>0</v>
      </c>
      <c r="AJ1028">
        <v>0</v>
      </c>
      <c r="AK1028">
        <v>0</v>
      </c>
      <c r="AL1028">
        <v>0</v>
      </c>
      <c r="AM1028">
        <v>0</v>
      </c>
      <c r="AN1028" t="s">
        <v>299</v>
      </c>
      <c r="AO1028" t="s">
        <v>176</v>
      </c>
      <c r="AP1028">
        <v>1</v>
      </c>
      <c r="AQ1028">
        <v>1</v>
      </c>
      <c r="AR1028" t="s">
        <v>156</v>
      </c>
      <c r="AS1028">
        <v>0</v>
      </c>
      <c r="AT1028">
        <v>2</v>
      </c>
      <c r="AU1028" t="s">
        <v>157</v>
      </c>
      <c r="AV1028" t="s">
        <v>187</v>
      </c>
      <c r="AW1028">
        <v>8</v>
      </c>
      <c r="AX1028" t="s">
        <v>188</v>
      </c>
      <c r="AY1028" t="s">
        <v>167</v>
      </c>
      <c r="AZ1028" t="s">
        <v>161</v>
      </c>
      <c r="BA1028">
        <v>3932</v>
      </c>
      <c r="BB1028">
        <v>48</v>
      </c>
      <c r="BC1028" t="s">
        <v>85</v>
      </c>
      <c r="BD1028" t="s">
        <v>74</v>
      </c>
      <c r="BE1028">
        <v>1610.225449</v>
      </c>
      <c r="BF1028" t="s">
        <v>101</v>
      </c>
      <c r="BG1028">
        <v>1610.225449</v>
      </c>
      <c r="BH1028">
        <v>25156.340048999999</v>
      </c>
    </row>
    <row r="1029" spans="1:60" x14ac:dyDescent="0.25">
      <c r="A1029">
        <v>1028</v>
      </c>
      <c r="B1029" t="s">
        <v>60</v>
      </c>
      <c r="C1029">
        <v>5760</v>
      </c>
      <c r="D1029" t="s">
        <v>1254</v>
      </c>
      <c r="E1029">
        <v>8045000</v>
      </c>
      <c r="F1029">
        <v>3</v>
      </c>
      <c r="G1029" t="s">
        <v>62</v>
      </c>
      <c r="H1029">
        <v>33</v>
      </c>
      <c r="I1029">
        <v>6140680450000410</v>
      </c>
      <c r="J1029">
        <v>37.287576000000001</v>
      </c>
      <c r="K1029">
        <v>0</v>
      </c>
      <c r="L1029">
        <v>0</v>
      </c>
      <c r="M1029">
        <v>0</v>
      </c>
      <c r="N1029" t="s">
        <v>101</v>
      </c>
      <c r="O1029" t="s">
        <v>101</v>
      </c>
      <c r="P1029">
        <v>0</v>
      </c>
      <c r="Q1029">
        <v>0</v>
      </c>
      <c r="R1029">
        <v>0</v>
      </c>
      <c r="S1029" t="s">
        <v>101</v>
      </c>
      <c r="T1029" t="s">
        <v>101</v>
      </c>
      <c r="U1029">
        <v>0</v>
      </c>
      <c r="V1029">
        <v>0</v>
      </c>
      <c r="W1029">
        <v>0</v>
      </c>
      <c r="X1029" t="s">
        <v>101</v>
      </c>
      <c r="Y1029" t="s">
        <v>101</v>
      </c>
      <c r="Z1029">
        <v>0</v>
      </c>
      <c r="AA1029">
        <v>0</v>
      </c>
      <c r="AB1029" t="s">
        <v>101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0</v>
      </c>
      <c r="AJ1029">
        <v>0</v>
      </c>
      <c r="AK1029">
        <v>0</v>
      </c>
      <c r="AL1029">
        <v>0</v>
      </c>
      <c r="AM1029">
        <v>0</v>
      </c>
      <c r="AN1029" t="s">
        <v>181</v>
      </c>
      <c r="AO1029" t="s">
        <v>155</v>
      </c>
      <c r="AP1029">
        <v>1</v>
      </c>
      <c r="AQ1029">
        <v>2</v>
      </c>
      <c r="AR1029" t="s">
        <v>156</v>
      </c>
      <c r="AS1029">
        <v>0</v>
      </c>
      <c r="AT1029">
        <v>2</v>
      </c>
      <c r="AU1029" t="s">
        <v>157</v>
      </c>
      <c r="AV1029" t="s">
        <v>182</v>
      </c>
      <c r="AW1029">
        <v>8</v>
      </c>
      <c r="AX1029" t="s">
        <v>183</v>
      </c>
      <c r="AY1029" t="s">
        <v>184</v>
      </c>
      <c r="AZ1029" t="s">
        <v>161</v>
      </c>
      <c r="BA1029">
        <v>3320</v>
      </c>
      <c r="BB1029">
        <v>54</v>
      </c>
      <c r="BC1029" t="s">
        <v>126</v>
      </c>
      <c r="BD1029" t="s">
        <v>74</v>
      </c>
      <c r="BE1029">
        <v>2653.7540669999998</v>
      </c>
      <c r="BF1029" t="s">
        <v>101</v>
      </c>
      <c r="BG1029">
        <v>2653.6743889999998</v>
      </c>
      <c r="BH1029">
        <v>150897.46770899999</v>
      </c>
    </row>
    <row r="1030" spans="1:60" x14ac:dyDescent="0.25">
      <c r="A1030">
        <v>1029</v>
      </c>
      <c r="B1030" t="s">
        <v>60</v>
      </c>
      <c r="C1030">
        <v>5761</v>
      </c>
      <c r="D1030" t="s">
        <v>1255</v>
      </c>
      <c r="E1030">
        <v>8045000</v>
      </c>
      <c r="F1030">
        <v>3</v>
      </c>
      <c r="G1030" t="s">
        <v>62</v>
      </c>
      <c r="H1030">
        <v>33</v>
      </c>
      <c r="I1030">
        <v>6140680450000410</v>
      </c>
      <c r="J1030">
        <v>113.22127999999999</v>
      </c>
      <c r="K1030">
        <v>0</v>
      </c>
      <c r="L1030">
        <v>0</v>
      </c>
      <c r="M1030">
        <v>0</v>
      </c>
      <c r="N1030" t="s">
        <v>101</v>
      </c>
      <c r="O1030" t="s">
        <v>101</v>
      </c>
      <c r="P1030">
        <v>0</v>
      </c>
      <c r="Q1030">
        <v>0</v>
      </c>
      <c r="R1030">
        <v>0</v>
      </c>
      <c r="S1030" t="s">
        <v>101</v>
      </c>
      <c r="T1030" t="s">
        <v>101</v>
      </c>
      <c r="U1030">
        <v>0</v>
      </c>
      <c r="V1030">
        <v>0</v>
      </c>
      <c r="W1030">
        <v>0</v>
      </c>
      <c r="X1030" t="s">
        <v>101</v>
      </c>
      <c r="Y1030" t="s">
        <v>101</v>
      </c>
      <c r="Z1030">
        <v>0</v>
      </c>
      <c r="AA1030">
        <v>0</v>
      </c>
      <c r="AB1030" t="s">
        <v>101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0</v>
      </c>
      <c r="AI1030">
        <v>0</v>
      </c>
      <c r="AJ1030">
        <v>0</v>
      </c>
      <c r="AK1030">
        <v>0</v>
      </c>
      <c r="AL1030">
        <v>0</v>
      </c>
      <c r="AM1030">
        <v>0</v>
      </c>
      <c r="AN1030" t="s">
        <v>181</v>
      </c>
      <c r="AO1030" t="s">
        <v>155</v>
      </c>
      <c r="AP1030">
        <v>1</v>
      </c>
      <c r="AQ1030">
        <v>2</v>
      </c>
      <c r="AR1030" t="s">
        <v>156</v>
      </c>
      <c r="AS1030">
        <v>0</v>
      </c>
      <c r="AT1030">
        <v>2</v>
      </c>
      <c r="AU1030" t="s">
        <v>157</v>
      </c>
      <c r="AV1030" t="s">
        <v>182</v>
      </c>
      <c r="AW1030">
        <v>8</v>
      </c>
      <c r="AX1030" t="s">
        <v>183</v>
      </c>
      <c r="AY1030" t="s">
        <v>184</v>
      </c>
      <c r="AZ1030" t="s">
        <v>161</v>
      </c>
      <c r="BA1030">
        <v>3688</v>
      </c>
      <c r="BB1030">
        <v>50</v>
      </c>
      <c r="BC1030" t="s">
        <v>126</v>
      </c>
      <c r="BD1030" t="s">
        <v>74</v>
      </c>
      <c r="BE1030">
        <v>5935.9940210000004</v>
      </c>
      <c r="BF1030" t="s">
        <v>101</v>
      </c>
      <c r="BG1030">
        <v>5935.7720600000002</v>
      </c>
      <c r="BH1030">
        <v>458190.26470200001</v>
      </c>
    </row>
    <row r="1031" spans="1:60" x14ac:dyDescent="0.25">
      <c r="A1031">
        <v>1030</v>
      </c>
      <c r="B1031" t="s">
        <v>60</v>
      </c>
      <c r="C1031">
        <v>5762</v>
      </c>
      <c r="D1031" t="s">
        <v>1256</v>
      </c>
      <c r="E1031">
        <v>8045000</v>
      </c>
      <c r="F1031">
        <v>3</v>
      </c>
      <c r="G1031" t="s">
        <v>62</v>
      </c>
      <c r="H1031">
        <v>33</v>
      </c>
      <c r="I1031">
        <v>6140680450000240</v>
      </c>
      <c r="J1031">
        <v>93.397559999999999</v>
      </c>
      <c r="K1031">
        <v>0</v>
      </c>
      <c r="L1031">
        <v>0</v>
      </c>
      <c r="M1031">
        <v>0</v>
      </c>
      <c r="N1031" t="s">
        <v>101</v>
      </c>
      <c r="O1031" t="s">
        <v>101</v>
      </c>
      <c r="P1031">
        <v>0</v>
      </c>
      <c r="Q1031">
        <v>0</v>
      </c>
      <c r="R1031">
        <v>0</v>
      </c>
      <c r="S1031" t="s">
        <v>101</v>
      </c>
      <c r="T1031" t="s">
        <v>101</v>
      </c>
      <c r="U1031">
        <v>0</v>
      </c>
      <c r="V1031">
        <v>0</v>
      </c>
      <c r="W1031">
        <v>0</v>
      </c>
      <c r="X1031" t="s">
        <v>101</v>
      </c>
      <c r="Y1031" t="s">
        <v>101</v>
      </c>
      <c r="Z1031">
        <v>0</v>
      </c>
      <c r="AA1031">
        <v>0</v>
      </c>
      <c r="AB1031" t="s">
        <v>101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0</v>
      </c>
      <c r="AJ1031">
        <v>0</v>
      </c>
      <c r="AK1031">
        <v>0</v>
      </c>
      <c r="AL1031">
        <v>0</v>
      </c>
      <c r="AM1031">
        <v>0</v>
      </c>
      <c r="AN1031" t="s">
        <v>181</v>
      </c>
      <c r="AO1031" t="s">
        <v>155</v>
      </c>
      <c r="AP1031">
        <v>1</v>
      </c>
      <c r="AQ1031">
        <v>2</v>
      </c>
      <c r="AR1031" t="s">
        <v>156</v>
      </c>
      <c r="AS1031">
        <v>0</v>
      </c>
      <c r="AT1031">
        <v>2</v>
      </c>
      <c r="AU1031" t="s">
        <v>157</v>
      </c>
      <c r="AV1031" t="s">
        <v>182</v>
      </c>
      <c r="AW1031">
        <v>8</v>
      </c>
      <c r="AX1031" t="s">
        <v>183</v>
      </c>
      <c r="AY1031" t="s">
        <v>184</v>
      </c>
      <c r="AZ1031" t="s">
        <v>161</v>
      </c>
      <c r="BA1031">
        <v>3230</v>
      </c>
      <c r="BB1031">
        <v>58</v>
      </c>
      <c r="BC1031" t="s">
        <v>140</v>
      </c>
      <c r="BD1031" t="s">
        <v>74</v>
      </c>
      <c r="BE1031">
        <v>5761.2610990000003</v>
      </c>
      <c r="BF1031" t="s">
        <v>101</v>
      </c>
      <c r="BG1031">
        <v>5761.2610990000003</v>
      </c>
      <c r="BH1031">
        <v>377966.51456799998</v>
      </c>
    </row>
    <row r="1032" spans="1:60" x14ac:dyDescent="0.25">
      <c r="A1032">
        <v>1031</v>
      </c>
      <c r="B1032" t="s">
        <v>60</v>
      </c>
      <c r="C1032">
        <v>5763</v>
      </c>
      <c r="D1032" t="s">
        <v>1257</v>
      </c>
      <c r="E1032">
        <v>8045000</v>
      </c>
      <c r="F1032">
        <v>3</v>
      </c>
      <c r="G1032" t="s">
        <v>62</v>
      </c>
      <c r="H1032">
        <v>33</v>
      </c>
      <c r="I1032">
        <v>6140680450000420</v>
      </c>
      <c r="J1032">
        <v>53.724590999999997</v>
      </c>
      <c r="K1032">
        <v>0</v>
      </c>
      <c r="L1032">
        <v>0</v>
      </c>
      <c r="M1032">
        <v>0</v>
      </c>
      <c r="N1032" t="s">
        <v>101</v>
      </c>
      <c r="O1032" t="s">
        <v>101</v>
      </c>
      <c r="P1032">
        <v>0</v>
      </c>
      <c r="Q1032">
        <v>0</v>
      </c>
      <c r="R1032">
        <v>0</v>
      </c>
      <c r="S1032" t="s">
        <v>101</v>
      </c>
      <c r="T1032" t="s">
        <v>101</v>
      </c>
      <c r="U1032">
        <v>0</v>
      </c>
      <c r="V1032">
        <v>0</v>
      </c>
      <c r="W1032">
        <v>0</v>
      </c>
      <c r="X1032" t="s">
        <v>101</v>
      </c>
      <c r="Y1032" t="s">
        <v>101</v>
      </c>
      <c r="Z1032">
        <v>0</v>
      </c>
      <c r="AA1032">
        <v>0</v>
      </c>
      <c r="AB1032" t="s">
        <v>101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0</v>
      </c>
      <c r="AJ1032">
        <v>0</v>
      </c>
      <c r="AK1032">
        <v>0</v>
      </c>
      <c r="AL1032">
        <v>0</v>
      </c>
      <c r="AM1032">
        <v>0</v>
      </c>
      <c r="AN1032" t="s">
        <v>181</v>
      </c>
      <c r="AO1032" t="s">
        <v>155</v>
      </c>
      <c r="AP1032">
        <v>1</v>
      </c>
      <c r="AQ1032">
        <v>2</v>
      </c>
      <c r="AR1032" t="s">
        <v>156</v>
      </c>
      <c r="AS1032">
        <v>0</v>
      </c>
      <c r="AT1032">
        <v>2</v>
      </c>
      <c r="AU1032" t="s">
        <v>157</v>
      </c>
      <c r="AV1032" t="s">
        <v>182</v>
      </c>
      <c r="AW1032">
        <v>8</v>
      </c>
      <c r="AX1032" t="s">
        <v>183</v>
      </c>
      <c r="AY1032" t="s">
        <v>184</v>
      </c>
      <c r="AZ1032" t="s">
        <v>161</v>
      </c>
      <c r="BA1032">
        <v>2862</v>
      </c>
      <c r="BB1032">
        <v>57</v>
      </c>
      <c r="BC1032" t="s">
        <v>126</v>
      </c>
      <c r="BD1032" t="s">
        <v>74</v>
      </c>
      <c r="BE1032">
        <v>3541.391678</v>
      </c>
      <c r="BF1032" t="s">
        <v>101</v>
      </c>
      <c r="BG1032">
        <v>3541.4177589999999</v>
      </c>
      <c r="BH1032">
        <v>217415.705334</v>
      </c>
    </row>
    <row r="1033" spans="1:60" x14ac:dyDescent="0.25">
      <c r="A1033">
        <v>1032</v>
      </c>
      <c r="B1033" t="s">
        <v>60</v>
      </c>
      <c r="C1033">
        <v>5764</v>
      </c>
      <c r="D1033" t="s">
        <v>1258</v>
      </c>
      <c r="E1033">
        <v>8045000</v>
      </c>
      <c r="F1033">
        <v>1</v>
      </c>
      <c r="G1033" t="s">
        <v>62</v>
      </c>
      <c r="H1033">
        <v>12</v>
      </c>
      <c r="I1033">
        <v>6140680450000420</v>
      </c>
      <c r="J1033">
        <v>29.877435999999999</v>
      </c>
      <c r="K1033">
        <v>0</v>
      </c>
      <c r="L1033">
        <v>0</v>
      </c>
      <c r="M1033">
        <v>0</v>
      </c>
      <c r="N1033" t="s">
        <v>101</v>
      </c>
      <c r="O1033" t="s">
        <v>101</v>
      </c>
      <c r="P1033">
        <v>0</v>
      </c>
      <c r="Q1033">
        <v>0</v>
      </c>
      <c r="R1033">
        <v>0</v>
      </c>
      <c r="S1033" t="s">
        <v>101</v>
      </c>
      <c r="T1033" t="s">
        <v>101</v>
      </c>
      <c r="U1033">
        <v>0</v>
      </c>
      <c r="V1033">
        <v>0</v>
      </c>
      <c r="W1033">
        <v>0</v>
      </c>
      <c r="X1033" t="s">
        <v>101</v>
      </c>
      <c r="Y1033" t="s">
        <v>101</v>
      </c>
      <c r="Z1033">
        <v>0</v>
      </c>
      <c r="AA1033">
        <v>0</v>
      </c>
      <c r="AB1033" t="s">
        <v>101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0</v>
      </c>
      <c r="AJ1033">
        <v>0</v>
      </c>
      <c r="AK1033">
        <v>0</v>
      </c>
      <c r="AL1033">
        <v>0</v>
      </c>
      <c r="AM1033">
        <v>0</v>
      </c>
      <c r="AN1033" t="s">
        <v>199</v>
      </c>
      <c r="AO1033" t="s">
        <v>199</v>
      </c>
      <c r="AP1033">
        <v>99</v>
      </c>
      <c r="AQ1033">
        <v>0</v>
      </c>
      <c r="AR1033" t="s">
        <v>171</v>
      </c>
      <c r="AS1033">
        <v>0</v>
      </c>
      <c r="AT1033">
        <v>0</v>
      </c>
      <c r="AU1033" t="s">
        <v>157</v>
      </c>
      <c r="AV1033" t="s">
        <v>200</v>
      </c>
      <c r="AW1033" t="s">
        <v>101</v>
      </c>
      <c r="AX1033" t="s">
        <v>101</v>
      </c>
      <c r="AY1033" t="s">
        <v>101</v>
      </c>
      <c r="AZ1033" t="s">
        <v>201</v>
      </c>
      <c r="BA1033">
        <v>3059</v>
      </c>
      <c r="BB1033">
        <v>52</v>
      </c>
      <c r="BC1033" t="s">
        <v>126</v>
      </c>
      <c r="BD1033" t="s">
        <v>74</v>
      </c>
      <c r="BE1033">
        <v>12093.880803</v>
      </c>
      <c r="BF1033" t="s">
        <v>101</v>
      </c>
      <c r="BG1033">
        <v>12093.606791</v>
      </c>
      <c r="BH1033">
        <v>120909.69178199999</v>
      </c>
    </row>
    <row r="1034" spans="1:60" x14ac:dyDescent="0.25">
      <c r="A1034">
        <v>1033</v>
      </c>
      <c r="B1034" t="s">
        <v>60</v>
      </c>
      <c r="C1034">
        <v>5765</v>
      </c>
      <c r="D1034" t="s">
        <v>1259</v>
      </c>
      <c r="E1034">
        <v>8045000</v>
      </c>
      <c r="F1034">
        <v>3</v>
      </c>
      <c r="G1034" t="s">
        <v>62</v>
      </c>
      <c r="H1034">
        <v>33</v>
      </c>
      <c r="I1034">
        <v>6140680450000260</v>
      </c>
      <c r="J1034">
        <v>39.568114000000001</v>
      </c>
      <c r="K1034">
        <v>0</v>
      </c>
      <c r="L1034">
        <v>0</v>
      </c>
      <c r="M1034">
        <v>0</v>
      </c>
      <c r="N1034" t="s">
        <v>101</v>
      </c>
      <c r="O1034" t="s">
        <v>101</v>
      </c>
      <c r="P1034">
        <v>0</v>
      </c>
      <c r="Q1034">
        <v>0</v>
      </c>
      <c r="R1034">
        <v>0</v>
      </c>
      <c r="S1034" t="s">
        <v>101</v>
      </c>
      <c r="T1034" t="s">
        <v>101</v>
      </c>
      <c r="U1034">
        <v>0</v>
      </c>
      <c r="V1034">
        <v>0</v>
      </c>
      <c r="W1034">
        <v>0</v>
      </c>
      <c r="X1034" t="s">
        <v>101</v>
      </c>
      <c r="Y1034" t="s">
        <v>101</v>
      </c>
      <c r="Z1034">
        <v>0</v>
      </c>
      <c r="AA1034">
        <v>0</v>
      </c>
      <c r="AB1034" t="s">
        <v>101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0</v>
      </c>
      <c r="AJ1034">
        <v>0</v>
      </c>
      <c r="AK1034">
        <v>0</v>
      </c>
      <c r="AL1034">
        <v>0</v>
      </c>
      <c r="AM1034">
        <v>0</v>
      </c>
      <c r="AN1034" t="s">
        <v>181</v>
      </c>
      <c r="AO1034" t="s">
        <v>155</v>
      </c>
      <c r="AP1034">
        <v>1</v>
      </c>
      <c r="AQ1034">
        <v>3</v>
      </c>
      <c r="AR1034" t="s">
        <v>156</v>
      </c>
      <c r="AS1034">
        <v>0</v>
      </c>
      <c r="AT1034">
        <v>2</v>
      </c>
      <c r="AU1034" t="s">
        <v>157</v>
      </c>
      <c r="AV1034" t="s">
        <v>182</v>
      </c>
      <c r="AW1034">
        <v>8</v>
      </c>
      <c r="AX1034" t="s">
        <v>183</v>
      </c>
      <c r="AY1034" t="s">
        <v>184</v>
      </c>
      <c r="AZ1034" t="s">
        <v>161</v>
      </c>
      <c r="BA1034">
        <v>3736</v>
      </c>
      <c r="BB1034">
        <v>57</v>
      </c>
      <c r="BC1034" t="s">
        <v>126</v>
      </c>
      <c r="BD1034" t="s">
        <v>74</v>
      </c>
      <c r="BE1034">
        <v>2703.9841529999999</v>
      </c>
      <c r="BF1034" t="s">
        <v>101</v>
      </c>
      <c r="BG1034">
        <v>2703.9841529999999</v>
      </c>
      <c r="BH1034">
        <v>160126.476142</v>
      </c>
    </row>
    <row r="1035" spans="1:60" x14ac:dyDescent="0.25">
      <c r="A1035">
        <v>1034</v>
      </c>
      <c r="B1035" t="s">
        <v>60</v>
      </c>
      <c r="C1035">
        <v>5766</v>
      </c>
      <c r="D1035" t="s">
        <v>1260</v>
      </c>
      <c r="E1035">
        <v>8045000</v>
      </c>
      <c r="F1035">
        <v>3</v>
      </c>
      <c r="G1035" t="s">
        <v>62</v>
      </c>
      <c r="H1035">
        <v>33</v>
      </c>
      <c r="I1035">
        <v>6140680450000260</v>
      </c>
      <c r="J1035">
        <v>6.7744949999999999</v>
      </c>
      <c r="K1035">
        <v>0</v>
      </c>
      <c r="L1035">
        <v>0</v>
      </c>
      <c r="M1035">
        <v>0</v>
      </c>
      <c r="N1035" t="s">
        <v>101</v>
      </c>
      <c r="O1035" t="s">
        <v>101</v>
      </c>
      <c r="P1035">
        <v>0</v>
      </c>
      <c r="Q1035">
        <v>0</v>
      </c>
      <c r="R1035">
        <v>0</v>
      </c>
      <c r="S1035" t="s">
        <v>101</v>
      </c>
      <c r="T1035" t="s">
        <v>101</v>
      </c>
      <c r="U1035">
        <v>0</v>
      </c>
      <c r="V1035">
        <v>0</v>
      </c>
      <c r="W1035">
        <v>0</v>
      </c>
      <c r="X1035" t="s">
        <v>101</v>
      </c>
      <c r="Y1035" t="s">
        <v>101</v>
      </c>
      <c r="Z1035">
        <v>0</v>
      </c>
      <c r="AA1035">
        <v>0</v>
      </c>
      <c r="AB1035" t="s">
        <v>101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0</v>
      </c>
      <c r="AI1035">
        <v>0</v>
      </c>
      <c r="AJ1035">
        <v>0</v>
      </c>
      <c r="AK1035">
        <v>0</v>
      </c>
      <c r="AL1035">
        <v>0</v>
      </c>
      <c r="AM1035">
        <v>0</v>
      </c>
      <c r="AN1035" t="s">
        <v>181</v>
      </c>
      <c r="AO1035" t="s">
        <v>155</v>
      </c>
      <c r="AP1035">
        <v>1</v>
      </c>
      <c r="AQ1035">
        <v>5</v>
      </c>
      <c r="AR1035" t="s">
        <v>156</v>
      </c>
      <c r="AS1035">
        <v>0</v>
      </c>
      <c r="AT1035">
        <v>2</v>
      </c>
      <c r="AU1035" t="s">
        <v>157</v>
      </c>
      <c r="AV1035" t="s">
        <v>182</v>
      </c>
      <c r="AW1035">
        <v>8</v>
      </c>
      <c r="AX1035" t="s">
        <v>183</v>
      </c>
      <c r="AY1035" t="s">
        <v>184</v>
      </c>
      <c r="AZ1035" t="s">
        <v>161</v>
      </c>
      <c r="BA1035">
        <v>3460</v>
      </c>
      <c r="BB1035">
        <v>60</v>
      </c>
      <c r="BC1035" t="s">
        <v>93</v>
      </c>
      <c r="BD1035" t="s">
        <v>74</v>
      </c>
      <c r="BE1035">
        <v>859.559664</v>
      </c>
      <c r="BF1035" t="s">
        <v>101</v>
      </c>
      <c r="BG1035">
        <v>859.559664</v>
      </c>
      <c r="BH1035">
        <v>27415.406899000001</v>
      </c>
    </row>
    <row r="1036" spans="1:60" x14ac:dyDescent="0.25">
      <c r="A1036">
        <v>1035</v>
      </c>
      <c r="B1036" t="s">
        <v>60</v>
      </c>
      <c r="C1036">
        <v>5767</v>
      </c>
      <c r="D1036" t="s">
        <v>1261</v>
      </c>
      <c r="E1036">
        <v>8045000</v>
      </c>
      <c r="F1036">
        <v>3</v>
      </c>
      <c r="G1036" t="s">
        <v>62</v>
      </c>
      <c r="H1036">
        <v>33</v>
      </c>
      <c r="I1036">
        <v>6140680450000360</v>
      </c>
      <c r="J1036">
        <v>4.2626900000000001</v>
      </c>
      <c r="K1036">
        <v>0</v>
      </c>
      <c r="L1036">
        <v>0</v>
      </c>
      <c r="M1036">
        <v>0</v>
      </c>
      <c r="N1036" t="s">
        <v>101</v>
      </c>
      <c r="O1036" t="s">
        <v>101</v>
      </c>
      <c r="P1036">
        <v>0</v>
      </c>
      <c r="Q1036">
        <v>0</v>
      </c>
      <c r="R1036">
        <v>0</v>
      </c>
      <c r="S1036" t="s">
        <v>101</v>
      </c>
      <c r="T1036" t="s">
        <v>101</v>
      </c>
      <c r="U1036">
        <v>0</v>
      </c>
      <c r="V1036">
        <v>0</v>
      </c>
      <c r="W1036">
        <v>0</v>
      </c>
      <c r="X1036" t="s">
        <v>101</v>
      </c>
      <c r="Y1036" t="s">
        <v>101</v>
      </c>
      <c r="Z1036">
        <v>0</v>
      </c>
      <c r="AA1036">
        <v>0</v>
      </c>
      <c r="AB1036" t="s">
        <v>101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0</v>
      </c>
      <c r="AJ1036">
        <v>0</v>
      </c>
      <c r="AK1036">
        <v>0</v>
      </c>
      <c r="AL1036">
        <v>0</v>
      </c>
      <c r="AM1036">
        <v>0</v>
      </c>
      <c r="AN1036" t="s">
        <v>181</v>
      </c>
      <c r="AO1036" t="s">
        <v>155</v>
      </c>
      <c r="AP1036">
        <v>1</v>
      </c>
      <c r="AQ1036">
        <v>2</v>
      </c>
      <c r="AR1036" t="s">
        <v>156</v>
      </c>
      <c r="AS1036">
        <v>0</v>
      </c>
      <c r="AT1036">
        <v>2</v>
      </c>
      <c r="AU1036" t="s">
        <v>157</v>
      </c>
      <c r="AV1036" t="s">
        <v>182</v>
      </c>
      <c r="AW1036">
        <v>8</v>
      </c>
      <c r="AX1036" t="s">
        <v>183</v>
      </c>
      <c r="AY1036" t="s">
        <v>184</v>
      </c>
      <c r="AZ1036" t="s">
        <v>161</v>
      </c>
      <c r="BA1036">
        <v>3689</v>
      </c>
      <c r="BB1036">
        <v>54</v>
      </c>
      <c r="BC1036" t="s">
        <v>93</v>
      </c>
      <c r="BD1036" t="s">
        <v>74</v>
      </c>
      <c r="BE1036">
        <v>709.58840899999996</v>
      </c>
      <c r="BF1036" t="s">
        <v>101</v>
      </c>
      <c r="BG1036">
        <v>709.58840899999996</v>
      </c>
      <c r="BH1036">
        <v>17250.49595</v>
      </c>
    </row>
    <row r="1037" spans="1:60" x14ac:dyDescent="0.25">
      <c r="A1037">
        <v>1036</v>
      </c>
      <c r="B1037" t="s">
        <v>60</v>
      </c>
      <c r="C1037">
        <v>5768</v>
      </c>
      <c r="D1037" t="s">
        <v>1262</v>
      </c>
      <c r="E1037">
        <v>8045000</v>
      </c>
      <c r="F1037">
        <v>3</v>
      </c>
      <c r="G1037" t="s">
        <v>62</v>
      </c>
      <c r="H1037">
        <v>33</v>
      </c>
      <c r="I1037">
        <v>6140680450000420</v>
      </c>
      <c r="J1037">
        <v>27.627831</v>
      </c>
      <c r="K1037">
        <v>0</v>
      </c>
      <c r="L1037">
        <v>0</v>
      </c>
      <c r="M1037">
        <v>0</v>
      </c>
      <c r="N1037" t="s">
        <v>101</v>
      </c>
      <c r="O1037" t="s">
        <v>101</v>
      </c>
      <c r="P1037">
        <v>0</v>
      </c>
      <c r="Q1037">
        <v>0</v>
      </c>
      <c r="R1037">
        <v>0</v>
      </c>
      <c r="S1037" t="s">
        <v>101</v>
      </c>
      <c r="T1037" t="s">
        <v>101</v>
      </c>
      <c r="U1037">
        <v>0</v>
      </c>
      <c r="V1037">
        <v>0</v>
      </c>
      <c r="W1037">
        <v>0</v>
      </c>
      <c r="X1037" t="s">
        <v>101</v>
      </c>
      <c r="Y1037" t="s">
        <v>101</v>
      </c>
      <c r="Z1037">
        <v>0</v>
      </c>
      <c r="AA1037">
        <v>0</v>
      </c>
      <c r="AB1037" t="s">
        <v>101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0</v>
      </c>
      <c r="AI1037">
        <v>0</v>
      </c>
      <c r="AJ1037">
        <v>0</v>
      </c>
      <c r="AK1037">
        <v>0</v>
      </c>
      <c r="AL1037">
        <v>0</v>
      </c>
      <c r="AM1037">
        <v>0</v>
      </c>
      <c r="AN1037" t="s">
        <v>181</v>
      </c>
      <c r="AO1037" t="s">
        <v>155</v>
      </c>
      <c r="AP1037">
        <v>1</v>
      </c>
      <c r="AQ1037">
        <v>2</v>
      </c>
      <c r="AR1037" t="s">
        <v>156</v>
      </c>
      <c r="AS1037">
        <v>0</v>
      </c>
      <c r="AT1037">
        <v>2</v>
      </c>
      <c r="AU1037" t="s">
        <v>157</v>
      </c>
      <c r="AV1037" t="s">
        <v>182</v>
      </c>
      <c r="AW1037">
        <v>8</v>
      </c>
      <c r="AX1037" t="s">
        <v>183</v>
      </c>
      <c r="AY1037" t="s">
        <v>184</v>
      </c>
      <c r="AZ1037" t="s">
        <v>161</v>
      </c>
      <c r="BA1037">
        <v>3385</v>
      </c>
      <c r="BB1037">
        <v>57</v>
      </c>
      <c r="BC1037" t="s">
        <v>98</v>
      </c>
      <c r="BD1037" t="s">
        <v>74</v>
      </c>
      <c r="BE1037">
        <v>2948.7460930000002</v>
      </c>
      <c r="BF1037" t="s">
        <v>101</v>
      </c>
      <c r="BG1037">
        <v>2948.7460930000002</v>
      </c>
      <c r="BH1037">
        <v>111805.866843</v>
      </c>
    </row>
    <row r="1038" spans="1:60" x14ac:dyDescent="0.25">
      <c r="A1038">
        <v>1037</v>
      </c>
      <c r="B1038" t="s">
        <v>60</v>
      </c>
      <c r="C1038">
        <v>5769</v>
      </c>
      <c r="D1038" t="s">
        <v>1263</v>
      </c>
      <c r="E1038">
        <v>8045000</v>
      </c>
      <c r="F1038">
        <v>3</v>
      </c>
      <c r="G1038" t="s">
        <v>62</v>
      </c>
      <c r="H1038">
        <v>33</v>
      </c>
      <c r="I1038">
        <v>6140680450000420</v>
      </c>
      <c r="J1038">
        <v>39.422756999999997</v>
      </c>
      <c r="K1038">
        <v>0</v>
      </c>
      <c r="L1038">
        <v>0</v>
      </c>
      <c r="M1038">
        <v>0</v>
      </c>
      <c r="N1038" t="s">
        <v>101</v>
      </c>
      <c r="O1038" t="s">
        <v>101</v>
      </c>
      <c r="P1038">
        <v>0</v>
      </c>
      <c r="Q1038">
        <v>0</v>
      </c>
      <c r="R1038">
        <v>0</v>
      </c>
      <c r="S1038" t="s">
        <v>101</v>
      </c>
      <c r="T1038" t="s">
        <v>101</v>
      </c>
      <c r="U1038">
        <v>0</v>
      </c>
      <c r="V1038">
        <v>0</v>
      </c>
      <c r="W1038">
        <v>0</v>
      </c>
      <c r="X1038" t="s">
        <v>101</v>
      </c>
      <c r="Y1038" t="s">
        <v>101</v>
      </c>
      <c r="Z1038">
        <v>0</v>
      </c>
      <c r="AA1038">
        <v>0</v>
      </c>
      <c r="AB1038" t="s">
        <v>101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</v>
      </c>
      <c r="AI1038">
        <v>0</v>
      </c>
      <c r="AJ1038">
        <v>0</v>
      </c>
      <c r="AK1038">
        <v>0</v>
      </c>
      <c r="AL1038">
        <v>0</v>
      </c>
      <c r="AM1038">
        <v>0</v>
      </c>
      <c r="AN1038" t="s">
        <v>181</v>
      </c>
      <c r="AO1038" t="s">
        <v>155</v>
      </c>
      <c r="AP1038">
        <v>1</v>
      </c>
      <c r="AQ1038">
        <v>2</v>
      </c>
      <c r="AR1038" t="s">
        <v>156</v>
      </c>
      <c r="AS1038">
        <v>0</v>
      </c>
      <c r="AT1038">
        <v>2</v>
      </c>
      <c r="AU1038" t="s">
        <v>157</v>
      </c>
      <c r="AV1038" t="s">
        <v>182</v>
      </c>
      <c r="AW1038">
        <v>8</v>
      </c>
      <c r="AX1038" t="s">
        <v>183</v>
      </c>
      <c r="AY1038" t="s">
        <v>184</v>
      </c>
      <c r="AZ1038" t="s">
        <v>161</v>
      </c>
      <c r="BA1038">
        <v>3496</v>
      </c>
      <c r="BB1038">
        <v>57</v>
      </c>
      <c r="BC1038" t="s">
        <v>98</v>
      </c>
      <c r="BD1038" t="s">
        <v>74</v>
      </c>
      <c r="BE1038">
        <v>2864.2028150000001</v>
      </c>
      <c r="BF1038" t="s">
        <v>101</v>
      </c>
      <c r="BG1038">
        <v>2864.2028150000001</v>
      </c>
      <c r="BH1038">
        <v>159538.235476</v>
      </c>
    </row>
    <row r="1039" spans="1:60" x14ac:dyDescent="0.25">
      <c r="A1039">
        <v>1038</v>
      </c>
      <c r="B1039" t="s">
        <v>60</v>
      </c>
      <c r="C1039">
        <v>5770</v>
      </c>
      <c r="D1039" t="s">
        <v>1264</v>
      </c>
      <c r="E1039">
        <v>8045000</v>
      </c>
      <c r="F1039">
        <v>3</v>
      </c>
      <c r="G1039" t="s">
        <v>62</v>
      </c>
      <c r="H1039">
        <v>33</v>
      </c>
      <c r="I1039">
        <v>6140680450000040</v>
      </c>
      <c r="J1039">
        <v>86.34442</v>
      </c>
      <c r="K1039">
        <v>0</v>
      </c>
      <c r="L1039">
        <v>0</v>
      </c>
      <c r="M1039">
        <v>0</v>
      </c>
      <c r="N1039" t="s">
        <v>101</v>
      </c>
      <c r="O1039" t="s">
        <v>101</v>
      </c>
      <c r="P1039">
        <v>0</v>
      </c>
      <c r="Q1039">
        <v>0</v>
      </c>
      <c r="R1039">
        <v>0</v>
      </c>
      <c r="S1039" t="s">
        <v>101</v>
      </c>
      <c r="T1039" t="s">
        <v>101</v>
      </c>
      <c r="U1039">
        <v>0</v>
      </c>
      <c r="V1039">
        <v>0</v>
      </c>
      <c r="W1039">
        <v>0</v>
      </c>
      <c r="X1039" t="s">
        <v>101</v>
      </c>
      <c r="Y1039" t="s">
        <v>101</v>
      </c>
      <c r="Z1039">
        <v>0</v>
      </c>
      <c r="AA1039">
        <v>0</v>
      </c>
      <c r="AB1039" t="s">
        <v>101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  <c r="AI1039">
        <v>0</v>
      </c>
      <c r="AJ1039">
        <v>0</v>
      </c>
      <c r="AK1039">
        <v>0</v>
      </c>
      <c r="AL1039">
        <v>0</v>
      </c>
      <c r="AM1039">
        <v>0</v>
      </c>
      <c r="AN1039" t="s">
        <v>181</v>
      </c>
      <c r="AO1039" t="s">
        <v>155</v>
      </c>
      <c r="AP1039">
        <v>1</v>
      </c>
      <c r="AQ1039">
        <v>2</v>
      </c>
      <c r="AR1039" t="s">
        <v>156</v>
      </c>
      <c r="AS1039">
        <v>0</v>
      </c>
      <c r="AT1039">
        <v>2</v>
      </c>
      <c r="AU1039" t="s">
        <v>157</v>
      </c>
      <c r="AV1039" t="s">
        <v>182</v>
      </c>
      <c r="AW1039">
        <v>8</v>
      </c>
      <c r="AX1039" t="s">
        <v>183</v>
      </c>
      <c r="AY1039" t="s">
        <v>184</v>
      </c>
      <c r="AZ1039" t="s">
        <v>161</v>
      </c>
      <c r="BA1039">
        <v>3427</v>
      </c>
      <c r="BB1039">
        <v>56</v>
      </c>
      <c r="BC1039" t="s">
        <v>126</v>
      </c>
      <c r="BD1039" t="s">
        <v>74</v>
      </c>
      <c r="BE1039">
        <v>4356.6774720000003</v>
      </c>
      <c r="BF1039" t="s">
        <v>101</v>
      </c>
      <c r="BG1039">
        <v>4356.6774720000003</v>
      </c>
      <c r="BH1039">
        <v>349423.47252499999</v>
      </c>
    </row>
    <row r="1040" spans="1:60" x14ac:dyDescent="0.25">
      <c r="A1040">
        <v>1039</v>
      </c>
      <c r="B1040" t="s">
        <v>60</v>
      </c>
      <c r="C1040">
        <v>5771</v>
      </c>
      <c r="D1040" t="s">
        <v>1265</v>
      </c>
      <c r="E1040">
        <v>8045000</v>
      </c>
      <c r="F1040">
        <v>3</v>
      </c>
      <c r="G1040" t="s">
        <v>62</v>
      </c>
      <c r="H1040">
        <v>33</v>
      </c>
      <c r="I1040">
        <v>6140680450000420</v>
      </c>
      <c r="J1040">
        <v>4.6855099999999998</v>
      </c>
      <c r="K1040">
        <v>0</v>
      </c>
      <c r="L1040">
        <v>0</v>
      </c>
      <c r="M1040">
        <v>0</v>
      </c>
      <c r="N1040" t="s">
        <v>101</v>
      </c>
      <c r="O1040" t="s">
        <v>101</v>
      </c>
      <c r="P1040">
        <v>0</v>
      </c>
      <c r="Q1040">
        <v>0</v>
      </c>
      <c r="R1040">
        <v>0</v>
      </c>
      <c r="S1040" t="s">
        <v>101</v>
      </c>
      <c r="T1040" t="s">
        <v>101</v>
      </c>
      <c r="U1040">
        <v>0</v>
      </c>
      <c r="V1040">
        <v>0</v>
      </c>
      <c r="W1040">
        <v>0</v>
      </c>
      <c r="X1040" t="s">
        <v>101</v>
      </c>
      <c r="Y1040" t="s">
        <v>101</v>
      </c>
      <c r="Z1040">
        <v>0</v>
      </c>
      <c r="AA1040">
        <v>0</v>
      </c>
      <c r="AB1040" t="s">
        <v>101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0</v>
      </c>
      <c r="AJ1040">
        <v>0</v>
      </c>
      <c r="AK1040">
        <v>0</v>
      </c>
      <c r="AL1040">
        <v>0</v>
      </c>
      <c r="AM1040">
        <v>0</v>
      </c>
      <c r="AN1040" t="s">
        <v>181</v>
      </c>
      <c r="AO1040" t="s">
        <v>155</v>
      </c>
      <c r="AP1040">
        <v>1</v>
      </c>
      <c r="AQ1040">
        <v>2</v>
      </c>
      <c r="AR1040" t="s">
        <v>156</v>
      </c>
      <c r="AS1040">
        <v>0</v>
      </c>
      <c r="AT1040">
        <v>2</v>
      </c>
      <c r="AU1040" t="s">
        <v>157</v>
      </c>
      <c r="AV1040" t="s">
        <v>182</v>
      </c>
      <c r="AW1040">
        <v>8</v>
      </c>
      <c r="AX1040" t="s">
        <v>183</v>
      </c>
      <c r="AY1040" t="s">
        <v>184</v>
      </c>
      <c r="AZ1040" t="s">
        <v>161</v>
      </c>
      <c r="BA1040">
        <v>4049</v>
      </c>
      <c r="BB1040">
        <v>41</v>
      </c>
      <c r="BC1040" t="s">
        <v>98</v>
      </c>
      <c r="BD1040" t="s">
        <v>74</v>
      </c>
      <c r="BE1040">
        <v>817.25338299999999</v>
      </c>
      <c r="BF1040" t="s">
        <v>101</v>
      </c>
      <c r="BG1040">
        <v>817.25338299999999</v>
      </c>
      <c r="BH1040">
        <v>18961.58812</v>
      </c>
    </row>
    <row r="1041" spans="1:60" x14ac:dyDescent="0.25">
      <c r="A1041">
        <v>1040</v>
      </c>
      <c r="B1041" t="s">
        <v>60</v>
      </c>
      <c r="C1041">
        <v>5772</v>
      </c>
      <c r="D1041" t="s">
        <v>1266</v>
      </c>
      <c r="E1041">
        <v>8045000</v>
      </c>
      <c r="F1041">
        <v>3</v>
      </c>
      <c r="G1041" t="s">
        <v>62</v>
      </c>
      <c r="H1041">
        <v>33</v>
      </c>
      <c r="I1041">
        <v>6140680450000070</v>
      </c>
      <c r="J1041">
        <v>54.734631</v>
      </c>
      <c r="K1041">
        <v>0</v>
      </c>
      <c r="L1041">
        <v>0</v>
      </c>
      <c r="M1041">
        <v>0</v>
      </c>
      <c r="N1041" t="s">
        <v>101</v>
      </c>
      <c r="O1041" t="s">
        <v>101</v>
      </c>
      <c r="P1041">
        <v>0</v>
      </c>
      <c r="Q1041">
        <v>0</v>
      </c>
      <c r="R1041">
        <v>0</v>
      </c>
      <c r="S1041" t="s">
        <v>101</v>
      </c>
      <c r="T1041" t="s">
        <v>101</v>
      </c>
      <c r="U1041">
        <v>0</v>
      </c>
      <c r="V1041">
        <v>0</v>
      </c>
      <c r="W1041">
        <v>0</v>
      </c>
      <c r="X1041" t="s">
        <v>101</v>
      </c>
      <c r="Y1041" t="s">
        <v>101</v>
      </c>
      <c r="Z1041">
        <v>0</v>
      </c>
      <c r="AA1041">
        <v>0</v>
      </c>
      <c r="AB1041" t="s">
        <v>101</v>
      </c>
      <c r="AC1041">
        <v>0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0</v>
      </c>
      <c r="AJ1041">
        <v>0</v>
      </c>
      <c r="AK1041">
        <v>0</v>
      </c>
      <c r="AL1041">
        <v>0</v>
      </c>
      <c r="AM1041">
        <v>0</v>
      </c>
      <c r="AN1041" t="s">
        <v>181</v>
      </c>
      <c r="AO1041" t="s">
        <v>155</v>
      </c>
      <c r="AP1041">
        <v>1</v>
      </c>
      <c r="AQ1041">
        <v>1</v>
      </c>
      <c r="AR1041" t="s">
        <v>156</v>
      </c>
      <c r="AS1041">
        <v>0</v>
      </c>
      <c r="AT1041">
        <v>2</v>
      </c>
      <c r="AU1041" t="s">
        <v>157</v>
      </c>
      <c r="AV1041" t="s">
        <v>182</v>
      </c>
      <c r="AW1041">
        <v>8</v>
      </c>
      <c r="AX1041" t="s">
        <v>183</v>
      </c>
      <c r="AY1041" t="s">
        <v>184</v>
      </c>
      <c r="AZ1041" t="s">
        <v>161</v>
      </c>
      <c r="BA1041">
        <v>3160</v>
      </c>
      <c r="BB1041">
        <v>54</v>
      </c>
      <c r="BC1041" t="s">
        <v>93</v>
      </c>
      <c r="BD1041" t="s">
        <v>74</v>
      </c>
      <c r="BE1041">
        <v>4185.087751</v>
      </c>
      <c r="BF1041" t="s">
        <v>101</v>
      </c>
      <c r="BG1041">
        <v>4185.087751</v>
      </c>
      <c r="BH1041">
        <v>221503.19298200001</v>
      </c>
    </row>
    <row r="1042" spans="1:60" x14ac:dyDescent="0.25">
      <c r="A1042">
        <v>1041</v>
      </c>
      <c r="B1042" t="s">
        <v>60</v>
      </c>
      <c r="C1042">
        <v>5773</v>
      </c>
      <c r="D1042" t="s">
        <v>1267</v>
      </c>
      <c r="E1042">
        <v>8045000</v>
      </c>
      <c r="F1042">
        <v>3</v>
      </c>
      <c r="G1042" t="s">
        <v>62</v>
      </c>
      <c r="H1042">
        <v>33</v>
      </c>
      <c r="I1042">
        <v>6140680450000240</v>
      </c>
      <c r="J1042">
        <v>28.180284</v>
      </c>
      <c r="K1042">
        <v>0</v>
      </c>
      <c r="L1042">
        <v>0</v>
      </c>
      <c r="M1042">
        <v>0</v>
      </c>
      <c r="N1042" t="s">
        <v>101</v>
      </c>
      <c r="O1042" t="s">
        <v>101</v>
      </c>
      <c r="P1042">
        <v>0</v>
      </c>
      <c r="Q1042">
        <v>0</v>
      </c>
      <c r="R1042">
        <v>0</v>
      </c>
      <c r="S1042" t="s">
        <v>101</v>
      </c>
      <c r="T1042" t="s">
        <v>101</v>
      </c>
      <c r="U1042">
        <v>0</v>
      </c>
      <c r="V1042">
        <v>0</v>
      </c>
      <c r="W1042">
        <v>0</v>
      </c>
      <c r="X1042" t="s">
        <v>101</v>
      </c>
      <c r="Y1042" t="s">
        <v>101</v>
      </c>
      <c r="Z1042">
        <v>0</v>
      </c>
      <c r="AA1042">
        <v>0</v>
      </c>
      <c r="AB1042" t="s">
        <v>101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0</v>
      </c>
      <c r="AJ1042">
        <v>0</v>
      </c>
      <c r="AK1042">
        <v>0</v>
      </c>
      <c r="AL1042">
        <v>0</v>
      </c>
      <c r="AM1042">
        <v>0</v>
      </c>
      <c r="AN1042" t="s">
        <v>181</v>
      </c>
      <c r="AO1042" t="s">
        <v>155</v>
      </c>
      <c r="AP1042">
        <v>1</v>
      </c>
      <c r="AQ1042">
        <v>2</v>
      </c>
      <c r="AR1042" t="s">
        <v>156</v>
      </c>
      <c r="AS1042">
        <v>0</v>
      </c>
      <c r="AT1042">
        <v>2</v>
      </c>
      <c r="AU1042" t="s">
        <v>157</v>
      </c>
      <c r="AV1042" t="s">
        <v>182</v>
      </c>
      <c r="AW1042">
        <v>8</v>
      </c>
      <c r="AX1042" t="s">
        <v>183</v>
      </c>
      <c r="AY1042" t="s">
        <v>184</v>
      </c>
      <c r="AZ1042" t="s">
        <v>161</v>
      </c>
      <c r="BA1042">
        <v>3204</v>
      </c>
      <c r="BB1042">
        <v>58</v>
      </c>
      <c r="BC1042" t="s">
        <v>206</v>
      </c>
      <c r="BD1042" t="s">
        <v>74</v>
      </c>
      <c r="BE1042">
        <v>2220.9104470000002</v>
      </c>
      <c r="BF1042" t="s">
        <v>101</v>
      </c>
      <c r="BG1042">
        <v>2220.9104470000002</v>
      </c>
      <c r="BH1042">
        <v>114041.562095</v>
      </c>
    </row>
    <row r="1043" spans="1:60" x14ac:dyDescent="0.25">
      <c r="A1043">
        <v>1042</v>
      </c>
      <c r="B1043" t="s">
        <v>60</v>
      </c>
      <c r="C1043">
        <v>5774</v>
      </c>
      <c r="D1043" t="s">
        <v>1268</v>
      </c>
      <c r="E1043">
        <v>8045000</v>
      </c>
      <c r="F1043">
        <v>3</v>
      </c>
      <c r="G1043" t="s">
        <v>62</v>
      </c>
      <c r="H1043">
        <v>33</v>
      </c>
      <c r="I1043">
        <v>6140680450000300</v>
      </c>
      <c r="J1043">
        <v>1.6151359999999999</v>
      </c>
      <c r="K1043">
        <v>0</v>
      </c>
      <c r="L1043">
        <v>0</v>
      </c>
      <c r="M1043">
        <v>0</v>
      </c>
      <c r="N1043" t="s">
        <v>101</v>
      </c>
      <c r="O1043" t="s">
        <v>101</v>
      </c>
      <c r="P1043">
        <v>0</v>
      </c>
      <c r="Q1043">
        <v>0</v>
      </c>
      <c r="R1043">
        <v>0</v>
      </c>
      <c r="S1043" t="s">
        <v>101</v>
      </c>
      <c r="T1043" t="s">
        <v>101</v>
      </c>
      <c r="U1043">
        <v>0</v>
      </c>
      <c r="V1043">
        <v>0</v>
      </c>
      <c r="W1043">
        <v>0</v>
      </c>
      <c r="X1043" t="s">
        <v>101</v>
      </c>
      <c r="Y1043" t="s">
        <v>101</v>
      </c>
      <c r="Z1043">
        <v>0</v>
      </c>
      <c r="AA1043">
        <v>0</v>
      </c>
      <c r="AB1043" t="s">
        <v>101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0</v>
      </c>
      <c r="AJ1043">
        <v>0</v>
      </c>
      <c r="AK1043">
        <v>0</v>
      </c>
      <c r="AL1043">
        <v>0</v>
      </c>
      <c r="AM1043">
        <v>0</v>
      </c>
      <c r="AN1043" t="s">
        <v>299</v>
      </c>
      <c r="AO1043" t="s">
        <v>176</v>
      </c>
      <c r="AP1043">
        <v>1</v>
      </c>
      <c r="AQ1043">
        <v>1</v>
      </c>
      <c r="AR1043" t="s">
        <v>156</v>
      </c>
      <c r="AS1043">
        <v>0</v>
      </c>
      <c r="AT1043">
        <v>2</v>
      </c>
      <c r="AU1043" t="s">
        <v>157</v>
      </c>
      <c r="AV1043" t="s">
        <v>187</v>
      </c>
      <c r="AW1043">
        <v>8</v>
      </c>
      <c r="AX1043" t="s">
        <v>188</v>
      </c>
      <c r="AY1043" t="s">
        <v>167</v>
      </c>
      <c r="AZ1043" t="s">
        <v>161</v>
      </c>
      <c r="BA1043">
        <v>4133</v>
      </c>
      <c r="BB1043">
        <v>40</v>
      </c>
      <c r="BC1043" t="s">
        <v>93</v>
      </c>
      <c r="BD1043" t="s">
        <v>74</v>
      </c>
      <c r="BE1043">
        <v>414.15742899999998</v>
      </c>
      <c r="BF1043" t="s">
        <v>101</v>
      </c>
      <c r="BG1043">
        <v>414.15742899999998</v>
      </c>
      <c r="BH1043">
        <v>6536.2243600000002</v>
      </c>
    </row>
    <row r="1044" spans="1:60" x14ac:dyDescent="0.25">
      <c r="A1044">
        <v>1043</v>
      </c>
      <c r="B1044" t="s">
        <v>60</v>
      </c>
      <c r="C1044">
        <v>5775</v>
      </c>
      <c r="D1044" t="s">
        <v>1269</v>
      </c>
      <c r="E1044">
        <v>8045000</v>
      </c>
      <c r="F1044">
        <v>1</v>
      </c>
      <c r="G1044" t="s">
        <v>62</v>
      </c>
      <c r="H1044">
        <v>14</v>
      </c>
      <c r="I1044">
        <v>6140680450000220</v>
      </c>
      <c r="J1044">
        <v>9.7975469999999998</v>
      </c>
      <c r="K1044">
        <v>0</v>
      </c>
      <c r="L1044">
        <v>0</v>
      </c>
      <c r="M1044">
        <v>0</v>
      </c>
      <c r="N1044" t="s">
        <v>101</v>
      </c>
      <c r="O1044" t="s">
        <v>101</v>
      </c>
      <c r="P1044">
        <v>0</v>
      </c>
      <c r="Q1044">
        <v>0</v>
      </c>
      <c r="R1044">
        <v>0</v>
      </c>
      <c r="S1044" t="s">
        <v>101</v>
      </c>
      <c r="T1044" t="s">
        <v>101</v>
      </c>
      <c r="U1044">
        <v>0</v>
      </c>
      <c r="V1044">
        <v>0</v>
      </c>
      <c r="W1044">
        <v>0</v>
      </c>
      <c r="X1044" t="s">
        <v>101</v>
      </c>
      <c r="Y1044" t="s">
        <v>101</v>
      </c>
      <c r="Z1044">
        <v>0</v>
      </c>
      <c r="AA1044">
        <v>0</v>
      </c>
      <c r="AB1044" t="s">
        <v>101</v>
      </c>
      <c r="AC1044">
        <v>0</v>
      </c>
      <c r="AD1044">
        <v>0</v>
      </c>
      <c r="AE1044">
        <v>0</v>
      </c>
      <c r="AF1044">
        <v>0</v>
      </c>
      <c r="AG1044">
        <v>0</v>
      </c>
      <c r="AH1044">
        <v>0</v>
      </c>
      <c r="AI1044">
        <v>0</v>
      </c>
      <c r="AJ1044">
        <v>0</v>
      </c>
      <c r="AK1044">
        <v>0</v>
      </c>
      <c r="AL1044">
        <v>0</v>
      </c>
      <c r="AM1044">
        <v>0</v>
      </c>
      <c r="AN1044" t="s">
        <v>199</v>
      </c>
      <c r="AO1044" t="s">
        <v>199</v>
      </c>
      <c r="AP1044">
        <v>99</v>
      </c>
      <c r="AQ1044">
        <v>0</v>
      </c>
      <c r="AR1044" t="s">
        <v>171</v>
      </c>
      <c r="AS1044">
        <v>0</v>
      </c>
      <c r="AT1044">
        <v>0</v>
      </c>
      <c r="AU1044" t="s">
        <v>157</v>
      </c>
      <c r="AV1044" t="s">
        <v>200</v>
      </c>
      <c r="AW1044">
        <v>8</v>
      </c>
      <c r="AX1044" t="s">
        <v>101</v>
      </c>
      <c r="AY1044" t="s">
        <v>101</v>
      </c>
      <c r="AZ1044" t="s">
        <v>201</v>
      </c>
      <c r="BA1044">
        <v>4609</v>
      </c>
      <c r="BB1044">
        <v>42</v>
      </c>
      <c r="BC1044" t="s">
        <v>93</v>
      </c>
      <c r="BD1044" t="s">
        <v>74</v>
      </c>
      <c r="BE1044">
        <v>4237.7329460000001</v>
      </c>
      <c r="BF1044" t="s">
        <v>101</v>
      </c>
      <c r="BG1044">
        <v>4237.7329460000001</v>
      </c>
      <c r="BH1044">
        <v>39649.264287999998</v>
      </c>
    </row>
    <row r="1045" spans="1:60" x14ac:dyDescent="0.25">
      <c r="A1045">
        <v>1044</v>
      </c>
      <c r="B1045" t="s">
        <v>60</v>
      </c>
      <c r="C1045">
        <v>5776</v>
      </c>
      <c r="D1045" t="s">
        <v>1270</v>
      </c>
      <c r="E1045">
        <v>8045000</v>
      </c>
      <c r="F1045">
        <v>3</v>
      </c>
      <c r="G1045" t="s">
        <v>62</v>
      </c>
      <c r="H1045">
        <v>33</v>
      </c>
      <c r="I1045">
        <v>6140680450000280</v>
      </c>
      <c r="J1045">
        <v>9.0232309999999991</v>
      </c>
      <c r="K1045">
        <v>0</v>
      </c>
      <c r="L1045">
        <v>0</v>
      </c>
      <c r="M1045">
        <v>0</v>
      </c>
      <c r="N1045" t="s">
        <v>101</v>
      </c>
      <c r="O1045" t="s">
        <v>101</v>
      </c>
      <c r="P1045">
        <v>0</v>
      </c>
      <c r="Q1045">
        <v>0</v>
      </c>
      <c r="R1045">
        <v>0</v>
      </c>
      <c r="S1045" t="s">
        <v>101</v>
      </c>
      <c r="T1045" t="s">
        <v>101</v>
      </c>
      <c r="U1045">
        <v>0</v>
      </c>
      <c r="V1045">
        <v>0</v>
      </c>
      <c r="W1045">
        <v>0</v>
      </c>
      <c r="X1045" t="s">
        <v>101</v>
      </c>
      <c r="Y1045" t="s">
        <v>101</v>
      </c>
      <c r="Z1045">
        <v>0</v>
      </c>
      <c r="AA1045">
        <v>0</v>
      </c>
      <c r="AB1045" t="s">
        <v>101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>
        <v>0</v>
      </c>
      <c r="AJ1045">
        <v>0</v>
      </c>
      <c r="AK1045">
        <v>0</v>
      </c>
      <c r="AL1045">
        <v>0</v>
      </c>
      <c r="AM1045">
        <v>0</v>
      </c>
      <c r="AN1045" t="s">
        <v>299</v>
      </c>
      <c r="AO1045" t="s">
        <v>155</v>
      </c>
      <c r="AP1045">
        <v>1</v>
      </c>
      <c r="AQ1045">
        <v>3</v>
      </c>
      <c r="AR1045" t="s">
        <v>156</v>
      </c>
      <c r="AS1045">
        <v>0</v>
      </c>
      <c r="AT1045">
        <v>2</v>
      </c>
      <c r="AU1045" t="s">
        <v>157</v>
      </c>
      <c r="AV1045" t="s">
        <v>187</v>
      </c>
      <c r="AW1045">
        <v>8</v>
      </c>
      <c r="AX1045" t="s">
        <v>188</v>
      </c>
      <c r="AY1045" t="s">
        <v>167</v>
      </c>
      <c r="AZ1045" t="s">
        <v>161</v>
      </c>
      <c r="BA1045">
        <v>4813</v>
      </c>
      <c r="BB1045">
        <v>55</v>
      </c>
      <c r="BC1045" t="s">
        <v>93</v>
      </c>
      <c r="BD1045" t="s">
        <v>74</v>
      </c>
      <c r="BE1045">
        <v>1255.967574</v>
      </c>
      <c r="BF1045" t="s">
        <v>101</v>
      </c>
      <c r="BG1045">
        <v>1255.967574</v>
      </c>
      <c r="BH1045">
        <v>36515.72032</v>
      </c>
    </row>
    <row r="1046" spans="1:60" x14ac:dyDescent="0.25">
      <c r="A1046">
        <v>1045</v>
      </c>
      <c r="B1046" t="s">
        <v>60</v>
      </c>
      <c r="C1046">
        <v>5777</v>
      </c>
      <c r="D1046" t="s">
        <v>1271</v>
      </c>
      <c r="E1046">
        <v>8045000</v>
      </c>
      <c r="F1046">
        <v>3</v>
      </c>
      <c r="G1046" t="s">
        <v>62</v>
      </c>
      <c r="H1046">
        <v>33</v>
      </c>
      <c r="I1046">
        <v>6140680450000270</v>
      </c>
      <c r="J1046">
        <v>10.275274</v>
      </c>
      <c r="K1046">
        <v>0</v>
      </c>
      <c r="L1046">
        <v>0</v>
      </c>
      <c r="M1046">
        <v>0</v>
      </c>
      <c r="N1046" t="s">
        <v>101</v>
      </c>
      <c r="O1046" t="s">
        <v>101</v>
      </c>
      <c r="P1046">
        <v>0</v>
      </c>
      <c r="Q1046">
        <v>0</v>
      </c>
      <c r="R1046">
        <v>0</v>
      </c>
      <c r="S1046" t="s">
        <v>101</v>
      </c>
      <c r="T1046" t="s">
        <v>101</v>
      </c>
      <c r="U1046">
        <v>0</v>
      </c>
      <c r="V1046">
        <v>0</v>
      </c>
      <c r="W1046">
        <v>0</v>
      </c>
      <c r="X1046" t="s">
        <v>101</v>
      </c>
      <c r="Y1046" t="s">
        <v>101</v>
      </c>
      <c r="Z1046">
        <v>0</v>
      </c>
      <c r="AA1046">
        <v>0</v>
      </c>
      <c r="AB1046" t="s">
        <v>101</v>
      </c>
      <c r="AC1046">
        <v>0</v>
      </c>
      <c r="AD1046">
        <v>0</v>
      </c>
      <c r="AE1046">
        <v>0</v>
      </c>
      <c r="AF1046">
        <v>0</v>
      </c>
      <c r="AG1046">
        <v>0</v>
      </c>
      <c r="AH1046">
        <v>0</v>
      </c>
      <c r="AI1046">
        <v>0</v>
      </c>
      <c r="AJ1046">
        <v>0</v>
      </c>
      <c r="AK1046">
        <v>0</v>
      </c>
      <c r="AL1046">
        <v>0</v>
      </c>
      <c r="AM1046">
        <v>0</v>
      </c>
      <c r="AN1046" t="s">
        <v>299</v>
      </c>
      <c r="AO1046" t="s">
        <v>155</v>
      </c>
      <c r="AP1046">
        <v>1</v>
      </c>
      <c r="AQ1046">
        <v>1</v>
      </c>
      <c r="AR1046" t="s">
        <v>156</v>
      </c>
      <c r="AS1046">
        <v>0</v>
      </c>
      <c r="AT1046">
        <v>2</v>
      </c>
      <c r="AU1046" t="s">
        <v>157</v>
      </c>
      <c r="AV1046" t="s">
        <v>187</v>
      </c>
      <c r="AW1046">
        <v>8</v>
      </c>
      <c r="AX1046" t="s">
        <v>188</v>
      </c>
      <c r="AY1046" t="s">
        <v>167</v>
      </c>
      <c r="AZ1046" t="s">
        <v>161</v>
      </c>
      <c r="BA1046">
        <v>4626</v>
      </c>
      <c r="BB1046">
        <v>41</v>
      </c>
      <c r="BC1046" t="s">
        <v>93</v>
      </c>
      <c r="BD1046" t="s">
        <v>74</v>
      </c>
      <c r="BE1046">
        <v>1660.6967549999999</v>
      </c>
      <c r="BF1046" t="s">
        <v>101</v>
      </c>
      <c r="BG1046">
        <v>1660.6967549999999</v>
      </c>
      <c r="BH1046">
        <v>41582.558147000003</v>
      </c>
    </row>
    <row r="1047" spans="1:60" x14ac:dyDescent="0.25">
      <c r="A1047">
        <v>1046</v>
      </c>
      <c r="B1047" t="s">
        <v>60</v>
      </c>
      <c r="C1047">
        <v>5778</v>
      </c>
      <c r="D1047" t="s">
        <v>1272</v>
      </c>
      <c r="E1047">
        <v>8045000</v>
      </c>
      <c r="F1047">
        <v>3</v>
      </c>
      <c r="G1047" t="s">
        <v>62</v>
      </c>
      <c r="H1047">
        <v>33</v>
      </c>
      <c r="I1047">
        <v>6140680450000430</v>
      </c>
      <c r="J1047">
        <v>1.5501799999999999</v>
      </c>
      <c r="K1047">
        <v>0</v>
      </c>
      <c r="L1047">
        <v>0</v>
      </c>
      <c r="M1047">
        <v>0</v>
      </c>
      <c r="N1047" t="s">
        <v>101</v>
      </c>
      <c r="O1047" t="s">
        <v>101</v>
      </c>
      <c r="P1047">
        <v>0</v>
      </c>
      <c r="Q1047">
        <v>0</v>
      </c>
      <c r="R1047">
        <v>0</v>
      </c>
      <c r="S1047" t="s">
        <v>101</v>
      </c>
      <c r="T1047" t="s">
        <v>101</v>
      </c>
      <c r="U1047">
        <v>0</v>
      </c>
      <c r="V1047">
        <v>0</v>
      </c>
      <c r="W1047">
        <v>0</v>
      </c>
      <c r="X1047" t="s">
        <v>101</v>
      </c>
      <c r="Y1047" t="s">
        <v>101</v>
      </c>
      <c r="Z1047">
        <v>0</v>
      </c>
      <c r="AA1047">
        <v>0</v>
      </c>
      <c r="AB1047" t="s">
        <v>101</v>
      </c>
      <c r="AC1047">
        <v>0</v>
      </c>
      <c r="AD1047">
        <v>0</v>
      </c>
      <c r="AE1047">
        <v>0</v>
      </c>
      <c r="AF1047">
        <v>0</v>
      </c>
      <c r="AG1047">
        <v>0</v>
      </c>
      <c r="AH1047">
        <v>0</v>
      </c>
      <c r="AI1047">
        <v>0</v>
      </c>
      <c r="AJ1047">
        <v>0</v>
      </c>
      <c r="AK1047">
        <v>0</v>
      </c>
      <c r="AL1047">
        <v>0</v>
      </c>
      <c r="AM1047">
        <v>0</v>
      </c>
      <c r="AN1047" t="s">
        <v>308</v>
      </c>
      <c r="AO1047" t="s">
        <v>155</v>
      </c>
      <c r="AP1047">
        <v>1</v>
      </c>
      <c r="AQ1047">
        <v>1</v>
      </c>
      <c r="AR1047" t="s">
        <v>156</v>
      </c>
      <c r="AS1047">
        <v>0</v>
      </c>
      <c r="AT1047">
        <v>2</v>
      </c>
      <c r="AU1047" t="s">
        <v>157</v>
      </c>
      <c r="AV1047" t="s">
        <v>309</v>
      </c>
      <c r="AW1047">
        <v>4</v>
      </c>
      <c r="AX1047" t="s">
        <v>310</v>
      </c>
      <c r="AY1047" t="s">
        <v>173</v>
      </c>
      <c r="AZ1047" t="s">
        <v>161</v>
      </c>
      <c r="BA1047">
        <v>4356</v>
      </c>
      <c r="BB1047">
        <v>44</v>
      </c>
      <c r="BC1047" t="s">
        <v>206</v>
      </c>
      <c r="BD1047" t="s">
        <v>74</v>
      </c>
      <c r="BE1047">
        <v>386.40001100000001</v>
      </c>
      <c r="BF1047" t="s">
        <v>101</v>
      </c>
      <c r="BG1047">
        <v>386.40001100000001</v>
      </c>
      <c r="BH1047">
        <v>6273.3566639999999</v>
      </c>
    </row>
    <row r="1048" spans="1:60" x14ac:dyDescent="0.25">
      <c r="A1048">
        <v>1047</v>
      </c>
      <c r="B1048" t="s">
        <v>60</v>
      </c>
      <c r="C1048">
        <v>5779</v>
      </c>
      <c r="D1048" t="s">
        <v>1273</v>
      </c>
      <c r="E1048">
        <v>8045000</v>
      </c>
      <c r="F1048">
        <v>3</v>
      </c>
      <c r="G1048" t="s">
        <v>62</v>
      </c>
      <c r="H1048">
        <v>33</v>
      </c>
      <c r="I1048">
        <v>6140680450000270</v>
      </c>
      <c r="J1048">
        <v>4.7355260000000001</v>
      </c>
      <c r="K1048">
        <v>0</v>
      </c>
      <c r="L1048">
        <v>0</v>
      </c>
      <c r="M1048">
        <v>0</v>
      </c>
      <c r="N1048" t="s">
        <v>101</v>
      </c>
      <c r="O1048" t="s">
        <v>101</v>
      </c>
      <c r="P1048">
        <v>0</v>
      </c>
      <c r="Q1048">
        <v>0</v>
      </c>
      <c r="R1048">
        <v>0</v>
      </c>
      <c r="S1048" t="s">
        <v>101</v>
      </c>
      <c r="T1048" t="s">
        <v>101</v>
      </c>
      <c r="U1048">
        <v>0</v>
      </c>
      <c r="V1048">
        <v>0</v>
      </c>
      <c r="W1048">
        <v>0</v>
      </c>
      <c r="X1048" t="s">
        <v>101</v>
      </c>
      <c r="Y1048" t="s">
        <v>101</v>
      </c>
      <c r="Z1048">
        <v>0</v>
      </c>
      <c r="AA1048">
        <v>0</v>
      </c>
      <c r="AB1048" t="s">
        <v>101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0</v>
      </c>
      <c r="AI1048">
        <v>0</v>
      </c>
      <c r="AJ1048">
        <v>0</v>
      </c>
      <c r="AK1048">
        <v>0</v>
      </c>
      <c r="AL1048">
        <v>0</v>
      </c>
      <c r="AM1048">
        <v>0</v>
      </c>
      <c r="AN1048" t="s">
        <v>196</v>
      </c>
      <c r="AO1048" t="s">
        <v>155</v>
      </c>
      <c r="AP1048">
        <v>1</v>
      </c>
      <c r="AQ1048">
        <v>2</v>
      </c>
      <c r="AR1048" t="s">
        <v>156</v>
      </c>
      <c r="AS1048">
        <v>0</v>
      </c>
      <c r="AT1048">
        <v>2</v>
      </c>
      <c r="AU1048" t="s">
        <v>157</v>
      </c>
      <c r="AV1048" t="s">
        <v>187</v>
      </c>
      <c r="AW1048">
        <v>8</v>
      </c>
      <c r="AX1048" t="s">
        <v>188</v>
      </c>
      <c r="AY1048" t="s">
        <v>167</v>
      </c>
      <c r="AZ1048" t="s">
        <v>161</v>
      </c>
      <c r="BA1048">
        <v>4410</v>
      </c>
      <c r="BB1048">
        <v>51</v>
      </c>
      <c r="BC1048" t="s">
        <v>126</v>
      </c>
      <c r="BD1048" t="s">
        <v>74</v>
      </c>
      <c r="BE1048">
        <v>1205.2900589999999</v>
      </c>
      <c r="BF1048" t="s">
        <v>101</v>
      </c>
      <c r="BG1048">
        <v>1205.2900589999999</v>
      </c>
      <c r="BH1048">
        <v>19163.994076999999</v>
      </c>
    </row>
    <row r="1049" spans="1:60" x14ac:dyDescent="0.25">
      <c r="A1049">
        <v>1048</v>
      </c>
      <c r="B1049" t="s">
        <v>60</v>
      </c>
      <c r="C1049">
        <v>5780</v>
      </c>
      <c r="D1049" t="s">
        <v>1274</v>
      </c>
      <c r="E1049">
        <v>8045000</v>
      </c>
      <c r="F1049">
        <v>3</v>
      </c>
      <c r="G1049" t="s">
        <v>62</v>
      </c>
      <c r="H1049">
        <v>33</v>
      </c>
      <c r="I1049">
        <v>6140680450000310</v>
      </c>
      <c r="J1049">
        <v>6.322946</v>
      </c>
      <c r="K1049">
        <v>0</v>
      </c>
      <c r="L1049">
        <v>0</v>
      </c>
      <c r="M1049">
        <v>0</v>
      </c>
      <c r="N1049" t="s">
        <v>101</v>
      </c>
      <c r="O1049" t="s">
        <v>101</v>
      </c>
      <c r="P1049">
        <v>0</v>
      </c>
      <c r="Q1049">
        <v>0</v>
      </c>
      <c r="R1049">
        <v>0</v>
      </c>
      <c r="S1049" t="s">
        <v>101</v>
      </c>
      <c r="T1049" t="s">
        <v>101</v>
      </c>
      <c r="U1049">
        <v>0</v>
      </c>
      <c r="V1049">
        <v>0</v>
      </c>
      <c r="W1049">
        <v>0</v>
      </c>
      <c r="X1049" t="s">
        <v>101</v>
      </c>
      <c r="Y1049" t="s">
        <v>101</v>
      </c>
      <c r="Z1049">
        <v>0</v>
      </c>
      <c r="AA1049">
        <v>0</v>
      </c>
      <c r="AB1049" t="s">
        <v>101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0</v>
      </c>
      <c r="AJ1049">
        <v>0</v>
      </c>
      <c r="AK1049">
        <v>0</v>
      </c>
      <c r="AL1049">
        <v>0</v>
      </c>
      <c r="AM1049">
        <v>0</v>
      </c>
      <c r="AN1049" t="s">
        <v>299</v>
      </c>
      <c r="AO1049" t="s">
        <v>176</v>
      </c>
      <c r="AP1049">
        <v>1</v>
      </c>
      <c r="AQ1049">
        <v>3</v>
      </c>
      <c r="AR1049" t="s">
        <v>156</v>
      </c>
      <c r="AS1049">
        <v>0</v>
      </c>
      <c r="AT1049">
        <v>2</v>
      </c>
      <c r="AU1049" t="s">
        <v>157</v>
      </c>
      <c r="AV1049" t="s">
        <v>187</v>
      </c>
      <c r="AW1049">
        <v>8</v>
      </c>
      <c r="AX1049" t="s">
        <v>188</v>
      </c>
      <c r="AY1049" t="s">
        <v>167</v>
      </c>
      <c r="AZ1049" t="s">
        <v>161</v>
      </c>
      <c r="BA1049">
        <v>4511</v>
      </c>
      <c r="BB1049">
        <v>37</v>
      </c>
      <c r="BC1049" t="s">
        <v>206</v>
      </c>
      <c r="BD1049" t="s">
        <v>74</v>
      </c>
      <c r="BE1049">
        <v>1337.1432500000001</v>
      </c>
      <c r="BF1049" t="s">
        <v>101</v>
      </c>
      <c r="BG1049">
        <v>1337.1432500000001</v>
      </c>
      <c r="BH1049">
        <v>25588.052890999999</v>
      </c>
    </row>
    <row r="1050" spans="1:60" x14ac:dyDescent="0.25">
      <c r="A1050">
        <v>1049</v>
      </c>
      <c r="B1050" t="s">
        <v>60</v>
      </c>
      <c r="C1050">
        <v>5781</v>
      </c>
      <c r="D1050" t="s">
        <v>1275</v>
      </c>
      <c r="E1050">
        <v>8045000</v>
      </c>
      <c r="F1050">
        <v>3</v>
      </c>
      <c r="G1050" t="s">
        <v>62</v>
      </c>
      <c r="H1050">
        <v>33</v>
      </c>
      <c r="I1050">
        <v>6140680450000430</v>
      </c>
      <c r="J1050">
        <v>6.0102520000000004</v>
      </c>
      <c r="K1050">
        <v>0</v>
      </c>
      <c r="L1050">
        <v>0</v>
      </c>
      <c r="M1050">
        <v>0</v>
      </c>
      <c r="N1050" t="s">
        <v>101</v>
      </c>
      <c r="O1050" t="s">
        <v>101</v>
      </c>
      <c r="P1050">
        <v>0</v>
      </c>
      <c r="Q1050">
        <v>0</v>
      </c>
      <c r="R1050">
        <v>0</v>
      </c>
      <c r="S1050" t="s">
        <v>101</v>
      </c>
      <c r="T1050" t="s">
        <v>101</v>
      </c>
      <c r="U1050">
        <v>0</v>
      </c>
      <c r="V1050">
        <v>0</v>
      </c>
      <c r="W1050">
        <v>0</v>
      </c>
      <c r="X1050" t="s">
        <v>101</v>
      </c>
      <c r="Y1050" t="s">
        <v>101</v>
      </c>
      <c r="Z1050">
        <v>0</v>
      </c>
      <c r="AA1050">
        <v>0</v>
      </c>
      <c r="AB1050" t="s">
        <v>101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0</v>
      </c>
      <c r="AI1050">
        <v>0</v>
      </c>
      <c r="AJ1050">
        <v>0</v>
      </c>
      <c r="AK1050">
        <v>0</v>
      </c>
      <c r="AL1050">
        <v>0</v>
      </c>
      <c r="AM1050">
        <v>0</v>
      </c>
      <c r="AN1050" t="s">
        <v>299</v>
      </c>
      <c r="AO1050" t="s">
        <v>176</v>
      </c>
      <c r="AP1050">
        <v>1</v>
      </c>
      <c r="AQ1050">
        <v>3</v>
      </c>
      <c r="AR1050" t="s">
        <v>156</v>
      </c>
      <c r="AS1050">
        <v>0</v>
      </c>
      <c r="AT1050">
        <v>2</v>
      </c>
      <c r="AU1050" t="s">
        <v>157</v>
      </c>
      <c r="AV1050" t="s">
        <v>187</v>
      </c>
      <c r="AW1050">
        <v>8</v>
      </c>
      <c r="AX1050" t="s">
        <v>188</v>
      </c>
      <c r="AY1050" t="s">
        <v>167</v>
      </c>
      <c r="AZ1050" t="s">
        <v>161</v>
      </c>
      <c r="BA1050">
        <v>4524</v>
      </c>
      <c r="BB1050">
        <v>55</v>
      </c>
      <c r="BC1050" t="s">
        <v>93</v>
      </c>
      <c r="BD1050" t="s">
        <v>74</v>
      </c>
      <c r="BE1050">
        <v>1025.0997460000001</v>
      </c>
      <c r="BF1050" t="s">
        <v>101</v>
      </c>
      <c r="BG1050">
        <v>1025.0997460000001</v>
      </c>
      <c r="BH1050">
        <v>24322.625672999999</v>
      </c>
    </row>
    <row r="1051" spans="1:60" x14ac:dyDescent="0.25">
      <c r="A1051">
        <v>1050</v>
      </c>
      <c r="B1051" t="s">
        <v>60</v>
      </c>
      <c r="C1051">
        <v>5782</v>
      </c>
      <c r="D1051" t="s">
        <v>1276</v>
      </c>
      <c r="E1051">
        <v>8045000</v>
      </c>
      <c r="F1051">
        <v>3</v>
      </c>
      <c r="G1051" t="s">
        <v>62</v>
      </c>
      <c r="H1051">
        <v>32</v>
      </c>
      <c r="I1051">
        <v>6140680450000260</v>
      </c>
      <c r="J1051">
        <v>8.1605500000000006</v>
      </c>
      <c r="K1051">
        <v>0</v>
      </c>
      <c r="L1051">
        <v>0</v>
      </c>
      <c r="M1051">
        <v>0</v>
      </c>
      <c r="N1051" t="s">
        <v>101</v>
      </c>
      <c r="O1051" t="s">
        <v>101</v>
      </c>
      <c r="P1051">
        <v>0</v>
      </c>
      <c r="Q1051">
        <v>0</v>
      </c>
      <c r="R1051">
        <v>0</v>
      </c>
      <c r="S1051" t="s">
        <v>101</v>
      </c>
      <c r="T1051" t="s">
        <v>101</v>
      </c>
      <c r="U1051">
        <v>0</v>
      </c>
      <c r="V1051">
        <v>0</v>
      </c>
      <c r="W1051">
        <v>0</v>
      </c>
      <c r="X1051" t="s">
        <v>101</v>
      </c>
      <c r="Y1051" t="s">
        <v>101</v>
      </c>
      <c r="Z1051">
        <v>0</v>
      </c>
      <c r="AA1051">
        <v>0</v>
      </c>
      <c r="AB1051" t="s">
        <v>101</v>
      </c>
      <c r="AC1051">
        <v>0</v>
      </c>
      <c r="AD1051">
        <v>0</v>
      </c>
      <c r="AE1051">
        <v>0</v>
      </c>
      <c r="AF1051">
        <v>0</v>
      </c>
      <c r="AG1051">
        <v>0</v>
      </c>
      <c r="AH1051">
        <v>0</v>
      </c>
      <c r="AI1051">
        <v>0</v>
      </c>
      <c r="AJ1051">
        <v>0</v>
      </c>
      <c r="AK1051">
        <v>0</v>
      </c>
      <c r="AL1051">
        <v>0</v>
      </c>
      <c r="AM1051">
        <v>0</v>
      </c>
      <c r="AN1051" t="s">
        <v>299</v>
      </c>
      <c r="AO1051" t="s">
        <v>176</v>
      </c>
      <c r="AP1051">
        <v>5</v>
      </c>
      <c r="AQ1051">
        <v>1</v>
      </c>
      <c r="AR1051" t="s">
        <v>156</v>
      </c>
      <c r="AS1051">
        <v>0</v>
      </c>
      <c r="AT1051">
        <v>2</v>
      </c>
      <c r="AU1051" t="s">
        <v>157</v>
      </c>
      <c r="AV1051" t="s">
        <v>187</v>
      </c>
      <c r="AW1051">
        <v>6</v>
      </c>
      <c r="AX1051" t="s">
        <v>188</v>
      </c>
      <c r="AY1051" t="s">
        <v>167</v>
      </c>
      <c r="AZ1051" t="s">
        <v>161</v>
      </c>
      <c r="BA1051">
        <v>4026</v>
      </c>
      <c r="BB1051">
        <v>60</v>
      </c>
      <c r="BC1051" t="s">
        <v>206</v>
      </c>
      <c r="BD1051" t="s">
        <v>74</v>
      </c>
      <c r="BE1051">
        <v>1000.902157</v>
      </c>
      <c r="BF1051" t="s">
        <v>101</v>
      </c>
      <c r="BG1051">
        <v>1000.902157</v>
      </c>
      <c r="BH1051">
        <v>33024.574389000001</v>
      </c>
    </row>
    <row r="1052" spans="1:60" x14ac:dyDescent="0.25">
      <c r="A1052">
        <v>1051</v>
      </c>
      <c r="B1052" t="s">
        <v>60</v>
      </c>
      <c r="C1052">
        <v>5783</v>
      </c>
      <c r="D1052" t="s">
        <v>1277</v>
      </c>
      <c r="E1052">
        <v>8048000</v>
      </c>
      <c r="F1052">
        <v>3</v>
      </c>
      <c r="G1052" t="s">
        <v>62</v>
      </c>
      <c r="H1052">
        <v>33</v>
      </c>
      <c r="I1052">
        <v>6140680480000010</v>
      </c>
      <c r="J1052">
        <v>4.3869819999999997</v>
      </c>
      <c r="K1052">
        <v>0</v>
      </c>
      <c r="L1052">
        <v>0</v>
      </c>
      <c r="M1052">
        <v>0</v>
      </c>
      <c r="N1052" t="s">
        <v>101</v>
      </c>
      <c r="O1052" t="s">
        <v>101</v>
      </c>
      <c r="P1052">
        <v>0</v>
      </c>
      <c r="Q1052">
        <v>0</v>
      </c>
      <c r="R1052">
        <v>0</v>
      </c>
      <c r="S1052" t="s">
        <v>101</v>
      </c>
      <c r="T1052" t="s">
        <v>101</v>
      </c>
      <c r="U1052">
        <v>0</v>
      </c>
      <c r="V1052">
        <v>0</v>
      </c>
      <c r="W1052">
        <v>0</v>
      </c>
      <c r="X1052" t="s">
        <v>101</v>
      </c>
      <c r="Y1052" t="s">
        <v>101</v>
      </c>
      <c r="Z1052">
        <v>0</v>
      </c>
      <c r="AA1052">
        <v>0</v>
      </c>
      <c r="AB1052" t="s">
        <v>101</v>
      </c>
      <c r="AC1052">
        <v>0</v>
      </c>
      <c r="AD1052">
        <v>0</v>
      </c>
      <c r="AE1052">
        <v>0</v>
      </c>
      <c r="AF1052">
        <v>0</v>
      </c>
      <c r="AG1052">
        <v>0</v>
      </c>
      <c r="AH1052">
        <v>0</v>
      </c>
      <c r="AI1052">
        <v>0</v>
      </c>
      <c r="AJ1052">
        <v>0</v>
      </c>
      <c r="AK1052">
        <v>0</v>
      </c>
      <c r="AL1052">
        <v>0</v>
      </c>
      <c r="AM1052">
        <v>0</v>
      </c>
      <c r="AN1052" t="s">
        <v>181</v>
      </c>
      <c r="AO1052" t="s">
        <v>155</v>
      </c>
      <c r="AP1052">
        <v>1</v>
      </c>
      <c r="AQ1052">
        <v>1</v>
      </c>
      <c r="AR1052" t="s">
        <v>156</v>
      </c>
      <c r="AS1052">
        <v>0</v>
      </c>
      <c r="AT1052">
        <v>2</v>
      </c>
      <c r="AU1052" t="s">
        <v>157</v>
      </c>
      <c r="AV1052" t="s">
        <v>182</v>
      </c>
      <c r="AW1052">
        <v>8</v>
      </c>
      <c r="AX1052" t="s">
        <v>183</v>
      </c>
      <c r="AY1052" t="s">
        <v>184</v>
      </c>
      <c r="AZ1052" t="s">
        <v>161</v>
      </c>
      <c r="BA1052">
        <v>3888</v>
      </c>
      <c r="BB1052">
        <v>50</v>
      </c>
      <c r="BC1052" t="s">
        <v>73</v>
      </c>
      <c r="BD1052" t="s">
        <v>74</v>
      </c>
      <c r="BE1052">
        <v>810.06587100000002</v>
      </c>
      <c r="BF1052" t="s">
        <v>101</v>
      </c>
      <c r="BG1052">
        <v>810.06587100000002</v>
      </c>
      <c r="BH1052">
        <v>17753.487615999999</v>
      </c>
    </row>
    <row r="1053" spans="1:60" x14ac:dyDescent="0.25">
      <c r="A1053">
        <v>1052</v>
      </c>
      <c r="B1053" t="s">
        <v>60</v>
      </c>
      <c r="C1053">
        <v>5784</v>
      </c>
      <c r="D1053" t="s">
        <v>1278</v>
      </c>
      <c r="E1053">
        <v>8048000</v>
      </c>
      <c r="F1053">
        <v>3</v>
      </c>
      <c r="G1053" t="s">
        <v>62</v>
      </c>
      <c r="H1053">
        <v>32</v>
      </c>
      <c r="I1053">
        <v>6140680480000040</v>
      </c>
      <c r="J1053">
        <v>1.432653</v>
      </c>
      <c r="K1053">
        <v>0</v>
      </c>
      <c r="L1053">
        <v>0</v>
      </c>
      <c r="M1053">
        <v>0</v>
      </c>
      <c r="N1053" t="s">
        <v>101</v>
      </c>
      <c r="O1053" t="s">
        <v>101</v>
      </c>
      <c r="P1053">
        <v>0</v>
      </c>
      <c r="Q1053">
        <v>0</v>
      </c>
      <c r="R1053">
        <v>0</v>
      </c>
      <c r="S1053" t="s">
        <v>101</v>
      </c>
      <c r="T1053" t="s">
        <v>101</v>
      </c>
      <c r="U1053">
        <v>0</v>
      </c>
      <c r="V1053">
        <v>0</v>
      </c>
      <c r="W1053">
        <v>0</v>
      </c>
      <c r="X1053" t="s">
        <v>101</v>
      </c>
      <c r="Y1053" t="s">
        <v>101</v>
      </c>
      <c r="Z1053">
        <v>0</v>
      </c>
      <c r="AA1053">
        <v>0</v>
      </c>
      <c r="AB1053" t="s">
        <v>101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>
        <v>0</v>
      </c>
      <c r="AJ1053">
        <v>0</v>
      </c>
      <c r="AK1053">
        <v>0</v>
      </c>
      <c r="AL1053">
        <v>0</v>
      </c>
      <c r="AM1053">
        <v>0</v>
      </c>
      <c r="AN1053" t="s">
        <v>163</v>
      </c>
      <c r="AO1053" t="s">
        <v>164</v>
      </c>
      <c r="AP1053">
        <v>1</v>
      </c>
      <c r="AQ1053">
        <v>1</v>
      </c>
      <c r="AR1053" t="s">
        <v>156</v>
      </c>
      <c r="AS1053">
        <v>0</v>
      </c>
      <c r="AT1053">
        <v>5</v>
      </c>
      <c r="AU1053" t="s">
        <v>157</v>
      </c>
      <c r="AV1053" t="s">
        <v>165</v>
      </c>
      <c r="AW1053">
        <v>8</v>
      </c>
      <c r="AX1053" t="s">
        <v>166</v>
      </c>
      <c r="AY1053" t="s">
        <v>167</v>
      </c>
      <c r="AZ1053" t="s">
        <v>161</v>
      </c>
      <c r="BA1053">
        <v>5188</v>
      </c>
      <c r="BB1053">
        <v>57</v>
      </c>
      <c r="BC1053" t="s">
        <v>122</v>
      </c>
      <c r="BD1053" t="s">
        <v>74</v>
      </c>
      <c r="BE1053">
        <v>349.254616</v>
      </c>
      <c r="BF1053" t="s">
        <v>101</v>
      </c>
      <c r="BG1053">
        <v>349.254616</v>
      </c>
      <c r="BH1053">
        <v>5797.7407519999997</v>
      </c>
    </row>
    <row r="1054" spans="1:60" x14ac:dyDescent="0.25">
      <c r="A1054">
        <v>1053</v>
      </c>
      <c r="B1054" t="s">
        <v>60</v>
      </c>
      <c r="C1054">
        <v>5785</v>
      </c>
      <c r="D1054" t="s">
        <v>1279</v>
      </c>
      <c r="E1054">
        <v>8048000</v>
      </c>
      <c r="F1054">
        <v>3</v>
      </c>
      <c r="G1054" t="s">
        <v>62</v>
      </c>
      <c r="H1054">
        <v>33</v>
      </c>
      <c r="I1054">
        <v>6140680480000060</v>
      </c>
      <c r="J1054">
        <v>10.089891</v>
      </c>
      <c r="K1054">
        <v>0</v>
      </c>
      <c r="L1054">
        <v>0</v>
      </c>
      <c r="M1054">
        <v>0</v>
      </c>
      <c r="N1054" t="s">
        <v>101</v>
      </c>
      <c r="O1054" t="s">
        <v>101</v>
      </c>
      <c r="P1054">
        <v>0</v>
      </c>
      <c r="Q1054">
        <v>0</v>
      </c>
      <c r="R1054">
        <v>0</v>
      </c>
      <c r="S1054" t="s">
        <v>101</v>
      </c>
      <c r="T1054" t="s">
        <v>101</v>
      </c>
      <c r="U1054">
        <v>0</v>
      </c>
      <c r="V1054">
        <v>0</v>
      </c>
      <c r="W1054">
        <v>0</v>
      </c>
      <c r="X1054" t="s">
        <v>101</v>
      </c>
      <c r="Y1054" t="s">
        <v>101</v>
      </c>
      <c r="Z1054">
        <v>0</v>
      </c>
      <c r="AA1054">
        <v>0</v>
      </c>
      <c r="AB1054" t="s">
        <v>101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0</v>
      </c>
      <c r="AI1054">
        <v>0</v>
      </c>
      <c r="AJ1054">
        <v>0</v>
      </c>
      <c r="AK1054">
        <v>0</v>
      </c>
      <c r="AL1054">
        <v>0</v>
      </c>
      <c r="AM1054">
        <v>0</v>
      </c>
      <c r="AN1054" t="s">
        <v>181</v>
      </c>
      <c r="AO1054" t="s">
        <v>155</v>
      </c>
      <c r="AP1054">
        <v>1</v>
      </c>
      <c r="AQ1054">
        <v>1</v>
      </c>
      <c r="AR1054" t="s">
        <v>156</v>
      </c>
      <c r="AS1054">
        <v>0</v>
      </c>
      <c r="AT1054">
        <v>2</v>
      </c>
      <c r="AU1054" t="s">
        <v>157</v>
      </c>
      <c r="AV1054" t="s">
        <v>182</v>
      </c>
      <c r="AW1054">
        <v>8</v>
      </c>
      <c r="AX1054" t="s">
        <v>183</v>
      </c>
      <c r="AY1054" t="s">
        <v>184</v>
      </c>
      <c r="AZ1054" t="s">
        <v>161</v>
      </c>
      <c r="BA1054">
        <v>3215</v>
      </c>
      <c r="BB1054">
        <v>66</v>
      </c>
      <c r="BC1054" t="s">
        <v>98</v>
      </c>
      <c r="BD1054" t="s">
        <v>74</v>
      </c>
      <c r="BE1054">
        <v>1555.9371040000001</v>
      </c>
      <c r="BF1054" t="s">
        <v>101</v>
      </c>
      <c r="BG1054">
        <v>1555.9371040000001</v>
      </c>
      <c r="BH1054">
        <v>40832.341488999999</v>
      </c>
    </row>
    <row r="1055" spans="1:60" x14ac:dyDescent="0.25">
      <c r="A1055">
        <v>1054</v>
      </c>
      <c r="B1055" t="s">
        <v>60</v>
      </c>
      <c r="C1055">
        <v>5786</v>
      </c>
      <c r="D1055" t="s">
        <v>1280</v>
      </c>
      <c r="E1055">
        <v>8048000</v>
      </c>
      <c r="F1055">
        <v>3</v>
      </c>
      <c r="G1055" t="s">
        <v>62</v>
      </c>
      <c r="H1055">
        <v>33</v>
      </c>
      <c r="I1055">
        <v>6140680480000060</v>
      </c>
      <c r="J1055">
        <v>3.6127699999999998</v>
      </c>
      <c r="K1055">
        <v>0</v>
      </c>
      <c r="L1055">
        <v>0</v>
      </c>
      <c r="M1055">
        <v>0</v>
      </c>
      <c r="N1055" t="s">
        <v>101</v>
      </c>
      <c r="O1055" t="s">
        <v>101</v>
      </c>
      <c r="P1055">
        <v>0</v>
      </c>
      <c r="Q1055">
        <v>0</v>
      </c>
      <c r="R1055">
        <v>0</v>
      </c>
      <c r="S1055" t="s">
        <v>101</v>
      </c>
      <c r="T1055" t="s">
        <v>101</v>
      </c>
      <c r="U1055">
        <v>0</v>
      </c>
      <c r="V1055">
        <v>0</v>
      </c>
      <c r="W1055">
        <v>0</v>
      </c>
      <c r="X1055" t="s">
        <v>101</v>
      </c>
      <c r="Y1055" t="s">
        <v>101</v>
      </c>
      <c r="Z1055">
        <v>0</v>
      </c>
      <c r="AA1055">
        <v>0</v>
      </c>
      <c r="AB1055" t="s">
        <v>101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0</v>
      </c>
      <c r="AJ1055">
        <v>0</v>
      </c>
      <c r="AK1055">
        <v>0</v>
      </c>
      <c r="AL1055">
        <v>0</v>
      </c>
      <c r="AM1055">
        <v>0</v>
      </c>
      <c r="AN1055" t="s">
        <v>308</v>
      </c>
      <c r="AO1055" t="s">
        <v>155</v>
      </c>
      <c r="AP1055">
        <v>1</v>
      </c>
      <c r="AQ1055">
        <v>3</v>
      </c>
      <c r="AR1055" t="s">
        <v>156</v>
      </c>
      <c r="AS1055">
        <v>0</v>
      </c>
      <c r="AT1055">
        <v>2</v>
      </c>
      <c r="AU1055" t="s">
        <v>157</v>
      </c>
      <c r="AV1055" t="s">
        <v>309</v>
      </c>
      <c r="AW1055">
        <v>8</v>
      </c>
      <c r="AX1055" t="s">
        <v>310</v>
      </c>
      <c r="AY1055" t="s">
        <v>173</v>
      </c>
      <c r="AZ1055" t="s">
        <v>161</v>
      </c>
      <c r="BA1055">
        <v>4332</v>
      </c>
      <c r="BB1055">
        <v>50</v>
      </c>
      <c r="BC1055" t="s">
        <v>85</v>
      </c>
      <c r="BD1055" t="s">
        <v>74</v>
      </c>
      <c r="BE1055">
        <v>855.03923699999996</v>
      </c>
      <c r="BF1055" t="s">
        <v>101</v>
      </c>
      <c r="BG1055">
        <v>855.03923699999996</v>
      </c>
      <c r="BH1055">
        <v>14620.361430999999</v>
      </c>
    </row>
    <row r="1056" spans="1:60" x14ac:dyDescent="0.25">
      <c r="A1056">
        <v>1055</v>
      </c>
      <c r="B1056" t="s">
        <v>60</v>
      </c>
      <c r="C1056">
        <v>5787</v>
      </c>
      <c r="D1056" t="s">
        <v>1281</v>
      </c>
      <c r="E1056">
        <v>8048000</v>
      </c>
      <c r="F1056">
        <v>3</v>
      </c>
      <c r="G1056" t="s">
        <v>62</v>
      </c>
      <c r="H1056">
        <v>32</v>
      </c>
      <c r="I1056">
        <v>6140680480000070</v>
      </c>
      <c r="J1056">
        <v>3.7130450000000002</v>
      </c>
      <c r="K1056">
        <v>0</v>
      </c>
      <c r="L1056">
        <v>0</v>
      </c>
      <c r="M1056">
        <v>0</v>
      </c>
      <c r="N1056" t="s">
        <v>101</v>
      </c>
      <c r="O1056" t="s">
        <v>101</v>
      </c>
      <c r="P1056">
        <v>0</v>
      </c>
      <c r="Q1056">
        <v>0</v>
      </c>
      <c r="R1056">
        <v>0</v>
      </c>
      <c r="S1056" t="s">
        <v>101</v>
      </c>
      <c r="T1056" t="s">
        <v>101</v>
      </c>
      <c r="U1056">
        <v>0</v>
      </c>
      <c r="V1056">
        <v>0</v>
      </c>
      <c r="W1056">
        <v>0</v>
      </c>
      <c r="X1056" t="s">
        <v>101</v>
      </c>
      <c r="Y1056" t="s">
        <v>101</v>
      </c>
      <c r="Z1056">
        <v>0</v>
      </c>
      <c r="AA1056">
        <v>0</v>
      </c>
      <c r="AB1056" t="s">
        <v>101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0</v>
      </c>
      <c r="AJ1056">
        <v>0</v>
      </c>
      <c r="AK1056">
        <v>0</v>
      </c>
      <c r="AL1056">
        <v>0</v>
      </c>
      <c r="AM1056">
        <v>0</v>
      </c>
      <c r="AN1056" t="s">
        <v>163</v>
      </c>
      <c r="AO1056" t="s">
        <v>164</v>
      </c>
      <c r="AP1056">
        <v>5</v>
      </c>
      <c r="AQ1056">
        <v>2</v>
      </c>
      <c r="AR1056" t="s">
        <v>156</v>
      </c>
      <c r="AS1056">
        <v>0</v>
      </c>
      <c r="AT1056">
        <v>5</v>
      </c>
      <c r="AU1056" t="s">
        <v>157</v>
      </c>
      <c r="AV1056" t="s">
        <v>165</v>
      </c>
      <c r="AW1056">
        <v>8</v>
      </c>
      <c r="AX1056" t="s">
        <v>166</v>
      </c>
      <c r="AY1056" t="s">
        <v>167</v>
      </c>
      <c r="AZ1056" t="s">
        <v>161</v>
      </c>
      <c r="BA1056">
        <v>4730</v>
      </c>
      <c r="BB1056">
        <v>57</v>
      </c>
      <c r="BC1056" t="s">
        <v>122</v>
      </c>
      <c r="BD1056" t="s">
        <v>74</v>
      </c>
      <c r="BE1056">
        <v>821.89880200000005</v>
      </c>
      <c r="BF1056" t="s">
        <v>101</v>
      </c>
      <c r="BG1056">
        <v>821.89880200000005</v>
      </c>
      <c r="BH1056">
        <v>15026.158357</v>
      </c>
    </row>
    <row r="1057" spans="1:60" x14ac:dyDescent="0.25">
      <c r="A1057">
        <v>1056</v>
      </c>
      <c r="B1057" t="s">
        <v>60</v>
      </c>
      <c r="C1057">
        <v>5788</v>
      </c>
      <c r="D1057" t="s">
        <v>1282</v>
      </c>
      <c r="E1057">
        <v>8048000</v>
      </c>
      <c r="F1057">
        <v>3</v>
      </c>
      <c r="G1057" t="s">
        <v>62</v>
      </c>
      <c r="H1057">
        <v>33</v>
      </c>
      <c r="I1057">
        <v>6140680480000080</v>
      </c>
      <c r="J1057">
        <v>25.050885000000001</v>
      </c>
      <c r="K1057">
        <v>0</v>
      </c>
      <c r="L1057">
        <v>0</v>
      </c>
      <c r="M1057">
        <v>0</v>
      </c>
      <c r="N1057" t="s">
        <v>101</v>
      </c>
      <c r="O1057" t="s">
        <v>101</v>
      </c>
      <c r="P1057">
        <v>0</v>
      </c>
      <c r="Q1057">
        <v>0</v>
      </c>
      <c r="R1057">
        <v>0</v>
      </c>
      <c r="S1057" t="s">
        <v>101</v>
      </c>
      <c r="T1057" t="s">
        <v>101</v>
      </c>
      <c r="U1057">
        <v>0</v>
      </c>
      <c r="V1057">
        <v>0</v>
      </c>
      <c r="W1057">
        <v>0</v>
      </c>
      <c r="X1057" t="s">
        <v>101</v>
      </c>
      <c r="Y1057" t="s">
        <v>101</v>
      </c>
      <c r="Z1057">
        <v>0</v>
      </c>
      <c r="AA1057">
        <v>0</v>
      </c>
      <c r="AB1057" t="s">
        <v>101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>
        <v>0</v>
      </c>
      <c r="AI1057">
        <v>0</v>
      </c>
      <c r="AJ1057">
        <v>0</v>
      </c>
      <c r="AK1057">
        <v>0</v>
      </c>
      <c r="AL1057">
        <v>0</v>
      </c>
      <c r="AM1057">
        <v>0</v>
      </c>
      <c r="AN1057" t="s">
        <v>181</v>
      </c>
      <c r="AO1057" t="s">
        <v>155</v>
      </c>
      <c r="AP1057">
        <v>1</v>
      </c>
      <c r="AQ1057">
        <v>1</v>
      </c>
      <c r="AR1057" t="s">
        <v>156</v>
      </c>
      <c r="AS1057">
        <v>0</v>
      </c>
      <c r="AT1057">
        <v>2</v>
      </c>
      <c r="AU1057" t="s">
        <v>157</v>
      </c>
      <c r="AV1057" t="s">
        <v>182</v>
      </c>
      <c r="AW1057">
        <v>8</v>
      </c>
      <c r="AX1057" t="s">
        <v>183</v>
      </c>
      <c r="AY1057" t="s">
        <v>184</v>
      </c>
      <c r="AZ1057" t="s">
        <v>161</v>
      </c>
      <c r="BA1057">
        <v>4022</v>
      </c>
      <c r="BB1057">
        <v>63</v>
      </c>
      <c r="BC1057" t="s">
        <v>98</v>
      </c>
      <c r="BD1057" t="s">
        <v>74</v>
      </c>
      <c r="BE1057">
        <v>1735.13428</v>
      </c>
      <c r="BF1057" t="s">
        <v>101</v>
      </c>
      <c r="BG1057">
        <v>1734.947347</v>
      </c>
      <c r="BH1057">
        <v>101377.334863</v>
      </c>
    </row>
    <row r="1058" spans="1:60" x14ac:dyDescent="0.25">
      <c r="A1058">
        <v>1057</v>
      </c>
      <c r="B1058" t="s">
        <v>60</v>
      </c>
      <c r="C1058">
        <v>5789</v>
      </c>
      <c r="D1058" t="s">
        <v>1283</v>
      </c>
      <c r="E1058">
        <v>8048000</v>
      </c>
      <c r="F1058">
        <v>3</v>
      </c>
      <c r="G1058" t="s">
        <v>62</v>
      </c>
      <c r="H1058">
        <v>33</v>
      </c>
      <c r="I1058">
        <v>6140680480000080</v>
      </c>
      <c r="J1058">
        <v>1.6590929999999999</v>
      </c>
      <c r="K1058">
        <v>0</v>
      </c>
      <c r="L1058">
        <v>0</v>
      </c>
      <c r="M1058">
        <v>0</v>
      </c>
      <c r="N1058" t="s">
        <v>101</v>
      </c>
      <c r="O1058" t="s">
        <v>101</v>
      </c>
      <c r="P1058">
        <v>0</v>
      </c>
      <c r="Q1058">
        <v>0</v>
      </c>
      <c r="R1058">
        <v>0</v>
      </c>
      <c r="S1058" t="s">
        <v>101</v>
      </c>
      <c r="T1058" t="s">
        <v>101</v>
      </c>
      <c r="U1058">
        <v>0</v>
      </c>
      <c r="V1058">
        <v>0</v>
      </c>
      <c r="W1058">
        <v>0</v>
      </c>
      <c r="X1058" t="s">
        <v>101</v>
      </c>
      <c r="Y1058" t="s">
        <v>101</v>
      </c>
      <c r="Z1058">
        <v>0</v>
      </c>
      <c r="AA1058">
        <v>0</v>
      </c>
      <c r="AB1058" t="s">
        <v>101</v>
      </c>
      <c r="AC1058">
        <v>0</v>
      </c>
      <c r="AD1058">
        <v>0</v>
      </c>
      <c r="AE1058">
        <v>0</v>
      </c>
      <c r="AF1058">
        <v>0</v>
      </c>
      <c r="AG1058">
        <v>0</v>
      </c>
      <c r="AH1058">
        <v>0</v>
      </c>
      <c r="AI1058">
        <v>0</v>
      </c>
      <c r="AJ1058">
        <v>0</v>
      </c>
      <c r="AK1058">
        <v>0</v>
      </c>
      <c r="AL1058">
        <v>0</v>
      </c>
      <c r="AM1058">
        <v>0</v>
      </c>
      <c r="AN1058" t="s">
        <v>186</v>
      </c>
      <c r="AO1058" t="s">
        <v>176</v>
      </c>
      <c r="AP1058">
        <v>1</v>
      </c>
      <c r="AQ1058">
        <v>2</v>
      </c>
      <c r="AR1058" t="s">
        <v>156</v>
      </c>
      <c r="AS1058">
        <v>0</v>
      </c>
      <c r="AT1058">
        <v>2</v>
      </c>
      <c r="AU1058" t="s">
        <v>157</v>
      </c>
      <c r="AV1058" t="s">
        <v>187</v>
      </c>
      <c r="AW1058">
        <v>8</v>
      </c>
      <c r="AX1058" t="s">
        <v>188</v>
      </c>
      <c r="AY1058" t="s">
        <v>167</v>
      </c>
      <c r="AZ1058" t="s">
        <v>161</v>
      </c>
      <c r="BA1058">
        <v>3883</v>
      </c>
      <c r="BB1058">
        <v>49</v>
      </c>
      <c r="BC1058" t="s">
        <v>206</v>
      </c>
      <c r="BD1058" t="s">
        <v>74</v>
      </c>
      <c r="BE1058">
        <v>485.13121599999999</v>
      </c>
      <c r="BF1058" t="s">
        <v>101</v>
      </c>
      <c r="BG1058">
        <v>485.13121599999999</v>
      </c>
      <c r="BH1058">
        <v>6714.1127319999996</v>
      </c>
    </row>
    <row r="1059" spans="1:60" x14ac:dyDescent="0.25">
      <c r="A1059">
        <v>1058</v>
      </c>
      <c r="B1059" t="s">
        <v>60</v>
      </c>
      <c r="C1059">
        <v>5790</v>
      </c>
      <c r="D1059" t="s">
        <v>1284</v>
      </c>
      <c r="E1059">
        <v>8048000</v>
      </c>
      <c r="F1059">
        <v>3</v>
      </c>
      <c r="G1059" t="s">
        <v>62</v>
      </c>
      <c r="H1059">
        <v>33</v>
      </c>
      <c r="I1059">
        <v>6140680480000090</v>
      </c>
      <c r="J1059">
        <v>2.990351</v>
      </c>
      <c r="K1059">
        <v>0</v>
      </c>
      <c r="L1059">
        <v>0</v>
      </c>
      <c r="M1059">
        <v>0</v>
      </c>
      <c r="N1059" t="s">
        <v>101</v>
      </c>
      <c r="O1059" t="s">
        <v>101</v>
      </c>
      <c r="P1059">
        <v>0</v>
      </c>
      <c r="Q1059">
        <v>0</v>
      </c>
      <c r="R1059">
        <v>0</v>
      </c>
      <c r="S1059" t="s">
        <v>101</v>
      </c>
      <c r="T1059" t="s">
        <v>101</v>
      </c>
      <c r="U1059">
        <v>0</v>
      </c>
      <c r="V1059">
        <v>0</v>
      </c>
      <c r="W1059">
        <v>0</v>
      </c>
      <c r="X1059" t="s">
        <v>101</v>
      </c>
      <c r="Y1059" t="s">
        <v>101</v>
      </c>
      <c r="Z1059">
        <v>0</v>
      </c>
      <c r="AA1059">
        <v>0</v>
      </c>
      <c r="AB1059" t="s">
        <v>101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0</v>
      </c>
      <c r="AI1059">
        <v>0</v>
      </c>
      <c r="AJ1059">
        <v>0</v>
      </c>
      <c r="AK1059">
        <v>0</v>
      </c>
      <c r="AL1059">
        <v>0</v>
      </c>
      <c r="AM1059">
        <v>0</v>
      </c>
      <c r="AN1059" t="s">
        <v>186</v>
      </c>
      <c r="AO1059" t="s">
        <v>176</v>
      </c>
      <c r="AP1059">
        <v>1</v>
      </c>
      <c r="AQ1059">
        <v>3</v>
      </c>
      <c r="AR1059" t="s">
        <v>156</v>
      </c>
      <c r="AS1059">
        <v>0</v>
      </c>
      <c r="AT1059">
        <v>2</v>
      </c>
      <c r="AU1059" t="s">
        <v>157</v>
      </c>
      <c r="AV1059" t="s">
        <v>187</v>
      </c>
      <c r="AW1059">
        <v>8</v>
      </c>
      <c r="AX1059" t="s">
        <v>188</v>
      </c>
      <c r="AY1059" t="s">
        <v>167</v>
      </c>
      <c r="AZ1059" t="s">
        <v>161</v>
      </c>
      <c r="BA1059">
        <v>3082</v>
      </c>
      <c r="BB1059">
        <v>49</v>
      </c>
      <c r="BC1059" t="s">
        <v>206</v>
      </c>
      <c r="BD1059" t="s">
        <v>74</v>
      </c>
      <c r="BE1059">
        <v>581.97836800000005</v>
      </c>
      <c r="BF1059" t="s">
        <v>101</v>
      </c>
      <c r="BG1059">
        <v>581.97836800000005</v>
      </c>
      <c r="BH1059">
        <v>12101.522994000001</v>
      </c>
    </row>
    <row r="1060" spans="1:60" x14ac:dyDescent="0.25">
      <c r="A1060">
        <v>1059</v>
      </c>
      <c r="B1060" t="s">
        <v>60</v>
      </c>
      <c r="C1060">
        <v>5791</v>
      </c>
      <c r="D1060" t="s">
        <v>1285</v>
      </c>
      <c r="E1060">
        <v>8048000</v>
      </c>
      <c r="F1060">
        <v>3</v>
      </c>
      <c r="G1060" t="s">
        <v>62</v>
      </c>
      <c r="H1060">
        <v>33</v>
      </c>
      <c r="I1060">
        <v>6140680480000090</v>
      </c>
      <c r="J1060">
        <v>6.164371</v>
      </c>
      <c r="K1060">
        <v>0</v>
      </c>
      <c r="L1060">
        <v>0</v>
      </c>
      <c r="M1060">
        <v>0</v>
      </c>
      <c r="N1060" t="s">
        <v>101</v>
      </c>
      <c r="O1060" t="s">
        <v>101</v>
      </c>
      <c r="P1060">
        <v>0</v>
      </c>
      <c r="Q1060">
        <v>0</v>
      </c>
      <c r="R1060">
        <v>0</v>
      </c>
      <c r="S1060" t="s">
        <v>101</v>
      </c>
      <c r="T1060" t="s">
        <v>101</v>
      </c>
      <c r="U1060">
        <v>0</v>
      </c>
      <c r="V1060">
        <v>0</v>
      </c>
      <c r="W1060">
        <v>0</v>
      </c>
      <c r="X1060" t="s">
        <v>101</v>
      </c>
      <c r="Y1060" t="s">
        <v>101</v>
      </c>
      <c r="Z1060">
        <v>0</v>
      </c>
      <c r="AA1060">
        <v>0</v>
      </c>
      <c r="AB1060" t="s">
        <v>101</v>
      </c>
      <c r="AC1060">
        <v>0</v>
      </c>
      <c r="AD1060">
        <v>0</v>
      </c>
      <c r="AE1060">
        <v>0</v>
      </c>
      <c r="AF1060">
        <v>0</v>
      </c>
      <c r="AG1060">
        <v>0</v>
      </c>
      <c r="AH1060">
        <v>0</v>
      </c>
      <c r="AI1060">
        <v>0</v>
      </c>
      <c r="AJ1060">
        <v>0</v>
      </c>
      <c r="AK1060">
        <v>0</v>
      </c>
      <c r="AL1060">
        <v>0</v>
      </c>
      <c r="AM1060">
        <v>0</v>
      </c>
      <c r="AN1060" t="s">
        <v>299</v>
      </c>
      <c r="AO1060" t="s">
        <v>176</v>
      </c>
      <c r="AP1060">
        <v>1</v>
      </c>
      <c r="AQ1060">
        <v>5</v>
      </c>
      <c r="AR1060" t="s">
        <v>156</v>
      </c>
      <c r="AS1060">
        <v>0</v>
      </c>
      <c r="AT1060">
        <v>2</v>
      </c>
      <c r="AU1060" t="s">
        <v>157</v>
      </c>
      <c r="AV1060" t="s">
        <v>187</v>
      </c>
      <c r="AW1060">
        <v>8</v>
      </c>
      <c r="AX1060" t="s">
        <v>188</v>
      </c>
      <c r="AY1060" t="s">
        <v>167</v>
      </c>
      <c r="AZ1060" t="s">
        <v>161</v>
      </c>
      <c r="BA1060">
        <v>3842</v>
      </c>
      <c r="BB1060">
        <v>61</v>
      </c>
      <c r="BC1060" t="s">
        <v>93</v>
      </c>
      <c r="BD1060" t="s">
        <v>74</v>
      </c>
      <c r="BE1060">
        <v>875.39290100000005</v>
      </c>
      <c r="BF1060" t="s">
        <v>101</v>
      </c>
      <c r="BG1060">
        <v>875.39290100000005</v>
      </c>
      <c r="BH1060">
        <v>24946.326139000001</v>
      </c>
    </row>
    <row r="1061" spans="1:60" x14ac:dyDescent="0.25">
      <c r="A1061">
        <v>1060</v>
      </c>
      <c r="B1061" t="s">
        <v>60</v>
      </c>
      <c r="C1061">
        <v>5792</v>
      </c>
      <c r="D1061" t="s">
        <v>1286</v>
      </c>
      <c r="E1061">
        <v>8048000</v>
      </c>
      <c r="F1061">
        <v>3</v>
      </c>
      <c r="G1061" t="s">
        <v>62</v>
      </c>
      <c r="H1061">
        <v>33</v>
      </c>
      <c r="I1061">
        <v>6140680480000090</v>
      </c>
      <c r="J1061">
        <v>28.858124</v>
      </c>
      <c r="K1061">
        <v>0</v>
      </c>
      <c r="L1061">
        <v>0</v>
      </c>
      <c r="M1061">
        <v>0</v>
      </c>
      <c r="N1061" t="s">
        <v>101</v>
      </c>
      <c r="O1061" t="s">
        <v>101</v>
      </c>
      <c r="P1061">
        <v>0</v>
      </c>
      <c r="Q1061">
        <v>0</v>
      </c>
      <c r="R1061">
        <v>0</v>
      </c>
      <c r="S1061" t="s">
        <v>101</v>
      </c>
      <c r="T1061" t="s">
        <v>101</v>
      </c>
      <c r="U1061">
        <v>0</v>
      </c>
      <c r="V1061">
        <v>0</v>
      </c>
      <c r="W1061">
        <v>0</v>
      </c>
      <c r="X1061" t="s">
        <v>101</v>
      </c>
      <c r="Y1061" t="s">
        <v>101</v>
      </c>
      <c r="Z1061">
        <v>0</v>
      </c>
      <c r="AA1061">
        <v>0</v>
      </c>
      <c r="AB1061" t="s">
        <v>101</v>
      </c>
      <c r="AC1061">
        <v>0</v>
      </c>
      <c r="AD1061">
        <v>0</v>
      </c>
      <c r="AE1061">
        <v>0</v>
      </c>
      <c r="AF1061">
        <v>0</v>
      </c>
      <c r="AG1061">
        <v>0</v>
      </c>
      <c r="AH1061">
        <v>0</v>
      </c>
      <c r="AI1061">
        <v>0</v>
      </c>
      <c r="AJ1061">
        <v>0</v>
      </c>
      <c r="AK1061">
        <v>0</v>
      </c>
      <c r="AL1061">
        <v>0</v>
      </c>
      <c r="AM1061">
        <v>0</v>
      </c>
      <c r="AN1061" t="s">
        <v>181</v>
      </c>
      <c r="AO1061" t="s">
        <v>155</v>
      </c>
      <c r="AP1061">
        <v>1</v>
      </c>
      <c r="AQ1061">
        <v>1</v>
      </c>
      <c r="AR1061" t="s">
        <v>156</v>
      </c>
      <c r="AS1061">
        <v>0</v>
      </c>
      <c r="AT1061">
        <v>2</v>
      </c>
      <c r="AU1061" t="s">
        <v>157</v>
      </c>
      <c r="AV1061" t="s">
        <v>182</v>
      </c>
      <c r="AW1061">
        <v>8</v>
      </c>
      <c r="AX1061" t="s">
        <v>183</v>
      </c>
      <c r="AY1061" t="s">
        <v>184</v>
      </c>
      <c r="AZ1061" t="s">
        <v>161</v>
      </c>
      <c r="BA1061">
        <v>4124</v>
      </c>
      <c r="BB1061">
        <v>52</v>
      </c>
      <c r="BC1061" t="s">
        <v>98</v>
      </c>
      <c r="BD1061" t="s">
        <v>74</v>
      </c>
      <c r="BE1061">
        <v>4408.5435770000004</v>
      </c>
      <c r="BF1061" t="s">
        <v>101</v>
      </c>
      <c r="BG1061">
        <v>4408.3960530000004</v>
      </c>
      <c r="BH1061">
        <v>116784.683785</v>
      </c>
    </row>
    <row r="1062" spans="1:60" x14ac:dyDescent="0.25">
      <c r="A1062">
        <v>1061</v>
      </c>
      <c r="B1062" t="s">
        <v>60</v>
      </c>
      <c r="C1062">
        <v>5793</v>
      </c>
      <c r="D1062" t="s">
        <v>1287</v>
      </c>
      <c r="E1062">
        <v>8048000</v>
      </c>
      <c r="F1062">
        <v>3</v>
      </c>
      <c r="G1062" t="s">
        <v>62</v>
      </c>
      <c r="H1062">
        <v>33</v>
      </c>
      <c r="I1062">
        <v>6140680480000090</v>
      </c>
      <c r="J1062">
        <v>3.1374360000000001</v>
      </c>
      <c r="K1062">
        <v>0</v>
      </c>
      <c r="L1062">
        <v>0</v>
      </c>
      <c r="M1062">
        <v>0</v>
      </c>
      <c r="N1062" t="s">
        <v>101</v>
      </c>
      <c r="O1062" t="s">
        <v>101</v>
      </c>
      <c r="P1062">
        <v>0</v>
      </c>
      <c r="Q1062">
        <v>0</v>
      </c>
      <c r="R1062">
        <v>0</v>
      </c>
      <c r="S1062" t="s">
        <v>101</v>
      </c>
      <c r="T1062" t="s">
        <v>101</v>
      </c>
      <c r="U1062">
        <v>0</v>
      </c>
      <c r="V1062">
        <v>0</v>
      </c>
      <c r="W1062">
        <v>0</v>
      </c>
      <c r="X1062" t="s">
        <v>101</v>
      </c>
      <c r="Y1062" t="s">
        <v>101</v>
      </c>
      <c r="Z1062">
        <v>0</v>
      </c>
      <c r="AA1062">
        <v>0</v>
      </c>
      <c r="AB1062" t="s">
        <v>101</v>
      </c>
      <c r="AC1062">
        <v>0</v>
      </c>
      <c r="AD1062">
        <v>0</v>
      </c>
      <c r="AE1062">
        <v>0</v>
      </c>
      <c r="AF1062">
        <v>0</v>
      </c>
      <c r="AG1062">
        <v>0</v>
      </c>
      <c r="AH1062">
        <v>0</v>
      </c>
      <c r="AI1062">
        <v>0</v>
      </c>
      <c r="AJ1062">
        <v>0</v>
      </c>
      <c r="AK1062">
        <v>0</v>
      </c>
      <c r="AL1062">
        <v>0</v>
      </c>
      <c r="AM1062">
        <v>0</v>
      </c>
      <c r="AN1062" t="s">
        <v>186</v>
      </c>
      <c r="AO1062" t="s">
        <v>176</v>
      </c>
      <c r="AP1062">
        <v>1</v>
      </c>
      <c r="AQ1062">
        <v>1</v>
      </c>
      <c r="AR1062" t="s">
        <v>156</v>
      </c>
      <c r="AS1062">
        <v>0</v>
      </c>
      <c r="AT1062">
        <v>2</v>
      </c>
      <c r="AU1062" t="s">
        <v>157</v>
      </c>
      <c r="AV1062" t="s">
        <v>187</v>
      </c>
      <c r="AW1062">
        <v>8</v>
      </c>
      <c r="AX1062" t="s">
        <v>188</v>
      </c>
      <c r="AY1062" t="s">
        <v>167</v>
      </c>
      <c r="AZ1062" t="s">
        <v>161</v>
      </c>
      <c r="BA1062">
        <v>4226</v>
      </c>
      <c r="BB1062">
        <v>67</v>
      </c>
      <c r="BC1062" t="s">
        <v>85</v>
      </c>
      <c r="BD1062" t="s">
        <v>74</v>
      </c>
      <c r="BE1062">
        <v>802.36082299999998</v>
      </c>
      <c r="BF1062" t="s">
        <v>101</v>
      </c>
      <c r="BG1062">
        <v>802.36082299999998</v>
      </c>
      <c r="BH1062">
        <v>12696.752420000001</v>
      </c>
    </row>
    <row r="1063" spans="1:60" x14ac:dyDescent="0.25">
      <c r="A1063">
        <v>1062</v>
      </c>
      <c r="B1063" t="s">
        <v>60</v>
      </c>
      <c r="C1063">
        <v>5794</v>
      </c>
      <c r="D1063" t="s">
        <v>1288</v>
      </c>
      <c r="E1063">
        <v>8048000</v>
      </c>
      <c r="F1063">
        <v>3</v>
      </c>
      <c r="G1063" t="s">
        <v>62</v>
      </c>
      <c r="H1063">
        <v>33</v>
      </c>
      <c r="I1063">
        <v>6140680480000100</v>
      </c>
      <c r="J1063">
        <v>15.728673000000001</v>
      </c>
      <c r="K1063">
        <v>0</v>
      </c>
      <c r="L1063">
        <v>0</v>
      </c>
      <c r="M1063">
        <v>0</v>
      </c>
      <c r="N1063" t="s">
        <v>101</v>
      </c>
      <c r="O1063" t="s">
        <v>101</v>
      </c>
      <c r="P1063">
        <v>0</v>
      </c>
      <c r="Q1063">
        <v>0</v>
      </c>
      <c r="R1063">
        <v>0</v>
      </c>
      <c r="S1063" t="s">
        <v>101</v>
      </c>
      <c r="T1063" t="s">
        <v>101</v>
      </c>
      <c r="U1063">
        <v>0</v>
      </c>
      <c r="V1063">
        <v>0</v>
      </c>
      <c r="W1063">
        <v>0</v>
      </c>
      <c r="X1063" t="s">
        <v>101</v>
      </c>
      <c r="Y1063" t="s">
        <v>101</v>
      </c>
      <c r="Z1063">
        <v>0</v>
      </c>
      <c r="AA1063">
        <v>0</v>
      </c>
      <c r="AB1063" t="s">
        <v>101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0</v>
      </c>
      <c r="AI1063">
        <v>0</v>
      </c>
      <c r="AJ1063">
        <v>0</v>
      </c>
      <c r="AK1063">
        <v>0</v>
      </c>
      <c r="AL1063">
        <v>0</v>
      </c>
      <c r="AM1063">
        <v>0</v>
      </c>
      <c r="AN1063" t="s">
        <v>191</v>
      </c>
      <c r="AO1063" t="s">
        <v>176</v>
      </c>
      <c r="AP1063">
        <v>1</v>
      </c>
      <c r="AQ1063">
        <v>1</v>
      </c>
      <c r="AR1063" t="s">
        <v>156</v>
      </c>
      <c r="AS1063">
        <v>0</v>
      </c>
      <c r="AT1063">
        <v>2</v>
      </c>
      <c r="AU1063" t="s">
        <v>157</v>
      </c>
      <c r="AV1063" t="s">
        <v>187</v>
      </c>
      <c r="AW1063">
        <v>8</v>
      </c>
      <c r="AX1063" t="s">
        <v>188</v>
      </c>
      <c r="AY1063" t="s">
        <v>167</v>
      </c>
      <c r="AZ1063" t="s">
        <v>161</v>
      </c>
      <c r="BA1063">
        <v>4117</v>
      </c>
      <c r="BB1063">
        <v>60</v>
      </c>
      <c r="BC1063" t="s">
        <v>98</v>
      </c>
      <c r="BD1063" t="s">
        <v>74</v>
      </c>
      <c r="BE1063">
        <v>1563.5050650000001</v>
      </c>
      <c r="BF1063" t="s">
        <v>101</v>
      </c>
      <c r="BG1063">
        <v>1563.5050650000001</v>
      </c>
      <c r="BH1063">
        <v>63651.682523000003</v>
      </c>
    </row>
    <row r="1064" spans="1:60" x14ac:dyDescent="0.25">
      <c r="A1064">
        <v>1063</v>
      </c>
      <c r="B1064" t="s">
        <v>60</v>
      </c>
      <c r="C1064">
        <v>5795</v>
      </c>
      <c r="D1064" t="s">
        <v>1289</v>
      </c>
      <c r="E1064">
        <v>8048000</v>
      </c>
      <c r="F1064">
        <v>3</v>
      </c>
      <c r="G1064" t="s">
        <v>62</v>
      </c>
      <c r="H1064">
        <v>33</v>
      </c>
      <c r="I1064">
        <v>6140680480000100</v>
      </c>
      <c r="J1064">
        <v>7.0608009999999997</v>
      </c>
      <c r="K1064">
        <v>0</v>
      </c>
      <c r="L1064">
        <v>0</v>
      </c>
      <c r="M1064">
        <v>0</v>
      </c>
      <c r="N1064" t="s">
        <v>101</v>
      </c>
      <c r="O1064" t="s">
        <v>101</v>
      </c>
      <c r="P1064">
        <v>0</v>
      </c>
      <c r="Q1064">
        <v>0</v>
      </c>
      <c r="R1064">
        <v>0</v>
      </c>
      <c r="S1064" t="s">
        <v>101</v>
      </c>
      <c r="T1064" t="s">
        <v>101</v>
      </c>
      <c r="U1064">
        <v>0</v>
      </c>
      <c r="V1064">
        <v>0</v>
      </c>
      <c r="W1064">
        <v>0</v>
      </c>
      <c r="X1064" t="s">
        <v>101</v>
      </c>
      <c r="Y1064" t="s">
        <v>101</v>
      </c>
      <c r="Z1064">
        <v>0</v>
      </c>
      <c r="AA1064">
        <v>0</v>
      </c>
      <c r="AB1064" t="s">
        <v>101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  <c r="AI1064">
        <v>0</v>
      </c>
      <c r="AJ1064">
        <v>0</v>
      </c>
      <c r="AK1064">
        <v>0</v>
      </c>
      <c r="AL1064">
        <v>0</v>
      </c>
      <c r="AM1064">
        <v>0</v>
      </c>
      <c r="AN1064" t="s">
        <v>191</v>
      </c>
      <c r="AO1064" t="s">
        <v>176</v>
      </c>
      <c r="AP1064">
        <v>1</v>
      </c>
      <c r="AQ1064">
        <v>2</v>
      </c>
      <c r="AR1064" t="s">
        <v>156</v>
      </c>
      <c r="AS1064">
        <v>0</v>
      </c>
      <c r="AT1064">
        <v>2</v>
      </c>
      <c r="AU1064" t="s">
        <v>157</v>
      </c>
      <c r="AV1064" t="s">
        <v>187</v>
      </c>
      <c r="AW1064">
        <v>8</v>
      </c>
      <c r="AX1064" t="s">
        <v>188</v>
      </c>
      <c r="AY1064" t="s">
        <v>167</v>
      </c>
      <c r="AZ1064" t="s">
        <v>161</v>
      </c>
      <c r="BA1064">
        <v>3567</v>
      </c>
      <c r="BB1064">
        <v>40</v>
      </c>
      <c r="BC1064" t="s">
        <v>98</v>
      </c>
      <c r="BD1064" t="s">
        <v>74</v>
      </c>
      <c r="BE1064">
        <v>1590.822132</v>
      </c>
      <c r="BF1064" t="s">
        <v>101</v>
      </c>
      <c r="BG1064">
        <v>1590.822132</v>
      </c>
      <c r="BH1064">
        <v>28574.046189000001</v>
      </c>
    </row>
    <row r="1065" spans="1:60" x14ac:dyDescent="0.25">
      <c r="A1065">
        <v>1064</v>
      </c>
      <c r="B1065" t="s">
        <v>60</v>
      </c>
      <c r="C1065">
        <v>5796</v>
      </c>
      <c r="D1065" t="s">
        <v>1290</v>
      </c>
      <c r="E1065">
        <v>8048000</v>
      </c>
      <c r="F1065">
        <v>3</v>
      </c>
      <c r="G1065" t="s">
        <v>62</v>
      </c>
      <c r="H1065">
        <v>33</v>
      </c>
      <c r="I1065">
        <v>6140680480000100</v>
      </c>
      <c r="J1065">
        <v>4.8483409999999996</v>
      </c>
      <c r="K1065">
        <v>0</v>
      </c>
      <c r="L1065">
        <v>0</v>
      </c>
      <c r="M1065">
        <v>0</v>
      </c>
      <c r="N1065" t="s">
        <v>101</v>
      </c>
      <c r="O1065" t="s">
        <v>101</v>
      </c>
      <c r="P1065">
        <v>0</v>
      </c>
      <c r="Q1065">
        <v>0</v>
      </c>
      <c r="R1065">
        <v>0</v>
      </c>
      <c r="S1065" t="s">
        <v>101</v>
      </c>
      <c r="T1065" t="s">
        <v>101</v>
      </c>
      <c r="U1065">
        <v>0</v>
      </c>
      <c r="V1065">
        <v>0</v>
      </c>
      <c r="W1065">
        <v>0</v>
      </c>
      <c r="X1065" t="s">
        <v>101</v>
      </c>
      <c r="Y1065" t="s">
        <v>101</v>
      </c>
      <c r="Z1065">
        <v>0</v>
      </c>
      <c r="AA1065">
        <v>0</v>
      </c>
      <c r="AB1065" t="s">
        <v>101</v>
      </c>
      <c r="AC1065">
        <v>0</v>
      </c>
      <c r="AD1065">
        <v>0</v>
      </c>
      <c r="AE1065">
        <v>0</v>
      </c>
      <c r="AF1065">
        <v>0</v>
      </c>
      <c r="AG1065">
        <v>0</v>
      </c>
      <c r="AH1065">
        <v>0</v>
      </c>
      <c r="AI1065">
        <v>0</v>
      </c>
      <c r="AJ1065">
        <v>0</v>
      </c>
      <c r="AK1065">
        <v>0</v>
      </c>
      <c r="AL1065">
        <v>0</v>
      </c>
      <c r="AM1065">
        <v>0</v>
      </c>
      <c r="AN1065" t="s">
        <v>186</v>
      </c>
      <c r="AO1065" t="s">
        <v>155</v>
      </c>
      <c r="AP1065">
        <v>1</v>
      </c>
      <c r="AQ1065">
        <v>1</v>
      </c>
      <c r="AR1065" t="s">
        <v>156</v>
      </c>
      <c r="AS1065">
        <v>0</v>
      </c>
      <c r="AT1065">
        <v>2</v>
      </c>
      <c r="AU1065" t="s">
        <v>157</v>
      </c>
      <c r="AV1065" t="s">
        <v>187</v>
      </c>
      <c r="AW1065">
        <v>8</v>
      </c>
      <c r="AX1065" t="s">
        <v>188</v>
      </c>
      <c r="AY1065" t="s">
        <v>167</v>
      </c>
      <c r="AZ1065" t="s">
        <v>161</v>
      </c>
      <c r="BA1065">
        <v>3324</v>
      </c>
      <c r="BB1065">
        <v>36</v>
      </c>
      <c r="BC1065" t="s">
        <v>140</v>
      </c>
      <c r="BD1065" t="s">
        <v>74</v>
      </c>
      <c r="BE1065">
        <v>1136.8841660000001</v>
      </c>
      <c r="BF1065" t="s">
        <v>101</v>
      </c>
      <c r="BG1065">
        <v>1136.8841660000001</v>
      </c>
      <c r="BH1065">
        <v>19620.540638999999</v>
      </c>
    </row>
    <row r="1066" spans="1:60" x14ac:dyDescent="0.25">
      <c r="A1066">
        <v>1065</v>
      </c>
      <c r="B1066" t="s">
        <v>60</v>
      </c>
      <c r="C1066">
        <v>5797</v>
      </c>
      <c r="D1066" t="s">
        <v>1291</v>
      </c>
      <c r="E1066">
        <v>8048000</v>
      </c>
      <c r="F1066">
        <v>3</v>
      </c>
      <c r="G1066" t="s">
        <v>62</v>
      </c>
      <c r="H1066">
        <v>33</v>
      </c>
      <c r="I1066">
        <v>6140680480000100</v>
      </c>
      <c r="J1066">
        <v>8.129626</v>
      </c>
      <c r="K1066">
        <v>0</v>
      </c>
      <c r="L1066">
        <v>0</v>
      </c>
      <c r="M1066">
        <v>0</v>
      </c>
      <c r="N1066" t="s">
        <v>101</v>
      </c>
      <c r="O1066" t="s">
        <v>101</v>
      </c>
      <c r="P1066">
        <v>0</v>
      </c>
      <c r="Q1066">
        <v>0</v>
      </c>
      <c r="R1066">
        <v>0</v>
      </c>
      <c r="S1066" t="s">
        <v>101</v>
      </c>
      <c r="T1066" t="s">
        <v>101</v>
      </c>
      <c r="U1066">
        <v>0</v>
      </c>
      <c r="V1066">
        <v>0</v>
      </c>
      <c r="W1066">
        <v>0</v>
      </c>
      <c r="X1066" t="s">
        <v>101</v>
      </c>
      <c r="Y1066" t="s">
        <v>101</v>
      </c>
      <c r="Z1066">
        <v>0</v>
      </c>
      <c r="AA1066">
        <v>0</v>
      </c>
      <c r="AB1066" t="s">
        <v>101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  <c r="AI1066">
        <v>0</v>
      </c>
      <c r="AJ1066">
        <v>0</v>
      </c>
      <c r="AK1066">
        <v>0</v>
      </c>
      <c r="AL1066">
        <v>0</v>
      </c>
      <c r="AM1066">
        <v>0</v>
      </c>
      <c r="AN1066" t="s">
        <v>186</v>
      </c>
      <c r="AO1066" t="s">
        <v>176</v>
      </c>
      <c r="AP1066">
        <v>5</v>
      </c>
      <c r="AQ1066">
        <v>4</v>
      </c>
      <c r="AR1066" t="s">
        <v>156</v>
      </c>
      <c r="AS1066">
        <v>0</v>
      </c>
      <c r="AT1066">
        <v>2</v>
      </c>
      <c r="AU1066" t="s">
        <v>157</v>
      </c>
      <c r="AV1066" t="s">
        <v>187</v>
      </c>
      <c r="AW1066">
        <v>8</v>
      </c>
      <c r="AX1066" t="s">
        <v>188</v>
      </c>
      <c r="AY1066" t="s">
        <v>167</v>
      </c>
      <c r="AZ1066" t="s">
        <v>161</v>
      </c>
      <c r="BA1066">
        <v>4484</v>
      </c>
      <c r="BB1066">
        <v>61</v>
      </c>
      <c r="BC1066" t="s">
        <v>93</v>
      </c>
      <c r="BD1066" t="s">
        <v>74</v>
      </c>
      <c r="BE1066">
        <v>1672.9748529999999</v>
      </c>
      <c r="BF1066" t="s">
        <v>101</v>
      </c>
      <c r="BG1066">
        <v>1672.9748529999999</v>
      </c>
      <c r="BH1066">
        <v>32899.428599999999</v>
      </c>
    </row>
    <row r="1067" spans="1:60" x14ac:dyDescent="0.25">
      <c r="A1067">
        <v>1066</v>
      </c>
      <c r="B1067" t="s">
        <v>60</v>
      </c>
      <c r="C1067">
        <v>5798</v>
      </c>
      <c r="D1067" t="s">
        <v>1292</v>
      </c>
      <c r="E1067">
        <v>8048000</v>
      </c>
      <c r="F1067">
        <v>3</v>
      </c>
      <c r="G1067" t="s">
        <v>62</v>
      </c>
      <c r="H1067">
        <v>33</v>
      </c>
      <c r="I1067">
        <v>6140680480000110</v>
      </c>
      <c r="J1067">
        <v>2.3649209999999998</v>
      </c>
      <c r="K1067">
        <v>0</v>
      </c>
      <c r="L1067">
        <v>0</v>
      </c>
      <c r="M1067">
        <v>0</v>
      </c>
      <c r="N1067" t="s">
        <v>101</v>
      </c>
      <c r="O1067" t="s">
        <v>101</v>
      </c>
      <c r="P1067">
        <v>0</v>
      </c>
      <c r="Q1067">
        <v>0</v>
      </c>
      <c r="R1067">
        <v>0</v>
      </c>
      <c r="S1067" t="s">
        <v>101</v>
      </c>
      <c r="T1067" t="s">
        <v>101</v>
      </c>
      <c r="U1067">
        <v>0</v>
      </c>
      <c r="V1067">
        <v>0</v>
      </c>
      <c r="W1067">
        <v>0</v>
      </c>
      <c r="X1067" t="s">
        <v>101</v>
      </c>
      <c r="Y1067" t="s">
        <v>101</v>
      </c>
      <c r="Z1067">
        <v>0</v>
      </c>
      <c r="AA1067">
        <v>0</v>
      </c>
      <c r="AB1067" t="s">
        <v>101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>
        <v>0</v>
      </c>
      <c r="AJ1067">
        <v>0</v>
      </c>
      <c r="AK1067">
        <v>0</v>
      </c>
      <c r="AL1067">
        <v>0</v>
      </c>
      <c r="AM1067">
        <v>0</v>
      </c>
      <c r="AN1067" t="s">
        <v>299</v>
      </c>
      <c r="AO1067" t="s">
        <v>176</v>
      </c>
      <c r="AP1067">
        <v>1</v>
      </c>
      <c r="AQ1067">
        <v>3</v>
      </c>
      <c r="AR1067" t="s">
        <v>156</v>
      </c>
      <c r="AS1067">
        <v>0</v>
      </c>
      <c r="AT1067">
        <v>2</v>
      </c>
      <c r="AU1067" t="s">
        <v>157</v>
      </c>
      <c r="AV1067" t="s">
        <v>187</v>
      </c>
      <c r="AW1067">
        <v>8</v>
      </c>
      <c r="AX1067" t="s">
        <v>188</v>
      </c>
      <c r="AY1067" t="s">
        <v>167</v>
      </c>
      <c r="AZ1067" t="s">
        <v>161</v>
      </c>
      <c r="BA1067">
        <v>4239</v>
      </c>
      <c r="BB1067">
        <v>61</v>
      </c>
      <c r="BC1067" t="s">
        <v>73</v>
      </c>
      <c r="BD1067" t="s">
        <v>74</v>
      </c>
      <c r="BE1067">
        <v>680.55558299999996</v>
      </c>
      <c r="BF1067" t="s">
        <v>101</v>
      </c>
      <c r="BG1067">
        <v>680.55558299999996</v>
      </c>
      <c r="BH1067">
        <v>9570.4944620000006</v>
      </c>
    </row>
    <row r="1068" spans="1:60" x14ac:dyDescent="0.25">
      <c r="A1068">
        <v>1067</v>
      </c>
      <c r="B1068" t="s">
        <v>60</v>
      </c>
      <c r="C1068">
        <v>5799</v>
      </c>
      <c r="D1068" t="s">
        <v>1293</v>
      </c>
      <c r="E1068">
        <v>8048000</v>
      </c>
      <c r="F1068">
        <v>3</v>
      </c>
      <c r="G1068" t="s">
        <v>62</v>
      </c>
      <c r="H1068">
        <v>33</v>
      </c>
      <c r="I1068">
        <v>6140680480000110</v>
      </c>
      <c r="J1068">
        <v>3.1559680000000001</v>
      </c>
      <c r="K1068">
        <v>0</v>
      </c>
      <c r="L1068">
        <v>0</v>
      </c>
      <c r="M1068">
        <v>0</v>
      </c>
      <c r="N1068" t="s">
        <v>101</v>
      </c>
      <c r="O1068" t="s">
        <v>101</v>
      </c>
      <c r="P1068">
        <v>0</v>
      </c>
      <c r="Q1068">
        <v>0</v>
      </c>
      <c r="R1068">
        <v>0</v>
      </c>
      <c r="S1068" t="s">
        <v>101</v>
      </c>
      <c r="T1068" t="s">
        <v>101</v>
      </c>
      <c r="U1068">
        <v>0</v>
      </c>
      <c r="V1068">
        <v>0</v>
      </c>
      <c r="W1068">
        <v>0</v>
      </c>
      <c r="X1068" t="s">
        <v>101</v>
      </c>
      <c r="Y1068" t="s">
        <v>101</v>
      </c>
      <c r="Z1068">
        <v>0</v>
      </c>
      <c r="AA1068">
        <v>0</v>
      </c>
      <c r="AB1068" t="s">
        <v>101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0</v>
      </c>
      <c r="AI1068">
        <v>0</v>
      </c>
      <c r="AJ1068">
        <v>0</v>
      </c>
      <c r="AK1068">
        <v>0</v>
      </c>
      <c r="AL1068">
        <v>0</v>
      </c>
      <c r="AM1068">
        <v>0</v>
      </c>
      <c r="AN1068" t="s">
        <v>299</v>
      </c>
      <c r="AO1068" t="s">
        <v>176</v>
      </c>
      <c r="AP1068">
        <v>1</v>
      </c>
      <c r="AQ1068">
        <v>3</v>
      </c>
      <c r="AR1068" t="s">
        <v>156</v>
      </c>
      <c r="AS1068">
        <v>0</v>
      </c>
      <c r="AT1068">
        <v>2</v>
      </c>
      <c r="AU1068" t="s">
        <v>157</v>
      </c>
      <c r="AV1068" t="s">
        <v>187</v>
      </c>
      <c r="AW1068">
        <v>8</v>
      </c>
      <c r="AX1068" t="s">
        <v>188</v>
      </c>
      <c r="AY1068" t="s">
        <v>167</v>
      </c>
      <c r="AZ1068" t="s">
        <v>161</v>
      </c>
      <c r="BA1068">
        <v>4258</v>
      </c>
      <c r="BB1068">
        <v>62</v>
      </c>
      <c r="BC1068" t="s">
        <v>73</v>
      </c>
      <c r="BD1068" t="s">
        <v>74</v>
      </c>
      <c r="BE1068">
        <v>692.38124600000003</v>
      </c>
      <c r="BF1068" t="s">
        <v>101</v>
      </c>
      <c r="BG1068">
        <v>692.38124600000003</v>
      </c>
      <c r="BH1068">
        <v>12771.750419</v>
      </c>
    </row>
    <row r="1069" spans="1:60" x14ac:dyDescent="0.25">
      <c r="A1069">
        <v>1068</v>
      </c>
      <c r="B1069" t="s">
        <v>60</v>
      </c>
      <c r="C1069">
        <v>5800</v>
      </c>
      <c r="D1069" t="s">
        <v>1294</v>
      </c>
      <c r="E1069">
        <v>8048000</v>
      </c>
      <c r="F1069">
        <v>3</v>
      </c>
      <c r="G1069" t="s">
        <v>62</v>
      </c>
      <c r="H1069">
        <v>33</v>
      </c>
      <c r="I1069">
        <v>6140680480000110</v>
      </c>
      <c r="J1069">
        <v>4.0319120000000002</v>
      </c>
      <c r="K1069">
        <v>0</v>
      </c>
      <c r="L1069">
        <v>0</v>
      </c>
      <c r="M1069">
        <v>0</v>
      </c>
      <c r="N1069" t="s">
        <v>101</v>
      </c>
      <c r="O1069" t="s">
        <v>101</v>
      </c>
      <c r="P1069">
        <v>0</v>
      </c>
      <c r="Q1069">
        <v>0</v>
      </c>
      <c r="R1069">
        <v>0</v>
      </c>
      <c r="S1069" t="s">
        <v>101</v>
      </c>
      <c r="T1069" t="s">
        <v>101</v>
      </c>
      <c r="U1069">
        <v>0</v>
      </c>
      <c r="V1069">
        <v>0</v>
      </c>
      <c r="W1069">
        <v>0</v>
      </c>
      <c r="X1069" t="s">
        <v>101</v>
      </c>
      <c r="Y1069" t="s">
        <v>101</v>
      </c>
      <c r="Z1069">
        <v>0</v>
      </c>
      <c r="AA1069">
        <v>0</v>
      </c>
      <c r="AB1069" t="s">
        <v>101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0</v>
      </c>
      <c r="AJ1069">
        <v>0</v>
      </c>
      <c r="AK1069">
        <v>0</v>
      </c>
      <c r="AL1069">
        <v>0</v>
      </c>
      <c r="AM1069">
        <v>0</v>
      </c>
      <c r="AN1069" t="s">
        <v>191</v>
      </c>
      <c r="AO1069" t="s">
        <v>176</v>
      </c>
      <c r="AP1069">
        <v>1</v>
      </c>
      <c r="AQ1069">
        <v>3</v>
      </c>
      <c r="AR1069" t="s">
        <v>156</v>
      </c>
      <c r="AS1069">
        <v>0</v>
      </c>
      <c r="AT1069">
        <v>2</v>
      </c>
      <c r="AU1069" t="s">
        <v>157</v>
      </c>
      <c r="AV1069" t="s">
        <v>187</v>
      </c>
      <c r="AW1069">
        <v>8</v>
      </c>
      <c r="AX1069" t="s">
        <v>188</v>
      </c>
      <c r="AY1069" t="s">
        <v>167</v>
      </c>
      <c r="AZ1069" t="s">
        <v>161</v>
      </c>
      <c r="BA1069">
        <v>3855</v>
      </c>
      <c r="BB1069">
        <v>51</v>
      </c>
      <c r="BC1069" t="s">
        <v>93</v>
      </c>
      <c r="BD1069" t="s">
        <v>74</v>
      </c>
      <c r="BE1069">
        <v>1082.7932430000001</v>
      </c>
      <c r="BF1069" t="s">
        <v>101</v>
      </c>
      <c r="BG1069">
        <v>1082.7932430000001</v>
      </c>
      <c r="BH1069">
        <v>16316.569366</v>
      </c>
    </row>
    <row r="1070" spans="1:60" x14ac:dyDescent="0.25">
      <c r="A1070">
        <v>1069</v>
      </c>
      <c r="B1070" t="s">
        <v>60</v>
      </c>
      <c r="C1070">
        <v>5801</v>
      </c>
      <c r="D1070" t="s">
        <v>1295</v>
      </c>
      <c r="E1070">
        <v>8048000</v>
      </c>
      <c r="F1070">
        <v>3</v>
      </c>
      <c r="G1070" t="s">
        <v>62</v>
      </c>
      <c r="H1070">
        <v>33</v>
      </c>
      <c r="I1070">
        <v>6140680480000120</v>
      </c>
      <c r="J1070">
        <v>32.992587</v>
      </c>
      <c r="K1070">
        <v>0</v>
      </c>
      <c r="L1070">
        <v>0</v>
      </c>
      <c r="M1070">
        <v>0</v>
      </c>
      <c r="N1070" t="s">
        <v>101</v>
      </c>
      <c r="O1070" t="s">
        <v>101</v>
      </c>
      <c r="P1070">
        <v>0</v>
      </c>
      <c r="Q1070">
        <v>0</v>
      </c>
      <c r="R1070">
        <v>0</v>
      </c>
      <c r="S1070" t="s">
        <v>101</v>
      </c>
      <c r="T1070" t="s">
        <v>101</v>
      </c>
      <c r="U1070">
        <v>0</v>
      </c>
      <c r="V1070">
        <v>0</v>
      </c>
      <c r="W1070">
        <v>0</v>
      </c>
      <c r="X1070" t="s">
        <v>101</v>
      </c>
      <c r="Y1070" t="s">
        <v>101</v>
      </c>
      <c r="Z1070">
        <v>0</v>
      </c>
      <c r="AA1070">
        <v>0</v>
      </c>
      <c r="AB1070" t="s">
        <v>101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0</v>
      </c>
      <c r="AI1070">
        <v>0</v>
      </c>
      <c r="AJ1070">
        <v>0</v>
      </c>
      <c r="AK1070">
        <v>0</v>
      </c>
      <c r="AL1070">
        <v>0</v>
      </c>
      <c r="AM1070">
        <v>0</v>
      </c>
      <c r="AN1070" t="s">
        <v>308</v>
      </c>
      <c r="AO1070" t="s">
        <v>155</v>
      </c>
      <c r="AP1070">
        <v>1</v>
      </c>
      <c r="AQ1070">
        <v>2</v>
      </c>
      <c r="AR1070" t="s">
        <v>156</v>
      </c>
      <c r="AS1070">
        <v>0</v>
      </c>
      <c r="AT1070">
        <v>2</v>
      </c>
      <c r="AU1070" t="s">
        <v>157</v>
      </c>
      <c r="AV1070" t="s">
        <v>309</v>
      </c>
      <c r="AW1070">
        <v>8</v>
      </c>
      <c r="AX1070" t="s">
        <v>310</v>
      </c>
      <c r="AY1070" t="s">
        <v>173</v>
      </c>
      <c r="AZ1070" t="s">
        <v>161</v>
      </c>
      <c r="BA1070">
        <v>4263</v>
      </c>
      <c r="BB1070">
        <v>55</v>
      </c>
      <c r="BC1070" t="s">
        <v>140</v>
      </c>
      <c r="BD1070" t="s">
        <v>74</v>
      </c>
      <c r="BE1070">
        <v>5784.9163879999996</v>
      </c>
      <c r="BF1070" t="s">
        <v>101</v>
      </c>
      <c r="BG1070">
        <v>5784.9163879999996</v>
      </c>
      <c r="BH1070">
        <v>133516.263489</v>
      </c>
    </row>
    <row r="1071" spans="1:60" x14ac:dyDescent="0.25">
      <c r="A1071">
        <v>1070</v>
      </c>
      <c r="B1071" t="s">
        <v>60</v>
      </c>
      <c r="C1071">
        <v>5802</v>
      </c>
      <c r="D1071" t="s">
        <v>1296</v>
      </c>
      <c r="E1071">
        <v>8048000</v>
      </c>
      <c r="F1071">
        <v>3</v>
      </c>
      <c r="G1071" t="s">
        <v>62</v>
      </c>
      <c r="H1071">
        <v>33</v>
      </c>
      <c r="I1071">
        <v>6140680480000120</v>
      </c>
      <c r="J1071">
        <v>11.647997</v>
      </c>
      <c r="K1071">
        <v>0</v>
      </c>
      <c r="L1071">
        <v>0</v>
      </c>
      <c r="M1071">
        <v>0</v>
      </c>
      <c r="N1071" t="s">
        <v>101</v>
      </c>
      <c r="O1071" t="s">
        <v>101</v>
      </c>
      <c r="P1071">
        <v>0</v>
      </c>
      <c r="Q1071">
        <v>0</v>
      </c>
      <c r="R1071">
        <v>0</v>
      </c>
      <c r="S1071" t="s">
        <v>101</v>
      </c>
      <c r="T1071" t="s">
        <v>101</v>
      </c>
      <c r="U1071">
        <v>0</v>
      </c>
      <c r="V1071">
        <v>0</v>
      </c>
      <c r="W1071">
        <v>0</v>
      </c>
      <c r="X1071" t="s">
        <v>101</v>
      </c>
      <c r="Y1071" t="s">
        <v>101</v>
      </c>
      <c r="Z1071">
        <v>0</v>
      </c>
      <c r="AA1071">
        <v>0</v>
      </c>
      <c r="AB1071" t="s">
        <v>101</v>
      </c>
      <c r="AC1071">
        <v>0</v>
      </c>
      <c r="AD1071">
        <v>0</v>
      </c>
      <c r="AE1071">
        <v>0</v>
      </c>
      <c r="AF1071">
        <v>0</v>
      </c>
      <c r="AG1071">
        <v>0</v>
      </c>
      <c r="AH1071">
        <v>0</v>
      </c>
      <c r="AI1071">
        <v>0</v>
      </c>
      <c r="AJ1071">
        <v>0</v>
      </c>
      <c r="AK1071">
        <v>0</v>
      </c>
      <c r="AL1071">
        <v>0</v>
      </c>
      <c r="AM1071">
        <v>0</v>
      </c>
      <c r="AN1071" t="s">
        <v>308</v>
      </c>
      <c r="AO1071" t="s">
        <v>155</v>
      </c>
      <c r="AP1071">
        <v>1</v>
      </c>
      <c r="AQ1071">
        <v>3</v>
      </c>
      <c r="AR1071" t="s">
        <v>156</v>
      </c>
      <c r="AS1071">
        <v>0</v>
      </c>
      <c r="AT1071">
        <v>2</v>
      </c>
      <c r="AU1071" t="s">
        <v>157</v>
      </c>
      <c r="AV1071" t="s">
        <v>309</v>
      </c>
      <c r="AW1071">
        <v>8</v>
      </c>
      <c r="AX1071" t="s">
        <v>310</v>
      </c>
      <c r="AY1071" t="s">
        <v>173</v>
      </c>
      <c r="AZ1071" t="s">
        <v>161</v>
      </c>
      <c r="BA1071">
        <v>4502</v>
      </c>
      <c r="BB1071">
        <v>53</v>
      </c>
      <c r="BC1071" t="s">
        <v>93</v>
      </c>
      <c r="BD1071" t="s">
        <v>74</v>
      </c>
      <c r="BE1071">
        <v>2719.072482</v>
      </c>
      <c r="BF1071" t="s">
        <v>101</v>
      </c>
      <c r="BG1071">
        <v>2719.072482</v>
      </c>
      <c r="BH1071">
        <v>47137.771713000002</v>
      </c>
    </row>
    <row r="1072" spans="1:60" x14ac:dyDescent="0.25">
      <c r="A1072">
        <v>1071</v>
      </c>
      <c r="B1072" t="s">
        <v>60</v>
      </c>
      <c r="C1072">
        <v>5803</v>
      </c>
      <c r="D1072" t="s">
        <v>1297</v>
      </c>
      <c r="E1072">
        <v>8048000</v>
      </c>
      <c r="F1072">
        <v>3</v>
      </c>
      <c r="G1072" t="s">
        <v>62</v>
      </c>
      <c r="H1072">
        <v>33</v>
      </c>
      <c r="I1072">
        <v>6140680480000130</v>
      </c>
      <c r="J1072">
        <v>14.955588000000001</v>
      </c>
      <c r="K1072">
        <v>0</v>
      </c>
      <c r="L1072">
        <v>0</v>
      </c>
      <c r="M1072">
        <v>0</v>
      </c>
      <c r="N1072" t="s">
        <v>101</v>
      </c>
      <c r="O1072" t="s">
        <v>101</v>
      </c>
      <c r="P1072">
        <v>0</v>
      </c>
      <c r="Q1072">
        <v>0</v>
      </c>
      <c r="R1072">
        <v>0</v>
      </c>
      <c r="S1072" t="s">
        <v>101</v>
      </c>
      <c r="T1072" t="s">
        <v>101</v>
      </c>
      <c r="U1072">
        <v>0</v>
      </c>
      <c r="V1072">
        <v>0</v>
      </c>
      <c r="W1072">
        <v>0</v>
      </c>
      <c r="X1072" t="s">
        <v>101</v>
      </c>
      <c r="Y1072" t="s">
        <v>101</v>
      </c>
      <c r="Z1072">
        <v>0</v>
      </c>
      <c r="AA1072">
        <v>0</v>
      </c>
      <c r="AB1072" t="s">
        <v>101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0</v>
      </c>
      <c r="AI1072">
        <v>0</v>
      </c>
      <c r="AJ1072">
        <v>0</v>
      </c>
      <c r="AK1072">
        <v>0</v>
      </c>
      <c r="AL1072">
        <v>0</v>
      </c>
      <c r="AM1072">
        <v>0</v>
      </c>
      <c r="AN1072" t="s">
        <v>308</v>
      </c>
      <c r="AO1072" t="s">
        <v>155</v>
      </c>
      <c r="AP1072">
        <v>1</v>
      </c>
      <c r="AQ1072">
        <v>3</v>
      </c>
      <c r="AR1072" t="s">
        <v>156</v>
      </c>
      <c r="AS1072">
        <v>0</v>
      </c>
      <c r="AT1072">
        <v>2</v>
      </c>
      <c r="AU1072" t="s">
        <v>157</v>
      </c>
      <c r="AV1072" t="s">
        <v>309</v>
      </c>
      <c r="AW1072">
        <v>8</v>
      </c>
      <c r="AX1072" t="s">
        <v>310</v>
      </c>
      <c r="AY1072" t="s">
        <v>173</v>
      </c>
      <c r="AZ1072" t="s">
        <v>161</v>
      </c>
      <c r="BA1072">
        <v>4640</v>
      </c>
      <c r="BB1072">
        <v>45</v>
      </c>
      <c r="BC1072" t="s">
        <v>126</v>
      </c>
      <c r="BD1072" t="s">
        <v>74</v>
      </c>
      <c r="BE1072">
        <v>2378.6285790000002</v>
      </c>
      <c r="BF1072" t="s">
        <v>101</v>
      </c>
      <c r="BG1072">
        <v>2378.6285790000002</v>
      </c>
      <c r="BH1072">
        <v>60523.117706999998</v>
      </c>
    </row>
    <row r="1073" spans="1:60" x14ac:dyDescent="0.25">
      <c r="A1073">
        <v>1072</v>
      </c>
      <c r="B1073" t="s">
        <v>60</v>
      </c>
      <c r="C1073">
        <v>5804</v>
      </c>
      <c r="D1073" t="s">
        <v>1298</v>
      </c>
      <c r="E1073">
        <v>8048000</v>
      </c>
      <c r="F1073">
        <v>3</v>
      </c>
      <c r="G1073" t="s">
        <v>62</v>
      </c>
      <c r="H1073">
        <v>33</v>
      </c>
      <c r="I1073">
        <v>6140680480000170</v>
      </c>
      <c r="J1073">
        <v>4.4358430000000002</v>
      </c>
      <c r="K1073">
        <v>0</v>
      </c>
      <c r="L1073">
        <v>0</v>
      </c>
      <c r="M1073">
        <v>0</v>
      </c>
      <c r="N1073" t="s">
        <v>101</v>
      </c>
      <c r="O1073" t="s">
        <v>101</v>
      </c>
      <c r="P1073">
        <v>0</v>
      </c>
      <c r="Q1073">
        <v>0</v>
      </c>
      <c r="R1073">
        <v>0</v>
      </c>
      <c r="S1073" t="s">
        <v>101</v>
      </c>
      <c r="T1073" t="s">
        <v>101</v>
      </c>
      <c r="U1073">
        <v>0</v>
      </c>
      <c r="V1073">
        <v>0</v>
      </c>
      <c r="W1073">
        <v>0</v>
      </c>
      <c r="X1073" t="s">
        <v>101</v>
      </c>
      <c r="Y1073" t="s">
        <v>101</v>
      </c>
      <c r="Z1073">
        <v>0</v>
      </c>
      <c r="AA1073">
        <v>0</v>
      </c>
      <c r="AB1073" t="s">
        <v>101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>
        <v>0</v>
      </c>
      <c r="AJ1073">
        <v>0</v>
      </c>
      <c r="AK1073">
        <v>0</v>
      </c>
      <c r="AL1073">
        <v>0</v>
      </c>
      <c r="AM1073">
        <v>0</v>
      </c>
      <c r="AN1073" t="s">
        <v>170</v>
      </c>
      <c r="AO1073" t="s">
        <v>155</v>
      </c>
      <c r="AP1073">
        <v>1</v>
      </c>
      <c r="AQ1073">
        <v>1</v>
      </c>
      <c r="AR1073" t="s">
        <v>156</v>
      </c>
      <c r="AS1073">
        <v>0</v>
      </c>
      <c r="AT1073">
        <v>2</v>
      </c>
      <c r="AU1073" t="s">
        <v>157</v>
      </c>
      <c r="AV1073" t="s">
        <v>172</v>
      </c>
      <c r="AW1073">
        <v>8</v>
      </c>
      <c r="AX1073" t="s">
        <v>159</v>
      </c>
      <c r="AY1073" t="s">
        <v>173</v>
      </c>
      <c r="AZ1073" t="s">
        <v>161</v>
      </c>
      <c r="BA1073">
        <v>5494</v>
      </c>
      <c r="BB1073">
        <v>33</v>
      </c>
      <c r="BC1073" t="s">
        <v>93</v>
      </c>
      <c r="BD1073" t="s">
        <v>74</v>
      </c>
      <c r="BE1073">
        <v>824.78559499999994</v>
      </c>
      <c r="BF1073" t="s">
        <v>101</v>
      </c>
      <c r="BG1073">
        <v>824.78559499999994</v>
      </c>
      <c r="BH1073">
        <v>17951.218664</v>
      </c>
    </row>
    <row r="1074" spans="1:60" x14ac:dyDescent="0.25">
      <c r="A1074">
        <v>1073</v>
      </c>
      <c r="B1074" t="s">
        <v>60</v>
      </c>
      <c r="C1074">
        <v>5805</v>
      </c>
      <c r="D1074" t="s">
        <v>1299</v>
      </c>
      <c r="E1074">
        <v>8048000</v>
      </c>
      <c r="F1074">
        <v>3</v>
      </c>
      <c r="G1074" t="s">
        <v>62</v>
      </c>
      <c r="H1074">
        <v>32</v>
      </c>
      <c r="I1074">
        <v>6140680480000120</v>
      </c>
      <c r="J1074">
        <v>8.1579610000000002</v>
      </c>
      <c r="K1074">
        <v>0</v>
      </c>
      <c r="L1074">
        <v>0</v>
      </c>
      <c r="M1074">
        <v>0</v>
      </c>
      <c r="N1074" t="s">
        <v>101</v>
      </c>
      <c r="O1074" t="s">
        <v>101</v>
      </c>
      <c r="P1074">
        <v>0</v>
      </c>
      <c r="Q1074">
        <v>0</v>
      </c>
      <c r="R1074">
        <v>0</v>
      </c>
      <c r="S1074" t="s">
        <v>101</v>
      </c>
      <c r="T1074" t="s">
        <v>101</v>
      </c>
      <c r="U1074">
        <v>0</v>
      </c>
      <c r="V1074">
        <v>0</v>
      </c>
      <c r="W1074">
        <v>0</v>
      </c>
      <c r="X1074" t="s">
        <v>101</v>
      </c>
      <c r="Y1074" t="s">
        <v>101</v>
      </c>
      <c r="Z1074">
        <v>0</v>
      </c>
      <c r="AA1074">
        <v>0</v>
      </c>
      <c r="AB1074" t="s">
        <v>101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v>0</v>
      </c>
      <c r="AJ1074">
        <v>0</v>
      </c>
      <c r="AK1074">
        <v>0</v>
      </c>
      <c r="AL1074">
        <v>0</v>
      </c>
      <c r="AM1074">
        <v>0</v>
      </c>
      <c r="AN1074" t="s">
        <v>299</v>
      </c>
      <c r="AO1074" t="s">
        <v>176</v>
      </c>
      <c r="AP1074">
        <v>1</v>
      </c>
      <c r="AQ1074">
        <v>2</v>
      </c>
      <c r="AR1074" t="s">
        <v>156</v>
      </c>
      <c r="AS1074">
        <v>0</v>
      </c>
      <c r="AT1074">
        <v>2</v>
      </c>
      <c r="AU1074" t="s">
        <v>157</v>
      </c>
      <c r="AV1074" t="s">
        <v>187</v>
      </c>
      <c r="AW1074">
        <v>8</v>
      </c>
      <c r="AX1074" t="s">
        <v>188</v>
      </c>
      <c r="AY1074" t="s">
        <v>167</v>
      </c>
      <c r="AZ1074" t="s">
        <v>161</v>
      </c>
      <c r="BA1074">
        <v>4146</v>
      </c>
      <c r="BB1074">
        <v>52</v>
      </c>
      <c r="BC1074" t="s">
        <v>93</v>
      </c>
      <c r="BD1074" t="s">
        <v>74</v>
      </c>
      <c r="BE1074">
        <v>2209.5801879999999</v>
      </c>
      <c r="BF1074" t="s">
        <v>101</v>
      </c>
      <c r="BG1074">
        <v>2209.5801879999999</v>
      </c>
      <c r="BH1074">
        <v>33014.09863</v>
      </c>
    </row>
    <row r="1075" spans="1:60" x14ac:dyDescent="0.25">
      <c r="A1075">
        <v>1074</v>
      </c>
      <c r="B1075" t="s">
        <v>60</v>
      </c>
      <c r="C1075">
        <v>5806</v>
      </c>
      <c r="D1075" t="s">
        <v>1300</v>
      </c>
      <c r="E1075">
        <v>8048000</v>
      </c>
      <c r="F1075">
        <v>3</v>
      </c>
      <c r="G1075" t="s">
        <v>62</v>
      </c>
      <c r="H1075">
        <v>33</v>
      </c>
      <c r="I1075">
        <v>6140680480000120</v>
      </c>
      <c r="J1075">
        <v>56.380395</v>
      </c>
      <c r="K1075">
        <v>0</v>
      </c>
      <c r="L1075">
        <v>0</v>
      </c>
      <c r="M1075">
        <v>0</v>
      </c>
      <c r="N1075" t="s">
        <v>101</v>
      </c>
      <c r="O1075" t="s">
        <v>101</v>
      </c>
      <c r="P1075">
        <v>0</v>
      </c>
      <c r="Q1075">
        <v>0</v>
      </c>
      <c r="R1075">
        <v>0</v>
      </c>
      <c r="S1075" t="s">
        <v>101</v>
      </c>
      <c r="T1075" t="s">
        <v>101</v>
      </c>
      <c r="U1075">
        <v>0</v>
      </c>
      <c r="V1075">
        <v>0</v>
      </c>
      <c r="W1075">
        <v>0</v>
      </c>
      <c r="X1075" t="s">
        <v>101</v>
      </c>
      <c r="Y1075" t="s">
        <v>101</v>
      </c>
      <c r="Z1075">
        <v>0</v>
      </c>
      <c r="AA1075">
        <v>0</v>
      </c>
      <c r="AB1075" t="s">
        <v>101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0</v>
      </c>
      <c r="AI1075">
        <v>0</v>
      </c>
      <c r="AJ1075">
        <v>0</v>
      </c>
      <c r="AK1075">
        <v>0</v>
      </c>
      <c r="AL1075">
        <v>0</v>
      </c>
      <c r="AM1075">
        <v>0</v>
      </c>
      <c r="AN1075" t="s">
        <v>308</v>
      </c>
      <c r="AO1075" t="s">
        <v>155</v>
      </c>
      <c r="AP1075">
        <v>1</v>
      </c>
      <c r="AQ1075">
        <v>2</v>
      </c>
      <c r="AR1075" t="s">
        <v>156</v>
      </c>
      <c r="AS1075">
        <v>0</v>
      </c>
      <c r="AT1075">
        <v>2</v>
      </c>
      <c r="AU1075" t="s">
        <v>157</v>
      </c>
      <c r="AV1075" t="s">
        <v>309</v>
      </c>
      <c r="AW1075">
        <v>8</v>
      </c>
      <c r="AX1075" t="s">
        <v>310</v>
      </c>
      <c r="AY1075" t="s">
        <v>173</v>
      </c>
      <c r="AZ1075" t="s">
        <v>161</v>
      </c>
      <c r="BA1075">
        <v>4632</v>
      </c>
      <c r="BB1075">
        <v>57</v>
      </c>
      <c r="BC1075" t="s">
        <v>126</v>
      </c>
      <c r="BD1075" t="s">
        <v>74</v>
      </c>
      <c r="BE1075">
        <v>8482.9486500000003</v>
      </c>
      <c r="BF1075" t="s">
        <v>101</v>
      </c>
      <c r="BG1075">
        <v>8482.9486500000003</v>
      </c>
      <c r="BH1075">
        <v>228163.36305099999</v>
      </c>
    </row>
    <row r="1076" spans="1:60" x14ac:dyDescent="0.25">
      <c r="A1076">
        <v>1075</v>
      </c>
      <c r="B1076" t="s">
        <v>60</v>
      </c>
      <c r="C1076">
        <v>5807</v>
      </c>
      <c r="D1076" t="s">
        <v>1301</v>
      </c>
      <c r="E1076">
        <v>8048000</v>
      </c>
      <c r="F1076">
        <v>3</v>
      </c>
      <c r="G1076" t="s">
        <v>62</v>
      </c>
      <c r="H1076">
        <v>33</v>
      </c>
      <c r="I1076">
        <v>6140680480000180</v>
      </c>
      <c r="J1076">
        <v>2.458631</v>
      </c>
      <c r="K1076">
        <v>0</v>
      </c>
      <c r="L1076">
        <v>0</v>
      </c>
      <c r="M1076">
        <v>0</v>
      </c>
      <c r="N1076" t="s">
        <v>101</v>
      </c>
      <c r="O1076" t="s">
        <v>101</v>
      </c>
      <c r="P1076">
        <v>0</v>
      </c>
      <c r="Q1076">
        <v>0</v>
      </c>
      <c r="R1076">
        <v>0</v>
      </c>
      <c r="S1076" t="s">
        <v>101</v>
      </c>
      <c r="T1076" t="s">
        <v>101</v>
      </c>
      <c r="U1076">
        <v>0</v>
      </c>
      <c r="V1076">
        <v>0</v>
      </c>
      <c r="W1076">
        <v>0</v>
      </c>
      <c r="X1076" t="s">
        <v>101</v>
      </c>
      <c r="Y1076" t="s">
        <v>101</v>
      </c>
      <c r="Z1076">
        <v>0</v>
      </c>
      <c r="AA1076">
        <v>0</v>
      </c>
      <c r="AB1076" t="s">
        <v>101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0</v>
      </c>
      <c r="AJ1076">
        <v>0</v>
      </c>
      <c r="AK1076">
        <v>0</v>
      </c>
      <c r="AL1076">
        <v>0</v>
      </c>
      <c r="AM1076">
        <v>0</v>
      </c>
      <c r="AN1076" t="s">
        <v>186</v>
      </c>
      <c r="AO1076" t="s">
        <v>155</v>
      </c>
      <c r="AP1076">
        <v>1</v>
      </c>
      <c r="AQ1076">
        <v>1</v>
      </c>
      <c r="AR1076" t="s">
        <v>171</v>
      </c>
      <c r="AS1076">
        <v>0</v>
      </c>
      <c r="AT1076">
        <v>2</v>
      </c>
      <c r="AU1076" t="s">
        <v>157</v>
      </c>
      <c r="AV1076" t="s">
        <v>187</v>
      </c>
      <c r="AW1076">
        <v>8</v>
      </c>
      <c r="AX1076" t="s">
        <v>188</v>
      </c>
      <c r="AY1076" t="s">
        <v>167</v>
      </c>
      <c r="AZ1076" t="s">
        <v>161</v>
      </c>
      <c r="BA1076">
        <v>4154</v>
      </c>
      <c r="BB1076">
        <v>64</v>
      </c>
      <c r="BC1076" t="s">
        <v>206</v>
      </c>
      <c r="BD1076" t="s">
        <v>74</v>
      </c>
      <c r="BE1076">
        <v>778.92573900000002</v>
      </c>
      <c r="BF1076" t="s">
        <v>101</v>
      </c>
      <c r="BG1076">
        <v>778.92573900000002</v>
      </c>
      <c r="BH1076">
        <v>9949.7267069999998</v>
      </c>
    </row>
    <row r="1077" spans="1:60" x14ac:dyDescent="0.25">
      <c r="A1077">
        <v>1076</v>
      </c>
      <c r="B1077" t="s">
        <v>60</v>
      </c>
      <c r="C1077">
        <v>5808</v>
      </c>
      <c r="D1077" t="s">
        <v>1302</v>
      </c>
      <c r="E1077">
        <v>8048000</v>
      </c>
      <c r="F1077">
        <v>3</v>
      </c>
      <c r="G1077" t="s">
        <v>62</v>
      </c>
      <c r="H1077">
        <v>33</v>
      </c>
      <c r="I1077">
        <v>6140680480000180</v>
      </c>
      <c r="J1077">
        <v>2.6025290000000001</v>
      </c>
      <c r="K1077">
        <v>0</v>
      </c>
      <c r="L1077">
        <v>0</v>
      </c>
      <c r="M1077">
        <v>0</v>
      </c>
      <c r="N1077" t="s">
        <v>101</v>
      </c>
      <c r="O1077" t="s">
        <v>101</v>
      </c>
      <c r="P1077">
        <v>0</v>
      </c>
      <c r="Q1077">
        <v>0</v>
      </c>
      <c r="R1077">
        <v>0</v>
      </c>
      <c r="S1077" t="s">
        <v>101</v>
      </c>
      <c r="T1077" t="s">
        <v>101</v>
      </c>
      <c r="U1077">
        <v>0</v>
      </c>
      <c r="V1077">
        <v>0</v>
      </c>
      <c r="W1077">
        <v>0</v>
      </c>
      <c r="X1077" t="s">
        <v>101</v>
      </c>
      <c r="Y1077" t="s">
        <v>101</v>
      </c>
      <c r="Z1077">
        <v>0</v>
      </c>
      <c r="AA1077">
        <v>0</v>
      </c>
      <c r="AB1077" t="s">
        <v>101</v>
      </c>
      <c r="AC1077">
        <v>0</v>
      </c>
      <c r="AD1077">
        <v>0</v>
      </c>
      <c r="AE1077">
        <v>0</v>
      </c>
      <c r="AF1077">
        <v>0</v>
      </c>
      <c r="AG1077">
        <v>0</v>
      </c>
      <c r="AH1077">
        <v>0</v>
      </c>
      <c r="AI1077">
        <v>0</v>
      </c>
      <c r="AJ1077">
        <v>0</v>
      </c>
      <c r="AK1077">
        <v>0</v>
      </c>
      <c r="AL1077">
        <v>0</v>
      </c>
      <c r="AM1077">
        <v>0</v>
      </c>
      <c r="AN1077" t="s">
        <v>186</v>
      </c>
      <c r="AO1077" t="s">
        <v>176</v>
      </c>
      <c r="AP1077">
        <v>1</v>
      </c>
      <c r="AQ1077">
        <v>1</v>
      </c>
      <c r="AR1077" t="s">
        <v>156</v>
      </c>
      <c r="AS1077">
        <v>0</v>
      </c>
      <c r="AT1077">
        <v>2</v>
      </c>
      <c r="AU1077" t="s">
        <v>157</v>
      </c>
      <c r="AV1077" t="s">
        <v>187</v>
      </c>
      <c r="AW1077">
        <v>8</v>
      </c>
      <c r="AX1077" t="s">
        <v>188</v>
      </c>
      <c r="AY1077" t="s">
        <v>167</v>
      </c>
      <c r="AZ1077" t="s">
        <v>161</v>
      </c>
      <c r="BA1077">
        <v>3949</v>
      </c>
      <c r="BB1077">
        <v>68</v>
      </c>
      <c r="BC1077" t="s">
        <v>126</v>
      </c>
      <c r="BD1077" t="s">
        <v>74</v>
      </c>
      <c r="BE1077">
        <v>650.24629600000003</v>
      </c>
      <c r="BF1077" t="s">
        <v>101</v>
      </c>
      <c r="BG1077">
        <v>650.24629600000003</v>
      </c>
      <c r="BH1077">
        <v>10532.061205</v>
      </c>
    </row>
    <row r="1078" spans="1:60" x14ac:dyDescent="0.25">
      <c r="A1078">
        <v>1077</v>
      </c>
      <c r="B1078" t="s">
        <v>60</v>
      </c>
      <c r="C1078">
        <v>5809</v>
      </c>
      <c r="D1078" t="s">
        <v>1303</v>
      </c>
      <c r="E1078">
        <v>8048000</v>
      </c>
      <c r="F1078">
        <v>3</v>
      </c>
      <c r="G1078" t="s">
        <v>62</v>
      </c>
      <c r="H1078">
        <v>33</v>
      </c>
      <c r="I1078">
        <v>6140680480000180</v>
      </c>
      <c r="J1078">
        <v>3.0074019999999999</v>
      </c>
      <c r="K1078">
        <v>0</v>
      </c>
      <c r="L1078">
        <v>0</v>
      </c>
      <c r="M1078">
        <v>0</v>
      </c>
      <c r="N1078" t="s">
        <v>101</v>
      </c>
      <c r="O1078" t="s">
        <v>101</v>
      </c>
      <c r="P1078">
        <v>0</v>
      </c>
      <c r="Q1078">
        <v>0</v>
      </c>
      <c r="R1078">
        <v>0</v>
      </c>
      <c r="S1078" t="s">
        <v>101</v>
      </c>
      <c r="T1078" t="s">
        <v>101</v>
      </c>
      <c r="U1078">
        <v>0</v>
      </c>
      <c r="V1078">
        <v>0</v>
      </c>
      <c r="W1078">
        <v>0</v>
      </c>
      <c r="X1078" t="s">
        <v>101</v>
      </c>
      <c r="Y1078" t="s">
        <v>101</v>
      </c>
      <c r="Z1078">
        <v>0</v>
      </c>
      <c r="AA1078">
        <v>0</v>
      </c>
      <c r="AB1078" t="s">
        <v>101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0</v>
      </c>
      <c r="AJ1078">
        <v>0</v>
      </c>
      <c r="AK1078">
        <v>0</v>
      </c>
      <c r="AL1078">
        <v>0</v>
      </c>
      <c r="AM1078">
        <v>0</v>
      </c>
      <c r="AN1078" t="s">
        <v>181</v>
      </c>
      <c r="AO1078" t="s">
        <v>155</v>
      </c>
      <c r="AP1078">
        <v>1</v>
      </c>
      <c r="AQ1078">
        <v>2</v>
      </c>
      <c r="AR1078" t="s">
        <v>156</v>
      </c>
      <c r="AS1078">
        <v>0</v>
      </c>
      <c r="AT1078">
        <v>2</v>
      </c>
      <c r="AU1078" t="s">
        <v>157</v>
      </c>
      <c r="AV1078" t="s">
        <v>182</v>
      </c>
      <c r="AW1078">
        <v>8</v>
      </c>
      <c r="AX1078" t="s">
        <v>183</v>
      </c>
      <c r="AY1078" t="s">
        <v>184</v>
      </c>
      <c r="AZ1078" t="s">
        <v>161</v>
      </c>
      <c r="BA1078">
        <v>3611</v>
      </c>
      <c r="BB1078">
        <v>73</v>
      </c>
      <c r="BC1078" t="s">
        <v>206</v>
      </c>
      <c r="BD1078" t="s">
        <v>74</v>
      </c>
      <c r="BE1078">
        <v>642.43004900000005</v>
      </c>
      <c r="BF1078" t="s">
        <v>101</v>
      </c>
      <c r="BG1078">
        <v>642.43004900000005</v>
      </c>
      <c r="BH1078">
        <v>12170.523037000001</v>
      </c>
    </row>
    <row r="1079" spans="1:60" x14ac:dyDescent="0.25">
      <c r="A1079">
        <v>1078</v>
      </c>
      <c r="B1079" t="s">
        <v>60</v>
      </c>
      <c r="C1079">
        <v>5810</v>
      </c>
      <c r="D1079" t="s">
        <v>1304</v>
      </c>
      <c r="E1079">
        <v>8048000</v>
      </c>
      <c r="F1079">
        <v>3</v>
      </c>
      <c r="G1079" t="s">
        <v>62</v>
      </c>
      <c r="H1079">
        <v>33</v>
      </c>
      <c r="I1079">
        <v>6140680480000190</v>
      </c>
      <c r="J1079">
        <v>1.9260809999999999</v>
      </c>
      <c r="K1079">
        <v>0</v>
      </c>
      <c r="L1079">
        <v>0</v>
      </c>
      <c r="M1079">
        <v>0</v>
      </c>
      <c r="N1079" t="s">
        <v>101</v>
      </c>
      <c r="O1079" t="s">
        <v>101</v>
      </c>
      <c r="P1079">
        <v>0</v>
      </c>
      <c r="Q1079">
        <v>0</v>
      </c>
      <c r="R1079">
        <v>0</v>
      </c>
      <c r="S1079" t="s">
        <v>101</v>
      </c>
      <c r="T1079" t="s">
        <v>101</v>
      </c>
      <c r="U1079">
        <v>0</v>
      </c>
      <c r="V1079">
        <v>0</v>
      </c>
      <c r="W1079">
        <v>0</v>
      </c>
      <c r="X1079" t="s">
        <v>101</v>
      </c>
      <c r="Y1079" t="s">
        <v>101</v>
      </c>
      <c r="Z1079">
        <v>0</v>
      </c>
      <c r="AA1079">
        <v>0</v>
      </c>
      <c r="AB1079" t="s">
        <v>101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>
        <v>0</v>
      </c>
      <c r="AJ1079">
        <v>0</v>
      </c>
      <c r="AK1079">
        <v>0</v>
      </c>
      <c r="AL1079">
        <v>0</v>
      </c>
      <c r="AM1079">
        <v>0</v>
      </c>
      <c r="AN1079" t="s">
        <v>186</v>
      </c>
      <c r="AO1079" t="s">
        <v>176</v>
      </c>
      <c r="AP1079">
        <v>1</v>
      </c>
      <c r="AQ1079">
        <v>3</v>
      </c>
      <c r="AR1079" t="s">
        <v>156</v>
      </c>
      <c r="AS1079">
        <v>0</v>
      </c>
      <c r="AT1079">
        <v>2</v>
      </c>
      <c r="AU1079" t="s">
        <v>157</v>
      </c>
      <c r="AV1079" t="s">
        <v>187</v>
      </c>
      <c r="AW1079">
        <v>8</v>
      </c>
      <c r="AX1079" t="s">
        <v>188</v>
      </c>
      <c r="AY1079" t="s">
        <v>167</v>
      </c>
      <c r="AZ1079" t="s">
        <v>161</v>
      </c>
      <c r="BA1079">
        <v>3810</v>
      </c>
      <c r="BB1079">
        <v>72</v>
      </c>
      <c r="BC1079" t="s">
        <v>206</v>
      </c>
      <c r="BD1079" t="s">
        <v>74</v>
      </c>
      <c r="BE1079">
        <v>619.82043499999997</v>
      </c>
      <c r="BF1079" t="s">
        <v>101</v>
      </c>
      <c r="BG1079">
        <v>619.82043499999997</v>
      </c>
      <c r="BH1079">
        <v>7794.5736040000002</v>
      </c>
    </row>
    <row r="1080" spans="1:60" x14ac:dyDescent="0.25">
      <c r="A1080">
        <v>1079</v>
      </c>
      <c r="B1080" t="s">
        <v>60</v>
      </c>
      <c r="C1080">
        <v>5811</v>
      </c>
      <c r="D1080" t="s">
        <v>1305</v>
      </c>
      <c r="E1080">
        <v>8048000</v>
      </c>
      <c r="F1080">
        <v>3</v>
      </c>
      <c r="G1080" t="s">
        <v>62</v>
      </c>
      <c r="H1080">
        <v>33</v>
      </c>
      <c r="I1080">
        <v>6140680480000180</v>
      </c>
      <c r="J1080">
        <v>0.88398900000000002</v>
      </c>
      <c r="K1080">
        <v>0</v>
      </c>
      <c r="L1080">
        <v>0</v>
      </c>
      <c r="M1080">
        <v>0</v>
      </c>
      <c r="N1080" t="s">
        <v>101</v>
      </c>
      <c r="O1080" t="s">
        <v>101</v>
      </c>
      <c r="P1080">
        <v>0</v>
      </c>
      <c r="Q1080">
        <v>0</v>
      </c>
      <c r="R1080">
        <v>0</v>
      </c>
      <c r="S1080" t="s">
        <v>101</v>
      </c>
      <c r="T1080" t="s">
        <v>101</v>
      </c>
      <c r="U1080">
        <v>0</v>
      </c>
      <c r="V1080">
        <v>0</v>
      </c>
      <c r="W1080">
        <v>0</v>
      </c>
      <c r="X1080" t="s">
        <v>101</v>
      </c>
      <c r="Y1080" t="s">
        <v>101</v>
      </c>
      <c r="Z1080">
        <v>0</v>
      </c>
      <c r="AA1080">
        <v>0</v>
      </c>
      <c r="AB1080" t="s">
        <v>101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  <c r="AI1080">
        <v>0</v>
      </c>
      <c r="AJ1080">
        <v>0</v>
      </c>
      <c r="AK1080">
        <v>0</v>
      </c>
      <c r="AL1080">
        <v>0</v>
      </c>
      <c r="AM1080">
        <v>0</v>
      </c>
      <c r="AN1080" t="s">
        <v>181</v>
      </c>
      <c r="AO1080" t="s">
        <v>155</v>
      </c>
      <c r="AP1080">
        <v>1</v>
      </c>
      <c r="AQ1080">
        <v>1</v>
      </c>
      <c r="AR1080" t="s">
        <v>156</v>
      </c>
      <c r="AS1080">
        <v>0</v>
      </c>
      <c r="AT1080">
        <v>2</v>
      </c>
      <c r="AU1080" t="s">
        <v>157</v>
      </c>
      <c r="AV1080" t="s">
        <v>182</v>
      </c>
      <c r="AW1080">
        <v>8</v>
      </c>
      <c r="AX1080" t="s">
        <v>183</v>
      </c>
      <c r="AY1080" t="s">
        <v>184</v>
      </c>
      <c r="AZ1080" t="s">
        <v>161</v>
      </c>
      <c r="BA1080">
        <v>3483</v>
      </c>
      <c r="BB1080">
        <v>55</v>
      </c>
      <c r="BC1080" t="s">
        <v>140</v>
      </c>
      <c r="BD1080" t="s">
        <v>74</v>
      </c>
      <c r="BE1080">
        <v>296.602307</v>
      </c>
      <c r="BF1080" t="s">
        <v>101</v>
      </c>
      <c r="BG1080">
        <v>296.602307</v>
      </c>
      <c r="BH1080">
        <v>3577.374656</v>
      </c>
    </row>
    <row r="1081" spans="1:60" x14ac:dyDescent="0.25">
      <c r="A1081">
        <v>1080</v>
      </c>
      <c r="B1081" t="s">
        <v>60</v>
      </c>
      <c r="C1081">
        <v>5812</v>
      </c>
      <c r="D1081" t="s">
        <v>1306</v>
      </c>
      <c r="E1081">
        <v>8048000</v>
      </c>
      <c r="F1081">
        <v>3</v>
      </c>
      <c r="G1081" t="s">
        <v>62</v>
      </c>
      <c r="H1081">
        <v>33</v>
      </c>
      <c r="I1081">
        <v>6140680480000190</v>
      </c>
      <c r="J1081">
        <v>2.0158619999999998</v>
      </c>
      <c r="K1081">
        <v>0</v>
      </c>
      <c r="L1081">
        <v>0</v>
      </c>
      <c r="M1081">
        <v>0</v>
      </c>
      <c r="N1081" t="s">
        <v>101</v>
      </c>
      <c r="O1081" t="s">
        <v>101</v>
      </c>
      <c r="P1081">
        <v>0</v>
      </c>
      <c r="Q1081">
        <v>0</v>
      </c>
      <c r="R1081">
        <v>0</v>
      </c>
      <c r="S1081" t="s">
        <v>101</v>
      </c>
      <c r="T1081" t="s">
        <v>101</v>
      </c>
      <c r="U1081">
        <v>0</v>
      </c>
      <c r="V1081">
        <v>0</v>
      </c>
      <c r="W1081">
        <v>0</v>
      </c>
      <c r="X1081" t="s">
        <v>101</v>
      </c>
      <c r="Y1081" t="s">
        <v>101</v>
      </c>
      <c r="Z1081">
        <v>0</v>
      </c>
      <c r="AA1081">
        <v>0</v>
      </c>
      <c r="AB1081" t="s">
        <v>101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0</v>
      </c>
      <c r="AJ1081">
        <v>0</v>
      </c>
      <c r="AK1081">
        <v>0</v>
      </c>
      <c r="AL1081">
        <v>0</v>
      </c>
      <c r="AM1081">
        <v>0</v>
      </c>
      <c r="AN1081" t="s">
        <v>181</v>
      </c>
      <c r="AO1081" t="s">
        <v>155</v>
      </c>
      <c r="AP1081">
        <v>1</v>
      </c>
      <c r="AQ1081">
        <v>2</v>
      </c>
      <c r="AR1081" t="s">
        <v>156</v>
      </c>
      <c r="AS1081">
        <v>0</v>
      </c>
      <c r="AT1081">
        <v>2</v>
      </c>
      <c r="AU1081" t="s">
        <v>157</v>
      </c>
      <c r="AV1081" t="s">
        <v>182</v>
      </c>
      <c r="AW1081">
        <v>8</v>
      </c>
      <c r="AX1081" t="s">
        <v>183</v>
      </c>
      <c r="AY1081" t="s">
        <v>184</v>
      </c>
      <c r="AZ1081" t="s">
        <v>161</v>
      </c>
      <c r="BA1081">
        <v>4258</v>
      </c>
      <c r="BB1081">
        <v>50</v>
      </c>
      <c r="BC1081" t="s">
        <v>140</v>
      </c>
      <c r="BD1081" t="s">
        <v>74</v>
      </c>
      <c r="BE1081">
        <v>472.87725499999999</v>
      </c>
      <c r="BF1081" t="s">
        <v>101</v>
      </c>
      <c r="BG1081">
        <v>472.87725499999999</v>
      </c>
      <c r="BH1081">
        <v>8157.9036299999998</v>
      </c>
    </row>
    <row r="1082" spans="1:60" x14ac:dyDescent="0.25">
      <c r="A1082">
        <v>1081</v>
      </c>
      <c r="B1082" t="s">
        <v>60</v>
      </c>
      <c r="C1082">
        <v>5813</v>
      </c>
      <c r="D1082" t="s">
        <v>1307</v>
      </c>
      <c r="E1082">
        <v>8048000</v>
      </c>
      <c r="F1082">
        <v>3</v>
      </c>
      <c r="G1082" t="s">
        <v>62</v>
      </c>
      <c r="H1082">
        <v>33</v>
      </c>
      <c r="I1082">
        <v>6140680480000200</v>
      </c>
      <c r="J1082">
        <v>1.5431980000000001</v>
      </c>
      <c r="K1082">
        <v>0</v>
      </c>
      <c r="L1082">
        <v>0</v>
      </c>
      <c r="M1082">
        <v>0</v>
      </c>
      <c r="N1082" t="s">
        <v>101</v>
      </c>
      <c r="O1082" t="s">
        <v>101</v>
      </c>
      <c r="P1082">
        <v>0</v>
      </c>
      <c r="Q1082">
        <v>0</v>
      </c>
      <c r="R1082">
        <v>0</v>
      </c>
      <c r="S1082" t="s">
        <v>101</v>
      </c>
      <c r="T1082" t="s">
        <v>101</v>
      </c>
      <c r="U1082">
        <v>0</v>
      </c>
      <c r="V1082">
        <v>0</v>
      </c>
      <c r="W1082">
        <v>0</v>
      </c>
      <c r="X1082" t="s">
        <v>101</v>
      </c>
      <c r="Y1082" t="s">
        <v>101</v>
      </c>
      <c r="Z1082">
        <v>0</v>
      </c>
      <c r="AA1082">
        <v>0</v>
      </c>
      <c r="AB1082" t="s">
        <v>101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0</v>
      </c>
      <c r="AJ1082">
        <v>0</v>
      </c>
      <c r="AK1082">
        <v>0</v>
      </c>
      <c r="AL1082">
        <v>0</v>
      </c>
      <c r="AM1082">
        <v>0</v>
      </c>
      <c r="AN1082" t="s">
        <v>186</v>
      </c>
      <c r="AO1082" t="s">
        <v>535</v>
      </c>
      <c r="AP1082">
        <v>1</v>
      </c>
      <c r="AQ1082">
        <v>2</v>
      </c>
      <c r="AR1082" t="s">
        <v>156</v>
      </c>
      <c r="AS1082">
        <v>0</v>
      </c>
      <c r="AT1082">
        <v>2</v>
      </c>
      <c r="AU1082" t="s">
        <v>157</v>
      </c>
      <c r="AV1082" t="s">
        <v>187</v>
      </c>
      <c r="AW1082">
        <v>8</v>
      </c>
      <c r="AX1082" t="s">
        <v>188</v>
      </c>
      <c r="AY1082" t="s">
        <v>167</v>
      </c>
      <c r="AZ1082" t="s">
        <v>161</v>
      </c>
      <c r="BA1082">
        <v>3861</v>
      </c>
      <c r="BB1082">
        <v>49</v>
      </c>
      <c r="BC1082" t="s">
        <v>98</v>
      </c>
      <c r="BD1082" t="s">
        <v>74</v>
      </c>
      <c r="BE1082">
        <v>481.69049000000001</v>
      </c>
      <c r="BF1082" t="s">
        <v>101</v>
      </c>
      <c r="BG1082">
        <v>481.69049000000001</v>
      </c>
      <c r="BH1082">
        <v>6245.1015310000003</v>
      </c>
    </row>
    <row r="1083" spans="1:60" x14ac:dyDescent="0.25">
      <c r="A1083">
        <v>1082</v>
      </c>
      <c r="B1083" t="s">
        <v>60</v>
      </c>
      <c r="C1083">
        <v>5814</v>
      </c>
      <c r="D1083" t="s">
        <v>1308</v>
      </c>
      <c r="E1083">
        <v>8048000</v>
      </c>
      <c r="F1083">
        <v>4</v>
      </c>
      <c r="G1083" t="s">
        <v>62</v>
      </c>
      <c r="H1083">
        <v>42</v>
      </c>
      <c r="I1083">
        <v>6140680480000200</v>
      </c>
      <c r="J1083">
        <v>13.273982</v>
      </c>
      <c r="K1083">
        <v>21.043721999999999</v>
      </c>
      <c r="L1083">
        <v>93</v>
      </c>
      <c r="M1083">
        <v>54</v>
      </c>
      <c r="N1083" t="s">
        <v>95</v>
      </c>
      <c r="O1083" t="s">
        <v>78</v>
      </c>
      <c r="P1083">
        <v>3.1559520000000001</v>
      </c>
      <c r="Q1083">
        <v>17</v>
      </c>
      <c r="R1083">
        <v>6</v>
      </c>
      <c r="S1083" t="s">
        <v>78</v>
      </c>
      <c r="T1083" t="s">
        <v>95</v>
      </c>
      <c r="U1083">
        <v>0</v>
      </c>
      <c r="V1083">
        <v>0</v>
      </c>
      <c r="W1083">
        <v>0</v>
      </c>
      <c r="X1083" t="s">
        <v>63</v>
      </c>
      <c r="Y1083" t="s">
        <v>63</v>
      </c>
      <c r="Z1083">
        <v>2</v>
      </c>
      <c r="AA1083">
        <v>57</v>
      </c>
      <c r="AB1083" t="s">
        <v>80</v>
      </c>
      <c r="AC1083">
        <v>283</v>
      </c>
      <c r="AD1083">
        <v>144</v>
      </c>
      <c r="AE1083">
        <v>268</v>
      </c>
      <c r="AF1083">
        <v>88</v>
      </c>
      <c r="AG1083">
        <v>9.6726709999999994</v>
      </c>
      <c r="AH1083">
        <v>4384</v>
      </c>
      <c r="AI1083">
        <v>3861</v>
      </c>
      <c r="AJ1083">
        <v>21408</v>
      </c>
      <c r="AK1083">
        <v>201</v>
      </c>
      <c r="AL1083">
        <v>1</v>
      </c>
      <c r="AM1083">
        <v>3</v>
      </c>
      <c r="AN1083" t="s">
        <v>636</v>
      </c>
      <c r="AO1083" t="s">
        <v>66</v>
      </c>
      <c r="AP1083">
        <v>10</v>
      </c>
      <c r="AQ1083">
        <v>78</v>
      </c>
      <c r="AR1083" t="s">
        <v>67</v>
      </c>
      <c r="AS1083">
        <v>213</v>
      </c>
      <c r="AT1083">
        <v>3</v>
      </c>
      <c r="AU1083" t="s">
        <v>68</v>
      </c>
      <c r="AV1083" t="s">
        <v>637</v>
      </c>
      <c r="AW1083">
        <v>8</v>
      </c>
      <c r="AX1083" t="s">
        <v>70</v>
      </c>
      <c r="AY1083" t="s">
        <v>71</v>
      </c>
      <c r="AZ1083" t="s">
        <v>72</v>
      </c>
      <c r="BA1083">
        <v>3008</v>
      </c>
      <c r="BB1083">
        <v>63</v>
      </c>
      <c r="BC1083" t="s">
        <v>73</v>
      </c>
      <c r="BD1083" t="s">
        <v>74</v>
      </c>
      <c r="BE1083">
        <v>1987.077415</v>
      </c>
      <c r="BF1083" t="s">
        <v>75</v>
      </c>
      <c r="BG1083">
        <v>1987.077415</v>
      </c>
      <c r="BH1083">
        <v>53717.897999000001</v>
      </c>
    </row>
    <row r="1084" spans="1:60" x14ac:dyDescent="0.25">
      <c r="A1084">
        <v>1083</v>
      </c>
      <c r="B1084" t="s">
        <v>60</v>
      </c>
      <c r="C1084">
        <v>5815</v>
      </c>
      <c r="D1084" t="s">
        <v>1309</v>
      </c>
      <c r="E1084">
        <v>8048000</v>
      </c>
      <c r="F1084">
        <v>4</v>
      </c>
      <c r="G1084" t="s">
        <v>62</v>
      </c>
      <c r="H1084">
        <v>42</v>
      </c>
      <c r="I1084">
        <v>6140680480000200</v>
      </c>
      <c r="J1084">
        <v>3.5171890000000001</v>
      </c>
      <c r="K1084">
        <v>17.422899000000001</v>
      </c>
      <c r="L1084">
        <v>91</v>
      </c>
      <c r="M1084">
        <v>19</v>
      </c>
      <c r="N1084" t="s">
        <v>95</v>
      </c>
      <c r="O1084" t="s">
        <v>87</v>
      </c>
      <c r="P1084">
        <v>4.5765979999999997</v>
      </c>
      <c r="Q1084">
        <v>24</v>
      </c>
      <c r="R1084">
        <v>74</v>
      </c>
      <c r="S1084" t="s">
        <v>79</v>
      </c>
      <c r="T1084" t="s">
        <v>95</v>
      </c>
      <c r="U1084">
        <v>0</v>
      </c>
      <c r="V1084">
        <v>0</v>
      </c>
      <c r="W1084">
        <v>0</v>
      </c>
      <c r="X1084" t="s">
        <v>63</v>
      </c>
      <c r="Y1084" t="s">
        <v>63</v>
      </c>
      <c r="Z1084">
        <v>2</v>
      </c>
      <c r="AA1084">
        <v>79</v>
      </c>
      <c r="AB1084" t="s">
        <v>80</v>
      </c>
      <c r="AC1084">
        <v>777</v>
      </c>
      <c r="AD1084">
        <v>86</v>
      </c>
      <c r="AE1084">
        <v>216</v>
      </c>
      <c r="AF1084">
        <v>62</v>
      </c>
      <c r="AG1084">
        <v>4.4976950000000002</v>
      </c>
      <c r="AH1084">
        <v>2013</v>
      </c>
      <c r="AI1084">
        <v>1398</v>
      </c>
      <c r="AJ1084">
        <v>8134</v>
      </c>
      <c r="AK1084">
        <v>201</v>
      </c>
      <c r="AL1084">
        <v>3</v>
      </c>
      <c r="AM1084">
        <v>3</v>
      </c>
      <c r="AN1084" t="s">
        <v>636</v>
      </c>
      <c r="AO1084" t="s">
        <v>66</v>
      </c>
      <c r="AP1084">
        <v>8</v>
      </c>
      <c r="AQ1084">
        <v>89</v>
      </c>
      <c r="AR1084" t="s">
        <v>82</v>
      </c>
      <c r="AS1084">
        <v>213</v>
      </c>
      <c r="AT1084">
        <v>3</v>
      </c>
      <c r="AU1084" t="s">
        <v>105</v>
      </c>
      <c r="AV1084" t="s">
        <v>637</v>
      </c>
      <c r="AW1084">
        <v>10</v>
      </c>
      <c r="AX1084" t="s">
        <v>70</v>
      </c>
      <c r="AY1084" t="s">
        <v>71</v>
      </c>
      <c r="AZ1084" t="s">
        <v>72</v>
      </c>
      <c r="BA1084">
        <v>3319</v>
      </c>
      <c r="BB1084">
        <v>70</v>
      </c>
      <c r="BC1084" t="s">
        <v>73</v>
      </c>
      <c r="BD1084" t="s">
        <v>74</v>
      </c>
      <c r="BE1084">
        <v>806.00289999999995</v>
      </c>
      <c r="BF1084" t="s">
        <v>75</v>
      </c>
      <c r="BG1084">
        <v>806.00289999999995</v>
      </c>
      <c r="BH1084">
        <v>14233.559192999999</v>
      </c>
    </row>
    <row r="1085" spans="1:60" x14ac:dyDescent="0.25">
      <c r="A1085">
        <v>1084</v>
      </c>
      <c r="B1085" t="s">
        <v>60</v>
      </c>
      <c r="C1085">
        <v>5816</v>
      </c>
      <c r="D1085" t="s">
        <v>1310</v>
      </c>
      <c r="E1085">
        <v>8048000</v>
      </c>
      <c r="F1085">
        <v>4</v>
      </c>
      <c r="G1085" t="s">
        <v>62</v>
      </c>
      <c r="H1085">
        <v>42</v>
      </c>
      <c r="I1085">
        <v>6140680480000080</v>
      </c>
      <c r="J1085">
        <v>23.818332000000002</v>
      </c>
      <c r="K1085">
        <v>13.551427</v>
      </c>
      <c r="L1085">
        <v>62</v>
      </c>
      <c r="M1085">
        <v>71</v>
      </c>
      <c r="N1085" t="s">
        <v>87</v>
      </c>
      <c r="O1085" t="s">
        <v>88</v>
      </c>
      <c r="P1085">
        <v>0</v>
      </c>
      <c r="Q1085">
        <v>0</v>
      </c>
      <c r="R1085">
        <v>0</v>
      </c>
      <c r="S1085" t="s">
        <v>63</v>
      </c>
      <c r="T1085" t="s">
        <v>63</v>
      </c>
      <c r="U1085">
        <v>0</v>
      </c>
      <c r="V1085">
        <v>0</v>
      </c>
      <c r="W1085">
        <v>0</v>
      </c>
      <c r="X1085" t="s">
        <v>63</v>
      </c>
      <c r="Y1085" t="s">
        <v>63</v>
      </c>
      <c r="Z1085">
        <v>1</v>
      </c>
      <c r="AA1085">
        <v>71</v>
      </c>
      <c r="AB1085" t="s">
        <v>89</v>
      </c>
      <c r="AC1085">
        <v>575</v>
      </c>
      <c r="AD1085">
        <v>177</v>
      </c>
      <c r="AE1085">
        <v>363</v>
      </c>
      <c r="AF1085">
        <v>64</v>
      </c>
      <c r="AG1085">
        <v>7.5106909999999996</v>
      </c>
      <c r="AH1085">
        <v>3828</v>
      </c>
      <c r="AI1085">
        <v>3232</v>
      </c>
      <c r="AJ1085">
        <v>14905</v>
      </c>
      <c r="AK1085">
        <v>221</v>
      </c>
      <c r="AL1085">
        <v>1</v>
      </c>
      <c r="AM1085">
        <v>2</v>
      </c>
      <c r="AN1085" t="s">
        <v>407</v>
      </c>
      <c r="AO1085" t="s">
        <v>148</v>
      </c>
      <c r="AP1085">
        <v>2</v>
      </c>
      <c r="AQ1085">
        <v>67</v>
      </c>
      <c r="AR1085" t="s">
        <v>82</v>
      </c>
      <c r="AS1085">
        <v>237</v>
      </c>
      <c r="AT1085">
        <v>1</v>
      </c>
      <c r="AU1085" t="s">
        <v>105</v>
      </c>
      <c r="AV1085" t="s">
        <v>234</v>
      </c>
      <c r="AW1085">
        <v>10</v>
      </c>
      <c r="AX1085" t="s">
        <v>150</v>
      </c>
      <c r="AY1085" t="s">
        <v>235</v>
      </c>
      <c r="AZ1085" t="s">
        <v>152</v>
      </c>
      <c r="BA1085">
        <v>3721</v>
      </c>
      <c r="BB1085">
        <v>51</v>
      </c>
      <c r="BC1085" t="s">
        <v>126</v>
      </c>
      <c r="BD1085" t="s">
        <v>74</v>
      </c>
      <c r="BE1085">
        <v>1665.0545810000001</v>
      </c>
      <c r="BF1085" t="s">
        <v>114</v>
      </c>
      <c r="BG1085">
        <v>1665.0545810000001</v>
      </c>
      <c r="BH1085">
        <v>96389.368470000001</v>
      </c>
    </row>
    <row r="1086" spans="1:60" x14ac:dyDescent="0.25">
      <c r="A1086">
        <v>1085</v>
      </c>
      <c r="B1086" t="s">
        <v>60</v>
      </c>
      <c r="C1086">
        <v>5817</v>
      </c>
      <c r="D1086" t="s">
        <v>1311</v>
      </c>
      <c r="E1086">
        <v>8048000</v>
      </c>
      <c r="F1086">
        <v>4</v>
      </c>
      <c r="G1086" t="s">
        <v>62</v>
      </c>
      <c r="H1086">
        <v>42</v>
      </c>
      <c r="I1086">
        <v>6140680480000200</v>
      </c>
      <c r="J1086">
        <v>17.518218000000001</v>
      </c>
      <c r="K1086">
        <v>21.017208</v>
      </c>
      <c r="L1086">
        <v>100</v>
      </c>
      <c r="M1086">
        <v>43</v>
      </c>
      <c r="N1086" t="s">
        <v>95</v>
      </c>
      <c r="O1086" t="s">
        <v>78</v>
      </c>
      <c r="P1086">
        <v>0.16761400000000001</v>
      </c>
      <c r="Q1086">
        <v>3</v>
      </c>
      <c r="R1086">
        <v>1</v>
      </c>
      <c r="S1086" t="s">
        <v>78</v>
      </c>
      <c r="T1086" t="s">
        <v>95</v>
      </c>
      <c r="U1086">
        <v>0</v>
      </c>
      <c r="V1086">
        <v>0</v>
      </c>
      <c r="W1086">
        <v>0</v>
      </c>
      <c r="X1086" t="s">
        <v>63</v>
      </c>
      <c r="Y1086" t="s">
        <v>63</v>
      </c>
      <c r="Z1086">
        <v>1</v>
      </c>
      <c r="AA1086">
        <v>43</v>
      </c>
      <c r="AB1086" t="s">
        <v>89</v>
      </c>
      <c r="AC1086">
        <v>395</v>
      </c>
      <c r="AD1086">
        <v>110</v>
      </c>
      <c r="AE1086">
        <v>230</v>
      </c>
      <c r="AF1086">
        <v>98</v>
      </c>
      <c r="AG1086">
        <v>7.1382890000000003</v>
      </c>
      <c r="AH1086">
        <v>4151</v>
      </c>
      <c r="AI1086">
        <v>3804</v>
      </c>
      <c r="AJ1086">
        <v>21834</v>
      </c>
      <c r="AK1086">
        <v>201</v>
      </c>
      <c r="AL1086">
        <v>1</v>
      </c>
      <c r="AM1086">
        <v>3</v>
      </c>
      <c r="AN1086" t="s">
        <v>270</v>
      </c>
      <c r="AO1086" t="s">
        <v>208</v>
      </c>
      <c r="AP1086">
        <v>10</v>
      </c>
      <c r="AQ1086">
        <v>63</v>
      </c>
      <c r="AR1086" t="s">
        <v>91</v>
      </c>
      <c r="AS1086">
        <v>210</v>
      </c>
      <c r="AT1086">
        <v>1</v>
      </c>
      <c r="AU1086" t="s">
        <v>92</v>
      </c>
      <c r="AV1086" t="s">
        <v>234</v>
      </c>
      <c r="AW1086">
        <v>6</v>
      </c>
      <c r="AX1086" t="s">
        <v>150</v>
      </c>
      <c r="AY1086" t="s">
        <v>235</v>
      </c>
      <c r="AZ1086" t="s">
        <v>209</v>
      </c>
      <c r="BA1086">
        <v>3623</v>
      </c>
      <c r="BB1086">
        <v>67</v>
      </c>
      <c r="BC1086" t="s">
        <v>85</v>
      </c>
      <c r="BD1086" t="s">
        <v>74</v>
      </c>
      <c r="BE1086">
        <v>1577.0217970000001</v>
      </c>
      <c r="BF1086" t="s">
        <v>114</v>
      </c>
      <c r="BG1086">
        <v>1577.0217970000001</v>
      </c>
      <c r="BH1086">
        <v>70893.712157999995</v>
      </c>
    </row>
    <row r="1087" spans="1:60" x14ac:dyDescent="0.25">
      <c r="A1087">
        <v>1086</v>
      </c>
      <c r="B1087" t="s">
        <v>60</v>
      </c>
      <c r="C1087">
        <v>5818</v>
      </c>
      <c r="D1087" t="s">
        <v>1312</v>
      </c>
      <c r="E1087">
        <v>8048000</v>
      </c>
      <c r="F1087">
        <v>4</v>
      </c>
      <c r="G1087" t="s">
        <v>62</v>
      </c>
      <c r="H1087">
        <v>42</v>
      </c>
      <c r="I1087">
        <v>6140680480000200</v>
      </c>
      <c r="J1087">
        <v>7.8264630000000004</v>
      </c>
      <c r="K1087">
        <v>3.197066</v>
      </c>
      <c r="L1087">
        <v>12</v>
      </c>
      <c r="M1087">
        <v>16</v>
      </c>
      <c r="N1087" t="s">
        <v>87</v>
      </c>
      <c r="O1087" t="s">
        <v>63</v>
      </c>
      <c r="P1087">
        <v>0</v>
      </c>
      <c r="Q1087">
        <v>0</v>
      </c>
      <c r="R1087">
        <v>0</v>
      </c>
      <c r="S1087" t="s">
        <v>63</v>
      </c>
      <c r="T1087" t="s">
        <v>63</v>
      </c>
      <c r="U1087">
        <v>0</v>
      </c>
      <c r="V1087">
        <v>0</v>
      </c>
      <c r="W1087">
        <v>0</v>
      </c>
      <c r="X1087" t="s">
        <v>63</v>
      </c>
      <c r="Y1087" t="s">
        <v>63</v>
      </c>
      <c r="Z1087">
        <v>1</v>
      </c>
      <c r="AA1087">
        <v>16</v>
      </c>
      <c r="AB1087" t="s">
        <v>103</v>
      </c>
      <c r="AC1087">
        <v>232</v>
      </c>
      <c r="AD1087">
        <v>7</v>
      </c>
      <c r="AE1087">
        <v>23</v>
      </c>
      <c r="AF1087">
        <v>15</v>
      </c>
      <c r="AG1087">
        <v>2.3457270000000001</v>
      </c>
      <c r="AH1087">
        <v>46</v>
      </c>
      <c r="AI1087">
        <v>0</v>
      </c>
      <c r="AJ1087">
        <v>0</v>
      </c>
      <c r="AK1087">
        <v>999</v>
      </c>
      <c r="AL1087">
        <v>5</v>
      </c>
      <c r="AM1087">
        <v>5</v>
      </c>
      <c r="AN1087" t="s">
        <v>636</v>
      </c>
      <c r="AO1087" t="s">
        <v>66</v>
      </c>
      <c r="AP1087">
        <v>10</v>
      </c>
      <c r="AQ1087">
        <v>72</v>
      </c>
      <c r="AR1087" t="s">
        <v>67</v>
      </c>
      <c r="AS1087">
        <v>213</v>
      </c>
      <c r="AT1087">
        <v>3</v>
      </c>
      <c r="AU1087" t="s">
        <v>68</v>
      </c>
      <c r="AV1087" t="s">
        <v>637</v>
      </c>
      <c r="AW1087">
        <v>8</v>
      </c>
      <c r="AX1087" t="s">
        <v>70</v>
      </c>
      <c r="AY1087" t="s">
        <v>71</v>
      </c>
      <c r="AZ1087" t="s">
        <v>72</v>
      </c>
      <c r="BA1087">
        <v>3363</v>
      </c>
      <c r="BB1087">
        <v>52</v>
      </c>
      <c r="BC1087" t="s">
        <v>98</v>
      </c>
      <c r="BD1087" t="s">
        <v>74</v>
      </c>
      <c r="BE1087">
        <v>1635.4120559999999</v>
      </c>
      <c r="BF1087" t="s">
        <v>75</v>
      </c>
      <c r="BG1087">
        <v>1635.4120559999999</v>
      </c>
      <c r="BH1087">
        <v>31672.570598999999</v>
      </c>
    </row>
    <row r="1088" spans="1:60" x14ac:dyDescent="0.25">
      <c r="A1088">
        <v>1087</v>
      </c>
      <c r="B1088" t="s">
        <v>60</v>
      </c>
      <c r="C1088">
        <v>5819</v>
      </c>
      <c r="D1088" t="s">
        <v>1313</v>
      </c>
      <c r="E1088">
        <v>8048000</v>
      </c>
      <c r="F1088">
        <v>4</v>
      </c>
      <c r="G1088" t="s">
        <v>62</v>
      </c>
      <c r="H1088">
        <v>42</v>
      </c>
      <c r="I1088">
        <v>6140680480000210</v>
      </c>
      <c r="J1088">
        <v>9.3910440000000008</v>
      </c>
      <c r="K1088">
        <v>0</v>
      </c>
      <c r="L1088">
        <v>0</v>
      </c>
      <c r="M1088">
        <v>0</v>
      </c>
      <c r="N1088" t="s">
        <v>63</v>
      </c>
      <c r="O1088" t="s">
        <v>63</v>
      </c>
      <c r="P1088">
        <v>0</v>
      </c>
      <c r="Q1088">
        <v>0</v>
      </c>
      <c r="R1088">
        <v>0</v>
      </c>
      <c r="S1088" t="s">
        <v>63</v>
      </c>
      <c r="T1088" t="s">
        <v>63</v>
      </c>
      <c r="U1088">
        <v>0</v>
      </c>
      <c r="V1088">
        <v>0</v>
      </c>
      <c r="W1088">
        <v>0</v>
      </c>
      <c r="X1088" t="s">
        <v>63</v>
      </c>
      <c r="Y1088" t="s">
        <v>63</v>
      </c>
      <c r="Z1088">
        <v>0</v>
      </c>
      <c r="AA1088">
        <v>0</v>
      </c>
      <c r="AB1088" t="s">
        <v>64</v>
      </c>
      <c r="AC1088">
        <v>1</v>
      </c>
      <c r="AD1088">
        <v>0</v>
      </c>
      <c r="AE1088">
        <v>0</v>
      </c>
      <c r="AF1088">
        <v>25</v>
      </c>
      <c r="AG1088">
        <v>6.3200789999999998</v>
      </c>
      <c r="AH1088">
        <v>6</v>
      </c>
      <c r="AI1088">
        <v>5</v>
      </c>
      <c r="AJ1088">
        <v>30</v>
      </c>
      <c r="AK1088">
        <v>999</v>
      </c>
      <c r="AL1088">
        <v>5</v>
      </c>
      <c r="AM1088">
        <v>5</v>
      </c>
      <c r="AN1088" t="s">
        <v>270</v>
      </c>
      <c r="AO1088" t="s">
        <v>176</v>
      </c>
      <c r="AP1088">
        <v>2</v>
      </c>
      <c r="AQ1088">
        <v>3</v>
      </c>
      <c r="AR1088" t="s">
        <v>156</v>
      </c>
      <c r="AS1088">
        <v>0</v>
      </c>
      <c r="AT1088">
        <v>1</v>
      </c>
      <c r="AU1088" t="s">
        <v>227</v>
      </c>
      <c r="AV1088" t="s">
        <v>234</v>
      </c>
      <c r="AW1088">
        <v>8</v>
      </c>
      <c r="AX1088" t="s">
        <v>150</v>
      </c>
      <c r="AY1088" t="s">
        <v>235</v>
      </c>
      <c r="AZ1088" t="s">
        <v>161</v>
      </c>
      <c r="BA1088">
        <v>4285</v>
      </c>
      <c r="BB1088">
        <v>61</v>
      </c>
      <c r="BC1088" t="s">
        <v>98</v>
      </c>
      <c r="BD1088" t="s">
        <v>228</v>
      </c>
      <c r="BE1088">
        <v>2088.5059639999999</v>
      </c>
      <c r="BF1088" t="s">
        <v>243</v>
      </c>
      <c r="BG1088">
        <v>2088.5059639999999</v>
      </c>
      <c r="BH1088">
        <v>38004.207232000001</v>
      </c>
    </row>
    <row r="1089" spans="1:60" x14ac:dyDescent="0.25">
      <c r="A1089">
        <v>1088</v>
      </c>
      <c r="B1089" t="s">
        <v>60</v>
      </c>
      <c r="C1089">
        <v>5820</v>
      </c>
      <c r="D1089" t="s">
        <v>1314</v>
      </c>
      <c r="E1089">
        <v>8048000</v>
      </c>
      <c r="F1089">
        <v>4</v>
      </c>
      <c r="G1089" t="s">
        <v>62</v>
      </c>
      <c r="H1089">
        <v>42</v>
      </c>
      <c r="I1089">
        <v>6140680480000230</v>
      </c>
      <c r="J1089">
        <v>5.2693640000000004</v>
      </c>
      <c r="K1089">
        <v>18.039608000000001</v>
      </c>
      <c r="L1089">
        <v>67</v>
      </c>
      <c r="M1089">
        <v>31</v>
      </c>
      <c r="N1089" t="s">
        <v>95</v>
      </c>
      <c r="O1089" t="s">
        <v>78</v>
      </c>
      <c r="P1089">
        <v>3.830168</v>
      </c>
      <c r="Q1089">
        <v>13</v>
      </c>
      <c r="R1089">
        <v>8</v>
      </c>
      <c r="S1089" t="s">
        <v>78</v>
      </c>
      <c r="T1089" t="s">
        <v>63</v>
      </c>
      <c r="U1089">
        <v>0</v>
      </c>
      <c r="V1089">
        <v>0</v>
      </c>
      <c r="W1089">
        <v>0</v>
      </c>
      <c r="X1089" t="s">
        <v>63</v>
      </c>
      <c r="Y1089" t="s">
        <v>63</v>
      </c>
      <c r="Z1089">
        <v>2</v>
      </c>
      <c r="AA1089">
        <v>36</v>
      </c>
      <c r="AB1089" t="s">
        <v>80</v>
      </c>
      <c r="AC1089">
        <v>321</v>
      </c>
      <c r="AD1089">
        <v>66</v>
      </c>
      <c r="AE1089">
        <v>146</v>
      </c>
      <c r="AF1089">
        <v>59</v>
      </c>
      <c r="AG1089">
        <v>6.1230000000000002</v>
      </c>
      <c r="AH1089">
        <v>1564</v>
      </c>
      <c r="AI1089">
        <v>1321</v>
      </c>
      <c r="AJ1089">
        <v>6867</v>
      </c>
      <c r="AK1089">
        <v>201</v>
      </c>
      <c r="AL1089">
        <v>1</v>
      </c>
      <c r="AM1089">
        <v>4</v>
      </c>
      <c r="AN1089" t="s">
        <v>407</v>
      </c>
      <c r="AO1089" t="s">
        <v>208</v>
      </c>
      <c r="AP1089">
        <v>2</v>
      </c>
      <c r="AQ1089">
        <v>65</v>
      </c>
      <c r="AR1089" t="s">
        <v>91</v>
      </c>
      <c r="AS1089">
        <v>210</v>
      </c>
      <c r="AT1089">
        <v>1</v>
      </c>
      <c r="AU1089" t="s">
        <v>98</v>
      </c>
      <c r="AV1089" t="s">
        <v>234</v>
      </c>
      <c r="AW1089">
        <v>77</v>
      </c>
      <c r="AX1089" t="s">
        <v>150</v>
      </c>
      <c r="AY1089" t="s">
        <v>235</v>
      </c>
      <c r="AZ1089" t="s">
        <v>209</v>
      </c>
      <c r="BA1089">
        <v>4111</v>
      </c>
      <c r="BB1089">
        <v>11</v>
      </c>
      <c r="BC1089" t="s">
        <v>140</v>
      </c>
      <c r="BD1089" t="s">
        <v>74</v>
      </c>
      <c r="BE1089">
        <v>966.08820900000001</v>
      </c>
      <c r="BF1089" t="s">
        <v>114</v>
      </c>
      <c r="BG1089">
        <v>966.08820900000001</v>
      </c>
      <c r="BH1089">
        <v>21324.360153000001</v>
      </c>
    </row>
    <row r="1090" spans="1:60" x14ac:dyDescent="0.25">
      <c r="A1090">
        <v>1089</v>
      </c>
      <c r="B1090" t="s">
        <v>60</v>
      </c>
      <c r="C1090">
        <v>5821</v>
      </c>
      <c r="D1090" t="s">
        <v>1315</v>
      </c>
      <c r="E1090">
        <v>8048000</v>
      </c>
      <c r="F1090">
        <v>4</v>
      </c>
      <c r="G1090" t="s">
        <v>62</v>
      </c>
      <c r="H1090">
        <v>42</v>
      </c>
      <c r="I1090">
        <v>6140680480000230</v>
      </c>
      <c r="J1090">
        <v>1.5846960000000001</v>
      </c>
      <c r="K1090">
        <v>20.389582000000001</v>
      </c>
      <c r="L1090">
        <v>78</v>
      </c>
      <c r="M1090">
        <v>31</v>
      </c>
      <c r="N1090" t="s">
        <v>78</v>
      </c>
      <c r="O1090" t="s">
        <v>95</v>
      </c>
      <c r="P1090">
        <v>5.3352979999999999</v>
      </c>
      <c r="Q1090">
        <v>28</v>
      </c>
      <c r="R1090">
        <v>5</v>
      </c>
      <c r="S1090" t="s">
        <v>78</v>
      </c>
      <c r="T1090" t="s">
        <v>63</v>
      </c>
      <c r="U1090">
        <v>0.203954</v>
      </c>
      <c r="V1090">
        <v>3</v>
      </c>
      <c r="W1090">
        <v>1</v>
      </c>
      <c r="X1090" t="s">
        <v>78</v>
      </c>
      <c r="Y1090" t="s">
        <v>63</v>
      </c>
      <c r="Z1090">
        <v>2</v>
      </c>
      <c r="AA1090">
        <v>36</v>
      </c>
      <c r="AB1090" t="s">
        <v>80</v>
      </c>
      <c r="AC1090">
        <v>484</v>
      </c>
      <c r="AD1090">
        <v>88</v>
      </c>
      <c r="AE1090">
        <v>200</v>
      </c>
      <c r="AF1090">
        <v>72</v>
      </c>
      <c r="AG1090">
        <v>5.7663250000000001</v>
      </c>
      <c r="AH1090">
        <v>2694</v>
      </c>
      <c r="AI1090">
        <v>2368</v>
      </c>
      <c r="AJ1090">
        <v>13459</v>
      </c>
      <c r="AK1090">
        <v>201</v>
      </c>
      <c r="AL1090">
        <v>1</v>
      </c>
      <c r="AM1090">
        <v>4</v>
      </c>
      <c r="AN1090" t="s">
        <v>270</v>
      </c>
      <c r="AO1090" t="s">
        <v>148</v>
      </c>
      <c r="AP1090">
        <v>10</v>
      </c>
      <c r="AQ1090">
        <v>80</v>
      </c>
      <c r="AR1090" t="s">
        <v>156</v>
      </c>
      <c r="AS1090">
        <v>237</v>
      </c>
      <c r="AT1090">
        <v>1</v>
      </c>
      <c r="AU1090" t="s">
        <v>105</v>
      </c>
      <c r="AV1090" t="s">
        <v>234</v>
      </c>
      <c r="AW1090">
        <v>10</v>
      </c>
      <c r="AX1090" t="s">
        <v>150</v>
      </c>
      <c r="AY1090" t="s">
        <v>235</v>
      </c>
      <c r="AZ1090" t="s">
        <v>152</v>
      </c>
      <c r="BA1090">
        <v>3774</v>
      </c>
      <c r="BB1090">
        <v>54</v>
      </c>
      <c r="BC1090" t="s">
        <v>93</v>
      </c>
      <c r="BD1090" t="s">
        <v>74</v>
      </c>
      <c r="BE1090">
        <v>367.12111499999997</v>
      </c>
      <c r="BF1090" t="s">
        <v>75</v>
      </c>
      <c r="BG1090">
        <v>367.12111499999997</v>
      </c>
      <c r="BH1090">
        <v>6413.0370979999998</v>
      </c>
    </row>
    <row r="1091" spans="1:60" x14ac:dyDescent="0.25">
      <c r="A1091">
        <v>1090</v>
      </c>
      <c r="B1091" t="s">
        <v>60</v>
      </c>
      <c r="C1091">
        <v>5822</v>
      </c>
      <c r="D1091" t="s">
        <v>1316</v>
      </c>
      <c r="E1091">
        <v>8048000</v>
      </c>
      <c r="F1091">
        <v>4</v>
      </c>
      <c r="G1091" t="s">
        <v>62</v>
      </c>
      <c r="H1091">
        <v>42</v>
      </c>
      <c r="I1091">
        <v>6140680480000230</v>
      </c>
      <c r="J1091">
        <v>3.9729199999999998</v>
      </c>
      <c r="K1091">
        <v>12.960672000000001</v>
      </c>
      <c r="L1091">
        <v>60</v>
      </c>
      <c r="M1091">
        <v>54</v>
      </c>
      <c r="N1091" t="s">
        <v>87</v>
      </c>
      <c r="O1091" t="s">
        <v>95</v>
      </c>
      <c r="P1091">
        <v>0</v>
      </c>
      <c r="Q1091">
        <v>0</v>
      </c>
      <c r="R1091">
        <v>0</v>
      </c>
      <c r="S1091" t="s">
        <v>63</v>
      </c>
      <c r="T1091" t="s">
        <v>63</v>
      </c>
      <c r="U1091">
        <v>0</v>
      </c>
      <c r="V1091">
        <v>0</v>
      </c>
      <c r="W1091">
        <v>0</v>
      </c>
      <c r="X1091" t="s">
        <v>63</v>
      </c>
      <c r="Y1091" t="s">
        <v>63</v>
      </c>
      <c r="Z1091">
        <v>1</v>
      </c>
      <c r="AA1091">
        <v>54</v>
      </c>
      <c r="AB1091" t="s">
        <v>89</v>
      </c>
      <c r="AC1091">
        <v>279</v>
      </c>
      <c r="AD1091">
        <v>106</v>
      </c>
      <c r="AE1091">
        <v>209</v>
      </c>
      <c r="AF1091">
        <v>62</v>
      </c>
      <c r="AG1091">
        <v>8.3646790000000006</v>
      </c>
      <c r="AH1091">
        <v>2105</v>
      </c>
      <c r="AI1091">
        <v>1668</v>
      </c>
      <c r="AJ1091">
        <v>7939</v>
      </c>
      <c r="AK1091">
        <v>221</v>
      </c>
      <c r="AL1091">
        <v>1</v>
      </c>
      <c r="AM1091">
        <v>3</v>
      </c>
      <c r="AN1091" t="s">
        <v>407</v>
      </c>
      <c r="AO1091" t="s">
        <v>148</v>
      </c>
      <c r="AP1091">
        <v>2</v>
      </c>
      <c r="AQ1091">
        <v>10</v>
      </c>
      <c r="AR1091" t="s">
        <v>156</v>
      </c>
      <c r="AS1091">
        <v>237</v>
      </c>
      <c r="AT1091">
        <v>1</v>
      </c>
      <c r="AU1091" t="s">
        <v>98</v>
      </c>
      <c r="AV1091" t="s">
        <v>234</v>
      </c>
      <c r="AW1091">
        <v>77</v>
      </c>
      <c r="AX1091" t="s">
        <v>150</v>
      </c>
      <c r="AY1091" t="s">
        <v>235</v>
      </c>
      <c r="AZ1091" t="s">
        <v>152</v>
      </c>
      <c r="BA1091">
        <v>4024</v>
      </c>
      <c r="BB1091">
        <v>18</v>
      </c>
      <c r="BC1091" t="s">
        <v>98</v>
      </c>
      <c r="BD1091" t="s">
        <v>74</v>
      </c>
      <c r="BE1091">
        <v>888.35575200000005</v>
      </c>
      <c r="BF1091" t="s">
        <v>101</v>
      </c>
      <c r="BG1091">
        <v>888.35575200000005</v>
      </c>
      <c r="BH1091">
        <v>16077.837303</v>
      </c>
    </row>
    <row r="1092" spans="1:60" x14ac:dyDescent="0.25">
      <c r="A1092">
        <v>1091</v>
      </c>
      <c r="B1092" t="s">
        <v>60</v>
      </c>
      <c r="C1092">
        <v>5823</v>
      </c>
      <c r="D1092" t="s">
        <v>1317</v>
      </c>
      <c r="E1092">
        <v>8048000</v>
      </c>
      <c r="F1092">
        <v>4</v>
      </c>
      <c r="G1092" t="s">
        <v>62</v>
      </c>
      <c r="H1092">
        <v>42</v>
      </c>
      <c r="I1092">
        <v>6140680480000230</v>
      </c>
      <c r="J1092">
        <v>23.618717</v>
      </c>
      <c r="K1092">
        <v>20.293859000000001</v>
      </c>
      <c r="L1092">
        <v>78</v>
      </c>
      <c r="M1092">
        <v>31</v>
      </c>
      <c r="N1092" t="s">
        <v>78</v>
      </c>
      <c r="O1092" t="s">
        <v>95</v>
      </c>
      <c r="P1092">
        <v>5.3010950000000001</v>
      </c>
      <c r="Q1092">
        <v>28</v>
      </c>
      <c r="R1092">
        <v>5</v>
      </c>
      <c r="S1092" t="s">
        <v>78</v>
      </c>
      <c r="T1092" t="s">
        <v>63</v>
      </c>
      <c r="U1092">
        <v>0.203954</v>
      </c>
      <c r="V1092">
        <v>3</v>
      </c>
      <c r="W1092">
        <v>1</v>
      </c>
      <c r="X1092" t="s">
        <v>78</v>
      </c>
      <c r="Y1092" t="s">
        <v>63</v>
      </c>
      <c r="Z1092">
        <v>2</v>
      </c>
      <c r="AA1092">
        <v>36</v>
      </c>
      <c r="AB1092" t="s">
        <v>80</v>
      </c>
      <c r="AC1092">
        <v>484</v>
      </c>
      <c r="AD1092">
        <v>87</v>
      </c>
      <c r="AE1092">
        <v>199</v>
      </c>
      <c r="AF1092">
        <v>72</v>
      </c>
      <c r="AG1092">
        <v>5.7451150000000002</v>
      </c>
      <c r="AH1092">
        <v>2680</v>
      </c>
      <c r="AI1092">
        <v>2342</v>
      </c>
      <c r="AJ1092">
        <v>13265</v>
      </c>
      <c r="AK1092">
        <v>201</v>
      </c>
      <c r="AL1092">
        <v>1</v>
      </c>
      <c r="AM1092">
        <v>4</v>
      </c>
      <c r="AN1092" t="s">
        <v>247</v>
      </c>
      <c r="AO1092" t="s">
        <v>208</v>
      </c>
      <c r="AP1092">
        <v>10</v>
      </c>
      <c r="AQ1092">
        <v>80</v>
      </c>
      <c r="AR1092" t="s">
        <v>67</v>
      </c>
      <c r="AS1092">
        <v>210</v>
      </c>
      <c r="AT1092">
        <v>1</v>
      </c>
      <c r="AU1092" t="s">
        <v>68</v>
      </c>
      <c r="AV1092" t="s">
        <v>234</v>
      </c>
      <c r="AW1092">
        <v>8</v>
      </c>
      <c r="AX1092" t="s">
        <v>150</v>
      </c>
      <c r="AY1092" t="s">
        <v>235</v>
      </c>
      <c r="AZ1092" t="s">
        <v>209</v>
      </c>
      <c r="BA1092">
        <v>3601</v>
      </c>
      <c r="BB1092">
        <v>53</v>
      </c>
      <c r="BC1092" t="s">
        <v>206</v>
      </c>
      <c r="BD1092" t="s">
        <v>74</v>
      </c>
      <c r="BE1092">
        <v>2681.1517960000001</v>
      </c>
      <c r="BF1092" t="s">
        <v>75</v>
      </c>
      <c r="BG1092">
        <v>2681.1517960000001</v>
      </c>
      <c r="BH1092">
        <v>95581.557769000006</v>
      </c>
    </row>
    <row r="1093" spans="1:60" x14ac:dyDescent="0.25">
      <c r="A1093">
        <v>1092</v>
      </c>
      <c r="B1093" t="s">
        <v>60</v>
      </c>
      <c r="C1093">
        <v>5824</v>
      </c>
      <c r="D1093" t="s">
        <v>1318</v>
      </c>
      <c r="E1093">
        <v>8048000</v>
      </c>
      <c r="F1093">
        <v>4</v>
      </c>
      <c r="G1093" t="s">
        <v>62</v>
      </c>
      <c r="H1093">
        <v>42</v>
      </c>
      <c r="I1093">
        <v>6140680480000240</v>
      </c>
      <c r="J1093">
        <v>30.268937999999999</v>
      </c>
      <c r="K1093">
        <v>22.854015</v>
      </c>
      <c r="L1093">
        <v>119</v>
      </c>
      <c r="M1093">
        <v>18</v>
      </c>
      <c r="N1093" t="s">
        <v>95</v>
      </c>
      <c r="O1093" t="s">
        <v>87</v>
      </c>
      <c r="P1093">
        <v>5.1812639999999996</v>
      </c>
      <c r="Q1093">
        <v>28</v>
      </c>
      <c r="R1093">
        <v>3</v>
      </c>
      <c r="S1093" t="s">
        <v>78</v>
      </c>
      <c r="T1093" t="s">
        <v>95</v>
      </c>
      <c r="U1093">
        <v>0</v>
      </c>
      <c r="V1093">
        <v>0</v>
      </c>
      <c r="W1093">
        <v>0</v>
      </c>
      <c r="X1093" t="s">
        <v>63</v>
      </c>
      <c r="Y1093" t="s">
        <v>63</v>
      </c>
      <c r="Z1093">
        <v>1</v>
      </c>
      <c r="AA1093">
        <v>21</v>
      </c>
      <c r="AB1093" t="s">
        <v>89</v>
      </c>
      <c r="AC1093">
        <v>409</v>
      </c>
      <c r="AD1093">
        <v>52</v>
      </c>
      <c r="AE1093">
        <v>128</v>
      </c>
      <c r="AF1093">
        <v>74</v>
      </c>
      <c r="AG1093">
        <v>4.8437229999999998</v>
      </c>
      <c r="AH1093">
        <v>2116</v>
      </c>
      <c r="AI1093">
        <v>1934</v>
      </c>
      <c r="AJ1093">
        <v>11681</v>
      </c>
      <c r="AK1093">
        <v>201</v>
      </c>
      <c r="AL1093">
        <v>1</v>
      </c>
      <c r="AM1093">
        <v>4</v>
      </c>
      <c r="AN1093" t="s">
        <v>247</v>
      </c>
      <c r="AO1093" t="s">
        <v>208</v>
      </c>
      <c r="AP1093">
        <v>10</v>
      </c>
      <c r="AQ1093">
        <v>79</v>
      </c>
      <c r="AR1093" t="s">
        <v>67</v>
      </c>
      <c r="AS1093">
        <v>210</v>
      </c>
      <c r="AT1093">
        <v>1</v>
      </c>
      <c r="AU1093" t="s">
        <v>68</v>
      </c>
      <c r="AV1093" t="s">
        <v>234</v>
      </c>
      <c r="AW1093">
        <v>8</v>
      </c>
      <c r="AX1093" t="s">
        <v>150</v>
      </c>
      <c r="AY1093" t="s">
        <v>235</v>
      </c>
      <c r="AZ1093" t="s">
        <v>209</v>
      </c>
      <c r="BA1093">
        <v>3523</v>
      </c>
      <c r="BB1093">
        <v>55</v>
      </c>
      <c r="BC1093" t="s">
        <v>206</v>
      </c>
      <c r="BD1093" t="s">
        <v>74</v>
      </c>
      <c r="BE1093">
        <v>5182.3942180000004</v>
      </c>
      <c r="BF1093" t="s">
        <v>75</v>
      </c>
      <c r="BG1093">
        <v>5182.3942180000004</v>
      </c>
      <c r="BH1093">
        <v>122494.04728899999</v>
      </c>
    </row>
    <row r="1094" spans="1:60" x14ac:dyDescent="0.25">
      <c r="A1094">
        <v>1093</v>
      </c>
      <c r="B1094" t="s">
        <v>60</v>
      </c>
      <c r="C1094">
        <v>5825</v>
      </c>
      <c r="D1094" t="s">
        <v>1319</v>
      </c>
      <c r="E1094">
        <v>8048000</v>
      </c>
      <c r="F1094">
        <v>4</v>
      </c>
      <c r="G1094" t="s">
        <v>62</v>
      </c>
      <c r="H1094">
        <v>42</v>
      </c>
      <c r="I1094">
        <v>6140680480000250</v>
      </c>
      <c r="J1094">
        <v>2.989144</v>
      </c>
      <c r="K1094">
        <v>17.510674000000002</v>
      </c>
      <c r="L1094">
        <v>96</v>
      </c>
      <c r="M1094">
        <v>51</v>
      </c>
      <c r="N1094" t="s">
        <v>77</v>
      </c>
      <c r="O1094" t="s">
        <v>95</v>
      </c>
      <c r="P1094">
        <v>7.6754129999999998</v>
      </c>
      <c r="Q1094">
        <v>43</v>
      </c>
      <c r="R1094">
        <v>28</v>
      </c>
      <c r="S1094" t="s">
        <v>95</v>
      </c>
      <c r="T1094" t="s">
        <v>63</v>
      </c>
      <c r="U1094">
        <v>0.10127</v>
      </c>
      <c r="V1094">
        <v>1</v>
      </c>
      <c r="W1094">
        <v>0</v>
      </c>
      <c r="X1094" t="s">
        <v>77</v>
      </c>
      <c r="Y1094" t="s">
        <v>63</v>
      </c>
      <c r="Z1094">
        <v>2</v>
      </c>
      <c r="AA1094">
        <v>65</v>
      </c>
      <c r="AB1094" t="s">
        <v>80</v>
      </c>
      <c r="AC1094">
        <v>196</v>
      </c>
      <c r="AD1094">
        <v>157</v>
      </c>
      <c r="AE1094">
        <v>267</v>
      </c>
      <c r="AF1094">
        <v>119</v>
      </c>
      <c r="AG1094">
        <v>12.132956</v>
      </c>
      <c r="AH1094">
        <v>5761</v>
      </c>
      <c r="AI1094">
        <v>5033</v>
      </c>
      <c r="AJ1094">
        <v>27471</v>
      </c>
      <c r="AK1094">
        <v>201</v>
      </c>
      <c r="AL1094">
        <v>1</v>
      </c>
      <c r="AM1094">
        <v>2</v>
      </c>
      <c r="AN1094" t="s">
        <v>279</v>
      </c>
      <c r="AO1094" t="s">
        <v>208</v>
      </c>
      <c r="AP1094">
        <v>10</v>
      </c>
      <c r="AQ1094">
        <v>83</v>
      </c>
      <c r="AR1094" t="s">
        <v>82</v>
      </c>
      <c r="AS1094">
        <v>210</v>
      </c>
      <c r="AT1094">
        <v>3</v>
      </c>
      <c r="AU1094" t="s">
        <v>105</v>
      </c>
      <c r="AV1094" t="s">
        <v>143</v>
      </c>
      <c r="AW1094">
        <v>10</v>
      </c>
      <c r="AX1094" t="s">
        <v>70</v>
      </c>
      <c r="AY1094" t="s">
        <v>71</v>
      </c>
      <c r="AZ1094" t="s">
        <v>209</v>
      </c>
      <c r="BA1094">
        <v>3511</v>
      </c>
      <c r="BB1094">
        <v>50</v>
      </c>
      <c r="BC1094" t="s">
        <v>206</v>
      </c>
      <c r="BD1094" t="s">
        <v>74</v>
      </c>
      <c r="BE1094">
        <v>548.94431699999996</v>
      </c>
      <c r="BF1094" t="s">
        <v>75</v>
      </c>
      <c r="BG1094">
        <v>548.94431699999996</v>
      </c>
      <c r="BH1094">
        <v>12096.638086999999</v>
      </c>
    </row>
    <row r="1095" spans="1:60" x14ac:dyDescent="0.25">
      <c r="A1095">
        <v>1094</v>
      </c>
      <c r="B1095" t="s">
        <v>60</v>
      </c>
      <c r="C1095">
        <v>5826</v>
      </c>
      <c r="D1095" t="s">
        <v>1320</v>
      </c>
      <c r="E1095">
        <v>8048000</v>
      </c>
      <c r="F1095">
        <v>4</v>
      </c>
      <c r="G1095" t="s">
        <v>62</v>
      </c>
      <c r="H1095">
        <v>42</v>
      </c>
      <c r="I1095">
        <v>6140680480000250</v>
      </c>
      <c r="J1095">
        <v>2.8180749999999999</v>
      </c>
      <c r="K1095">
        <v>26.026513999999999</v>
      </c>
      <c r="L1095">
        <v>98</v>
      </c>
      <c r="M1095">
        <v>23</v>
      </c>
      <c r="N1095" t="s">
        <v>95</v>
      </c>
      <c r="O1095" t="s">
        <v>87</v>
      </c>
      <c r="P1095">
        <v>3.2005119999999998</v>
      </c>
      <c r="Q1095">
        <v>14</v>
      </c>
      <c r="R1095">
        <v>5</v>
      </c>
      <c r="S1095" t="s">
        <v>87</v>
      </c>
      <c r="T1095" t="s">
        <v>63</v>
      </c>
      <c r="U1095">
        <v>0</v>
      </c>
      <c r="V1095">
        <v>0</v>
      </c>
      <c r="W1095">
        <v>0</v>
      </c>
      <c r="X1095" t="s">
        <v>63</v>
      </c>
      <c r="Y1095" t="s">
        <v>63</v>
      </c>
      <c r="Z1095">
        <v>1</v>
      </c>
      <c r="AA1095">
        <v>26</v>
      </c>
      <c r="AB1095" t="s">
        <v>146</v>
      </c>
      <c r="AC1095">
        <v>26</v>
      </c>
      <c r="AD1095">
        <v>25</v>
      </c>
      <c r="AE1095">
        <v>40</v>
      </c>
      <c r="AF1095">
        <v>52</v>
      </c>
      <c r="AG1095">
        <v>13.254447000000001</v>
      </c>
      <c r="AH1095">
        <v>799</v>
      </c>
      <c r="AI1095">
        <v>719</v>
      </c>
      <c r="AJ1095">
        <v>4291</v>
      </c>
      <c r="AK1095">
        <v>221</v>
      </c>
      <c r="AL1095">
        <v>1</v>
      </c>
      <c r="AM1095">
        <v>4</v>
      </c>
      <c r="AN1095" t="s">
        <v>279</v>
      </c>
      <c r="AO1095" t="s">
        <v>208</v>
      </c>
      <c r="AP1095">
        <v>10</v>
      </c>
      <c r="AQ1095">
        <v>88</v>
      </c>
      <c r="AR1095" t="s">
        <v>82</v>
      </c>
      <c r="AS1095">
        <v>210</v>
      </c>
      <c r="AT1095">
        <v>3</v>
      </c>
      <c r="AU1095" t="s">
        <v>98</v>
      </c>
      <c r="AV1095" t="s">
        <v>143</v>
      </c>
      <c r="AW1095">
        <v>77</v>
      </c>
      <c r="AX1095" t="s">
        <v>70</v>
      </c>
      <c r="AY1095" t="s">
        <v>71</v>
      </c>
      <c r="AZ1095" t="s">
        <v>209</v>
      </c>
      <c r="BA1095">
        <v>3478</v>
      </c>
      <c r="BB1095">
        <v>56</v>
      </c>
      <c r="BC1095" t="s">
        <v>206</v>
      </c>
      <c r="BD1095" t="s">
        <v>74</v>
      </c>
      <c r="BE1095">
        <v>701.80904099999998</v>
      </c>
      <c r="BF1095" t="s">
        <v>75</v>
      </c>
      <c r="BG1095">
        <v>701.80904099999998</v>
      </c>
      <c r="BH1095">
        <v>11404.344159</v>
      </c>
    </row>
    <row r="1096" spans="1:60" x14ac:dyDescent="0.25">
      <c r="A1096">
        <v>1095</v>
      </c>
      <c r="B1096" t="s">
        <v>60</v>
      </c>
      <c r="C1096">
        <v>5827</v>
      </c>
      <c r="D1096" t="s">
        <v>1321</v>
      </c>
      <c r="E1096">
        <v>8048000</v>
      </c>
      <c r="F1096">
        <v>4</v>
      </c>
      <c r="G1096" t="s">
        <v>62</v>
      </c>
      <c r="H1096">
        <v>42</v>
      </c>
      <c r="I1096">
        <v>6140680480000050</v>
      </c>
      <c r="J1096">
        <v>29.852951000000001</v>
      </c>
      <c r="K1096">
        <v>17.448034</v>
      </c>
      <c r="L1096">
        <v>96</v>
      </c>
      <c r="M1096">
        <v>51</v>
      </c>
      <c r="N1096" t="s">
        <v>77</v>
      </c>
      <c r="O1096" t="s">
        <v>95</v>
      </c>
      <c r="P1096">
        <v>7.5983780000000003</v>
      </c>
      <c r="Q1096">
        <v>43</v>
      </c>
      <c r="R1096">
        <v>27</v>
      </c>
      <c r="S1096" t="s">
        <v>95</v>
      </c>
      <c r="T1096" t="s">
        <v>63</v>
      </c>
      <c r="U1096">
        <v>0.10127</v>
      </c>
      <c r="V1096">
        <v>1</v>
      </c>
      <c r="W1096">
        <v>0</v>
      </c>
      <c r="X1096" t="s">
        <v>77</v>
      </c>
      <c r="Y1096" t="s">
        <v>63</v>
      </c>
      <c r="Z1096">
        <v>2</v>
      </c>
      <c r="AA1096">
        <v>65</v>
      </c>
      <c r="AB1096" t="s">
        <v>80</v>
      </c>
      <c r="AC1096">
        <v>197</v>
      </c>
      <c r="AD1096">
        <v>157</v>
      </c>
      <c r="AE1096">
        <v>267</v>
      </c>
      <c r="AF1096">
        <v>120</v>
      </c>
      <c r="AG1096">
        <v>12.085137</v>
      </c>
      <c r="AH1096">
        <v>5765</v>
      </c>
      <c r="AI1096">
        <v>5038</v>
      </c>
      <c r="AJ1096">
        <v>27429</v>
      </c>
      <c r="AK1096">
        <v>201</v>
      </c>
      <c r="AL1096">
        <v>1</v>
      </c>
      <c r="AM1096">
        <v>2</v>
      </c>
      <c r="AN1096" t="s">
        <v>247</v>
      </c>
      <c r="AO1096" t="s">
        <v>208</v>
      </c>
      <c r="AP1096">
        <v>10</v>
      </c>
      <c r="AQ1096">
        <v>42</v>
      </c>
      <c r="AR1096" t="s">
        <v>91</v>
      </c>
      <c r="AS1096">
        <v>210</v>
      </c>
      <c r="AT1096">
        <v>1</v>
      </c>
      <c r="AU1096" t="s">
        <v>92</v>
      </c>
      <c r="AV1096" t="s">
        <v>234</v>
      </c>
      <c r="AW1096">
        <v>6</v>
      </c>
      <c r="AX1096" t="s">
        <v>150</v>
      </c>
      <c r="AY1096" t="s">
        <v>235</v>
      </c>
      <c r="AZ1096" t="s">
        <v>209</v>
      </c>
      <c r="BA1096">
        <v>3548</v>
      </c>
      <c r="BB1096">
        <v>59</v>
      </c>
      <c r="BC1096" t="s">
        <v>85</v>
      </c>
      <c r="BD1096" t="s">
        <v>74</v>
      </c>
      <c r="BE1096">
        <v>2567.4554659999999</v>
      </c>
      <c r="BF1096" t="s">
        <v>101</v>
      </c>
      <c r="BG1096">
        <v>2567.4554659999999</v>
      </c>
      <c r="BH1096">
        <v>120810.606883</v>
      </c>
    </row>
    <row r="1097" spans="1:60" x14ac:dyDescent="0.25">
      <c r="A1097">
        <v>1096</v>
      </c>
      <c r="B1097" t="s">
        <v>60</v>
      </c>
      <c r="C1097">
        <v>5828</v>
      </c>
      <c r="D1097" t="s">
        <v>1322</v>
      </c>
      <c r="E1097">
        <v>8048000</v>
      </c>
      <c r="F1097">
        <v>4</v>
      </c>
      <c r="G1097" t="s">
        <v>62</v>
      </c>
      <c r="H1097">
        <v>42</v>
      </c>
      <c r="I1097">
        <v>6140680480000250</v>
      </c>
      <c r="J1097">
        <v>23.539534</v>
      </c>
      <c r="K1097">
        <v>19.176302</v>
      </c>
      <c r="L1097">
        <v>107</v>
      </c>
      <c r="M1097">
        <v>65</v>
      </c>
      <c r="N1097" t="s">
        <v>78</v>
      </c>
      <c r="O1097" t="s">
        <v>95</v>
      </c>
      <c r="P1097">
        <v>8.1201129999999999</v>
      </c>
      <c r="Q1097">
        <v>46</v>
      </c>
      <c r="R1097">
        <v>38</v>
      </c>
      <c r="S1097" t="s">
        <v>78</v>
      </c>
      <c r="T1097" t="s">
        <v>63</v>
      </c>
      <c r="U1097">
        <v>2.0237409999999998</v>
      </c>
      <c r="V1097">
        <v>15</v>
      </c>
      <c r="W1097">
        <v>12</v>
      </c>
      <c r="X1097" t="s">
        <v>78</v>
      </c>
      <c r="Y1097" t="s">
        <v>63</v>
      </c>
      <c r="Z1097">
        <v>3</v>
      </c>
      <c r="AA1097">
        <v>81</v>
      </c>
      <c r="AB1097" t="s">
        <v>108</v>
      </c>
      <c r="AC1097">
        <v>594</v>
      </c>
      <c r="AD1097">
        <v>257</v>
      </c>
      <c r="AE1097">
        <v>493</v>
      </c>
      <c r="AF1097">
        <v>107</v>
      </c>
      <c r="AG1097">
        <v>8.9036869999999997</v>
      </c>
      <c r="AH1097">
        <v>9280</v>
      </c>
      <c r="AI1097">
        <v>8377</v>
      </c>
      <c r="AJ1097">
        <v>47361</v>
      </c>
      <c r="AK1097">
        <v>267</v>
      </c>
      <c r="AL1097">
        <v>1</v>
      </c>
      <c r="AM1097">
        <v>2</v>
      </c>
      <c r="AN1097" t="s">
        <v>279</v>
      </c>
      <c r="AO1097" t="s">
        <v>208</v>
      </c>
      <c r="AP1097">
        <v>10</v>
      </c>
      <c r="AQ1097">
        <v>60</v>
      </c>
      <c r="AR1097" t="s">
        <v>67</v>
      </c>
      <c r="AS1097">
        <v>210</v>
      </c>
      <c r="AT1097">
        <v>3</v>
      </c>
      <c r="AU1097" t="s">
        <v>68</v>
      </c>
      <c r="AV1097" t="s">
        <v>143</v>
      </c>
      <c r="AW1097">
        <v>8</v>
      </c>
      <c r="AX1097" t="s">
        <v>70</v>
      </c>
      <c r="AY1097" t="s">
        <v>71</v>
      </c>
      <c r="AZ1097" t="s">
        <v>209</v>
      </c>
      <c r="BA1097">
        <v>3050</v>
      </c>
      <c r="BB1097">
        <v>57</v>
      </c>
      <c r="BC1097" t="s">
        <v>85</v>
      </c>
      <c r="BD1097" t="s">
        <v>74</v>
      </c>
      <c r="BE1097">
        <v>2890.64597</v>
      </c>
      <c r="BF1097" t="s">
        <v>114</v>
      </c>
      <c r="BG1097">
        <v>2890.3740849999999</v>
      </c>
      <c r="BH1097">
        <v>95261.11537</v>
      </c>
    </row>
    <row r="1098" spans="1:60" x14ac:dyDescent="0.25">
      <c r="A1098">
        <v>1097</v>
      </c>
      <c r="B1098" t="s">
        <v>60</v>
      </c>
      <c r="C1098">
        <v>5829</v>
      </c>
      <c r="D1098" t="s">
        <v>1323</v>
      </c>
      <c r="E1098">
        <v>8048000</v>
      </c>
      <c r="F1098">
        <v>4</v>
      </c>
      <c r="G1098" t="s">
        <v>62</v>
      </c>
      <c r="H1098">
        <v>42</v>
      </c>
      <c r="I1098">
        <v>6140680480000250</v>
      </c>
      <c r="J1098">
        <v>12.149981</v>
      </c>
      <c r="K1098">
        <v>12.953450999999999</v>
      </c>
      <c r="L1098">
        <v>57</v>
      </c>
      <c r="M1098">
        <v>55</v>
      </c>
      <c r="N1098" t="s">
        <v>87</v>
      </c>
      <c r="O1098" t="s">
        <v>95</v>
      </c>
      <c r="P1098">
        <v>0</v>
      </c>
      <c r="Q1098">
        <v>0</v>
      </c>
      <c r="R1098">
        <v>0</v>
      </c>
      <c r="S1098" t="s">
        <v>63</v>
      </c>
      <c r="T1098" t="s">
        <v>63</v>
      </c>
      <c r="U1098">
        <v>0</v>
      </c>
      <c r="V1098">
        <v>0</v>
      </c>
      <c r="W1098">
        <v>0</v>
      </c>
      <c r="X1098" t="s">
        <v>63</v>
      </c>
      <c r="Y1098" t="s">
        <v>63</v>
      </c>
      <c r="Z1098">
        <v>1</v>
      </c>
      <c r="AA1098">
        <v>55</v>
      </c>
      <c r="AB1098" t="s">
        <v>89</v>
      </c>
      <c r="AC1098">
        <v>279</v>
      </c>
      <c r="AD1098">
        <v>106</v>
      </c>
      <c r="AE1098">
        <v>209</v>
      </c>
      <c r="AF1098">
        <v>62</v>
      </c>
      <c r="AG1098">
        <v>8.3535179999999993</v>
      </c>
      <c r="AH1098">
        <v>2103</v>
      </c>
      <c r="AI1098">
        <v>1656</v>
      </c>
      <c r="AJ1098">
        <v>7902</v>
      </c>
      <c r="AK1098">
        <v>221</v>
      </c>
      <c r="AL1098">
        <v>1</v>
      </c>
      <c r="AM1098">
        <v>3</v>
      </c>
      <c r="AN1098" t="s">
        <v>426</v>
      </c>
      <c r="AO1098" t="s">
        <v>148</v>
      </c>
      <c r="AP1098">
        <v>8</v>
      </c>
      <c r="AQ1098">
        <v>82</v>
      </c>
      <c r="AR1098" t="s">
        <v>82</v>
      </c>
      <c r="AS1098">
        <v>237</v>
      </c>
      <c r="AT1098">
        <v>1</v>
      </c>
      <c r="AU1098" t="s">
        <v>98</v>
      </c>
      <c r="AV1098" t="s">
        <v>234</v>
      </c>
      <c r="AW1098">
        <v>77</v>
      </c>
      <c r="AX1098" t="s">
        <v>150</v>
      </c>
      <c r="AY1098" t="s">
        <v>427</v>
      </c>
      <c r="AZ1098" t="s">
        <v>152</v>
      </c>
      <c r="BA1098">
        <v>3716</v>
      </c>
      <c r="BB1098">
        <v>51</v>
      </c>
      <c r="BC1098" t="s">
        <v>206</v>
      </c>
      <c r="BD1098" t="s">
        <v>74</v>
      </c>
      <c r="BE1098">
        <v>1722.713399</v>
      </c>
      <c r="BF1098" t="s">
        <v>75</v>
      </c>
      <c r="BG1098">
        <v>1722.713399</v>
      </c>
      <c r="BH1098">
        <v>49169.230566999999</v>
      </c>
    </row>
    <row r="1099" spans="1:60" x14ac:dyDescent="0.25">
      <c r="A1099">
        <v>1098</v>
      </c>
      <c r="B1099" t="s">
        <v>60</v>
      </c>
      <c r="C1099">
        <v>5830</v>
      </c>
      <c r="D1099" t="s">
        <v>1324</v>
      </c>
      <c r="E1099">
        <v>8048000</v>
      </c>
      <c r="F1099">
        <v>4</v>
      </c>
      <c r="G1099" t="s">
        <v>62</v>
      </c>
      <c r="H1099">
        <v>42</v>
      </c>
      <c r="I1099">
        <v>6140680480000270</v>
      </c>
      <c r="J1099">
        <v>3.9832999999999998</v>
      </c>
      <c r="K1099">
        <v>26.064577</v>
      </c>
      <c r="L1099">
        <v>89</v>
      </c>
      <c r="M1099">
        <v>38</v>
      </c>
      <c r="N1099" t="s">
        <v>87</v>
      </c>
      <c r="O1099" t="s">
        <v>95</v>
      </c>
      <c r="P1099">
        <v>4.8541259999999999</v>
      </c>
      <c r="Q1099">
        <v>22</v>
      </c>
      <c r="R1099">
        <v>8</v>
      </c>
      <c r="S1099" t="s">
        <v>95</v>
      </c>
      <c r="T1099" t="s">
        <v>63</v>
      </c>
      <c r="U1099">
        <v>0.10124900000000001</v>
      </c>
      <c r="V1099">
        <v>1</v>
      </c>
      <c r="W1099">
        <v>1</v>
      </c>
      <c r="X1099" t="s">
        <v>95</v>
      </c>
      <c r="Y1099" t="s">
        <v>87</v>
      </c>
      <c r="Z1099">
        <v>2</v>
      </c>
      <c r="AA1099">
        <v>43</v>
      </c>
      <c r="AB1099" t="s">
        <v>119</v>
      </c>
      <c r="AC1099">
        <v>1336</v>
      </c>
      <c r="AD1099">
        <v>131</v>
      </c>
      <c r="AE1099">
        <v>338</v>
      </c>
      <c r="AF1099">
        <v>86</v>
      </c>
      <c r="AG1099">
        <v>4.2482730000000002</v>
      </c>
      <c r="AH1099">
        <v>3894</v>
      </c>
      <c r="AI1099">
        <v>3485</v>
      </c>
      <c r="AJ1099">
        <v>20097</v>
      </c>
      <c r="AK1099">
        <v>221</v>
      </c>
      <c r="AL1099">
        <v>1</v>
      </c>
      <c r="AM1099">
        <v>3</v>
      </c>
      <c r="AN1099" t="s">
        <v>247</v>
      </c>
      <c r="AO1099" t="s">
        <v>208</v>
      </c>
      <c r="AP1099">
        <v>10</v>
      </c>
      <c r="AQ1099">
        <v>10</v>
      </c>
      <c r="AR1099" t="s">
        <v>91</v>
      </c>
      <c r="AS1099">
        <v>210</v>
      </c>
      <c r="AT1099">
        <v>1</v>
      </c>
      <c r="AU1099" t="s">
        <v>92</v>
      </c>
      <c r="AV1099" t="s">
        <v>234</v>
      </c>
      <c r="AW1099">
        <v>6</v>
      </c>
      <c r="AX1099" t="s">
        <v>150</v>
      </c>
      <c r="AY1099" t="s">
        <v>235</v>
      </c>
      <c r="AZ1099" t="s">
        <v>209</v>
      </c>
      <c r="BA1099">
        <v>3310</v>
      </c>
      <c r="BB1099">
        <v>66</v>
      </c>
      <c r="BC1099" t="s">
        <v>206</v>
      </c>
      <c r="BD1099" t="s">
        <v>74</v>
      </c>
      <c r="BE1099">
        <v>502.78578199999998</v>
      </c>
      <c r="BF1099" t="s">
        <v>101</v>
      </c>
      <c r="BG1099">
        <v>502.78578199999998</v>
      </c>
      <c r="BH1099">
        <v>16119.843730000001</v>
      </c>
    </row>
    <row r="1100" spans="1:60" x14ac:dyDescent="0.25">
      <c r="A1100">
        <v>1099</v>
      </c>
      <c r="B1100" t="s">
        <v>60</v>
      </c>
      <c r="C1100">
        <v>5831</v>
      </c>
      <c r="D1100" t="s">
        <v>1325</v>
      </c>
      <c r="E1100">
        <v>8048000</v>
      </c>
      <c r="F1100">
        <v>4</v>
      </c>
      <c r="G1100" t="s">
        <v>62</v>
      </c>
      <c r="H1100">
        <v>42</v>
      </c>
      <c r="I1100">
        <v>6140680480000140</v>
      </c>
      <c r="J1100">
        <v>129.71172999999999</v>
      </c>
      <c r="K1100">
        <v>6.4717099999999999</v>
      </c>
      <c r="L1100">
        <v>22</v>
      </c>
      <c r="M1100">
        <v>64</v>
      </c>
      <c r="N1100" t="s">
        <v>87</v>
      </c>
      <c r="O1100" t="s">
        <v>95</v>
      </c>
      <c r="P1100">
        <v>0</v>
      </c>
      <c r="Q1100">
        <v>0</v>
      </c>
      <c r="R1100">
        <v>0</v>
      </c>
      <c r="S1100" t="s">
        <v>63</v>
      </c>
      <c r="T1100" t="s">
        <v>63</v>
      </c>
      <c r="U1100">
        <v>0</v>
      </c>
      <c r="V1100">
        <v>0</v>
      </c>
      <c r="W1100">
        <v>0</v>
      </c>
      <c r="X1100" t="s">
        <v>63</v>
      </c>
      <c r="Y1100" t="s">
        <v>63</v>
      </c>
      <c r="Z1100">
        <v>1</v>
      </c>
      <c r="AA1100">
        <v>64</v>
      </c>
      <c r="AB1100" t="s">
        <v>89</v>
      </c>
      <c r="AC1100">
        <v>1134</v>
      </c>
      <c r="AD1100">
        <v>76</v>
      </c>
      <c r="AE1100">
        <v>211</v>
      </c>
      <c r="AF1100">
        <v>20</v>
      </c>
      <c r="AG1100">
        <v>3.5100530000000001</v>
      </c>
      <c r="AH1100">
        <v>683</v>
      </c>
      <c r="AI1100">
        <v>158</v>
      </c>
      <c r="AJ1100">
        <v>717</v>
      </c>
      <c r="AK1100">
        <v>221</v>
      </c>
      <c r="AL1100">
        <v>2</v>
      </c>
      <c r="AM1100">
        <v>3</v>
      </c>
      <c r="AN1100" t="s">
        <v>120</v>
      </c>
      <c r="AO1100" t="s">
        <v>97</v>
      </c>
      <c r="AP1100">
        <v>8</v>
      </c>
      <c r="AQ1100">
        <v>89</v>
      </c>
      <c r="AR1100" t="s">
        <v>67</v>
      </c>
      <c r="AS1100">
        <v>206</v>
      </c>
      <c r="AT1100">
        <v>4</v>
      </c>
      <c r="AU1100" t="s">
        <v>68</v>
      </c>
      <c r="AV1100" t="s">
        <v>69</v>
      </c>
      <c r="AW1100">
        <v>8</v>
      </c>
      <c r="AX1100" t="s">
        <v>70</v>
      </c>
      <c r="AY1100" t="s">
        <v>99</v>
      </c>
      <c r="AZ1100" t="s">
        <v>100</v>
      </c>
      <c r="BA1100">
        <v>4471</v>
      </c>
      <c r="BB1100">
        <v>55</v>
      </c>
      <c r="BC1100" t="s">
        <v>73</v>
      </c>
      <c r="BD1100" t="s">
        <v>74</v>
      </c>
      <c r="BE1100">
        <v>11416.746426</v>
      </c>
      <c r="BF1100" t="s">
        <v>75</v>
      </c>
      <c r="BG1100">
        <v>11416.746426</v>
      </c>
      <c r="BH1100">
        <v>524924.74765699997</v>
      </c>
    </row>
    <row r="1101" spans="1:60" x14ac:dyDescent="0.25">
      <c r="A1101">
        <v>1100</v>
      </c>
      <c r="B1101" t="s">
        <v>60</v>
      </c>
      <c r="C1101">
        <v>5832</v>
      </c>
      <c r="D1101" t="s">
        <v>1326</v>
      </c>
      <c r="E1101">
        <v>8048000</v>
      </c>
      <c r="F1101">
        <v>4</v>
      </c>
      <c r="G1101" t="s">
        <v>62</v>
      </c>
      <c r="H1101">
        <v>42</v>
      </c>
      <c r="I1101">
        <v>6140680480000180</v>
      </c>
      <c r="J1101">
        <v>2.6115249999999999</v>
      </c>
      <c r="K1101">
        <v>21.594995000000001</v>
      </c>
      <c r="L1101">
        <v>103</v>
      </c>
      <c r="M1101">
        <v>56</v>
      </c>
      <c r="N1101" t="s">
        <v>78</v>
      </c>
      <c r="O1101" t="s">
        <v>95</v>
      </c>
      <c r="P1101">
        <v>8.6384080000000001</v>
      </c>
      <c r="Q1101">
        <v>44</v>
      </c>
      <c r="R1101">
        <v>10</v>
      </c>
      <c r="S1101" t="s">
        <v>95</v>
      </c>
      <c r="T1101" t="s">
        <v>78</v>
      </c>
      <c r="U1101">
        <v>0.94492500000000001</v>
      </c>
      <c r="V1101">
        <v>7</v>
      </c>
      <c r="W1101">
        <v>3</v>
      </c>
      <c r="X1101" t="s">
        <v>78</v>
      </c>
      <c r="Y1101" t="s">
        <v>95</v>
      </c>
      <c r="Z1101">
        <v>2</v>
      </c>
      <c r="AA1101">
        <v>62</v>
      </c>
      <c r="AB1101" t="s">
        <v>80</v>
      </c>
      <c r="AC1101">
        <v>754</v>
      </c>
      <c r="AD1101">
        <v>205</v>
      </c>
      <c r="AE1101">
        <v>431</v>
      </c>
      <c r="AF1101">
        <v>97</v>
      </c>
      <c r="AG1101">
        <v>7.0555909999999997</v>
      </c>
      <c r="AH1101">
        <v>7374</v>
      </c>
      <c r="AI1101">
        <v>6724</v>
      </c>
      <c r="AJ1101">
        <v>38734</v>
      </c>
      <c r="AK1101">
        <v>267</v>
      </c>
      <c r="AL1101">
        <v>1</v>
      </c>
      <c r="AM1101">
        <v>2</v>
      </c>
      <c r="AN1101" t="s">
        <v>120</v>
      </c>
      <c r="AO1101" t="s">
        <v>97</v>
      </c>
      <c r="AP1101">
        <v>2</v>
      </c>
      <c r="AQ1101">
        <v>18</v>
      </c>
      <c r="AR1101" t="s">
        <v>82</v>
      </c>
      <c r="AS1101">
        <v>206</v>
      </c>
      <c r="AT1101">
        <v>4</v>
      </c>
      <c r="AU1101" t="s">
        <v>105</v>
      </c>
      <c r="AV1101" t="s">
        <v>69</v>
      </c>
      <c r="AW1101">
        <v>10</v>
      </c>
      <c r="AX1101" t="s">
        <v>70</v>
      </c>
      <c r="AY1101" t="s">
        <v>99</v>
      </c>
      <c r="AZ1101" t="s">
        <v>100</v>
      </c>
      <c r="BA1101">
        <v>4199</v>
      </c>
      <c r="BB1101">
        <v>61</v>
      </c>
      <c r="BC1101" t="s">
        <v>73</v>
      </c>
      <c r="BD1101" t="s">
        <v>74</v>
      </c>
      <c r="BE1101">
        <v>707.59339299999999</v>
      </c>
      <c r="BF1101" t="s">
        <v>101</v>
      </c>
      <c r="BG1101">
        <v>707.59339299999999</v>
      </c>
      <c r="BH1101">
        <v>10568.467831</v>
      </c>
    </row>
    <row r="1102" spans="1:60" x14ac:dyDescent="0.25">
      <c r="A1102">
        <v>1101</v>
      </c>
      <c r="B1102" t="s">
        <v>60</v>
      </c>
      <c r="C1102">
        <v>5833</v>
      </c>
      <c r="D1102" t="s">
        <v>1327</v>
      </c>
      <c r="E1102">
        <v>8048000</v>
      </c>
      <c r="F1102">
        <v>4</v>
      </c>
      <c r="G1102" t="s">
        <v>62</v>
      </c>
      <c r="H1102">
        <v>42</v>
      </c>
      <c r="I1102">
        <v>6140680480000170</v>
      </c>
      <c r="J1102">
        <v>10.705416</v>
      </c>
      <c r="K1102">
        <v>41.707442999999998</v>
      </c>
      <c r="L1102">
        <v>150</v>
      </c>
      <c r="M1102">
        <v>5</v>
      </c>
      <c r="N1102" t="s">
        <v>87</v>
      </c>
      <c r="O1102" t="s">
        <v>63</v>
      </c>
      <c r="P1102">
        <v>6.889119</v>
      </c>
      <c r="Q1102">
        <v>39</v>
      </c>
      <c r="R1102">
        <v>27</v>
      </c>
      <c r="S1102" t="s">
        <v>87</v>
      </c>
      <c r="T1102" t="s">
        <v>95</v>
      </c>
      <c r="U1102">
        <v>2.3161900000000002</v>
      </c>
      <c r="V1102">
        <v>13</v>
      </c>
      <c r="W1102">
        <v>65</v>
      </c>
      <c r="X1102" t="s">
        <v>78</v>
      </c>
      <c r="Y1102" t="s">
        <v>95</v>
      </c>
      <c r="Z1102">
        <v>2</v>
      </c>
      <c r="AA1102">
        <v>76</v>
      </c>
      <c r="AB1102" t="s">
        <v>80</v>
      </c>
      <c r="AC1102">
        <v>4783</v>
      </c>
      <c r="AD1102">
        <v>63</v>
      </c>
      <c r="AE1102">
        <v>242</v>
      </c>
      <c r="AF1102">
        <v>47</v>
      </c>
      <c r="AG1102">
        <v>1.5568960000000001</v>
      </c>
      <c r="AH1102">
        <v>1306</v>
      </c>
      <c r="AI1102">
        <v>828</v>
      </c>
      <c r="AJ1102">
        <v>5782</v>
      </c>
      <c r="AK1102">
        <v>221</v>
      </c>
      <c r="AL1102">
        <v>2</v>
      </c>
      <c r="AM1102">
        <v>3</v>
      </c>
      <c r="AN1102" t="s">
        <v>242</v>
      </c>
      <c r="AO1102" t="s">
        <v>208</v>
      </c>
      <c r="AP1102">
        <v>2</v>
      </c>
      <c r="AQ1102">
        <v>26</v>
      </c>
      <c r="AR1102" t="s">
        <v>82</v>
      </c>
      <c r="AS1102">
        <v>210</v>
      </c>
      <c r="AT1102">
        <v>1</v>
      </c>
      <c r="AU1102" t="s">
        <v>98</v>
      </c>
      <c r="AV1102" t="s">
        <v>234</v>
      </c>
      <c r="AW1102">
        <v>77</v>
      </c>
      <c r="AX1102" t="s">
        <v>150</v>
      </c>
      <c r="AY1102" t="s">
        <v>235</v>
      </c>
      <c r="AZ1102" t="s">
        <v>209</v>
      </c>
      <c r="BA1102">
        <v>3770</v>
      </c>
      <c r="BB1102">
        <v>46</v>
      </c>
      <c r="BC1102" t="s">
        <v>206</v>
      </c>
      <c r="BD1102" t="s">
        <v>74</v>
      </c>
      <c r="BE1102">
        <v>1473.9744149999999</v>
      </c>
      <c r="BF1102" t="s">
        <v>101</v>
      </c>
      <c r="BG1102">
        <v>1473.9744149999999</v>
      </c>
      <c r="BH1102">
        <v>43323.282732</v>
      </c>
    </row>
    <row r="1103" spans="1:60" x14ac:dyDescent="0.25">
      <c r="A1103">
        <v>1102</v>
      </c>
      <c r="B1103" t="s">
        <v>60</v>
      </c>
      <c r="C1103">
        <v>5834</v>
      </c>
      <c r="D1103" t="s">
        <v>1328</v>
      </c>
      <c r="E1103">
        <v>8048000</v>
      </c>
      <c r="F1103">
        <v>4</v>
      </c>
      <c r="G1103" t="s">
        <v>62</v>
      </c>
      <c r="H1103">
        <v>42</v>
      </c>
      <c r="I1103">
        <v>6140680480000110</v>
      </c>
      <c r="J1103">
        <v>49.243375999999998</v>
      </c>
      <c r="K1103">
        <v>18.389468999999998</v>
      </c>
      <c r="L1103">
        <v>41</v>
      </c>
      <c r="M1103">
        <v>3</v>
      </c>
      <c r="N1103" t="s">
        <v>87</v>
      </c>
      <c r="O1103" t="s">
        <v>63</v>
      </c>
      <c r="P1103">
        <v>7.9378599999999997</v>
      </c>
      <c r="Q1103">
        <v>22</v>
      </c>
      <c r="R1103">
        <v>11</v>
      </c>
      <c r="S1103" t="s">
        <v>135</v>
      </c>
      <c r="T1103" t="s">
        <v>87</v>
      </c>
      <c r="U1103">
        <v>2.3916620000000002</v>
      </c>
      <c r="V1103">
        <v>9</v>
      </c>
      <c r="W1103">
        <v>3</v>
      </c>
      <c r="X1103" t="s">
        <v>87</v>
      </c>
      <c r="Y1103" t="s">
        <v>63</v>
      </c>
      <c r="Z1103">
        <v>1</v>
      </c>
      <c r="AA1103">
        <v>16</v>
      </c>
      <c r="AB1103" t="s">
        <v>103</v>
      </c>
      <c r="AC1103">
        <v>70</v>
      </c>
      <c r="AD1103">
        <v>17</v>
      </c>
      <c r="AE1103">
        <v>36</v>
      </c>
      <c r="AF1103">
        <v>22</v>
      </c>
      <c r="AG1103">
        <v>6.5861530000000004</v>
      </c>
      <c r="AH1103">
        <v>178</v>
      </c>
      <c r="AI1103">
        <v>123</v>
      </c>
      <c r="AJ1103">
        <v>457</v>
      </c>
      <c r="AK1103">
        <v>999</v>
      </c>
      <c r="AL1103">
        <v>5</v>
      </c>
      <c r="AM1103">
        <v>5</v>
      </c>
      <c r="AN1103" t="s">
        <v>65</v>
      </c>
      <c r="AO1103" t="s">
        <v>66</v>
      </c>
      <c r="AP1103">
        <v>10</v>
      </c>
      <c r="AQ1103">
        <v>88</v>
      </c>
      <c r="AR1103" t="s">
        <v>82</v>
      </c>
      <c r="AS1103">
        <v>213</v>
      </c>
      <c r="AT1103">
        <v>3</v>
      </c>
      <c r="AU1103" t="s">
        <v>105</v>
      </c>
      <c r="AV1103" t="s">
        <v>69</v>
      </c>
      <c r="AW1103">
        <v>10</v>
      </c>
      <c r="AX1103" t="s">
        <v>70</v>
      </c>
      <c r="AY1103" t="s">
        <v>71</v>
      </c>
      <c r="AZ1103" t="s">
        <v>72</v>
      </c>
      <c r="BA1103">
        <v>3808</v>
      </c>
      <c r="BB1103">
        <v>53</v>
      </c>
      <c r="BC1103" t="s">
        <v>93</v>
      </c>
      <c r="BD1103" t="s">
        <v>74</v>
      </c>
      <c r="BE1103">
        <v>6074.8332899999996</v>
      </c>
      <c r="BF1103" t="s">
        <v>75</v>
      </c>
      <c r="BG1103">
        <v>6074.8332899999996</v>
      </c>
      <c r="BH1103">
        <v>199280.873307</v>
      </c>
    </row>
    <row r="1104" spans="1:60" x14ac:dyDescent="0.25">
      <c r="A1104">
        <v>1103</v>
      </c>
      <c r="B1104" t="s">
        <v>60</v>
      </c>
      <c r="C1104">
        <v>5835</v>
      </c>
      <c r="D1104" t="s">
        <v>1329</v>
      </c>
      <c r="E1104">
        <v>8048000</v>
      </c>
      <c r="F1104">
        <v>4</v>
      </c>
      <c r="G1104" t="s">
        <v>62</v>
      </c>
      <c r="H1104">
        <v>42</v>
      </c>
      <c r="I1104">
        <v>6140680480000170</v>
      </c>
      <c r="J1104">
        <v>3.0135730000000001</v>
      </c>
      <c r="K1104">
        <v>25.569175999999999</v>
      </c>
      <c r="L1104">
        <v>113</v>
      </c>
      <c r="M1104">
        <v>34</v>
      </c>
      <c r="N1104" t="s">
        <v>78</v>
      </c>
      <c r="O1104" t="s">
        <v>95</v>
      </c>
      <c r="P1104">
        <v>5.4652529999999997</v>
      </c>
      <c r="Q1104">
        <v>28</v>
      </c>
      <c r="R1104">
        <v>15</v>
      </c>
      <c r="S1104" t="s">
        <v>95</v>
      </c>
      <c r="T1104" t="s">
        <v>78</v>
      </c>
      <c r="U1104">
        <v>0.86809800000000004</v>
      </c>
      <c r="V1104">
        <v>8</v>
      </c>
      <c r="W1104">
        <v>10</v>
      </c>
      <c r="X1104" t="s">
        <v>78</v>
      </c>
      <c r="Y1104" t="s">
        <v>95</v>
      </c>
      <c r="Z1104">
        <v>3</v>
      </c>
      <c r="AA1104">
        <v>49</v>
      </c>
      <c r="AB1104" t="s">
        <v>119</v>
      </c>
      <c r="AC1104">
        <v>13793</v>
      </c>
      <c r="AD1104">
        <v>120</v>
      </c>
      <c r="AE1104">
        <v>497</v>
      </c>
      <c r="AF1104">
        <v>90</v>
      </c>
      <c r="AG1104">
        <v>1.2603679999999999</v>
      </c>
      <c r="AH1104">
        <v>4183</v>
      </c>
      <c r="AI1104">
        <v>3721</v>
      </c>
      <c r="AJ1104">
        <v>22383</v>
      </c>
      <c r="AK1104">
        <v>267</v>
      </c>
      <c r="AL1104">
        <v>1</v>
      </c>
      <c r="AM1104">
        <v>3</v>
      </c>
      <c r="AN1104" t="s">
        <v>131</v>
      </c>
      <c r="AO1104" t="s">
        <v>97</v>
      </c>
      <c r="AP1104">
        <v>8</v>
      </c>
      <c r="AQ1104">
        <v>78</v>
      </c>
      <c r="AR1104" t="s">
        <v>82</v>
      </c>
      <c r="AS1104">
        <v>206</v>
      </c>
      <c r="AT1104">
        <v>4</v>
      </c>
      <c r="AU1104" t="s">
        <v>105</v>
      </c>
      <c r="AV1104" t="s">
        <v>132</v>
      </c>
      <c r="AW1104">
        <v>10</v>
      </c>
      <c r="AX1104" t="s">
        <v>133</v>
      </c>
      <c r="AY1104" t="s">
        <v>99</v>
      </c>
      <c r="AZ1104" t="s">
        <v>100</v>
      </c>
      <c r="BA1104">
        <v>4620</v>
      </c>
      <c r="BB1104">
        <v>58</v>
      </c>
      <c r="BC1104" t="s">
        <v>126</v>
      </c>
      <c r="BD1104" t="s">
        <v>74</v>
      </c>
      <c r="BE1104">
        <v>792.65786400000002</v>
      </c>
      <c r="BF1104" t="s">
        <v>75</v>
      </c>
      <c r="BG1104">
        <v>792.65786400000002</v>
      </c>
      <c r="BH1104">
        <v>12195.498328</v>
      </c>
    </row>
    <row r="1105" spans="1:60" x14ac:dyDescent="0.25">
      <c r="A1105">
        <v>1104</v>
      </c>
      <c r="B1105" t="s">
        <v>60</v>
      </c>
      <c r="C1105">
        <v>5836</v>
      </c>
      <c r="D1105" t="s">
        <v>1330</v>
      </c>
      <c r="E1105">
        <v>8048000</v>
      </c>
      <c r="F1105">
        <v>4</v>
      </c>
      <c r="G1105" t="s">
        <v>62</v>
      </c>
      <c r="H1105">
        <v>42</v>
      </c>
      <c r="I1105">
        <v>6140680480000120</v>
      </c>
      <c r="J1105">
        <v>9.4329780000000003</v>
      </c>
      <c r="K1105">
        <v>12.777915999999999</v>
      </c>
      <c r="L1105">
        <v>59</v>
      </c>
      <c r="M1105">
        <v>46</v>
      </c>
      <c r="N1105" t="s">
        <v>87</v>
      </c>
      <c r="O1105" t="s">
        <v>95</v>
      </c>
      <c r="P1105">
        <v>0</v>
      </c>
      <c r="Q1105">
        <v>0</v>
      </c>
      <c r="R1105">
        <v>0</v>
      </c>
      <c r="S1105" t="s">
        <v>63</v>
      </c>
      <c r="T1105" t="s">
        <v>63</v>
      </c>
      <c r="U1105">
        <v>0</v>
      </c>
      <c r="V1105">
        <v>0</v>
      </c>
      <c r="W1105">
        <v>0</v>
      </c>
      <c r="X1105" t="s">
        <v>63</v>
      </c>
      <c r="Y1105" t="s">
        <v>63</v>
      </c>
      <c r="Z1105">
        <v>1</v>
      </c>
      <c r="AA1105">
        <v>46</v>
      </c>
      <c r="AB1105" t="s">
        <v>89</v>
      </c>
      <c r="AC1105">
        <v>607</v>
      </c>
      <c r="AD1105">
        <v>82</v>
      </c>
      <c r="AE1105">
        <v>198</v>
      </c>
      <c r="AF1105">
        <v>64</v>
      </c>
      <c r="AG1105">
        <v>4.980353</v>
      </c>
      <c r="AH1105">
        <v>1718</v>
      </c>
      <c r="AI1105">
        <v>1390</v>
      </c>
      <c r="AJ1105">
        <v>6671</v>
      </c>
      <c r="AK1105">
        <v>221</v>
      </c>
      <c r="AL1105">
        <v>1</v>
      </c>
      <c r="AM1105">
        <v>3</v>
      </c>
      <c r="AN1105" t="s">
        <v>131</v>
      </c>
      <c r="AO1105" t="s">
        <v>97</v>
      </c>
      <c r="AP1105">
        <v>2</v>
      </c>
      <c r="AQ1105">
        <v>15</v>
      </c>
      <c r="AR1105" t="s">
        <v>82</v>
      </c>
      <c r="AS1105">
        <v>206</v>
      </c>
      <c r="AT1105">
        <v>4</v>
      </c>
      <c r="AU1105" t="s">
        <v>105</v>
      </c>
      <c r="AV1105" t="s">
        <v>132</v>
      </c>
      <c r="AW1105">
        <v>10</v>
      </c>
      <c r="AX1105" t="s">
        <v>133</v>
      </c>
      <c r="AY1105" t="s">
        <v>99</v>
      </c>
      <c r="AZ1105" t="s">
        <v>100</v>
      </c>
      <c r="BA1105">
        <v>4454</v>
      </c>
      <c r="BB1105">
        <v>55</v>
      </c>
      <c r="BC1105" t="s">
        <v>126</v>
      </c>
      <c r="BD1105" t="s">
        <v>74</v>
      </c>
      <c r="BE1105">
        <v>1181.862832</v>
      </c>
      <c r="BF1105" t="s">
        <v>101</v>
      </c>
      <c r="BG1105">
        <v>1181.862832</v>
      </c>
      <c r="BH1105">
        <v>38173.908908999998</v>
      </c>
    </row>
    <row r="1106" spans="1:60" x14ac:dyDescent="0.25">
      <c r="A1106">
        <v>1105</v>
      </c>
      <c r="B1106" t="s">
        <v>60</v>
      </c>
      <c r="C1106">
        <v>5837</v>
      </c>
      <c r="D1106" t="s">
        <v>1331</v>
      </c>
      <c r="E1106">
        <v>8048000</v>
      </c>
      <c r="F1106">
        <v>4</v>
      </c>
      <c r="G1106" t="s">
        <v>62</v>
      </c>
      <c r="H1106">
        <v>42</v>
      </c>
      <c r="I1106">
        <v>6140680480000140</v>
      </c>
      <c r="J1106">
        <v>127.34848599999999</v>
      </c>
      <c r="K1106">
        <v>15.627587</v>
      </c>
      <c r="L1106">
        <v>82</v>
      </c>
      <c r="M1106">
        <v>51</v>
      </c>
      <c r="N1106" t="s">
        <v>78</v>
      </c>
      <c r="O1106" t="s">
        <v>77</v>
      </c>
      <c r="P1106">
        <v>2.7229139999999998</v>
      </c>
      <c r="Q1106">
        <v>16</v>
      </c>
      <c r="R1106">
        <v>9</v>
      </c>
      <c r="S1106" t="s">
        <v>78</v>
      </c>
      <c r="T1106" t="s">
        <v>95</v>
      </c>
      <c r="U1106">
        <v>0</v>
      </c>
      <c r="V1106">
        <v>0</v>
      </c>
      <c r="W1106">
        <v>0</v>
      </c>
      <c r="X1106" t="s">
        <v>63</v>
      </c>
      <c r="Y1106" t="s">
        <v>63</v>
      </c>
      <c r="Z1106">
        <v>2</v>
      </c>
      <c r="AA1106">
        <v>55</v>
      </c>
      <c r="AB1106" t="s">
        <v>80</v>
      </c>
      <c r="AC1106">
        <v>284</v>
      </c>
      <c r="AD1106">
        <v>133</v>
      </c>
      <c r="AE1106">
        <v>251</v>
      </c>
      <c r="AF1106">
        <v>90</v>
      </c>
      <c r="AG1106">
        <v>9.2601069999999996</v>
      </c>
      <c r="AH1106">
        <v>4401</v>
      </c>
      <c r="AI1106">
        <v>3946</v>
      </c>
      <c r="AJ1106">
        <v>21068</v>
      </c>
      <c r="AK1106">
        <v>267</v>
      </c>
      <c r="AL1106">
        <v>1</v>
      </c>
      <c r="AM1106">
        <v>3</v>
      </c>
      <c r="AN1106" t="s">
        <v>239</v>
      </c>
      <c r="AO1106" t="s">
        <v>66</v>
      </c>
      <c r="AP1106">
        <v>8</v>
      </c>
      <c r="AQ1106">
        <v>86</v>
      </c>
      <c r="AR1106" t="s">
        <v>67</v>
      </c>
      <c r="AS1106">
        <v>213</v>
      </c>
      <c r="AT1106">
        <v>3</v>
      </c>
      <c r="AU1106" t="s">
        <v>68</v>
      </c>
      <c r="AV1106" t="s">
        <v>69</v>
      </c>
      <c r="AW1106">
        <v>8</v>
      </c>
      <c r="AX1106" t="s">
        <v>70</v>
      </c>
      <c r="AY1106" t="s">
        <v>71</v>
      </c>
      <c r="AZ1106" t="s">
        <v>72</v>
      </c>
      <c r="BA1106">
        <v>4242</v>
      </c>
      <c r="BB1106">
        <v>56</v>
      </c>
      <c r="BC1106" t="s">
        <v>206</v>
      </c>
      <c r="BD1106" t="s">
        <v>74</v>
      </c>
      <c r="BE1106">
        <v>14154.861212</v>
      </c>
      <c r="BF1106" t="s">
        <v>75</v>
      </c>
      <c r="BG1106">
        <v>14154.861212</v>
      </c>
      <c r="BH1106">
        <v>515361.03778200003</v>
      </c>
    </row>
    <row r="1107" spans="1:60" x14ac:dyDescent="0.25">
      <c r="A1107">
        <v>1106</v>
      </c>
      <c r="B1107" t="s">
        <v>60</v>
      </c>
      <c r="C1107">
        <v>5838</v>
      </c>
      <c r="D1107" t="s">
        <v>1332</v>
      </c>
      <c r="E1107">
        <v>8048000</v>
      </c>
      <c r="F1107">
        <v>4</v>
      </c>
      <c r="G1107" t="s">
        <v>62</v>
      </c>
      <c r="H1107">
        <v>42</v>
      </c>
      <c r="I1107">
        <v>6140680480000190</v>
      </c>
      <c r="J1107">
        <v>31.490124000000002</v>
      </c>
      <c r="K1107">
        <v>17.436937</v>
      </c>
      <c r="L1107">
        <v>88</v>
      </c>
      <c r="M1107">
        <v>70</v>
      </c>
      <c r="N1107" t="s">
        <v>78</v>
      </c>
      <c r="O1107" t="s">
        <v>88</v>
      </c>
      <c r="P1107">
        <v>0</v>
      </c>
      <c r="Q1107">
        <v>0</v>
      </c>
      <c r="R1107">
        <v>0</v>
      </c>
      <c r="S1107" t="s">
        <v>63</v>
      </c>
      <c r="T1107" t="s">
        <v>63</v>
      </c>
      <c r="U1107">
        <v>0</v>
      </c>
      <c r="V1107">
        <v>0</v>
      </c>
      <c r="W1107">
        <v>0</v>
      </c>
      <c r="X1107" t="s">
        <v>63</v>
      </c>
      <c r="Y1107" t="s">
        <v>63</v>
      </c>
      <c r="Z1107">
        <v>1</v>
      </c>
      <c r="AA1107">
        <v>70</v>
      </c>
      <c r="AB1107" t="s">
        <v>89</v>
      </c>
      <c r="AC1107">
        <v>799</v>
      </c>
      <c r="AD1107">
        <v>164</v>
      </c>
      <c r="AE1107">
        <v>365</v>
      </c>
      <c r="AF1107">
        <v>96</v>
      </c>
      <c r="AG1107">
        <v>6.1421489999999999</v>
      </c>
      <c r="AH1107">
        <v>5111</v>
      </c>
      <c r="AI1107">
        <v>4350</v>
      </c>
      <c r="AJ1107">
        <v>25190</v>
      </c>
      <c r="AK1107">
        <v>267</v>
      </c>
      <c r="AL1107">
        <v>1</v>
      </c>
      <c r="AM1107">
        <v>3</v>
      </c>
      <c r="AN1107" t="s">
        <v>65</v>
      </c>
      <c r="AO1107" t="s">
        <v>66</v>
      </c>
      <c r="AP1107">
        <v>10</v>
      </c>
      <c r="AQ1107">
        <v>80</v>
      </c>
      <c r="AR1107" t="s">
        <v>67</v>
      </c>
      <c r="AS1107">
        <v>213</v>
      </c>
      <c r="AT1107">
        <v>3</v>
      </c>
      <c r="AU1107" t="s">
        <v>68</v>
      </c>
      <c r="AV1107" t="s">
        <v>69</v>
      </c>
      <c r="AW1107">
        <v>8</v>
      </c>
      <c r="AX1107" t="s">
        <v>70</v>
      </c>
      <c r="AY1107" t="s">
        <v>71</v>
      </c>
      <c r="AZ1107" t="s">
        <v>72</v>
      </c>
      <c r="BA1107">
        <v>3572</v>
      </c>
      <c r="BB1107">
        <v>56</v>
      </c>
      <c r="BC1107" t="s">
        <v>73</v>
      </c>
      <c r="BD1107" t="s">
        <v>74</v>
      </c>
      <c r="BE1107">
        <v>3611.0148789999998</v>
      </c>
      <c r="BF1107" t="s">
        <v>75</v>
      </c>
      <c r="BG1107">
        <v>3610.961503</v>
      </c>
      <c r="BH1107">
        <v>127436.011426</v>
      </c>
    </row>
    <row r="1108" spans="1:60" x14ac:dyDescent="0.25">
      <c r="A1108">
        <v>1107</v>
      </c>
      <c r="B1108" t="s">
        <v>60</v>
      </c>
      <c r="C1108">
        <v>5839</v>
      </c>
      <c r="D1108" t="s">
        <v>1333</v>
      </c>
      <c r="E1108">
        <v>8048000</v>
      </c>
      <c r="F1108">
        <v>4</v>
      </c>
      <c r="G1108" t="s">
        <v>62</v>
      </c>
      <c r="H1108">
        <v>42</v>
      </c>
      <c r="I1108">
        <v>6140680480000270</v>
      </c>
      <c r="J1108">
        <v>7.2195099999999996</v>
      </c>
      <c r="K1108">
        <v>18.631315000000001</v>
      </c>
      <c r="L1108">
        <v>64</v>
      </c>
      <c r="M1108">
        <v>26</v>
      </c>
      <c r="N1108" t="s">
        <v>87</v>
      </c>
      <c r="O1108" t="s">
        <v>95</v>
      </c>
      <c r="P1108">
        <v>0</v>
      </c>
      <c r="Q1108">
        <v>0</v>
      </c>
      <c r="R1108">
        <v>0</v>
      </c>
      <c r="S1108" t="s">
        <v>63</v>
      </c>
      <c r="T1108" t="s">
        <v>63</v>
      </c>
      <c r="U1108">
        <v>0</v>
      </c>
      <c r="V1108">
        <v>0</v>
      </c>
      <c r="W1108">
        <v>0</v>
      </c>
      <c r="X1108" t="s">
        <v>63</v>
      </c>
      <c r="Y1108" t="s">
        <v>63</v>
      </c>
      <c r="Z1108">
        <v>1</v>
      </c>
      <c r="AA1108">
        <v>26</v>
      </c>
      <c r="AB1108" t="s">
        <v>103</v>
      </c>
      <c r="AC1108">
        <v>39</v>
      </c>
      <c r="AD1108">
        <v>57</v>
      </c>
      <c r="AE1108">
        <v>86</v>
      </c>
      <c r="AF1108">
        <v>58</v>
      </c>
      <c r="AG1108">
        <v>16.396363999999998</v>
      </c>
      <c r="AH1108">
        <v>1404</v>
      </c>
      <c r="AI1108">
        <v>1240</v>
      </c>
      <c r="AJ1108">
        <v>6428</v>
      </c>
      <c r="AK1108">
        <v>221</v>
      </c>
      <c r="AL1108">
        <v>1</v>
      </c>
      <c r="AM1108">
        <v>4</v>
      </c>
      <c r="AN1108" t="s">
        <v>636</v>
      </c>
      <c r="AO1108" t="s">
        <v>66</v>
      </c>
      <c r="AP1108">
        <v>5</v>
      </c>
      <c r="AQ1108">
        <v>10</v>
      </c>
      <c r="AR1108" t="s">
        <v>82</v>
      </c>
      <c r="AS1108">
        <v>213</v>
      </c>
      <c r="AT1108">
        <v>3</v>
      </c>
      <c r="AU1108" t="s">
        <v>98</v>
      </c>
      <c r="AV1108" t="s">
        <v>637</v>
      </c>
      <c r="AW1108">
        <v>77</v>
      </c>
      <c r="AX1108" t="s">
        <v>70</v>
      </c>
      <c r="AY1108" t="s">
        <v>71</v>
      </c>
      <c r="AZ1108" t="s">
        <v>72</v>
      </c>
      <c r="BA1108">
        <v>3163</v>
      </c>
      <c r="BB1108">
        <v>57</v>
      </c>
      <c r="BC1108" t="s">
        <v>85</v>
      </c>
      <c r="BD1108" t="s">
        <v>74</v>
      </c>
      <c r="BE1108">
        <v>1108.663407</v>
      </c>
      <c r="BF1108" t="s">
        <v>101</v>
      </c>
      <c r="BG1108">
        <v>1108.663407</v>
      </c>
      <c r="BH1108">
        <v>29216.318474</v>
      </c>
    </row>
    <row r="1109" spans="1:60" x14ac:dyDescent="0.25">
      <c r="A1109">
        <v>1108</v>
      </c>
      <c r="B1109" t="s">
        <v>60</v>
      </c>
      <c r="C1109">
        <v>5840</v>
      </c>
      <c r="D1109" t="s">
        <v>1334</v>
      </c>
      <c r="E1109">
        <v>8048000</v>
      </c>
      <c r="F1109">
        <v>4</v>
      </c>
      <c r="G1109" t="s">
        <v>62</v>
      </c>
      <c r="H1109">
        <v>42</v>
      </c>
      <c r="I1109">
        <v>6140680480000200</v>
      </c>
      <c r="J1109">
        <v>14.659190000000001</v>
      </c>
      <c r="K1109">
        <v>23.294243000000002</v>
      </c>
      <c r="L1109">
        <v>95</v>
      </c>
      <c r="M1109">
        <v>35</v>
      </c>
      <c r="N1109" t="s">
        <v>77</v>
      </c>
      <c r="O1109" t="s">
        <v>95</v>
      </c>
      <c r="P1109">
        <v>6.9416359999999999</v>
      </c>
      <c r="Q1109">
        <v>23</v>
      </c>
      <c r="R1109">
        <v>28</v>
      </c>
      <c r="S1109" t="s">
        <v>87</v>
      </c>
      <c r="T1109" t="s">
        <v>63</v>
      </c>
      <c r="U1109">
        <v>1.2924549999999999</v>
      </c>
      <c r="V1109">
        <v>9</v>
      </c>
      <c r="W1109">
        <v>6</v>
      </c>
      <c r="X1109" t="s">
        <v>95</v>
      </c>
      <c r="Y1109" t="s">
        <v>77</v>
      </c>
      <c r="Z1109">
        <v>3</v>
      </c>
      <c r="AA1109">
        <v>56</v>
      </c>
      <c r="AB1109" t="s">
        <v>108</v>
      </c>
      <c r="AC1109">
        <v>347</v>
      </c>
      <c r="AD1109">
        <v>138</v>
      </c>
      <c r="AE1109">
        <v>269</v>
      </c>
      <c r="AF1109">
        <v>92</v>
      </c>
      <c r="AG1109">
        <v>8.5425830000000005</v>
      </c>
      <c r="AH1109">
        <v>3901</v>
      </c>
      <c r="AI1109">
        <v>3325</v>
      </c>
      <c r="AJ1109">
        <v>19159</v>
      </c>
      <c r="AK1109">
        <v>321</v>
      </c>
      <c r="AL1109">
        <v>1</v>
      </c>
      <c r="AM1109">
        <v>3</v>
      </c>
      <c r="AN1109" t="s">
        <v>270</v>
      </c>
      <c r="AO1109" t="s">
        <v>208</v>
      </c>
      <c r="AP1109">
        <v>2</v>
      </c>
      <c r="AQ1109">
        <v>68</v>
      </c>
      <c r="AR1109" t="s">
        <v>91</v>
      </c>
      <c r="AS1109">
        <v>210</v>
      </c>
      <c r="AT1109">
        <v>1</v>
      </c>
      <c r="AU1109" t="s">
        <v>92</v>
      </c>
      <c r="AV1109" t="s">
        <v>234</v>
      </c>
      <c r="AW1109">
        <v>6</v>
      </c>
      <c r="AX1109" t="s">
        <v>150</v>
      </c>
      <c r="AY1109" t="s">
        <v>235</v>
      </c>
      <c r="AZ1109" t="s">
        <v>209</v>
      </c>
      <c r="BA1109">
        <v>2993</v>
      </c>
      <c r="BB1109">
        <v>50</v>
      </c>
      <c r="BC1109" t="s">
        <v>98</v>
      </c>
      <c r="BD1109" t="s">
        <v>74</v>
      </c>
      <c r="BE1109">
        <v>1997.2478060000001</v>
      </c>
      <c r="BF1109" t="s">
        <v>114</v>
      </c>
      <c r="BG1109">
        <v>1997.2478060000001</v>
      </c>
      <c r="BH1109">
        <v>59323.638403999998</v>
      </c>
    </row>
    <row r="1110" spans="1:60" x14ac:dyDescent="0.25">
      <c r="A1110">
        <v>1109</v>
      </c>
      <c r="B1110" t="s">
        <v>60</v>
      </c>
      <c r="C1110">
        <v>5841</v>
      </c>
      <c r="D1110" t="s">
        <v>1335</v>
      </c>
      <c r="E1110">
        <v>8048000</v>
      </c>
      <c r="F1110">
        <v>4</v>
      </c>
      <c r="G1110" t="s">
        <v>62</v>
      </c>
      <c r="H1110">
        <v>42</v>
      </c>
      <c r="I1110">
        <v>6140680480000270</v>
      </c>
      <c r="J1110">
        <v>7.3546490000000002</v>
      </c>
      <c r="K1110">
        <v>21.076262</v>
      </c>
      <c r="L1110">
        <v>100</v>
      </c>
      <c r="M1110">
        <v>43</v>
      </c>
      <c r="N1110" t="s">
        <v>95</v>
      </c>
      <c r="O1110" t="s">
        <v>78</v>
      </c>
      <c r="P1110">
        <v>0.16761400000000001</v>
      </c>
      <c r="Q1110">
        <v>3</v>
      </c>
      <c r="R1110">
        <v>1</v>
      </c>
      <c r="S1110" t="s">
        <v>78</v>
      </c>
      <c r="T1110" t="s">
        <v>95</v>
      </c>
      <c r="U1110">
        <v>0</v>
      </c>
      <c r="V1110">
        <v>0</v>
      </c>
      <c r="W1110">
        <v>0</v>
      </c>
      <c r="X1110" t="s">
        <v>63</v>
      </c>
      <c r="Y1110" t="s">
        <v>63</v>
      </c>
      <c r="Z1110">
        <v>1</v>
      </c>
      <c r="AA1110">
        <v>43</v>
      </c>
      <c r="AB1110" t="s">
        <v>89</v>
      </c>
      <c r="AC1110">
        <v>395</v>
      </c>
      <c r="AD1110">
        <v>111</v>
      </c>
      <c r="AE1110">
        <v>231</v>
      </c>
      <c r="AF1110">
        <v>98</v>
      </c>
      <c r="AG1110">
        <v>7.1623169999999998</v>
      </c>
      <c r="AH1110">
        <v>4172</v>
      </c>
      <c r="AI1110">
        <v>3811</v>
      </c>
      <c r="AJ1110">
        <v>21871</v>
      </c>
      <c r="AK1110">
        <v>201</v>
      </c>
      <c r="AL1110">
        <v>1</v>
      </c>
      <c r="AM1110">
        <v>3</v>
      </c>
      <c r="AN1110" t="s">
        <v>270</v>
      </c>
      <c r="AO1110" t="s">
        <v>208</v>
      </c>
      <c r="AP1110">
        <v>2</v>
      </c>
      <c r="AQ1110">
        <v>10</v>
      </c>
      <c r="AR1110" t="s">
        <v>156</v>
      </c>
      <c r="AS1110">
        <v>210</v>
      </c>
      <c r="AT1110">
        <v>1</v>
      </c>
      <c r="AU1110" t="s">
        <v>98</v>
      </c>
      <c r="AV1110" t="s">
        <v>234</v>
      </c>
      <c r="AW1110">
        <v>6</v>
      </c>
      <c r="AX1110" t="s">
        <v>150</v>
      </c>
      <c r="AY1110" t="s">
        <v>235</v>
      </c>
      <c r="AZ1110" t="s">
        <v>213</v>
      </c>
      <c r="BA1110">
        <v>3913</v>
      </c>
      <c r="BB1110">
        <v>59</v>
      </c>
      <c r="BC1110" t="s">
        <v>206</v>
      </c>
      <c r="BD1110" t="s">
        <v>74</v>
      </c>
      <c r="BE1110">
        <v>1018.9022639999999</v>
      </c>
      <c r="BF1110" t="s">
        <v>101</v>
      </c>
      <c r="BG1110">
        <v>1018.9022639999999</v>
      </c>
      <c r="BH1110">
        <v>29763.207505999999</v>
      </c>
    </row>
    <row r="1111" spans="1:60" x14ac:dyDescent="0.25">
      <c r="A1111">
        <v>1110</v>
      </c>
      <c r="B1111" t="s">
        <v>60</v>
      </c>
      <c r="C1111">
        <v>5842</v>
      </c>
      <c r="D1111" t="s">
        <v>1336</v>
      </c>
      <c r="E1111">
        <v>8048000</v>
      </c>
      <c r="F1111">
        <v>4</v>
      </c>
      <c r="G1111" t="s">
        <v>62</v>
      </c>
      <c r="H1111">
        <v>42</v>
      </c>
      <c r="I1111">
        <v>6140680480000270</v>
      </c>
      <c r="J1111">
        <v>12.587796000000001</v>
      </c>
      <c r="K1111">
        <v>8.9473070000000003</v>
      </c>
      <c r="L1111">
        <v>45</v>
      </c>
      <c r="M1111">
        <v>71</v>
      </c>
      <c r="N1111" t="s">
        <v>78</v>
      </c>
      <c r="O1111" t="s">
        <v>95</v>
      </c>
      <c r="P1111">
        <v>0</v>
      </c>
      <c r="Q1111">
        <v>0</v>
      </c>
      <c r="R1111">
        <v>0</v>
      </c>
      <c r="S1111" t="s">
        <v>63</v>
      </c>
      <c r="T1111" t="s">
        <v>63</v>
      </c>
      <c r="U1111">
        <v>0</v>
      </c>
      <c r="V1111">
        <v>0</v>
      </c>
      <c r="W1111">
        <v>0</v>
      </c>
      <c r="X1111" t="s">
        <v>63</v>
      </c>
      <c r="Y1111" t="s">
        <v>63</v>
      </c>
      <c r="Z1111">
        <v>1</v>
      </c>
      <c r="AA1111">
        <v>71</v>
      </c>
      <c r="AB1111" t="s">
        <v>89</v>
      </c>
      <c r="AC1111">
        <v>3017</v>
      </c>
      <c r="AD1111">
        <v>95</v>
      </c>
      <c r="AE1111">
        <v>306</v>
      </c>
      <c r="AF1111">
        <v>58</v>
      </c>
      <c r="AG1111">
        <v>2.4049740000000002</v>
      </c>
      <c r="AH1111">
        <v>1805</v>
      </c>
      <c r="AI1111">
        <v>1167</v>
      </c>
      <c r="AJ1111">
        <v>5762</v>
      </c>
      <c r="AK1111">
        <v>267</v>
      </c>
      <c r="AL1111">
        <v>2</v>
      </c>
      <c r="AM1111">
        <v>3</v>
      </c>
      <c r="AN1111" t="s">
        <v>65</v>
      </c>
      <c r="AO1111" t="s">
        <v>97</v>
      </c>
      <c r="AP1111">
        <v>10</v>
      </c>
      <c r="AQ1111">
        <v>74</v>
      </c>
      <c r="AR1111" t="s">
        <v>82</v>
      </c>
      <c r="AS1111">
        <v>206</v>
      </c>
      <c r="AT1111">
        <v>3</v>
      </c>
      <c r="AU1111" t="s">
        <v>98</v>
      </c>
      <c r="AV1111" t="s">
        <v>69</v>
      </c>
      <c r="AW1111">
        <v>77</v>
      </c>
      <c r="AX1111" t="s">
        <v>70</v>
      </c>
      <c r="AY1111" t="s">
        <v>71</v>
      </c>
      <c r="AZ1111" t="s">
        <v>100</v>
      </c>
      <c r="BA1111">
        <v>4071</v>
      </c>
      <c r="BB1111">
        <v>64</v>
      </c>
      <c r="BC1111" t="s">
        <v>85</v>
      </c>
      <c r="BD1111" t="s">
        <v>74</v>
      </c>
      <c r="BE1111">
        <v>1276.9722340000001</v>
      </c>
      <c r="BF1111" t="s">
        <v>75</v>
      </c>
      <c r="BG1111">
        <v>1276.9722340000001</v>
      </c>
      <c r="BH1111">
        <v>50941.003989999997</v>
      </c>
    </row>
    <row r="1112" spans="1:60" x14ac:dyDescent="0.25">
      <c r="A1112">
        <v>1111</v>
      </c>
      <c r="B1112" t="s">
        <v>60</v>
      </c>
      <c r="C1112">
        <v>5843</v>
      </c>
      <c r="D1112" t="s">
        <v>1337</v>
      </c>
      <c r="E1112">
        <v>8048000</v>
      </c>
      <c r="F1112">
        <v>4</v>
      </c>
      <c r="G1112" t="s">
        <v>62</v>
      </c>
      <c r="H1112">
        <v>42</v>
      </c>
      <c r="I1112">
        <v>6140680480000210</v>
      </c>
      <c r="J1112">
        <v>11.793271000000001</v>
      </c>
      <c r="K1112">
        <v>1.5417240000000001</v>
      </c>
      <c r="L1112">
        <v>12</v>
      </c>
      <c r="M1112">
        <v>63</v>
      </c>
      <c r="N1112" t="s">
        <v>135</v>
      </c>
      <c r="O1112" t="s">
        <v>77</v>
      </c>
      <c r="P1112">
        <v>0</v>
      </c>
      <c r="Q1112">
        <v>0</v>
      </c>
      <c r="R1112">
        <v>0</v>
      </c>
      <c r="S1112" t="s">
        <v>63</v>
      </c>
      <c r="T1112" t="s">
        <v>63</v>
      </c>
      <c r="U1112">
        <v>0</v>
      </c>
      <c r="V1112">
        <v>0</v>
      </c>
      <c r="W1112">
        <v>0</v>
      </c>
      <c r="X1112" t="s">
        <v>63</v>
      </c>
      <c r="Y1112" t="s">
        <v>63</v>
      </c>
      <c r="Z1112">
        <v>1</v>
      </c>
      <c r="AA1112">
        <v>63</v>
      </c>
      <c r="AB1112" t="s">
        <v>103</v>
      </c>
      <c r="AC1112">
        <v>4053</v>
      </c>
      <c r="AD1112">
        <v>28</v>
      </c>
      <c r="AE1112">
        <v>120</v>
      </c>
      <c r="AF1112">
        <v>12</v>
      </c>
      <c r="AG1112">
        <v>1.11764</v>
      </c>
      <c r="AH1112">
        <v>176</v>
      </c>
      <c r="AI1112">
        <v>0</v>
      </c>
      <c r="AJ1112">
        <v>0</v>
      </c>
      <c r="AK1112">
        <v>281</v>
      </c>
      <c r="AL1112">
        <v>3</v>
      </c>
      <c r="AM1112">
        <v>1</v>
      </c>
      <c r="AN1112" t="s">
        <v>270</v>
      </c>
      <c r="AO1112" t="s">
        <v>208</v>
      </c>
      <c r="AP1112">
        <v>2</v>
      </c>
      <c r="AQ1112">
        <v>45</v>
      </c>
      <c r="AR1112" t="s">
        <v>82</v>
      </c>
      <c r="AS1112">
        <v>210</v>
      </c>
      <c r="AT1112">
        <v>1</v>
      </c>
      <c r="AU1112" t="s">
        <v>98</v>
      </c>
      <c r="AV1112" t="s">
        <v>234</v>
      </c>
      <c r="AW1112">
        <v>77</v>
      </c>
      <c r="AX1112" t="s">
        <v>150</v>
      </c>
      <c r="AY1112" t="s">
        <v>235</v>
      </c>
      <c r="AZ1112" t="s">
        <v>209</v>
      </c>
      <c r="BA1112">
        <v>4512</v>
      </c>
      <c r="BB1112">
        <v>66</v>
      </c>
      <c r="BC1112" t="s">
        <v>93</v>
      </c>
      <c r="BD1112" t="s">
        <v>74</v>
      </c>
      <c r="BE1112">
        <v>2014.8199750000001</v>
      </c>
      <c r="BF1112" t="s">
        <v>114</v>
      </c>
      <c r="BG1112">
        <v>2014.8199750000001</v>
      </c>
      <c r="BH1112">
        <v>47725.673127000002</v>
      </c>
    </row>
    <row r="1113" spans="1:60" x14ac:dyDescent="0.25">
      <c r="A1113">
        <v>1112</v>
      </c>
      <c r="B1113" t="s">
        <v>60</v>
      </c>
      <c r="C1113">
        <v>5844</v>
      </c>
      <c r="D1113" t="s">
        <v>1338</v>
      </c>
      <c r="E1113">
        <v>8048000</v>
      </c>
      <c r="F1113">
        <v>4</v>
      </c>
      <c r="G1113" t="s">
        <v>62</v>
      </c>
      <c r="H1113">
        <v>42</v>
      </c>
      <c r="I1113">
        <v>6140680480000280</v>
      </c>
      <c r="J1113">
        <v>38.105567000000001</v>
      </c>
      <c r="K1113">
        <v>40.218482999999999</v>
      </c>
      <c r="L1113">
        <v>164</v>
      </c>
      <c r="M1113">
        <v>2</v>
      </c>
      <c r="N1113" t="s">
        <v>78</v>
      </c>
      <c r="O1113" t="s">
        <v>63</v>
      </c>
      <c r="P1113">
        <v>23.922916000000001</v>
      </c>
      <c r="Q1113">
        <v>109</v>
      </c>
      <c r="R1113">
        <v>3</v>
      </c>
      <c r="S1113" t="s">
        <v>77</v>
      </c>
      <c r="T1113" t="s">
        <v>95</v>
      </c>
      <c r="U1113">
        <v>7.4987729999999999</v>
      </c>
      <c r="V1113">
        <v>33</v>
      </c>
      <c r="W1113">
        <v>29</v>
      </c>
      <c r="X1113" t="s">
        <v>77</v>
      </c>
      <c r="Y1113" t="s">
        <v>78</v>
      </c>
      <c r="Z1113">
        <v>1</v>
      </c>
      <c r="AA1113">
        <v>33</v>
      </c>
      <c r="AB1113" t="s">
        <v>103</v>
      </c>
      <c r="AC1113">
        <v>181</v>
      </c>
      <c r="AD1113">
        <v>58</v>
      </c>
      <c r="AE1113">
        <v>118</v>
      </c>
      <c r="AF1113">
        <v>50</v>
      </c>
      <c r="AG1113">
        <v>7.6491280000000001</v>
      </c>
      <c r="AH1113">
        <v>1277</v>
      </c>
      <c r="AI1113">
        <v>929</v>
      </c>
      <c r="AJ1113">
        <v>5129</v>
      </c>
      <c r="AK1113">
        <v>321</v>
      </c>
      <c r="AL1113">
        <v>2</v>
      </c>
      <c r="AM1113">
        <v>4</v>
      </c>
      <c r="AN1113" t="s">
        <v>636</v>
      </c>
      <c r="AO1113" t="s">
        <v>97</v>
      </c>
      <c r="AP1113">
        <v>8</v>
      </c>
      <c r="AQ1113">
        <v>90</v>
      </c>
      <c r="AR1113" t="s">
        <v>82</v>
      </c>
      <c r="AS1113">
        <v>206</v>
      </c>
      <c r="AT1113">
        <v>3</v>
      </c>
      <c r="AU1113" t="s">
        <v>98</v>
      </c>
      <c r="AV1113" t="s">
        <v>637</v>
      </c>
      <c r="AW1113">
        <v>77</v>
      </c>
      <c r="AX1113" t="s">
        <v>70</v>
      </c>
      <c r="AY1113" t="s">
        <v>71</v>
      </c>
      <c r="AZ1113" t="s">
        <v>100</v>
      </c>
      <c r="BA1113">
        <v>4566</v>
      </c>
      <c r="BB1113">
        <v>58</v>
      </c>
      <c r="BC1113" t="s">
        <v>73</v>
      </c>
      <c r="BD1113" t="s">
        <v>74</v>
      </c>
      <c r="BE1113">
        <v>1989.464025</v>
      </c>
      <c r="BF1113" t="s">
        <v>75</v>
      </c>
      <c r="BG1113">
        <v>1989.464025</v>
      </c>
      <c r="BH1113">
        <v>154207.756524</v>
      </c>
    </row>
    <row r="1114" spans="1:60" x14ac:dyDescent="0.25">
      <c r="A1114">
        <v>1113</v>
      </c>
      <c r="B1114" t="s">
        <v>60</v>
      </c>
      <c r="C1114">
        <v>5845</v>
      </c>
      <c r="D1114" t="s">
        <v>1339</v>
      </c>
      <c r="E1114">
        <v>8048000</v>
      </c>
      <c r="F1114">
        <v>4</v>
      </c>
      <c r="G1114" t="s">
        <v>62</v>
      </c>
      <c r="H1114">
        <v>42</v>
      </c>
      <c r="I1114">
        <v>6140680480000280</v>
      </c>
      <c r="J1114">
        <v>8.1209609999999994</v>
      </c>
      <c r="K1114">
        <v>25.476527999999998</v>
      </c>
      <c r="L1114">
        <v>96</v>
      </c>
      <c r="M1114">
        <v>37</v>
      </c>
      <c r="N1114" t="s">
        <v>87</v>
      </c>
      <c r="O1114" t="s">
        <v>95</v>
      </c>
      <c r="P1114">
        <v>11.32455</v>
      </c>
      <c r="Q1114">
        <v>33</v>
      </c>
      <c r="R1114">
        <v>4</v>
      </c>
      <c r="S1114" t="s">
        <v>87</v>
      </c>
      <c r="T1114" t="s">
        <v>63</v>
      </c>
      <c r="U1114">
        <v>2.7887420000000001</v>
      </c>
      <c r="V1114">
        <v>10</v>
      </c>
      <c r="W1114">
        <v>20</v>
      </c>
      <c r="X1114" t="s">
        <v>87</v>
      </c>
      <c r="Y1114" t="s">
        <v>95</v>
      </c>
      <c r="Z1114">
        <v>2</v>
      </c>
      <c r="AA1114">
        <v>51</v>
      </c>
      <c r="AB1114" t="s">
        <v>119</v>
      </c>
      <c r="AC1114">
        <v>346</v>
      </c>
      <c r="AD1114">
        <v>117</v>
      </c>
      <c r="AE1114">
        <v>236</v>
      </c>
      <c r="AF1114">
        <v>83</v>
      </c>
      <c r="AG1114">
        <v>7.8885949999999996</v>
      </c>
      <c r="AH1114">
        <v>3199</v>
      </c>
      <c r="AI1114">
        <v>2858</v>
      </c>
      <c r="AJ1114">
        <v>16060</v>
      </c>
      <c r="AK1114">
        <v>221</v>
      </c>
      <c r="AL1114">
        <v>1</v>
      </c>
      <c r="AM1114">
        <v>3</v>
      </c>
      <c r="AN1114" t="s">
        <v>270</v>
      </c>
      <c r="AO1114" t="s">
        <v>208</v>
      </c>
      <c r="AP1114">
        <v>10</v>
      </c>
      <c r="AQ1114">
        <v>64</v>
      </c>
      <c r="AR1114" t="s">
        <v>82</v>
      </c>
      <c r="AS1114">
        <v>210</v>
      </c>
      <c r="AT1114">
        <v>1</v>
      </c>
      <c r="AU1114" t="s">
        <v>92</v>
      </c>
      <c r="AV1114" t="s">
        <v>234</v>
      </c>
      <c r="AW1114">
        <v>6</v>
      </c>
      <c r="AX1114" t="s">
        <v>150</v>
      </c>
      <c r="AY1114" t="s">
        <v>235</v>
      </c>
      <c r="AZ1114" t="s">
        <v>209</v>
      </c>
      <c r="BA1114">
        <v>3339</v>
      </c>
      <c r="BB1114">
        <v>60</v>
      </c>
      <c r="BC1114" t="s">
        <v>122</v>
      </c>
      <c r="BD1114" t="s">
        <v>74</v>
      </c>
      <c r="BE1114">
        <v>956.38066400000002</v>
      </c>
      <c r="BF1114" t="s">
        <v>114</v>
      </c>
      <c r="BG1114">
        <v>956.38066400000002</v>
      </c>
      <c r="BH1114">
        <v>32864.363705000003</v>
      </c>
    </row>
    <row r="1115" spans="1:60" x14ac:dyDescent="0.25">
      <c r="A1115">
        <v>1114</v>
      </c>
      <c r="B1115" t="s">
        <v>60</v>
      </c>
      <c r="C1115">
        <v>5846</v>
      </c>
      <c r="D1115" t="s">
        <v>1340</v>
      </c>
      <c r="E1115">
        <v>8048000</v>
      </c>
      <c r="F1115">
        <v>4</v>
      </c>
      <c r="G1115" t="s">
        <v>62</v>
      </c>
      <c r="H1115">
        <v>42</v>
      </c>
      <c r="I1115">
        <v>6140680480000060</v>
      </c>
      <c r="J1115">
        <v>23.206026000000001</v>
      </c>
      <c r="K1115">
        <v>22.850565</v>
      </c>
      <c r="L1115">
        <v>119</v>
      </c>
      <c r="M1115">
        <v>18</v>
      </c>
      <c r="N1115" t="s">
        <v>95</v>
      </c>
      <c r="O1115" t="s">
        <v>87</v>
      </c>
      <c r="P1115">
        <v>5.1624980000000003</v>
      </c>
      <c r="Q1115">
        <v>28</v>
      </c>
      <c r="R1115">
        <v>3</v>
      </c>
      <c r="S1115" t="s">
        <v>78</v>
      </c>
      <c r="T1115" t="s">
        <v>95</v>
      </c>
      <c r="U1115">
        <v>0</v>
      </c>
      <c r="V1115">
        <v>0</v>
      </c>
      <c r="W1115">
        <v>0</v>
      </c>
      <c r="X1115" t="s">
        <v>63</v>
      </c>
      <c r="Y1115" t="s">
        <v>63</v>
      </c>
      <c r="Z1115">
        <v>1</v>
      </c>
      <c r="AA1115">
        <v>21</v>
      </c>
      <c r="AB1115" t="s">
        <v>89</v>
      </c>
      <c r="AC1115">
        <v>409</v>
      </c>
      <c r="AD1115">
        <v>52</v>
      </c>
      <c r="AE1115">
        <v>128</v>
      </c>
      <c r="AF1115">
        <v>74</v>
      </c>
      <c r="AG1115">
        <v>4.8418929999999998</v>
      </c>
      <c r="AH1115">
        <v>2115</v>
      </c>
      <c r="AI1115">
        <v>1934</v>
      </c>
      <c r="AJ1115">
        <v>11680</v>
      </c>
      <c r="AK1115">
        <v>201</v>
      </c>
      <c r="AL1115">
        <v>1</v>
      </c>
      <c r="AM1115">
        <v>4</v>
      </c>
      <c r="AN1115" t="s">
        <v>270</v>
      </c>
      <c r="AO1115" t="s">
        <v>208</v>
      </c>
      <c r="AP1115">
        <v>10</v>
      </c>
      <c r="AQ1115">
        <v>40</v>
      </c>
      <c r="AR1115" t="s">
        <v>91</v>
      </c>
      <c r="AS1115">
        <v>210</v>
      </c>
      <c r="AT1115">
        <v>1</v>
      </c>
      <c r="AU1115" t="s">
        <v>92</v>
      </c>
      <c r="AV1115" t="s">
        <v>234</v>
      </c>
      <c r="AW1115">
        <v>6</v>
      </c>
      <c r="AX1115" t="s">
        <v>150</v>
      </c>
      <c r="AY1115" t="s">
        <v>235</v>
      </c>
      <c r="AZ1115" t="s">
        <v>209</v>
      </c>
      <c r="BA1115">
        <v>3923</v>
      </c>
      <c r="BB1115">
        <v>60</v>
      </c>
      <c r="BC1115" t="s">
        <v>85</v>
      </c>
      <c r="BD1115" t="s">
        <v>74</v>
      </c>
      <c r="BE1115">
        <v>1625.7541200000001</v>
      </c>
      <c r="BF1115" t="s">
        <v>101</v>
      </c>
      <c r="BG1115">
        <v>1625.7541200000001</v>
      </c>
      <c r="BH1115">
        <v>93911.457238999996</v>
      </c>
    </row>
    <row r="1116" spans="1:60" x14ac:dyDescent="0.25">
      <c r="A1116">
        <v>1115</v>
      </c>
      <c r="B1116" t="s">
        <v>60</v>
      </c>
      <c r="C1116">
        <v>5847</v>
      </c>
      <c r="D1116" t="s">
        <v>1341</v>
      </c>
      <c r="E1116">
        <v>8048000</v>
      </c>
      <c r="F1116">
        <v>4</v>
      </c>
      <c r="G1116" t="s">
        <v>62</v>
      </c>
      <c r="H1116">
        <v>42</v>
      </c>
      <c r="I1116">
        <v>6140680480000080</v>
      </c>
      <c r="J1116">
        <v>13.258908999999999</v>
      </c>
      <c r="K1116">
        <v>9.0752760000000006</v>
      </c>
      <c r="L1116">
        <v>73</v>
      </c>
      <c r="M1116">
        <v>46</v>
      </c>
      <c r="N1116" t="s">
        <v>95</v>
      </c>
      <c r="O1116" t="s">
        <v>63</v>
      </c>
      <c r="P1116">
        <v>0.10141699999999999</v>
      </c>
      <c r="Q1116">
        <v>1</v>
      </c>
      <c r="R1116">
        <v>0</v>
      </c>
      <c r="S1116" t="s">
        <v>95</v>
      </c>
      <c r="T1116" t="s">
        <v>78</v>
      </c>
      <c r="U1116">
        <v>0</v>
      </c>
      <c r="V1116">
        <v>0</v>
      </c>
      <c r="W1116">
        <v>0</v>
      </c>
      <c r="X1116" t="s">
        <v>63</v>
      </c>
      <c r="Y1116" t="s">
        <v>63</v>
      </c>
      <c r="Z1116">
        <v>1</v>
      </c>
      <c r="AA1116">
        <v>47</v>
      </c>
      <c r="AB1116" t="s">
        <v>89</v>
      </c>
      <c r="AC1116">
        <v>678</v>
      </c>
      <c r="AD1116">
        <v>60</v>
      </c>
      <c r="AE1116">
        <v>158</v>
      </c>
      <c r="AF1116">
        <v>83</v>
      </c>
      <c r="AG1116">
        <v>4.0364490000000002</v>
      </c>
      <c r="AH1116">
        <v>1857</v>
      </c>
      <c r="AI1116">
        <v>1400</v>
      </c>
      <c r="AJ1116">
        <v>7449</v>
      </c>
      <c r="AK1116">
        <v>201</v>
      </c>
      <c r="AL1116">
        <v>2</v>
      </c>
      <c r="AM1116">
        <v>4</v>
      </c>
      <c r="AN1116" t="s">
        <v>636</v>
      </c>
      <c r="AO1116" t="s">
        <v>66</v>
      </c>
      <c r="AP1116">
        <v>10</v>
      </c>
      <c r="AQ1116">
        <v>40</v>
      </c>
      <c r="AR1116" t="s">
        <v>91</v>
      </c>
      <c r="AS1116">
        <v>213</v>
      </c>
      <c r="AT1116">
        <v>3</v>
      </c>
      <c r="AU1116" t="s">
        <v>92</v>
      </c>
      <c r="AV1116" t="s">
        <v>637</v>
      </c>
      <c r="AW1116">
        <v>6</v>
      </c>
      <c r="AX1116" t="s">
        <v>70</v>
      </c>
      <c r="AY1116" t="s">
        <v>71</v>
      </c>
      <c r="AZ1116" t="s">
        <v>72</v>
      </c>
      <c r="BA1116">
        <v>3624</v>
      </c>
      <c r="BB1116">
        <v>74</v>
      </c>
      <c r="BC1116" t="s">
        <v>85</v>
      </c>
      <c r="BD1116" t="s">
        <v>74</v>
      </c>
      <c r="BE1116">
        <v>1438.023342</v>
      </c>
      <c r="BF1116" t="s">
        <v>101</v>
      </c>
      <c r="BG1116">
        <v>1438.023342</v>
      </c>
      <c r="BH1116">
        <v>53656.900096999998</v>
      </c>
    </row>
    <row r="1117" spans="1:60" x14ac:dyDescent="0.25">
      <c r="A1117">
        <v>1116</v>
      </c>
      <c r="B1117" t="s">
        <v>60</v>
      </c>
      <c r="C1117">
        <v>5848</v>
      </c>
      <c r="D1117" t="s">
        <v>1342</v>
      </c>
      <c r="E1117">
        <v>8048000</v>
      </c>
      <c r="F1117">
        <v>4</v>
      </c>
      <c r="G1117" t="s">
        <v>62</v>
      </c>
      <c r="H1117">
        <v>42</v>
      </c>
      <c r="I1117">
        <v>6140680480000070</v>
      </c>
      <c r="J1117">
        <v>24.028312</v>
      </c>
      <c r="K1117">
        <v>26.045529999999999</v>
      </c>
      <c r="L1117">
        <v>98</v>
      </c>
      <c r="M1117">
        <v>37</v>
      </c>
      <c r="N1117" t="s">
        <v>95</v>
      </c>
      <c r="O1117" t="s">
        <v>78</v>
      </c>
      <c r="P1117">
        <v>4.4403730000000001</v>
      </c>
      <c r="Q1117">
        <v>23</v>
      </c>
      <c r="R1117">
        <v>12</v>
      </c>
      <c r="S1117" t="s">
        <v>95</v>
      </c>
      <c r="T1117" t="s">
        <v>63</v>
      </c>
      <c r="U1117">
        <v>0</v>
      </c>
      <c r="V1117">
        <v>0</v>
      </c>
      <c r="W1117">
        <v>0</v>
      </c>
      <c r="X1117" t="s">
        <v>63</v>
      </c>
      <c r="Y1117" t="s">
        <v>63</v>
      </c>
      <c r="Z1117">
        <v>2</v>
      </c>
      <c r="AA1117">
        <v>44</v>
      </c>
      <c r="AB1117" t="s">
        <v>119</v>
      </c>
      <c r="AC1117">
        <v>979</v>
      </c>
      <c r="AD1117">
        <v>102</v>
      </c>
      <c r="AE1117">
        <v>260</v>
      </c>
      <c r="AF1117">
        <v>78</v>
      </c>
      <c r="AG1117">
        <v>4.3750369999999998</v>
      </c>
      <c r="AH1117">
        <v>2995</v>
      </c>
      <c r="AI1117">
        <v>2616</v>
      </c>
      <c r="AJ1117">
        <v>14478</v>
      </c>
      <c r="AK1117">
        <v>201</v>
      </c>
      <c r="AL1117">
        <v>1</v>
      </c>
      <c r="AM1117">
        <v>4</v>
      </c>
      <c r="AN1117" t="s">
        <v>636</v>
      </c>
      <c r="AO1117" t="s">
        <v>66</v>
      </c>
      <c r="AP1117">
        <v>8</v>
      </c>
      <c r="AQ1117">
        <v>87</v>
      </c>
      <c r="AR1117" t="s">
        <v>82</v>
      </c>
      <c r="AS1117">
        <v>213</v>
      </c>
      <c r="AT1117">
        <v>3</v>
      </c>
      <c r="AU1117" t="s">
        <v>105</v>
      </c>
      <c r="AV1117" t="s">
        <v>637</v>
      </c>
      <c r="AW1117">
        <v>10</v>
      </c>
      <c r="AX1117" t="s">
        <v>70</v>
      </c>
      <c r="AY1117" t="s">
        <v>71</v>
      </c>
      <c r="AZ1117" t="s">
        <v>72</v>
      </c>
      <c r="BA1117">
        <v>4139</v>
      </c>
      <c r="BB1117">
        <v>67</v>
      </c>
      <c r="BC1117" t="s">
        <v>85</v>
      </c>
      <c r="BD1117" t="s">
        <v>74</v>
      </c>
      <c r="BE1117">
        <v>1814.941345</v>
      </c>
      <c r="BF1117" t="s">
        <v>75</v>
      </c>
      <c r="BG1117">
        <v>1814.941345</v>
      </c>
      <c r="BH1117">
        <v>97239.129352000004</v>
      </c>
    </row>
    <row r="1118" spans="1:60" x14ac:dyDescent="0.25">
      <c r="A1118">
        <v>1117</v>
      </c>
      <c r="B1118" t="s">
        <v>60</v>
      </c>
      <c r="C1118">
        <v>5849</v>
      </c>
      <c r="D1118" t="s">
        <v>1343</v>
      </c>
      <c r="E1118">
        <v>8048000</v>
      </c>
      <c r="F1118">
        <v>4</v>
      </c>
      <c r="G1118" t="s">
        <v>62</v>
      </c>
      <c r="H1118">
        <v>42</v>
      </c>
      <c r="I1118">
        <v>6140680480000090</v>
      </c>
      <c r="J1118">
        <v>11.495245000000001</v>
      </c>
      <c r="K1118">
        <v>19.531417999999999</v>
      </c>
      <c r="L1118">
        <v>104</v>
      </c>
      <c r="M1118">
        <v>64</v>
      </c>
      <c r="N1118" t="s">
        <v>78</v>
      </c>
      <c r="O1118" t="s">
        <v>95</v>
      </c>
      <c r="P1118">
        <v>8.2490100000000002</v>
      </c>
      <c r="Q1118">
        <v>46</v>
      </c>
      <c r="R1118">
        <v>38</v>
      </c>
      <c r="S1118" t="s">
        <v>78</v>
      </c>
      <c r="T1118" t="s">
        <v>63</v>
      </c>
      <c r="U1118">
        <v>2.0237409999999998</v>
      </c>
      <c r="V1118">
        <v>15</v>
      </c>
      <c r="W1118">
        <v>12</v>
      </c>
      <c r="X1118" t="s">
        <v>78</v>
      </c>
      <c r="Y1118" t="s">
        <v>63</v>
      </c>
      <c r="Z1118">
        <v>3</v>
      </c>
      <c r="AA1118">
        <v>80</v>
      </c>
      <c r="AB1118" t="s">
        <v>108</v>
      </c>
      <c r="AC1118">
        <v>583</v>
      </c>
      <c r="AD1118">
        <v>259</v>
      </c>
      <c r="AE1118">
        <v>494</v>
      </c>
      <c r="AF1118">
        <v>107</v>
      </c>
      <c r="AG1118">
        <v>9.0164139999999993</v>
      </c>
      <c r="AH1118">
        <v>9330</v>
      </c>
      <c r="AI1118">
        <v>8413</v>
      </c>
      <c r="AJ1118">
        <v>47410</v>
      </c>
      <c r="AK1118">
        <v>267</v>
      </c>
      <c r="AL1118">
        <v>1</v>
      </c>
      <c r="AM1118">
        <v>2</v>
      </c>
      <c r="AN1118" t="s">
        <v>279</v>
      </c>
      <c r="AO1118" t="s">
        <v>208</v>
      </c>
      <c r="AP1118">
        <v>10</v>
      </c>
      <c r="AQ1118">
        <v>80</v>
      </c>
      <c r="AR1118" t="s">
        <v>67</v>
      </c>
      <c r="AS1118">
        <v>210</v>
      </c>
      <c r="AT1118">
        <v>3</v>
      </c>
      <c r="AU1118" t="s">
        <v>68</v>
      </c>
      <c r="AV1118" t="s">
        <v>143</v>
      </c>
      <c r="AW1118">
        <v>8</v>
      </c>
      <c r="AX1118" t="s">
        <v>70</v>
      </c>
      <c r="AY1118" t="s">
        <v>71</v>
      </c>
      <c r="AZ1118" t="s">
        <v>209</v>
      </c>
      <c r="BA1118">
        <v>3602</v>
      </c>
      <c r="BB1118">
        <v>61</v>
      </c>
      <c r="BC1118" t="s">
        <v>93</v>
      </c>
      <c r="BD1118" t="s">
        <v>74</v>
      </c>
      <c r="BE1118">
        <v>1327.020945</v>
      </c>
      <c r="BF1118" t="s">
        <v>75</v>
      </c>
      <c r="BG1118">
        <v>1327.020945</v>
      </c>
      <c r="BH1118">
        <v>46519.606395000003</v>
      </c>
    </row>
    <row r="1119" spans="1:60" x14ac:dyDescent="0.25">
      <c r="A1119">
        <v>1118</v>
      </c>
      <c r="B1119" t="s">
        <v>60</v>
      </c>
      <c r="C1119">
        <v>5850</v>
      </c>
      <c r="D1119" t="s">
        <v>1344</v>
      </c>
      <c r="E1119">
        <v>8048000</v>
      </c>
      <c r="F1119">
        <v>4</v>
      </c>
      <c r="G1119" t="s">
        <v>62</v>
      </c>
      <c r="H1119">
        <v>42</v>
      </c>
      <c r="I1119">
        <v>6140680480000280</v>
      </c>
      <c r="J1119">
        <v>8.9199300000000008</v>
      </c>
      <c r="K1119">
        <v>18.370296</v>
      </c>
      <c r="L1119">
        <v>41</v>
      </c>
      <c r="M1119">
        <v>3</v>
      </c>
      <c r="N1119" t="s">
        <v>87</v>
      </c>
      <c r="O1119" t="s">
        <v>63</v>
      </c>
      <c r="P1119">
        <v>8.0389839999999992</v>
      </c>
      <c r="Q1119">
        <v>22</v>
      </c>
      <c r="R1119">
        <v>11</v>
      </c>
      <c r="S1119" t="s">
        <v>135</v>
      </c>
      <c r="T1119" t="s">
        <v>87</v>
      </c>
      <c r="U1119">
        <v>2.3864700000000001</v>
      </c>
      <c r="V1119">
        <v>9</v>
      </c>
      <c r="W1119">
        <v>2</v>
      </c>
      <c r="X1119" t="s">
        <v>87</v>
      </c>
      <c r="Y1119" t="s">
        <v>63</v>
      </c>
      <c r="Z1119">
        <v>1</v>
      </c>
      <c r="AA1119">
        <v>16</v>
      </c>
      <c r="AB1119" t="s">
        <v>103</v>
      </c>
      <c r="AC1119">
        <v>70</v>
      </c>
      <c r="AD1119">
        <v>17</v>
      </c>
      <c r="AE1119">
        <v>36</v>
      </c>
      <c r="AF1119">
        <v>22</v>
      </c>
      <c r="AG1119">
        <v>6.6107959999999997</v>
      </c>
      <c r="AH1119">
        <v>179</v>
      </c>
      <c r="AI1119">
        <v>127</v>
      </c>
      <c r="AJ1119">
        <v>463</v>
      </c>
      <c r="AK1119">
        <v>999</v>
      </c>
      <c r="AL1119">
        <v>5</v>
      </c>
      <c r="AM1119">
        <v>5</v>
      </c>
      <c r="AN1119" t="s">
        <v>242</v>
      </c>
      <c r="AO1119" t="s">
        <v>208</v>
      </c>
      <c r="AP1119">
        <v>2</v>
      </c>
      <c r="AQ1119">
        <v>47</v>
      </c>
      <c r="AR1119" t="s">
        <v>82</v>
      </c>
      <c r="AS1119">
        <v>210</v>
      </c>
      <c r="AT1119">
        <v>1</v>
      </c>
      <c r="AU1119" t="s">
        <v>105</v>
      </c>
      <c r="AV1119" t="s">
        <v>234</v>
      </c>
      <c r="AW1119">
        <v>10</v>
      </c>
      <c r="AX1119" t="s">
        <v>150</v>
      </c>
      <c r="AY1119" t="s">
        <v>235</v>
      </c>
      <c r="AZ1119" t="s">
        <v>209</v>
      </c>
      <c r="BA1119">
        <v>4101</v>
      </c>
      <c r="BB1119">
        <v>51</v>
      </c>
      <c r="BC1119" t="s">
        <v>140</v>
      </c>
      <c r="BD1119" t="s">
        <v>74</v>
      </c>
      <c r="BE1119">
        <v>1871.903556</v>
      </c>
      <c r="BF1119" t="s">
        <v>114</v>
      </c>
      <c r="BG1119">
        <v>1871.903556</v>
      </c>
      <c r="BH1119">
        <v>36097.677592</v>
      </c>
    </row>
    <row r="1120" spans="1:60" x14ac:dyDescent="0.25">
      <c r="A1120">
        <v>1119</v>
      </c>
      <c r="B1120" t="s">
        <v>60</v>
      </c>
      <c r="C1120">
        <v>5851</v>
      </c>
      <c r="D1120" t="s">
        <v>1345</v>
      </c>
      <c r="E1120">
        <v>8048000</v>
      </c>
      <c r="F1120">
        <v>4</v>
      </c>
      <c r="G1120" t="s">
        <v>62</v>
      </c>
      <c r="H1120">
        <v>42</v>
      </c>
      <c r="I1120">
        <v>6140680480000280</v>
      </c>
      <c r="J1120">
        <v>3.686957</v>
      </c>
      <c r="K1120">
        <v>25.513003999999999</v>
      </c>
      <c r="L1120">
        <v>71</v>
      </c>
      <c r="M1120">
        <v>18</v>
      </c>
      <c r="N1120" t="s">
        <v>87</v>
      </c>
      <c r="O1120" t="s">
        <v>63</v>
      </c>
      <c r="P1120">
        <v>8.6069040000000001</v>
      </c>
      <c r="Q1120">
        <v>23</v>
      </c>
      <c r="R1120">
        <v>2</v>
      </c>
      <c r="S1120" t="s">
        <v>87</v>
      </c>
      <c r="T1120" t="s">
        <v>63</v>
      </c>
      <c r="U1120">
        <v>1.8829629999999999</v>
      </c>
      <c r="V1120">
        <v>12</v>
      </c>
      <c r="W1120">
        <v>2</v>
      </c>
      <c r="X1120" t="s">
        <v>95</v>
      </c>
      <c r="Y1120" t="s">
        <v>63</v>
      </c>
      <c r="Z1120">
        <v>1</v>
      </c>
      <c r="AA1120">
        <v>21</v>
      </c>
      <c r="AB1120" t="s">
        <v>146</v>
      </c>
      <c r="AC1120">
        <v>43</v>
      </c>
      <c r="AD1120">
        <v>43</v>
      </c>
      <c r="AE1120">
        <v>70</v>
      </c>
      <c r="AF1120">
        <v>33</v>
      </c>
      <c r="AG1120">
        <v>13.503121999999999</v>
      </c>
      <c r="AH1120">
        <v>918</v>
      </c>
      <c r="AI1120">
        <v>808</v>
      </c>
      <c r="AJ1120">
        <v>4205</v>
      </c>
      <c r="AK1120">
        <v>221</v>
      </c>
      <c r="AL1120">
        <v>1</v>
      </c>
      <c r="AM1120">
        <v>4</v>
      </c>
      <c r="AN1120" t="s">
        <v>599</v>
      </c>
      <c r="AO1120" t="s">
        <v>148</v>
      </c>
      <c r="AP1120">
        <v>8</v>
      </c>
      <c r="AQ1120">
        <v>95</v>
      </c>
      <c r="AR1120" t="s">
        <v>82</v>
      </c>
      <c r="AS1120">
        <v>237</v>
      </c>
      <c r="AT1120">
        <v>1</v>
      </c>
      <c r="AU1120" t="s">
        <v>98</v>
      </c>
      <c r="AV1120" t="s">
        <v>234</v>
      </c>
      <c r="AW1120">
        <v>77</v>
      </c>
      <c r="AX1120" t="s">
        <v>150</v>
      </c>
      <c r="AY1120" t="s">
        <v>235</v>
      </c>
      <c r="AZ1120" t="s">
        <v>152</v>
      </c>
      <c r="BA1120">
        <v>3962</v>
      </c>
      <c r="BB1120">
        <v>48</v>
      </c>
      <c r="BC1120" t="s">
        <v>98</v>
      </c>
      <c r="BD1120" t="s">
        <v>74</v>
      </c>
      <c r="BE1120">
        <v>600.03993700000001</v>
      </c>
      <c r="BF1120" t="s">
        <v>75</v>
      </c>
      <c r="BG1120">
        <v>600.03993700000001</v>
      </c>
      <c r="BH1120">
        <v>14920.586153</v>
      </c>
    </row>
    <row r="1121" spans="1:60" x14ac:dyDescent="0.25">
      <c r="A1121">
        <v>1120</v>
      </c>
      <c r="B1121" t="s">
        <v>60</v>
      </c>
      <c r="C1121">
        <v>5852</v>
      </c>
      <c r="D1121" t="s">
        <v>1346</v>
      </c>
      <c r="E1121">
        <v>8048000</v>
      </c>
      <c r="F1121">
        <v>4</v>
      </c>
      <c r="G1121" t="s">
        <v>62</v>
      </c>
      <c r="H1121">
        <v>42</v>
      </c>
      <c r="I1121">
        <v>6140680480000210</v>
      </c>
      <c r="J1121">
        <v>10.989826000000001</v>
      </c>
      <c r="K1121">
        <v>17.519354</v>
      </c>
      <c r="L1121">
        <v>96</v>
      </c>
      <c r="M1121">
        <v>51</v>
      </c>
      <c r="N1121" t="s">
        <v>77</v>
      </c>
      <c r="O1121" t="s">
        <v>95</v>
      </c>
      <c r="P1121">
        <v>7.5850559999999998</v>
      </c>
      <c r="Q1121">
        <v>43</v>
      </c>
      <c r="R1121">
        <v>27</v>
      </c>
      <c r="S1121" t="s">
        <v>95</v>
      </c>
      <c r="T1121" t="s">
        <v>63</v>
      </c>
      <c r="U1121">
        <v>0.10127</v>
      </c>
      <c r="V1121">
        <v>1</v>
      </c>
      <c r="W1121">
        <v>0</v>
      </c>
      <c r="X1121" t="s">
        <v>77</v>
      </c>
      <c r="Y1121" t="s">
        <v>63</v>
      </c>
      <c r="Z1121">
        <v>2</v>
      </c>
      <c r="AA1121">
        <v>64</v>
      </c>
      <c r="AB1121" t="s">
        <v>80</v>
      </c>
      <c r="AC1121">
        <v>196</v>
      </c>
      <c r="AD1121">
        <v>157</v>
      </c>
      <c r="AE1121">
        <v>267</v>
      </c>
      <c r="AF1121">
        <v>119</v>
      </c>
      <c r="AG1121">
        <v>12.112199</v>
      </c>
      <c r="AH1121">
        <v>5764</v>
      </c>
      <c r="AI1121">
        <v>5043</v>
      </c>
      <c r="AJ1121">
        <v>27519</v>
      </c>
      <c r="AK1121">
        <v>201</v>
      </c>
      <c r="AL1121">
        <v>1</v>
      </c>
      <c r="AM1121">
        <v>2</v>
      </c>
      <c r="AN1121" t="s">
        <v>279</v>
      </c>
      <c r="AO1121" t="s">
        <v>208</v>
      </c>
      <c r="AP1121">
        <v>10</v>
      </c>
      <c r="AQ1121">
        <v>72</v>
      </c>
      <c r="AR1121" t="s">
        <v>91</v>
      </c>
      <c r="AS1121">
        <v>210</v>
      </c>
      <c r="AT1121">
        <v>3</v>
      </c>
      <c r="AU1121" t="s">
        <v>92</v>
      </c>
      <c r="AV1121" t="s">
        <v>143</v>
      </c>
      <c r="AW1121">
        <v>6</v>
      </c>
      <c r="AX1121" t="s">
        <v>70</v>
      </c>
      <c r="AY1121" t="s">
        <v>71</v>
      </c>
      <c r="AZ1121" t="s">
        <v>209</v>
      </c>
      <c r="BA1121">
        <v>3904</v>
      </c>
      <c r="BB1121">
        <v>67</v>
      </c>
      <c r="BC1121" t="s">
        <v>73</v>
      </c>
      <c r="BD1121" t="s">
        <v>74</v>
      </c>
      <c r="BE1121">
        <v>1746.9870350000001</v>
      </c>
      <c r="BF1121" t="s">
        <v>75</v>
      </c>
      <c r="BG1121">
        <v>1746.9870350000001</v>
      </c>
      <c r="BH1121">
        <v>44474.249679</v>
      </c>
    </row>
    <row r="1122" spans="1:60" x14ac:dyDescent="0.25">
      <c r="A1122">
        <v>1121</v>
      </c>
      <c r="B1122" t="s">
        <v>60</v>
      </c>
      <c r="C1122">
        <v>5853</v>
      </c>
      <c r="D1122" t="s">
        <v>1347</v>
      </c>
      <c r="E1122">
        <v>8048000</v>
      </c>
      <c r="F1122">
        <v>4</v>
      </c>
      <c r="G1122" t="s">
        <v>62</v>
      </c>
      <c r="H1122">
        <v>42</v>
      </c>
      <c r="I1122">
        <v>6140680480000280</v>
      </c>
      <c r="J1122">
        <v>8.6271699999999996</v>
      </c>
      <c r="K1122">
        <v>23.867001999999999</v>
      </c>
      <c r="L1122">
        <v>89</v>
      </c>
      <c r="M1122">
        <v>13</v>
      </c>
      <c r="N1122" t="s">
        <v>87</v>
      </c>
      <c r="O1122" t="s">
        <v>95</v>
      </c>
      <c r="P1122">
        <v>17.529077999999998</v>
      </c>
      <c r="Q1122">
        <v>56</v>
      </c>
      <c r="R1122">
        <v>14</v>
      </c>
      <c r="S1122" t="s">
        <v>95</v>
      </c>
      <c r="T1122" t="s">
        <v>87</v>
      </c>
      <c r="U1122">
        <v>0</v>
      </c>
      <c r="V1122">
        <v>0</v>
      </c>
      <c r="W1122">
        <v>0</v>
      </c>
      <c r="X1122" t="s">
        <v>63</v>
      </c>
      <c r="Y1122" t="s">
        <v>63</v>
      </c>
      <c r="Z1122">
        <v>2</v>
      </c>
      <c r="AA1122">
        <v>24</v>
      </c>
      <c r="AB1122" t="s">
        <v>80</v>
      </c>
      <c r="AC1122">
        <v>26</v>
      </c>
      <c r="AD1122">
        <v>51</v>
      </c>
      <c r="AE1122">
        <v>72</v>
      </c>
      <c r="AF1122">
        <v>67</v>
      </c>
      <c r="AG1122">
        <v>19.103625999999998</v>
      </c>
      <c r="AH1122">
        <v>1307</v>
      </c>
      <c r="AI1122">
        <v>1155</v>
      </c>
      <c r="AJ1122">
        <v>6041</v>
      </c>
      <c r="AK1122">
        <v>221</v>
      </c>
      <c r="AL1122">
        <v>1</v>
      </c>
      <c r="AM1122">
        <v>4</v>
      </c>
      <c r="AN1122" t="s">
        <v>270</v>
      </c>
      <c r="AO1122" t="s">
        <v>148</v>
      </c>
      <c r="AP1122">
        <v>2</v>
      </c>
      <c r="AQ1122">
        <v>20</v>
      </c>
      <c r="AR1122" t="s">
        <v>82</v>
      </c>
      <c r="AS1122">
        <v>237</v>
      </c>
      <c r="AT1122">
        <v>1</v>
      </c>
      <c r="AU1122" t="s">
        <v>98</v>
      </c>
      <c r="AV1122" t="s">
        <v>234</v>
      </c>
      <c r="AW1122">
        <v>77</v>
      </c>
      <c r="AX1122" t="s">
        <v>150</v>
      </c>
      <c r="AY1122" t="s">
        <v>235</v>
      </c>
      <c r="AZ1122" t="s">
        <v>152</v>
      </c>
      <c r="BA1122">
        <v>3372</v>
      </c>
      <c r="BB1122">
        <v>59</v>
      </c>
      <c r="BC1122" t="s">
        <v>140</v>
      </c>
      <c r="BD1122" t="s">
        <v>74</v>
      </c>
      <c r="BE1122">
        <v>1551.0516419999999</v>
      </c>
      <c r="BF1122" t="s">
        <v>243</v>
      </c>
      <c r="BG1122">
        <v>1551.0516419999999</v>
      </c>
      <c r="BH1122">
        <v>34912.918295000003</v>
      </c>
    </row>
    <row r="1123" spans="1:60" x14ac:dyDescent="0.25">
      <c r="A1123">
        <v>1122</v>
      </c>
      <c r="B1123" t="s">
        <v>60</v>
      </c>
      <c r="C1123">
        <v>5854</v>
      </c>
      <c r="D1123" t="s">
        <v>1348</v>
      </c>
      <c r="E1123">
        <v>8048000</v>
      </c>
      <c r="F1123">
        <v>4</v>
      </c>
      <c r="G1123" t="s">
        <v>62</v>
      </c>
      <c r="H1123">
        <v>42</v>
      </c>
      <c r="I1123">
        <v>6140680480000280</v>
      </c>
      <c r="J1123">
        <v>3.3154669999999999</v>
      </c>
      <c r="K1123">
        <v>18.640246999999999</v>
      </c>
      <c r="L1123">
        <v>64</v>
      </c>
      <c r="M1123">
        <v>26</v>
      </c>
      <c r="N1123" t="s">
        <v>87</v>
      </c>
      <c r="O1123" t="s">
        <v>95</v>
      </c>
      <c r="P1123">
        <v>0</v>
      </c>
      <c r="Q1123">
        <v>0</v>
      </c>
      <c r="R1123">
        <v>0</v>
      </c>
      <c r="S1123" t="s">
        <v>63</v>
      </c>
      <c r="T1123" t="s">
        <v>63</v>
      </c>
      <c r="U1123">
        <v>0</v>
      </c>
      <c r="V1123">
        <v>0</v>
      </c>
      <c r="W1123">
        <v>0</v>
      </c>
      <c r="X1123" t="s">
        <v>63</v>
      </c>
      <c r="Y1123" t="s">
        <v>63</v>
      </c>
      <c r="Z1123">
        <v>1</v>
      </c>
      <c r="AA1123">
        <v>26</v>
      </c>
      <c r="AB1123" t="s">
        <v>103</v>
      </c>
      <c r="AC1123">
        <v>39</v>
      </c>
      <c r="AD1123">
        <v>57</v>
      </c>
      <c r="AE1123">
        <v>86</v>
      </c>
      <c r="AF1123">
        <v>58</v>
      </c>
      <c r="AG1123">
        <v>16.407387</v>
      </c>
      <c r="AH1123">
        <v>1405</v>
      </c>
      <c r="AI1123">
        <v>1240</v>
      </c>
      <c r="AJ1123">
        <v>6422</v>
      </c>
      <c r="AK1123">
        <v>221</v>
      </c>
      <c r="AL1123">
        <v>1</v>
      </c>
      <c r="AM1123">
        <v>4</v>
      </c>
      <c r="AN1123" t="s">
        <v>270</v>
      </c>
      <c r="AO1123" t="s">
        <v>148</v>
      </c>
      <c r="AP1123">
        <v>2</v>
      </c>
      <c r="AQ1123">
        <v>15</v>
      </c>
      <c r="AR1123" t="s">
        <v>82</v>
      </c>
      <c r="AS1123">
        <v>237</v>
      </c>
      <c r="AT1123">
        <v>1</v>
      </c>
      <c r="AU1123" t="s">
        <v>98</v>
      </c>
      <c r="AV1123" t="s">
        <v>234</v>
      </c>
      <c r="AW1123">
        <v>77</v>
      </c>
      <c r="AX1123" t="s">
        <v>150</v>
      </c>
      <c r="AY1123" t="s">
        <v>235</v>
      </c>
      <c r="AZ1123" t="s">
        <v>152</v>
      </c>
      <c r="BA1123">
        <v>3731</v>
      </c>
      <c r="BB1123">
        <v>59</v>
      </c>
      <c r="BC1123" t="s">
        <v>140</v>
      </c>
      <c r="BD1123" t="s">
        <v>74</v>
      </c>
      <c r="BE1123">
        <v>649.45244600000001</v>
      </c>
      <c r="BF1123" t="s">
        <v>101</v>
      </c>
      <c r="BG1123">
        <v>649.45244600000001</v>
      </c>
      <c r="BH1123">
        <v>13417.218077</v>
      </c>
    </row>
    <row r="1124" spans="1:60" x14ac:dyDescent="0.25">
      <c r="A1124">
        <v>1123</v>
      </c>
      <c r="B1124" t="s">
        <v>60</v>
      </c>
      <c r="C1124">
        <v>5855</v>
      </c>
      <c r="D1124" t="s">
        <v>1349</v>
      </c>
      <c r="E1124">
        <v>8048000</v>
      </c>
      <c r="F1124">
        <v>4</v>
      </c>
      <c r="G1124" t="s">
        <v>62</v>
      </c>
      <c r="H1124">
        <v>42</v>
      </c>
      <c r="I1124">
        <v>6140680480000280</v>
      </c>
      <c r="J1124">
        <v>2.0334919999999999</v>
      </c>
      <c r="K1124">
        <v>21.627749999999999</v>
      </c>
      <c r="L1124">
        <v>100</v>
      </c>
      <c r="M1124">
        <v>2</v>
      </c>
      <c r="N1124" t="s">
        <v>87</v>
      </c>
      <c r="O1124" t="s">
        <v>63</v>
      </c>
      <c r="P1124">
        <v>12.954108</v>
      </c>
      <c r="Q1124">
        <v>50</v>
      </c>
      <c r="R1124">
        <v>21</v>
      </c>
      <c r="S1124" t="s">
        <v>87</v>
      </c>
      <c r="T1124" t="s">
        <v>63</v>
      </c>
      <c r="U1124">
        <v>2.461989</v>
      </c>
      <c r="V1124">
        <v>14</v>
      </c>
      <c r="W1124">
        <v>42</v>
      </c>
      <c r="X1124" t="s">
        <v>87</v>
      </c>
      <c r="Y1124" t="s">
        <v>95</v>
      </c>
      <c r="Z1124">
        <v>2</v>
      </c>
      <c r="AA1124">
        <v>55</v>
      </c>
      <c r="AB1124" t="s">
        <v>80</v>
      </c>
      <c r="AC1124">
        <v>837</v>
      </c>
      <c r="AD1124">
        <v>76</v>
      </c>
      <c r="AE1124">
        <v>199</v>
      </c>
      <c r="AF1124">
        <v>54</v>
      </c>
      <c r="AG1124">
        <v>4.0877730000000003</v>
      </c>
      <c r="AH1124">
        <v>1110</v>
      </c>
      <c r="AI1124">
        <v>755</v>
      </c>
      <c r="AJ1124">
        <v>3682</v>
      </c>
      <c r="AK1124">
        <v>221</v>
      </c>
      <c r="AL1124">
        <v>1</v>
      </c>
      <c r="AM1124">
        <v>4</v>
      </c>
      <c r="AN1124" t="s">
        <v>270</v>
      </c>
      <c r="AO1124" t="s">
        <v>148</v>
      </c>
      <c r="AP1124">
        <v>2</v>
      </c>
      <c r="AQ1124">
        <v>85</v>
      </c>
      <c r="AR1124" t="s">
        <v>82</v>
      </c>
      <c r="AS1124">
        <v>237</v>
      </c>
      <c r="AT1124">
        <v>1</v>
      </c>
      <c r="AU1124" t="s">
        <v>98</v>
      </c>
      <c r="AV1124" t="s">
        <v>234</v>
      </c>
      <c r="AW1124">
        <v>77</v>
      </c>
      <c r="AX1124" t="s">
        <v>150</v>
      </c>
      <c r="AY1124" t="s">
        <v>235</v>
      </c>
      <c r="AZ1124" t="s">
        <v>152</v>
      </c>
      <c r="BA1124">
        <v>3926</v>
      </c>
      <c r="BB1124">
        <v>60</v>
      </c>
      <c r="BC1124" t="s">
        <v>140</v>
      </c>
      <c r="BD1124" t="s">
        <v>74</v>
      </c>
      <c r="BE1124">
        <v>529.86296700000003</v>
      </c>
      <c r="BF1124" t="s">
        <v>75</v>
      </c>
      <c r="BG1124">
        <v>529.86296700000003</v>
      </c>
      <c r="BH1124">
        <v>8229.2483680000005</v>
      </c>
    </row>
    <row r="1125" spans="1:60" x14ac:dyDescent="0.25">
      <c r="A1125">
        <v>1124</v>
      </c>
      <c r="B1125" t="s">
        <v>60</v>
      </c>
      <c r="C1125">
        <v>5856</v>
      </c>
      <c r="D1125" t="s">
        <v>1350</v>
      </c>
      <c r="E1125">
        <v>8048000</v>
      </c>
      <c r="F1125">
        <v>4</v>
      </c>
      <c r="G1125" t="s">
        <v>62</v>
      </c>
      <c r="H1125">
        <v>42</v>
      </c>
      <c r="I1125">
        <v>6140680480000290</v>
      </c>
      <c r="J1125">
        <v>3.070446</v>
      </c>
      <c r="K1125">
        <v>31.534314999999999</v>
      </c>
      <c r="L1125">
        <v>126</v>
      </c>
      <c r="M1125">
        <v>23</v>
      </c>
      <c r="N1125" t="s">
        <v>87</v>
      </c>
      <c r="O1125" t="s">
        <v>63</v>
      </c>
      <c r="P1125">
        <v>8.111955</v>
      </c>
      <c r="Q1125">
        <v>41</v>
      </c>
      <c r="R1125">
        <v>29</v>
      </c>
      <c r="S1125" t="s">
        <v>87</v>
      </c>
      <c r="T1125" t="s">
        <v>95</v>
      </c>
      <c r="U1125">
        <v>4.5663460000000002</v>
      </c>
      <c r="V1125">
        <v>16</v>
      </c>
      <c r="W1125">
        <v>22</v>
      </c>
      <c r="X1125" t="s">
        <v>87</v>
      </c>
      <c r="Y1125" t="s">
        <v>63</v>
      </c>
      <c r="Z1125">
        <v>3</v>
      </c>
      <c r="AA1125">
        <v>58</v>
      </c>
      <c r="AB1125" t="s">
        <v>119</v>
      </c>
      <c r="AC1125">
        <v>436</v>
      </c>
      <c r="AD1125">
        <v>123</v>
      </c>
      <c r="AE1125">
        <v>257</v>
      </c>
      <c r="AF1125">
        <v>80</v>
      </c>
      <c r="AG1125">
        <v>7.2041130000000004</v>
      </c>
      <c r="AH1125">
        <v>3627</v>
      </c>
      <c r="AI1125">
        <v>3143</v>
      </c>
      <c r="AJ1125">
        <v>19564</v>
      </c>
      <c r="AK1125">
        <v>221</v>
      </c>
      <c r="AL1125">
        <v>1</v>
      </c>
      <c r="AM1125">
        <v>3</v>
      </c>
      <c r="AN1125" t="s">
        <v>270</v>
      </c>
      <c r="AO1125" t="s">
        <v>148</v>
      </c>
      <c r="AP1125">
        <v>2</v>
      </c>
      <c r="AQ1125">
        <v>30</v>
      </c>
      <c r="AR1125" t="s">
        <v>82</v>
      </c>
      <c r="AS1125">
        <v>237</v>
      </c>
      <c r="AT1125">
        <v>1</v>
      </c>
      <c r="AU1125" t="s">
        <v>98</v>
      </c>
      <c r="AV1125" t="s">
        <v>234</v>
      </c>
      <c r="AW1125">
        <v>77</v>
      </c>
      <c r="AX1125" t="s">
        <v>150</v>
      </c>
      <c r="AY1125" t="s">
        <v>235</v>
      </c>
      <c r="AZ1125" t="s">
        <v>152</v>
      </c>
      <c r="BA1125">
        <v>3367</v>
      </c>
      <c r="BB1125">
        <v>46</v>
      </c>
      <c r="BC1125" t="s">
        <v>140</v>
      </c>
      <c r="BD1125" t="s">
        <v>74</v>
      </c>
      <c r="BE1125">
        <v>715.98406299999999</v>
      </c>
      <c r="BF1125" t="s">
        <v>101</v>
      </c>
      <c r="BG1125">
        <v>715.98406299999999</v>
      </c>
      <c r="BH1125">
        <v>12425.655726000001</v>
      </c>
    </row>
    <row r="1126" spans="1:60" x14ac:dyDescent="0.25">
      <c r="A1126">
        <v>1125</v>
      </c>
      <c r="B1126" t="s">
        <v>60</v>
      </c>
      <c r="C1126">
        <v>5857</v>
      </c>
      <c r="D1126" t="s">
        <v>1351</v>
      </c>
      <c r="E1126">
        <v>8048000</v>
      </c>
      <c r="F1126">
        <v>4</v>
      </c>
      <c r="G1126" t="s">
        <v>62</v>
      </c>
      <c r="H1126">
        <v>42</v>
      </c>
      <c r="I1126">
        <v>6140680480000290</v>
      </c>
      <c r="J1126">
        <v>1.3674740000000001</v>
      </c>
      <c r="K1126">
        <v>23.868659999999998</v>
      </c>
      <c r="L1126">
        <v>89</v>
      </c>
      <c r="M1126">
        <v>12</v>
      </c>
      <c r="N1126" t="s">
        <v>87</v>
      </c>
      <c r="O1126" t="s">
        <v>95</v>
      </c>
      <c r="P1126">
        <v>17.535242</v>
      </c>
      <c r="Q1126">
        <v>56</v>
      </c>
      <c r="R1126">
        <v>13</v>
      </c>
      <c r="S1126" t="s">
        <v>95</v>
      </c>
      <c r="T1126" t="s">
        <v>87</v>
      </c>
      <c r="U1126">
        <v>0</v>
      </c>
      <c r="V1126">
        <v>0</v>
      </c>
      <c r="W1126">
        <v>0</v>
      </c>
      <c r="X1126" t="s">
        <v>63</v>
      </c>
      <c r="Y1126" t="s">
        <v>63</v>
      </c>
      <c r="Z1126">
        <v>2</v>
      </c>
      <c r="AA1126">
        <v>24</v>
      </c>
      <c r="AB1126" t="s">
        <v>80</v>
      </c>
      <c r="AC1126">
        <v>26</v>
      </c>
      <c r="AD1126">
        <v>51</v>
      </c>
      <c r="AE1126">
        <v>72</v>
      </c>
      <c r="AF1126">
        <v>67</v>
      </c>
      <c r="AG1126">
        <v>19.104583999999999</v>
      </c>
      <c r="AH1126">
        <v>1307</v>
      </c>
      <c r="AI1126">
        <v>1155</v>
      </c>
      <c r="AJ1126">
        <v>6041</v>
      </c>
      <c r="AK1126">
        <v>221</v>
      </c>
      <c r="AL1126">
        <v>1</v>
      </c>
      <c r="AM1126">
        <v>4</v>
      </c>
      <c r="AN1126" t="s">
        <v>270</v>
      </c>
      <c r="AO1126" t="s">
        <v>148</v>
      </c>
      <c r="AP1126">
        <v>2</v>
      </c>
      <c r="AQ1126">
        <v>40</v>
      </c>
      <c r="AR1126" t="s">
        <v>82</v>
      </c>
      <c r="AS1126">
        <v>237</v>
      </c>
      <c r="AT1126">
        <v>1</v>
      </c>
      <c r="AU1126" t="s">
        <v>98</v>
      </c>
      <c r="AV1126" t="s">
        <v>234</v>
      </c>
      <c r="AW1126">
        <v>77</v>
      </c>
      <c r="AX1126" t="s">
        <v>150</v>
      </c>
      <c r="AY1126" t="s">
        <v>235</v>
      </c>
      <c r="AZ1126" t="s">
        <v>152</v>
      </c>
      <c r="BA1126">
        <v>3823</v>
      </c>
      <c r="BB1126">
        <v>59</v>
      </c>
      <c r="BC1126" t="s">
        <v>126</v>
      </c>
      <c r="BD1126" t="s">
        <v>74</v>
      </c>
      <c r="BE1126">
        <v>346.078598</v>
      </c>
      <c r="BF1126" t="s">
        <v>243</v>
      </c>
      <c r="BG1126">
        <v>346.078598</v>
      </c>
      <c r="BH1126">
        <v>5533.9714089999998</v>
      </c>
    </row>
    <row r="1127" spans="1:60" x14ac:dyDescent="0.25">
      <c r="A1127">
        <v>1126</v>
      </c>
      <c r="B1127" t="s">
        <v>60</v>
      </c>
      <c r="C1127">
        <v>5858</v>
      </c>
      <c r="D1127" t="s">
        <v>1352</v>
      </c>
      <c r="E1127">
        <v>8048000</v>
      </c>
      <c r="F1127">
        <v>4</v>
      </c>
      <c r="G1127" t="s">
        <v>62</v>
      </c>
      <c r="H1127">
        <v>42</v>
      </c>
      <c r="I1127">
        <v>6140680480000050</v>
      </c>
      <c r="J1127">
        <v>28.257586</v>
      </c>
      <c r="K1127">
        <v>12.063224</v>
      </c>
      <c r="L1127">
        <v>28</v>
      </c>
      <c r="M1127">
        <v>51</v>
      </c>
      <c r="N1127" t="s">
        <v>87</v>
      </c>
      <c r="O1127" t="s">
        <v>77</v>
      </c>
      <c r="P1127">
        <v>0</v>
      </c>
      <c r="Q1127">
        <v>0</v>
      </c>
      <c r="R1127">
        <v>0</v>
      </c>
      <c r="S1127" t="s">
        <v>63</v>
      </c>
      <c r="T1127" t="s">
        <v>63</v>
      </c>
      <c r="U1127">
        <v>0</v>
      </c>
      <c r="V1127">
        <v>0</v>
      </c>
      <c r="W1127">
        <v>0</v>
      </c>
      <c r="X1127" t="s">
        <v>63</v>
      </c>
      <c r="Y1127" t="s">
        <v>63</v>
      </c>
      <c r="Z1127">
        <v>1</v>
      </c>
      <c r="AA1127">
        <v>51</v>
      </c>
      <c r="AB1127" t="s">
        <v>89</v>
      </c>
      <c r="AC1127">
        <v>202</v>
      </c>
      <c r="AD1127">
        <v>84</v>
      </c>
      <c r="AE1127">
        <v>163</v>
      </c>
      <c r="AF1127">
        <v>49</v>
      </c>
      <c r="AG1127">
        <v>8.7335209999999996</v>
      </c>
      <c r="AH1127">
        <v>1374</v>
      </c>
      <c r="AI1127">
        <v>1037</v>
      </c>
      <c r="AJ1127">
        <v>4363</v>
      </c>
      <c r="AK1127">
        <v>221</v>
      </c>
      <c r="AL1127">
        <v>1</v>
      </c>
      <c r="AM1127">
        <v>3</v>
      </c>
      <c r="AN1127" t="s">
        <v>239</v>
      </c>
      <c r="AO1127" t="s">
        <v>66</v>
      </c>
      <c r="AP1127">
        <v>10</v>
      </c>
      <c r="AQ1127">
        <v>86</v>
      </c>
      <c r="AR1127" t="s">
        <v>67</v>
      </c>
      <c r="AS1127">
        <v>213</v>
      </c>
      <c r="AT1127">
        <v>3</v>
      </c>
      <c r="AU1127" t="s">
        <v>68</v>
      </c>
      <c r="AV1127" t="s">
        <v>69</v>
      </c>
      <c r="AW1127">
        <v>8</v>
      </c>
      <c r="AX1127" t="s">
        <v>70</v>
      </c>
      <c r="AY1127" t="s">
        <v>71</v>
      </c>
      <c r="AZ1127" t="s">
        <v>72</v>
      </c>
      <c r="BA1127">
        <v>4801</v>
      </c>
      <c r="BB1127">
        <v>55</v>
      </c>
      <c r="BC1127" t="s">
        <v>126</v>
      </c>
      <c r="BD1127" t="s">
        <v>74</v>
      </c>
      <c r="BE1127">
        <v>5046.7691720000003</v>
      </c>
      <c r="BF1127" t="s">
        <v>75</v>
      </c>
      <c r="BG1127">
        <v>5046.7691720000003</v>
      </c>
      <c r="BH1127">
        <v>114354.395239</v>
      </c>
    </row>
    <row r="1128" spans="1:60" x14ac:dyDescent="0.25">
      <c r="A1128">
        <v>1127</v>
      </c>
      <c r="B1128" t="s">
        <v>60</v>
      </c>
      <c r="C1128">
        <v>5859</v>
      </c>
      <c r="D1128" t="s">
        <v>1353</v>
      </c>
      <c r="E1128">
        <v>8048000</v>
      </c>
      <c r="F1128">
        <v>4</v>
      </c>
      <c r="G1128" t="s">
        <v>62</v>
      </c>
      <c r="H1128">
        <v>42</v>
      </c>
      <c r="I1128">
        <v>6140680480000290</v>
      </c>
      <c r="J1128">
        <v>9.1510899999999999</v>
      </c>
      <c r="K1128">
        <v>22.263002</v>
      </c>
      <c r="L1128">
        <v>103</v>
      </c>
      <c r="M1128">
        <v>46</v>
      </c>
      <c r="N1128" t="s">
        <v>87</v>
      </c>
      <c r="O1128" t="s">
        <v>78</v>
      </c>
      <c r="P1128">
        <v>2.102795</v>
      </c>
      <c r="Q1128">
        <v>11</v>
      </c>
      <c r="R1128">
        <v>12</v>
      </c>
      <c r="S1128" t="s">
        <v>95</v>
      </c>
      <c r="T1128" t="s">
        <v>78</v>
      </c>
      <c r="U1128">
        <v>0</v>
      </c>
      <c r="V1128">
        <v>0</v>
      </c>
      <c r="W1128">
        <v>0</v>
      </c>
      <c r="X1128" t="s">
        <v>63</v>
      </c>
      <c r="Y1128" t="s">
        <v>63</v>
      </c>
      <c r="Z1128">
        <v>2</v>
      </c>
      <c r="AA1128">
        <v>52</v>
      </c>
      <c r="AB1128" t="s">
        <v>80</v>
      </c>
      <c r="AC1128">
        <v>2705</v>
      </c>
      <c r="AD1128">
        <v>142</v>
      </c>
      <c r="AE1128">
        <v>414</v>
      </c>
      <c r="AF1128">
        <v>94</v>
      </c>
      <c r="AG1128">
        <v>3.103291</v>
      </c>
      <c r="AH1128">
        <v>4803</v>
      </c>
      <c r="AI1128">
        <v>4306</v>
      </c>
      <c r="AJ1128">
        <v>24500</v>
      </c>
      <c r="AK1128">
        <v>221</v>
      </c>
      <c r="AL1128">
        <v>1</v>
      </c>
      <c r="AM1128">
        <v>3</v>
      </c>
      <c r="AN1128" t="s">
        <v>90</v>
      </c>
      <c r="AO1128" t="s">
        <v>97</v>
      </c>
      <c r="AP1128">
        <v>2</v>
      </c>
      <c r="AQ1128">
        <v>43</v>
      </c>
      <c r="AR1128" t="s">
        <v>82</v>
      </c>
      <c r="AS1128">
        <v>206</v>
      </c>
      <c r="AT1128">
        <v>3</v>
      </c>
      <c r="AU1128" t="s">
        <v>105</v>
      </c>
      <c r="AV1128" t="s">
        <v>69</v>
      </c>
      <c r="AW1128">
        <v>10</v>
      </c>
      <c r="AX1128" t="s">
        <v>70</v>
      </c>
      <c r="AY1128" t="s">
        <v>71</v>
      </c>
      <c r="AZ1128" t="s">
        <v>100</v>
      </c>
      <c r="BA1128">
        <v>4856</v>
      </c>
      <c r="BB1128">
        <v>69</v>
      </c>
      <c r="BC1128" t="s">
        <v>126</v>
      </c>
      <c r="BD1128" t="s">
        <v>74</v>
      </c>
      <c r="BE1128">
        <v>1779.2900930000001</v>
      </c>
      <c r="BF1128" t="s">
        <v>101</v>
      </c>
      <c r="BG1128">
        <v>1779.2900930000001</v>
      </c>
      <c r="BH1128">
        <v>37033.147304999999</v>
      </c>
    </row>
    <row r="1129" spans="1:60" x14ac:dyDescent="0.25">
      <c r="A1129">
        <v>1128</v>
      </c>
      <c r="B1129" t="s">
        <v>60</v>
      </c>
      <c r="C1129">
        <v>5860</v>
      </c>
      <c r="D1129" t="s">
        <v>1354</v>
      </c>
      <c r="E1129">
        <v>8048000</v>
      </c>
      <c r="F1129">
        <v>4</v>
      </c>
      <c r="G1129" t="s">
        <v>62</v>
      </c>
      <c r="H1129">
        <v>42</v>
      </c>
      <c r="I1129">
        <v>6140680480000290</v>
      </c>
      <c r="J1129">
        <v>3.733034</v>
      </c>
      <c r="K1129">
        <v>17.420818000000001</v>
      </c>
      <c r="L1129">
        <v>80</v>
      </c>
      <c r="M1129">
        <v>45</v>
      </c>
      <c r="N1129" t="s">
        <v>95</v>
      </c>
      <c r="O1129" t="s">
        <v>78</v>
      </c>
      <c r="P1129">
        <v>2.6918510000000002</v>
      </c>
      <c r="Q1129">
        <v>19</v>
      </c>
      <c r="R1129">
        <v>27</v>
      </c>
      <c r="S1129" t="s">
        <v>95</v>
      </c>
      <c r="T1129" t="s">
        <v>78</v>
      </c>
      <c r="U1129">
        <v>0</v>
      </c>
      <c r="V1129">
        <v>0</v>
      </c>
      <c r="W1129">
        <v>0</v>
      </c>
      <c r="X1129" t="s">
        <v>63</v>
      </c>
      <c r="Y1129" t="s">
        <v>63</v>
      </c>
      <c r="Z1129">
        <v>2</v>
      </c>
      <c r="AA1129">
        <v>60</v>
      </c>
      <c r="AB1129" t="s">
        <v>80</v>
      </c>
      <c r="AC1129">
        <v>608</v>
      </c>
      <c r="AD1129">
        <v>98</v>
      </c>
      <c r="AE1129">
        <v>229</v>
      </c>
      <c r="AF1129">
        <v>81</v>
      </c>
      <c r="AG1129">
        <v>5.4482660000000003</v>
      </c>
      <c r="AH1129">
        <v>3230</v>
      </c>
      <c r="AI1129">
        <v>2840</v>
      </c>
      <c r="AJ1129">
        <v>16176</v>
      </c>
      <c r="AK1129">
        <v>201</v>
      </c>
      <c r="AL1129">
        <v>1</v>
      </c>
      <c r="AM1129">
        <v>3</v>
      </c>
      <c r="AN1129" t="s">
        <v>270</v>
      </c>
      <c r="AO1129" t="s">
        <v>148</v>
      </c>
      <c r="AP1129">
        <v>2</v>
      </c>
      <c r="AQ1129">
        <v>80</v>
      </c>
      <c r="AR1129" t="s">
        <v>82</v>
      </c>
      <c r="AS1129">
        <v>237</v>
      </c>
      <c r="AT1129">
        <v>1</v>
      </c>
      <c r="AU1129" t="s">
        <v>105</v>
      </c>
      <c r="AV1129" t="s">
        <v>234</v>
      </c>
      <c r="AW1129">
        <v>10</v>
      </c>
      <c r="AX1129" t="s">
        <v>150</v>
      </c>
      <c r="AY1129" t="s">
        <v>235</v>
      </c>
      <c r="AZ1129" t="s">
        <v>152</v>
      </c>
      <c r="BA1129">
        <v>3668</v>
      </c>
      <c r="BB1129">
        <v>75</v>
      </c>
      <c r="BC1129" t="s">
        <v>93</v>
      </c>
      <c r="BD1129" t="s">
        <v>74</v>
      </c>
      <c r="BE1129">
        <v>950.98902899999996</v>
      </c>
      <c r="BF1129" t="s">
        <v>75</v>
      </c>
      <c r="BG1129">
        <v>950.98902899999996</v>
      </c>
      <c r="BH1129">
        <v>15107.052933000001</v>
      </c>
    </row>
    <row r="1130" spans="1:60" x14ac:dyDescent="0.25">
      <c r="A1130">
        <v>1129</v>
      </c>
      <c r="B1130" t="s">
        <v>60</v>
      </c>
      <c r="C1130">
        <v>5861</v>
      </c>
      <c r="D1130" t="s">
        <v>1355</v>
      </c>
      <c r="E1130">
        <v>8048000</v>
      </c>
      <c r="F1130">
        <v>4</v>
      </c>
      <c r="G1130" t="s">
        <v>62</v>
      </c>
      <c r="H1130">
        <v>42</v>
      </c>
      <c r="I1130">
        <v>6140680480000000</v>
      </c>
      <c r="J1130">
        <v>5.4491449999999997</v>
      </c>
      <c r="K1130">
        <v>29.609172999999998</v>
      </c>
      <c r="L1130">
        <v>115</v>
      </c>
      <c r="M1130">
        <v>20</v>
      </c>
      <c r="N1130" t="s">
        <v>78</v>
      </c>
      <c r="O1130" t="s">
        <v>95</v>
      </c>
      <c r="P1130">
        <v>13.674239999999999</v>
      </c>
      <c r="Q1130">
        <v>45</v>
      </c>
      <c r="R1130">
        <v>2</v>
      </c>
      <c r="S1130" t="s">
        <v>78</v>
      </c>
      <c r="T1130" t="s">
        <v>63</v>
      </c>
      <c r="U1130">
        <v>0.101674</v>
      </c>
      <c r="V1130">
        <v>2</v>
      </c>
      <c r="W1130">
        <v>0</v>
      </c>
      <c r="X1130" t="s">
        <v>78</v>
      </c>
      <c r="Y1130" t="s">
        <v>63</v>
      </c>
      <c r="Z1130">
        <v>1</v>
      </c>
      <c r="AA1130">
        <v>22</v>
      </c>
      <c r="AB1130" t="s">
        <v>146</v>
      </c>
      <c r="AC1130">
        <v>78</v>
      </c>
      <c r="AD1130">
        <v>69</v>
      </c>
      <c r="AE1130">
        <v>115</v>
      </c>
      <c r="AF1130">
        <v>53</v>
      </c>
      <c r="AG1130">
        <v>12.790133000000001</v>
      </c>
      <c r="AH1130">
        <v>2917</v>
      </c>
      <c r="AI1130">
        <v>2667</v>
      </c>
      <c r="AJ1130">
        <v>16969</v>
      </c>
      <c r="AK1130">
        <v>267</v>
      </c>
      <c r="AL1130">
        <v>1</v>
      </c>
      <c r="AM1130">
        <v>4</v>
      </c>
      <c r="AN1130" t="s">
        <v>120</v>
      </c>
      <c r="AO1130" t="s">
        <v>97</v>
      </c>
      <c r="AP1130">
        <v>2</v>
      </c>
      <c r="AQ1130">
        <v>40</v>
      </c>
      <c r="AR1130" t="s">
        <v>82</v>
      </c>
      <c r="AS1130">
        <v>206</v>
      </c>
      <c r="AT1130">
        <v>4</v>
      </c>
      <c r="AU1130" t="s">
        <v>105</v>
      </c>
      <c r="AV1130" t="s">
        <v>69</v>
      </c>
      <c r="AW1130">
        <v>10</v>
      </c>
      <c r="AX1130" t="s">
        <v>70</v>
      </c>
      <c r="AY1130" t="s">
        <v>99</v>
      </c>
      <c r="AZ1130" t="s">
        <v>100</v>
      </c>
      <c r="BA1130">
        <v>5289</v>
      </c>
      <c r="BB1130">
        <v>56</v>
      </c>
      <c r="BC1130" t="s">
        <v>140</v>
      </c>
      <c r="BD1130" t="s">
        <v>74</v>
      </c>
      <c r="BE1130">
        <v>839.40173700000003</v>
      </c>
      <c r="BF1130" t="s">
        <v>101</v>
      </c>
      <c r="BG1130">
        <v>839.40173700000003</v>
      </c>
      <c r="BH1130">
        <v>22051.905964000001</v>
      </c>
    </row>
    <row r="1131" spans="1:60" x14ac:dyDescent="0.25">
      <c r="A1131">
        <v>1130</v>
      </c>
      <c r="B1131" t="s">
        <v>60</v>
      </c>
      <c r="C1131">
        <v>5862</v>
      </c>
      <c r="D1131" t="s">
        <v>1356</v>
      </c>
      <c r="E1131">
        <v>8048000</v>
      </c>
      <c r="F1131">
        <v>4</v>
      </c>
      <c r="G1131" t="s">
        <v>62</v>
      </c>
      <c r="H1131">
        <v>42</v>
      </c>
      <c r="I1131">
        <v>6140680480000220</v>
      </c>
      <c r="J1131">
        <v>1.8077639999999999</v>
      </c>
      <c r="K1131">
        <v>10.028532999999999</v>
      </c>
      <c r="L1131">
        <v>34</v>
      </c>
      <c r="M1131">
        <v>39</v>
      </c>
      <c r="N1131" t="s">
        <v>87</v>
      </c>
      <c r="O1131" t="s">
        <v>95</v>
      </c>
      <c r="P1131">
        <v>0.48250100000000001</v>
      </c>
      <c r="Q1131">
        <v>5</v>
      </c>
      <c r="R1131">
        <v>0</v>
      </c>
      <c r="S1131" t="s">
        <v>95</v>
      </c>
      <c r="T1131" t="s">
        <v>78</v>
      </c>
      <c r="U1131">
        <v>0</v>
      </c>
      <c r="V1131">
        <v>0</v>
      </c>
      <c r="W1131">
        <v>0</v>
      </c>
      <c r="X1131" t="s">
        <v>63</v>
      </c>
      <c r="Y1131" t="s">
        <v>63</v>
      </c>
      <c r="Z1131">
        <v>1</v>
      </c>
      <c r="AA1131">
        <v>39</v>
      </c>
      <c r="AB1131" t="s">
        <v>103</v>
      </c>
      <c r="AC1131">
        <v>209</v>
      </c>
      <c r="AD1131">
        <v>62</v>
      </c>
      <c r="AE1131">
        <v>128</v>
      </c>
      <c r="AF1131">
        <v>40</v>
      </c>
      <c r="AG1131">
        <v>7.3679699999999997</v>
      </c>
      <c r="AH1131">
        <v>806</v>
      </c>
      <c r="AI1131">
        <v>547</v>
      </c>
      <c r="AJ1131">
        <v>2372</v>
      </c>
      <c r="AK1131">
        <v>221</v>
      </c>
      <c r="AL1131">
        <v>1</v>
      </c>
      <c r="AM1131">
        <v>4</v>
      </c>
      <c r="AN1131" t="s">
        <v>120</v>
      </c>
      <c r="AO1131" t="s">
        <v>97</v>
      </c>
      <c r="AP1131">
        <v>2</v>
      </c>
      <c r="AQ1131">
        <v>15</v>
      </c>
      <c r="AR1131" t="s">
        <v>82</v>
      </c>
      <c r="AS1131">
        <v>206</v>
      </c>
      <c r="AT1131">
        <v>4</v>
      </c>
      <c r="AU1131" t="s">
        <v>98</v>
      </c>
      <c r="AV1131" t="s">
        <v>69</v>
      </c>
      <c r="AW1131">
        <v>77</v>
      </c>
      <c r="AX1131" t="s">
        <v>70</v>
      </c>
      <c r="AY1131" t="s">
        <v>99</v>
      </c>
      <c r="AZ1131" t="s">
        <v>100</v>
      </c>
      <c r="BA1131">
        <v>5275</v>
      </c>
      <c r="BB1131">
        <v>59</v>
      </c>
      <c r="BC1131" t="s">
        <v>126</v>
      </c>
      <c r="BD1131" t="s">
        <v>74</v>
      </c>
      <c r="BE1131">
        <v>536.99310100000002</v>
      </c>
      <c r="BF1131" t="s">
        <v>101</v>
      </c>
      <c r="BG1131">
        <v>536.99310100000002</v>
      </c>
      <c r="BH1131">
        <v>7315.7611880000004</v>
      </c>
    </row>
    <row r="1132" spans="1:60" x14ac:dyDescent="0.25">
      <c r="A1132">
        <v>1131</v>
      </c>
      <c r="B1132" t="s">
        <v>60</v>
      </c>
      <c r="C1132">
        <v>5863</v>
      </c>
      <c r="D1132" t="s">
        <v>1357</v>
      </c>
      <c r="E1132">
        <v>8048000</v>
      </c>
      <c r="F1132">
        <v>4</v>
      </c>
      <c r="G1132" t="s">
        <v>62</v>
      </c>
      <c r="H1132">
        <v>42</v>
      </c>
      <c r="I1132">
        <v>6140680480000440</v>
      </c>
      <c r="J1132">
        <v>2.0297909999999999</v>
      </c>
      <c r="K1132">
        <v>13.398633999999999</v>
      </c>
      <c r="L1132">
        <v>70</v>
      </c>
      <c r="M1132">
        <v>19</v>
      </c>
      <c r="N1132" t="s">
        <v>78</v>
      </c>
      <c r="O1132" t="s">
        <v>95</v>
      </c>
      <c r="P1132">
        <v>6.2620019999999998</v>
      </c>
      <c r="Q1132">
        <v>36</v>
      </c>
      <c r="R1132">
        <v>7</v>
      </c>
      <c r="S1132" t="s">
        <v>95</v>
      </c>
      <c r="T1132" t="s">
        <v>63</v>
      </c>
      <c r="U1132">
        <v>2.4018609999999998</v>
      </c>
      <c r="V1132">
        <v>16</v>
      </c>
      <c r="W1132">
        <v>4</v>
      </c>
      <c r="X1132" t="s">
        <v>95</v>
      </c>
      <c r="Y1132" t="s">
        <v>77</v>
      </c>
      <c r="Z1132">
        <v>2</v>
      </c>
      <c r="AA1132">
        <v>27</v>
      </c>
      <c r="AB1132" t="s">
        <v>80</v>
      </c>
      <c r="AC1132">
        <v>236</v>
      </c>
      <c r="AD1132">
        <v>39</v>
      </c>
      <c r="AE1132">
        <v>91</v>
      </c>
      <c r="AF1132">
        <v>64</v>
      </c>
      <c r="AG1132">
        <v>5.5094950000000003</v>
      </c>
      <c r="AH1132">
        <v>1008</v>
      </c>
      <c r="AI1132">
        <v>801</v>
      </c>
      <c r="AJ1132">
        <v>3854</v>
      </c>
      <c r="AK1132">
        <v>201</v>
      </c>
      <c r="AL1132">
        <v>1</v>
      </c>
      <c r="AM1132">
        <v>4</v>
      </c>
      <c r="AN1132" t="s">
        <v>120</v>
      </c>
      <c r="AO1132" t="s">
        <v>97</v>
      </c>
      <c r="AP1132">
        <v>2</v>
      </c>
      <c r="AQ1132">
        <v>45</v>
      </c>
      <c r="AR1132" t="s">
        <v>82</v>
      </c>
      <c r="AS1132">
        <v>206</v>
      </c>
      <c r="AT1132">
        <v>4</v>
      </c>
      <c r="AU1132" t="s">
        <v>105</v>
      </c>
      <c r="AV1132" t="s">
        <v>69</v>
      </c>
      <c r="AW1132">
        <v>8</v>
      </c>
      <c r="AX1132" t="s">
        <v>70</v>
      </c>
      <c r="AY1132" t="s">
        <v>99</v>
      </c>
      <c r="AZ1132" t="s">
        <v>100</v>
      </c>
      <c r="BA1132">
        <v>5557</v>
      </c>
      <c r="BB1132">
        <v>35</v>
      </c>
      <c r="BC1132" t="s">
        <v>126</v>
      </c>
      <c r="BD1132" t="s">
        <v>74</v>
      </c>
      <c r="BE1132">
        <v>653.31973000000005</v>
      </c>
      <c r="BF1132" t="s">
        <v>114</v>
      </c>
      <c r="BG1132">
        <v>653.31973000000005</v>
      </c>
      <c r="BH1132">
        <v>8214.2724770000004</v>
      </c>
    </row>
    <row r="1133" spans="1:60" x14ac:dyDescent="0.25">
      <c r="A1133">
        <v>1132</v>
      </c>
      <c r="B1133" t="s">
        <v>60</v>
      </c>
      <c r="C1133">
        <v>5864</v>
      </c>
      <c r="D1133" t="s">
        <v>1358</v>
      </c>
      <c r="E1133">
        <v>8048000</v>
      </c>
      <c r="F1133">
        <v>4</v>
      </c>
      <c r="G1133" t="s">
        <v>62</v>
      </c>
      <c r="H1133">
        <v>42</v>
      </c>
      <c r="I1133">
        <v>6140680480000300</v>
      </c>
      <c r="J1133">
        <v>6.2299689999999996</v>
      </c>
      <c r="K1133">
        <v>17.460127</v>
      </c>
      <c r="L1133">
        <v>96</v>
      </c>
      <c r="M1133">
        <v>51</v>
      </c>
      <c r="N1133" t="s">
        <v>77</v>
      </c>
      <c r="O1133" t="s">
        <v>95</v>
      </c>
      <c r="P1133">
        <v>7.5740829999999999</v>
      </c>
      <c r="Q1133">
        <v>43</v>
      </c>
      <c r="R1133">
        <v>27</v>
      </c>
      <c r="S1133" t="s">
        <v>95</v>
      </c>
      <c r="T1133" t="s">
        <v>63</v>
      </c>
      <c r="U1133">
        <v>0.10127</v>
      </c>
      <c r="V1133">
        <v>1</v>
      </c>
      <c r="W1133">
        <v>0</v>
      </c>
      <c r="X1133" t="s">
        <v>77</v>
      </c>
      <c r="Y1133" t="s">
        <v>63</v>
      </c>
      <c r="Z1133">
        <v>2</v>
      </c>
      <c r="AA1133">
        <v>65</v>
      </c>
      <c r="AB1133" t="s">
        <v>80</v>
      </c>
      <c r="AC1133">
        <v>197</v>
      </c>
      <c r="AD1133">
        <v>157</v>
      </c>
      <c r="AE1133">
        <v>267</v>
      </c>
      <c r="AF1133">
        <v>120</v>
      </c>
      <c r="AG1133">
        <v>12.083754000000001</v>
      </c>
      <c r="AH1133">
        <v>5768</v>
      </c>
      <c r="AI1133">
        <v>5043</v>
      </c>
      <c r="AJ1133">
        <v>27469</v>
      </c>
      <c r="AK1133">
        <v>201</v>
      </c>
      <c r="AL1133">
        <v>1</v>
      </c>
      <c r="AM1133">
        <v>2</v>
      </c>
      <c r="AN1133" t="s">
        <v>279</v>
      </c>
      <c r="AO1133" t="s">
        <v>208</v>
      </c>
      <c r="AP1133">
        <v>10</v>
      </c>
      <c r="AQ1133">
        <v>76</v>
      </c>
      <c r="AR1133" t="s">
        <v>67</v>
      </c>
      <c r="AS1133">
        <v>210</v>
      </c>
      <c r="AT1133">
        <v>3</v>
      </c>
      <c r="AU1133" t="s">
        <v>92</v>
      </c>
      <c r="AV1133" t="s">
        <v>143</v>
      </c>
      <c r="AW1133">
        <v>6</v>
      </c>
      <c r="AX1133" t="s">
        <v>70</v>
      </c>
      <c r="AY1133" t="s">
        <v>71</v>
      </c>
      <c r="AZ1133" t="s">
        <v>209</v>
      </c>
      <c r="BA1133">
        <v>3687</v>
      </c>
      <c r="BB1133">
        <v>62</v>
      </c>
      <c r="BC1133" t="s">
        <v>122</v>
      </c>
      <c r="BD1133" t="s">
        <v>74</v>
      </c>
      <c r="BE1133">
        <v>1009.693261</v>
      </c>
      <c r="BF1133" t="s">
        <v>75</v>
      </c>
      <c r="BG1133">
        <v>1009.693261</v>
      </c>
      <c r="BH1133">
        <v>25211.790670999999</v>
      </c>
    </row>
    <row r="1134" spans="1:60" x14ac:dyDescent="0.25">
      <c r="A1134">
        <v>1133</v>
      </c>
      <c r="B1134" t="s">
        <v>60</v>
      </c>
      <c r="C1134">
        <v>5865</v>
      </c>
      <c r="D1134" t="s">
        <v>1359</v>
      </c>
      <c r="E1134">
        <v>8048000</v>
      </c>
      <c r="F1134">
        <v>4</v>
      </c>
      <c r="G1134" t="s">
        <v>62</v>
      </c>
      <c r="H1134">
        <v>42</v>
      </c>
      <c r="I1134">
        <v>6140680480000300</v>
      </c>
      <c r="J1134">
        <v>12.450551000000001</v>
      </c>
      <c r="K1134">
        <v>17.317820000000001</v>
      </c>
      <c r="L1134">
        <v>100</v>
      </c>
      <c r="M1134">
        <v>62</v>
      </c>
      <c r="N1134" t="s">
        <v>78</v>
      </c>
      <c r="O1134" t="s">
        <v>95</v>
      </c>
      <c r="P1134">
        <v>6.4729210000000004</v>
      </c>
      <c r="Q1134">
        <v>40</v>
      </c>
      <c r="R1134">
        <v>13</v>
      </c>
      <c r="S1134" t="s">
        <v>88</v>
      </c>
      <c r="T1134" t="s">
        <v>95</v>
      </c>
      <c r="U1134">
        <v>0.101286</v>
      </c>
      <c r="V1134">
        <v>1</v>
      </c>
      <c r="W1134">
        <v>0</v>
      </c>
      <c r="X1134" t="s">
        <v>78</v>
      </c>
      <c r="Y1134" t="s">
        <v>95</v>
      </c>
      <c r="Z1134">
        <v>2</v>
      </c>
      <c r="AA1134">
        <v>67</v>
      </c>
      <c r="AB1134" t="s">
        <v>80</v>
      </c>
      <c r="AC1134">
        <v>759</v>
      </c>
      <c r="AD1134">
        <v>179</v>
      </c>
      <c r="AE1134">
        <v>388</v>
      </c>
      <c r="AF1134">
        <v>117</v>
      </c>
      <c r="AG1134">
        <v>6.5800660000000004</v>
      </c>
      <c r="AH1134">
        <v>7454</v>
      </c>
      <c r="AI1134">
        <v>6832</v>
      </c>
      <c r="AJ1134">
        <v>39338</v>
      </c>
      <c r="AK1134">
        <v>201</v>
      </c>
      <c r="AL1134">
        <v>1</v>
      </c>
      <c r="AM1134">
        <v>2</v>
      </c>
      <c r="AN1134" t="s">
        <v>239</v>
      </c>
      <c r="AO1134" t="s">
        <v>66</v>
      </c>
      <c r="AP1134">
        <v>10</v>
      </c>
      <c r="AQ1134">
        <v>80</v>
      </c>
      <c r="AR1134" t="s">
        <v>67</v>
      </c>
      <c r="AS1134">
        <v>213</v>
      </c>
      <c r="AT1134">
        <v>3</v>
      </c>
      <c r="AU1134" t="s">
        <v>68</v>
      </c>
      <c r="AV1134" t="s">
        <v>69</v>
      </c>
      <c r="AW1134">
        <v>8</v>
      </c>
      <c r="AX1134" t="s">
        <v>70</v>
      </c>
      <c r="AY1134" t="s">
        <v>71</v>
      </c>
      <c r="AZ1134" t="s">
        <v>72</v>
      </c>
      <c r="BA1134">
        <v>3780</v>
      </c>
      <c r="BB1134">
        <v>63</v>
      </c>
      <c r="BC1134" t="s">
        <v>206</v>
      </c>
      <c r="BD1134" t="s">
        <v>74</v>
      </c>
      <c r="BE1134">
        <v>1295.4887249999999</v>
      </c>
      <c r="BF1134" t="s">
        <v>75</v>
      </c>
      <c r="BG1134">
        <v>1295.4887249999999</v>
      </c>
      <c r="BH1134">
        <v>50385.591668000001</v>
      </c>
    </row>
    <row r="1135" spans="1:60" x14ac:dyDescent="0.25">
      <c r="A1135">
        <v>1134</v>
      </c>
      <c r="B1135" t="s">
        <v>60</v>
      </c>
      <c r="C1135">
        <v>5866</v>
      </c>
      <c r="D1135" t="s">
        <v>1360</v>
      </c>
      <c r="E1135">
        <v>8048000</v>
      </c>
      <c r="F1135">
        <v>4</v>
      </c>
      <c r="G1135" t="s">
        <v>62</v>
      </c>
      <c r="H1135">
        <v>42</v>
      </c>
      <c r="I1135">
        <v>6140680480000150</v>
      </c>
      <c r="J1135">
        <v>3.3212440000000001</v>
      </c>
      <c r="K1135">
        <v>26.975012</v>
      </c>
      <c r="L1135">
        <v>129</v>
      </c>
      <c r="M1135">
        <v>46</v>
      </c>
      <c r="N1135" t="s">
        <v>78</v>
      </c>
      <c r="O1135" t="s">
        <v>88</v>
      </c>
      <c r="P1135">
        <v>10.572832</v>
      </c>
      <c r="Q1135">
        <v>39</v>
      </c>
      <c r="R1135">
        <v>21</v>
      </c>
      <c r="S1135" t="s">
        <v>79</v>
      </c>
      <c r="T1135" t="s">
        <v>78</v>
      </c>
      <c r="U1135">
        <v>2.2914400000000001</v>
      </c>
      <c r="V1135">
        <v>9</v>
      </c>
      <c r="W1135">
        <v>18</v>
      </c>
      <c r="X1135" t="s">
        <v>263</v>
      </c>
      <c r="Y1135" t="s">
        <v>78</v>
      </c>
      <c r="Z1135">
        <v>3</v>
      </c>
      <c r="AA1135">
        <v>65</v>
      </c>
      <c r="AB1135" t="s">
        <v>119</v>
      </c>
      <c r="AC1135">
        <v>1111</v>
      </c>
      <c r="AD1135">
        <v>195</v>
      </c>
      <c r="AE1135">
        <v>447</v>
      </c>
      <c r="AF1135">
        <v>119</v>
      </c>
      <c r="AG1135">
        <v>5.6721380000000003</v>
      </c>
      <c r="AH1135">
        <v>8539</v>
      </c>
      <c r="AI1135">
        <v>7873</v>
      </c>
      <c r="AJ1135">
        <v>50945</v>
      </c>
      <c r="AK1135">
        <v>267</v>
      </c>
      <c r="AL1135">
        <v>1</v>
      </c>
      <c r="AM1135">
        <v>3</v>
      </c>
      <c r="AN1135" t="s">
        <v>270</v>
      </c>
      <c r="AO1135" t="s">
        <v>208</v>
      </c>
      <c r="AP1135">
        <v>2</v>
      </c>
      <c r="AQ1135">
        <v>25</v>
      </c>
      <c r="AR1135" t="s">
        <v>91</v>
      </c>
      <c r="AS1135">
        <v>210</v>
      </c>
      <c r="AT1135">
        <v>1</v>
      </c>
      <c r="AU1135" t="s">
        <v>92</v>
      </c>
      <c r="AV1135" t="s">
        <v>234</v>
      </c>
      <c r="AW1135">
        <v>6</v>
      </c>
      <c r="AX1135" t="s">
        <v>150</v>
      </c>
      <c r="AY1135" t="s">
        <v>235</v>
      </c>
      <c r="AZ1135" t="s">
        <v>209</v>
      </c>
      <c r="BA1135">
        <v>3264</v>
      </c>
      <c r="BB1135">
        <v>66</v>
      </c>
      <c r="BC1135" t="s">
        <v>206</v>
      </c>
      <c r="BD1135" t="s">
        <v>74</v>
      </c>
      <c r="BE1135">
        <v>732.75829499999998</v>
      </c>
      <c r="BF1135" t="s">
        <v>101</v>
      </c>
      <c r="BG1135">
        <v>732.75829499999998</v>
      </c>
      <c r="BH1135">
        <v>13440.595762999999</v>
      </c>
    </row>
    <row r="1136" spans="1:60" x14ac:dyDescent="0.25">
      <c r="A1136">
        <v>1135</v>
      </c>
      <c r="B1136" t="s">
        <v>60</v>
      </c>
      <c r="C1136">
        <v>5867</v>
      </c>
      <c r="D1136" t="s">
        <v>1361</v>
      </c>
      <c r="E1136">
        <v>8048000</v>
      </c>
      <c r="F1136">
        <v>4</v>
      </c>
      <c r="G1136" t="s">
        <v>62</v>
      </c>
      <c r="H1136">
        <v>42</v>
      </c>
      <c r="I1136">
        <v>6140680480000300</v>
      </c>
      <c r="J1136">
        <v>6.2319469999999999</v>
      </c>
      <c r="K1136">
        <v>14.756265000000001</v>
      </c>
      <c r="L1136">
        <v>71</v>
      </c>
      <c r="M1136">
        <v>70</v>
      </c>
      <c r="N1136" t="s">
        <v>78</v>
      </c>
      <c r="O1136" t="s">
        <v>77</v>
      </c>
      <c r="P1136">
        <v>0.106456</v>
      </c>
      <c r="Q1136">
        <v>4</v>
      </c>
      <c r="R1136">
        <v>0</v>
      </c>
      <c r="S1136" t="s">
        <v>78</v>
      </c>
      <c r="T1136" t="s">
        <v>263</v>
      </c>
      <c r="U1136">
        <v>0</v>
      </c>
      <c r="V1136">
        <v>0</v>
      </c>
      <c r="W1136">
        <v>0</v>
      </c>
      <c r="X1136" t="s">
        <v>63</v>
      </c>
      <c r="Y1136" t="s">
        <v>63</v>
      </c>
      <c r="Z1136">
        <v>1</v>
      </c>
      <c r="AA1136">
        <v>70</v>
      </c>
      <c r="AB1136" t="s">
        <v>89</v>
      </c>
      <c r="AC1136">
        <v>613</v>
      </c>
      <c r="AD1136">
        <v>188</v>
      </c>
      <c r="AE1136">
        <v>386</v>
      </c>
      <c r="AF1136">
        <v>85</v>
      </c>
      <c r="AG1136">
        <v>7.4970679999999996</v>
      </c>
      <c r="AH1136">
        <v>5624</v>
      </c>
      <c r="AI1136">
        <v>4880</v>
      </c>
      <c r="AJ1136">
        <v>26207</v>
      </c>
      <c r="AK1136">
        <v>267</v>
      </c>
      <c r="AL1136">
        <v>1</v>
      </c>
      <c r="AM1136">
        <v>2</v>
      </c>
      <c r="AN1136" t="s">
        <v>270</v>
      </c>
      <c r="AO1136" t="s">
        <v>208</v>
      </c>
      <c r="AP1136">
        <v>10</v>
      </c>
      <c r="AQ1136">
        <v>60</v>
      </c>
      <c r="AR1136" t="s">
        <v>82</v>
      </c>
      <c r="AS1136">
        <v>210</v>
      </c>
      <c r="AT1136">
        <v>1</v>
      </c>
      <c r="AU1136" t="s">
        <v>105</v>
      </c>
      <c r="AV1136" t="s">
        <v>234</v>
      </c>
      <c r="AW1136">
        <v>10</v>
      </c>
      <c r="AX1136" t="s">
        <v>150</v>
      </c>
      <c r="AY1136" t="s">
        <v>235</v>
      </c>
      <c r="AZ1136" t="s">
        <v>209</v>
      </c>
      <c r="BA1136">
        <v>3617</v>
      </c>
      <c r="BB1136">
        <v>63</v>
      </c>
      <c r="BC1136" t="s">
        <v>93</v>
      </c>
      <c r="BD1136" t="s">
        <v>74</v>
      </c>
      <c r="BE1136">
        <v>1437.7574070000001</v>
      </c>
      <c r="BF1136" t="s">
        <v>114</v>
      </c>
      <c r="BG1136">
        <v>1437.7574070000001</v>
      </c>
      <c r="BH1136">
        <v>25219.792997</v>
      </c>
    </row>
    <row r="1137" spans="1:60" x14ac:dyDescent="0.25">
      <c r="A1137">
        <v>1136</v>
      </c>
      <c r="B1137" t="s">
        <v>60</v>
      </c>
      <c r="C1137">
        <v>5868</v>
      </c>
      <c r="D1137" t="s">
        <v>1362</v>
      </c>
      <c r="E1137">
        <v>8048000</v>
      </c>
      <c r="F1137">
        <v>4</v>
      </c>
      <c r="G1137" t="s">
        <v>62</v>
      </c>
      <c r="H1137">
        <v>42</v>
      </c>
      <c r="I1137">
        <v>6140680480000310</v>
      </c>
      <c r="J1137">
        <v>1.9076770000000001</v>
      </c>
      <c r="K1137">
        <v>25.564616999999998</v>
      </c>
      <c r="L1137">
        <v>113</v>
      </c>
      <c r="M1137">
        <v>34</v>
      </c>
      <c r="N1137" t="s">
        <v>78</v>
      </c>
      <c r="O1137" t="s">
        <v>95</v>
      </c>
      <c r="P1137">
        <v>5.4585889999999999</v>
      </c>
      <c r="Q1137">
        <v>28</v>
      </c>
      <c r="R1137">
        <v>15</v>
      </c>
      <c r="S1137" t="s">
        <v>95</v>
      </c>
      <c r="T1137" t="s">
        <v>78</v>
      </c>
      <c r="U1137">
        <v>0.86809800000000004</v>
      </c>
      <c r="V1137">
        <v>8</v>
      </c>
      <c r="W1137">
        <v>10</v>
      </c>
      <c r="X1137" t="s">
        <v>78</v>
      </c>
      <c r="Y1137" t="s">
        <v>95</v>
      </c>
      <c r="Z1137">
        <v>3</v>
      </c>
      <c r="AA1137">
        <v>49</v>
      </c>
      <c r="AB1137" t="s">
        <v>119</v>
      </c>
      <c r="AC1137">
        <v>13796</v>
      </c>
      <c r="AD1137">
        <v>119</v>
      </c>
      <c r="AE1137">
        <v>496</v>
      </c>
      <c r="AF1137">
        <v>90</v>
      </c>
      <c r="AG1137">
        <v>1.2599149999999999</v>
      </c>
      <c r="AH1137">
        <v>4183</v>
      </c>
      <c r="AI1137">
        <v>3721</v>
      </c>
      <c r="AJ1137">
        <v>22384</v>
      </c>
      <c r="AK1137">
        <v>267</v>
      </c>
      <c r="AL1137">
        <v>1</v>
      </c>
      <c r="AM1137">
        <v>3</v>
      </c>
      <c r="AN1137" t="s">
        <v>270</v>
      </c>
      <c r="AO1137" t="s">
        <v>208</v>
      </c>
      <c r="AP1137">
        <v>8</v>
      </c>
      <c r="AQ1137">
        <v>92</v>
      </c>
      <c r="AR1137" t="s">
        <v>82</v>
      </c>
      <c r="AS1137">
        <v>210</v>
      </c>
      <c r="AT1137">
        <v>1</v>
      </c>
      <c r="AU1137" t="s">
        <v>105</v>
      </c>
      <c r="AV1137" t="s">
        <v>234</v>
      </c>
      <c r="AW1137">
        <v>10</v>
      </c>
      <c r="AX1137" t="s">
        <v>150</v>
      </c>
      <c r="AY1137" t="s">
        <v>235</v>
      </c>
      <c r="AZ1137" t="s">
        <v>209</v>
      </c>
      <c r="BA1137">
        <v>4563</v>
      </c>
      <c r="BB1137">
        <v>58</v>
      </c>
      <c r="BC1137" t="s">
        <v>93</v>
      </c>
      <c r="BD1137" t="s">
        <v>74</v>
      </c>
      <c r="BE1137">
        <v>443.492729</v>
      </c>
      <c r="BF1137" t="s">
        <v>75</v>
      </c>
      <c r="BG1137">
        <v>443.492729</v>
      </c>
      <c r="BH1137">
        <v>7720.0931250000003</v>
      </c>
    </row>
    <row r="1138" spans="1:60" x14ac:dyDescent="0.25">
      <c r="A1138">
        <v>1137</v>
      </c>
      <c r="B1138" t="s">
        <v>60</v>
      </c>
      <c r="C1138">
        <v>5869</v>
      </c>
      <c r="D1138" t="s">
        <v>1363</v>
      </c>
      <c r="E1138">
        <v>8048000</v>
      </c>
      <c r="F1138">
        <v>4</v>
      </c>
      <c r="G1138" t="s">
        <v>62</v>
      </c>
      <c r="H1138">
        <v>42</v>
      </c>
      <c r="I1138">
        <v>6140680480000300</v>
      </c>
      <c r="J1138">
        <v>11.610828</v>
      </c>
      <c r="K1138">
        <v>18.900504999999999</v>
      </c>
      <c r="L1138">
        <v>103</v>
      </c>
      <c r="M1138">
        <v>64</v>
      </c>
      <c r="N1138" t="s">
        <v>78</v>
      </c>
      <c r="O1138" t="s">
        <v>95</v>
      </c>
      <c r="P1138">
        <v>8.2090639999999997</v>
      </c>
      <c r="Q1138">
        <v>46</v>
      </c>
      <c r="R1138">
        <v>37</v>
      </c>
      <c r="S1138" t="s">
        <v>78</v>
      </c>
      <c r="T1138" t="s">
        <v>63</v>
      </c>
      <c r="U1138">
        <v>2.0237409999999998</v>
      </c>
      <c r="V1138">
        <v>15</v>
      </c>
      <c r="W1138">
        <v>12</v>
      </c>
      <c r="X1138" t="s">
        <v>78</v>
      </c>
      <c r="Y1138" t="s">
        <v>63</v>
      </c>
      <c r="Z1138">
        <v>3</v>
      </c>
      <c r="AA1138">
        <v>80</v>
      </c>
      <c r="AB1138" t="s">
        <v>108</v>
      </c>
      <c r="AC1138">
        <v>584</v>
      </c>
      <c r="AD1138">
        <v>258</v>
      </c>
      <c r="AE1138">
        <v>494</v>
      </c>
      <c r="AF1138">
        <v>107</v>
      </c>
      <c r="AG1138">
        <v>9.0034159999999996</v>
      </c>
      <c r="AH1138">
        <v>9324</v>
      </c>
      <c r="AI1138">
        <v>8398</v>
      </c>
      <c r="AJ1138">
        <v>47316</v>
      </c>
      <c r="AK1138">
        <v>267</v>
      </c>
      <c r="AL1138">
        <v>1</v>
      </c>
      <c r="AM1138">
        <v>2</v>
      </c>
      <c r="AN1138" t="s">
        <v>270</v>
      </c>
      <c r="AO1138" t="s">
        <v>208</v>
      </c>
      <c r="AP1138">
        <v>8</v>
      </c>
      <c r="AQ1138">
        <v>90</v>
      </c>
      <c r="AR1138" t="s">
        <v>82</v>
      </c>
      <c r="AS1138">
        <v>210</v>
      </c>
      <c r="AT1138">
        <v>1</v>
      </c>
      <c r="AU1138" t="s">
        <v>105</v>
      </c>
      <c r="AV1138" t="s">
        <v>234</v>
      </c>
      <c r="AW1138">
        <v>10</v>
      </c>
      <c r="AX1138" t="s">
        <v>150</v>
      </c>
      <c r="AY1138" t="s">
        <v>235</v>
      </c>
      <c r="AZ1138" t="s">
        <v>209</v>
      </c>
      <c r="BA1138">
        <v>3921</v>
      </c>
      <c r="BB1138">
        <v>62</v>
      </c>
      <c r="BC1138" t="s">
        <v>93</v>
      </c>
      <c r="BD1138" t="s">
        <v>74</v>
      </c>
      <c r="BE1138">
        <v>1951.695657</v>
      </c>
      <c r="BF1138" t="s">
        <v>75</v>
      </c>
      <c r="BG1138">
        <v>1951.695657</v>
      </c>
      <c r="BH1138">
        <v>46987.355879000002</v>
      </c>
    </row>
    <row r="1139" spans="1:60" x14ac:dyDescent="0.25">
      <c r="A1139">
        <v>1138</v>
      </c>
      <c r="B1139" t="s">
        <v>60</v>
      </c>
      <c r="C1139">
        <v>5870</v>
      </c>
      <c r="D1139" t="s">
        <v>1364</v>
      </c>
      <c r="E1139">
        <v>8048000</v>
      </c>
      <c r="F1139">
        <v>4</v>
      </c>
      <c r="G1139" t="s">
        <v>62</v>
      </c>
      <c r="H1139">
        <v>42</v>
      </c>
      <c r="I1139">
        <v>6140680480000310</v>
      </c>
      <c r="J1139">
        <v>9.2151490000000003</v>
      </c>
      <c r="K1139">
        <v>19.935497000000002</v>
      </c>
      <c r="L1139">
        <v>110</v>
      </c>
      <c r="M1139">
        <v>62</v>
      </c>
      <c r="N1139" t="s">
        <v>78</v>
      </c>
      <c r="O1139" t="s">
        <v>95</v>
      </c>
      <c r="P1139">
        <v>6.3986330000000002</v>
      </c>
      <c r="Q1139">
        <v>40</v>
      </c>
      <c r="R1139">
        <v>13</v>
      </c>
      <c r="S1139" t="s">
        <v>88</v>
      </c>
      <c r="T1139" t="s">
        <v>95</v>
      </c>
      <c r="U1139">
        <v>0.101286</v>
      </c>
      <c r="V1139">
        <v>1</v>
      </c>
      <c r="W1139">
        <v>0</v>
      </c>
      <c r="X1139" t="s">
        <v>78</v>
      </c>
      <c r="Y1139" t="s">
        <v>95</v>
      </c>
      <c r="Z1139">
        <v>2</v>
      </c>
      <c r="AA1139">
        <v>66</v>
      </c>
      <c r="AB1139" t="s">
        <v>80</v>
      </c>
      <c r="AC1139">
        <v>757</v>
      </c>
      <c r="AD1139">
        <v>180</v>
      </c>
      <c r="AE1139">
        <v>389</v>
      </c>
      <c r="AF1139">
        <v>116</v>
      </c>
      <c r="AG1139">
        <v>6.6050880000000003</v>
      </c>
      <c r="AH1139">
        <v>7495</v>
      </c>
      <c r="AI1139">
        <v>6859</v>
      </c>
      <c r="AJ1139">
        <v>39444</v>
      </c>
      <c r="AK1139">
        <v>201</v>
      </c>
      <c r="AL1139">
        <v>1</v>
      </c>
      <c r="AM1139">
        <v>2</v>
      </c>
      <c r="AN1139" t="s">
        <v>270</v>
      </c>
      <c r="AO1139" t="s">
        <v>208</v>
      </c>
      <c r="AP1139">
        <v>2</v>
      </c>
      <c r="AQ1139">
        <v>40</v>
      </c>
      <c r="AR1139" t="s">
        <v>82</v>
      </c>
      <c r="AS1139">
        <v>210</v>
      </c>
      <c r="AT1139">
        <v>1</v>
      </c>
      <c r="AU1139" t="s">
        <v>105</v>
      </c>
      <c r="AV1139" t="s">
        <v>234</v>
      </c>
      <c r="AW1139">
        <v>10</v>
      </c>
      <c r="AX1139" t="s">
        <v>150</v>
      </c>
      <c r="AY1139" t="s">
        <v>235</v>
      </c>
      <c r="AZ1139" t="s">
        <v>209</v>
      </c>
      <c r="BA1139">
        <v>3911</v>
      </c>
      <c r="BB1139">
        <v>66</v>
      </c>
      <c r="BC1139" t="s">
        <v>93</v>
      </c>
      <c r="BD1139" t="s">
        <v>74</v>
      </c>
      <c r="BE1139">
        <v>1337.8790839999999</v>
      </c>
      <c r="BF1139" t="s">
        <v>101</v>
      </c>
      <c r="BG1139">
        <v>1337.8790839999999</v>
      </c>
      <c r="BH1139">
        <v>37292.386694000001</v>
      </c>
    </row>
    <row r="1140" spans="1:60" x14ac:dyDescent="0.25">
      <c r="A1140">
        <v>1139</v>
      </c>
      <c r="B1140" t="s">
        <v>60</v>
      </c>
      <c r="C1140">
        <v>5871</v>
      </c>
      <c r="D1140" t="s">
        <v>1365</v>
      </c>
      <c r="E1140">
        <v>8048000</v>
      </c>
      <c r="F1140">
        <v>4</v>
      </c>
      <c r="G1140" t="s">
        <v>62</v>
      </c>
      <c r="H1140">
        <v>42</v>
      </c>
      <c r="I1140">
        <v>6140680480000310</v>
      </c>
      <c r="J1140">
        <v>2.0640550000000002</v>
      </c>
      <c r="K1140">
        <v>25.116667</v>
      </c>
      <c r="L1140">
        <v>114</v>
      </c>
      <c r="M1140">
        <v>63</v>
      </c>
      <c r="N1140" t="s">
        <v>95</v>
      </c>
      <c r="O1140" t="s">
        <v>77</v>
      </c>
      <c r="P1140">
        <v>0.82532700000000003</v>
      </c>
      <c r="Q1140">
        <v>8</v>
      </c>
      <c r="R1140">
        <v>1</v>
      </c>
      <c r="S1140" t="s">
        <v>78</v>
      </c>
      <c r="T1140" t="s">
        <v>63</v>
      </c>
      <c r="U1140">
        <v>0</v>
      </c>
      <c r="V1140">
        <v>0</v>
      </c>
      <c r="W1140">
        <v>0</v>
      </c>
      <c r="X1140" t="s">
        <v>63</v>
      </c>
      <c r="Y1140" t="s">
        <v>63</v>
      </c>
      <c r="Z1140">
        <v>1</v>
      </c>
      <c r="AA1140">
        <v>64</v>
      </c>
      <c r="AB1140" t="s">
        <v>146</v>
      </c>
      <c r="AC1140">
        <v>238</v>
      </c>
      <c r="AD1140">
        <v>206</v>
      </c>
      <c r="AE1140">
        <v>344</v>
      </c>
      <c r="AF1140">
        <v>117</v>
      </c>
      <c r="AG1140">
        <v>12.586007</v>
      </c>
      <c r="AH1140">
        <v>7650</v>
      </c>
      <c r="AI1140">
        <v>6827</v>
      </c>
      <c r="AJ1140">
        <v>41353</v>
      </c>
      <c r="AK1140">
        <v>201</v>
      </c>
      <c r="AL1140">
        <v>1</v>
      </c>
      <c r="AM1140">
        <v>2</v>
      </c>
      <c r="AN1140" t="s">
        <v>270</v>
      </c>
      <c r="AO1140" t="s">
        <v>208</v>
      </c>
      <c r="AP1140">
        <v>8</v>
      </c>
      <c r="AQ1140">
        <v>95</v>
      </c>
      <c r="AR1140" t="s">
        <v>82</v>
      </c>
      <c r="AS1140">
        <v>210</v>
      </c>
      <c r="AT1140">
        <v>1</v>
      </c>
      <c r="AU1140" t="s">
        <v>98</v>
      </c>
      <c r="AV1140" t="s">
        <v>234</v>
      </c>
      <c r="AW1140">
        <v>77</v>
      </c>
      <c r="AX1140" t="s">
        <v>150</v>
      </c>
      <c r="AY1140" t="s">
        <v>235</v>
      </c>
      <c r="AZ1140" t="s">
        <v>209</v>
      </c>
      <c r="BA1140">
        <v>3875</v>
      </c>
      <c r="BB1140">
        <v>68</v>
      </c>
      <c r="BC1140" t="s">
        <v>73</v>
      </c>
      <c r="BD1140" t="s">
        <v>74</v>
      </c>
      <c r="BE1140">
        <v>396.83427699999999</v>
      </c>
      <c r="BF1140" t="s">
        <v>75</v>
      </c>
      <c r="BG1140">
        <v>396.83427699999999</v>
      </c>
      <c r="BH1140">
        <v>8352.9345329999996</v>
      </c>
    </row>
    <row r="1141" spans="1:60" x14ac:dyDescent="0.25">
      <c r="A1141">
        <v>1140</v>
      </c>
      <c r="B1141" t="s">
        <v>60</v>
      </c>
      <c r="C1141">
        <v>5872</v>
      </c>
      <c r="D1141" t="s">
        <v>1366</v>
      </c>
      <c r="E1141">
        <v>8048000</v>
      </c>
      <c r="F1141">
        <v>4</v>
      </c>
      <c r="G1141" t="s">
        <v>62</v>
      </c>
      <c r="H1141">
        <v>42</v>
      </c>
      <c r="I1141">
        <v>6140680480000310</v>
      </c>
      <c r="J1141">
        <v>4.148752</v>
      </c>
      <c r="K1141">
        <v>33.511200000000002</v>
      </c>
      <c r="L1141">
        <v>99</v>
      </c>
      <c r="M1141">
        <v>11</v>
      </c>
      <c r="N1141" t="s">
        <v>78</v>
      </c>
      <c r="O1141" t="s">
        <v>63</v>
      </c>
      <c r="P1141">
        <v>14.299068</v>
      </c>
      <c r="Q1141">
        <v>38</v>
      </c>
      <c r="R1141">
        <v>6</v>
      </c>
      <c r="S1141" t="s">
        <v>124</v>
      </c>
      <c r="T1141" t="s">
        <v>63</v>
      </c>
      <c r="U1141">
        <v>7.2705859999999998</v>
      </c>
      <c r="V1141">
        <v>16</v>
      </c>
      <c r="W1141">
        <v>40</v>
      </c>
      <c r="X1141" t="s">
        <v>124</v>
      </c>
      <c r="Y1141" t="s">
        <v>63</v>
      </c>
      <c r="Z1141">
        <v>3</v>
      </c>
      <c r="AA1141">
        <v>50</v>
      </c>
      <c r="AB1141" t="s">
        <v>119</v>
      </c>
      <c r="AC1141">
        <v>287</v>
      </c>
      <c r="AD1141">
        <v>90</v>
      </c>
      <c r="AE1141">
        <v>184</v>
      </c>
      <c r="AF1141">
        <v>38</v>
      </c>
      <c r="AG1141">
        <v>7.576689</v>
      </c>
      <c r="AH1141">
        <v>1793</v>
      </c>
      <c r="AI1141">
        <v>1436</v>
      </c>
      <c r="AJ1141">
        <v>8151</v>
      </c>
      <c r="AK1141">
        <v>268</v>
      </c>
      <c r="AL1141">
        <v>1</v>
      </c>
      <c r="AM1141">
        <v>3</v>
      </c>
      <c r="AN1141" t="s">
        <v>212</v>
      </c>
      <c r="AO1141" t="s">
        <v>208</v>
      </c>
      <c r="AP1141">
        <v>2</v>
      </c>
      <c r="AQ1141">
        <v>10</v>
      </c>
      <c r="AR1141" t="s">
        <v>82</v>
      </c>
      <c r="AS1141">
        <v>210</v>
      </c>
      <c r="AT1141">
        <v>3</v>
      </c>
      <c r="AU1141" t="s">
        <v>98</v>
      </c>
      <c r="AV1141" t="s">
        <v>143</v>
      </c>
      <c r="AW1141">
        <v>77</v>
      </c>
      <c r="AX1141" t="s">
        <v>70</v>
      </c>
      <c r="AY1141" t="s">
        <v>71</v>
      </c>
      <c r="AZ1141" t="s">
        <v>209</v>
      </c>
      <c r="BA1141">
        <v>3810</v>
      </c>
      <c r="BB1141">
        <v>62</v>
      </c>
      <c r="BC1141" t="s">
        <v>85</v>
      </c>
      <c r="BD1141" t="s">
        <v>74</v>
      </c>
      <c r="BE1141">
        <v>832.40215699999999</v>
      </c>
      <c r="BF1141" t="s">
        <v>101</v>
      </c>
      <c r="BG1141">
        <v>832.40215699999999</v>
      </c>
      <c r="BH1141">
        <v>16789.402262</v>
      </c>
    </row>
    <row r="1142" spans="1:60" x14ac:dyDescent="0.25">
      <c r="A1142">
        <v>1141</v>
      </c>
      <c r="B1142" t="s">
        <v>60</v>
      </c>
      <c r="C1142">
        <v>5873</v>
      </c>
      <c r="D1142" t="s">
        <v>1367</v>
      </c>
      <c r="E1142">
        <v>8048000</v>
      </c>
      <c r="F1142">
        <v>4</v>
      </c>
      <c r="G1142" t="s">
        <v>62</v>
      </c>
      <c r="H1142">
        <v>42</v>
      </c>
      <c r="I1142">
        <v>6140680480000310</v>
      </c>
      <c r="J1142">
        <v>10.929019</v>
      </c>
      <c r="K1142">
        <v>28.355315999999998</v>
      </c>
      <c r="L1142">
        <v>86</v>
      </c>
      <c r="M1142">
        <v>34</v>
      </c>
      <c r="N1142" t="s">
        <v>95</v>
      </c>
      <c r="O1142" t="s">
        <v>87</v>
      </c>
      <c r="P1142">
        <v>0</v>
      </c>
      <c r="Q1142">
        <v>0</v>
      </c>
      <c r="R1142">
        <v>0</v>
      </c>
      <c r="S1142" t="s">
        <v>63</v>
      </c>
      <c r="T1142" t="s">
        <v>63</v>
      </c>
      <c r="U1142">
        <v>0</v>
      </c>
      <c r="V1142">
        <v>0</v>
      </c>
      <c r="W1142">
        <v>0</v>
      </c>
      <c r="X1142" t="s">
        <v>63</v>
      </c>
      <c r="Y1142" t="s">
        <v>63</v>
      </c>
      <c r="Z1142">
        <v>1</v>
      </c>
      <c r="AA1142">
        <v>34</v>
      </c>
      <c r="AB1142" t="s">
        <v>146</v>
      </c>
      <c r="AC1142">
        <v>24</v>
      </c>
      <c r="AD1142">
        <v>80</v>
      </c>
      <c r="AE1142">
        <v>103</v>
      </c>
      <c r="AF1142">
        <v>82</v>
      </c>
      <c r="AG1142">
        <v>24.615200000000002</v>
      </c>
      <c r="AH1142">
        <v>2387</v>
      </c>
      <c r="AI1142">
        <v>2140</v>
      </c>
      <c r="AJ1142">
        <v>12389</v>
      </c>
      <c r="AK1142">
        <v>221</v>
      </c>
      <c r="AL1142">
        <v>1</v>
      </c>
      <c r="AM1142">
        <v>3</v>
      </c>
      <c r="AN1142" t="s">
        <v>212</v>
      </c>
      <c r="AO1142" t="s">
        <v>208</v>
      </c>
      <c r="AP1142">
        <v>2</v>
      </c>
      <c r="AQ1142">
        <v>20</v>
      </c>
      <c r="AR1142" t="s">
        <v>82</v>
      </c>
      <c r="AS1142">
        <v>210</v>
      </c>
      <c r="AT1142">
        <v>3</v>
      </c>
      <c r="AU1142" t="s">
        <v>98</v>
      </c>
      <c r="AV1142" t="s">
        <v>143</v>
      </c>
      <c r="AW1142">
        <v>77</v>
      </c>
      <c r="AX1142" t="s">
        <v>70</v>
      </c>
      <c r="AY1142" t="s">
        <v>71</v>
      </c>
      <c r="AZ1142" t="s">
        <v>209</v>
      </c>
      <c r="BA1142">
        <v>4103</v>
      </c>
      <c r="BB1142">
        <v>71</v>
      </c>
      <c r="BC1142" t="s">
        <v>98</v>
      </c>
      <c r="BD1142" t="s">
        <v>74</v>
      </c>
      <c r="BE1142">
        <v>1729.949492</v>
      </c>
      <c r="BF1142" t="s">
        <v>101</v>
      </c>
      <c r="BG1142">
        <v>1729.949492</v>
      </c>
      <c r="BH1142">
        <v>44228.169407000001</v>
      </c>
    </row>
    <row r="1143" spans="1:60" x14ac:dyDescent="0.25">
      <c r="A1143">
        <v>1142</v>
      </c>
      <c r="B1143" t="s">
        <v>60</v>
      </c>
      <c r="C1143">
        <v>5874</v>
      </c>
      <c r="D1143" t="s">
        <v>1368</v>
      </c>
      <c r="E1143">
        <v>8048000</v>
      </c>
      <c r="F1143">
        <v>4</v>
      </c>
      <c r="G1143" t="s">
        <v>62</v>
      </c>
      <c r="H1143">
        <v>42</v>
      </c>
      <c r="I1143">
        <v>6140680480000030</v>
      </c>
      <c r="J1143">
        <v>33.223301999999997</v>
      </c>
      <c r="K1143">
        <v>22.562262</v>
      </c>
      <c r="L1143">
        <v>115</v>
      </c>
      <c r="M1143">
        <v>15</v>
      </c>
      <c r="N1143" t="s">
        <v>78</v>
      </c>
      <c r="O1143" t="s">
        <v>63</v>
      </c>
      <c r="P1143">
        <v>14.177773999999999</v>
      </c>
      <c r="Q1143">
        <v>70</v>
      </c>
      <c r="R1143">
        <v>31</v>
      </c>
      <c r="S1143" t="s">
        <v>95</v>
      </c>
      <c r="T1143" t="s">
        <v>78</v>
      </c>
      <c r="U1143">
        <v>1.224496</v>
      </c>
      <c r="V1143">
        <v>8</v>
      </c>
      <c r="W1143">
        <v>10</v>
      </c>
      <c r="X1143" t="s">
        <v>78</v>
      </c>
      <c r="Y1143" t="s">
        <v>263</v>
      </c>
      <c r="Z1143">
        <v>3</v>
      </c>
      <c r="AA1143">
        <v>47</v>
      </c>
      <c r="AB1143" t="s">
        <v>108</v>
      </c>
      <c r="AC1143">
        <v>758</v>
      </c>
      <c r="AD1143">
        <v>89</v>
      </c>
      <c r="AE1143">
        <v>221</v>
      </c>
      <c r="AF1143">
        <v>81</v>
      </c>
      <c r="AG1143">
        <v>4.6383359999999998</v>
      </c>
      <c r="AH1143">
        <v>2920</v>
      </c>
      <c r="AI1143">
        <v>2596</v>
      </c>
      <c r="AJ1143">
        <v>14271</v>
      </c>
      <c r="AK1143">
        <v>201</v>
      </c>
      <c r="AL1143">
        <v>1</v>
      </c>
      <c r="AM1143">
        <v>4</v>
      </c>
      <c r="AN1143" t="s">
        <v>120</v>
      </c>
      <c r="AO1143" t="s">
        <v>97</v>
      </c>
      <c r="AP1143">
        <v>10</v>
      </c>
      <c r="AQ1143">
        <v>84</v>
      </c>
      <c r="AR1143" t="s">
        <v>67</v>
      </c>
      <c r="AS1143">
        <v>206</v>
      </c>
      <c r="AT1143">
        <v>4</v>
      </c>
      <c r="AU1143" t="s">
        <v>68</v>
      </c>
      <c r="AV1143" t="s">
        <v>69</v>
      </c>
      <c r="AW1143">
        <v>8</v>
      </c>
      <c r="AX1143" t="s">
        <v>70</v>
      </c>
      <c r="AY1143" t="s">
        <v>99</v>
      </c>
      <c r="AZ1143" t="s">
        <v>100</v>
      </c>
      <c r="BA1143">
        <v>5302</v>
      </c>
      <c r="BB1143">
        <v>49</v>
      </c>
      <c r="BC1143" t="s">
        <v>93</v>
      </c>
      <c r="BD1143" t="s">
        <v>74</v>
      </c>
      <c r="BE1143">
        <v>2192.7202649999999</v>
      </c>
      <c r="BF1143" t="s">
        <v>75</v>
      </c>
      <c r="BG1143">
        <v>2192.7202649999999</v>
      </c>
      <c r="BH1143">
        <v>134449.933372</v>
      </c>
    </row>
    <row r="1144" spans="1:60" x14ac:dyDescent="0.25">
      <c r="A1144">
        <v>1143</v>
      </c>
      <c r="B1144" t="s">
        <v>60</v>
      </c>
      <c r="C1144">
        <v>5875</v>
      </c>
      <c r="D1144" t="s">
        <v>1369</v>
      </c>
      <c r="E1144">
        <v>8048000</v>
      </c>
      <c r="F1144">
        <v>4</v>
      </c>
      <c r="G1144" t="s">
        <v>62</v>
      </c>
      <c r="H1144">
        <v>42</v>
      </c>
      <c r="I1144">
        <v>6140680480000300</v>
      </c>
      <c r="J1144">
        <v>27.995329000000002</v>
      </c>
      <c r="K1144">
        <v>11.766560999999999</v>
      </c>
      <c r="L1144">
        <v>27</v>
      </c>
      <c r="M1144">
        <v>51</v>
      </c>
      <c r="N1144" t="s">
        <v>87</v>
      </c>
      <c r="O1144" t="s">
        <v>77</v>
      </c>
      <c r="P1144">
        <v>0</v>
      </c>
      <c r="Q1144">
        <v>0</v>
      </c>
      <c r="R1144">
        <v>0</v>
      </c>
      <c r="S1144" t="s">
        <v>63</v>
      </c>
      <c r="T1144" t="s">
        <v>63</v>
      </c>
      <c r="U1144">
        <v>0</v>
      </c>
      <c r="V1144">
        <v>0</v>
      </c>
      <c r="W1144">
        <v>0</v>
      </c>
      <c r="X1144" t="s">
        <v>63</v>
      </c>
      <c r="Y1144" t="s">
        <v>63</v>
      </c>
      <c r="Z1144">
        <v>1</v>
      </c>
      <c r="AA1144">
        <v>51</v>
      </c>
      <c r="AB1144" t="s">
        <v>89</v>
      </c>
      <c r="AC1144">
        <v>202</v>
      </c>
      <c r="AD1144">
        <v>84</v>
      </c>
      <c r="AE1144">
        <v>163</v>
      </c>
      <c r="AF1144">
        <v>48</v>
      </c>
      <c r="AG1144">
        <v>8.7393990000000006</v>
      </c>
      <c r="AH1144">
        <v>1377</v>
      </c>
      <c r="AI1144">
        <v>1037</v>
      </c>
      <c r="AJ1144">
        <v>4356</v>
      </c>
      <c r="AK1144">
        <v>221</v>
      </c>
      <c r="AL1144">
        <v>1</v>
      </c>
      <c r="AM1144">
        <v>3</v>
      </c>
      <c r="AN1144" t="s">
        <v>120</v>
      </c>
      <c r="AO1144" t="s">
        <v>97</v>
      </c>
      <c r="AP1144">
        <v>2</v>
      </c>
      <c r="AQ1144">
        <v>76</v>
      </c>
      <c r="AR1144" t="s">
        <v>82</v>
      </c>
      <c r="AS1144">
        <v>206</v>
      </c>
      <c r="AT1144">
        <v>4</v>
      </c>
      <c r="AU1144" t="s">
        <v>105</v>
      </c>
      <c r="AV1144" t="s">
        <v>69</v>
      </c>
      <c r="AW1144">
        <v>10</v>
      </c>
      <c r="AX1144" t="s">
        <v>70</v>
      </c>
      <c r="AY1144" t="s">
        <v>99</v>
      </c>
      <c r="AZ1144" t="s">
        <v>100</v>
      </c>
      <c r="BA1144">
        <v>5050</v>
      </c>
      <c r="BB1144">
        <v>52</v>
      </c>
      <c r="BC1144" t="s">
        <v>140</v>
      </c>
      <c r="BD1144" t="s">
        <v>74</v>
      </c>
      <c r="BE1144">
        <v>3346.500861</v>
      </c>
      <c r="BF1144" t="s">
        <v>75</v>
      </c>
      <c r="BG1144">
        <v>3346.500861</v>
      </c>
      <c r="BH1144">
        <v>113293.07769799999</v>
      </c>
    </row>
    <row r="1145" spans="1:60" x14ac:dyDescent="0.25">
      <c r="A1145">
        <v>1144</v>
      </c>
      <c r="B1145" t="s">
        <v>60</v>
      </c>
      <c r="C1145">
        <v>5876</v>
      </c>
      <c r="D1145" s="1" t="s">
        <v>1370</v>
      </c>
      <c r="E1145">
        <v>8048000</v>
      </c>
      <c r="F1145">
        <v>4</v>
      </c>
      <c r="G1145" t="s">
        <v>62</v>
      </c>
      <c r="H1145">
        <v>42</v>
      </c>
      <c r="I1145">
        <v>6140680480000310</v>
      </c>
      <c r="J1145">
        <v>8.8339839999999992</v>
      </c>
      <c r="K1145">
        <v>23.998714</v>
      </c>
      <c r="L1145">
        <v>94</v>
      </c>
      <c r="M1145">
        <v>5</v>
      </c>
      <c r="N1145" t="s">
        <v>78</v>
      </c>
      <c r="O1145" t="s">
        <v>77</v>
      </c>
      <c r="P1145">
        <v>8.5269370000000002</v>
      </c>
      <c r="Q1145">
        <v>31</v>
      </c>
      <c r="R1145">
        <v>5</v>
      </c>
      <c r="S1145" t="s">
        <v>78</v>
      </c>
      <c r="T1145" t="s">
        <v>63</v>
      </c>
      <c r="U1145">
        <v>1.713322</v>
      </c>
      <c r="V1145">
        <v>13</v>
      </c>
      <c r="W1145">
        <v>15</v>
      </c>
      <c r="X1145" t="s">
        <v>77</v>
      </c>
      <c r="Y1145" t="s">
        <v>95</v>
      </c>
      <c r="Z1145">
        <v>2</v>
      </c>
      <c r="AA1145">
        <v>23</v>
      </c>
      <c r="AB1145" t="s">
        <v>80</v>
      </c>
      <c r="AC1145">
        <v>2564</v>
      </c>
      <c r="AD1145">
        <v>27</v>
      </c>
      <c r="AE1145">
        <v>108</v>
      </c>
      <c r="AF1145">
        <v>29</v>
      </c>
      <c r="AG1145">
        <v>1.393378</v>
      </c>
      <c r="AH1145">
        <v>609</v>
      </c>
      <c r="AI1145">
        <v>489</v>
      </c>
      <c r="AJ1145">
        <v>2757</v>
      </c>
      <c r="AK1145">
        <v>321</v>
      </c>
      <c r="AL1145">
        <v>3</v>
      </c>
      <c r="AM1145">
        <v>3</v>
      </c>
      <c r="AN1145" t="s">
        <v>212</v>
      </c>
      <c r="AO1145" t="s">
        <v>208</v>
      </c>
      <c r="AP1145">
        <v>2</v>
      </c>
      <c r="AQ1145">
        <v>35</v>
      </c>
      <c r="AR1145" t="s">
        <v>82</v>
      </c>
      <c r="AS1145">
        <v>210</v>
      </c>
      <c r="AT1145">
        <v>3</v>
      </c>
      <c r="AU1145" t="s">
        <v>105</v>
      </c>
      <c r="AV1145" t="s">
        <v>143</v>
      </c>
      <c r="AW1145">
        <v>10</v>
      </c>
      <c r="AX1145" t="s">
        <v>70</v>
      </c>
      <c r="AY1145" t="s">
        <v>71</v>
      </c>
      <c r="AZ1145" t="s">
        <v>209</v>
      </c>
      <c r="BA1145">
        <v>4808</v>
      </c>
      <c r="BB1145">
        <v>59</v>
      </c>
      <c r="BC1145" t="s">
        <v>140</v>
      </c>
      <c r="BD1145" t="s">
        <v>74</v>
      </c>
      <c r="BE1145">
        <v>2076.5710640000002</v>
      </c>
      <c r="BF1145" t="s">
        <v>101</v>
      </c>
      <c r="BG1145">
        <v>2076.5710640000002</v>
      </c>
      <c r="BH1145">
        <v>35749.863311000001</v>
      </c>
    </row>
    <row r="1146" spans="1:60" x14ac:dyDescent="0.25">
      <c r="A1146">
        <v>1145</v>
      </c>
      <c r="B1146" t="s">
        <v>60</v>
      </c>
      <c r="C1146">
        <v>5877</v>
      </c>
      <c r="D1146" t="s">
        <v>1371</v>
      </c>
      <c r="E1146">
        <v>8048000</v>
      </c>
      <c r="F1146">
        <v>4</v>
      </c>
      <c r="G1146" t="s">
        <v>62</v>
      </c>
      <c r="H1146">
        <v>42</v>
      </c>
      <c r="I1146">
        <v>6140680480000160</v>
      </c>
      <c r="J1146">
        <v>5.2333220000000003</v>
      </c>
      <c r="K1146">
        <v>33.503590000000003</v>
      </c>
      <c r="L1146">
        <v>99</v>
      </c>
      <c r="M1146">
        <v>11</v>
      </c>
      <c r="N1146" t="s">
        <v>78</v>
      </c>
      <c r="O1146" t="s">
        <v>63</v>
      </c>
      <c r="P1146">
        <v>14.271526</v>
      </c>
      <c r="Q1146">
        <v>38</v>
      </c>
      <c r="R1146">
        <v>5</v>
      </c>
      <c r="S1146" t="s">
        <v>124</v>
      </c>
      <c r="T1146" t="s">
        <v>63</v>
      </c>
      <c r="U1146">
        <v>7.2371889999999999</v>
      </c>
      <c r="V1146">
        <v>16</v>
      </c>
      <c r="W1146">
        <v>33</v>
      </c>
      <c r="X1146" t="s">
        <v>124</v>
      </c>
      <c r="Y1146" t="s">
        <v>63</v>
      </c>
      <c r="Z1146">
        <v>3</v>
      </c>
      <c r="AA1146">
        <v>43</v>
      </c>
      <c r="AB1146" t="s">
        <v>119</v>
      </c>
      <c r="AC1146">
        <v>287</v>
      </c>
      <c r="AD1146">
        <v>89</v>
      </c>
      <c r="AE1146">
        <v>183</v>
      </c>
      <c r="AF1146">
        <v>38</v>
      </c>
      <c r="AG1146">
        <v>7.5574859999999999</v>
      </c>
      <c r="AH1146">
        <v>1792</v>
      </c>
      <c r="AI1146">
        <v>1430</v>
      </c>
      <c r="AJ1146">
        <v>8127</v>
      </c>
      <c r="AK1146">
        <v>268</v>
      </c>
      <c r="AL1146">
        <v>1</v>
      </c>
      <c r="AM1146">
        <v>3</v>
      </c>
      <c r="AN1146" t="s">
        <v>131</v>
      </c>
      <c r="AO1146" t="s">
        <v>97</v>
      </c>
      <c r="AP1146">
        <v>2</v>
      </c>
      <c r="AQ1146">
        <v>55</v>
      </c>
      <c r="AR1146" t="s">
        <v>91</v>
      </c>
      <c r="AS1146">
        <v>206</v>
      </c>
      <c r="AT1146">
        <v>4</v>
      </c>
      <c r="AU1146" t="s">
        <v>92</v>
      </c>
      <c r="AV1146" t="s">
        <v>132</v>
      </c>
      <c r="AW1146">
        <v>6</v>
      </c>
      <c r="AX1146" t="s">
        <v>133</v>
      </c>
      <c r="AY1146" t="s">
        <v>99</v>
      </c>
      <c r="AZ1146" t="s">
        <v>100</v>
      </c>
      <c r="BA1146">
        <v>5311</v>
      </c>
      <c r="BB1146">
        <v>54</v>
      </c>
      <c r="BC1146" t="s">
        <v>122</v>
      </c>
      <c r="BD1146" t="s">
        <v>74</v>
      </c>
      <c r="BE1146">
        <v>586.20483999999999</v>
      </c>
      <c r="BF1146" t="s">
        <v>114</v>
      </c>
      <c r="BG1146">
        <v>586.20483999999999</v>
      </c>
      <c r="BH1146">
        <v>21178.503024000001</v>
      </c>
    </row>
    <row r="1147" spans="1:60" x14ac:dyDescent="0.25">
      <c r="A1147">
        <v>1146</v>
      </c>
      <c r="B1147" t="s">
        <v>60</v>
      </c>
      <c r="C1147">
        <v>5878</v>
      </c>
      <c r="D1147" t="s">
        <v>1372</v>
      </c>
      <c r="E1147">
        <v>8048000</v>
      </c>
      <c r="F1147">
        <v>4</v>
      </c>
      <c r="G1147" t="s">
        <v>62</v>
      </c>
      <c r="H1147">
        <v>42</v>
      </c>
      <c r="I1147">
        <v>6140680480000220</v>
      </c>
      <c r="J1147">
        <v>3.0135149999999999</v>
      </c>
      <c r="K1147">
        <v>33.501334999999997</v>
      </c>
      <c r="L1147">
        <v>99</v>
      </c>
      <c r="M1147">
        <v>11</v>
      </c>
      <c r="N1147" t="s">
        <v>78</v>
      </c>
      <c r="O1147" t="s">
        <v>63</v>
      </c>
      <c r="P1147">
        <v>14.284433</v>
      </c>
      <c r="Q1147">
        <v>38</v>
      </c>
      <c r="R1147">
        <v>5</v>
      </c>
      <c r="S1147" t="s">
        <v>124</v>
      </c>
      <c r="T1147" t="s">
        <v>63</v>
      </c>
      <c r="U1147">
        <v>7.2528579999999998</v>
      </c>
      <c r="V1147">
        <v>16</v>
      </c>
      <c r="W1147">
        <v>32</v>
      </c>
      <c r="X1147" t="s">
        <v>124</v>
      </c>
      <c r="Y1147" t="s">
        <v>63</v>
      </c>
      <c r="Z1147">
        <v>3</v>
      </c>
      <c r="AA1147">
        <v>43</v>
      </c>
      <c r="AB1147" t="s">
        <v>119</v>
      </c>
      <c r="AC1147">
        <v>287</v>
      </c>
      <c r="AD1147">
        <v>90</v>
      </c>
      <c r="AE1147">
        <v>184</v>
      </c>
      <c r="AF1147">
        <v>38</v>
      </c>
      <c r="AG1147">
        <v>7.5658510000000003</v>
      </c>
      <c r="AH1147">
        <v>1792</v>
      </c>
      <c r="AI1147">
        <v>1430</v>
      </c>
      <c r="AJ1147">
        <v>8127</v>
      </c>
      <c r="AK1147">
        <v>268</v>
      </c>
      <c r="AL1147">
        <v>1</v>
      </c>
      <c r="AM1147">
        <v>3</v>
      </c>
      <c r="AN1147" t="s">
        <v>131</v>
      </c>
      <c r="AO1147" t="s">
        <v>97</v>
      </c>
      <c r="AP1147">
        <v>2</v>
      </c>
      <c r="AQ1147">
        <v>10</v>
      </c>
      <c r="AR1147" t="s">
        <v>91</v>
      </c>
      <c r="AS1147">
        <v>206</v>
      </c>
      <c r="AT1147">
        <v>4</v>
      </c>
      <c r="AU1147" t="s">
        <v>92</v>
      </c>
      <c r="AV1147" t="s">
        <v>132</v>
      </c>
      <c r="AW1147">
        <v>6</v>
      </c>
      <c r="AX1147" t="s">
        <v>133</v>
      </c>
      <c r="AY1147" t="s">
        <v>99</v>
      </c>
      <c r="AZ1147" t="s">
        <v>100</v>
      </c>
      <c r="BA1147">
        <v>5353</v>
      </c>
      <c r="BB1147">
        <v>48</v>
      </c>
      <c r="BC1147" t="s">
        <v>206</v>
      </c>
      <c r="BD1147" t="s">
        <v>74</v>
      </c>
      <c r="BE1147">
        <v>727.25453600000003</v>
      </c>
      <c r="BF1147" t="s">
        <v>101</v>
      </c>
      <c r="BG1147">
        <v>727.25453600000003</v>
      </c>
      <c r="BH1147">
        <v>12195.261218</v>
      </c>
    </row>
    <row r="1148" spans="1:60" x14ac:dyDescent="0.25">
      <c r="A1148">
        <v>1147</v>
      </c>
      <c r="B1148" t="s">
        <v>60</v>
      </c>
      <c r="C1148">
        <v>5879</v>
      </c>
      <c r="D1148" t="s">
        <v>1373</v>
      </c>
      <c r="E1148">
        <v>8048000</v>
      </c>
      <c r="F1148">
        <v>4</v>
      </c>
      <c r="G1148" t="s">
        <v>62</v>
      </c>
      <c r="H1148">
        <v>42</v>
      </c>
      <c r="I1148">
        <v>6140680480000170</v>
      </c>
      <c r="J1148">
        <v>7.0612060000000003</v>
      </c>
      <c r="K1148">
        <v>39.813965000000003</v>
      </c>
      <c r="L1148">
        <v>142</v>
      </c>
      <c r="M1148">
        <v>3</v>
      </c>
      <c r="N1148" t="s">
        <v>77</v>
      </c>
      <c r="O1148" t="s">
        <v>63</v>
      </c>
      <c r="P1148">
        <v>11.152683</v>
      </c>
      <c r="Q1148">
        <v>59</v>
      </c>
      <c r="R1148">
        <v>49</v>
      </c>
      <c r="S1148" t="s">
        <v>88</v>
      </c>
      <c r="T1148" t="s">
        <v>124</v>
      </c>
      <c r="U1148">
        <v>1.4379569999999999</v>
      </c>
      <c r="V1148">
        <v>8</v>
      </c>
      <c r="W1148">
        <v>43</v>
      </c>
      <c r="X1148" t="s">
        <v>124</v>
      </c>
      <c r="Y1148" t="s">
        <v>135</v>
      </c>
      <c r="Z1148">
        <v>2</v>
      </c>
      <c r="AA1148">
        <v>71</v>
      </c>
      <c r="AB1148" t="s">
        <v>80</v>
      </c>
      <c r="AC1148">
        <v>2035</v>
      </c>
      <c r="AD1148">
        <v>144</v>
      </c>
      <c r="AE1148">
        <v>396</v>
      </c>
      <c r="AF1148">
        <v>74</v>
      </c>
      <c r="AG1148">
        <v>3.6044860000000001</v>
      </c>
      <c r="AH1148">
        <v>3358</v>
      </c>
      <c r="AI1148">
        <v>2798</v>
      </c>
      <c r="AJ1148">
        <v>13697</v>
      </c>
      <c r="AK1148">
        <v>266</v>
      </c>
      <c r="AL1148">
        <v>1</v>
      </c>
      <c r="AM1148">
        <v>3</v>
      </c>
      <c r="AN1148" t="s">
        <v>131</v>
      </c>
      <c r="AO1148" t="s">
        <v>97</v>
      </c>
      <c r="AP1148">
        <v>2</v>
      </c>
      <c r="AQ1148">
        <v>10</v>
      </c>
      <c r="AR1148" t="s">
        <v>91</v>
      </c>
      <c r="AS1148">
        <v>206</v>
      </c>
      <c r="AT1148">
        <v>4</v>
      </c>
      <c r="AU1148" t="s">
        <v>92</v>
      </c>
      <c r="AV1148" t="s">
        <v>132</v>
      </c>
      <c r="AW1148">
        <v>6</v>
      </c>
      <c r="AX1148" t="s">
        <v>133</v>
      </c>
      <c r="AY1148" t="s">
        <v>99</v>
      </c>
      <c r="AZ1148" t="s">
        <v>100</v>
      </c>
      <c r="BA1148">
        <v>5466</v>
      </c>
      <c r="BB1148">
        <v>51</v>
      </c>
      <c r="BC1148" t="s">
        <v>93</v>
      </c>
      <c r="BD1148" t="s">
        <v>74</v>
      </c>
      <c r="BE1148">
        <v>923.14532899999995</v>
      </c>
      <c r="BF1148" t="s">
        <v>101</v>
      </c>
      <c r="BG1148">
        <v>923.14532899999995</v>
      </c>
      <c r="BH1148">
        <v>28575.686665000001</v>
      </c>
    </row>
    <row r="1149" spans="1:60" x14ac:dyDescent="0.25">
      <c r="A1149">
        <v>1148</v>
      </c>
      <c r="B1149" t="s">
        <v>60</v>
      </c>
      <c r="C1149">
        <v>5880</v>
      </c>
      <c r="D1149" t="s">
        <v>1374</v>
      </c>
      <c r="E1149">
        <v>8048000</v>
      </c>
      <c r="F1149">
        <v>4</v>
      </c>
      <c r="G1149" t="s">
        <v>62</v>
      </c>
      <c r="H1149">
        <v>42</v>
      </c>
      <c r="I1149">
        <v>6140680480000010</v>
      </c>
      <c r="J1149">
        <v>25.499638999999998</v>
      </c>
      <c r="K1149">
        <v>24.088007000000001</v>
      </c>
      <c r="L1149">
        <v>102</v>
      </c>
      <c r="M1149">
        <v>41</v>
      </c>
      <c r="N1149" t="s">
        <v>95</v>
      </c>
      <c r="O1149" t="s">
        <v>78</v>
      </c>
      <c r="P1149">
        <v>7.3270350000000004</v>
      </c>
      <c r="Q1149">
        <v>33</v>
      </c>
      <c r="R1149">
        <v>21</v>
      </c>
      <c r="S1149" t="s">
        <v>95</v>
      </c>
      <c r="T1149" t="s">
        <v>63</v>
      </c>
      <c r="U1149">
        <v>0.102259</v>
      </c>
      <c r="V1149">
        <v>2</v>
      </c>
      <c r="W1149">
        <v>0</v>
      </c>
      <c r="X1149" t="s">
        <v>95</v>
      </c>
      <c r="Y1149" t="s">
        <v>263</v>
      </c>
      <c r="Z1149">
        <v>2</v>
      </c>
      <c r="AA1149">
        <v>53</v>
      </c>
      <c r="AB1149" t="s">
        <v>80</v>
      </c>
      <c r="AC1149">
        <v>199</v>
      </c>
      <c r="AD1149">
        <v>138</v>
      </c>
      <c r="AE1149">
        <v>241</v>
      </c>
      <c r="AF1149">
        <v>102</v>
      </c>
      <c r="AG1149">
        <v>11.268642</v>
      </c>
      <c r="AH1149">
        <v>4963</v>
      </c>
      <c r="AI1149">
        <v>4483</v>
      </c>
      <c r="AJ1149">
        <v>26894</v>
      </c>
      <c r="AK1149">
        <v>201</v>
      </c>
      <c r="AL1149">
        <v>1</v>
      </c>
      <c r="AM1149">
        <v>3</v>
      </c>
      <c r="AN1149" t="s">
        <v>142</v>
      </c>
      <c r="AO1149" t="s">
        <v>66</v>
      </c>
      <c r="AP1149">
        <v>10</v>
      </c>
      <c r="AQ1149">
        <v>93</v>
      </c>
      <c r="AR1149" t="s">
        <v>82</v>
      </c>
      <c r="AS1149">
        <v>213</v>
      </c>
      <c r="AT1149">
        <v>3</v>
      </c>
      <c r="AU1149" t="s">
        <v>105</v>
      </c>
      <c r="AV1149" t="s">
        <v>143</v>
      </c>
      <c r="AW1149">
        <v>10</v>
      </c>
      <c r="AX1149" t="s">
        <v>70</v>
      </c>
      <c r="AY1149" t="s">
        <v>71</v>
      </c>
      <c r="AZ1149" t="s">
        <v>72</v>
      </c>
      <c r="BA1149">
        <v>4530</v>
      </c>
      <c r="BB1149">
        <v>71</v>
      </c>
      <c r="BC1149" t="s">
        <v>122</v>
      </c>
      <c r="BD1149" t="s">
        <v>74</v>
      </c>
      <c r="BE1149">
        <v>2202.531974</v>
      </c>
      <c r="BF1149" t="s">
        <v>75</v>
      </c>
      <c r="BG1149">
        <v>2202.531974</v>
      </c>
      <c r="BH1149">
        <v>103193.37966000001</v>
      </c>
    </row>
    <row r="1150" spans="1:60" x14ac:dyDescent="0.25">
      <c r="A1150">
        <v>1149</v>
      </c>
      <c r="B1150" t="s">
        <v>60</v>
      </c>
      <c r="C1150">
        <v>5881</v>
      </c>
      <c r="D1150" t="s">
        <v>1375</v>
      </c>
      <c r="E1150">
        <v>8048000</v>
      </c>
      <c r="F1150">
        <v>4</v>
      </c>
      <c r="G1150" t="s">
        <v>62</v>
      </c>
      <c r="H1150">
        <v>42</v>
      </c>
      <c r="I1150">
        <v>6140680480000020</v>
      </c>
      <c r="J1150">
        <v>68.958583000000004</v>
      </c>
      <c r="K1150">
        <v>18.046783000000001</v>
      </c>
      <c r="L1150">
        <v>88</v>
      </c>
      <c r="M1150">
        <v>42</v>
      </c>
      <c r="N1150" t="s">
        <v>78</v>
      </c>
      <c r="O1150" t="s">
        <v>77</v>
      </c>
      <c r="P1150">
        <v>7.0771050000000004</v>
      </c>
      <c r="Q1150">
        <v>38</v>
      </c>
      <c r="R1150">
        <v>7</v>
      </c>
      <c r="S1150" t="s">
        <v>95</v>
      </c>
      <c r="T1150" t="s">
        <v>78</v>
      </c>
      <c r="U1150">
        <v>2.0906669999999998</v>
      </c>
      <c r="V1150">
        <v>12</v>
      </c>
      <c r="W1150">
        <v>21</v>
      </c>
      <c r="X1150" t="s">
        <v>78</v>
      </c>
      <c r="Y1150" t="s">
        <v>95</v>
      </c>
      <c r="Z1150">
        <v>3</v>
      </c>
      <c r="AA1150">
        <v>58</v>
      </c>
      <c r="AB1150" t="s">
        <v>108</v>
      </c>
      <c r="AC1150">
        <v>510</v>
      </c>
      <c r="AD1150">
        <v>119</v>
      </c>
      <c r="AE1150">
        <v>257</v>
      </c>
      <c r="AF1150">
        <v>92</v>
      </c>
      <c r="AG1150">
        <v>6.5314160000000001</v>
      </c>
      <c r="AH1150">
        <v>4022</v>
      </c>
      <c r="AI1150">
        <v>3556</v>
      </c>
      <c r="AJ1150">
        <v>19778</v>
      </c>
      <c r="AK1150">
        <v>267</v>
      </c>
      <c r="AL1150">
        <v>1</v>
      </c>
      <c r="AM1150">
        <v>3</v>
      </c>
      <c r="AN1150" t="s">
        <v>239</v>
      </c>
      <c r="AO1150" t="s">
        <v>66</v>
      </c>
      <c r="AP1150">
        <v>10</v>
      </c>
      <c r="AQ1150">
        <v>85</v>
      </c>
      <c r="AR1150" t="s">
        <v>67</v>
      </c>
      <c r="AS1150">
        <v>213</v>
      </c>
      <c r="AT1150">
        <v>3</v>
      </c>
      <c r="AU1150" t="s">
        <v>68</v>
      </c>
      <c r="AV1150" t="s">
        <v>69</v>
      </c>
      <c r="AW1150">
        <v>8</v>
      </c>
      <c r="AX1150" t="s">
        <v>70</v>
      </c>
      <c r="AY1150" t="s">
        <v>71</v>
      </c>
      <c r="AZ1150" t="s">
        <v>72</v>
      </c>
      <c r="BA1150">
        <v>4047</v>
      </c>
      <c r="BB1150">
        <v>60</v>
      </c>
      <c r="BC1150" t="s">
        <v>85</v>
      </c>
      <c r="BD1150" t="s">
        <v>74</v>
      </c>
      <c r="BE1150">
        <v>3619.7478019999999</v>
      </c>
      <c r="BF1150" t="s">
        <v>75</v>
      </c>
      <c r="BG1150">
        <v>3619.7478019999999</v>
      </c>
      <c r="BH1150">
        <v>279065.48266600003</v>
      </c>
    </row>
    <row r="1151" spans="1:60" x14ac:dyDescent="0.25">
      <c r="A1151">
        <v>1150</v>
      </c>
      <c r="B1151" t="s">
        <v>60</v>
      </c>
      <c r="C1151">
        <v>5882</v>
      </c>
      <c r="D1151" t="s">
        <v>1376</v>
      </c>
      <c r="E1151">
        <v>8048000</v>
      </c>
      <c r="F1151">
        <v>4</v>
      </c>
      <c r="G1151" t="s">
        <v>62</v>
      </c>
      <c r="H1151">
        <v>42</v>
      </c>
      <c r="I1151">
        <v>6140680480000030</v>
      </c>
      <c r="J1151">
        <v>20.136115</v>
      </c>
      <c r="K1151">
        <v>24.569877999999999</v>
      </c>
      <c r="L1151">
        <v>91</v>
      </c>
      <c r="M1151">
        <v>5</v>
      </c>
      <c r="N1151" t="s">
        <v>95</v>
      </c>
      <c r="O1151" t="s">
        <v>63</v>
      </c>
      <c r="P1151">
        <v>8.8702930000000002</v>
      </c>
      <c r="Q1151">
        <v>55</v>
      </c>
      <c r="R1151">
        <v>68</v>
      </c>
      <c r="S1151" t="s">
        <v>95</v>
      </c>
      <c r="T1151" t="s">
        <v>78</v>
      </c>
      <c r="U1151">
        <v>2.8646250000000002</v>
      </c>
      <c r="V1151">
        <v>14</v>
      </c>
      <c r="W1151">
        <v>13</v>
      </c>
      <c r="X1151" t="s">
        <v>95</v>
      </c>
      <c r="Y1151" t="s">
        <v>78</v>
      </c>
      <c r="Z1151">
        <v>2</v>
      </c>
      <c r="AA1151">
        <v>73</v>
      </c>
      <c r="AB1151" t="s">
        <v>80</v>
      </c>
      <c r="AC1151">
        <v>955</v>
      </c>
      <c r="AD1151">
        <v>105</v>
      </c>
      <c r="AE1151">
        <v>263</v>
      </c>
      <c r="AF1151">
        <v>62</v>
      </c>
      <c r="AG1151">
        <v>4.4802749999999998</v>
      </c>
      <c r="AH1151">
        <v>2293</v>
      </c>
      <c r="AI1151">
        <v>1689</v>
      </c>
      <c r="AJ1151">
        <v>8506</v>
      </c>
      <c r="AK1151">
        <v>201</v>
      </c>
      <c r="AL1151">
        <v>2</v>
      </c>
      <c r="AM1151">
        <v>3</v>
      </c>
      <c r="AN1151" t="s">
        <v>239</v>
      </c>
      <c r="AO1151" t="s">
        <v>66</v>
      </c>
      <c r="AP1151">
        <v>10</v>
      </c>
      <c r="AQ1151">
        <v>63</v>
      </c>
      <c r="AR1151" t="s">
        <v>91</v>
      </c>
      <c r="AS1151">
        <v>213</v>
      </c>
      <c r="AT1151">
        <v>3</v>
      </c>
      <c r="AU1151" t="s">
        <v>92</v>
      </c>
      <c r="AV1151" t="s">
        <v>69</v>
      </c>
      <c r="AW1151">
        <v>6</v>
      </c>
      <c r="AX1151" t="s">
        <v>70</v>
      </c>
      <c r="AY1151" t="s">
        <v>71</v>
      </c>
      <c r="AZ1151" t="s">
        <v>72</v>
      </c>
      <c r="BA1151">
        <v>3913</v>
      </c>
      <c r="BB1151">
        <v>72</v>
      </c>
      <c r="BC1151" t="s">
        <v>85</v>
      </c>
      <c r="BD1151" t="s">
        <v>74</v>
      </c>
      <c r="BE1151">
        <v>1411.015832</v>
      </c>
      <c r="BF1151" t="s">
        <v>114</v>
      </c>
      <c r="BG1151">
        <v>1411.015832</v>
      </c>
      <c r="BH1151">
        <v>81487.964997999996</v>
      </c>
    </row>
    <row r="1152" spans="1:60" x14ac:dyDescent="0.25">
      <c r="A1152">
        <v>1151</v>
      </c>
      <c r="B1152" t="s">
        <v>60</v>
      </c>
      <c r="C1152">
        <v>5883</v>
      </c>
      <c r="D1152" t="s">
        <v>1377</v>
      </c>
      <c r="E1152">
        <v>8048000</v>
      </c>
      <c r="F1152">
        <v>4</v>
      </c>
      <c r="G1152" t="s">
        <v>62</v>
      </c>
      <c r="H1152">
        <v>42</v>
      </c>
      <c r="I1152">
        <v>6140680480000020</v>
      </c>
      <c r="J1152">
        <v>56.457765999999999</v>
      </c>
      <c r="K1152">
        <v>18.946831</v>
      </c>
      <c r="L1152">
        <v>94</v>
      </c>
      <c r="M1152">
        <v>62</v>
      </c>
      <c r="N1152" t="s">
        <v>88</v>
      </c>
      <c r="O1152" t="s">
        <v>95</v>
      </c>
      <c r="P1152">
        <v>3.6715710000000001</v>
      </c>
      <c r="Q1152">
        <v>19</v>
      </c>
      <c r="R1152">
        <v>34</v>
      </c>
      <c r="S1152" t="s">
        <v>78</v>
      </c>
      <c r="T1152" t="s">
        <v>124</v>
      </c>
      <c r="U1152">
        <v>0</v>
      </c>
      <c r="V1152">
        <v>0</v>
      </c>
      <c r="W1152">
        <v>0</v>
      </c>
      <c r="X1152" t="s">
        <v>63</v>
      </c>
      <c r="Y1152" t="s">
        <v>63</v>
      </c>
      <c r="Z1152">
        <v>2</v>
      </c>
      <c r="AA1152">
        <v>75</v>
      </c>
      <c r="AB1152" t="s">
        <v>80</v>
      </c>
      <c r="AC1152">
        <v>953</v>
      </c>
      <c r="AD1152">
        <v>222</v>
      </c>
      <c r="AE1152">
        <v>482</v>
      </c>
      <c r="AF1152">
        <v>99</v>
      </c>
      <c r="AG1152">
        <v>6.5407590000000004</v>
      </c>
      <c r="AH1152">
        <v>7345</v>
      </c>
      <c r="AI1152">
        <v>6480</v>
      </c>
      <c r="AJ1152">
        <v>35804</v>
      </c>
      <c r="AK1152">
        <v>265</v>
      </c>
      <c r="AL1152">
        <v>1</v>
      </c>
      <c r="AM1152">
        <v>2</v>
      </c>
      <c r="AN1152" t="s">
        <v>514</v>
      </c>
      <c r="AO1152" t="s">
        <v>97</v>
      </c>
      <c r="AP1152">
        <v>8</v>
      </c>
      <c r="AQ1152">
        <v>80</v>
      </c>
      <c r="AR1152" t="s">
        <v>67</v>
      </c>
      <c r="AS1152">
        <v>206</v>
      </c>
      <c r="AT1152">
        <v>4</v>
      </c>
      <c r="AU1152" t="s">
        <v>68</v>
      </c>
      <c r="AV1152" t="s">
        <v>69</v>
      </c>
      <c r="AW1152">
        <v>8</v>
      </c>
      <c r="AX1152" t="s">
        <v>70</v>
      </c>
      <c r="AY1152" t="s">
        <v>99</v>
      </c>
      <c r="AZ1152" t="s">
        <v>100</v>
      </c>
      <c r="BA1152">
        <v>3472</v>
      </c>
      <c r="BB1152">
        <v>51</v>
      </c>
      <c r="BC1152" t="s">
        <v>85</v>
      </c>
      <c r="BD1152" t="s">
        <v>74</v>
      </c>
      <c r="BE1152">
        <v>5830.6851340000003</v>
      </c>
      <c r="BF1152" t="s">
        <v>75</v>
      </c>
      <c r="BG1152">
        <v>5830.6851340000003</v>
      </c>
      <c r="BH1152">
        <v>228476.471514</v>
      </c>
    </row>
    <row r="1153" spans="1:60" x14ac:dyDescent="0.25">
      <c r="A1153">
        <v>1152</v>
      </c>
      <c r="B1153" t="s">
        <v>60</v>
      </c>
      <c r="C1153">
        <v>5884</v>
      </c>
      <c r="D1153" t="s">
        <v>1378</v>
      </c>
      <c r="E1153">
        <v>8048000</v>
      </c>
      <c r="F1153">
        <v>4</v>
      </c>
      <c r="G1153" t="s">
        <v>62</v>
      </c>
      <c r="H1153">
        <v>42</v>
      </c>
      <c r="I1153">
        <v>6140680480000000</v>
      </c>
      <c r="J1153">
        <v>31.482147999999999</v>
      </c>
      <c r="K1153">
        <v>22.346533000000001</v>
      </c>
      <c r="L1153">
        <v>114</v>
      </c>
      <c r="M1153">
        <v>47</v>
      </c>
      <c r="N1153" t="s">
        <v>78</v>
      </c>
      <c r="O1153" t="s">
        <v>95</v>
      </c>
      <c r="P1153">
        <v>0.56580200000000003</v>
      </c>
      <c r="Q1153">
        <v>6</v>
      </c>
      <c r="R1153">
        <v>6</v>
      </c>
      <c r="S1153" t="s">
        <v>78</v>
      </c>
      <c r="T1153" t="s">
        <v>95</v>
      </c>
      <c r="U1153">
        <v>0</v>
      </c>
      <c r="V1153">
        <v>0</v>
      </c>
      <c r="W1153">
        <v>0</v>
      </c>
      <c r="X1153" t="s">
        <v>63</v>
      </c>
      <c r="Y1153" t="s">
        <v>63</v>
      </c>
      <c r="Z1153">
        <v>2</v>
      </c>
      <c r="AA1153">
        <v>50</v>
      </c>
      <c r="AB1153" t="s">
        <v>80</v>
      </c>
      <c r="AC1153">
        <v>4271</v>
      </c>
      <c r="AD1153">
        <v>143</v>
      </c>
      <c r="AE1153">
        <v>454</v>
      </c>
      <c r="AF1153">
        <v>112</v>
      </c>
      <c r="AG1153">
        <v>2.475387</v>
      </c>
      <c r="AH1153">
        <v>6226</v>
      </c>
      <c r="AI1153">
        <v>5710</v>
      </c>
      <c r="AJ1153">
        <v>35391</v>
      </c>
      <c r="AK1153">
        <v>267</v>
      </c>
      <c r="AL1153">
        <v>1</v>
      </c>
      <c r="AM1153">
        <v>3</v>
      </c>
      <c r="AN1153" t="s">
        <v>239</v>
      </c>
      <c r="AO1153" t="s">
        <v>208</v>
      </c>
      <c r="AP1153">
        <v>8</v>
      </c>
      <c r="AQ1153">
        <v>85</v>
      </c>
      <c r="AR1153" t="s">
        <v>67</v>
      </c>
      <c r="AS1153">
        <v>210</v>
      </c>
      <c r="AT1153">
        <v>3</v>
      </c>
      <c r="AU1153" t="s">
        <v>68</v>
      </c>
      <c r="AV1153" t="s">
        <v>69</v>
      </c>
      <c r="AW1153">
        <v>8</v>
      </c>
      <c r="AX1153" t="s">
        <v>70</v>
      </c>
      <c r="AY1153" t="s">
        <v>71</v>
      </c>
      <c r="AZ1153" t="s">
        <v>209</v>
      </c>
      <c r="BA1153">
        <v>4447</v>
      </c>
      <c r="BB1153">
        <v>64</v>
      </c>
      <c r="BC1153" t="s">
        <v>85</v>
      </c>
      <c r="BD1153" t="s">
        <v>74</v>
      </c>
      <c r="BE1153">
        <v>2247.7721019999999</v>
      </c>
      <c r="BF1153" t="s">
        <v>75</v>
      </c>
      <c r="BG1153">
        <v>2247.7721019999999</v>
      </c>
      <c r="BH1153">
        <v>127403.73287399999</v>
      </c>
    </row>
    <row r="1154" spans="1:60" x14ac:dyDescent="0.25">
      <c r="A1154">
        <v>1153</v>
      </c>
      <c r="B1154" t="s">
        <v>60</v>
      </c>
      <c r="C1154">
        <v>5885</v>
      </c>
      <c r="D1154" t="s">
        <v>1379</v>
      </c>
      <c r="E1154">
        <v>8048000</v>
      </c>
      <c r="F1154">
        <v>4</v>
      </c>
      <c r="G1154" t="s">
        <v>62</v>
      </c>
      <c r="H1154">
        <v>42</v>
      </c>
      <c r="I1154">
        <v>6140680480000010</v>
      </c>
      <c r="J1154">
        <v>16.907515</v>
      </c>
      <c r="K1154">
        <v>27.485205000000001</v>
      </c>
      <c r="L1154">
        <v>109</v>
      </c>
      <c r="M1154">
        <v>51</v>
      </c>
      <c r="N1154" t="s">
        <v>95</v>
      </c>
      <c r="O1154" t="s">
        <v>78</v>
      </c>
      <c r="P1154">
        <v>3.852471</v>
      </c>
      <c r="Q1154">
        <v>28</v>
      </c>
      <c r="R1154">
        <v>2</v>
      </c>
      <c r="S1154" t="s">
        <v>95</v>
      </c>
      <c r="T1154" t="s">
        <v>63</v>
      </c>
      <c r="U1154">
        <v>0.23891599999999999</v>
      </c>
      <c r="V1154">
        <v>2</v>
      </c>
      <c r="W1154">
        <v>0</v>
      </c>
      <c r="X1154" t="s">
        <v>78</v>
      </c>
      <c r="Y1154" t="s">
        <v>63</v>
      </c>
      <c r="Z1154">
        <v>1</v>
      </c>
      <c r="AA1154">
        <v>52</v>
      </c>
      <c r="AB1154" t="s">
        <v>146</v>
      </c>
      <c r="AC1154">
        <v>122</v>
      </c>
      <c r="AD1154">
        <v>189</v>
      </c>
      <c r="AE1154">
        <v>282</v>
      </c>
      <c r="AF1154">
        <v>105</v>
      </c>
      <c r="AG1154">
        <v>16.837959000000001</v>
      </c>
      <c r="AH1154">
        <v>7054</v>
      </c>
      <c r="AI1154">
        <v>6400</v>
      </c>
      <c r="AJ1154">
        <v>38460</v>
      </c>
      <c r="AK1154">
        <v>201</v>
      </c>
      <c r="AL1154">
        <v>1</v>
      </c>
      <c r="AM1154">
        <v>2</v>
      </c>
      <c r="AN1154" t="s">
        <v>514</v>
      </c>
      <c r="AO1154" t="s">
        <v>97</v>
      </c>
      <c r="AP1154">
        <v>10</v>
      </c>
      <c r="AQ1154">
        <v>88</v>
      </c>
      <c r="AR1154" t="s">
        <v>82</v>
      </c>
      <c r="AS1154">
        <v>206</v>
      </c>
      <c r="AT1154">
        <v>4</v>
      </c>
      <c r="AU1154" t="s">
        <v>105</v>
      </c>
      <c r="AV1154" t="s">
        <v>69</v>
      </c>
      <c r="AW1154">
        <v>10</v>
      </c>
      <c r="AX1154" t="s">
        <v>70</v>
      </c>
      <c r="AY1154" t="s">
        <v>99</v>
      </c>
      <c r="AZ1154" t="s">
        <v>100</v>
      </c>
      <c r="BA1154">
        <v>4930</v>
      </c>
      <c r="BB1154">
        <v>64</v>
      </c>
      <c r="BC1154" t="s">
        <v>126</v>
      </c>
      <c r="BD1154" t="s">
        <v>74</v>
      </c>
      <c r="BE1154">
        <v>2305.1636229999999</v>
      </c>
      <c r="BF1154" t="s">
        <v>75</v>
      </c>
      <c r="BG1154">
        <v>2305.1636229999999</v>
      </c>
      <c r="BH1154">
        <v>68422.285529999994</v>
      </c>
    </row>
    <row r="1155" spans="1:60" x14ac:dyDescent="0.25">
      <c r="A1155">
        <v>1154</v>
      </c>
      <c r="B1155" t="s">
        <v>60</v>
      </c>
      <c r="C1155">
        <v>5886</v>
      </c>
      <c r="D1155" t="s">
        <v>1380</v>
      </c>
      <c r="E1155">
        <v>8048000</v>
      </c>
      <c r="F1155">
        <v>4</v>
      </c>
      <c r="G1155" t="s">
        <v>62</v>
      </c>
      <c r="H1155">
        <v>42</v>
      </c>
      <c r="I1155">
        <v>6140680480000220</v>
      </c>
      <c r="J1155">
        <v>12.620578</v>
      </c>
      <c r="K1155">
        <v>28.360222</v>
      </c>
      <c r="L1155">
        <v>86</v>
      </c>
      <c r="M1155">
        <v>32</v>
      </c>
      <c r="N1155" t="s">
        <v>95</v>
      </c>
      <c r="O1155" t="s">
        <v>87</v>
      </c>
      <c r="P1155">
        <v>0</v>
      </c>
      <c r="Q1155">
        <v>0</v>
      </c>
      <c r="R1155">
        <v>0</v>
      </c>
      <c r="S1155" t="s">
        <v>63</v>
      </c>
      <c r="T1155" t="s">
        <v>63</v>
      </c>
      <c r="U1155">
        <v>0</v>
      </c>
      <c r="V1155">
        <v>0</v>
      </c>
      <c r="W1155">
        <v>0</v>
      </c>
      <c r="X1155" t="s">
        <v>63</v>
      </c>
      <c r="Y1155" t="s">
        <v>63</v>
      </c>
      <c r="Z1155">
        <v>1</v>
      </c>
      <c r="AA1155">
        <v>32</v>
      </c>
      <c r="AB1155" t="s">
        <v>146</v>
      </c>
      <c r="AC1155">
        <v>24</v>
      </c>
      <c r="AD1155">
        <v>80</v>
      </c>
      <c r="AE1155">
        <v>103</v>
      </c>
      <c r="AF1155">
        <v>82</v>
      </c>
      <c r="AG1155">
        <v>24.625582000000001</v>
      </c>
      <c r="AH1155">
        <v>2388</v>
      </c>
      <c r="AI1155">
        <v>2140</v>
      </c>
      <c r="AJ1155">
        <v>12389</v>
      </c>
      <c r="AK1155">
        <v>221</v>
      </c>
      <c r="AL1155">
        <v>1</v>
      </c>
      <c r="AM1155">
        <v>3</v>
      </c>
      <c r="AN1155" t="s">
        <v>120</v>
      </c>
      <c r="AO1155" t="s">
        <v>97</v>
      </c>
      <c r="AP1155">
        <v>2</v>
      </c>
      <c r="AQ1155">
        <v>45</v>
      </c>
      <c r="AR1155" t="s">
        <v>82</v>
      </c>
      <c r="AS1155">
        <v>206</v>
      </c>
      <c r="AT1155">
        <v>4</v>
      </c>
      <c r="AU1155" t="s">
        <v>105</v>
      </c>
      <c r="AV1155" t="s">
        <v>69</v>
      </c>
      <c r="AW1155">
        <v>10</v>
      </c>
      <c r="AX1155" t="s">
        <v>70</v>
      </c>
      <c r="AY1155" t="s">
        <v>99</v>
      </c>
      <c r="AZ1155" t="s">
        <v>100</v>
      </c>
      <c r="BA1155">
        <v>5320</v>
      </c>
      <c r="BB1155">
        <v>67</v>
      </c>
      <c r="BC1155" t="s">
        <v>140</v>
      </c>
      <c r="BD1155" t="s">
        <v>74</v>
      </c>
      <c r="BE1155">
        <v>1525.689711</v>
      </c>
      <c r="BF1155" t="s">
        <v>114</v>
      </c>
      <c r="BG1155">
        <v>1525.689711</v>
      </c>
      <c r="BH1155">
        <v>51073.666575000003</v>
      </c>
    </row>
    <row r="1156" spans="1:60" x14ac:dyDescent="0.25">
      <c r="A1156">
        <v>1155</v>
      </c>
      <c r="B1156" t="s">
        <v>60</v>
      </c>
      <c r="C1156">
        <v>5887</v>
      </c>
      <c r="D1156" t="s">
        <v>1381</v>
      </c>
      <c r="E1156">
        <v>8048000</v>
      </c>
      <c r="F1156">
        <v>4</v>
      </c>
      <c r="G1156" t="s">
        <v>62</v>
      </c>
      <c r="H1156">
        <v>42</v>
      </c>
      <c r="I1156">
        <v>6140680480000170</v>
      </c>
      <c r="J1156">
        <v>3.43004</v>
      </c>
      <c r="K1156">
        <v>27.012329000000001</v>
      </c>
      <c r="L1156">
        <v>129</v>
      </c>
      <c r="M1156">
        <v>46</v>
      </c>
      <c r="N1156" t="s">
        <v>78</v>
      </c>
      <c r="O1156" t="s">
        <v>88</v>
      </c>
      <c r="P1156">
        <v>10.619994</v>
      </c>
      <c r="Q1156">
        <v>39</v>
      </c>
      <c r="R1156">
        <v>21</v>
      </c>
      <c r="S1156" t="s">
        <v>79</v>
      </c>
      <c r="T1156" t="s">
        <v>78</v>
      </c>
      <c r="U1156">
        <v>3.0579190000000001</v>
      </c>
      <c r="V1156">
        <v>9</v>
      </c>
      <c r="W1156">
        <v>18</v>
      </c>
      <c r="X1156" t="s">
        <v>263</v>
      </c>
      <c r="Y1156" t="s">
        <v>78</v>
      </c>
      <c r="Z1156">
        <v>3</v>
      </c>
      <c r="AA1156">
        <v>65</v>
      </c>
      <c r="AB1156" t="s">
        <v>119</v>
      </c>
      <c r="AC1156">
        <v>1111</v>
      </c>
      <c r="AD1156">
        <v>195</v>
      </c>
      <c r="AE1156">
        <v>448</v>
      </c>
      <c r="AF1156">
        <v>119</v>
      </c>
      <c r="AG1156">
        <v>5.6789209999999999</v>
      </c>
      <c r="AH1156">
        <v>8549</v>
      </c>
      <c r="AI1156">
        <v>7877</v>
      </c>
      <c r="AJ1156">
        <v>50977</v>
      </c>
      <c r="AK1156">
        <v>267</v>
      </c>
      <c r="AL1156">
        <v>1</v>
      </c>
      <c r="AM1156">
        <v>3</v>
      </c>
      <c r="AN1156" t="s">
        <v>212</v>
      </c>
      <c r="AO1156" t="s">
        <v>208</v>
      </c>
      <c r="AP1156">
        <v>10</v>
      </c>
      <c r="AQ1156">
        <v>93</v>
      </c>
      <c r="AR1156" t="s">
        <v>82</v>
      </c>
      <c r="AS1156">
        <v>210</v>
      </c>
      <c r="AT1156">
        <v>3</v>
      </c>
      <c r="AU1156" t="s">
        <v>105</v>
      </c>
      <c r="AV1156" t="s">
        <v>143</v>
      </c>
      <c r="AW1156">
        <v>10</v>
      </c>
      <c r="AX1156" t="s">
        <v>70</v>
      </c>
      <c r="AY1156" t="s">
        <v>71</v>
      </c>
      <c r="AZ1156" t="s">
        <v>209</v>
      </c>
      <c r="BA1156">
        <v>3786</v>
      </c>
      <c r="BB1156">
        <v>53</v>
      </c>
      <c r="BC1156" t="s">
        <v>126</v>
      </c>
      <c r="BD1156" t="s">
        <v>74</v>
      </c>
      <c r="BE1156">
        <v>781.72680400000002</v>
      </c>
      <c r="BF1156" t="s">
        <v>75</v>
      </c>
      <c r="BG1156">
        <v>781.72680400000002</v>
      </c>
      <c r="BH1156">
        <v>13880.877544000001</v>
      </c>
    </row>
    <row r="1157" spans="1:60" x14ac:dyDescent="0.25">
      <c r="A1157">
        <v>1156</v>
      </c>
      <c r="B1157" t="s">
        <v>60</v>
      </c>
      <c r="C1157">
        <v>5888</v>
      </c>
      <c r="D1157" t="s">
        <v>1382</v>
      </c>
      <c r="E1157">
        <v>8048000</v>
      </c>
      <c r="F1157">
        <v>4</v>
      </c>
      <c r="G1157" t="s">
        <v>62</v>
      </c>
      <c r="H1157">
        <v>42</v>
      </c>
      <c r="I1157">
        <v>6140680480000130</v>
      </c>
      <c r="J1157">
        <v>166.760029</v>
      </c>
      <c r="K1157">
        <v>21.765360000000001</v>
      </c>
      <c r="L1157">
        <v>102</v>
      </c>
      <c r="M1157">
        <v>68</v>
      </c>
      <c r="N1157" t="s">
        <v>88</v>
      </c>
      <c r="O1157" t="s">
        <v>78</v>
      </c>
      <c r="P1157">
        <v>2.086738</v>
      </c>
      <c r="Q1157">
        <v>7</v>
      </c>
      <c r="R1157">
        <v>2</v>
      </c>
      <c r="S1157" t="s">
        <v>124</v>
      </c>
      <c r="T1157" t="s">
        <v>88</v>
      </c>
      <c r="U1157">
        <v>0</v>
      </c>
      <c r="V1157">
        <v>0</v>
      </c>
      <c r="W1157">
        <v>0</v>
      </c>
      <c r="X1157" t="s">
        <v>63</v>
      </c>
      <c r="Y1157" t="s">
        <v>63</v>
      </c>
      <c r="Z1157">
        <v>1</v>
      </c>
      <c r="AA1157">
        <v>68</v>
      </c>
      <c r="AB1157" t="s">
        <v>89</v>
      </c>
      <c r="AC1157">
        <v>391</v>
      </c>
      <c r="AD1157">
        <v>260</v>
      </c>
      <c r="AE1157">
        <v>459</v>
      </c>
      <c r="AF1157">
        <v>106</v>
      </c>
      <c r="AG1157">
        <v>11.04678</v>
      </c>
      <c r="AH1157">
        <v>8727</v>
      </c>
      <c r="AI1157">
        <v>7801</v>
      </c>
      <c r="AJ1157">
        <v>43614</v>
      </c>
      <c r="AK1157">
        <v>266</v>
      </c>
      <c r="AL1157">
        <v>1</v>
      </c>
      <c r="AM1157">
        <v>2</v>
      </c>
      <c r="AN1157" t="s">
        <v>239</v>
      </c>
      <c r="AO1157" t="s">
        <v>97</v>
      </c>
      <c r="AP1157">
        <v>10</v>
      </c>
      <c r="AQ1157">
        <v>90</v>
      </c>
      <c r="AR1157" t="s">
        <v>67</v>
      </c>
      <c r="AS1157">
        <v>206</v>
      </c>
      <c r="AT1157">
        <v>3</v>
      </c>
      <c r="AU1157" t="s">
        <v>68</v>
      </c>
      <c r="AV1157" t="s">
        <v>69</v>
      </c>
      <c r="AW1157">
        <v>8</v>
      </c>
      <c r="AX1157" t="s">
        <v>70</v>
      </c>
      <c r="AY1157" t="s">
        <v>71</v>
      </c>
      <c r="AZ1157" t="s">
        <v>100</v>
      </c>
      <c r="BA1157">
        <v>4340</v>
      </c>
      <c r="BB1157">
        <v>57</v>
      </c>
      <c r="BC1157" t="s">
        <v>73</v>
      </c>
      <c r="BD1157" t="s">
        <v>74</v>
      </c>
      <c r="BE1157">
        <v>5012.5281359999999</v>
      </c>
      <c r="BF1157" t="s">
        <v>75</v>
      </c>
      <c r="BG1157">
        <v>5012.5281359999999</v>
      </c>
      <c r="BH1157">
        <v>674853.89302900003</v>
      </c>
    </row>
    <row r="1158" spans="1:60" x14ac:dyDescent="0.25">
      <c r="A1158">
        <v>1157</v>
      </c>
      <c r="B1158" t="s">
        <v>60</v>
      </c>
      <c r="C1158">
        <v>5889</v>
      </c>
      <c r="D1158" t="s">
        <v>1383</v>
      </c>
      <c r="E1158">
        <v>8048000</v>
      </c>
      <c r="F1158">
        <v>4</v>
      </c>
      <c r="G1158" t="s">
        <v>62</v>
      </c>
      <c r="H1158">
        <v>42</v>
      </c>
      <c r="I1158">
        <v>6140680480000030</v>
      </c>
      <c r="J1158">
        <v>27.919948999999999</v>
      </c>
      <c r="K1158">
        <v>21.353273000000002</v>
      </c>
      <c r="L1158">
        <v>72</v>
      </c>
      <c r="M1158">
        <v>6</v>
      </c>
      <c r="N1158" t="s">
        <v>78</v>
      </c>
      <c r="O1158" t="s">
        <v>95</v>
      </c>
      <c r="P1158">
        <v>4.9235709999999999</v>
      </c>
      <c r="Q1158">
        <v>12</v>
      </c>
      <c r="R1158">
        <v>59</v>
      </c>
      <c r="S1158" t="s">
        <v>95</v>
      </c>
      <c r="T1158" t="s">
        <v>78</v>
      </c>
      <c r="U1158">
        <v>0</v>
      </c>
      <c r="V1158">
        <v>0</v>
      </c>
      <c r="W1158">
        <v>0</v>
      </c>
      <c r="X1158" t="s">
        <v>63</v>
      </c>
      <c r="Y1158" t="s">
        <v>63</v>
      </c>
      <c r="Z1158">
        <v>2</v>
      </c>
      <c r="AA1158">
        <v>61</v>
      </c>
      <c r="AB1158" t="s">
        <v>80</v>
      </c>
      <c r="AC1158">
        <v>1120</v>
      </c>
      <c r="AD1158">
        <v>58</v>
      </c>
      <c r="AE1158">
        <v>169</v>
      </c>
      <c r="AF1158">
        <v>29</v>
      </c>
      <c r="AG1158">
        <v>3.0760510000000001</v>
      </c>
      <c r="AH1158">
        <v>654</v>
      </c>
      <c r="AI1158">
        <v>324</v>
      </c>
      <c r="AJ1158">
        <v>1520</v>
      </c>
      <c r="AK1158">
        <v>201</v>
      </c>
      <c r="AL1158">
        <v>3</v>
      </c>
      <c r="AM1158">
        <v>3</v>
      </c>
      <c r="AN1158" t="s">
        <v>239</v>
      </c>
      <c r="AO1158" t="s">
        <v>66</v>
      </c>
      <c r="AP1158">
        <v>10</v>
      </c>
      <c r="AQ1158">
        <v>90</v>
      </c>
      <c r="AR1158" t="s">
        <v>91</v>
      </c>
      <c r="AS1158">
        <v>213</v>
      </c>
      <c r="AT1158">
        <v>3</v>
      </c>
      <c r="AU1158" t="s">
        <v>92</v>
      </c>
      <c r="AV1158" t="s">
        <v>69</v>
      </c>
      <c r="AW1158">
        <v>6</v>
      </c>
      <c r="AX1158" t="s">
        <v>70</v>
      </c>
      <c r="AY1158" t="s">
        <v>71</v>
      </c>
      <c r="AZ1158" t="s">
        <v>72</v>
      </c>
      <c r="BA1158">
        <v>4250</v>
      </c>
      <c r="BB1158">
        <v>60</v>
      </c>
      <c r="BC1158" t="s">
        <v>73</v>
      </c>
      <c r="BD1158" t="s">
        <v>74</v>
      </c>
      <c r="BE1158">
        <v>1726.170809</v>
      </c>
      <c r="BF1158" t="s">
        <v>75</v>
      </c>
      <c r="BG1158">
        <v>1726.170809</v>
      </c>
      <c r="BH1158">
        <v>112988.024802</v>
      </c>
    </row>
    <row r="1159" spans="1:60" x14ac:dyDescent="0.25">
      <c r="A1159">
        <v>1158</v>
      </c>
      <c r="B1159" t="s">
        <v>60</v>
      </c>
      <c r="C1159">
        <v>5890</v>
      </c>
      <c r="D1159" t="s">
        <v>1384</v>
      </c>
      <c r="E1159">
        <v>8048000</v>
      </c>
      <c r="F1159">
        <v>4</v>
      </c>
      <c r="G1159" t="s">
        <v>62</v>
      </c>
      <c r="H1159">
        <v>42</v>
      </c>
      <c r="I1159">
        <v>6140680480000050</v>
      </c>
      <c r="J1159">
        <v>50.130020000000002</v>
      </c>
      <c r="K1159">
        <v>12.418635</v>
      </c>
      <c r="L1159">
        <v>55</v>
      </c>
      <c r="M1159">
        <v>3</v>
      </c>
      <c r="N1159" t="s">
        <v>87</v>
      </c>
      <c r="O1159" t="s">
        <v>77</v>
      </c>
      <c r="P1159">
        <v>0.39438499999999999</v>
      </c>
      <c r="Q1159">
        <v>6</v>
      </c>
      <c r="R1159">
        <v>0</v>
      </c>
      <c r="S1159" t="s">
        <v>135</v>
      </c>
      <c r="T1159" t="s">
        <v>95</v>
      </c>
      <c r="U1159">
        <v>0</v>
      </c>
      <c r="V1159">
        <v>0</v>
      </c>
      <c r="W1159">
        <v>0</v>
      </c>
      <c r="X1159" t="s">
        <v>63</v>
      </c>
      <c r="Y1159" t="s">
        <v>63</v>
      </c>
      <c r="Z1159">
        <v>1</v>
      </c>
      <c r="AA1159">
        <v>4</v>
      </c>
      <c r="AB1159" t="s">
        <v>103</v>
      </c>
      <c r="AC1159">
        <v>596</v>
      </c>
      <c r="AD1159">
        <v>6</v>
      </c>
      <c r="AE1159">
        <v>24</v>
      </c>
      <c r="AF1159">
        <v>16</v>
      </c>
      <c r="AG1159">
        <v>1.3337460000000001</v>
      </c>
      <c r="AH1159">
        <v>120</v>
      </c>
      <c r="AI1159">
        <v>102</v>
      </c>
      <c r="AJ1159">
        <v>496</v>
      </c>
      <c r="AK1159">
        <v>281</v>
      </c>
      <c r="AL1159">
        <v>3</v>
      </c>
      <c r="AM1159">
        <v>4</v>
      </c>
      <c r="AN1159" t="s">
        <v>120</v>
      </c>
      <c r="AO1159" t="s">
        <v>97</v>
      </c>
      <c r="AP1159">
        <v>10</v>
      </c>
      <c r="AQ1159">
        <v>88</v>
      </c>
      <c r="AR1159" t="s">
        <v>67</v>
      </c>
      <c r="AS1159">
        <v>206</v>
      </c>
      <c r="AT1159">
        <v>4</v>
      </c>
      <c r="AU1159" t="s">
        <v>68</v>
      </c>
      <c r="AV1159" t="s">
        <v>69</v>
      </c>
      <c r="AW1159">
        <v>8</v>
      </c>
      <c r="AX1159" t="s">
        <v>70</v>
      </c>
      <c r="AY1159" t="s">
        <v>99</v>
      </c>
      <c r="AZ1159" t="s">
        <v>100</v>
      </c>
      <c r="BA1159">
        <v>5022</v>
      </c>
      <c r="BB1159">
        <v>59</v>
      </c>
      <c r="BC1159" t="s">
        <v>73</v>
      </c>
      <c r="BD1159" t="s">
        <v>74</v>
      </c>
      <c r="BE1159">
        <v>3915.8665569999998</v>
      </c>
      <c r="BF1159" t="s">
        <v>75</v>
      </c>
      <c r="BG1159">
        <v>3915.8665569999998</v>
      </c>
      <c r="BH1159">
        <v>202868.99202199999</v>
      </c>
    </row>
    <row r="1160" spans="1:60" x14ac:dyDescent="0.25">
      <c r="A1160">
        <v>1159</v>
      </c>
      <c r="B1160" t="s">
        <v>60</v>
      </c>
      <c r="C1160">
        <v>5891</v>
      </c>
      <c r="D1160" t="s">
        <v>1385</v>
      </c>
      <c r="E1160">
        <v>8048000</v>
      </c>
      <c r="F1160">
        <v>4</v>
      </c>
      <c r="G1160" t="s">
        <v>62</v>
      </c>
      <c r="H1160">
        <v>42</v>
      </c>
      <c r="I1160">
        <v>6140680480000210</v>
      </c>
      <c r="J1160">
        <v>10.918252000000001</v>
      </c>
      <c r="K1160">
        <v>16.197140000000001</v>
      </c>
      <c r="L1160">
        <v>78</v>
      </c>
      <c r="M1160">
        <v>50</v>
      </c>
      <c r="N1160" t="s">
        <v>95</v>
      </c>
      <c r="O1160" t="s">
        <v>87</v>
      </c>
      <c r="P1160">
        <v>0</v>
      </c>
      <c r="Q1160">
        <v>0</v>
      </c>
      <c r="R1160">
        <v>0</v>
      </c>
      <c r="S1160" t="s">
        <v>63</v>
      </c>
      <c r="T1160" t="s">
        <v>63</v>
      </c>
      <c r="U1160">
        <v>0</v>
      </c>
      <c r="V1160">
        <v>0</v>
      </c>
      <c r="W1160">
        <v>0</v>
      </c>
      <c r="X1160" t="s">
        <v>63</v>
      </c>
      <c r="Y1160" t="s">
        <v>63</v>
      </c>
      <c r="Z1160">
        <v>1</v>
      </c>
      <c r="AA1160">
        <v>50</v>
      </c>
      <c r="AB1160" t="s">
        <v>89</v>
      </c>
      <c r="AC1160">
        <v>134</v>
      </c>
      <c r="AD1160">
        <v>96</v>
      </c>
      <c r="AE1160">
        <v>167</v>
      </c>
      <c r="AF1160">
        <v>82</v>
      </c>
      <c r="AG1160">
        <v>11.468112</v>
      </c>
      <c r="AH1160">
        <v>2687</v>
      </c>
      <c r="AI1160">
        <v>2288</v>
      </c>
      <c r="AJ1160">
        <v>12749</v>
      </c>
      <c r="AK1160">
        <v>201</v>
      </c>
      <c r="AL1160">
        <v>1</v>
      </c>
      <c r="AM1160">
        <v>3</v>
      </c>
      <c r="AN1160" t="s">
        <v>270</v>
      </c>
      <c r="AO1160" t="s">
        <v>208</v>
      </c>
      <c r="AP1160">
        <v>2</v>
      </c>
      <c r="AQ1160">
        <v>20</v>
      </c>
      <c r="AR1160" t="s">
        <v>82</v>
      </c>
      <c r="AS1160">
        <v>210</v>
      </c>
      <c r="AT1160">
        <v>1</v>
      </c>
      <c r="AU1160" t="s">
        <v>98</v>
      </c>
      <c r="AV1160" t="s">
        <v>234</v>
      </c>
      <c r="AW1160">
        <v>77</v>
      </c>
      <c r="AX1160" t="s">
        <v>150</v>
      </c>
      <c r="AY1160" t="s">
        <v>235</v>
      </c>
      <c r="AZ1160" t="s">
        <v>209</v>
      </c>
      <c r="BA1160">
        <v>4394</v>
      </c>
      <c r="BB1160">
        <v>57</v>
      </c>
      <c r="BC1160" t="s">
        <v>140</v>
      </c>
      <c r="BD1160" t="s">
        <v>74</v>
      </c>
      <c r="BE1160">
        <v>1780.8810940000001</v>
      </c>
      <c r="BF1160" t="s">
        <v>101</v>
      </c>
      <c r="BG1160">
        <v>1780.8810940000001</v>
      </c>
      <c r="BH1160">
        <v>44184.599996999998</v>
      </c>
    </row>
    <row r="1161" spans="1:60" x14ac:dyDescent="0.25">
      <c r="A1161">
        <v>1160</v>
      </c>
      <c r="B1161" t="s">
        <v>60</v>
      </c>
      <c r="C1161">
        <v>5892</v>
      </c>
      <c r="D1161" t="s">
        <v>1386</v>
      </c>
      <c r="E1161">
        <v>8048000</v>
      </c>
      <c r="F1161">
        <v>4</v>
      </c>
      <c r="G1161" t="s">
        <v>62</v>
      </c>
      <c r="H1161">
        <v>42</v>
      </c>
      <c r="I1161">
        <v>6140680480000040</v>
      </c>
      <c r="J1161">
        <v>2.6171039999999999</v>
      </c>
      <c r="K1161">
        <v>0</v>
      </c>
      <c r="L1161">
        <v>0</v>
      </c>
      <c r="M1161">
        <v>0</v>
      </c>
      <c r="N1161" t="s">
        <v>63</v>
      </c>
      <c r="O1161" t="s">
        <v>63</v>
      </c>
      <c r="P1161">
        <v>0</v>
      </c>
      <c r="Q1161">
        <v>0</v>
      </c>
      <c r="R1161">
        <v>0</v>
      </c>
      <c r="S1161" t="s">
        <v>63</v>
      </c>
      <c r="T1161" t="s">
        <v>63</v>
      </c>
      <c r="U1161">
        <v>0</v>
      </c>
      <c r="V1161">
        <v>0</v>
      </c>
      <c r="W1161">
        <v>0</v>
      </c>
      <c r="X1161" t="s">
        <v>63</v>
      </c>
      <c r="Y1161" t="s">
        <v>63</v>
      </c>
      <c r="Z1161">
        <v>0</v>
      </c>
      <c r="AA1161">
        <v>5</v>
      </c>
      <c r="AB1161" t="s">
        <v>64</v>
      </c>
      <c r="AC1161">
        <v>75</v>
      </c>
      <c r="AD1161">
        <v>3</v>
      </c>
      <c r="AE1161">
        <v>10</v>
      </c>
      <c r="AF1161">
        <v>12</v>
      </c>
      <c r="AG1161">
        <v>2.846117</v>
      </c>
      <c r="AH1161">
        <v>25</v>
      </c>
      <c r="AI1161">
        <v>0</v>
      </c>
      <c r="AJ1161">
        <v>0</v>
      </c>
      <c r="AK1161">
        <v>999</v>
      </c>
      <c r="AL1161">
        <v>5</v>
      </c>
      <c r="AM1161">
        <v>5</v>
      </c>
      <c r="AN1161" t="s">
        <v>270</v>
      </c>
      <c r="AO1161" t="s">
        <v>208</v>
      </c>
      <c r="AP1161">
        <v>2</v>
      </c>
      <c r="AQ1161">
        <v>35</v>
      </c>
      <c r="AR1161" t="s">
        <v>82</v>
      </c>
      <c r="AS1161">
        <v>210</v>
      </c>
      <c r="AT1161">
        <v>1</v>
      </c>
      <c r="AU1161" t="s">
        <v>98</v>
      </c>
      <c r="AV1161" t="s">
        <v>234</v>
      </c>
      <c r="AW1161">
        <v>77</v>
      </c>
      <c r="AX1161" t="s">
        <v>150</v>
      </c>
      <c r="AY1161" t="s">
        <v>235</v>
      </c>
      <c r="AZ1161" t="s">
        <v>209</v>
      </c>
      <c r="BA1161">
        <v>4262</v>
      </c>
      <c r="BB1161">
        <v>58</v>
      </c>
      <c r="BC1161" t="s">
        <v>98</v>
      </c>
      <c r="BD1161" t="s">
        <v>74</v>
      </c>
      <c r="BE1161">
        <v>627.69455600000003</v>
      </c>
      <c r="BF1161" t="s">
        <v>243</v>
      </c>
      <c r="BG1161">
        <v>627.69455600000003</v>
      </c>
      <c r="BH1161">
        <v>10591.042966999999</v>
      </c>
    </row>
    <row r="1162" spans="1:60" x14ac:dyDescent="0.25">
      <c r="A1162">
        <v>1161</v>
      </c>
      <c r="B1162" t="s">
        <v>60</v>
      </c>
      <c r="C1162">
        <v>5893</v>
      </c>
      <c r="D1162" t="s">
        <v>1387</v>
      </c>
      <c r="E1162">
        <v>8048000</v>
      </c>
      <c r="F1162">
        <v>4</v>
      </c>
      <c r="G1162" t="s">
        <v>62</v>
      </c>
      <c r="H1162">
        <v>42</v>
      </c>
      <c r="I1162">
        <v>6140680480000050</v>
      </c>
      <c r="J1162">
        <v>35.848542999999999</v>
      </c>
      <c r="K1162">
        <v>20.339763999999999</v>
      </c>
      <c r="L1162">
        <v>94</v>
      </c>
      <c r="M1162">
        <v>40</v>
      </c>
      <c r="N1162" t="s">
        <v>78</v>
      </c>
      <c r="O1162" t="s">
        <v>95</v>
      </c>
      <c r="P1162">
        <v>1.5643130000000001</v>
      </c>
      <c r="Q1162">
        <v>10</v>
      </c>
      <c r="R1162">
        <v>3</v>
      </c>
      <c r="S1162" t="s">
        <v>95</v>
      </c>
      <c r="T1162" t="s">
        <v>78</v>
      </c>
      <c r="U1162">
        <v>0</v>
      </c>
      <c r="V1162">
        <v>0</v>
      </c>
      <c r="W1162">
        <v>0</v>
      </c>
      <c r="X1162" t="s">
        <v>63</v>
      </c>
      <c r="Y1162" t="s">
        <v>63</v>
      </c>
      <c r="Z1162">
        <v>1</v>
      </c>
      <c r="AA1162">
        <v>42</v>
      </c>
      <c r="AB1162" t="s">
        <v>89</v>
      </c>
      <c r="AC1162">
        <v>647</v>
      </c>
      <c r="AD1162">
        <v>108</v>
      </c>
      <c r="AE1162">
        <v>250</v>
      </c>
      <c r="AF1162">
        <v>91</v>
      </c>
      <c r="AG1162">
        <v>5.5318209999999999</v>
      </c>
      <c r="AH1162">
        <v>3763</v>
      </c>
      <c r="AI1162">
        <v>3305</v>
      </c>
      <c r="AJ1162">
        <v>18741</v>
      </c>
      <c r="AK1162">
        <v>267</v>
      </c>
      <c r="AL1162">
        <v>1</v>
      </c>
      <c r="AM1162">
        <v>4</v>
      </c>
      <c r="AN1162" t="s">
        <v>239</v>
      </c>
      <c r="AO1162" t="s">
        <v>66</v>
      </c>
      <c r="AP1162">
        <v>10</v>
      </c>
      <c r="AQ1162">
        <v>78</v>
      </c>
      <c r="AR1162" t="s">
        <v>91</v>
      </c>
      <c r="AS1162">
        <v>213</v>
      </c>
      <c r="AT1162">
        <v>3</v>
      </c>
      <c r="AU1162" t="s">
        <v>92</v>
      </c>
      <c r="AV1162" t="s">
        <v>69</v>
      </c>
      <c r="AW1162">
        <v>6</v>
      </c>
      <c r="AX1162" t="s">
        <v>70</v>
      </c>
      <c r="AY1162" t="s">
        <v>71</v>
      </c>
      <c r="AZ1162" t="s">
        <v>72</v>
      </c>
      <c r="BA1162">
        <v>4127</v>
      </c>
      <c r="BB1162">
        <v>49</v>
      </c>
      <c r="BC1162" t="s">
        <v>126</v>
      </c>
      <c r="BD1162" t="s">
        <v>74</v>
      </c>
      <c r="BE1162">
        <v>5742.6737599999997</v>
      </c>
      <c r="BF1162" t="s">
        <v>75</v>
      </c>
      <c r="BG1162">
        <v>5742.6737599999997</v>
      </c>
      <c r="BH1162">
        <v>145073.90566399999</v>
      </c>
    </row>
    <row r="1163" spans="1:60" x14ac:dyDescent="0.25">
      <c r="A1163">
        <v>1162</v>
      </c>
      <c r="B1163" t="s">
        <v>60</v>
      </c>
      <c r="C1163">
        <v>5894</v>
      </c>
      <c r="D1163" t="s">
        <v>1388</v>
      </c>
      <c r="E1163">
        <v>8048000</v>
      </c>
      <c r="F1163">
        <v>4</v>
      </c>
      <c r="G1163" t="s">
        <v>62</v>
      </c>
      <c r="H1163">
        <v>42</v>
      </c>
      <c r="I1163">
        <v>6140680480000290</v>
      </c>
      <c r="J1163">
        <v>2.0324680000000002</v>
      </c>
      <c r="K1163">
        <v>21.316879</v>
      </c>
      <c r="L1163">
        <v>100</v>
      </c>
      <c r="M1163">
        <v>43</v>
      </c>
      <c r="N1163" t="s">
        <v>95</v>
      </c>
      <c r="O1163" t="s">
        <v>78</v>
      </c>
      <c r="P1163">
        <v>0.16761400000000001</v>
      </c>
      <c r="Q1163">
        <v>3</v>
      </c>
      <c r="R1163">
        <v>1</v>
      </c>
      <c r="S1163" t="s">
        <v>78</v>
      </c>
      <c r="T1163" t="s">
        <v>95</v>
      </c>
      <c r="U1163">
        <v>0</v>
      </c>
      <c r="V1163">
        <v>0</v>
      </c>
      <c r="W1163">
        <v>0</v>
      </c>
      <c r="X1163" t="s">
        <v>63</v>
      </c>
      <c r="Y1163" t="s">
        <v>63</v>
      </c>
      <c r="Z1163">
        <v>1</v>
      </c>
      <c r="AA1163">
        <v>43</v>
      </c>
      <c r="AB1163" t="s">
        <v>89</v>
      </c>
      <c r="AC1163">
        <v>395</v>
      </c>
      <c r="AD1163">
        <v>112</v>
      </c>
      <c r="AE1163">
        <v>234</v>
      </c>
      <c r="AF1163">
        <v>98</v>
      </c>
      <c r="AG1163">
        <v>7.2209709999999996</v>
      </c>
      <c r="AH1163">
        <v>4224</v>
      </c>
      <c r="AI1163">
        <v>3872</v>
      </c>
      <c r="AJ1163">
        <v>22287</v>
      </c>
      <c r="AK1163">
        <v>201</v>
      </c>
      <c r="AL1163">
        <v>1</v>
      </c>
      <c r="AM1163">
        <v>3</v>
      </c>
      <c r="AN1163" t="s">
        <v>270</v>
      </c>
      <c r="AO1163" t="s">
        <v>208</v>
      </c>
      <c r="AP1163">
        <v>10</v>
      </c>
      <c r="AQ1163">
        <v>30</v>
      </c>
      <c r="AR1163" t="s">
        <v>91</v>
      </c>
      <c r="AS1163">
        <v>210</v>
      </c>
      <c r="AT1163">
        <v>1</v>
      </c>
      <c r="AU1163" t="s">
        <v>92</v>
      </c>
      <c r="AV1163" t="s">
        <v>234</v>
      </c>
      <c r="AW1163">
        <v>6</v>
      </c>
      <c r="AX1163" t="s">
        <v>150</v>
      </c>
      <c r="AY1163" t="s">
        <v>235</v>
      </c>
      <c r="AZ1163" t="s">
        <v>209</v>
      </c>
      <c r="BA1163">
        <v>4038</v>
      </c>
      <c r="BB1163">
        <v>56</v>
      </c>
      <c r="BC1163" t="s">
        <v>140</v>
      </c>
      <c r="BD1163" t="s">
        <v>74</v>
      </c>
      <c r="BE1163">
        <v>632.42911300000003</v>
      </c>
      <c r="BF1163" t="s">
        <v>101</v>
      </c>
      <c r="BG1163">
        <v>632.42911300000003</v>
      </c>
      <c r="BH1163">
        <v>8225.106151</v>
      </c>
    </row>
    <row r="1164" spans="1:60" x14ac:dyDescent="0.25">
      <c r="A1164">
        <v>1163</v>
      </c>
      <c r="B1164" t="s">
        <v>60</v>
      </c>
      <c r="C1164">
        <v>5895</v>
      </c>
      <c r="D1164" t="s">
        <v>1389</v>
      </c>
      <c r="E1164">
        <v>8048000</v>
      </c>
      <c r="F1164">
        <v>4</v>
      </c>
      <c r="G1164" t="s">
        <v>62</v>
      </c>
      <c r="H1164">
        <v>42</v>
      </c>
      <c r="I1164">
        <v>6140680480000320</v>
      </c>
      <c r="J1164">
        <v>3.1330550000000001</v>
      </c>
      <c r="K1164">
        <v>17.529160000000001</v>
      </c>
      <c r="L1164">
        <v>96</v>
      </c>
      <c r="M1164">
        <v>51</v>
      </c>
      <c r="N1164" t="s">
        <v>77</v>
      </c>
      <c r="O1164" t="s">
        <v>95</v>
      </c>
      <c r="P1164">
        <v>7.6103759999999996</v>
      </c>
      <c r="Q1164">
        <v>43</v>
      </c>
      <c r="R1164">
        <v>27</v>
      </c>
      <c r="S1164" t="s">
        <v>95</v>
      </c>
      <c r="T1164" t="s">
        <v>63</v>
      </c>
      <c r="U1164">
        <v>0.10127</v>
      </c>
      <c r="V1164">
        <v>1</v>
      </c>
      <c r="W1164">
        <v>0</v>
      </c>
      <c r="X1164" t="s">
        <v>77</v>
      </c>
      <c r="Y1164" t="s">
        <v>63</v>
      </c>
      <c r="Z1164">
        <v>2</v>
      </c>
      <c r="AA1164">
        <v>64</v>
      </c>
      <c r="AB1164" t="s">
        <v>80</v>
      </c>
      <c r="AC1164">
        <v>196</v>
      </c>
      <c r="AD1164">
        <v>157</v>
      </c>
      <c r="AE1164">
        <v>267</v>
      </c>
      <c r="AF1164">
        <v>119</v>
      </c>
      <c r="AG1164">
        <v>12.123251</v>
      </c>
      <c r="AH1164">
        <v>5766</v>
      </c>
      <c r="AI1164">
        <v>5043</v>
      </c>
      <c r="AJ1164">
        <v>27523</v>
      </c>
      <c r="AK1164">
        <v>201</v>
      </c>
      <c r="AL1164">
        <v>1</v>
      </c>
      <c r="AM1164">
        <v>2</v>
      </c>
      <c r="AN1164" t="s">
        <v>65</v>
      </c>
      <c r="AO1164" t="s">
        <v>66</v>
      </c>
      <c r="AP1164">
        <v>4</v>
      </c>
      <c r="AQ1164">
        <v>63</v>
      </c>
      <c r="AR1164" t="s">
        <v>91</v>
      </c>
      <c r="AS1164">
        <v>213</v>
      </c>
      <c r="AT1164">
        <v>3</v>
      </c>
      <c r="AU1164" t="s">
        <v>92</v>
      </c>
      <c r="AV1164" t="s">
        <v>69</v>
      </c>
      <c r="AW1164">
        <v>6</v>
      </c>
      <c r="AX1164" t="s">
        <v>70</v>
      </c>
      <c r="AY1164" t="s">
        <v>71</v>
      </c>
      <c r="AZ1164" t="s">
        <v>72</v>
      </c>
      <c r="BA1164">
        <v>3721</v>
      </c>
      <c r="BB1164">
        <v>61</v>
      </c>
      <c r="BC1164" t="s">
        <v>73</v>
      </c>
      <c r="BD1164" t="s">
        <v>74</v>
      </c>
      <c r="BE1164">
        <v>624.63694699999996</v>
      </c>
      <c r="BF1164" t="s">
        <v>114</v>
      </c>
      <c r="BG1164">
        <v>624.63694699999996</v>
      </c>
      <c r="BH1164">
        <v>12679.023338000001</v>
      </c>
    </row>
    <row r="1165" spans="1:60" x14ac:dyDescent="0.25">
      <c r="A1165">
        <v>1164</v>
      </c>
      <c r="B1165" t="s">
        <v>60</v>
      </c>
      <c r="C1165">
        <v>5896</v>
      </c>
      <c r="D1165" t="s">
        <v>1390</v>
      </c>
      <c r="E1165">
        <v>8048000</v>
      </c>
      <c r="F1165">
        <v>4</v>
      </c>
      <c r="G1165" t="s">
        <v>62</v>
      </c>
      <c r="H1165">
        <v>42</v>
      </c>
      <c r="I1165">
        <v>6140680480000330</v>
      </c>
      <c r="J1165">
        <v>21.985734000000001</v>
      </c>
      <c r="K1165">
        <v>24.201263000000001</v>
      </c>
      <c r="L1165">
        <v>102</v>
      </c>
      <c r="M1165">
        <v>42</v>
      </c>
      <c r="N1165" t="s">
        <v>95</v>
      </c>
      <c r="O1165" t="s">
        <v>78</v>
      </c>
      <c r="P1165">
        <v>7.4503310000000003</v>
      </c>
      <c r="Q1165">
        <v>33</v>
      </c>
      <c r="R1165">
        <v>22</v>
      </c>
      <c r="S1165" t="s">
        <v>95</v>
      </c>
      <c r="T1165" t="s">
        <v>63</v>
      </c>
      <c r="U1165">
        <v>0.102259</v>
      </c>
      <c r="V1165">
        <v>2</v>
      </c>
      <c r="W1165">
        <v>0</v>
      </c>
      <c r="X1165" t="s">
        <v>95</v>
      </c>
      <c r="Y1165" t="s">
        <v>263</v>
      </c>
      <c r="Z1165">
        <v>2</v>
      </c>
      <c r="AA1165">
        <v>55</v>
      </c>
      <c r="AB1165" t="s">
        <v>80</v>
      </c>
      <c r="AC1165">
        <v>198</v>
      </c>
      <c r="AD1165">
        <v>139</v>
      </c>
      <c r="AE1165">
        <v>243</v>
      </c>
      <c r="AF1165">
        <v>102</v>
      </c>
      <c r="AG1165">
        <v>11.368345</v>
      </c>
      <c r="AH1165">
        <v>4997</v>
      </c>
      <c r="AI1165">
        <v>4534</v>
      </c>
      <c r="AJ1165">
        <v>27148</v>
      </c>
      <c r="AK1165">
        <v>201</v>
      </c>
      <c r="AL1165">
        <v>1</v>
      </c>
      <c r="AM1165">
        <v>3</v>
      </c>
      <c r="AN1165" t="s">
        <v>212</v>
      </c>
      <c r="AO1165" t="s">
        <v>208</v>
      </c>
      <c r="AP1165">
        <v>10</v>
      </c>
      <c r="AQ1165">
        <v>86</v>
      </c>
      <c r="AR1165" t="s">
        <v>67</v>
      </c>
      <c r="AS1165">
        <v>210</v>
      </c>
      <c r="AT1165">
        <v>3</v>
      </c>
      <c r="AU1165" t="s">
        <v>68</v>
      </c>
      <c r="AV1165" t="s">
        <v>143</v>
      </c>
      <c r="AW1165">
        <v>8</v>
      </c>
      <c r="AX1165" t="s">
        <v>70</v>
      </c>
      <c r="AY1165" t="s">
        <v>71</v>
      </c>
      <c r="AZ1165" t="s">
        <v>209</v>
      </c>
      <c r="BA1165">
        <v>3806</v>
      </c>
      <c r="BB1165">
        <v>44</v>
      </c>
      <c r="BC1165" t="s">
        <v>73</v>
      </c>
      <c r="BD1165" t="s">
        <v>74</v>
      </c>
      <c r="BE1165">
        <v>3385.289636</v>
      </c>
      <c r="BF1165" t="s">
        <v>75</v>
      </c>
      <c r="BG1165">
        <v>3385.289636</v>
      </c>
      <c r="BH1165">
        <v>88973.108454000001</v>
      </c>
    </row>
    <row r="1166" spans="1:60" x14ac:dyDescent="0.25">
      <c r="A1166">
        <v>1165</v>
      </c>
      <c r="B1166" t="s">
        <v>60</v>
      </c>
      <c r="C1166">
        <v>5897</v>
      </c>
      <c r="D1166" t="s">
        <v>1391</v>
      </c>
      <c r="E1166">
        <v>8048000</v>
      </c>
      <c r="F1166">
        <v>4</v>
      </c>
      <c r="G1166" t="s">
        <v>62</v>
      </c>
      <c r="H1166">
        <v>42</v>
      </c>
      <c r="I1166">
        <v>6140680480000210</v>
      </c>
      <c r="J1166">
        <v>6.1455979999999997</v>
      </c>
      <c r="K1166">
        <v>25.528158000000001</v>
      </c>
      <c r="L1166">
        <v>71</v>
      </c>
      <c r="M1166">
        <v>18</v>
      </c>
      <c r="N1166" t="s">
        <v>87</v>
      </c>
      <c r="O1166" t="s">
        <v>63</v>
      </c>
      <c r="P1166">
        <v>8.636787</v>
      </c>
      <c r="Q1166">
        <v>23</v>
      </c>
      <c r="R1166">
        <v>2</v>
      </c>
      <c r="S1166" t="s">
        <v>87</v>
      </c>
      <c r="T1166" t="s">
        <v>63</v>
      </c>
      <c r="U1166">
        <v>1.8829629999999999</v>
      </c>
      <c r="V1166">
        <v>12</v>
      </c>
      <c r="W1166">
        <v>2</v>
      </c>
      <c r="X1166" t="s">
        <v>95</v>
      </c>
      <c r="Y1166" t="s">
        <v>63</v>
      </c>
      <c r="Z1166">
        <v>1</v>
      </c>
      <c r="AA1166">
        <v>21</v>
      </c>
      <c r="AB1166" t="s">
        <v>146</v>
      </c>
      <c r="AC1166">
        <v>43</v>
      </c>
      <c r="AD1166">
        <v>43</v>
      </c>
      <c r="AE1166">
        <v>70</v>
      </c>
      <c r="AF1166">
        <v>33</v>
      </c>
      <c r="AG1166">
        <v>13.515739999999999</v>
      </c>
      <c r="AH1166">
        <v>919</v>
      </c>
      <c r="AI1166">
        <v>810</v>
      </c>
      <c r="AJ1166">
        <v>4220</v>
      </c>
      <c r="AK1166">
        <v>221</v>
      </c>
      <c r="AL1166">
        <v>1</v>
      </c>
      <c r="AM1166">
        <v>4</v>
      </c>
      <c r="AN1166" t="s">
        <v>212</v>
      </c>
      <c r="AO1166" t="s">
        <v>148</v>
      </c>
      <c r="AP1166">
        <v>10</v>
      </c>
      <c r="AQ1166">
        <v>65</v>
      </c>
      <c r="AR1166" t="s">
        <v>82</v>
      </c>
      <c r="AS1166">
        <v>237</v>
      </c>
      <c r="AT1166">
        <v>3</v>
      </c>
      <c r="AU1166" t="s">
        <v>105</v>
      </c>
      <c r="AV1166" t="s">
        <v>143</v>
      </c>
      <c r="AW1166">
        <v>10</v>
      </c>
      <c r="AX1166" t="s">
        <v>70</v>
      </c>
      <c r="AY1166" t="s">
        <v>71</v>
      </c>
      <c r="AZ1166" t="s">
        <v>152</v>
      </c>
      <c r="BA1166">
        <v>3590</v>
      </c>
      <c r="BB1166">
        <v>48</v>
      </c>
      <c r="BC1166" t="s">
        <v>140</v>
      </c>
      <c r="BD1166" t="s">
        <v>74</v>
      </c>
      <c r="BE1166">
        <v>1438.22318</v>
      </c>
      <c r="BF1166" t="s">
        <v>114</v>
      </c>
      <c r="BG1166">
        <v>1438.22318</v>
      </c>
      <c r="BH1166">
        <v>24870.353478000001</v>
      </c>
    </row>
    <row r="1167" spans="1:60" x14ac:dyDescent="0.25">
      <c r="A1167">
        <v>1166</v>
      </c>
      <c r="B1167" t="s">
        <v>60</v>
      </c>
      <c r="C1167">
        <v>5898</v>
      </c>
      <c r="D1167" t="s">
        <v>1392</v>
      </c>
      <c r="E1167">
        <v>8048000</v>
      </c>
      <c r="F1167">
        <v>4</v>
      </c>
      <c r="G1167" t="s">
        <v>62</v>
      </c>
      <c r="H1167">
        <v>42</v>
      </c>
      <c r="I1167">
        <v>6140680480000130</v>
      </c>
      <c r="J1167">
        <v>153.20408800000001</v>
      </c>
      <c r="K1167">
        <v>16.803446000000001</v>
      </c>
      <c r="L1167">
        <v>91</v>
      </c>
      <c r="M1167">
        <v>43</v>
      </c>
      <c r="N1167" t="s">
        <v>95</v>
      </c>
      <c r="O1167" t="s">
        <v>77</v>
      </c>
      <c r="P1167">
        <v>1.276634</v>
      </c>
      <c r="Q1167">
        <v>9</v>
      </c>
      <c r="R1167">
        <v>10</v>
      </c>
      <c r="S1167" t="s">
        <v>95</v>
      </c>
      <c r="T1167" t="s">
        <v>78</v>
      </c>
      <c r="U1167">
        <v>0</v>
      </c>
      <c r="V1167">
        <v>0</v>
      </c>
      <c r="W1167">
        <v>0</v>
      </c>
      <c r="X1167" t="s">
        <v>63</v>
      </c>
      <c r="Y1167" t="s">
        <v>63</v>
      </c>
      <c r="Z1167">
        <v>2</v>
      </c>
      <c r="AA1167">
        <v>49</v>
      </c>
      <c r="AB1167" t="s">
        <v>80</v>
      </c>
      <c r="AC1167">
        <v>332</v>
      </c>
      <c r="AD1167">
        <v>100</v>
      </c>
      <c r="AE1167">
        <v>205</v>
      </c>
      <c r="AF1167">
        <v>95</v>
      </c>
      <c r="AG1167">
        <v>7.4171849999999999</v>
      </c>
      <c r="AH1167">
        <v>3689</v>
      </c>
      <c r="AI1167">
        <v>3343</v>
      </c>
      <c r="AJ1167">
        <v>18038</v>
      </c>
      <c r="AK1167">
        <v>201</v>
      </c>
      <c r="AL1167">
        <v>1</v>
      </c>
      <c r="AM1167">
        <v>3</v>
      </c>
      <c r="AN1167" t="s">
        <v>81</v>
      </c>
      <c r="AO1167" t="s">
        <v>66</v>
      </c>
      <c r="AP1167">
        <v>10</v>
      </c>
      <c r="AQ1167">
        <v>80</v>
      </c>
      <c r="AR1167" t="s">
        <v>67</v>
      </c>
      <c r="AS1167">
        <v>213</v>
      </c>
      <c r="AT1167">
        <v>3</v>
      </c>
      <c r="AU1167" t="s">
        <v>68</v>
      </c>
      <c r="AV1167" t="s">
        <v>84</v>
      </c>
      <c r="AW1167">
        <v>8</v>
      </c>
      <c r="AX1167" t="s">
        <v>70</v>
      </c>
      <c r="AY1167" t="s">
        <v>71</v>
      </c>
      <c r="AZ1167" t="s">
        <v>72</v>
      </c>
      <c r="BA1167">
        <v>3954</v>
      </c>
      <c r="BB1167">
        <v>58</v>
      </c>
      <c r="BC1167" t="s">
        <v>122</v>
      </c>
      <c r="BD1167" t="s">
        <v>74</v>
      </c>
      <c r="BE1167">
        <v>9681.0800340000005</v>
      </c>
      <c r="BF1167" t="s">
        <v>75</v>
      </c>
      <c r="BG1167">
        <v>9681.0800340000005</v>
      </c>
      <c r="BH1167">
        <v>619994.94870399998</v>
      </c>
    </row>
    <row r="1168" spans="1:60" x14ac:dyDescent="0.25">
      <c r="A1168">
        <v>1167</v>
      </c>
      <c r="B1168" t="s">
        <v>60</v>
      </c>
      <c r="C1168">
        <v>5899</v>
      </c>
      <c r="D1168" t="s">
        <v>1393</v>
      </c>
      <c r="E1168">
        <v>8048000</v>
      </c>
      <c r="F1168">
        <v>4</v>
      </c>
      <c r="G1168" t="s">
        <v>62</v>
      </c>
      <c r="H1168">
        <v>42</v>
      </c>
      <c r="I1168">
        <v>6140680480000330</v>
      </c>
      <c r="J1168">
        <v>2.1239319999999999</v>
      </c>
      <c r="K1168">
        <v>15.869647000000001</v>
      </c>
      <c r="L1168">
        <v>65</v>
      </c>
      <c r="M1168">
        <v>54</v>
      </c>
      <c r="N1168" t="s">
        <v>78</v>
      </c>
      <c r="O1168" t="s">
        <v>87</v>
      </c>
      <c r="P1168">
        <v>3.506605</v>
      </c>
      <c r="Q1168">
        <v>19</v>
      </c>
      <c r="R1168">
        <v>25</v>
      </c>
      <c r="S1168" t="s">
        <v>78</v>
      </c>
      <c r="T1168" t="s">
        <v>88</v>
      </c>
      <c r="U1168">
        <v>0</v>
      </c>
      <c r="V1168">
        <v>0</v>
      </c>
      <c r="W1168">
        <v>0</v>
      </c>
      <c r="X1168" t="s">
        <v>63</v>
      </c>
      <c r="Y1168" t="s">
        <v>63</v>
      </c>
      <c r="Z1168">
        <v>2</v>
      </c>
      <c r="AA1168">
        <v>65</v>
      </c>
      <c r="AB1168" t="s">
        <v>80</v>
      </c>
      <c r="AC1168">
        <v>1161</v>
      </c>
      <c r="AD1168">
        <v>138</v>
      </c>
      <c r="AE1168">
        <v>342</v>
      </c>
      <c r="AF1168">
        <v>73</v>
      </c>
      <c r="AG1168">
        <v>4.6662299999999997</v>
      </c>
      <c r="AH1168">
        <v>3593</v>
      </c>
      <c r="AI1168">
        <v>3100</v>
      </c>
      <c r="AJ1168">
        <v>15568</v>
      </c>
      <c r="AK1168">
        <v>221</v>
      </c>
      <c r="AL1168">
        <v>1</v>
      </c>
      <c r="AM1168">
        <v>3</v>
      </c>
      <c r="AN1168" t="s">
        <v>212</v>
      </c>
      <c r="AO1168" t="s">
        <v>208</v>
      </c>
      <c r="AP1168">
        <v>10</v>
      </c>
      <c r="AQ1168">
        <v>83</v>
      </c>
      <c r="AR1168" t="s">
        <v>67</v>
      </c>
      <c r="AS1168">
        <v>210</v>
      </c>
      <c r="AT1168">
        <v>3</v>
      </c>
      <c r="AU1168" t="s">
        <v>68</v>
      </c>
      <c r="AV1168" t="s">
        <v>143</v>
      </c>
      <c r="AW1168">
        <v>8</v>
      </c>
      <c r="AX1168" t="s">
        <v>70</v>
      </c>
      <c r="AY1168" t="s">
        <v>71</v>
      </c>
      <c r="AZ1168" t="s">
        <v>209</v>
      </c>
      <c r="BA1168">
        <v>3201</v>
      </c>
      <c r="BB1168">
        <v>47</v>
      </c>
      <c r="BC1168" t="s">
        <v>140</v>
      </c>
      <c r="BD1168" t="s">
        <v>74</v>
      </c>
      <c r="BE1168">
        <v>674.66922099999999</v>
      </c>
      <c r="BF1168" t="s">
        <v>75</v>
      </c>
      <c r="BG1168">
        <v>674.66922099999999</v>
      </c>
      <c r="BH1168">
        <v>8595.2470369999992</v>
      </c>
    </row>
    <row r="1169" spans="1:60" x14ac:dyDescent="0.25">
      <c r="A1169">
        <v>1168</v>
      </c>
      <c r="B1169" t="s">
        <v>60</v>
      </c>
      <c r="C1169">
        <v>5900</v>
      </c>
      <c r="D1169" t="s">
        <v>1394</v>
      </c>
      <c r="E1169">
        <v>8048000</v>
      </c>
      <c r="F1169">
        <v>4</v>
      </c>
      <c r="G1169" t="s">
        <v>62</v>
      </c>
      <c r="H1169">
        <v>42</v>
      </c>
      <c r="I1169">
        <v>6140680480000200</v>
      </c>
      <c r="J1169">
        <v>1.980313</v>
      </c>
      <c r="K1169">
        <v>0</v>
      </c>
      <c r="L1169">
        <v>0</v>
      </c>
      <c r="M1169">
        <v>0</v>
      </c>
      <c r="N1169" t="s">
        <v>63</v>
      </c>
      <c r="O1169" t="s">
        <v>63</v>
      </c>
      <c r="P1169">
        <v>0</v>
      </c>
      <c r="Q1169">
        <v>0</v>
      </c>
      <c r="R1169">
        <v>0</v>
      </c>
      <c r="S1169" t="s">
        <v>63</v>
      </c>
      <c r="T1169" t="s">
        <v>63</v>
      </c>
      <c r="U1169">
        <v>0</v>
      </c>
      <c r="V1169">
        <v>0</v>
      </c>
      <c r="W1169">
        <v>0</v>
      </c>
      <c r="X1169" t="s">
        <v>63</v>
      </c>
      <c r="Y1169" t="s">
        <v>63</v>
      </c>
      <c r="Z1169">
        <v>0</v>
      </c>
      <c r="AA1169">
        <v>0</v>
      </c>
      <c r="AB1169" t="s">
        <v>64</v>
      </c>
      <c r="AC1169">
        <v>1</v>
      </c>
      <c r="AD1169">
        <v>1</v>
      </c>
      <c r="AE1169">
        <v>1</v>
      </c>
      <c r="AF1169">
        <v>21</v>
      </c>
      <c r="AG1169">
        <v>9.8096709999999998</v>
      </c>
      <c r="AH1169">
        <v>13</v>
      </c>
      <c r="AI1169">
        <v>11</v>
      </c>
      <c r="AJ1169">
        <v>57</v>
      </c>
      <c r="AK1169">
        <v>999</v>
      </c>
      <c r="AL1169">
        <v>5</v>
      </c>
      <c r="AM1169">
        <v>5</v>
      </c>
      <c r="AN1169" t="s">
        <v>65</v>
      </c>
      <c r="AO1169" t="s">
        <v>535</v>
      </c>
      <c r="AP1169">
        <v>1</v>
      </c>
      <c r="AQ1169">
        <v>1</v>
      </c>
      <c r="AR1169" t="s">
        <v>156</v>
      </c>
      <c r="AS1169">
        <v>0</v>
      </c>
      <c r="AT1169">
        <v>3</v>
      </c>
      <c r="AU1169" t="s">
        <v>227</v>
      </c>
      <c r="AV1169" t="s">
        <v>69</v>
      </c>
      <c r="AW1169">
        <v>6</v>
      </c>
      <c r="AX1169" t="s">
        <v>70</v>
      </c>
      <c r="AY1169" t="s">
        <v>71</v>
      </c>
      <c r="AZ1169" t="s">
        <v>161</v>
      </c>
      <c r="BA1169">
        <v>3066</v>
      </c>
      <c r="BB1169">
        <v>59</v>
      </c>
      <c r="BC1169" t="s">
        <v>122</v>
      </c>
      <c r="BD1169" t="s">
        <v>228</v>
      </c>
      <c r="BE1169">
        <v>501.46660300000002</v>
      </c>
      <c r="BF1169" t="s">
        <v>101</v>
      </c>
      <c r="BG1169">
        <v>501.46660300000002</v>
      </c>
      <c r="BH1169">
        <v>8014.0427200000004</v>
      </c>
    </row>
    <row r="1170" spans="1:60" x14ac:dyDescent="0.25">
      <c r="A1170">
        <v>1169</v>
      </c>
      <c r="B1170" t="s">
        <v>60</v>
      </c>
      <c r="C1170">
        <v>5901</v>
      </c>
      <c r="D1170" t="s">
        <v>1395</v>
      </c>
      <c r="E1170">
        <v>8048000</v>
      </c>
      <c r="F1170">
        <v>4</v>
      </c>
      <c r="G1170" t="s">
        <v>62</v>
      </c>
      <c r="H1170">
        <v>42</v>
      </c>
      <c r="I1170">
        <v>6140680480000330</v>
      </c>
      <c r="J1170">
        <v>3.3342130000000001</v>
      </c>
      <c r="K1170">
        <v>14.615722999999999</v>
      </c>
      <c r="L1170">
        <v>71</v>
      </c>
      <c r="M1170">
        <v>70</v>
      </c>
      <c r="N1170" t="s">
        <v>78</v>
      </c>
      <c r="O1170" t="s">
        <v>77</v>
      </c>
      <c r="P1170">
        <v>3.1770589999999999</v>
      </c>
      <c r="Q1170">
        <v>16</v>
      </c>
      <c r="R1170">
        <v>1</v>
      </c>
      <c r="S1170" t="s">
        <v>78</v>
      </c>
      <c r="T1170" t="s">
        <v>63</v>
      </c>
      <c r="U1170">
        <v>0.106341</v>
      </c>
      <c r="V1170">
        <v>4</v>
      </c>
      <c r="W1170">
        <v>0</v>
      </c>
      <c r="X1170" t="s">
        <v>78</v>
      </c>
      <c r="Y1170" t="s">
        <v>263</v>
      </c>
      <c r="Z1170">
        <v>1</v>
      </c>
      <c r="AA1170">
        <v>70</v>
      </c>
      <c r="AB1170" t="s">
        <v>89</v>
      </c>
      <c r="AC1170">
        <v>613</v>
      </c>
      <c r="AD1170">
        <v>188</v>
      </c>
      <c r="AE1170">
        <v>386</v>
      </c>
      <c r="AF1170">
        <v>85</v>
      </c>
      <c r="AG1170">
        <v>7.4955740000000004</v>
      </c>
      <c r="AH1170">
        <v>5617</v>
      </c>
      <c r="AI1170">
        <v>4870</v>
      </c>
      <c r="AJ1170">
        <v>26146</v>
      </c>
      <c r="AK1170">
        <v>267</v>
      </c>
      <c r="AL1170">
        <v>1</v>
      </c>
      <c r="AM1170">
        <v>2</v>
      </c>
      <c r="AN1170" t="s">
        <v>212</v>
      </c>
      <c r="AO1170" t="s">
        <v>208</v>
      </c>
      <c r="AP1170">
        <v>2</v>
      </c>
      <c r="AQ1170">
        <v>75</v>
      </c>
      <c r="AR1170" t="s">
        <v>82</v>
      </c>
      <c r="AS1170">
        <v>210</v>
      </c>
      <c r="AT1170">
        <v>3</v>
      </c>
      <c r="AU1170" t="s">
        <v>105</v>
      </c>
      <c r="AV1170" t="s">
        <v>143</v>
      </c>
      <c r="AW1170">
        <v>10</v>
      </c>
      <c r="AX1170" t="s">
        <v>70</v>
      </c>
      <c r="AY1170" t="s">
        <v>71</v>
      </c>
      <c r="AZ1170" t="s">
        <v>209</v>
      </c>
      <c r="BA1170">
        <v>3573</v>
      </c>
      <c r="BB1170">
        <v>55</v>
      </c>
      <c r="BC1170" t="s">
        <v>126</v>
      </c>
      <c r="BD1170" t="s">
        <v>74</v>
      </c>
      <c r="BE1170">
        <v>818.85547799999995</v>
      </c>
      <c r="BF1170" t="s">
        <v>75</v>
      </c>
      <c r="BG1170">
        <v>818.85547799999995</v>
      </c>
      <c r="BH1170">
        <v>13493.080964999999</v>
      </c>
    </row>
    <row r="1171" spans="1:60" x14ac:dyDescent="0.25">
      <c r="A1171">
        <v>1170</v>
      </c>
      <c r="B1171" t="s">
        <v>60</v>
      </c>
      <c r="C1171">
        <v>5902</v>
      </c>
      <c r="D1171" t="s">
        <v>1396</v>
      </c>
      <c r="E1171">
        <v>8048000</v>
      </c>
      <c r="F1171">
        <v>4</v>
      </c>
      <c r="G1171" t="s">
        <v>62</v>
      </c>
      <c r="H1171">
        <v>42</v>
      </c>
      <c r="I1171">
        <v>6140680480000330</v>
      </c>
      <c r="J1171">
        <v>1.5357099999999999</v>
      </c>
      <c r="K1171">
        <v>0</v>
      </c>
      <c r="L1171">
        <v>0</v>
      </c>
      <c r="M1171">
        <v>0</v>
      </c>
      <c r="N1171" t="s">
        <v>63</v>
      </c>
      <c r="O1171" t="s">
        <v>63</v>
      </c>
      <c r="P1171">
        <v>0</v>
      </c>
      <c r="Q1171">
        <v>0</v>
      </c>
      <c r="R1171">
        <v>0</v>
      </c>
      <c r="S1171" t="s">
        <v>63</v>
      </c>
      <c r="T1171" t="s">
        <v>63</v>
      </c>
      <c r="U1171">
        <v>0</v>
      </c>
      <c r="V1171">
        <v>0</v>
      </c>
      <c r="W1171">
        <v>0</v>
      </c>
      <c r="X1171" t="s">
        <v>63</v>
      </c>
      <c r="Y1171" t="s">
        <v>63</v>
      </c>
      <c r="Z1171">
        <v>0</v>
      </c>
      <c r="AA1171">
        <v>0</v>
      </c>
      <c r="AB1171" t="s">
        <v>64</v>
      </c>
      <c r="AC1171">
        <v>1</v>
      </c>
      <c r="AD1171">
        <v>1</v>
      </c>
      <c r="AE1171">
        <v>1</v>
      </c>
      <c r="AF1171">
        <v>35</v>
      </c>
      <c r="AG1171">
        <v>9.9490370000000006</v>
      </c>
      <c r="AH1171">
        <v>15</v>
      </c>
      <c r="AI1171">
        <v>13</v>
      </c>
      <c r="AJ1171">
        <v>74</v>
      </c>
      <c r="AK1171">
        <v>999</v>
      </c>
      <c r="AL1171">
        <v>5</v>
      </c>
      <c r="AM1171">
        <v>5</v>
      </c>
      <c r="AN1171" t="s">
        <v>212</v>
      </c>
      <c r="AO1171" t="s">
        <v>148</v>
      </c>
      <c r="AP1171">
        <v>5</v>
      </c>
      <c r="AQ1171">
        <v>12</v>
      </c>
      <c r="AR1171" t="s">
        <v>156</v>
      </c>
      <c r="AS1171">
        <v>237</v>
      </c>
      <c r="AT1171">
        <v>3</v>
      </c>
      <c r="AU1171" t="s">
        <v>227</v>
      </c>
      <c r="AV1171" t="s">
        <v>143</v>
      </c>
      <c r="AW1171">
        <v>6</v>
      </c>
      <c r="AX1171" t="s">
        <v>70</v>
      </c>
      <c r="AY1171" t="s">
        <v>71</v>
      </c>
      <c r="AZ1171" t="s">
        <v>152</v>
      </c>
      <c r="BA1171">
        <v>3647</v>
      </c>
      <c r="BB1171">
        <v>60</v>
      </c>
      <c r="BC1171" t="s">
        <v>126</v>
      </c>
      <c r="BD1171" t="s">
        <v>228</v>
      </c>
      <c r="BE1171">
        <v>601.06201299999998</v>
      </c>
      <c r="BF1171" t="s">
        <v>101</v>
      </c>
      <c r="BG1171">
        <v>601.06201299999998</v>
      </c>
      <c r="BH1171">
        <v>6214.7970500000001</v>
      </c>
    </row>
    <row r="1172" spans="1:60" x14ac:dyDescent="0.25">
      <c r="A1172">
        <v>1171</v>
      </c>
      <c r="B1172" t="s">
        <v>60</v>
      </c>
      <c r="C1172">
        <v>5903</v>
      </c>
      <c r="D1172" t="s">
        <v>1397</v>
      </c>
      <c r="E1172">
        <v>8048000</v>
      </c>
      <c r="F1172">
        <v>4</v>
      </c>
      <c r="G1172" t="s">
        <v>62</v>
      </c>
      <c r="H1172">
        <v>42</v>
      </c>
      <c r="I1172">
        <v>6140680480000330</v>
      </c>
      <c r="J1172">
        <v>3.443854</v>
      </c>
      <c r="K1172">
        <v>17.601331999999999</v>
      </c>
      <c r="L1172">
        <v>96</v>
      </c>
      <c r="M1172">
        <v>52</v>
      </c>
      <c r="N1172" t="s">
        <v>77</v>
      </c>
      <c r="O1172" t="s">
        <v>95</v>
      </c>
      <c r="P1172">
        <v>7.683713</v>
      </c>
      <c r="Q1172">
        <v>43</v>
      </c>
      <c r="R1172">
        <v>28</v>
      </c>
      <c r="S1172" t="s">
        <v>95</v>
      </c>
      <c r="T1172" t="s">
        <v>63</v>
      </c>
      <c r="U1172">
        <v>0.10127</v>
      </c>
      <c r="V1172">
        <v>1</v>
      </c>
      <c r="W1172">
        <v>0</v>
      </c>
      <c r="X1172" t="s">
        <v>77</v>
      </c>
      <c r="Y1172" t="s">
        <v>63</v>
      </c>
      <c r="Z1172">
        <v>2</v>
      </c>
      <c r="AA1172">
        <v>65</v>
      </c>
      <c r="AB1172" t="s">
        <v>80</v>
      </c>
      <c r="AC1172">
        <v>194</v>
      </c>
      <c r="AD1172">
        <v>157</v>
      </c>
      <c r="AE1172">
        <v>267</v>
      </c>
      <c r="AF1172">
        <v>119</v>
      </c>
      <c r="AG1172">
        <v>12.172943999999999</v>
      </c>
      <c r="AH1172">
        <v>5764</v>
      </c>
      <c r="AI1172">
        <v>5036</v>
      </c>
      <c r="AJ1172">
        <v>27507</v>
      </c>
      <c r="AK1172">
        <v>201</v>
      </c>
      <c r="AL1172">
        <v>1</v>
      </c>
      <c r="AM1172">
        <v>2</v>
      </c>
      <c r="AN1172" t="s">
        <v>65</v>
      </c>
      <c r="AO1172" t="s">
        <v>208</v>
      </c>
      <c r="AP1172">
        <v>5</v>
      </c>
      <c r="AQ1172">
        <v>10</v>
      </c>
      <c r="AR1172" t="s">
        <v>67</v>
      </c>
      <c r="AS1172">
        <v>210</v>
      </c>
      <c r="AT1172">
        <v>3</v>
      </c>
      <c r="AU1172" t="s">
        <v>92</v>
      </c>
      <c r="AV1172" t="s">
        <v>69</v>
      </c>
      <c r="AW1172">
        <v>6</v>
      </c>
      <c r="AX1172" t="s">
        <v>70</v>
      </c>
      <c r="AY1172" t="s">
        <v>71</v>
      </c>
      <c r="AZ1172" t="s">
        <v>209</v>
      </c>
      <c r="BA1172">
        <v>3440</v>
      </c>
      <c r="BB1172">
        <v>58</v>
      </c>
      <c r="BC1172" t="s">
        <v>93</v>
      </c>
      <c r="BD1172" t="s">
        <v>74</v>
      </c>
      <c r="BE1172">
        <v>840.49138600000003</v>
      </c>
      <c r="BF1172" t="s">
        <v>101</v>
      </c>
      <c r="BG1172">
        <v>840.49138600000003</v>
      </c>
      <c r="BH1172">
        <v>13936.782192999999</v>
      </c>
    </row>
    <row r="1173" spans="1:60" x14ac:dyDescent="0.25">
      <c r="A1173">
        <v>1172</v>
      </c>
      <c r="B1173" t="s">
        <v>60</v>
      </c>
      <c r="C1173">
        <v>5904</v>
      </c>
      <c r="D1173" t="s">
        <v>1398</v>
      </c>
      <c r="E1173">
        <v>8048000</v>
      </c>
      <c r="F1173">
        <v>4</v>
      </c>
      <c r="G1173" t="s">
        <v>62</v>
      </c>
      <c r="H1173">
        <v>42</v>
      </c>
      <c r="I1173">
        <v>6140680480000340</v>
      </c>
      <c r="J1173">
        <v>2.168021</v>
      </c>
      <c r="K1173">
        <v>17.552734000000001</v>
      </c>
      <c r="L1173">
        <v>91</v>
      </c>
      <c r="M1173">
        <v>19</v>
      </c>
      <c r="N1173" t="s">
        <v>95</v>
      </c>
      <c r="O1173" t="s">
        <v>87</v>
      </c>
      <c r="P1173">
        <v>4.6364380000000001</v>
      </c>
      <c r="Q1173">
        <v>24</v>
      </c>
      <c r="R1173">
        <v>75</v>
      </c>
      <c r="S1173" t="s">
        <v>79</v>
      </c>
      <c r="T1173" t="s">
        <v>95</v>
      </c>
      <c r="U1173">
        <v>0</v>
      </c>
      <c r="V1173">
        <v>0</v>
      </c>
      <c r="W1173">
        <v>0</v>
      </c>
      <c r="X1173" t="s">
        <v>63</v>
      </c>
      <c r="Y1173" t="s">
        <v>63</v>
      </c>
      <c r="Z1173">
        <v>2</v>
      </c>
      <c r="AA1173">
        <v>80</v>
      </c>
      <c r="AB1173" t="s">
        <v>80</v>
      </c>
      <c r="AC1173">
        <v>777</v>
      </c>
      <c r="AD1173">
        <v>88</v>
      </c>
      <c r="AE1173">
        <v>220</v>
      </c>
      <c r="AF1173">
        <v>62</v>
      </c>
      <c r="AG1173">
        <v>4.5498750000000001</v>
      </c>
      <c r="AH1173">
        <v>2046</v>
      </c>
      <c r="AI1173">
        <v>1414</v>
      </c>
      <c r="AJ1173">
        <v>8224</v>
      </c>
      <c r="AK1173">
        <v>201</v>
      </c>
      <c r="AL1173">
        <v>1</v>
      </c>
      <c r="AM1173">
        <v>3</v>
      </c>
      <c r="AN1173" t="s">
        <v>212</v>
      </c>
      <c r="AO1173" t="s">
        <v>208</v>
      </c>
      <c r="AP1173">
        <v>2</v>
      </c>
      <c r="AQ1173">
        <v>10</v>
      </c>
      <c r="AR1173" t="s">
        <v>82</v>
      </c>
      <c r="AS1173">
        <v>210</v>
      </c>
      <c r="AT1173">
        <v>3</v>
      </c>
      <c r="AU1173" t="s">
        <v>105</v>
      </c>
      <c r="AV1173" t="s">
        <v>143</v>
      </c>
      <c r="AW1173">
        <v>10</v>
      </c>
      <c r="AX1173" t="s">
        <v>70</v>
      </c>
      <c r="AY1173" t="s">
        <v>71</v>
      </c>
      <c r="AZ1173" t="s">
        <v>209</v>
      </c>
      <c r="BA1173">
        <v>3006</v>
      </c>
      <c r="BB1173">
        <v>52</v>
      </c>
      <c r="BC1173" t="s">
        <v>93</v>
      </c>
      <c r="BD1173" t="s">
        <v>74</v>
      </c>
      <c r="BE1173">
        <v>594.11940000000004</v>
      </c>
      <c r="BF1173" t="s">
        <v>101</v>
      </c>
      <c r="BG1173">
        <v>594.11940000000004</v>
      </c>
      <c r="BH1173">
        <v>8773.6688410000006</v>
      </c>
    </row>
    <row r="1174" spans="1:60" x14ac:dyDescent="0.25">
      <c r="A1174">
        <v>1173</v>
      </c>
      <c r="B1174" t="s">
        <v>60</v>
      </c>
      <c r="C1174">
        <v>5905</v>
      </c>
      <c r="D1174" t="s">
        <v>1399</v>
      </c>
      <c r="E1174">
        <v>8048000</v>
      </c>
      <c r="F1174">
        <v>4</v>
      </c>
      <c r="G1174" t="s">
        <v>62</v>
      </c>
      <c r="H1174">
        <v>42</v>
      </c>
      <c r="I1174">
        <v>6140680480000200</v>
      </c>
      <c r="J1174">
        <v>11.355266</v>
      </c>
      <c r="K1174">
        <v>14.551494999999999</v>
      </c>
      <c r="L1174">
        <v>71</v>
      </c>
      <c r="M1174">
        <v>70</v>
      </c>
      <c r="N1174" t="s">
        <v>78</v>
      </c>
      <c r="O1174" t="s">
        <v>77</v>
      </c>
      <c r="P1174">
        <v>3.1776369999999998</v>
      </c>
      <c r="Q1174">
        <v>16</v>
      </c>
      <c r="R1174">
        <v>1</v>
      </c>
      <c r="S1174" t="s">
        <v>78</v>
      </c>
      <c r="T1174" t="s">
        <v>63</v>
      </c>
      <c r="U1174">
        <v>0.10634</v>
      </c>
      <c r="V1174">
        <v>4</v>
      </c>
      <c r="W1174">
        <v>0</v>
      </c>
      <c r="X1174" t="s">
        <v>78</v>
      </c>
      <c r="Y1174" t="s">
        <v>263</v>
      </c>
      <c r="Z1174">
        <v>1</v>
      </c>
      <c r="AA1174">
        <v>70</v>
      </c>
      <c r="AB1174" t="s">
        <v>89</v>
      </c>
      <c r="AC1174">
        <v>614</v>
      </c>
      <c r="AD1174">
        <v>186</v>
      </c>
      <c r="AE1174">
        <v>384</v>
      </c>
      <c r="AF1174">
        <v>85</v>
      </c>
      <c r="AG1174">
        <v>7.4569549999999998</v>
      </c>
      <c r="AH1174">
        <v>5579</v>
      </c>
      <c r="AI1174">
        <v>4858</v>
      </c>
      <c r="AJ1174">
        <v>26102</v>
      </c>
      <c r="AK1174">
        <v>267</v>
      </c>
      <c r="AL1174">
        <v>1</v>
      </c>
      <c r="AM1174">
        <v>2</v>
      </c>
      <c r="AN1174" t="s">
        <v>636</v>
      </c>
      <c r="AO1174" t="s">
        <v>66</v>
      </c>
      <c r="AP1174">
        <v>5</v>
      </c>
      <c r="AQ1174">
        <v>75</v>
      </c>
      <c r="AR1174" t="s">
        <v>82</v>
      </c>
      <c r="AS1174">
        <v>213</v>
      </c>
      <c r="AT1174">
        <v>3</v>
      </c>
      <c r="AU1174" t="s">
        <v>98</v>
      </c>
      <c r="AV1174" t="s">
        <v>637</v>
      </c>
      <c r="AW1174">
        <v>6</v>
      </c>
      <c r="AX1174" t="s">
        <v>70</v>
      </c>
      <c r="AY1174" t="s">
        <v>71</v>
      </c>
      <c r="AZ1174" t="s">
        <v>72</v>
      </c>
      <c r="BA1174">
        <v>2934</v>
      </c>
      <c r="BB1174">
        <v>52</v>
      </c>
      <c r="BC1174" t="s">
        <v>73</v>
      </c>
      <c r="BD1174" t="s">
        <v>74</v>
      </c>
      <c r="BE1174">
        <v>1817.1423600000001</v>
      </c>
      <c r="BF1174" t="s">
        <v>75</v>
      </c>
      <c r="BG1174">
        <v>1817.1423600000001</v>
      </c>
      <c r="BH1174">
        <v>45953.130115</v>
      </c>
    </row>
    <row r="1175" spans="1:60" x14ac:dyDescent="0.25">
      <c r="A1175">
        <v>1174</v>
      </c>
      <c r="B1175" t="s">
        <v>60</v>
      </c>
      <c r="C1175">
        <v>5906</v>
      </c>
      <c r="D1175" t="s">
        <v>1400</v>
      </c>
      <c r="E1175">
        <v>8048000</v>
      </c>
      <c r="F1175">
        <v>4</v>
      </c>
      <c r="G1175" t="s">
        <v>62</v>
      </c>
      <c r="H1175">
        <v>42</v>
      </c>
      <c r="I1175">
        <v>6140680480000130</v>
      </c>
      <c r="J1175">
        <v>11.164814</v>
      </c>
      <c r="K1175">
        <v>25.505177</v>
      </c>
      <c r="L1175">
        <v>96</v>
      </c>
      <c r="M1175">
        <v>37</v>
      </c>
      <c r="N1175" t="s">
        <v>87</v>
      </c>
      <c r="O1175" t="s">
        <v>95</v>
      </c>
      <c r="P1175">
        <v>11.342617000000001</v>
      </c>
      <c r="Q1175">
        <v>33</v>
      </c>
      <c r="R1175">
        <v>4</v>
      </c>
      <c r="S1175" t="s">
        <v>87</v>
      </c>
      <c r="T1175" t="s">
        <v>63</v>
      </c>
      <c r="U1175">
        <v>2.7887439999999999</v>
      </c>
      <c r="V1175">
        <v>10</v>
      </c>
      <c r="W1175">
        <v>20</v>
      </c>
      <c r="X1175" t="s">
        <v>87</v>
      </c>
      <c r="Y1175" t="s">
        <v>95</v>
      </c>
      <c r="Z1175">
        <v>2</v>
      </c>
      <c r="AA1175">
        <v>51</v>
      </c>
      <c r="AB1175" t="s">
        <v>119</v>
      </c>
      <c r="AC1175">
        <v>345</v>
      </c>
      <c r="AD1175">
        <v>118</v>
      </c>
      <c r="AE1175">
        <v>237</v>
      </c>
      <c r="AF1175">
        <v>83</v>
      </c>
      <c r="AG1175">
        <v>7.9008219999999998</v>
      </c>
      <c r="AH1175">
        <v>3206</v>
      </c>
      <c r="AI1175">
        <v>2865</v>
      </c>
      <c r="AJ1175">
        <v>16081</v>
      </c>
      <c r="AK1175">
        <v>221</v>
      </c>
      <c r="AL1175">
        <v>1</v>
      </c>
      <c r="AM1175">
        <v>3</v>
      </c>
      <c r="AN1175" t="s">
        <v>270</v>
      </c>
      <c r="AO1175" t="s">
        <v>208</v>
      </c>
      <c r="AP1175">
        <v>10</v>
      </c>
      <c r="AQ1175">
        <v>72</v>
      </c>
      <c r="AR1175" t="s">
        <v>91</v>
      </c>
      <c r="AS1175">
        <v>210</v>
      </c>
      <c r="AT1175">
        <v>1</v>
      </c>
      <c r="AU1175" t="s">
        <v>92</v>
      </c>
      <c r="AV1175" t="s">
        <v>234</v>
      </c>
      <c r="AW1175">
        <v>6</v>
      </c>
      <c r="AX1175" t="s">
        <v>150</v>
      </c>
      <c r="AY1175" t="s">
        <v>235</v>
      </c>
      <c r="AZ1175" t="s">
        <v>209</v>
      </c>
      <c r="BA1175">
        <v>3468</v>
      </c>
      <c r="BB1175">
        <v>66</v>
      </c>
      <c r="BC1175" t="s">
        <v>73</v>
      </c>
      <c r="BD1175" t="s">
        <v>74</v>
      </c>
      <c r="BE1175">
        <v>1230.990106</v>
      </c>
      <c r="BF1175" t="s">
        <v>75</v>
      </c>
      <c r="BG1175">
        <v>1230.990106</v>
      </c>
      <c r="BH1175">
        <v>45182.400540000002</v>
      </c>
    </row>
    <row r="1176" spans="1:60" x14ac:dyDescent="0.25">
      <c r="A1176">
        <v>1175</v>
      </c>
      <c r="B1176" t="s">
        <v>60</v>
      </c>
      <c r="C1176">
        <v>5907</v>
      </c>
      <c r="D1176" t="s">
        <v>1401</v>
      </c>
      <c r="E1176">
        <v>8048000</v>
      </c>
      <c r="F1176">
        <v>4</v>
      </c>
      <c r="G1176" t="s">
        <v>62</v>
      </c>
      <c r="H1176">
        <v>42</v>
      </c>
      <c r="I1176">
        <v>6140680480000340</v>
      </c>
      <c r="J1176">
        <v>2.7415669999999999</v>
      </c>
      <c r="K1176">
        <v>19.631117</v>
      </c>
      <c r="L1176">
        <v>115</v>
      </c>
      <c r="M1176">
        <v>52</v>
      </c>
      <c r="N1176" t="s">
        <v>95</v>
      </c>
      <c r="O1176" t="s">
        <v>78</v>
      </c>
      <c r="P1176">
        <v>0.1011</v>
      </c>
      <c r="Q1176">
        <v>1</v>
      </c>
      <c r="R1176">
        <v>0</v>
      </c>
      <c r="S1176" t="s">
        <v>95</v>
      </c>
      <c r="T1176" t="s">
        <v>78</v>
      </c>
      <c r="U1176">
        <v>0</v>
      </c>
      <c r="V1176">
        <v>0</v>
      </c>
      <c r="W1176">
        <v>0</v>
      </c>
      <c r="X1176" t="s">
        <v>63</v>
      </c>
      <c r="Y1176" t="s">
        <v>63</v>
      </c>
      <c r="Z1176">
        <v>1</v>
      </c>
      <c r="AA1176">
        <v>52</v>
      </c>
      <c r="AB1176" t="s">
        <v>89</v>
      </c>
      <c r="AC1176">
        <v>840</v>
      </c>
      <c r="AD1176">
        <v>169</v>
      </c>
      <c r="AE1176">
        <v>377</v>
      </c>
      <c r="AF1176">
        <v>114</v>
      </c>
      <c r="AG1176">
        <v>6.0722440000000004</v>
      </c>
      <c r="AH1176">
        <v>7714</v>
      </c>
      <c r="AI1176">
        <v>7191</v>
      </c>
      <c r="AJ1176">
        <v>42212</v>
      </c>
      <c r="AK1176">
        <v>201</v>
      </c>
      <c r="AL1176">
        <v>1</v>
      </c>
      <c r="AM1176">
        <v>2</v>
      </c>
      <c r="AN1176" t="s">
        <v>270</v>
      </c>
      <c r="AO1176" t="s">
        <v>148</v>
      </c>
      <c r="AP1176">
        <v>8</v>
      </c>
      <c r="AQ1176">
        <v>80</v>
      </c>
      <c r="AR1176" t="s">
        <v>82</v>
      </c>
      <c r="AS1176">
        <v>237</v>
      </c>
      <c r="AT1176">
        <v>1</v>
      </c>
      <c r="AU1176" t="s">
        <v>98</v>
      </c>
      <c r="AV1176" t="s">
        <v>234</v>
      </c>
      <c r="AW1176">
        <v>77</v>
      </c>
      <c r="AX1176" t="s">
        <v>150</v>
      </c>
      <c r="AY1176" t="s">
        <v>235</v>
      </c>
      <c r="AZ1176" t="s">
        <v>152</v>
      </c>
      <c r="BA1176">
        <v>3909</v>
      </c>
      <c r="BB1176">
        <v>53</v>
      </c>
      <c r="BC1176" t="s">
        <v>122</v>
      </c>
      <c r="BD1176" t="s">
        <v>74</v>
      </c>
      <c r="BE1176">
        <v>606.77847999999994</v>
      </c>
      <c r="BF1176" t="s">
        <v>75</v>
      </c>
      <c r="BG1176">
        <v>606.77847999999994</v>
      </c>
      <c r="BH1176">
        <v>11094.728123000001</v>
      </c>
    </row>
    <row r="1177" spans="1:60" x14ac:dyDescent="0.25">
      <c r="A1177">
        <v>1176</v>
      </c>
      <c r="B1177" t="s">
        <v>60</v>
      </c>
      <c r="C1177">
        <v>5908</v>
      </c>
      <c r="D1177" t="s">
        <v>1402</v>
      </c>
      <c r="E1177">
        <v>8048000</v>
      </c>
      <c r="F1177">
        <v>4</v>
      </c>
      <c r="G1177" t="s">
        <v>62</v>
      </c>
      <c r="H1177">
        <v>42</v>
      </c>
      <c r="I1177">
        <v>6140680480000270</v>
      </c>
      <c r="J1177">
        <v>12.098222</v>
      </c>
      <c r="K1177">
        <v>30.365957000000002</v>
      </c>
      <c r="L1177">
        <v>235</v>
      </c>
      <c r="M1177">
        <v>3</v>
      </c>
      <c r="N1177" t="s">
        <v>87</v>
      </c>
      <c r="O1177" t="s">
        <v>63</v>
      </c>
      <c r="P1177">
        <v>17.605440000000002</v>
      </c>
      <c r="Q1177">
        <v>90</v>
      </c>
      <c r="R1177">
        <v>18</v>
      </c>
      <c r="S1177" t="s">
        <v>95</v>
      </c>
      <c r="T1177" t="s">
        <v>77</v>
      </c>
      <c r="U1177">
        <v>3.9961039999999999</v>
      </c>
      <c r="V1177">
        <v>22</v>
      </c>
      <c r="W1177">
        <v>7</v>
      </c>
      <c r="X1177" t="s">
        <v>95</v>
      </c>
      <c r="Y1177" t="s">
        <v>87</v>
      </c>
      <c r="Z1177">
        <v>2</v>
      </c>
      <c r="AA1177">
        <v>26</v>
      </c>
      <c r="AB1177" t="s">
        <v>80</v>
      </c>
      <c r="AC1177">
        <v>74</v>
      </c>
      <c r="AD1177">
        <v>52</v>
      </c>
      <c r="AE1177">
        <v>91</v>
      </c>
      <c r="AF1177">
        <v>86</v>
      </c>
      <c r="AG1177">
        <v>11.405075</v>
      </c>
      <c r="AH1177">
        <v>2220</v>
      </c>
      <c r="AI1177">
        <v>2023</v>
      </c>
      <c r="AJ1177">
        <v>12513</v>
      </c>
      <c r="AK1177">
        <v>201</v>
      </c>
      <c r="AL1177">
        <v>1</v>
      </c>
      <c r="AM1177">
        <v>4</v>
      </c>
      <c r="AN1177" t="s">
        <v>270</v>
      </c>
      <c r="AO1177" t="s">
        <v>208</v>
      </c>
      <c r="AP1177">
        <v>10</v>
      </c>
      <c r="AQ1177">
        <v>10</v>
      </c>
      <c r="AR1177" t="s">
        <v>91</v>
      </c>
      <c r="AS1177">
        <v>210</v>
      </c>
      <c r="AT1177">
        <v>1</v>
      </c>
      <c r="AU1177" t="s">
        <v>92</v>
      </c>
      <c r="AV1177" t="s">
        <v>234</v>
      </c>
      <c r="AW1177">
        <v>6</v>
      </c>
      <c r="AX1177" t="s">
        <v>150</v>
      </c>
      <c r="AY1177" t="s">
        <v>235</v>
      </c>
      <c r="AZ1177" t="s">
        <v>209</v>
      </c>
      <c r="BA1177">
        <v>3823</v>
      </c>
      <c r="BB1177">
        <v>64</v>
      </c>
      <c r="BC1177" t="s">
        <v>122</v>
      </c>
      <c r="BD1177" t="s">
        <v>74</v>
      </c>
      <c r="BE1177">
        <v>1985.7215490000001</v>
      </c>
      <c r="BF1177" t="s">
        <v>101</v>
      </c>
      <c r="BG1177">
        <v>1985.7215490000001</v>
      </c>
      <c r="BH1177">
        <v>48959.768274000002</v>
      </c>
    </row>
    <row r="1178" spans="1:60" x14ac:dyDescent="0.25">
      <c r="A1178">
        <v>1177</v>
      </c>
      <c r="B1178" t="s">
        <v>60</v>
      </c>
      <c r="C1178">
        <v>5909</v>
      </c>
      <c r="D1178" t="s">
        <v>1403</v>
      </c>
      <c r="E1178">
        <v>8048000</v>
      </c>
      <c r="F1178">
        <v>4</v>
      </c>
      <c r="G1178" t="s">
        <v>62</v>
      </c>
      <c r="H1178">
        <v>42</v>
      </c>
      <c r="I1178">
        <v>6140680480000090</v>
      </c>
      <c r="J1178">
        <v>14.972287</v>
      </c>
      <c r="K1178">
        <v>23.434265</v>
      </c>
      <c r="L1178">
        <v>98</v>
      </c>
      <c r="M1178">
        <v>7</v>
      </c>
      <c r="N1178" t="s">
        <v>87</v>
      </c>
      <c r="O1178" t="s">
        <v>63</v>
      </c>
      <c r="P1178">
        <v>0.101841</v>
      </c>
      <c r="Q1178">
        <v>2</v>
      </c>
      <c r="R1178">
        <v>0</v>
      </c>
      <c r="S1178" t="s">
        <v>87</v>
      </c>
      <c r="T1178" t="s">
        <v>63</v>
      </c>
      <c r="U1178">
        <v>0</v>
      </c>
      <c r="V1178">
        <v>0</v>
      </c>
      <c r="W1178">
        <v>0</v>
      </c>
      <c r="X1178" t="s">
        <v>63</v>
      </c>
      <c r="Y1178" t="s">
        <v>63</v>
      </c>
      <c r="Z1178">
        <v>1</v>
      </c>
      <c r="AA1178">
        <v>7</v>
      </c>
      <c r="AB1178" t="s">
        <v>103</v>
      </c>
      <c r="AC1178">
        <v>18</v>
      </c>
      <c r="AD1178">
        <v>21</v>
      </c>
      <c r="AE1178">
        <v>33</v>
      </c>
      <c r="AF1178">
        <v>43</v>
      </c>
      <c r="AG1178">
        <v>14.637644</v>
      </c>
      <c r="AH1178">
        <v>692</v>
      </c>
      <c r="AI1178">
        <v>633</v>
      </c>
      <c r="AJ1178">
        <v>3570</v>
      </c>
      <c r="AK1178">
        <v>221</v>
      </c>
      <c r="AL1178">
        <v>1</v>
      </c>
      <c r="AM1178">
        <v>4</v>
      </c>
      <c r="AN1178" t="s">
        <v>270</v>
      </c>
      <c r="AO1178" t="s">
        <v>208</v>
      </c>
      <c r="AP1178">
        <v>2</v>
      </c>
      <c r="AQ1178">
        <v>33</v>
      </c>
      <c r="AR1178" t="s">
        <v>82</v>
      </c>
      <c r="AS1178">
        <v>210</v>
      </c>
      <c r="AT1178">
        <v>1</v>
      </c>
      <c r="AU1178" t="s">
        <v>105</v>
      </c>
      <c r="AV1178" t="s">
        <v>234</v>
      </c>
      <c r="AW1178">
        <v>10</v>
      </c>
      <c r="AX1178" t="s">
        <v>150</v>
      </c>
      <c r="AY1178" t="s">
        <v>235</v>
      </c>
      <c r="AZ1178" t="s">
        <v>209</v>
      </c>
      <c r="BA1178">
        <v>3999</v>
      </c>
      <c r="BB1178">
        <v>64</v>
      </c>
      <c r="BC1178" t="s">
        <v>93</v>
      </c>
      <c r="BD1178" t="s">
        <v>74</v>
      </c>
      <c r="BE1178">
        <v>1975.509078</v>
      </c>
      <c r="BF1178" t="s">
        <v>243</v>
      </c>
      <c r="BG1178">
        <v>1975.509078</v>
      </c>
      <c r="BH1178">
        <v>60590.695340999999</v>
      </c>
    </row>
    <row r="1179" spans="1:60" x14ac:dyDescent="0.25">
      <c r="A1179">
        <v>1178</v>
      </c>
      <c r="B1179" t="s">
        <v>60</v>
      </c>
      <c r="C1179">
        <v>5910</v>
      </c>
      <c r="D1179" t="s">
        <v>1404</v>
      </c>
      <c r="E1179">
        <v>8048000</v>
      </c>
      <c r="F1179">
        <v>4</v>
      </c>
      <c r="G1179" t="s">
        <v>62</v>
      </c>
      <c r="H1179">
        <v>42</v>
      </c>
      <c r="I1179">
        <v>6140680480000350</v>
      </c>
      <c r="J1179">
        <v>4.543552</v>
      </c>
      <c r="K1179">
        <v>17.551577000000002</v>
      </c>
      <c r="L1179">
        <v>103</v>
      </c>
      <c r="M1179">
        <v>41</v>
      </c>
      <c r="N1179" t="s">
        <v>78</v>
      </c>
      <c r="O1179" t="s">
        <v>95</v>
      </c>
      <c r="P1179">
        <v>9.8577060000000003</v>
      </c>
      <c r="Q1179">
        <v>53</v>
      </c>
      <c r="R1179">
        <v>19</v>
      </c>
      <c r="S1179" t="s">
        <v>79</v>
      </c>
      <c r="T1179" t="s">
        <v>63</v>
      </c>
      <c r="U1179">
        <v>3.303032</v>
      </c>
      <c r="V1179">
        <v>18</v>
      </c>
      <c r="W1179">
        <v>18</v>
      </c>
      <c r="X1179" t="s">
        <v>263</v>
      </c>
      <c r="Y1179" t="s">
        <v>78</v>
      </c>
      <c r="Z1179">
        <v>3</v>
      </c>
      <c r="AA1179">
        <v>61</v>
      </c>
      <c r="AB1179" t="s">
        <v>108</v>
      </c>
      <c r="AC1179">
        <v>1119</v>
      </c>
      <c r="AD1179">
        <v>97</v>
      </c>
      <c r="AE1179">
        <v>256</v>
      </c>
      <c r="AF1179">
        <v>97</v>
      </c>
      <c r="AG1179">
        <v>3.989544</v>
      </c>
      <c r="AH1179">
        <v>3523</v>
      </c>
      <c r="AI1179">
        <v>3157</v>
      </c>
      <c r="AJ1179">
        <v>17346</v>
      </c>
      <c r="AK1179">
        <v>267</v>
      </c>
      <c r="AL1179">
        <v>1</v>
      </c>
      <c r="AM1179">
        <v>3</v>
      </c>
      <c r="AN1179" t="s">
        <v>636</v>
      </c>
      <c r="AO1179" t="s">
        <v>97</v>
      </c>
      <c r="AP1179">
        <v>4</v>
      </c>
      <c r="AQ1179">
        <v>10</v>
      </c>
      <c r="AR1179" t="s">
        <v>91</v>
      </c>
      <c r="AS1179">
        <v>206</v>
      </c>
      <c r="AT1179">
        <v>3</v>
      </c>
      <c r="AU1179" t="s">
        <v>92</v>
      </c>
      <c r="AV1179" t="s">
        <v>637</v>
      </c>
      <c r="AW1179">
        <v>6</v>
      </c>
      <c r="AX1179" t="s">
        <v>70</v>
      </c>
      <c r="AY1179" t="s">
        <v>71</v>
      </c>
      <c r="AZ1179" t="s">
        <v>100</v>
      </c>
      <c r="BA1179">
        <v>4240</v>
      </c>
      <c r="BB1179">
        <v>53</v>
      </c>
      <c r="BC1179" t="s">
        <v>85</v>
      </c>
      <c r="BD1179" t="s">
        <v>74</v>
      </c>
      <c r="BE1179">
        <v>801.15700200000003</v>
      </c>
      <c r="BF1179" t="s">
        <v>101</v>
      </c>
      <c r="BG1179">
        <v>801.15700200000003</v>
      </c>
      <c r="BH1179">
        <v>18387.101600999998</v>
      </c>
    </row>
    <row r="1180" spans="1:60" x14ac:dyDescent="0.25">
      <c r="A1180">
        <v>1179</v>
      </c>
      <c r="B1180" t="s">
        <v>60</v>
      </c>
      <c r="C1180">
        <v>5911</v>
      </c>
      <c r="D1180" t="s">
        <v>1405</v>
      </c>
      <c r="E1180">
        <v>8048000</v>
      </c>
      <c r="F1180">
        <v>4</v>
      </c>
      <c r="G1180" t="s">
        <v>62</v>
      </c>
      <c r="H1180">
        <v>42</v>
      </c>
      <c r="I1180">
        <v>6140680480000350</v>
      </c>
      <c r="J1180">
        <v>33.825023000000002</v>
      </c>
      <c r="K1180">
        <v>40.591777999999998</v>
      </c>
      <c r="L1180">
        <v>164</v>
      </c>
      <c r="M1180">
        <v>2</v>
      </c>
      <c r="N1180" t="s">
        <v>78</v>
      </c>
      <c r="O1180" t="s">
        <v>63</v>
      </c>
      <c r="P1180">
        <v>23.986685000000001</v>
      </c>
      <c r="Q1180">
        <v>109</v>
      </c>
      <c r="R1180">
        <v>3</v>
      </c>
      <c r="S1180" t="s">
        <v>77</v>
      </c>
      <c r="T1180" t="s">
        <v>95</v>
      </c>
      <c r="U1180">
        <v>7.5233699999999999</v>
      </c>
      <c r="V1180">
        <v>32</v>
      </c>
      <c r="W1180">
        <v>29</v>
      </c>
      <c r="X1180" t="s">
        <v>77</v>
      </c>
      <c r="Y1180" t="s">
        <v>78</v>
      </c>
      <c r="Z1180">
        <v>1</v>
      </c>
      <c r="AA1180">
        <v>33</v>
      </c>
      <c r="AB1180" t="s">
        <v>103</v>
      </c>
      <c r="AC1180">
        <v>181</v>
      </c>
      <c r="AD1180">
        <v>59</v>
      </c>
      <c r="AE1180">
        <v>120</v>
      </c>
      <c r="AF1180">
        <v>50</v>
      </c>
      <c r="AG1180">
        <v>7.7167830000000004</v>
      </c>
      <c r="AH1180">
        <v>1298</v>
      </c>
      <c r="AI1180">
        <v>942</v>
      </c>
      <c r="AJ1180">
        <v>5204</v>
      </c>
      <c r="AK1180">
        <v>321</v>
      </c>
      <c r="AL1180">
        <v>2</v>
      </c>
      <c r="AM1180">
        <v>4</v>
      </c>
      <c r="AN1180" t="s">
        <v>270</v>
      </c>
      <c r="AO1180" t="s">
        <v>208</v>
      </c>
      <c r="AP1180">
        <v>2</v>
      </c>
      <c r="AQ1180">
        <v>60</v>
      </c>
      <c r="AR1180" t="s">
        <v>67</v>
      </c>
      <c r="AS1180">
        <v>210</v>
      </c>
      <c r="AT1180">
        <v>1</v>
      </c>
      <c r="AU1180" t="s">
        <v>68</v>
      </c>
      <c r="AV1180" t="s">
        <v>234</v>
      </c>
      <c r="AW1180">
        <v>8</v>
      </c>
      <c r="AX1180" t="s">
        <v>150</v>
      </c>
      <c r="AY1180" t="s">
        <v>235</v>
      </c>
      <c r="AZ1180" t="s">
        <v>209</v>
      </c>
      <c r="BA1180">
        <v>4220</v>
      </c>
      <c r="BB1180">
        <v>61</v>
      </c>
      <c r="BC1180" t="s">
        <v>93</v>
      </c>
      <c r="BD1180" t="s">
        <v>74</v>
      </c>
      <c r="BE1180">
        <v>1884.6748970000001</v>
      </c>
      <c r="BF1180" t="s">
        <v>114</v>
      </c>
      <c r="BG1180">
        <v>1884.6748970000001</v>
      </c>
      <c r="BH1180">
        <v>136885.01353299999</v>
      </c>
    </row>
    <row r="1181" spans="1:60" x14ac:dyDescent="0.25">
      <c r="A1181">
        <v>1180</v>
      </c>
      <c r="B1181" t="s">
        <v>60</v>
      </c>
      <c r="C1181">
        <v>5912</v>
      </c>
      <c r="D1181" t="s">
        <v>1406</v>
      </c>
      <c r="E1181">
        <v>8048000</v>
      </c>
      <c r="F1181">
        <v>4</v>
      </c>
      <c r="G1181" t="s">
        <v>62</v>
      </c>
      <c r="H1181">
        <v>42</v>
      </c>
      <c r="I1181">
        <v>6140680480000130</v>
      </c>
      <c r="J1181">
        <v>700.74588900000003</v>
      </c>
      <c r="K1181">
        <v>17.388884000000001</v>
      </c>
      <c r="L1181">
        <v>99</v>
      </c>
      <c r="M1181">
        <v>6</v>
      </c>
      <c r="N1181" t="s">
        <v>95</v>
      </c>
      <c r="O1181" t="s">
        <v>63</v>
      </c>
      <c r="P1181">
        <v>0</v>
      </c>
      <c r="Q1181">
        <v>0</v>
      </c>
      <c r="R1181">
        <v>0</v>
      </c>
      <c r="S1181" t="s">
        <v>63</v>
      </c>
      <c r="T1181" t="s">
        <v>63</v>
      </c>
      <c r="U1181">
        <v>0</v>
      </c>
      <c r="V1181">
        <v>0</v>
      </c>
      <c r="W1181">
        <v>0</v>
      </c>
      <c r="X1181" t="s">
        <v>63</v>
      </c>
      <c r="Y1181" t="s">
        <v>63</v>
      </c>
      <c r="Z1181">
        <v>1</v>
      </c>
      <c r="AA1181">
        <v>6</v>
      </c>
      <c r="AB1181" t="s">
        <v>103</v>
      </c>
      <c r="AC1181">
        <v>8</v>
      </c>
      <c r="AD1181">
        <v>13</v>
      </c>
      <c r="AE1181">
        <v>19</v>
      </c>
      <c r="AF1181">
        <v>99</v>
      </c>
      <c r="AG1181">
        <v>17.388945</v>
      </c>
      <c r="AH1181">
        <v>539</v>
      </c>
      <c r="AI1181">
        <v>483</v>
      </c>
      <c r="AJ1181">
        <v>2679</v>
      </c>
      <c r="AK1181">
        <v>999</v>
      </c>
      <c r="AL1181">
        <v>5</v>
      </c>
      <c r="AM1181">
        <v>5</v>
      </c>
      <c r="AN1181" t="s">
        <v>636</v>
      </c>
      <c r="AO1181" t="s">
        <v>66</v>
      </c>
      <c r="AP1181">
        <v>10</v>
      </c>
      <c r="AQ1181">
        <v>86</v>
      </c>
      <c r="AR1181" t="s">
        <v>67</v>
      </c>
      <c r="AS1181">
        <v>213</v>
      </c>
      <c r="AT1181">
        <v>3</v>
      </c>
      <c r="AU1181" t="s">
        <v>68</v>
      </c>
      <c r="AV1181" t="s">
        <v>637</v>
      </c>
      <c r="AW1181">
        <v>8</v>
      </c>
      <c r="AX1181" t="s">
        <v>70</v>
      </c>
      <c r="AY1181" t="s">
        <v>71</v>
      </c>
      <c r="AZ1181" t="s">
        <v>72</v>
      </c>
      <c r="BA1181">
        <v>3886</v>
      </c>
      <c r="BB1181">
        <v>56</v>
      </c>
      <c r="BC1181" t="s">
        <v>73</v>
      </c>
      <c r="BD1181" t="s">
        <v>74</v>
      </c>
      <c r="BE1181">
        <v>36151.530780000001</v>
      </c>
      <c r="BF1181" t="s">
        <v>75</v>
      </c>
      <c r="BG1181">
        <v>36151.530780000001</v>
      </c>
      <c r="BH1181">
        <v>2835818.0029890002</v>
      </c>
    </row>
    <row r="1182" spans="1:60" x14ac:dyDescent="0.25">
      <c r="A1182">
        <v>1181</v>
      </c>
      <c r="B1182" t="s">
        <v>60</v>
      </c>
      <c r="C1182">
        <v>5913</v>
      </c>
      <c r="D1182" t="s">
        <v>1407</v>
      </c>
      <c r="E1182">
        <v>8048000</v>
      </c>
      <c r="F1182">
        <v>4</v>
      </c>
      <c r="G1182" t="s">
        <v>62</v>
      </c>
      <c r="H1182">
        <v>42</v>
      </c>
      <c r="I1182">
        <v>6140680480000060</v>
      </c>
      <c r="J1182">
        <v>10.910371</v>
      </c>
      <c r="K1182">
        <v>17.417973</v>
      </c>
      <c r="L1182">
        <v>91</v>
      </c>
      <c r="M1182">
        <v>18</v>
      </c>
      <c r="N1182" t="s">
        <v>95</v>
      </c>
      <c r="O1182" t="s">
        <v>87</v>
      </c>
      <c r="P1182">
        <v>4.2202270000000004</v>
      </c>
      <c r="Q1182">
        <v>24</v>
      </c>
      <c r="R1182">
        <v>71</v>
      </c>
      <c r="S1182" t="s">
        <v>79</v>
      </c>
      <c r="T1182" t="s">
        <v>95</v>
      </c>
      <c r="U1182">
        <v>0</v>
      </c>
      <c r="V1182">
        <v>0</v>
      </c>
      <c r="W1182">
        <v>0</v>
      </c>
      <c r="X1182" t="s">
        <v>63</v>
      </c>
      <c r="Y1182" t="s">
        <v>63</v>
      </c>
      <c r="Z1182">
        <v>2</v>
      </c>
      <c r="AA1182">
        <v>76</v>
      </c>
      <c r="AB1182" t="s">
        <v>80</v>
      </c>
      <c r="AC1182">
        <v>777</v>
      </c>
      <c r="AD1182">
        <v>81</v>
      </c>
      <c r="AE1182">
        <v>206</v>
      </c>
      <c r="AF1182">
        <v>62</v>
      </c>
      <c r="AG1182">
        <v>4.368188</v>
      </c>
      <c r="AH1182">
        <v>1939</v>
      </c>
      <c r="AI1182">
        <v>1397</v>
      </c>
      <c r="AJ1182">
        <v>8128</v>
      </c>
      <c r="AK1182">
        <v>201</v>
      </c>
      <c r="AL1182">
        <v>1</v>
      </c>
      <c r="AM1182">
        <v>3</v>
      </c>
      <c r="AN1182" t="s">
        <v>599</v>
      </c>
      <c r="AO1182" t="s">
        <v>148</v>
      </c>
      <c r="AP1182">
        <v>2</v>
      </c>
      <c r="AQ1182">
        <v>67</v>
      </c>
      <c r="AR1182" t="s">
        <v>67</v>
      </c>
      <c r="AS1182">
        <v>237</v>
      </c>
      <c r="AT1182">
        <v>1</v>
      </c>
      <c r="AU1182" t="s">
        <v>68</v>
      </c>
      <c r="AV1182" t="s">
        <v>234</v>
      </c>
      <c r="AW1182">
        <v>8</v>
      </c>
      <c r="AX1182" t="s">
        <v>150</v>
      </c>
      <c r="AY1182" t="s">
        <v>235</v>
      </c>
      <c r="AZ1182" t="s">
        <v>152</v>
      </c>
      <c r="BA1182">
        <v>3732</v>
      </c>
      <c r="BB1182">
        <v>58</v>
      </c>
      <c r="BC1182" t="s">
        <v>206</v>
      </c>
      <c r="BD1182" t="s">
        <v>74</v>
      </c>
      <c r="BE1182">
        <v>942.87352199999998</v>
      </c>
      <c r="BF1182" t="s">
        <v>114</v>
      </c>
      <c r="BG1182">
        <v>942.87352199999998</v>
      </c>
      <c r="BH1182">
        <v>44152.705148000001</v>
      </c>
    </row>
    <row r="1183" spans="1:60" x14ac:dyDescent="0.25">
      <c r="A1183">
        <v>1182</v>
      </c>
      <c r="B1183" t="s">
        <v>60</v>
      </c>
      <c r="C1183">
        <v>5914</v>
      </c>
      <c r="D1183" t="s">
        <v>1408</v>
      </c>
      <c r="E1183">
        <v>8048000</v>
      </c>
      <c r="F1183">
        <v>4</v>
      </c>
      <c r="G1183" t="s">
        <v>62</v>
      </c>
      <c r="H1183">
        <v>42</v>
      </c>
      <c r="I1183">
        <v>6140680480000350</v>
      </c>
      <c r="J1183">
        <v>24.936</v>
      </c>
      <c r="K1183">
        <v>22.171023999999999</v>
      </c>
      <c r="L1183">
        <v>74</v>
      </c>
      <c r="M1183">
        <v>29</v>
      </c>
      <c r="N1183" t="s">
        <v>95</v>
      </c>
      <c r="O1183" t="s">
        <v>135</v>
      </c>
      <c r="P1183">
        <v>0.103713</v>
      </c>
      <c r="Q1183">
        <v>4</v>
      </c>
      <c r="R1183">
        <v>0</v>
      </c>
      <c r="S1183" t="s">
        <v>95</v>
      </c>
      <c r="T1183" t="s">
        <v>63</v>
      </c>
      <c r="U1183">
        <v>0</v>
      </c>
      <c r="V1183">
        <v>0</v>
      </c>
      <c r="W1183">
        <v>0</v>
      </c>
      <c r="X1183" t="s">
        <v>63</v>
      </c>
      <c r="Y1183" t="s">
        <v>63</v>
      </c>
      <c r="Z1183">
        <v>1</v>
      </c>
      <c r="AA1183">
        <v>29</v>
      </c>
      <c r="AB1183" t="s">
        <v>103</v>
      </c>
      <c r="AC1183">
        <v>65</v>
      </c>
      <c r="AD1183">
        <v>57</v>
      </c>
      <c r="AE1183">
        <v>95</v>
      </c>
      <c r="AF1183">
        <v>52</v>
      </c>
      <c r="AG1183">
        <v>12.681601000000001</v>
      </c>
      <c r="AH1183">
        <v>1282</v>
      </c>
      <c r="AI1183">
        <v>1074</v>
      </c>
      <c r="AJ1183">
        <v>4957</v>
      </c>
      <c r="AK1183">
        <v>201</v>
      </c>
      <c r="AL1183">
        <v>1</v>
      </c>
      <c r="AM1183">
        <v>4</v>
      </c>
      <c r="AN1183" t="s">
        <v>90</v>
      </c>
      <c r="AO1183" t="s">
        <v>66</v>
      </c>
      <c r="AP1183">
        <v>10</v>
      </c>
      <c r="AQ1183">
        <v>62</v>
      </c>
      <c r="AR1183" t="s">
        <v>91</v>
      </c>
      <c r="AS1183">
        <v>213</v>
      </c>
      <c r="AT1183">
        <v>3</v>
      </c>
      <c r="AU1183" t="s">
        <v>92</v>
      </c>
      <c r="AV1183" t="s">
        <v>69</v>
      </c>
      <c r="AW1183">
        <v>6</v>
      </c>
      <c r="AX1183" t="s">
        <v>70</v>
      </c>
      <c r="AY1183" t="s">
        <v>71</v>
      </c>
      <c r="AZ1183" t="s">
        <v>72</v>
      </c>
      <c r="BA1183">
        <v>3595</v>
      </c>
      <c r="BB1183">
        <v>58</v>
      </c>
      <c r="BC1183" t="s">
        <v>206</v>
      </c>
      <c r="BD1183" t="s">
        <v>74</v>
      </c>
      <c r="BE1183">
        <v>3565.474134</v>
      </c>
      <c r="BF1183" t="s">
        <v>114</v>
      </c>
      <c r="BG1183">
        <v>3565.474134</v>
      </c>
      <c r="BH1183">
        <v>100912.412275</v>
      </c>
    </row>
    <row r="1184" spans="1:60" x14ac:dyDescent="0.25">
      <c r="A1184">
        <v>1183</v>
      </c>
      <c r="B1184" t="s">
        <v>60</v>
      </c>
      <c r="C1184">
        <v>5915</v>
      </c>
      <c r="D1184" t="s">
        <v>1409</v>
      </c>
      <c r="E1184">
        <v>8048000</v>
      </c>
      <c r="F1184">
        <v>4</v>
      </c>
      <c r="G1184" t="s">
        <v>62</v>
      </c>
      <c r="H1184">
        <v>42</v>
      </c>
      <c r="I1184">
        <v>6140680480000030</v>
      </c>
      <c r="J1184">
        <v>13.063539</v>
      </c>
      <c r="K1184">
        <v>19.969156000000002</v>
      </c>
      <c r="L1184">
        <v>96</v>
      </c>
      <c r="M1184">
        <v>73</v>
      </c>
      <c r="N1184" t="s">
        <v>78</v>
      </c>
      <c r="O1184" t="s">
        <v>88</v>
      </c>
      <c r="P1184">
        <v>5.846571</v>
      </c>
      <c r="Q1184">
        <v>39</v>
      </c>
      <c r="R1184">
        <v>12</v>
      </c>
      <c r="S1184" t="s">
        <v>78</v>
      </c>
      <c r="T1184" t="s">
        <v>124</v>
      </c>
      <c r="U1184">
        <v>0</v>
      </c>
      <c r="V1184">
        <v>0</v>
      </c>
      <c r="W1184">
        <v>0</v>
      </c>
      <c r="X1184" t="s">
        <v>63</v>
      </c>
      <c r="Y1184" t="s">
        <v>63</v>
      </c>
      <c r="Z1184">
        <v>2</v>
      </c>
      <c r="AA1184">
        <v>76</v>
      </c>
      <c r="AB1184" t="s">
        <v>80</v>
      </c>
      <c r="AC1184">
        <v>1703</v>
      </c>
      <c r="AD1184">
        <v>282</v>
      </c>
      <c r="AE1184">
        <v>655</v>
      </c>
      <c r="AF1184">
        <v>109</v>
      </c>
      <c r="AG1184">
        <v>5.5126210000000002</v>
      </c>
      <c r="AH1184">
        <v>9706</v>
      </c>
      <c r="AI1184">
        <v>8676</v>
      </c>
      <c r="AJ1184">
        <v>47760</v>
      </c>
      <c r="AK1184">
        <v>267</v>
      </c>
      <c r="AL1184">
        <v>1</v>
      </c>
      <c r="AM1184">
        <v>1</v>
      </c>
      <c r="AN1184" t="s">
        <v>223</v>
      </c>
      <c r="AO1184" t="s">
        <v>136</v>
      </c>
      <c r="AP1184">
        <v>8</v>
      </c>
      <c r="AQ1184">
        <v>95</v>
      </c>
      <c r="AR1184" t="s">
        <v>82</v>
      </c>
      <c r="AS1184">
        <v>206</v>
      </c>
      <c r="AT1184">
        <v>3</v>
      </c>
      <c r="AU1184" t="s">
        <v>98</v>
      </c>
      <c r="AV1184" t="s">
        <v>132</v>
      </c>
      <c r="AW1184">
        <v>77</v>
      </c>
      <c r="AX1184" t="s">
        <v>133</v>
      </c>
      <c r="AY1184" t="s">
        <v>224</v>
      </c>
      <c r="AZ1184" t="s">
        <v>137</v>
      </c>
      <c r="BA1184">
        <v>5491</v>
      </c>
      <c r="BB1184">
        <v>58</v>
      </c>
      <c r="BC1184" t="s">
        <v>93</v>
      </c>
      <c r="BD1184" t="s">
        <v>74</v>
      </c>
      <c r="BE1184">
        <v>1343.9730340000001</v>
      </c>
      <c r="BF1184" t="s">
        <v>75</v>
      </c>
      <c r="BG1184">
        <v>1343.9730340000001</v>
      </c>
      <c r="BH1184">
        <v>52866.267570000004</v>
      </c>
    </row>
    <row r="1185" spans="1:60" x14ac:dyDescent="0.25">
      <c r="A1185">
        <v>1184</v>
      </c>
      <c r="B1185" t="s">
        <v>60</v>
      </c>
      <c r="C1185">
        <v>5916</v>
      </c>
      <c r="D1185" t="s">
        <v>1410</v>
      </c>
      <c r="E1185">
        <v>8048000</v>
      </c>
      <c r="F1185">
        <v>4</v>
      </c>
      <c r="G1185" t="s">
        <v>62</v>
      </c>
      <c r="H1185">
        <v>42</v>
      </c>
      <c r="I1185">
        <v>6140680480000020</v>
      </c>
      <c r="J1185">
        <v>75.558544999999995</v>
      </c>
      <c r="K1185">
        <v>24.177289999999999</v>
      </c>
      <c r="L1185">
        <v>83</v>
      </c>
      <c r="M1185">
        <v>28</v>
      </c>
      <c r="N1185" t="s">
        <v>95</v>
      </c>
      <c r="O1185" t="s">
        <v>87</v>
      </c>
      <c r="P1185">
        <v>13.335110999999999</v>
      </c>
      <c r="Q1185">
        <v>37</v>
      </c>
      <c r="R1185">
        <v>8</v>
      </c>
      <c r="S1185" t="s">
        <v>78</v>
      </c>
      <c r="T1185" t="s">
        <v>63</v>
      </c>
      <c r="U1185">
        <v>0.79194699999999996</v>
      </c>
      <c r="V1185">
        <v>5</v>
      </c>
      <c r="W1185">
        <v>1</v>
      </c>
      <c r="X1185" t="s">
        <v>87</v>
      </c>
      <c r="Y1185" t="s">
        <v>63</v>
      </c>
      <c r="Z1185">
        <v>2</v>
      </c>
      <c r="AA1185">
        <v>34</v>
      </c>
      <c r="AB1185" t="s">
        <v>80</v>
      </c>
      <c r="AC1185">
        <v>184</v>
      </c>
      <c r="AD1185">
        <v>95</v>
      </c>
      <c r="AE1185">
        <v>176</v>
      </c>
      <c r="AF1185">
        <v>68</v>
      </c>
      <c r="AG1185">
        <v>9.7348780000000001</v>
      </c>
      <c r="AH1185">
        <v>2354</v>
      </c>
      <c r="AI1185">
        <v>2038</v>
      </c>
      <c r="AJ1185">
        <v>10280</v>
      </c>
      <c r="AK1185">
        <v>221</v>
      </c>
      <c r="AL1185">
        <v>1</v>
      </c>
      <c r="AM1185">
        <v>4</v>
      </c>
      <c r="AN1185" t="s">
        <v>120</v>
      </c>
      <c r="AO1185" t="s">
        <v>97</v>
      </c>
      <c r="AP1185">
        <v>10</v>
      </c>
      <c r="AQ1185">
        <v>87</v>
      </c>
      <c r="AR1185" t="s">
        <v>67</v>
      </c>
      <c r="AS1185">
        <v>206</v>
      </c>
      <c r="AT1185">
        <v>4</v>
      </c>
      <c r="AU1185" t="s">
        <v>68</v>
      </c>
      <c r="AV1185" t="s">
        <v>69</v>
      </c>
      <c r="AW1185">
        <v>8</v>
      </c>
      <c r="AX1185" t="s">
        <v>70</v>
      </c>
      <c r="AY1185" t="s">
        <v>99</v>
      </c>
      <c r="AZ1185" t="s">
        <v>100</v>
      </c>
      <c r="BA1185">
        <v>4908</v>
      </c>
      <c r="BB1185">
        <v>49</v>
      </c>
      <c r="BC1185" t="s">
        <v>73</v>
      </c>
      <c r="BD1185" t="s">
        <v>74</v>
      </c>
      <c r="BE1185">
        <v>4441.6714009999996</v>
      </c>
      <c r="BF1185" t="s">
        <v>75</v>
      </c>
      <c r="BG1185">
        <v>4441.6714009999996</v>
      </c>
      <c r="BH1185">
        <v>305774.58336599998</v>
      </c>
    </row>
    <row r="1186" spans="1:60" x14ac:dyDescent="0.25">
      <c r="A1186">
        <v>1185</v>
      </c>
      <c r="B1186" t="s">
        <v>60</v>
      </c>
      <c r="C1186">
        <v>5917</v>
      </c>
      <c r="D1186" t="s">
        <v>1411</v>
      </c>
      <c r="E1186">
        <v>8048000</v>
      </c>
      <c r="F1186">
        <v>4</v>
      </c>
      <c r="G1186" t="s">
        <v>62</v>
      </c>
      <c r="H1186">
        <v>42</v>
      </c>
      <c r="I1186">
        <v>6140680480000270</v>
      </c>
      <c r="J1186">
        <v>23.455878999999999</v>
      </c>
      <c r="K1186">
        <v>17.373063999999999</v>
      </c>
      <c r="L1186">
        <v>80</v>
      </c>
      <c r="M1186">
        <v>44</v>
      </c>
      <c r="N1186" t="s">
        <v>95</v>
      </c>
      <c r="O1186" t="s">
        <v>78</v>
      </c>
      <c r="P1186">
        <v>2.6918510000000002</v>
      </c>
      <c r="Q1186">
        <v>19</v>
      </c>
      <c r="R1186">
        <v>26</v>
      </c>
      <c r="S1186" t="s">
        <v>95</v>
      </c>
      <c r="T1186" t="s">
        <v>78</v>
      </c>
      <c r="U1186">
        <v>0</v>
      </c>
      <c r="V1186">
        <v>0</v>
      </c>
      <c r="W1186">
        <v>0</v>
      </c>
      <c r="X1186" t="s">
        <v>63</v>
      </c>
      <c r="Y1186" t="s">
        <v>63</v>
      </c>
      <c r="Z1186">
        <v>2</v>
      </c>
      <c r="AA1186">
        <v>59</v>
      </c>
      <c r="AB1186" t="s">
        <v>80</v>
      </c>
      <c r="AC1186">
        <v>608</v>
      </c>
      <c r="AD1186">
        <v>96</v>
      </c>
      <c r="AE1186">
        <v>225</v>
      </c>
      <c r="AF1186">
        <v>81</v>
      </c>
      <c r="AG1186">
        <v>5.382657</v>
      </c>
      <c r="AH1186">
        <v>3166</v>
      </c>
      <c r="AI1186">
        <v>2786</v>
      </c>
      <c r="AJ1186">
        <v>15921</v>
      </c>
      <c r="AK1186">
        <v>201</v>
      </c>
      <c r="AL1186">
        <v>1</v>
      </c>
      <c r="AM1186">
        <v>3</v>
      </c>
      <c r="AN1186" t="s">
        <v>514</v>
      </c>
      <c r="AO1186" t="s">
        <v>97</v>
      </c>
      <c r="AP1186">
        <v>2</v>
      </c>
      <c r="AQ1186">
        <v>55</v>
      </c>
      <c r="AR1186" t="s">
        <v>91</v>
      </c>
      <c r="AS1186">
        <v>206</v>
      </c>
      <c r="AT1186">
        <v>4</v>
      </c>
      <c r="AU1186" t="s">
        <v>92</v>
      </c>
      <c r="AV1186" t="s">
        <v>69</v>
      </c>
      <c r="AW1186">
        <v>6</v>
      </c>
      <c r="AX1186" t="s">
        <v>70</v>
      </c>
      <c r="AY1186" t="s">
        <v>99</v>
      </c>
      <c r="AZ1186" t="s">
        <v>100</v>
      </c>
      <c r="BA1186">
        <v>4030</v>
      </c>
      <c r="BB1186">
        <v>56</v>
      </c>
      <c r="BC1186" t="s">
        <v>73</v>
      </c>
      <c r="BD1186" t="s">
        <v>74</v>
      </c>
      <c r="BE1186">
        <v>2757.5315850000002</v>
      </c>
      <c r="BF1186" t="s">
        <v>114</v>
      </c>
      <c r="BG1186">
        <v>2757.5315850000002</v>
      </c>
      <c r="BH1186">
        <v>94922.574336999998</v>
      </c>
    </row>
    <row r="1187" spans="1:60" x14ac:dyDescent="0.25">
      <c r="A1187">
        <v>1186</v>
      </c>
      <c r="B1187" t="s">
        <v>60</v>
      </c>
      <c r="C1187">
        <v>5918</v>
      </c>
      <c r="D1187" t="s">
        <v>1412</v>
      </c>
      <c r="E1187">
        <v>8048000</v>
      </c>
      <c r="F1187">
        <v>4</v>
      </c>
      <c r="G1187" t="s">
        <v>62</v>
      </c>
      <c r="H1187">
        <v>42</v>
      </c>
      <c r="I1187">
        <v>6140680480000350</v>
      </c>
      <c r="J1187">
        <v>11.6281</v>
      </c>
      <c r="K1187">
        <v>21.048148999999999</v>
      </c>
      <c r="L1187">
        <v>100</v>
      </c>
      <c r="M1187">
        <v>41</v>
      </c>
      <c r="N1187" t="s">
        <v>95</v>
      </c>
      <c r="O1187" t="s">
        <v>78</v>
      </c>
      <c r="P1187">
        <v>0.16761400000000001</v>
      </c>
      <c r="Q1187">
        <v>3</v>
      </c>
      <c r="R1187">
        <v>1</v>
      </c>
      <c r="S1187" t="s">
        <v>78</v>
      </c>
      <c r="T1187" t="s">
        <v>95</v>
      </c>
      <c r="U1187">
        <v>0</v>
      </c>
      <c r="V1187">
        <v>0</v>
      </c>
      <c r="W1187">
        <v>0</v>
      </c>
      <c r="X1187" t="s">
        <v>63</v>
      </c>
      <c r="Y1187" t="s">
        <v>63</v>
      </c>
      <c r="Z1187">
        <v>1</v>
      </c>
      <c r="AA1187">
        <v>42</v>
      </c>
      <c r="AB1187" t="s">
        <v>89</v>
      </c>
      <c r="AC1187">
        <v>395</v>
      </c>
      <c r="AD1187">
        <v>110</v>
      </c>
      <c r="AE1187">
        <v>230</v>
      </c>
      <c r="AF1187">
        <v>98</v>
      </c>
      <c r="AG1187">
        <v>7.1385719999999999</v>
      </c>
      <c r="AH1187">
        <v>4150</v>
      </c>
      <c r="AI1187">
        <v>3802</v>
      </c>
      <c r="AJ1187">
        <v>21834</v>
      </c>
      <c r="AK1187">
        <v>201</v>
      </c>
      <c r="AL1187">
        <v>1</v>
      </c>
      <c r="AM1187">
        <v>3</v>
      </c>
      <c r="AN1187" t="s">
        <v>514</v>
      </c>
      <c r="AO1187" t="s">
        <v>97</v>
      </c>
      <c r="AP1187">
        <v>2</v>
      </c>
      <c r="AQ1187">
        <v>10</v>
      </c>
      <c r="AR1187" t="s">
        <v>91</v>
      </c>
      <c r="AS1187">
        <v>206</v>
      </c>
      <c r="AT1187">
        <v>4</v>
      </c>
      <c r="AU1187" t="s">
        <v>92</v>
      </c>
      <c r="AV1187" t="s">
        <v>69</v>
      </c>
      <c r="AW1187">
        <v>6</v>
      </c>
      <c r="AX1187" t="s">
        <v>70</v>
      </c>
      <c r="AY1187" t="s">
        <v>99</v>
      </c>
      <c r="AZ1187" t="s">
        <v>100</v>
      </c>
      <c r="BA1187">
        <v>4416</v>
      </c>
      <c r="BB1187">
        <v>81</v>
      </c>
      <c r="BC1187" t="s">
        <v>122</v>
      </c>
      <c r="BD1187" t="s">
        <v>74</v>
      </c>
      <c r="BE1187">
        <v>1310.2623510000001</v>
      </c>
      <c r="BF1187" t="s">
        <v>101</v>
      </c>
      <c r="BG1187">
        <v>1310.2623510000001</v>
      </c>
      <c r="BH1187">
        <v>47057.250188999998</v>
      </c>
    </row>
    <row r="1188" spans="1:60" x14ac:dyDescent="0.25">
      <c r="A1188">
        <v>1187</v>
      </c>
      <c r="B1188" t="s">
        <v>60</v>
      </c>
      <c r="C1188">
        <v>5919</v>
      </c>
      <c r="D1188" t="s">
        <v>1413</v>
      </c>
      <c r="E1188">
        <v>8048000</v>
      </c>
      <c r="F1188">
        <v>4</v>
      </c>
      <c r="G1188" t="s">
        <v>62</v>
      </c>
      <c r="H1188">
        <v>42</v>
      </c>
      <c r="I1188">
        <v>6140680480000130</v>
      </c>
      <c r="J1188">
        <v>30.651277</v>
      </c>
      <c r="K1188">
        <v>19.843019000000002</v>
      </c>
      <c r="L1188">
        <v>95</v>
      </c>
      <c r="M1188">
        <v>40</v>
      </c>
      <c r="N1188" t="s">
        <v>78</v>
      </c>
      <c r="O1188" t="s">
        <v>95</v>
      </c>
      <c r="P1188">
        <v>8.8495989999999995</v>
      </c>
      <c r="Q1188">
        <v>51</v>
      </c>
      <c r="R1188">
        <v>36</v>
      </c>
      <c r="S1188" t="s">
        <v>78</v>
      </c>
      <c r="T1188" t="s">
        <v>95</v>
      </c>
      <c r="U1188">
        <v>0</v>
      </c>
      <c r="V1188">
        <v>0</v>
      </c>
      <c r="W1188">
        <v>0</v>
      </c>
      <c r="X1188" t="s">
        <v>63</v>
      </c>
      <c r="Y1188" t="s">
        <v>63</v>
      </c>
      <c r="Z1188">
        <v>2</v>
      </c>
      <c r="AA1188">
        <v>61</v>
      </c>
      <c r="AB1188" t="s">
        <v>80</v>
      </c>
      <c r="AC1188">
        <v>132</v>
      </c>
      <c r="AD1188">
        <v>117</v>
      </c>
      <c r="AE1188">
        <v>195</v>
      </c>
      <c r="AF1188">
        <v>92</v>
      </c>
      <c r="AG1188">
        <v>12.772072</v>
      </c>
      <c r="AH1188">
        <v>3765</v>
      </c>
      <c r="AI1188">
        <v>3352</v>
      </c>
      <c r="AJ1188">
        <v>18248</v>
      </c>
      <c r="AK1188">
        <v>201</v>
      </c>
      <c r="AL1188">
        <v>1</v>
      </c>
      <c r="AM1188">
        <v>3</v>
      </c>
      <c r="AN1188" t="s">
        <v>514</v>
      </c>
      <c r="AO1188" t="s">
        <v>97</v>
      </c>
      <c r="AP1188">
        <v>2</v>
      </c>
      <c r="AQ1188">
        <v>85</v>
      </c>
      <c r="AR1188" t="s">
        <v>67</v>
      </c>
      <c r="AS1188">
        <v>206</v>
      </c>
      <c r="AT1188">
        <v>4</v>
      </c>
      <c r="AU1188" t="s">
        <v>68</v>
      </c>
      <c r="AV1188" t="s">
        <v>69</v>
      </c>
      <c r="AW1188">
        <v>8</v>
      </c>
      <c r="AX1188" t="s">
        <v>70</v>
      </c>
      <c r="AY1188" t="s">
        <v>99</v>
      </c>
      <c r="AZ1188" t="s">
        <v>100</v>
      </c>
      <c r="BA1188">
        <v>4814</v>
      </c>
      <c r="BB1188">
        <v>75</v>
      </c>
      <c r="BC1188" t="s">
        <v>73</v>
      </c>
      <c r="BD1188" t="s">
        <v>74</v>
      </c>
      <c r="BE1188">
        <v>2505.7879939999998</v>
      </c>
      <c r="BF1188" t="s">
        <v>75</v>
      </c>
      <c r="BG1188">
        <v>2505.7879939999998</v>
      </c>
      <c r="BH1188">
        <v>124041.318677</v>
      </c>
    </row>
    <row r="1189" spans="1:60" x14ac:dyDescent="0.25">
      <c r="A1189">
        <v>1188</v>
      </c>
      <c r="B1189" t="s">
        <v>60</v>
      </c>
      <c r="C1189">
        <v>5920</v>
      </c>
      <c r="D1189" t="s">
        <v>1414</v>
      </c>
      <c r="E1189">
        <v>8048000</v>
      </c>
      <c r="F1189">
        <v>4</v>
      </c>
      <c r="G1189" t="s">
        <v>62</v>
      </c>
      <c r="H1189">
        <v>42</v>
      </c>
      <c r="I1189">
        <v>6140680480000010</v>
      </c>
      <c r="J1189">
        <v>37.892626</v>
      </c>
      <c r="K1189">
        <v>16.837776000000002</v>
      </c>
      <c r="L1189">
        <v>83</v>
      </c>
      <c r="M1189">
        <v>26</v>
      </c>
      <c r="N1189" t="s">
        <v>78</v>
      </c>
      <c r="O1189" t="s">
        <v>87</v>
      </c>
      <c r="P1189">
        <v>0.59548999999999996</v>
      </c>
      <c r="Q1189">
        <v>6</v>
      </c>
      <c r="R1189">
        <v>5</v>
      </c>
      <c r="S1189" t="s">
        <v>95</v>
      </c>
      <c r="T1189" t="s">
        <v>77</v>
      </c>
      <c r="U1189">
        <v>0</v>
      </c>
      <c r="V1189">
        <v>0</v>
      </c>
      <c r="W1189">
        <v>0</v>
      </c>
      <c r="X1189" t="s">
        <v>63</v>
      </c>
      <c r="Y1189" t="s">
        <v>63</v>
      </c>
      <c r="Z1189">
        <v>1</v>
      </c>
      <c r="AA1189">
        <v>30</v>
      </c>
      <c r="AB1189" t="s">
        <v>89</v>
      </c>
      <c r="AC1189">
        <v>4615</v>
      </c>
      <c r="AD1189">
        <v>64</v>
      </c>
      <c r="AE1189">
        <v>241</v>
      </c>
      <c r="AF1189">
        <v>74</v>
      </c>
      <c r="AG1189">
        <v>1.5890949999999999</v>
      </c>
      <c r="AH1189">
        <v>2074</v>
      </c>
      <c r="AI1189">
        <v>1861</v>
      </c>
      <c r="AJ1189">
        <v>10516</v>
      </c>
      <c r="AK1189">
        <v>267</v>
      </c>
      <c r="AL1189">
        <v>1</v>
      </c>
      <c r="AM1189">
        <v>4</v>
      </c>
      <c r="AN1189" t="s">
        <v>120</v>
      </c>
      <c r="AO1189" t="s">
        <v>97</v>
      </c>
      <c r="AP1189">
        <v>10</v>
      </c>
      <c r="AQ1189">
        <v>83</v>
      </c>
      <c r="AR1189" t="s">
        <v>67</v>
      </c>
      <c r="AS1189">
        <v>206</v>
      </c>
      <c r="AT1189">
        <v>4</v>
      </c>
      <c r="AU1189" t="s">
        <v>68</v>
      </c>
      <c r="AV1189" t="s">
        <v>69</v>
      </c>
      <c r="AW1189">
        <v>8</v>
      </c>
      <c r="AX1189" t="s">
        <v>70</v>
      </c>
      <c r="AY1189" t="s">
        <v>99</v>
      </c>
      <c r="AZ1189" t="s">
        <v>100</v>
      </c>
      <c r="BA1189">
        <v>5100</v>
      </c>
      <c r="BB1189">
        <v>56</v>
      </c>
      <c r="BC1189" t="s">
        <v>93</v>
      </c>
      <c r="BD1189" t="s">
        <v>74</v>
      </c>
      <c r="BE1189">
        <v>3243.2270400000002</v>
      </c>
      <c r="BF1189" t="s">
        <v>75</v>
      </c>
      <c r="BG1189">
        <v>3243.2270400000002</v>
      </c>
      <c r="BH1189">
        <v>153346.01745499999</v>
      </c>
    </row>
    <row r="1190" spans="1:60" x14ac:dyDescent="0.25">
      <c r="A1190">
        <v>1189</v>
      </c>
      <c r="B1190" t="s">
        <v>60</v>
      </c>
      <c r="C1190">
        <v>5921</v>
      </c>
      <c r="D1190" t="s">
        <v>1415</v>
      </c>
      <c r="E1190">
        <v>8048000</v>
      </c>
      <c r="F1190">
        <v>4</v>
      </c>
      <c r="G1190" t="s">
        <v>62</v>
      </c>
      <c r="H1190">
        <v>42</v>
      </c>
      <c r="I1190">
        <v>6140680480000360</v>
      </c>
      <c r="J1190">
        <v>6.503241</v>
      </c>
      <c r="K1190">
        <v>16.789898000000001</v>
      </c>
      <c r="L1190">
        <v>83</v>
      </c>
      <c r="M1190">
        <v>26</v>
      </c>
      <c r="N1190" t="s">
        <v>78</v>
      </c>
      <c r="O1190" t="s">
        <v>87</v>
      </c>
      <c r="P1190">
        <v>0.59548999999999996</v>
      </c>
      <c r="Q1190">
        <v>6</v>
      </c>
      <c r="R1190">
        <v>5</v>
      </c>
      <c r="S1190" t="s">
        <v>95</v>
      </c>
      <c r="T1190" t="s">
        <v>77</v>
      </c>
      <c r="U1190">
        <v>0</v>
      </c>
      <c r="V1190">
        <v>0</v>
      </c>
      <c r="W1190">
        <v>0</v>
      </c>
      <c r="X1190" t="s">
        <v>63</v>
      </c>
      <c r="Y1190" t="s">
        <v>63</v>
      </c>
      <c r="Z1190">
        <v>1</v>
      </c>
      <c r="AA1190">
        <v>29</v>
      </c>
      <c r="AB1190" t="s">
        <v>89</v>
      </c>
      <c r="AC1190">
        <v>4615</v>
      </c>
      <c r="AD1190">
        <v>63</v>
      </c>
      <c r="AE1190">
        <v>240</v>
      </c>
      <c r="AF1190">
        <v>74</v>
      </c>
      <c r="AG1190">
        <v>1.5859179999999999</v>
      </c>
      <c r="AH1190">
        <v>2067</v>
      </c>
      <c r="AI1190">
        <v>1850</v>
      </c>
      <c r="AJ1190">
        <v>10478</v>
      </c>
      <c r="AK1190">
        <v>267</v>
      </c>
      <c r="AL1190">
        <v>1</v>
      </c>
      <c r="AM1190">
        <v>4</v>
      </c>
      <c r="AN1190" t="s">
        <v>131</v>
      </c>
      <c r="AO1190" t="s">
        <v>97</v>
      </c>
      <c r="AP1190">
        <v>10</v>
      </c>
      <c r="AQ1190">
        <v>45</v>
      </c>
      <c r="AR1190" t="s">
        <v>67</v>
      </c>
      <c r="AS1190">
        <v>206</v>
      </c>
      <c r="AT1190">
        <v>4</v>
      </c>
      <c r="AU1190" t="s">
        <v>68</v>
      </c>
      <c r="AV1190" t="s">
        <v>132</v>
      </c>
      <c r="AW1190">
        <v>8</v>
      </c>
      <c r="AX1190" t="s">
        <v>133</v>
      </c>
      <c r="AY1190" t="s">
        <v>99</v>
      </c>
      <c r="AZ1190" t="s">
        <v>100</v>
      </c>
      <c r="BA1190">
        <v>5437</v>
      </c>
      <c r="BB1190">
        <v>52</v>
      </c>
      <c r="BC1190" t="s">
        <v>73</v>
      </c>
      <c r="BD1190" t="s">
        <v>74</v>
      </c>
      <c r="BE1190">
        <v>1038.3467450000001</v>
      </c>
      <c r="BF1190" t="s">
        <v>114</v>
      </c>
      <c r="BG1190">
        <v>1038.3467450000001</v>
      </c>
      <c r="BH1190">
        <v>26317.682096</v>
      </c>
    </row>
    <row r="1191" spans="1:60" x14ac:dyDescent="0.25">
      <c r="A1191">
        <v>1190</v>
      </c>
      <c r="B1191" t="s">
        <v>60</v>
      </c>
      <c r="C1191">
        <v>5922</v>
      </c>
      <c r="D1191" t="s">
        <v>1416</v>
      </c>
      <c r="E1191">
        <v>8048000</v>
      </c>
      <c r="F1191">
        <v>4</v>
      </c>
      <c r="G1191" t="s">
        <v>62</v>
      </c>
      <c r="H1191">
        <v>42</v>
      </c>
      <c r="I1191">
        <v>6140680480000020</v>
      </c>
      <c r="J1191">
        <v>63.109271</v>
      </c>
      <c r="K1191">
        <v>19.114885000000001</v>
      </c>
      <c r="L1191">
        <v>86</v>
      </c>
      <c r="M1191">
        <v>68</v>
      </c>
      <c r="N1191" t="s">
        <v>95</v>
      </c>
      <c r="O1191" t="s">
        <v>78</v>
      </c>
      <c r="P1191">
        <v>0.102224</v>
      </c>
      <c r="Q1191">
        <v>2</v>
      </c>
      <c r="R1191">
        <v>0</v>
      </c>
      <c r="S1191" t="s">
        <v>95</v>
      </c>
      <c r="T1191" t="s">
        <v>63</v>
      </c>
      <c r="U1191">
        <v>0</v>
      </c>
      <c r="V1191">
        <v>0</v>
      </c>
      <c r="W1191">
        <v>0</v>
      </c>
      <c r="X1191" t="s">
        <v>63</v>
      </c>
      <c r="Y1191" t="s">
        <v>63</v>
      </c>
      <c r="Z1191">
        <v>1</v>
      </c>
      <c r="AA1191">
        <v>68</v>
      </c>
      <c r="AB1191" t="s">
        <v>89</v>
      </c>
      <c r="AC1191">
        <v>339</v>
      </c>
      <c r="AD1191">
        <v>204</v>
      </c>
      <c r="AE1191">
        <v>367</v>
      </c>
      <c r="AF1191">
        <v>94</v>
      </c>
      <c r="AG1191">
        <v>10.506074999999999</v>
      </c>
      <c r="AH1191">
        <v>6975</v>
      </c>
      <c r="AI1191">
        <v>6253</v>
      </c>
      <c r="AJ1191">
        <v>34633</v>
      </c>
      <c r="AK1191">
        <v>201</v>
      </c>
      <c r="AL1191">
        <v>1</v>
      </c>
      <c r="AM1191">
        <v>2</v>
      </c>
      <c r="AN1191" t="s">
        <v>514</v>
      </c>
      <c r="AO1191" t="s">
        <v>97</v>
      </c>
      <c r="AP1191">
        <v>10</v>
      </c>
      <c r="AQ1191">
        <v>86</v>
      </c>
      <c r="AR1191" t="s">
        <v>67</v>
      </c>
      <c r="AS1191">
        <v>206</v>
      </c>
      <c r="AT1191">
        <v>4</v>
      </c>
      <c r="AU1191" t="s">
        <v>68</v>
      </c>
      <c r="AV1191" t="s">
        <v>69</v>
      </c>
      <c r="AW1191">
        <v>8</v>
      </c>
      <c r="AX1191" t="s">
        <v>70</v>
      </c>
      <c r="AY1191" t="s">
        <v>99</v>
      </c>
      <c r="AZ1191" t="s">
        <v>100</v>
      </c>
      <c r="BA1191">
        <v>4231</v>
      </c>
      <c r="BB1191">
        <v>64</v>
      </c>
      <c r="BC1191" t="s">
        <v>93</v>
      </c>
      <c r="BD1191" t="s">
        <v>74</v>
      </c>
      <c r="BE1191">
        <v>5095.7610480000003</v>
      </c>
      <c r="BF1191" t="s">
        <v>75</v>
      </c>
      <c r="BG1191">
        <v>5095.7610480000003</v>
      </c>
      <c r="BH1191">
        <v>255394.156659</v>
      </c>
    </row>
    <row r="1192" spans="1:60" x14ac:dyDescent="0.25">
      <c r="A1192">
        <v>1191</v>
      </c>
      <c r="B1192" t="s">
        <v>60</v>
      </c>
      <c r="C1192">
        <v>5923</v>
      </c>
      <c r="D1192" t="s">
        <v>1417</v>
      </c>
      <c r="E1192">
        <v>8048000</v>
      </c>
      <c r="F1192">
        <v>4</v>
      </c>
      <c r="G1192" t="s">
        <v>62</v>
      </c>
      <c r="H1192">
        <v>42</v>
      </c>
      <c r="I1192">
        <v>6140680480000230</v>
      </c>
      <c r="J1192">
        <v>17.565218999999999</v>
      </c>
      <c r="K1192">
        <v>28.362601999999999</v>
      </c>
      <c r="L1192">
        <v>86</v>
      </c>
      <c r="M1192">
        <v>33</v>
      </c>
      <c r="N1192" t="s">
        <v>95</v>
      </c>
      <c r="O1192" t="s">
        <v>87</v>
      </c>
      <c r="P1192">
        <v>0</v>
      </c>
      <c r="Q1192">
        <v>0</v>
      </c>
      <c r="R1192">
        <v>0</v>
      </c>
      <c r="S1192" t="s">
        <v>63</v>
      </c>
      <c r="T1192" t="s">
        <v>63</v>
      </c>
      <c r="U1192">
        <v>0</v>
      </c>
      <c r="V1192">
        <v>0</v>
      </c>
      <c r="W1192">
        <v>0</v>
      </c>
      <c r="X1192" t="s">
        <v>63</v>
      </c>
      <c r="Y1192" t="s">
        <v>63</v>
      </c>
      <c r="Z1192">
        <v>1</v>
      </c>
      <c r="AA1192">
        <v>33</v>
      </c>
      <c r="AB1192" t="s">
        <v>146</v>
      </c>
      <c r="AC1192">
        <v>24</v>
      </c>
      <c r="AD1192">
        <v>80</v>
      </c>
      <c r="AE1192">
        <v>103</v>
      </c>
      <c r="AF1192">
        <v>82</v>
      </c>
      <c r="AG1192">
        <v>24.627231999999999</v>
      </c>
      <c r="AH1192">
        <v>2388</v>
      </c>
      <c r="AI1192">
        <v>2141</v>
      </c>
      <c r="AJ1192">
        <v>12389</v>
      </c>
      <c r="AK1192">
        <v>221</v>
      </c>
      <c r="AL1192">
        <v>1</v>
      </c>
      <c r="AM1192">
        <v>3</v>
      </c>
      <c r="AN1192" t="s">
        <v>212</v>
      </c>
      <c r="AO1192" t="s">
        <v>208</v>
      </c>
      <c r="AP1192">
        <v>2</v>
      </c>
      <c r="AQ1192">
        <v>20</v>
      </c>
      <c r="AR1192" t="s">
        <v>82</v>
      </c>
      <c r="AS1192">
        <v>210</v>
      </c>
      <c r="AT1192">
        <v>3</v>
      </c>
      <c r="AU1192" t="s">
        <v>98</v>
      </c>
      <c r="AV1192" t="s">
        <v>143</v>
      </c>
      <c r="AW1192">
        <v>77</v>
      </c>
      <c r="AX1192" t="s">
        <v>70</v>
      </c>
      <c r="AY1192" t="s">
        <v>71</v>
      </c>
      <c r="AZ1192" t="s">
        <v>209</v>
      </c>
      <c r="BA1192">
        <v>4849</v>
      </c>
      <c r="BB1192">
        <v>71</v>
      </c>
      <c r="BC1192" t="s">
        <v>126</v>
      </c>
      <c r="BD1192" t="s">
        <v>74</v>
      </c>
      <c r="BE1192">
        <v>1800.9214750000001</v>
      </c>
      <c r="BF1192" t="s">
        <v>101</v>
      </c>
      <c r="BG1192">
        <v>1800.9214750000001</v>
      </c>
      <c r="BH1192">
        <v>71083.918424999996</v>
      </c>
    </row>
    <row r="1193" spans="1:60" x14ac:dyDescent="0.25">
      <c r="A1193">
        <v>1192</v>
      </c>
      <c r="B1193" t="s">
        <v>60</v>
      </c>
      <c r="C1193">
        <v>5924</v>
      </c>
      <c r="D1193" t="s">
        <v>1418</v>
      </c>
      <c r="E1193">
        <v>8048000</v>
      </c>
      <c r="F1193">
        <v>4</v>
      </c>
      <c r="G1193" t="s">
        <v>62</v>
      </c>
      <c r="H1193">
        <v>42</v>
      </c>
      <c r="I1193">
        <v>6140680480000010</v>
      </c>
      <c r="J1193">
        <v>8.2537389999999995</v>
      </c>
      <c r="K1193">
        <v>20.261612</v>
      </c>
      <c r="L1193">
        <v>89</v>
      </c>
      <c r="M1193">
        <v>63</v>
      </c>
      <c r="N1193" t="s">
        <v>95</v>
      </c>
      <c r="O1193" t="s">
        <v>87</v>
      </c>
      <c r="P1193">
        <v>8.7914049999999992</v>
      </c>
      <c r="Q1193">
        <v>19</v>
      </c>
      <c r="R1193">
        <v>7</v>
      </c>
      <c r="S1193" t="s">
        <v>95</v>
      </c>
      <c r="T1193" t="s">
        <v>87</v>
      </c>
      <c r="U1193">
        <v>0.32908500000000002</v>
      </c>
      <c r="V1193">
        <v>4</v>
      </c>
      <c r="W1193">
        <v>0</v>
      </c>
      <c r="X1193" t="s">
        <v>87</v>
      </c>
      <c r="Y1193" t="s">
        <v>95</v>
      </c>
      <c r="Z1193">
        <v>2</v>
      </c>
      <c r="AA1193">
        <v>66</v>
      </c>
      <c r="AB1193" t="s">
        <v>80</v>
      </c>
      <c r="AC1193">
        <v>205</v>
      </c>
      <c r="AD1193">
        <v>216</v>
      </c>
      <c r="AE1193">
        <v>348</v>
      </c>
      <c r="AF1193">
        <v>93</v>
      </c>
      <c r="AG1193">
        <v>13.893932</v>
      </c>
      <c r="AH1193">
        <v>6270</v>
      </c>
      <c r="AI1193">
        <v>5556</v>
      </c>
      <c r="AJ1193">
        <v>29877</v>
      </c>
      <c r="AK1193">
        <v>201</v>
      </c>
      <c r="AL1193">
        <v>1</v>
      </c>
      <c r="AM1193">
        <v>2</v>
      </c>
      <c r="AN1193" t="s">
        <v>212</v>
      </c>
      <c r="AO1193" t="s">
        <v>208</v>
      </c>
      <c r="AP1193">
        <v>10</v>
      </c>
      <c r="AQ1193">
        <v>84</v>
      </c>
      <c r="AR1193" t="s">
        <v>82</v>
      </c>
      <c r="AS1193">
        <v>210</v>
      </c>
      <c r="AT1193">
        <v>3</v>
      </c>
      <c r="AU1193" t="s">
        <v>105</v>
      </c>
      <c r="AV1193" t="s">
        <v>143</v>
      </c>
      <c r="AW1193">
        <v>10</v>
      </c>
      <c r="AX1193" t="s">
        <v>70</v>
      </c>
      <c r="AY1193" t="s">
        <v>71</v>
      </c>
      <c r="AZ1193" t="s">
        <v>209</v>
      </c>
      <c r="BA1193">
        <v>4579</v>
      </c>
      <c r="BB1193">
        <v>63</v>
      </c>
      <c r="BC1193" t="s">
        <v>126</v>
      </c>
      <c r="BD1193" t="s">
        <v>74</v>
      </c>
      <c r="BE1193">
        <v>1147.318536</v>
      </c>
      <c r="BF1193" t="s">
        <v>75</v>
      </c>
      <c r="BG1193">
        <v>1147.318536</v>
      </c>
      <c r="BH1193">
        <v>33401.698327999999</v>
      </c>
    </row>
    <row r="1194" spans="1:60" x14ac:dyDescent="0.25">
      <c r="A1194">
        <v>1193</v>
      </c>
      <c r="B1194" t="s">
        <v>60</v>
      </c>
      <c r="C1194">
        <v>5925</v>
      </c>
      <c r="D1194" t="s">
        <v>1419</v>
      </c>
      <c r="E1194">
        <v>8048000</v>
      </c>
      <c r="F1194">
        <v>4</v>
      </c>
      <c r="G1194" t="s">
        <v>62</v>
      </c>
      <c r="H1194">
        <v>42</v>
      </c>
      <c r="I1194">
        <v>6140680480000350</v>
      </c>
      <c r="J1194">
        <v>40.038272999999997</v>
      </c>
      <c r="K1194">
        <v>12.520180999999999</v>
      </c>
      <c r="L1194">
        <v>69</v>
      </c>
      <c r="M1194">
        <v>17</v>
      </c>
      <c r="N1194" t="s">
        <v>124</v>
      </c>
      <c r="O1194" t="s">
        <v>63</v>
      </c>
      <c r="P1194">
        <v>7.9039060000000001</v>
      </c>
      <c r="Q1194">
        <v>28</v>
      </c>
      <c r="R1194">
        <v>44</v>
      </c>
      <c r="S1194" t="s">
        <v>124</v>
      </c>
      <c r="T1194" t="s">
        <v>63</v>
      </c>
      <c r="U1194">
        <v>3.0199259999999999</v>
      </c>
      <c r="V1194">
        <v>12</v>
      </c>
      <c r="W1194">
        <v>28</v>
      </c>
      <c r="X1194" t="s">
        <v>124</v>
      </c>
      <c r="Y1194" t="s">
        <v>88</v>
      </c>
      <c r="Z1194">
        <v>3</v>
      </c>
      <c r="AA1194">
        <v>66</v>
      </c>
      <c r="AB1194" t="s">
        <v>108</v>
      </c>
      <c r="AC1194">
        <v>556</v>
      </c>
      <c r="AD1194">
        <v>90</v>
      </c>
      <c r="AE1194">
        <v>209</v>
      </c>
      <c r="AF1194">
        <v>65</v>
      </c>
      <c r="AG1194">
        <v>5.4406850000000002</v>
      </c>
      <c r="AH1194">
        <v>1417</v>
      </c>
      <c r="AI1194">
        <v>1055</v>
      </c>
      <c r="AJ1194">
        <v>4604</v>
      </c>
      <c r="AK1194">
        <v>268</v>
      </c>
      <c r="AL1194">
        <v>2</v>
      </c>
      <c r="AM1194">
        <v>2</v>
      </c>
      <c r="AN1194" t="s">
        <v>120</v>
      </c>
      <c r="AO1194" t="s">
        <v>97</v>
      </c>
      <c r="AP1194">
        <v>10</v>
      </c>
      <c r="AQ1194">
        <v>70</v>
      </c>
      <c r="AR1194" t="s">
        <v>67</v>
      </c>
      <c r="AS1194">
        <v>206</v>
      </c>
      <c r="AT1194">
        <v>4</v>
      </c>
      <c r="AU1194" t="s">
        <v>68</v>
      </c>
      <c r="AV1194" t="s">
        <v>69</v>
      </c>
      <c r="AW1194">
        <v>8</v>
      </c>
      <c r="AX1194" t="s">
        <v>70</v>
      </c>
      <c r="AY1194" t="s">
        <v>99</v>
      </c>
      <c r="AZ1194" t="s">
        <v>100</v>
      </c>
      <c r="BA1194">
        <v>5168</v>
      </c>
      <c r="BB1194">
        <v>59</v>
      </c>
      <c r="BC1194" t="s">
        <v>85</v>
      </c>
      <c r="BD1194" t="s">
        <v>74</v>
      </c>
      <c r="BE1194">
        <v>2638.8415230000001</v>
      </c>
      <c r="BF1194" t="s">
        <v>75</v>
      </c>
      <c r="BG1194">
        <v>2638.8415230000001</v>
      </c>
      <c r="BH1194">
        <v>162029.14259199999</v>
      </c>
    </row>
    <row r="1195" spans="1:60" x14ac:dyDescent="0.25">
      <c r="A1195">
        <v>1194</v>
      </c>
      <c r="B1195" t="s">
        <v>60</v>
      </c>
      <c r="C1195">
        <v>5926</v>
      </c>
      <c r="D1195" t="s">
        <v>1420</v>
      </c>
      <c r="E1195">
        <v>8048000</v>
      </c>
      <c r="F1195">
        <v>4</v>
      </c>
      <c r="G1195" t="s">
        <v>62</v>
      </c>
      <c r="H1195">
        <v>42</v>
      </c>
      <c r="I1195">
        <v>6140680480000360</v>
      </c>
      <c r="J1195">
        <v>2.2625739999999999</v>
      </c>
      <c r="K1195">
        <v>17.425868999999999</v>
      </c>
      <c r="L1195">
        <v>80</v>
      </c>
      <c r="M1195">
        <v>46</v>
      </c>
      <c r="N1195" t="s">
        <v>95</v>
      </c>
      <c r="O1195" t="s">
        <v>78</v>
      </c>
      <c r="P1195">
        <v>2.6918510000000002</v>
      </c>
      <c r="Q1195">
        <v>19</v>
      </c>
      <c r="R1195">
        <v>28</v>
      </c>
      <c r="S1195" t="s">
        <v>95</v>
      </c>
      <c r="T1195" t="s">
        <v>78</v>
      </c>
      <c r="U1195">
        <v>0</v>
      </c>
      <c r="V1195">
        <v>0</v>
      </c>
      <c r="W1195">
        <v>0</v>
      </c>
      <c r="X1195" t="s">
        <v>63</v>
      </c>
      <c r="Y1195" t="s">
        <v>63</v>
      </c>
      <c r="Z1195">
        <v>2</v>
      </c>
      <c r="AA1195">
        <v>62</v>
      </c>
      <c r="AB1195" t="s">
        <v>80</v>
      </c>
      <c r="AC1195">
        <v>608</v>
      </c>
      <c r="AD1195">
        <v>99</v>
      </c>
      <c r="AE1195">
        <v>231</v>
      </c>
      <c r="AF1195">
        <v>81</v>
      </c>
      <c r="AG1195">
        <v>5.4675830000000003</v>
      </c>
      <c r="AH1195">
        <v>3246</v>
      </c>
      <c r="AI1195">
        <v>2850</v>
      </c>
      <c r="AJ1195">
        <v>16192</v>
      </c>
      <c r="AK1195">
        <v>201</v>
      </c>
      <c r="AL1195">
        <v>1</v>
      </c>
      <c r="AM1195">
        <v>3</v>
      </c>
      <c r="AN1195" t="s">
        <v>279</v>
      </c>
      <c r="AO1195" t="s">
        <v>148</v>
      </c>
      <c r="AP1195">
        <v>2</v>
      </c>
      <c r="AQ1195">
        <v>60</v>
      </c>
      <c r="AR1195" t="s">
        <v>82</v>
      </c>
      <c r="AS1195">
        <v>237</v>
      </c>
      <c r="AT1195">
        <v>3</v>
      </c>
      <c r="AU1195" t="s">
        <v>105</v>
      </c>
      <c r="AV1195" t="s">
        <v>143</v>
      </c>
      <c r="AW1195">
        <v>10</v>
      </c>
      <c r="AX1195" t="s">
        <v>70</v>
      </c>
      <c r="AY1195" t="s">
        <v>71</v>
      </c>
      <c r="AZ1195" t="s">
        <v>152</v>
      </c>
      <c r="BA1195">
        <v>2890</v>
      </c>
      <c r="BB1195">
        <v>55</v>
      </c>
      <c r="BC1195" t="s">
        <v>93</v>
      </c>
      <c r="BD1195" t="s">
        <v>74</v>
      </c>
      <c r="BE1195">
        <v>495.33567099999999</v>
      </c>
      <c r="BF1195" t="s">
        <v>114</v>
      </c>
      <c r="BG1195">
        <v>495.33567099999999</v>
      </c>
      <c r="BH1195">
        <v>9156.3111509999999</v>
      </c>
    </row>
    <row r="1196" spans="1:60" x14ac:dyDescent="0.25">
      <c r="A1196">
        <v>1195</v>
      </c>
      <c r="B1196" t="s">
        <v>60</v>
      </c>
      <c r="C1196">
        <v>5927</v>
      </c>
      <c r="D1196" t="s">
        <v>1421</v>
      </c>
      <c r="E1196">
        <v>8048000</v>
      </c>
      <c r="F1196">
        <v>4</v>
      </c>
      <c r="G1196" t="s">
        <v>62</v>
      </c>
      <c r="H1196">
        <v>42</v>
      </c>
      <c r="I1196">
        <v>6140680480000020</v>
      </c>
      <c r="J1196">
        <v>5.996397</v>
      </c>
      <c r="K1196">
        <v>0</v>
      </c>
      <c r="L1196">
        <v>0</v>
      </c>
      <c r="M1196">
        <v>0</v>
      </c>
      <c r="N1196" t="s">
        <v>63</v>
      </c>
      <c r="O1196" t="s">
        <v>63</v>
      </c>
      <c r="P1196">
        <v>0</v>
      </c>
      <c r="Q1196">
        <v>0</v>
      </c>
      <c r="R1196">
        <v>0</v>
      </c>
      <c r="S1196" t="s">
        <v>63</v>
      </c>
      <c r="T1196" t="s">
        <v>63</v>
      </c>
      <c r="U1196">
        <v>0</v>
      </c>
      <c r="V1196">
        <v>0</v>
      </c>
      <c r="W1196">
        <v>0</v>
      </c>
      <c r="X1196" t="s">
        <v>63</v>
      </c>
      <c r="Y1196" t="s">
        <v>63</v>
      </c>
      <c r="Z1196">
        <v>0</v>
      </c>
      <c r="AA1196">
        <v>1</v>
      </c>
      <c r="AB1196" t="s">
        <v>64</v>
      </c>
      <c r="AC1196">
        <v>1</v>
      </c>
      <c r="AD1196">
        <v>1</v>
      </c>
      <c r="AE1196">
        <v>2</v>
      </c>
      <c r="AF1196">
        <v>58</v>
      </c>
      <c r="AG1196">
        <v>16.500612</v>
      </c>
      <c r="AH1196">
        <v>35</v>
      </c>
      <c r="AI1196">
        <v>31</v>
      </c>
      <c r="AJ1196">
        <v>158</v>
      </c>
      <c r="AK1196">
        <v>999</v>
      </c>
      <c r="AL1196">
        <v>5</v>
      </c>
      <c r="AM1196">
        <v>5</v>
      </c>
      <c r="AN1196" t="s">
        <v>279</v>
      </c>
      <c r="AO1196" t="s">
        <v>176</v>
      </c>
      <c r="AP1196">
        <v>5</v>
      </c>
      <c r="AQ1196">
        <v>3</v>
      </c>
      <c r="AR1196" t="s">
        <v>156</v>
      </c>
      <c r="AS1196">
        <v>0</v>
      </c>
      <c r="AT1196">
        <v>3</v>
      </c>
      <c r="AU1196" t="s">
        <v>227</v>
      </c>
      <c r="AV1196" t="s">
        <v>143</v>
      </c>
      <c r="AW1196">
        <v>6</v>
      </c>
      <c r="AX1196" t="s">
        <v>70</v>
      </c>
      <c r="AY1196" t="s">
        <v>71</v>
      </c>
      <c r="AZ1196" t="s">
        <v>161</v>
      </c>
      <c r="BA1196">
        <v>3056</v>
      </c>
      <c r="BB1196">
        <v>43</v>
      </c>
      <c r="BC1196" t="s">
        <v>98</v>
      </c>
      <c r="BD1196" t="s">
        <v>228</v>
      </c>
      <c r="BE1196">
        <v>1626.40191</v>
      </c>
      <c r="BF1196" t="s">
        <v>101</v>
      </c>
      <c r="BG1196">
        <v>1626.40191</v>
      </c>
      <c r="BH1196">
        <v>24266.558722999998</v>
      </c>
    </row>
    <row r="1197" spans="1:60" x14ac:dyDescent="0.25">
      <c r="A1197">
        <v>1196</v>
      </c>
      <c r="B1197" t="s">
        <v>60</v>
      </c>
      <c r="C1197">
        <v>5928</v>
      </c>
      <c r="D1197" t="s">
        <v>1422</v>
      </c>
      <c r="E1197">
        <v>8048000</v>
      </c>
      <c r="F1197">
        <v>4</v>
      </c>
      <c r="G1197" t="s">
        <v>62</v>
      </c>
      <c r="H1197">
        <v>42</v>
      </c>
      <c r="I1197">
        <v>6140680480000250</v>
      </c>
      <c r="J1197">
        <v>3.7042860000000002</v>
      </c>
      <c r="K1197">
        <v>12.917230999999999</v>
      </c>
      <c r="L1197">
        <v>56</v>
      </c>
      <c r="M1197">
        <v>56</v>
      </c>
      <c r="N1197" t="s">
        <v>87</v>
      </c>
      <c r="O1197" t="s">
        <v>95</v>
      </c>
      <c r="P1197">
        <v>0</v>
      </c>
      <c r="Q1197">
        <v>0</v>
      </c>
      <c r="R1197">
        <v>0</v>
      </c>
      <c r="S1197" t="s">
        <v>63</v>
      </c>
      <c r="T1197" t="s">
        <v>63</v>
      </c>
      <c r="U1197">
        <v>0</v>
      </c>
      <c r="V1197">
        <v>0</v>
      </c>
      <c r="W1197">
        <v>0</v>
      </c>
      <c r="X1197" t="s">
        <v>63</v>
      </c>
      <c r="Y1197" t="s">
        <v>63</v>
      </c>
      <c r="Z1197">
        <v>1</v>
      </c>
      <c r="AA1197">
        <v>56</v>
      </c>
      <c r="AB1197" t="s">
        <v>89</v>
      </c>
      <c r="AC1197">
        <v>279</v>
      </c>
      <c r="AD1197">
        <v>106</v>
      </c>
      <c r="AE1197">
        <v>209</v>
      </c>
      <c r="AF1197">
        <v>62</v>
      </c>
      <c r="AG1197">
        <v>8.3655609999999996</v>
      </c>
      <c r="AH1197">
        <v>2105</v>
      </c>
      <c r="AI1197">
        <v>1670</v>
      </c>
      <c r="AJ1197">
        <v>7947</v>
      </c>
      <c r="AK1197">
        <v>221</v>
      </c>
      <c r="AL1197">
        <v>1</v>
      </c>
      <c r="AM1197">
        <v>3</v>
      </c>
      <c r="AN1197" t="s">
        <v>426</v>
      </c>
      <c r="AO1197" t="s">
        <v>148</v>
      </c>
      <c r="AP1197">
        <v>10</v>
      </c>
      <c r="AQ1197">
        <v>80</v>
      </c>
      <c r="AR1197" t="s">
        <v>82</v>
      </c>
      <c r="AS1197">
        <v>237</v>
      </c>
      <c r="AT1197">
        <v>1</v>
      </c>
      <c r="AU1197" t="s">
        <v>105</v>
      </c>
      <c r="AV1197" t="s">
        <v>234</v>
      </c>
      <c r="AW1197">
        <v>10</v>
      </c>
      <c r="AX1197" t="s">
        <v>150</v>
      </c>
      <c r="AY1197" t="s">
        <v>427</v>
      </c>
      <c r="AZ1197" t="s">
        <v>152</v>
      </c>
      <c r="BA1197">
        <v>3341</v>
      </c>
      <c r="BB1197">
        <v>42</v>
      </c>
      <c r="BC1197" t="s">
        <v>98</v>
      </c>
      <c r="BD1197" t="s">
        <v>74</v>
      </c>
      <c r="BE1197">
        <v>859.75391300000001</v>
      </c>
      <c r="BF1197" t="s">
        <v>75</v>
      </c>
      <c r="BG1197">
        <v>859.75391300000001</v>
      </c>
      <c r="BH1197">
        <v>14990.712788999999</v>
      </c>
    </row>
    <row r="1198" spans="1:60" x14ac:dyDescent="0.25">
      <c r="A1198">
        <v>1197</v>
      </c>
      <c r="B1198" t="s">
        <v>60</v>
      </c>
      <c r="C1198">
        <v>5930</v>
      </c>
      <c r="D1198" t="s">
        <v>1423</v>
      </c>
      <c r="E1198">
        <v>8048000</v>
      </c>
      <c r="F1198">
        <v>4</v>
      </c>
      <c r="G1198" t="s">
        <v>62</v>
      </c>
      <c r="H1198">
        <v>42</v>
      </c>
      <c r="I1198">
        <v>6140680480000530</v>
      </c>
      <c r="J1198">
        <v>0.74560800000000005</v>
      </c>
      <c r="K1198">
        <v>0</v>
      </c>
      <c r="L1198">
        <v>0</v>
      </c>
      <c r="M1198">
        <v>0</v>
      </c>
      <c r="N1198" t="s">
        <v>63</v>
      </c>
      <c r="O1198" t="s">
        <v>63</v>
      </c>
      <c r="P1198">
        <v>0</v>
      </c>
      <c r="Q1198">
        <v>0</v>
      </c>
      <c r="R1198">
        <v>0</v>
      </c>
      <c r="S1198" t="s">
        <v>63</v>
      </c>
      <c r="T1198" t="s">
        <v>63</v>
      </c>
      <c r="U1198">
        <v>0</v>
      </c>
      <c r="V1198">
        <v>0</v>
      </c>
      <c r="W1198">
        <v>0</v>
      </c>
      <c r="X1198" t="s">
        <v>63</v>
      </c>
      <c r="Y1198" t="s">
        <v>63</v>
      </c>
      <c r="Z1198">
        <v>0</v>
      </c>
      <c r="AA1198">
        <v>0</v>
      </c>
      <c r="AB1198" t="s">
        <v>64</v>
      </c>
      <c r="AC1198">
        <v>1</v>
      </c>
      <c r="AD1198">
        <v>0</v>
      </c>
      <c r="AE1198">
        <v>0</v>
      </c>
      <c r="AF1198">
        <v>3</v>
      </c>
      <c r="AG1198">
        <v>1.3595930000000001</v>
      </c>
      <c r="AH1198">
        <v>0</v>
      </c>
      <c r="AI1198">
        <v>0</v>
      </c>
      <c r="AJ1198">
        <v>1</v>
      </c>
      <c r="AK1198">
        <v>999</v>
      </c>
      <c r="AL1198">
        <v>5</v>
      </c>
      <c r="AM1198">
        <v>5</v>
      </c>
      <c r="AN1198" t="s">
        <v>514</v>
      </c>
      <c r="AO1198" t="s">
        <v>530</v>
      </c>
      <c r="AP1198">
        <v>10</v>
      </c>
      <c r="AQ1198">
        <v>70</v>
      </c>
      <c r="AR1198" t="s">
        <v>82</v>
      </c>
      <c r="AS1198">
        <v>218</v>
      </c>
      <c r="AT1198">
        <v>4</v>
      </c>
      <c r="AU1198" t="s">
        <v>227</v>
      </c>
      <c r="AV1198" t="s">
        <v>69</v>
      </c>
      <c r="AW1198">
        <v>77</v>
      </c>
      <c r="AX1198" t="s">
        <v>70</v>
      </c>
      <c r="AY1198" t="s">
        <v>99</v>
      </c>
      <c r="AZ1198" t="s">
        <v>1424</v>
      </c>
      <c r="BA1198">
        <v>5570</v>
      </c>
      <c r="BB1198">
        <v>6</v>
      </c>
      <c r="BC1198" t="s">
        <v>93</v>
      </c>
      <c r="BD1198" t="s">
        <v>228</v>
      </c>
      <c r="BE1198">
        <v>390.78890899999999</v>
      </c>
      <c r="BF1198" t="s">
        <v>75</v>
      </c>
      <c r="BG1198">
        <v>345.97489200000001</v>
      </c>
      <c r="BH1198">
        <v>3017.370097</v>
      </c>
    </row>
    <row r="1199" spans="1:60" x14ac:dyDescent="0.25">
      <c r="A1199">
        <v>1198</v>
      </c>
      <c r="B1199" t="s">
        <v>60</v>
      </c>
      <c r="C1199">
        <v>5932</v>
      </c>
      <c r="D1199" t="s">
        <v>1425</v>
      </c>
      <c r="E1199">
        <v>8048000</v>
      </c>
      <c r="F1199">
        <v>4</v>
      </c>
      <c r="G1199" t="s">
        <v>62</v>
      </c>
      <c r="H1199">
        <v>42</v>
      </c>
      <c r="I1199">
        <v>6140680480000390</v>
      </c>
      <c r="J1199">
        <v>6.474151</v>
      </c>
      <c r="K1199">
        <v>19.474578999999999</v>
      </c>
      <c r="L1199">
        <v>82</v>
      </c>
      <c r="M1199">
        <v>17</v>
      </c>
      <c r="N1199" t="s">
        <v>78</v>
      </c>
      <c r="O1199" t="s">
        <v>87</v>
      </c>
      <c r="P1199">
        <v>1.261484</v>
      </c>
      <c r="Q1199">
        <v>11</v>
      </c>
      <c r="R1199">
        <v>4</v>
      </c>
      <c r="S1199" t="s">
        <v>77</v>
      </c>
      <c r="T1199" t="s">
        <v>95</v>
      </c>
      <c r="U1199">
        <v>0</v>
      </c>
      <c r="V1199">
        <v>0</v>
      </c>
      <c r="W1199">
        <v>0</v>
      </c>
      <c r="X1199" t="s">
        <v>63</v>
      </c>
      <c r="Y1199" t="s">
        <v>63</v>
      </c>
      <c r="Z1199">
        <v>1</v>
      </c>
      <c r="AA1199">
        <v>21</v>
      </c>
      <c r="AB1199" t="s">
        <v>89</v>
      </c>
      <c r="AC1199">
        <v>2461</v>
      </c>
      <c r="AD1199">
        <v>59</v>
      </c>
      <c r="AE1199">
        <v>200</v>
      </c>
      <c r="AF1199">
        <v>66</v>
      </c>
      <c r="AG1199">
        <v>2.0918130000000001</v>
      </c>
      <c r="AH1199">
        <v>2110</v>
      </c>
      <c r="AI1199">
        <v>1915</v>
      </c>
      <c r="AJ1199">
        <v>11302</v>
      </c>
      <c r="AK1199">
        <v>267</v>
      </c>
      <c r="AL1199">
        <v>1</v>
      </c>
      <c r="AM1199">
        <v>4</v>
      </c>
      <c r="AN1199" t="s">
        <v>131</v>
      </c>
      <c r="AO1199" t="s">
        <v>97</v>
      </c>
      <c r="AP1199">
        <v>10</v>
      </c>
      <c r="AQ1199">
        <v>68</v>
      </c>
      <c r="AR1199" t="s">
        <v>91</v>
      </c>
      <c r="AS1199">
        <v>206</v>
      </c>
      <c r="AT1199">
        <v>4</v>
      </c>
      <c r="AU1199" t="s">
        <v>92</v>
      </c>
      <c r="AV1199" t="s">
        <v>132</v>
      </c>
      <c r="AW1199">
        <v>6</v>
      </c>
      <c r="AX1199" t="s">
        <v>133</v>
      </c>
      <c r="AY1199" t="s">
        <v>99</v>
      </c>
      <c r="AZ1199" t="s">
        <v>100</v>
      </c>
      <c r="BA1199">
        <v>5655</v>
      </c>
      <c r="BB1199">
        <v>13</v>
      </c>
      <c r="BC1199" t="s">
        <v>206</v>
      </c>
      <c r="BD1199" t="s">
        <v>74</v>
      </c>
      <c r="BE1199">
        <v>2934.502673</v>
      </c>
      <c r="BF1199" t="s">
        <v>114</v>
      </c>
      <c r="BG1199">
        <v>2830.8612600000001</v>
      </c>
      <c r="BH1199">
        <v>26199.961379</v>
      </c>
    </row>
    <row r="1200" spans="1:60" x14ac:dyDescent="0.25">
      <c r="A1200">
        <v>1199</v>
      </c>
      <c r="B1200" t="s">
        <v>60</v>
      </c>
      <c r="C1200">
        <v>5933</v>
      </c>
      <c r="D1200" t="s">
        <v>1426</v>
      </c>
      <c r="E1200">
        <v>8048000</v>
      </c>
      <c r="F1200">
        <v>4</v>
      </c>
      <c r="G1200" t="s">
        <v>62</v>
      </c>
      <c r="H1200">
        <v>42</v>
      </c>
      <c r="I1200">
        <v>6140680480000390</v>
      </c>
      <c r="J1200">
        <v>6.0000000000000002E-5</v>
      </c>
      <c r="K1200">
        <v>19.470510000000001</v>
      </c>
      <c r="L1200">
        <v>82</v>
      </c>
      <c r="M1200">
        <v>17</v>
      </c>
      <c r="N1200" t="s">
        <v>78</v>
      </c>
      <c r="O1200" t="s">
        <v>87</v>
      </c>
      <c r="P1200">
        <v>1.261484</v>
      </c>
      <c r="Q1200">
        <v>11</v>
      </c>
      <c r="R1200">
        <v>4</v>
      </c>
      <c r="S1200" t="s">
        <v>77</v>
      </c>
      <c r="T1200" t="s">
        <v>95</v>
      </c>
      <c r="U1200">
        <v>0</v>
      </c>
      <c r="V1200">
        <v>0</v>
      </c>
      <c r="W1200">
        <v>0</v>
      </c>
      <c r="X1200" t="s">
        <v>63</v>
      </c>
      <c r="Y1200" t="s">
        <v>63</v>
      </c>
      <c r="Z1200">
        <v>1</v>
      </c>
      <c r="AA1200">
        <v>21</v>
      </c>
      <c r="AB1200" t="s">
        <v>89</v>
      </c>
      <c r="AC1200">
        <v>2461</v>
      </c>
      <c r="AD1200">
        <v>59</v>
      </c>
      <c r="AE1200">
        <v>200</v>
      </c>
      <c r="AF1200">
        <v>66</v>
      </c>
      <c r="AG1200">
        <v>2.0915849999999998</v>
      </c>
      <c r="AH1200">
        <v>2109</v>
      </c>
      <c r="AI1200">
        <v>1915</v>
      </c>
      <c r="AJ1200">
        <v>11302</v>
      </c>
      <c r="AK1200">
        <v>267</v>
      </c>
      <c r="AL1200">
        <v>1</v>
      </c>
      <c r="AM1200">
        <v>4</v>
      </c>
      <c r="AN1200" t="s">
        <v>120</v>
      </c>
      <c r="AO1200" t="s">
        <v>97</v>
      </c>
      <c r="AP1200">
        <v>10</v>
      </c>
      <c r="AQ1200">
        <v>85</v>
      </c>
      <c r="AR1200" t="s">
        <v>67</v>
      </c>
      <c r="AS1200">
        <v>206</v>
      </c>
      <c r="AT1200">
        <v>4</v>
      </c>
      <c r="AU1200" t="s">
        <v>68</v>
      </c>
      <c r="AV1200" t="s">
        <v>69</v>
      </c>
      <c r="AW1200">
        <v>8</v>
      </c>
      <c r="AX1200" t="s">
        <v>70</v>
      </c>
      <c r="AY1200" t="s">
        <v>99</v>
      </c>
      <c r="AZ1200" t="s">
        <v>100</v>
      </c>
      <c r="BA1200">
        <v>5673</v>
      </c>
      <c r="BB1200">
        <v>20</v>
      </c>
      <c r="BC1200" t="s">
        <v>98</v>
      </c>
      <c r="BD1200" t="s">
        <v>74</v>
      </c>
      <c r="BE1200">
        <v>1079.326063</v>
      </c>
      <c r="BF1200" t="s">
        <v>75</v>
      </c>
      <c r="BG1200">
        <v>4.7987529999999996</v>
      </c>
      <c r="BH1200">
        <v>0.24230599999999999</v>
      </c>
    </row>
    <row r="1201" spans="1:60" x14ac:dyDescent="0.25">
      <c r="A1201">
        <v>1200</v>
      </c>
      <c r="B1201" t="s">
        <v>60</v>
      </c>
      <c r="C1201">
        <v>5936</v>
      </c>
      <c r="D1201" t="s">
        <v>1427</v>
      </c>
      <c r="E1201">
        <v>8048000</v>
      </c>
      <c r="F1201">
        <v>4</v>
      </c>
      <c r="G1201" t="s">
        <v>62</v>
      </c>
      <c r="H1201">
        <v>42</v>
      </c>
      <c r="I1201">
        <v>6140680480000530</v>
      </c>
      <c r="J1201">
        <v>0.73711599999999999</v>
      </c>
      <c r="K1201">
        <v>18.609638</v>
      </c>
      <c r="L1201">
        <v>52</v>
      </c>
      <c r="M1201">
        <v>15</v>
      </c>
      <c r="N1201" t="s">
        <v>135</v>
      </c>
      <c r="O1201" t="s">
        <v>124</v>
      </c>
      <c r="P1201">
        <v>2.5560580000000002</v>
      </c>
      <c r="Q1201">
        <v>6</v>
      </c>
      <c r="R1201">
        <v>6</v>
      </c>
      <c r="S1201" t="s">
        <v>135</v>
      </c>
      <c r="T1201" t="s">
        <v>124</v>
      </c>
      <c r="U1201">
        <v>0</v>
      </c>
      <c r="V1201">
        <v>0</v>
      </c>
      <c r="W1201">
        <v>0</v>
      </c>
      <c r="X1201" t="s">
        <v>63</v>
      </c>
      <c r="Y1201" t="s">
        <v>63</v>
      </c>
      <c r="Z1201">
        <v>2</v>
      </c>
      <c r="AA1201">
        <v>21</v>
      </c>
      <c r="AB1201" t="s">
        <v>80</v>
      </c>
      <c r="AC1201">
        <v>88</v>
      </c>
      <c r="AD1201">
        <v>41</v>
      </c>
      <c r="AE1201">
        <v>77</v>
      </c>
      <c r="AF1201">
        <v>31</v>
      </c>
      <c r="AG1201">
        <v>9.1690649999999998</v>
      </c>
      <c r="AH1201">
        <v>645</v>
      </c>
      <c r="AI1201">
        <v>532</v>
      </c>
      <c r="AJ1201">
        <v>2252</v>
      </c>
      <c r="AK1201">
        <v>281</v>
      </c>
      <c r="AL1201">
        <v>1</v>
      </c>
      <c r="AM1201">
        <v>4</v>
      </c>
      <c r="AN1201" t="s">
        <v>514</v>
      </c>
      <c r="AO1201" t="s">
        <v>530</v>
      </c>
      <c r="AP1201">
        <v>10</v>
      </c>
      <c r="AQ1201">
        <v>70</v>
      </c>
      <c r="AR1201" t="s">
        <v>82</v>
      </c>
      <c r="AS1201">
        <v>218</v>
      </c>
      <c r="AT1201">
        <v>4</v>
      </c>
      <c r="AU1201" t="s">
        <v>98</v>
      </c>
      <c r="AV1201" t="s">
        <v>69</v>
      </c>
      <c r="AW1201">
        <v>77</v>
      </c>
      <c r="AX1201" t="s">
        <v>70</v>
      </c>
      <c r="AY1201" t="s">
        <v>99</v>
      </c>
      <c r="AZ1201" t="s">
        <v>1424</v>
      </c>
      <c r="BA1201">
        <v>5559</v>
      </c>
      <c r="BB1201">
        <v>9</v>
      </c>
      <c r="BC1201" t="s">
        <v>122</v>
      </c>
      <c r="BD1201" t="s">
        <v>74</v>
      </c>
      <c r="BE1201">
        <v>309.16078199999998</v>
      </c>
      <c r="BF1201" t="s">
        <v>75</v>
      </c>
      <c r="BG1201">
        <v>309.16078199999998</v>
      </c>
      <c r="BH1201">
        <v>2983.0009329999998</v>
      </c>
    </row>
    <row r="1202" spans="1:60" x14ac:dyDescent="0.25">
      <c r="A1202">
        <v>1201</v>
      </c>
      <c r="B1202" t="s">
        <v>60</v>
      </c>
      <c r="C1202">
        <v>5937</v>
      </c>
      <c r="D1202" t="s">
        <v>1428</v>
      </c>
      <c r="E1202">
        <v>8048000</v>
      </c>
      <c r="F1202">
        <v>4</v>
      </c>
      <c r="G1202" t="s">
        <v>62</v>
      </c>
      <c r="H1202">
        <v>42</v>
      </c>
      <c r="I1202">
        <v>6140680480000410</v>
      </c>
      <c r="J1202">
        <v>4.8860000000000001</v>
      </c>
      <c r="K1202">
        <v>0</v>
      </c>
      <c r="L1202">
        <v>0</v>
      </c>
      <c r="M1202">
        <v>0</v>
      </c>
      <c r="N1202" t="s">
        <v>63</v>
      </c>
      <c r="O1202" t="s">
        <v>63</v>
      </c>
      <c r="P1202">
        <v>0</v>
      </c>
      <c r="Q1202">
        <v>0</v>
      </c>
      <c r="R1202">
        <v>0</v>
      </c>
      <c r="S1202" t="s">
        <v>63</v>
      </c>
      <c r="T1202" t="s">
        <v>63</v>
      </c>
      <c r="U1202">
        <v>0</v>
      </c>
      <c r="V1202">
        <v>0</v>
      </c>
      <c r="W1202">
        <v>0</v>
      </c>
      <c r="X1202" t="s">
        <v>63</v>
      </c>
      <c r="Y1202" t="s">
        <v>63</v>
      </c>
      <c r="Z1202">
        <v>0</v>
      </c>
      <c r="AA1202">
        <v>0</v>
      </c>
      <c r="AB1202" t="s">
        <v>64</v>
      </c>
      <c r="AC1202">
        <v>1</v>
      </c>
      <c r="AD1202">
        <v>0</v>
      </c>
      <c r="AE1202">
        <v>0</v>
      </c>
      <c r="AF1202">
        <v>4</v>
      </c>
      <c r="AG1202">
        <v>1.699527</v>
      </c>
      <c r="AH1202">
        <v>1</v>
      </c>
      <c r="AI1202">
        <v>0</v>
      </c>
      <c r="AJ1202">
        <v>2</v>
      </c>
      <c r="AK1202">
        <v>999</v>
      </c>
      <c r="AL1202">
        <v>5</v>
      </c>
      <c r="AM1202">
        <v>5</v>
      </c>
      <c r="AN1202" t="s">
        <v>120</v>
      </c>
      <c r="AO1202" t="s">
        <v>97</v>
      </c>
      <c r="AP1202">
        <v>8</v>
      </c>
      <c r="AQ1202">
        <v>70</v>
      </c>
      <c r="AR1202" t="s">
        <v>156</v>
      </c>
      <c r="AS1202">
        <v>206</v>
      </c>
      <c r="AT1202">
        <v>4</v>
      </c>
      <c r="AU1202" t="s">
        <v>227</v>
      </c>
      <c r="AV1202" t="s">
        <v>69</v>
      </c>
      <c r="AW1202">
        <v>77</v>
      </c>
      <c r="AX1202" t="s">
        <v>70</v>
      </c>
      <c r="AY1202" t="s">
        <v>99</v>
      </c>
      <c r="AZ1202" t="s">
        <v>100</v>
      </c>
      <c r="BA1202">
        <v>5691</v>
      </c>
      <c r="BB1202">
        <v>9</v>
      </c>
      <c r="BC1202" t="s">
        <v>206</v>
      </c>
      <c r="BD1202" t="s">
        <v>228</v>
      </c>
      <c r="BE1202">
        <v>1763.8907300000001</v>
      </c>
      <c r="BF1202" t="s">
        <v>75</v>
      </c>
      <c r="BG1202">
        <v>1746.1509530000001</v>
      </c>
      <c r="BH1202">
        <v>19772.939677999999</v>
      </c>
    </row>
    <row r="1203" spans="1:60" x14ac:dyDescent="0.25">
      <c r="A1203">
        <v>1202</v>
      </c>
      <c r="B1203" t="s">
        <v>60</v>
      </c>
      <c r="C1203">
        <v>5938</v>
      </c>
      <c r="D1203" t="s">
        <v>1429</v>
      </c>
      <c r="E1203">
        <v>8048000</v>
      </c>
      <c r="F1203">
        <v>4</v>
      </c>
      <c r="G1203" t="s">
        <v>62</v>
      </c>
      <c r="H1203">
        <v>42</v>
      </c>
      <c r="I1203">
        <v>6140680480000140</v>
      </c>
      <c r="J1203">
        <v>12.596296000000001</v>
      </c>
      <c r="K1203">
        <v>13.749790000000001</v>
      </c>
      <c r="L1203">
        <v>50</v>
      </c>
      <c r="M1203">
        <v>12</v>
      </c>
      <c r="N1203" t="s">
        <v>88</v>
      </c>
      <c r="O1203" t="s">
        <v>63</v>
      </c>
      <c r="P1203">
        <v>1.908331</v>
      </c>
      <c r="Q1203">
        <v>9</v>
      </c>
      <c r="R1203">
        <v>34</v>
      </c>
      <c r="S1203" t="s">
        <v>124</v>
      </c>
      <c r="T1203" t="s">
        <v>95</v>
      </c>
      <c r="U1203">
        <v>0</v>
      </c>
      <c r="V1203">
        <v>0</v>
      </c>
      <c r="W1203">
        <v>0</v>
      </c>
      <c r="X1203" t="s">
        <v>63</v>
      </c>
      <c r="Y1203" t="s">
        <v>63</v>
      </c>
      <c r="Z1203">
        <v>2</v>
      </c>
      <c r="AA1203">
        <v>42</v>
      </c>
      <c r="AB1203" t="s">
        <v>80</v>
      </c>
      <c r="AC1203">
        <v>2396</v>
      </c>
      <c r="AD1203">
        <v>28</v>
      </c>
      <c r="AE1203">
        <v>111</v>
      </c>
      <c r="AF1203">
        <v>26</v>
      </c>
      <c r="AG1203">
        <v>1.4752460000000001</v>
      </c>
      <c r="AH1203">
        <v>358</v>
      </c>
      <c r="AI1203">
        <v>256</v>
      </c>
      <c r="AJ1203">
        <v>1016</v>
      </c>
      <c r="AK1203">
        <v>268</v>
      </c>
      <c r="AL1203">
        <v>3</v>
      </c>
      <c r="AM1203">
        <v>2</v>
      </c>
      <c r="AN1203" t="s">
        <v>120</v>
      </c>
      <c r="AO1203" t="s">
        <v>97</v>
      </c>
      <c r="AP1203">
        <v>2</v>
      </c>
      <c r="AQ1203">
        <v>70</v>
      </c>
      <c r="AR1203" t="s">
        <v>82</v>
      </c>
      <c r="AS1203">
        <v>206</v>
      </c>
      <c r="AT1203">
        <v>4</v>
      </c>
      <c r="AU1203" t="s">
        <v>98</v>
      </c>
      <c r="AV1203" t="s">
        <v>69</v>
      </c>
      <c r="AW1203">
        <v>77</v>
      </c>
      <c r="AX1203" t="s">
        <v>70</v>
      </c>
      <c r="AY1203" t="s">
        <v>99</v>
      </c>
      <c r="AZ1203" t="s">
        <v>100</v>
      </c>
      <c r="BA1203">
        <v>5444</v>
      </c>
      <c r="BB1203">
        <v>24</v>
      </c>
      <c r="BC1203" t="s">
        <v>98</v>
      </c>
      <c r="BD1203" t="s">
        <v>74</v>
      </c>
      <c r="BE1203">
        <v>1916.9951430000001</v>
      </c>
      <c r="BF1203" t="s">
        <v>75</v>
      </c>
      <c r="BG1203">
        <v>1916.9951430000001</v>
      </c>
      <c r="BH1203">
        <v>50975.401490999997</v>
      </c>
    </row>
    <row r="1204" spans="1:60" x14ac:dyDescent="0.25">
      <c r="A1204">
        <v>1203</v>
      </c>
      <c r="B1204" t="s">
        <v>60</v>
      </c>
      <c r="C1204">
        <v>5939</v>
      </c>
      <c r="D1204" t="s">
        <v>1430</v>
      </c>
      <c r="E1204">
        <v>8048000</v>
      </c>
      <c r="F1204">
        <v>4</v>
      </c>
      <c r="G1204" t="s">
        <v>62</v>
      </c>
      <c r="H1204">
        <v>42</v>
      </c>
      <c r="I1204">
        <v>6140680480000400</v>
      </c>
      <c r="J1204">
        <v>1.3632310000000001</v>
      </c>
      <c r="K1204">
        <v>22.697185999999999</v>
      </c>
      <c r="L1204">
        <v>75</v>
      </c>
      <c r="M1204">
        <v>66</v>
      </c>
      <c r="N1204" t="s">
        <v>135</v>
      </c>
      <c r="O1204" t="s">
        <v>124</v>
      </c>
      <c r="P1204">
        <v>0.68291599999999997</v>
      </c>
      <c r="Q1204">
        <v>5</v>
      </c>
      <c r="R1204">
        <v>3</v>
      </c>
      <c r="S1204" t="s">
        <v>124</v>
      </c>
      <c r="T1204" t="s">
        <v>95</v>
      </c>
      <c r="U1204">
        <v>0</v>
      </c>
      <c r="V1204">
        <v>0</v>
      </c>
      <c r="W1204">
        <v>0</v>
      </c>
      <c r="X1204" t="s">
        <v>63</v>
      </c>
      <c r="Y1204" t="s">
        <v>63</v>
      </c>
      <c r="Z1204">
        <v>1</v>
      </c>
      <c r="AA1204">
        <v>67</v>
      </c>
      <c r="AB1204" t="s">
        <v>89</v>
      </c>
      <c r="AC1204">
        <v>1521</v>
      </c>
      <c r="AD1204">
        <v>272</v>
      </c>
      <c r="AE1204">
        <v>622</v>
      </c>
      <c r="AF1204">
        <v>77</v>
      </c>
      <c r="AG1204">
        <v>5.729171</v>
      </c>
      <c r="AH1204">
        <v>7102</v>
      </c>
      <c r="AI1204">
        <v>6218</v>
      </c>
      <c r="AJ1204">
        <v>31189</v>
      </c>
      <c r="AK1204">
        <v>281</v>
      </c>
      <c r="AL1204">
        <v>1</v>
      </c>
      <c r="AM1204">
        <v>2</v>
      </c>
      <c r="AN1204" t="s">
        <v>96</v>
      </c>
      <c r="AO1204" t="s">
        <v>136</v>
      </c>
      <c r="AP1204">
        <v>2</v>
      </c>
      <c r="AQ1204">
        <v>0</v>
      </c>
      <c r="AR1204" t="s">
        <v>91</v>
      </c>
      <c r="AS1204">
        <v>206</v>
      </c>
      <c r="AT1204">
        <v>4</v>
      </c>
      <c r="AU1204" t="s">
        <v>92</v>
      </c>
      <c r="AV1204" t="s">
        <v>69</v>
      </c>
      <c r="AW1204">
        <v>8</v>
      </c>
      <c r="AX1204" t="s">
        <v>70</v>
      </c>
      <c r="AY1204" t="s">
        <v>99</v>
      </c>
      <c r="AZ1204" t="s">
        <v>1431</v>
      </c>
      <c r="BA1204">
        <v>5673</v>
      </c>
      <c r="BB1204">
        <v>11</v>
      </c>
      <c r="BC1204" t="s">
        <v>98</v>
      </c>
      <c r="BD1204" t="s">
        <v>74</v>
      </c>
      <c r="BE1204">
        <v>314.28880600000002</v>
      </c>
      <c r="BF1204" t="s">
        <v>101</v>
      </c>
      <c r="BG1204">
        <v>314.28880600000002</v>
      </c>
      <c r="BH1204">
        <v>5516.8011280000001</v>
      </c>
    </row>
    <row r="1205" spans="1:60" x14ac:dyDescent="0.25">
      <c r="A1205">
        <v>1204</v>
      </c>
      <c r="B1205" t="s">
        <v>60</v>
      </c>
      <c r="C1205">
        <v>5940</v>
      </c>
      <c r="D1205" t="s">
        <v>1432</v>
      </c>
      <c r="E1205">
        <v>8048000</v>
      </c>
      <c r="F1205">
        <v>4</v>
      </c>
      <c r="G1205" t="s">
        <v>62</v>
      </c>
      <c r="H1205">
        <v>42</v>
      </c>
      <c r="I1205">
        <v>6140680480000020</v>
      </c>
      <c r="J1205">
        <v>3.8282790000000002</v>
      </c>
      <c r="K1205">
        <v>0</v>
      </c>
      <c r="L1205">
        <v>0</v>
      </c>
      <c r="M1205">
        <v>0</v>
      </c>
      <c r="N1205" t="s">
        <v>63</v>
      </c>
      <c r="O1205" t="s">
        <v>63</v>
      </c>
      <c r="P1205">
        <v>0</v>
      </c>
      <c r="Q1205">
        <v>0</v>
      </c>
      <c r="R1205">
        <v>0</v>
      </c>
      <c r="S1205" t="s">
        <v>63</v>
      </c>
      <c r="T1205" t="s">
        <v>63</v>
      </c>
      <c r="U1205">
        <v>0</v>
      </c>
      <c r="V1205">
        <v>0</v>
      </c>
      <c r="W1205">
        <v>0</v>
      </c>
      <c r="X1205" t="s">
        <v>63</v>
      </c>
      <c r="Y1205" t="s">
        <v>63</v>
      </c>
      <c r="Z1205">
        <v>0</v>
      </c>
      <c r="AA1205">
        <v>0</v>
      </c>
      <c r="AB1205" t="s">
        <v>64</v>
      </c>
      <c r="AC1205">
        <v>1</v>
      </c>
      <c r="AD1205">
        <v>0</v>
      </c>
      <c r="AE1205">
        <v>1</v>
      </c>
      <c r="AF1205">
        <v>36</v>
      </c>
      <c r="AG1205">
        <v>8.5650619999999993</v>
      </c>
      <c r="AH1205">
        <v>8</v>
      </c>
      <c r="AI1205">
        <v>6</v>
      </c>
      <c r="AJ1205">
        <v>29</v>
      </c>
      <c r="AK1205">
        <v>999</v>
      </c>
      <c r="AL1205">
        <v>5</v>
      </c>
      <c r="AM1205">
        <v>5</v>
      </c>
      <c r="AN1205" t="s">
        <v>279</v>
      </c>
      <c r="AO1205" t="s">
        <v>176</v>
      </c>
      <c r="AP1205">
        <v>4</v>
      </c>
      <c r="AQ1205">
        <v>15</v>
      </c>
      <c r="AR1205" t="s">
        <v>156</v>
      </c>
      <c r="AS1205">
        <v>0</v>
      </c>
      <c r="AT1205">
        <v>3</v>
      </c>
      <c r="AU1205" t="s">
        <v>227</v>
      </c>
      <c r="AV1205" t="s">
        <v>143</v>
      </c>
      <c r="AW1205">
        <v>6</v>
      </c>
      <c r="AX1205" t="s">
        <v>70</v>
      </c>
      <c r="AY1205" t="s">
        <v>71</v>
      </c>
      <c r="AZ1205" t="s">
        <v>161</v>
      </c>
      <c r="BA1205">
        <v>3071</v>
      </c>
      <c r="BB1205">
        <v>50</v>
      </c>
      <c r="BC1205" t="s">
        <v>98</v>
      </c>
      <c r="BD1205" t="s">
        <v>228</v>
      </c>
      <c r="BE1205">
        <v>1258.5862340000001</v>
      </c>
      <c r="BF1205" t="s">
        <v>101</v>
      </c>
      <c r="BG1205">
        <v>1258.4902790000001</v>
      </c>
      <c r="BH1205">
        <v>15492.494503</v>
      </c>
    </row>
    <row r="1206" spans="1:60" x14ac:dyDescent="0.25">
      <c r="A1206">
        <v>1205</v>
      </c>
      <c r="B1206" t="s">
        <v>60</v>
      </c>
      <c r="C1206">
        <v>5941</v>
      </c>
      <c r="D1206" t="s">
        <v>1433</v>
      </c>
      <c r="E1206">
        <v>8048000</v>
      </c>
      <c r="F1206">
        <v>4</v>
      </c>
      <c r="G1206" t="s">
        <v>62</v>
      </c>
      <c r="H1206">
        <v>42</v>
      </c>
      <c r="I1206">
        <v>6140680480000410</v>
      </c>
      <c r="J1206">
        <v>2.2691979999999998</v>
      </c>
      <c r="K1206">
        <v>12.920154999999999</v>
      </c>
      <c r="L1206">
        <v>56</v>
      </c>
      <c r="M1206">
        <v>56</v>
      </c>
      <c r="N1206" t="s">
        <v>87</v>
      </c>
      <c r="O1206" t="s">
        <v>95</v>
      </c>
      <c r="P1206">
        <v>0</v>
      </c>
      <c r="Q1206">
        <v>0</v>
      </c>
      <c r="R1206">
        <v>0</v>
      </c>
      <c r="S1206" t="s">
        <v>63</v>
      </c>
      <c r="T1206" t="s">
        <v>63</v>
      </c>
      <c r="U1206">
        <v>0</v>
      </c>
      <c r="V1206">
        <v>0</v>
      </c>
      <c r="W1206">
        <v>0</v>
      </c>
      <c r="X1206" t="s">
        <v>63</v>
      </c>
      <c r="Y1206" t="s">
        <v>63</v>
      </c>
      <c r="Z1206">
        <v>1</v>
      </c>
      <c r="AA1206">
        <v>56</v>
      </c>
      <c r="AB1206" t="s">
        <v>89</v>
      </c>
      <c r="AC1206">
        <v>279</v>
      </c>
      <c r="AD1206">
        <v>106</v>
      </c>
      <c r="AE1206">
        <v>209</v>
      </c>
      <c r="AF1206">
        <v>62</v>
      </c>
      <c r="AG1206">
        <v>8.3637949999999996</v>
      </c>
      <c r="AH1206">
        <v>2105</v>
      </c>
      <c r="AI1206">
        <v>1664</v>
      </c>
      <c r="AJ1206">
        <v>7931</v>
      </c>
      <c r="AK1206">
        <v>221</v>
      </c>
      <c r="AL1206">
        <v>1</v>
      </c>
      <c r="AM1206">
        <v>3</v>
      </c>
      <c r="AN1206" t="s">
        <v>279</v>
      </c>
      <c r="AO1206" t="s">
        <v>208</v>
      </c>
      <c r="AP1206">
        <v>5</v>
      </c>
      <c r="AQ1206">
        <v>15</v>
      </c>
      <c r="AR1206" t="s">
        <v>156</v>
      </c>
      <c r="AS1206">
        <v>210</v>
      </c>
      <c r="AT1206">
        <v>3</v>
      </c>
      <c r="AU1206" t="s">
        <v>105</v>
      </c>
      <c r="AV1206" t="s">
        <v>143</v>
      </c>
      <c r="AW1206">
        <v>6</v>
      </c>
      <c r="AX1206" t="s">
        <v>70</v>
      </c>
      <c r="AY1206" t="s">
        <v>71</v>
      </c>
      <c r="AZ1206" t="s">
        <v>209</v>
      </c>
      <c r="BA1206">
        <v>2930</v>
      </c>
      <c r="BB1206">
        <v>56</v>
      </c>
      <c r="BC1206" t="s">
        <v>206</v>
      </c>
      <c r="BD1206" t="s">
        <v>74</v>
      </c>
      <c r="BE1206">
        <v>522.01292899999999</v>
      </c>
      <c r="BF1206" t="s">
        <v>101</v>
      </c>
      <c r="BG1206">
        <v>521.91193999999996</v>
      </c>
      <c r="BH1206">
        <v>9183.1165920000003</v>
      </c>
    </row>
    <row r="1207" spans="1:60" x14ac:dyDescent="0.25">
      <c r="A1207">
        <v>1206</v>
      </c>
      <c r="B1207" t="s">
        <v>60</v>
      </c>
      <c r="C1207">
        <v>5942</v>
      </c>
      <c r="D1207" t="s">
        <v>1434</v>
      </c>
      <c r="E1207">
        <v>8048000</v>
      </c>
      <c r="F1207">
        <v>4</v>
      </c>
      <c r="G1207" t="s">
        <v>62</v>
      </c>
      <c r="H1207">
        <v>42</v>
      </c>
      <c r="I1207">
        <v>6140680480000410</v>
      </c>
      <c r="J1207">
        <v>4.5684459999999998</v>
      </c>
      <c r="K1207">
        <v>27.262460999999998</v>
      </c>
      <c r="L1207">
        <v>90</v>
      </c>
      <c r="M1207">
        <v>34</v>
      </c>
      <c r="N1207" t="s">
        <v>87</v>
      </c>
      <c r="O1207" t="s">
        <v>95</v>
      </c>
      <c r="P1207">
        <v>5.1617559999999996</v>
      </c>
      <c r="Q1207">
        <v>28</v>
      </c>
      <c r="R1207">
        <v>4</v>
      </c>
      <c r="S1207" t="s">
        <v>87</v>
      </c>
      <c r="T1207" t="s">
        <v>63</v>
      </c>
      <c r="U1207">
        <v>2.8331110000000002</v>
      </c>
      <c r="V1207">
        <v>13</v>
      </c>
      <c r="W1207">
        <v>24</v>
      </c>
      <c r="X1207" t="s">
        <v>87</v>
      </c>
      <c r="Y1207" t="s">
        <v>78</v>
      </c>
      <c r="Z1207">
        <v>2</v>
      </c>
      <c r="AA1207">
        <v>52</v>
      </c>
      <c r="AB1207" t="s">
        <v>119</v>
      </c>
      <c r="AC1207">
        <v>597</v>
      </c>
      <c r="AD1207">
        <v>125</v>
      </c>
      <c r="AE1207">
        <v>276</v>
      </c>
      <c r="AF1207">
        <v>83</v>
      </c>
      <c r="AG1207">
        <v>6.1833429999999998</v>
      </c>
      <c r="AH1207">
        <v>3648</v>
      </c>
      <c r="AI1207">
        <v>3199</v>
      </c>
      <c r="AJ1207">
        <v>19286</v>
      </c>
      <c r="AK1207">
        <v>221</v>
      </c>
      <c r="AL1207">
        <v>1</v>
      </c>
      <c r="AM1207">
        <v>3</v>
      </c>
      <c r="AN1207" t="s">
        <v>131</v>
      </c>
      <c r="AO1207" t="s">
        <v>97</v>
      </c>
      <c r="AP1207">
        <v>8</v>
      </c>
      <c r="AQ1207">
        <v>84</v>
      </c>
      <c r="AR1207" t="s">
        <v>82</v>
      </c>
      <c r="AS1207">
        <v>206</v>
      </c>
      <c r="AT1207">
        <v>4</v>
      </c>
      <c r="AU1207" t="s">
        <v>105</v>
      </c>
      <c r="AV1207" t="s">
        <v>132</v>
      </c>
      <c r="AW1207">
        <v>10</v>
      </c>
      <c r="AX1207" t="s">
        <v>133</v>
      </c>
      <c r="AY1207" t="s">
        <v>99</v>
      </c>
      <c r="AZ1207" t="s">
        <v>100</v>
      </c>
      <c r="BA1207">
        <v>4215</v>
      </c>
      <c r="BB1207">
        <v>57</v>
      </c>
      <c r="BC1207" t="s">
        <v>98</v>
      </c>
      <c r="BD1207" t="s">
        <v>74</v>
      </c>
      <c r="BE1207">
        <v>1145.121146</v>
      </c>
      <c r="BF1207" t="s">
        <v>75</v>
      </c>
      <c r="BG1207">
        <v>1145.121146</v>
      </c>
      <c r="BH1207">
        <v>18487.846408000001</v>
      </c>
    </row>
    <row r="1208" spans="1:60" x14ac:dyDescent="0.25">
      <c r="A1208">
        <v>1207</v>
      </c>
      <c r="B1208" t="s">
        <v>60</v>
      </c>
      <c r="C1208">
        <v>5943</v>
      </c>
      <c r="D1208" t="s">
        <v>1435</v>
      </c>
      <c r="E1208">
        <v>8048000</v>
      </c>
      <c r="F1208">
        <v>4</v>
      </c>
      <c r="G1208" t="s">
        <v>62</v>
      </c>
      <c r="H1208">
        <v>42</v>
      </c>
      <c r="I1208">
        <v>6140680480000410</v>
      </c>
      <c r="J1208">
        <v>12.975911999999999</v>
      </c>
      <c r="K1208">
        <v>13.84351</v>
      </c>
      <c r="L1208">
        <v>81</v>
      </c>
      <c r="M1208">
        <v>69</v>
      </c>
      <c r="N1208" t="s">
        <v>78</v>
      </c>
      <c r="O1208" t="s">
        <v>95</v>
      </c>
      <c r="P1208">
        <v>1.618673</v>
      </c>
      <c r="Q1208">
        <v>12</v>
      </c>
      <c r="R1208">
        <v>15</v>
      </c>
      <c r="S1208" t="s">
        <v>78</v>
      </c>
      <c r="T1208" t="s">
        <v>95</v>
      </c>
      <c r="U1208">
        <v>0</v>
      </c>
      <c r="V1208">
        <v>0</v>
      </c>
      <c r="W1208">
        <v>0</v>
      </c>
      <c r="X1208" t="s">
        <v>63</v>
      </c>
      <c r="Y1208" t="s">
        <v>63</v>
      </c>
      <c r="Z1208">
        <v>2</v>
      </c>
      <c r="AA1208">
        <v>73</v>
      </c>
      <c r="AB1208" t="s">
        <v>80</v>
      </c>
      <c r="AC1208">
        <v>895</v>
      </c>
      <c r="AD1208">
        <v>159</v>
      </c>
      <c r="AE1208">
        <v>364</v>
      </c>
      <c r="AF1208">
        <v>95</v>
      </c>
      <c r="AG1208">
        <v>5.713724</v>
      </c>
      <c r="AH1208">
        <v>4747</v>
      </c>
      <c r="AI1208">
        <v>4076</v>
      </c>
      <c r="AJ1208">
        <v>21531</v>
      </c>
      <c r="AK1208">
        <v>201</v>
      </c>
      <c r="AL1208">
        <v>1</v>
      </c>
      <c r="AM1208">
        <v>2</v>
      </c>
      <c r="AN1208" t="s">
        <v>131</v>
      </c>
      <c r="AO1208" t="s">
        <v>97</v>
      </c>
      <c r="AP1208">
        <v>8</v>
      </c>
      <c r="AQ1208">
        <v>84</v>
      </c>
      <c r="AR1208" t="s">
        <v>82</v>
      </c>
      <c r="AS1208">
        <v>206</v>
      </c>
      <c r="AT1208">
        <v>4</v>
      </c>
      <c r="AU1208" t="s">
        <v>105</v>
      </c>
      <c r="AV1208" t="s">
        <v>132</v>
      </c>
      <c r="AW1208">
        <v>10</v>
      </c>
      <c r="AX1208" t="s">
        <v>133</v>
      </c>
      <c r="AY1208" t="s">
        <v>99</v>
      </c>
      <c r="AZ1208" t="s">
        <v>100</v>
      </c>
      <c r="BA1208">
        <v>4470</v>
      </c>
      <c r="BB1208">
        <v>51</v>
      </c>
      <c r="BC1208" t="s">
        <v>98</v>
      </c>
      <c r="BD1208" t="s">
        <v>74</v>
      </c>
      <c r="BE1208">
        <v>2598.1086209999999</v>
      </c>
      <c r="BF1208" t="s">
        <v>75</v>
      </c>
      <c r="BG1208">
        <v>2598.1086209999999</v>
      </c>
      <c r="BH1208">
        <v>52511.654385000002</v>
      </c>
    </row>
    <row r="1209" spans="1:60" x14ac:dyDescent="0.25">
      <c r="A1209">
        <v>1208</v>
      </c>
      <c r="B1209" t="s">
        <v>60</v>
      </c>
      <c r="C1209">
        <v>5944</v>
      </c>
      <c r="D1209" t="s">
        <v>1436</v>
      </c>
      <c r="E1209">
        <v>8048000</v>
      </c>
      <c r="F1209">
        <v>4</v>
      </c>
      <c r="G1209" t="s">
        <v>62</v>
      </c>
      <c r="H1209">
        <v>42</v>
      </c>
      <c r="I1209">
        <v>6140680480000410</v>
      </c>
      <c r="J1209">
        <v>7.35161</v>
      </c>
      <c r="K1209">
        <v>22.05265</v>
      </c>
      <c r="L1209">
        <v>102</v>
      </c>
      <c r="M1209">
        <v>46</v>
      </c>
      <c r="N1209" t="s">
        <v>87</v>
      </c>
      <c r="O1209" t="s">
        <v>78</v>
      </c>
      <c r="P1209">
        <v>2.0979770000000002</v>
      </c>
      <c r="Q1209">
        <v>11</v>
      </c>
      <c r="R1209">
        <v>13</v>
      </c>
      <c r="S1209" t="s">
        <v>95</v>
      </c>
      <c r="T1209" t="s">
        <v>78</v>
      </c>
      <c r="U1209">
        <v>0</v>
      </c>
      <c r="V1209">
        <v>0</v>
      </c>
      <c r="W1209">
        <v>0</v>
      </c>
      <c r="X1209" t="s">
        <v>63</v>
      </c>
      <c r="Y1209" t="s">
        <v>63</v>
      </c>
      <c r="Z1209">
        <v>2</v>
      </c>
      <c r="AA1209">
        <v>53</v>
      </c>
      <c r="AB1209" t="s">
        <v>80</v>
      </c>
      <c r="AC1209">
        <v>2728</v>
      </c>
      <c r="AD1209">
        <v>141</v>
      </c>
      <c r="AE1209">
        <v>412</v>
      </c>
      <c r="AF1209">
        <v>94</v>
      </c>
      <c r="AG1209">
        <v>3.0799840000000001</v>
      </c>
      <c r="AH1209">
        <v>4774</v>
      </c>
      <c r="AI1209">
        <v>4283</v>
      </c>
      <c r="AJ1209">
        <v>24360</v>
      </c>
      <c r="AK1209">
        <v>221</v>
      </c>
      <c r="AL1209">
        <v>1</v>
      </c>
      <c r="AM1209">
        <v>3</v>
      </c>
      <c r="AN1209" t="s">
        <v>131</v>
      </c>
      <c r="AO1209" t="s">
        <v>97</v>
      </c>
      <c r="AP1209">
        <v>8</v>
      </c>
      <c r="AQ1209">
        <v>84</v>
      </c>
      <c r="AR1209" t="s">
        <v>82</v>
      </c>
      <c r="AS1209">
        <v>206</v>
      </c>
      <c r="AT1209">
        <v>4</v>
      </c>
      <c r="AU1209" t="s">
        <v>105</v>
      </c>
      <c r="AV1209" t="s">
        <v>132</v>
      </c>
      <c r="AW1209">
        <v>10</v>
      </c>
      <c r="AX1209" t="s">
        <v>133</v>
      </c>
      <c r="AY1209" t="s">
        <v>99</v>
      </c>
      <c r="AZ1209" t="s">
        <v>100</v>
      </c>
      <c r="BA1209">
        <v>4335</v>
      </c>
      <c r="BB1209">
        <v>54</v>
      </c>
      <c r="BC1209" t="s">
        <v>98</v>
      </c>
      <c r="BD1209" t="s">
        <v>74</v>
      </c>
      <c r="BE1209">
        <v>1349.778278</v>
      </c>
      <c r="BF1209" t="s">
        <v>75</v>
      </c>
      <c r="BG1209">
        <v>1349.7782790000001</v>
      </c>
      <c r="BH1209">
        <v>29750.911826</v>
      </c>
    </row>
    <row r="1210" spans="1:60" x14ac:dyDescent="0.25">
      <c r="A1210">
        <v>1209</v>
      </c>
      <c r="B1210" t="s">
        <v>60</v>
      </c>
      <c r="C1210">
        <v>5945</v>
      </c>
      <c r="D1210" t="s">
        <v>1437</v>
      </c>
      <c r="E1210">
        <v>8048000</v>
      </c>
      <c r="F1210">
        <v>4</v>
      </c>
      <c r="G1210" t="s">
        <v>62</v>
      </c>
      <c r="H1210">
        <v>42</v>
      </c>
      <c r="I1210">
        <v>6140680480000190</v>
      </c>
      <c r="J1210">
        <v>11.276427999999999</v>
      </c>
      <c r="K1210">
        <v>24.338723999999999</v>
      </c>
      <c r="L1210">
        <v>125</v>
      </c>
      <c r="M1210">
        <v>23</v>
      </c>
      <c r="N1210" t="s">
        <v>77</v>
      </c>
      <c r="O1210" t="s">
        <v>95</v>
      </c>
      <c r="P1210">
        <v>12.779227000000001</v>
      </c>
      <c r="Q1210">
        <v>56</v>
      </c>
      <c r="R1210">
        <v>20</v>
      </c>
      <c r="S1210" t="s">
        <v>78</v>
      </c>
      <c r="T1210" t="s">
        <v>63</v>
      </c>
      <c r="U1210">
        <v>0</v>
      </c>
      <c r="V1210">
        <v>0</v>
      </c>
      <c r="W1210">
        <v>0</v>
      </c>
      <c r="X1210" t="s">
        <v>63</v>
      </c>
      <c r="Y1210" t="s">
        <v>63</v>
      </c>
      <c r="Z1210">
        <v>2</v>
      </c>
      <c r="AA1210">
        <v>39</v>
      </c>
      <c r="AB1210" t="s">
        <v>80</v>
      </c>
      <c r="AC1210">
        <v>54</v>
      </c>
      <c r="AD1210">
        <v>94</v>
      </c>
      <c r="AE1210">
        <v>137</v>
      </c>
      <c r="AF1210">
        <v>93</v>
      </c>
      <c r="AG1210">
        <v>17.933755999999999</v>
      </c>
      <c r="AH1210">
        <v>3507</v>
      </c>
      <c r="AI1210">
        <v>3135</v>
      </c>
      <c r="AJ1210">
        <v>18409</v>
      </c>
      <c r="AK1210">
        <v>321</v>
      </c>
      <c r="AL1210">
        <v>1</v>
      </c>
      <c r="AM1210">
        <v>4</v>
      </c>
      <c r="AN1210" t="s">
        <v>65</v>
      </c>
      <c r="AO1210" t="s">
        <v>66</v>
      </c>
      <c r="AP1210">
        <v>5</v>
      </c>
      <c r="AQ1210">
        <v>75</v>
      </c>
      <c r="AR1210" t="s">
        <v>82</v>
      </c>
      <c r="AS1210">
        <v>213</v>
      </c>
      <c r="AT1210">
        <v>3</v>
      </c>
      <c r="AU1210" t="s">
        <v>105</v>
      </c>
      <c r="AV1210" t="s">
        <v>69</v>
      </c>
      <c r="AW1210">
        <v>10</v>
      </c>
      <c r="AX1210" t="s">
        <v>70</v>
      </c>
      <c r="AY1210" t="s">
        <v>71</v>
      </c>
      <c r="AZ1210" t="s">
        <v>72</v>
      </c>
      <c r="BA1210">
        <v>4067</v>
      </c>
      <c r="BB1210">
        <v>48</v>
      </c>
      <c r="BC1210" t="s">
        <v>93</v>
      </c>
      <c r="BD1210" t="s">
        <v>74</v>
      </c>
      <c r="BE1210">
        <v>2415.2405090000002</v>
      </c>
      <c r="BF1210" t="s">
        <v>75</v>
      </c>
      <c r="BG1210">
        <v>2415.2405090000002</v>
      </c>
      <c r="BH1210">
        <v>45634.084300000002</v>
      </c>
    </row>
    <row r="1211" spans="1:60" x14ac:dyDescent="0.25">
      <c r="A1211">
        <v>1210</v>
      </c>
      <c r="B1211" t="s">
        <v>60</v>
      </c>
      <c r="C1211">
        <v>5946</v>
      </c>
      <c r="D1211" t="s">
        <v>1438</v>
      </c>
      <c r="E1211">
        <v>8048000</v>
      </c>
      <c r="F1211">
        <v>4</v>
      </c>
      <c r="G1211" t="s">
        <v>62</v>
      </c>
      <c r="H1211">
        <v>42</v>
      </c>
      <c r="I1211">
        <v>6140680480000410</v>
      </c>
      <c r="J1211">
        <v>2.7298960000000001</v>
      </c>
      <c r="K1211">
        <v>25.503916</v>
      </c>
      <c r="L1211">
        <v>71</v>
      </c>
      <c r="M1211">
        <v>18</v>
      </c>
      <c r="N1211" t="s">
        <v>87</v>
      </c>
      <c r="O1211" t="s">
        <v>63</v>
      </c>
      <c r="P1211">
        <v>8.5863370000000003</v>
      </c>
      <c r="Q1211">
        <v>23</v>
      </c>
      <c r="R1211">
        <v>2</v>
      </c>
      <c r="S1211" t="s">
        <v>87</v>
      </c>
      <c r="T1211" t="s">
        <v>63</v>
      </c>
      <c r="U1211">
        <v>1.8829629999999999</v>
      </c>
      <c r="V1211">
        <v>12</v>
      </c>
      <c r="W1211">
        <v>2</v>
      </c>
      <c r="X1211" t="s">
        <v>95</v>
      </c>
      <c r="Y1211" t="s">
        <v>63</v>
      </c>
      <c r="Z1211">
        <v>1</v>
      </c>
      <c r="AA1211">
        <v>21</v>
      </c>
      <c r="AB1211" t="s">
        <v>146</v>
      </c>
      <c r="AC1211">
        <v>43</v>
      </c>
      <c r="AD1211">
        <v>43</v>
      </c>
      <c r="AE1211">
        <v>70</v>
      </c>
      <c r="AF1211">
        <v>33</v>
      </c>
      <c r="AG1211">
        <v>13.495343</v>
      </c>
      <c r="AH1211">
        <v>917</v>
      </c>
      <c r="AI1211">
        <v>806</v>
      </c>
      <c r="AJ1211">
        <v>4197</v>
      </c>
      <c r="AK1211">
        <v>221</v>
      </c>
      <c r="AL1211">
        <v>1</v>
      </c>
      <c r="AM1211">
        <v>4</v>
      </c>
      <c r="AN1211" t="s">
        <v>65</v>
      </c>
      <c r="AO1211" t="s">
        <v>66</v>
      </c>
      <c r="AP1211">
        <v>5</v>
      </c>
      <c r="AQ1211">
        <v>75</v>
      </c>
      <c r="AR1211" t="s">
        <v>82</v>
      </c>
      <c r="AS1211">
        <v>213</v>
      </c>
      <c r="AT1211">
        <v>3</v>
      </c>
      <c r="AU1211" t="s">
        <v>98</v>
      </c>
      <c r="AV1211" t="s">
        <v>69</v>
      </c>
      <c r="AW1211">
        <v>10</v>
      </c>
      <c r="AX1211" t="s">
        <v>70</v>
      </c>
      <c r="AY1211" t="s">
        <v>71</v>
      </c>
      <c r="AZ1211" t="s">
        <v>72</v>
      </c>
      <c r="BA1211">
        <v>3908</v>
      </c>
      <c r="BB1211">
        <v>62</v>
      </c>
      <c r="BC1211" t="s">
        <v>206</v>
      </c>
      <c r="BD1211" t="s">
        <v>74</v>
      </c>
      <c r="BE1211">
        <v>651.53019200000006</v>
      </c>
      <c r="BF1211" t="s">
        <v>75</v>
      </c>
      <c r="BG1211">
        <v>651.53019200000006</v>
      </c>
      <c r="BH1211">
        <v>11047.496266</v>
      </c>
    </row>
    <row r="1212" spans="1:60" x14ac:dyDescent="0.25">
      <c r="A1212">
        <v>1211</v>
      </c>
      <c r="B1212" t="s">
        <v>60</v>
      </c>
      <c r="C1212">
        <v>5947</v>
      </c>
      <c r="D1212" t="s">
        <v>1439</v>
      </c>
      <c r="E1212">
        <v>8048000</v>
      </c>
      <c r="F1212">
        <v>4</v>
      </c>
      <c r="G1212" t="s">
        <v>62</v>
      </c>
      <c r="H1212">
        <v>42</v>
      </c>
      <c r="I1212">
        <v>6140680480000160</v>
      </c>
      <c r="J1212">
        <v>15.711591</v>
      </c>
      <c r="K1212">
        <v>24.239100000000001</v>
      </c>
      <c r="L1212">
        <v>125</v>
      </c>
      <c r="M1212">
        <v>23</v>
      </c>
      <c r="N1212" t="s">
        <v>77</v>
      </c>
      <c r="O1212" t="s">
        <v>95</v>
      </c>
      <c r="P1212">
        <v>12.491885999999999</v>
      </c>
      <c r="Q1212">
        <v>56</v>
      </c>
      <c r="R1212">
        <v>20</v>
      </c>
      <c r="S1212" t="s">
        <v>78</v>
      </c>
      <c r="T1212" t="s">
        <v>63</v>
      </c>
      <c r="U1212">
        <v>0</v>
      </c>
      <c r="V1212">
        <v>0</v>
      </c>
      <c r="W1212">
        <v>0</v>
      </c>
      <c r="X1212" t="s">
        <v>63</v>
      </c>
      <c r="Y1212" t="s">
        <v>63</v>
      </c>
      <c r="Z1212">
        <v>2</v>
      </c>
      <c r="AA1212">
        <v>39</v>
      </c>
      <c r="AB1212" t="s">
        <v>80</v>
      </c>
      <c r="AC1212">
        <v>54</v>
      </c>
      <c r="AD1212">
        <v>92</v>
      </c>
      <c r="AE1212">
        <v>135</v>
      </c>
      <c r="AF1212">
        <v>93</v>
      </c>
      <c r="AG1212">
        <v>17.767738000000001</v>
      </c>
      <c r="AH1212">
        <v>3464</v>
      </c>
      <c r="AI1212">
        <v>3124</v>
      </c>
      <c r="AJ1212">
        <v>18352</v>
      </c>
      <c r="AK1212">
        <v>321</v>
      </c>
      <c r="AL1212">
        <v>1</v>
      </c>
      <c r="AM1212">
        <v>4</v>
      </c>
      <c r="AN1212" t="s">
        <v>239</v>
      </c>
      <c r="AO1212" t="s">
        <v>66</v>
      </c>
      <c r="AP1212">
        <v>10</v>
      </c>
      <c r="AQ1212">
        <v>77</v>
      </c>
      <c r="AR1212" t="s">
        <v>91</v>
      </c>
      <c r="AS1212">
        <v>213</v>
      </c>
      <c r="AT1212">
        <v>3</v>
      </c>
      <c r="AU1212" t="s">
        <v>92</v>
      </c>
      <c r="AV1212" t="s">
        <v>69</v>
      </c>
      <c r="AW1212">
        <v>6</v>
      </c>
      <c r="AX1212" t="s">
        <v>70</v>
      </c>
      <c r="AY1212" t="s">
        <v>71</v>
      </c>
      <c r="AZ1212" t="s">
        <v>72</v>
      </c>
      <c r="BA1212">
        <v>3961</v>
      </c>
      <c r="BB1212">
        <v>72</v>
      </c>
      <c r="BC1212" t="s">
        <v>122</v>
      </c>
      <c r="BD1212" t="s">
        <v>74</v>
      </c>
      <c r="BE1212">
        <v>1243.5264239999999</v>
      </c>
      <c r="BF1212" t="s">
        <v>75</v>
      </c>
      <c r="BG1212">
        <v>1243.5264239999999</v>
      </c>
      <c r="BH1212">
        <v>63582.553875999998</v>
      </c>
    </row>
    <row r="1213" spans="1:60" x14ac:dyDescent="0.25">
      <c r="A1213">
        <v>1212</v>
      </c>
      <c r="B1213" t="s">
        <v>60</v>
      </c>
      <c r="C1213">
        <v>5948</v>
      </c>
      <c r="D1213" t="s">
        <v>1440</v>
      </c>
      <c r="E1213">
        <v>8048000</v>
      </c>
      <c r="F1213">
        <v>4</v>
      </c>
      <c r="G1213" t="s">
        <v>62</v>
      </c>
      <c r="H1213">
        <v>42</v>
      </c>
      <c r="I1213">
        <v>6140680480000410</v>
      </c>
      <c r="J1213">
        <v>7.6586069999999999</v>
      </c>
      <c r="K1213">
        <v>21.012657000000001</v>
      </c>
      <c r="L1213">
        <v>100</v>
      </c>
      <c r="M1213">
        <v>42</v>
      </c>
      <c r="N1213" t="s">
        <v>95</v>
      </c>
      <c r="O1213" t="s">
        <v>78</v>
      </c>
      <c r="P1213">
        <v>0.16761400000000001</v>
      </c>
      <c r="Q1213">
        <v>3</v>
      </c>
      <c r="R1213">
        <v>1</v>
      </c>
      <c r="S1213" t="s">
        <v>78</v>
      </c>
      <c r="T1213" t="s">
        <v>95</v>
      </c>
      <c r="U1213">
        <v>0</v>
      </c>
      <c r="V1213">
        <v>0</v>
      </c>
      <c r="W1213">
        <v>0</v>
      </c>
      <c r="X1213" t="s">
        <v>63</v>
      </c>
      <c r="Y1213" t="s">
        <v>63</v>
      </c>
      <c r="Z1213">
        <v>1</v>
      </c>
      <c r="AA1213">
        <v>42</v>
      </c>
      <c r="AB1213" t="s">
        <v>89</v>
      </c>
      <c r="AC1213">
        <v>395</v>
      </c>
      <c r="AD1213">
        <v>110</v>
      </c>
      <c r="AE1213">
        <v>230</v>
      </c>
      <c r="AF1213">
        <v>98</v>
      </c>
      <c r="AG1213">
        <v>7.1450060000000004</v>
      </c>
      <c r="AH1213">
        <v>4157</v>
      </c>
      <c r="AI1213">
        <v>3807</v>
      </c>
      <c r="AJ1213">
        <v>21858</v>
      </c>
      <c r="AK1213">
        <v>201</v>
      </c>
      <c r="AL1213">
        <v>1</v>
      </c>
      <c r="AM1213">
        <v>3</v>
      </c>
      <c r="AN1213" t="s">
        <v>233</v>
      </c>
      <c r="AO1213" t="s">
        <v>208</v>
      </c>
      <c r="AP1213">
        <v>2</v>
      </c>
      <c r="AQ1213">
        <v>77</v>
      </c>
      <c r="AR1213" t="s">
        <v>67</v>
      </c>
      <c r="AS1213">
        <v>210</v>
      </c>
      <c r="AT1213">
        <v>1</v>
      </c>
      <c r="AU1213" t="s">
        <v>68</v>
      </c>
      <c r="AV1213" t="s">
        <v>234</v>
      </c>
      <c r="AW1213">
        <v>8</v>
      </c>
      <c r="AX1213" t="s">
        <v>150</v>
      </c>
      <c r="AY1213" t="s">
        <v>235</v>
      </c>
      <c r="AZ1213" t="s">
        <v>213</v>
      </c>
      <c r="BA1213">
        <v>4179</v>
      </c>
      <c r="BB1213">
        <v>64</v>
      </c>
      <c r="BC1213" t="s">
        <v>85</v>
      </c>
      <c r="BD1213" t="s">
        <v>74</v>
      </c>
      <c r="BE1213">
        <v>1009.869638</v>
      </c>
      <c r="BF1213" t="s">
        <v>75</v>
      </c>
      <c r="BG1213">
        <v>1009.869638</v>
      </c>
      <c r="BH1213">
        <v>30993.282541</v>
      </c>
    </row>
    <row r="1214" spans="1:60" x14ac:dyDescent="0.25">
      <c r="A1214">
        <v>1213</v>
      </c>
      <c r="B1214" t="s">
        <v>60</v>
      </c>
      <c r="C1214">
        <v>5949</v>
      </c>
      <c r="D1214" t="s">
        <v>1441</v>
      </c>
      <c r="E1214">
        <v>8048000</v>
      </c>
      <c r="F1214">
        <v>4</v>
      </c>
      <c r="G1214" t="s">
        <v>62</v>
      </c>
      <c r="H1214">
        <v>42</v>
      </c>
      <c r="I1214">
        <v>6140680480000310</v>
      </c>
      <c r="J1214">
        <v>8.8884679999999996</v>
      </c>
      <c r="K1214">
        <v>16.814855999999999</v>
      </c>
      <c r="L1214">
        <v>88</v>
      </c>
      <c r="M1214">
        <v>86</v>
      </c>
      <c r="N1214" t="s">
        <v>78</v>
      </c>
      <c r="O1214" t="s">
        <v>88</v>
      </c>
      <c r="P1214">
        <v>0.92261700000000002</v>
      </c>
      <c r="Q1214">
        <v>10</v>
      </c>
      <c r="R1214">
        <v>11</v>
      </c>
      <c r="S1214" t="s">
        <v>78</v>
      </c>
      <c r="T1214" t="s">
        <v>263</v>
      </c>
      <c r="U1214">
        <v>0</v>
      </c>
      <c r="V1214">
        <v>0</v>
      </c>
      <c r="W1214">
        <v>0</v>
      </c>
      <c r="X1214" t="s">
        <v>63</v>
      </c>
      <c r="Y1214" t="s">
        <v>63</v>
      </c>
      <c r="Z1214">
        <v>2</v>
      </c>
      <c r="AA1214">
        <v>88</v>
      </c>
      <c r="AB1214" t="s">
        <v>80</v>
      </c>
      <c r="AC1214">
        <v>1470</v>
      </c>
      <c r="AD1214">
        <v>199</v>
      </c>
      <c r="AE1214">
        <v>480</v>
      </c>
      <c r="AF1214">
        <v>89</v>
      </c>
      <c r="AG1214">
        <v>4.9773769999999997</v>
      </c>
      <c r="AH1214">
        <v>5801</v>
      </c>
      <c r="AI1214">
        <v>3883</v>
      </c>
      <c r="AJ1214">
        <v>21174</v>
      </c>
      <c r="AK1214">
        <v>267</v>
      </c>
      <c r="AL1214">
        <v>2</v>
      </c>
      <c r="AM1214">
        <v>2</v>
      </c>
      <c r="AN1214" t="s">
        <v>239</v>
      </c>
      <c r="AO1214" t="s">
        <v>66</v>
      </c>
      <c r="AP1214">
        <v>10</v>
      </c>
      <c r="AQ1214">
        <v>80</v>
      </c>
      <c r="AR1214" t="s">
        <v>91</v>
      </c>
      <c r="AS1214">
        <v>213</v>
      </c>
      <c r="AT1214">
        <v>3</v>
      </c>
      <c r="AU1214" t="s">
        <v>92</v>
      </c>
      <c r="AV1214" t="s">
        <v>69</v>
      </c>
      <c r="AW1214">
        <v>6</v>
      </c>
      <c r="AX1214" t="s">
        <v>70</v>
      </c>
      <c r="AY1214" t="s">
        <v>71</v>
      </c>
      <c r="AZ1214" t="s">
        <v>72</v>
      </c>
      <c r="BA1214">
        <v>3385</v>
      </c>
      <c r="BB1214">
        <v>57</v>
      </c>
      <c r="BC1214" t="s">
        <v>85</v>
      </c>
      <c r="BD1214" t="s">
        <v>74</v>
      </c>
      <c r="BE1214">
        <v>1187.473213</v>
      </c>
      <c r="BF1214" t="s">
        <v>75</v>
      </c>
      <c r="BG1214">
        <v>1187.473213</v>
      </c>
      <c r="BH1214">
        <v>35970.354879999999</v>
      </c>
    </row>
    <row r="1215" spans="1:60" x14ac:dyDescent="0.25">
      <c r="A1215">
        <v>1214</v>
      </c>
      <c r="B1215" t="s">
        <v>60</v>
      </c>
      <c r="C1215">
        <v>5950</v>
      </c>
      <c r="D1215" t="s">
        <v>1442</v>
      </c>
      <c r="E1215">
        <v>8048000</v>
      </c>
      <c r="F1215">
        <v>4</v>
      </c>
      <c r="G1215" t="s">
        <v>62</v>
      </c>
      <c r="H1215">
        <v>42</v>
      </c>
      <c r="I1215">
        <v>6140680480000410</v>
      </c>
      <c r="J1215">
        <v>5.3059050000000001</v>
      </c>
      <c r="K1215">
        <v>15.447329999999999</v>
      </c>
      <c r="L1215">
        <v>86</v>
      </c>
      <c r="M1215">
        <v>46</v>
      </c>
      <c r="N1215" t="s">
        <v>95</v>
      </c>
      <c r="O1215" t="s">
        <v>63</v>
      </c>
      <c r="P1215">
        <v>7.1189790000000004</v>
      </c>
      <c r="Q1215">
        <v>39</v>
      </c>
      <c r="R1215">
        <v>48</v>
      </c>
      <c r="S1215" t="s">
        <v>78</v>
      </c>
      <c r="T1215" t="s">
        <v>63</v>
      </c>
      <c r="U1215">
        <v>1.832843</v>
      </c>
      <c r="V1215">
        <v>8</v>
      </c>
      <c r="W1215">
        <v>5</v>
      </c>
      <c r="X1215" t="s">
        <v>78</v>
      </c>
      <c r="Y1215" t="s">
        <v>95</v>
      </c>
      <c r="Z1215">
        <v>2</v>
      </c>
      <c r="AA1215">
        <v>73</v>
      </c>
      <c r="AB1215" t="s">
        <v>80</v>
      </c>
      <c r="AC1215">
        <v>1178</v>
      </c>
      <c r="AD1215">
        <v>159</v>
      </c>
      <c r="AE1215">
        <v>384</v>
      </c>
      <c r="AF1215">
        <v>87</v>
      </c>
      <c r="AG1215">
        <v>4.9740989999999998</v>
      </c>
      <c r="AH1215">
        <v>4679</v>
      </c>
      <c r="AI1215">
        <v>3828</v>
      </c>
      <c r="AJ1215">
        <v>20001</v>
      </c>
      <c r="AK1215">
        <v>201</v>
      </c>
      <c r="AL1215">
        <v>1</v>
      </c>
      <c r="AM1215">
        <v>2</v>
      </c>
      <c r="AN1215" t="s">
        <v>239</v>
      </c>
      <c r="AO1215" t="s">
        <v>66</v>
      </c>
      <c r="AP1215">
        <v>4</v>
      </c>
      <c r="AQ1215">
        <v>80</v>
      </c>
      <c r="AR1215" t="s">
        <v>91</v>
      </c>
      <c r="AS1215">
        <v>213</v>
      </c>
      <c r="AT1215">
        <v>3</v>
      </c>
      <c r="AU1215" t="s">
        <v>92</v>
      </c>
      <c r="AV1215" t="s">
        <v>69</v>
      </c>
      <c r="AW1215">
        <v>6</v>
      </c>
      <c r="AX1215" t="s">
        <v>70</v>
      </c>
      <c r="AY1215" t="s">
        <v>71</v>
      </c>
      <c r="AZ1215" t="s">
        <v>72</v>
      </c>
      <c r="BA1215">
        <v>3634</v>
      </c>
      <c r="BB1215">
        <v>72</v>
      </c>
      <c r="BC1215" t="s">
        <v>85</v>
      </c>
      <c r="BD1215" t="s">
        <v>74</v>
      </c>
      <c r="BE1215">
        <v>818.28551900000002</v>
      </c>
      <c r="BF1215" t="s">
        <v>75</v>
      </c>
      <c r="BG1215">
        <v>818.28551900000002</v>
      </c>
      <c r="BH1215">
        <v>21472.233812999999</v>
      </c>
    </row>
    <row r="1216" spans="1:60" x14ac:dyDescent="0.25">
      <c r="A1216">
        <v>1215</v>
      </c>
      <c r="B1216" t="s">
        <v>60</v>
      </c>
      <c r="C1216">
        <v>5951</v>
      </c>
      <c r="D1216" t="s">
        <v>1443</v>
      </c>
      <c r="E1216">
        <v>8048000</v>
      </c>
      <c r="F1216">
        <v>4</v>
      </c>
      <c r="G1216" t="s">
        <v>62</v>
      </c>
      <c r="H1216">
        <v>42</v>
      </c>
      <c r="I1216">
        <v>6140680480000300</v>
      </c>
      <c r="J1216">
        <v>4.2032619999999996</v>
      </c>
      <c r="K1216">
        <v>20.897320000000001</v>
      </c>
      <c r="L1216">
        <v>100</v>
      </c>
      <c r="M1216">
        <v>44</v>
      </c>
      <c r="N1216" t="s">
        <v>95</v>
      </c>
      <c r="O1216" t="s">
        <v>78</v>
      </c>
      <c r="P1216">
        <v>0.16761400000000001</v>
      </c>
      <c r="Q1216">
        <v>3</v>
      </c>
      <c r="R1216">
        <v>1</v>
      </c>
      <c r="S1216" t="s">
        <v>78</v>
      </c>
      <c r="T1216" t="s">
        <v>95</v>
      </c>
      <c r="U1216">
        <v>0</v>
      </c>
      <c r="V1216">
        <v>0</v>
      </c>
      <c r="W1216">
        <v>0</v>
      </c>
      <c r="X1216" t="s">
        <v>63</v>
      </c>
      <c r="Y1216" t="s">
        <v>63</v>
      </c>
      <c r="Z1216">
        <v>1</v>
      </c>
      <c r="AA1216">
        <v>44</v>
      </c>
      <c r="AB1216" t="s">
        <v>89</v>
      </c>
      <c r="AC1216">
        <v>395</v>
      </c>
      <c r="AD1216">
        <v>110</v>
      </c>
      <c r="AE1216">
        <v>231</v>
      </c>
      <c r="AF1216">
        <v>98</v>
      </c>
      <c r="AG1216">
        <v>7.1535789999999997</v>
      </c>
      <c r="AH1216">
        <v>4164</v>
      </c>
      <c r="AI1216">
        <v>3812</v>
      </c>
      <c r="AJ1216">
        <v>21894</v>
      </c>
      <c r="AK1216">
        <v>201</v>
      </c>
      <c r="AL1216">
        <v>1</v>
      </c>
      <c r="AM1216">
        <v>3</v>
      </c>
      <c r="AN1216" t="s">
        <v>270</v>
      </c>
      <c r="AO1216" t="s">
        <v>208</v>
      </c>
      <c r="AP1216">
        <v>10</v>
      </c>
      <c r="AQ1216">
        <v>85</v>
      </c>
      <c r="AR1216" t="s">
        <v>82</v>
      </c>
      <c r="AS1216">
        <v>210</v>
      </c>
      <c r="AT1216">
        <v>1</v>
      </c>
      <c r="AU1216" t="s">
        <v>98</v>
      </c>
      <c r="AV1216" t="s">
        <v>234</v>
      </c>
      <c r="AW1216">
        <v>77</v>
      </c>
      <c r="AX1216" t="s">
        <v>150</v>
      </c>
      <c r="AY1216" t="s">
        <v>235</v>
      </c>
      <c r="AZ1216" t="s">
        <v>209</v>
      </c>
      <c r="BA1216">
        <v>3307</v>
      </c>
      <c r="BB1216">
        <v>64</v>
      </c>
      <c r="BC1216" t="s">
        <v>206</v>
      </c>
      <c r="BD1216" t="s">
        <v>74</v>
      </c>
      <c r="BE1216">
        <v>764.51347199999998</v>
      </c>
      <c r="BF1216" t="s">
        <v>75</v>
      </c>
      <c r="BG1216">
        <v>764.51347199999998</v>
      </c>
      <c r="BH1216">
        <v>17009.998392000001</v>
      </c>
    </row>
    <row r="1217" spans="1:60" x14ac:dyDescent="0.25">
      <c r="A1217">
        <v>1216</v>
      </c>
      <c r="B1217" t="s">
        <v>60</v>
      </c>
      <c r="C1217">
        <v>5952</v>
      </c>
      <c r="D1217" t="s">
        <v>1444</v>
      </c>
      <c r="E1217">
        <v>8048000</v>
      </c>
      <c r="F1217">
        <v>4</v>
      </c>
      <c r="G1217" t="s">
        <v>62</v>
      </c>
      <c r="H1217">
        <v>42</v>
      </c>
      <c r="I1217">
        <v>6140680480000420</v>
      </c>
      <c r="J1217">
        <v>4.1772499999999999</v>
      </c>
      <c r="K1217">
        <v>19.057055999999999</v>
      </c>
      <c r="L1217">
        <v>94</v>
      </c>
      <c r="M1217">
        <v>62</v>
      </c>
      <c r="N1217" t="s">
        <v>88</v>
      </c>
      <c r="O1217" t="s">
        <v>95</v>
      </c>
      <c r="P1217">
        <v>3.356004</v>
      </c>
      <c r="Q1217">
        <v>18</v>
      </c>
      <c r="R1217">
        <v>34</v>
      </c>
      <c r="S1217" t="s">
        <v>78</v>
      </c>
      <c r="T1217" t="s">
        <v>124</v>
      </c>
      <c r="U1217">
        <v>0</v>
      </c>
      <c r="V1217">
        <v>0</v>
      </c>
      <c r="W1217">
        <v>0</v>
      </c>
      <c r="X1217" t="s">
        <v>63</v>
      </c>
      <c r="Y1217" t="s">
        <v>63</v>
      </c>
      <c r="Z1217">
        <v>2</v>
      </c>
      <c r="AA1217">
        <v>75</v>
      </c>
      <c r="AB1217" t="s">
        <v>80</v>
      </c>
      <c r="AC1217">
        <v>948</v>
      </c>
      <c r="AD1217">
        <v>223</v>
      </c>
      <c r="AE1217">
        <v>483</v>
      </c>
      <c r="AF1217">
        <v>99</v>
      </c>
      <c r="AG1217">
        <v>6.5699569999999996</v>
      </c>
      <c r="AH1217">
        <v>7371</v>
      </c>
      <c r="AI1217">
        <v>6494</v>
      </c>
      <c r="AJ1217">
        <v>35893</v>
      </c>
      <c r="AK1217">
        <v>265</v>
      </c>
      <c r="AL1217">
        <v>1</v>
      </c>
      <c r="AM1217">
        <v>2</v>
      </c>
      <c r="AN1217" t="s">
        <v>270</v>
      </c>
      <c r="AO1217" t="s">
        <v>208</v>
      </c>
      <c r="AP1217">
        <v>10</v>
      </c>
      <c r="AQ1217">
        <v>85</v>
      </c>
      <c r="AR1217" t="s">
        <v>82</v>
      </c>
      <c r="AS1217">
        <v>210</v>
      </c>
      <c r="AT1217">
        <v>1</v>
      </c>
      <c r="AU1217" t="s">
        <v>98</v>
      </c>
      <c r="AV1217" t="s">
        <v>234</v>
      </c>
      <c r="AW1217">
        <v>77</v>
      </c>
      <c r="AX1217" t="s">
        <v>150</v>
      </c>
      <c r="AY1217" t="s">
        <v>235</v>
      </c>
      <c r="AZ1217" t="s">
        <v>209</v>
      </c>
      <c r="BA1217">
        <v>3510</v>
      </c>
      <c r="BB1217">
        <v>78</v>
      </c>
      <c r="BC1217" t="s">
        <v>206</v>
      </c>
      <c r="BD1217" t="s">
        <v>74</v>
      </c>
      <c r="BE1217">
        <v>712.52249099999995</v>
      </c>
      <c r="BF1217" t="s">
        <v>75</v>
      </c>
      <c r="BG1217">
        <v>712.52249099999995</v>
      </c>
      <c r="BH1217">
        <v>16904.729321999999</v>
      </c>
    </row>
    <row r="1218" spans="1:60" x14ac:dyDescent="0.25">
      <c r="A1218">
        <v>1217</v>
      </c>
      <c r="B1218" t="s">
        <v>60</v>
      </c>
      <c r="C1218">
        <v>5953</v>
      </c>
      <c r="D1218" t="s">
        <v>1445</v>
      </c>
      <c r="E1218">
        <v>8048000</v>
      </c>
      <c r="F1218">
        <v>4</v>
      </c>
      <c r="G1218" t="s">
        <v>62</v>
      </c>
      <c r="H1218">
        <v>42</v>
      </c>
      <c r="I1218">
        <v>6140680480000420</v>
      </c>
      <c r="J1218">
        <v>5.2802449999999999</v>
      </c>
      <c r="K1218">
        <v>25.551597999999998</v>
      </c>
      <c r="L1218">
        <v>113</v>
      </c>
      <c r="M1218">
        <v>34</v>
      </c>
      <c r="N1218" t="s">
        <v>78</v>
      </c>
      <c r="O1218" t="s">
        <v>95</v>
      </c>
      <c r="P1218">
        <v>5.4631040000000004</v>
      </c>
      <c r="Q1218">
        <v>28</v>
      </c>
      <c r="R1218">
        <v>15</v>
      </c>
      <c r="S1218" t="s">
        <v>95</v>
      </c>
      <c r="T1218" t="s">
        <v>78</v>
      </c>
      <c r="U1218">
        <v>0.86809800000000004</v>
      </c>
      <c r="V1218">
        <v>8</v>
      </c>
      <c r="W1218">
        <v>10</v>
      </c>
      <c r="X1218" t="s">
        <v>78</v>
      </c>
      <c r="Y1218" t="s">
        <v>95</v>
      </c>
      <c r="Z1218">
        <v>3</v>
      </c>
      <c r="AA1218">
        <v>49</v>
      </c>
      <c r="AB1218" t="s">
        <v>119</v>
      </c>
      <c r="AC1218">
        <v>13801</v>
      </c>
      <c r="AD1218">
        <v>119</v>
      </c>
      <c r="AE1218">
        <v>496</v>
      </c>
      <c r="AF1218">
        <v>90</v>
      </c>
      <c r="AG1218">
        <v>1.259163</v>
      </c>
      <c r="AH1218">
        <v>4179</v>
      </c>
      <c r="AI1218">
        <v>3715</v>
      </c>
      <c r="AJ1218">
        <v>22358</v>
      </c>
      <c r="AK1218">
        <v>267</v>
      </c>
      <c r="AL1218">
        <v>1</v>
      </c>
      <c r="AM1218">
        <v>3</v>
      </c>
      <c r="AN1218" t="s">
        <v>636</v>
      </c>
      <c r="AO1218" t="s">
        <v>66</v>
      </c>
      <c r="AP1218">
        <v>10</v>
      </c>
      <c r="AQ1218">
        <v>46</v>
      </c>
      <c r="AR1218" t="s">
        <v>91</v>
      </c>
      <c r="AS1218">
        <v>213</v>
      </c>
      <c r="AT1218">
        <v>3</v>
      </c>
      <c r="AU1218" t="s">
        <v>92</v>
      </c>
      <c r="AV1218" t="s">
        <v>637</v>
      </c>
      <c r="AW1218">
        <v>6</v>
      </c>
      <c r="AX1218" t="s">
        <v>70</v>
      </c>
      <c r="AY1218" t="s">
        <v>71</v>
      </c>
      <c r="AZ1218" t="s">
        <v>72</v>
      </c>
      <c r="BA1218">
        <v>4440</v>
      </c>
      <c r="BB1218">
        <v>57</v>
      </c>
      <c r="BC1218" t="s">
        <v>98</v>
      </c>
      <c r="BD1218" t="s">
        <v>74</v>
      </c>
      <c r="BE1218">
        <v>678.70260599999995</v>
      </c>
      <c r="BF1218" t="s">
        <v>114</v>
      </c>
      <c r="BG1218">
        <v>678.59415300000001</v>
      </c>
      <c r="BH1218">
        <v>21368.391575000001</v>
      </c>
    </row>
    <row r="1219" spans="1:60" x14ac:dyDescent="0.25">
      <c r="A1219">
        <v>1218</v>
      </c>
      <c r="B1219" t="s">
        <v>60</v>
      </c>
      <c r="C1219">
        <v>5954</v>
      </c>
      <c r="D1219" t="s">
        <v>1446</v>
      </c>
      <c r="E1219">
        <v>8048000</v>
      </c>
      <c r="F1219">
        <v>4</v>
      </c>
      <c r="G1219" t="s">
        <v>62</v>
      </c>
      <c r="H1219">
        <v>42</v>
      </c>
      <c r="I1219">
        <v>6140680480000420</v>
      </c>
      <c r="J1219">
        <v>4.2893679999999996</v>
      </c>
      <c r="K1219">
        <v>28.356390000000001</v>
      </c>
      <c r="L1219">
        <v>86</v>
      </c>
      <c r="M1219">
        <v>34</v>
      </c>
      <c r="N1219" t="s">
        <v>95</v>
      </c>
      <c r="O1219" t="s">
        <v>87</v>
      </c>
      <c r="P1219">
        <v>0</v>
      </c>
      <c r="Q1219">
        <v>0</v>
      </c>
      <c r="R1219">
        <v>0</v>
      </c>
      <c r="S1219" t="s">
        <v>63</v>
      </c>
      <c r="T1219" t="s">
        <v>63</v>
      </c>
      <c r="U1219">
        <v>0</v>
      </c>
      <c r="V1219">
        <v>0</v>
      </c>
      <c r="W1219">
        <v>0</v>
      </c>
      <c r="X1219" t="s">
        <v>63</v>
      </c>
      <c r="Y1219" t="s">
        <v>63</v>
      </c>
      <c r="Z1219">
        <v>1</v>
      </c>
      <c r="AA1219">
        <v>34</v>
      </c>
      <c r="AB1219" t="s">
        <v>146</v>
      </c>
      <c r="AC1219">
        <v>24</v>
      </c>
      <c r="AD1219">
        <v>80</v>
      </c>
      <c r="AE1219">
        <v>103</v>
      </c>
      <c r="AF1219">
        <v>82</v>
      </c>
      <c r="AG1219">
        <v>24.616949000000002</v>
      </c>
      <c r="AH1219">
        <v>2387</v>
      </c>
      <c r="AI1219">
        <v>2140</v>
      </c>
      <c r="AJ1219">
        <v>12389</v>
      </c>
      <c r="AK1219">
        <v>221</v>
      </c>
      <c r="AL1219">
        <v>1</v>
      </c>
      <c r="AM1219">
        <v>3</v>
      </c>
      <c r="AN1219" t="s">
        <v>636</v>
      </c>
      <c r="AO1219" t="s">
        <v>66</v>
      </c>
      <c r="AP1219">
        <v>10</v>
      </c>
      <c r="AQ1219">
        <v>46</v>
      </c>
      <c r="AR1219" t="s">
        <v>91</v>
      </c>
      <c r="AS1219">
        <v>213</v>
      </c>
      <c r="AT1219">
        <v>3</v>
      </c>
      <c r="AU1219" t="s">
        <v>92</v>
      </c>
      <c r="AV1219" t="s">
        <v>637</v>
      </c>
      <c r="AW1219">
        <v>6</v>
      </c>
      <c r="AX1219" t="s">
        <v>70</v>
      </c>
      <c r="AY1219" t="s">
        <v>71</v>
      </c>
      <c r="AZ1219" t="s">
        <v>72</v>
      </c>
      <c r="BA1219">
        <v>4155</v>
      </c>
      <c r="BB1219">
        <v>63</v>
      </c>
      <c r="BC1219" t="s">
        <v>98</v>
      </c>
      <c r="BD1219" t="s">
        <v>74</v>
      </c>
      <c r="BE1219">
        <v>772.038183</v>
      </c>
      <c r="BF1219" t="s">
        <v>114</v>
      </c>
      <c r="BG1219">
        <v>772.038183</v>
      </c>
      <c r="BH1219">
        <v>17358.454505999998</v>
      </c>
    </row>
    <row r="1220" spans="1:60" x14ac:dyDescent="0.25">
      <c r="A1220">
        <v>1219</v>
      </c>
      <c r="B1220" t="s">
        <v>60</v>
      </c>
      <c r="C1220">
        <v>5955</v>
      </c>
      <c r="D1220" t="s">
        <v>1447</v>
      </c>
      <c r="E1220">
        <v>8048000</v>
      </c>
      <c r="F1220">
        <v>4</v>
      </c>
      <c r="G1220" t="s">
        <v>62</v>
      </c>
      <c r="H1220">
        <v>42</v>
      </c>
      <c r="I1220">
        <v>6140680480000250</v>
      </c>
      <c r="J1220">
        <v>6.6604150000000004</v>
      </c>
      <c r="K1220">
        <v>18.751013</v>
      </c>
      <c r="L1220">
        <v>89</v>
      </c>
      <c r="M1220">
        <v>59</v>
      </c>
      <c r="N1220" t="s">
        <v>78</v>
      </c>
      <c r="O1220" t="s">
        <v>95</v>
      </c>
      <c r="P1220">
        <v>6.8359509999999997</v>
      </c>
      <c r="Q1220">
        <v>45</v>
      </c>
      <c r="R1220">
        <v>72</v>
      </c>
      <c r="S1220" t="s">
        <v>95</v>
      </c>
      <c r="T1220" t="s">
        <v>78</v>
      </c>
      <c r="U1220">
        <v>0</v>
      </c>
      <c r="V1220">
        <v>0</v>
      </c>
      <c r="W1220">
        <v>0</v>
      </c>
      <c r="X1220" t="s">
        <v>63</v>
      </c>
      <c r="Y1220" t="s">
        <v>63</v>
      </c>
      <c r="Z1220">
        <v>2</v>
      </c>
      <c r="AA1220">
        <v>89</v>
      </c>
      <c r="AB1220" t="s">
        <v>80</v>
      </c>
      <c r="AC1220">
        <v>1061</v>
      </c>
      <c r="AD1220">
        <v>280</v>
      </c>
      <c r="AE1220">
        <v>593</v>
      </c>
      <c r="AF1220">
        <v>93</v>
      </c>
      <c r="AG1220">
        <v>6.9553859999999998</v>
      </c>
      <c r="AH1220">
        <v>8515</v>
      </c>
      <c r="AI1220">
        <v>6624</v>
      </c>
      <c r="AJ1220">
        <v>36489</v>
      </c>
      <c r="AK1220">
        <v>201</v>
      </c>
      <c r="AL1220">
        <v>1</v>
      </c>
      <c r="AM1220">
        <v>1</v>
      </c>
      <c r="AN1220" t="s">
        <v>636</v>
      </c>
      <c r="AO1220" t="s">
        <v>66</v>
      </c>
      <c r="AP1220">
        <v>10</v>
      </c>
      <c r="AQ1220">
        <v>46</v>
      </c>
      <c r="AR1220" t="s">
        <v>91</v>
      </c>
      <c r="AS1220">
        <v>213</v>
      </c>
      <c r="AT1220">
        <v>3</v>
      </c>
      <c r="AU1220" t="s">
        <v>92</v>
      </c>
      <c r="AV1220" t="s">
        <v>637</v>
      </c>
      <c r="AW1220">
        <v>6</v>
      </c>
      <c r="AX1220" t="s">
        <v>70</v>
      </c>
      <c r="AY1220" t="s">
        <v>71</v>
      </c>
      <c r="AZ1220" t="s">
        <v>72</v>
      </c>
      <c r="BA1220">
        <v>3778</v>
      </c>
      <c r="BB1220">
        <v>49</v>
      </c>
      <c r="BC1220" t="s">
        <v>98</v>
      </c>
      <c r="BD1220" t="s">
        <v>74</v>
      </c>
      <c r="BE1220">
        <v>1428.069577</v>
      </c>
      <c r="BF1220" t="s">
        <v>114</v>
      </c>
      <c r="BG1220">
        <v>1428.0695780000001</v>
      </c>
      <c r="BH1220">
        <v>26953.743957999999</v>
      </c>
    </row>
    <row r="1221" spans="1:60" x14ac:dyDescent="0.25">
      <c r="A1221">
        <v>1220</v>
      </c>
      <c r="B1221" t="s">
        <v>60</v>
      </c>
      <c r="C1221">
        <v>5956</v>
      </c>
      <c r="D1221" t="s">
        <v>1448</v>
      </c>
      <c r="E1221">
        <v>8048000</v>
      </c>
      <c r="F1221">
        <v>4</v>
      </c>
      <c r="G1221" t="s">
        <v>62</v>
      </c>
      <c r="H1221">
        <v>42</v>
      </c>
      <c r="I1221">
        <v>6140680480000420</v>
      </c>
      <c r="J1221">
        <v>4.7889470000000003</v>
      </c>
      <c r="K1221">
        <v>21.635399</v>
      </c>
      <c r="L1221">
        <v>103</v>
      </c>
      <c r="M1221">
        <v>56</v>
      </c>
      <c r="N1221" t="s">
        <v>78</v>
      </c>
      <c r="O1221" t="s">
        <v>95</v>
      </c>
      <c r="P1221">
        <v>8.654045</v>
      </c>
      <c r="Q1221">
        <v>44</v>
      </c>
      <c r="R1221">
        <v>10</v>
      </c>
      <c r="S1221" t="s">
        <v>95</v>
      </c>
      <c r="T1221" t="s">
        <v>78</v>
      </c>
      <c r="U1221">
        <v>0.94991700000000001</v>
      </c>
      <c r="V1221">
        <v>7</v>
      </c>
      <c r="W1221">
        <v>3</v>
      </c>
      <c r="X1221" t="s">
        <v>78</v>
      </c>
      <c r="Y1221" t="s">
        <v>95</v>
      </c>
      <c r="Z1221">
        <v>2</v>
      </c>
      <c r="AA1221">
        <v>62</v>
      </c>
      <c r="AB1221" t="s">
        <v>80</v>
      </c>
      <c r="AC1221">
        <v>757</v>
      </c>
      <c r="AD1221">
        <v>204</v>
      </c>
      <c r="AE1221">
        <v>431</v>
      </c>
      <c r="AF1221">
        <v>97</v>
      </c>
      <c r="AG1221">
        <v>7.0373330000000003</v>
      </c>
      <c r="AH1221">
        <v>7366</v>
      </c>
      <c r="AI1221">
        <v>6719</v>
      </c>
      <c r="AJ1221">
        <v>38720</v>
      </c>
      <c r="AK1221">
        <v>267</v>
      </c>
      <c r="AL1221">
        <v>1</v>
      </c>
      <c r="AM1221">
        <v>2</v>
      </c>
      <c r="AN1221" t="s">
        <v>636</v>
      </c>
      <c r="AO1221" t="s">
        <v>66</v>
      </c>
      <c r="AP1221">
        <v>4</v>
      </c>
      <c r="AQ1221">
        <v>46</v>
      </c>
      <c r="AR1221" t="s">
        <v>82</v>
      </c>
      <c r="AS1221">
        <v>213</v>
      </c>
      <c r="AT1221">
        <v>3</v>
      </c>
      <c r="AU1221" t="s">
        <v>98</v>
      </c>
      <c r="AV1221" t="s">
        <v>637</v>
      </c>
      <c r="AW1221">
        <v>6</v>
      </c>
      <c r="AX1221" t="s">
        <v>70</v>
      </c>
      <c r="AY1221" t="s">
        <v>71</v>
      </c>
      <c r="AZ1221" t="s">
        <v>72</v>
      </c>
      <c r="BA1221">
        <v>3874</v>
      </c>
      <c r="BB1221">
        <v>61</v>
      </c>
      <c r="BC1221" t="s">
        <v>206</v>
      </c>
      <c r="BD1221" t="s">
        <v>74</v>
      </c>
      <c r="BE1221">
        <v>857.976629</v>
      </c>
      <c r="BF1221" t="s">
        <v>114</v>
      </c>
      <c r="BG1221">
        <v>857.976629</v>
      </c>
      <c r="BH1221">
        <v>19380.181613000001</v>
      </c>
    </row>
    <row r="1222" spans="1:60" x14ac:dyDescent="0.25">
      <c r="A1222">
        <v>1221</v>
      </c>
      <c r="B1222" t="s">
        <v>60</v>
      </c>
      <c r="C1222">
        <v>5957</v>
      </c>
      <c r="D1222" t="s">
        <v>1449</v>
      </c>
      <c r="E1222">
        <v>8048000</v>
      </c>
      <c r="F1222">
        <v>4</v>
      </c>
      <c r="G1222" t="s">
        <v>62</v>
      </c>
      <c r="H1222">
        <v>42</v>
      </c>
      <c r="I1222">
        <v>6140680480000020</v>
      </c>
      <c r="J1222">
        <v>8.6047639999999994</v>
      </c>
      <c r="K1222">
        <v>6.6647759999999998</v>
      </c>
      <c r="L1222">
        <v>22</v>
      </c>
      <c r="M1222">
        <v>63</v>
      </c>
      <c r="N1222" t="s">
        <v>87</v>
      </c>
      <c r="O1222" t="s">
        <v>95</v>
      </c>
      <c r="P1222">
        <v>0</v>
      </c>
      <c r="Q1222">
        <v>0</v>
      </c>
      <c r="R1222">
        <v>0</v>
      </c>
      <c r="S1222" t="s">
        <v>63</v>
      </c>
      <c r="T1222" t="s">
        <v>63</v>
      </c>
      <c r="U1222">
        <v>0</v>
      </c>
      <c r="V1222">
        <v>0</v>
      </c>
      <c r="W1222">
        <v>0</v>
      </c>
      <c r="X1222" t="s">
        <v>63</v>
      </c>
      <c r="Y1222" t="s">
        <v>63</v>
      </c>
      <c r="Z1222">
        <v>1</v>
      </c>
      <c r="AA1222">
        <v>63</v>
      </c>
      <c r="AB1222" t="s">
        <v>89</v>
      </c>
      <c r="AC1222">
        <v>1134</v>
      </c>
      <c r="AD1222">
        <v>77</v>
      </c>
      <c r="AE1222">
        <v>214</v>
      </c>
      <c r="AF1222">
        <v>20</v>
      </c>
      <c r="AG1222">
        <v>3.5372520000000001</v>
      </c>
      <c r="AH1222">
        <v>697</v>
      </c>
      <c r="AI1222">
        <v>175</v>
      </c>
      <c r="AJ1222">
        <v>801</v>
      </c>
      <c r="AK1222">
        <v>221</v>
      </c>
      <c r="AL1222">
        <v>2</v>
      </c>
      <c r="AM1222">
        <v>3</v>
      </c>
      <c r="AN1222" t="s">
        <v>237</v>
      </c>
      <c r="AO1222" t="s">
        <v>97</v>
      </c>
      <c r="AP1222">
        <v>5</v>
      </c>
      <c r="AQ1222">
        <v>7</v>
      </c>
      <c r="AR1222" t="s">
        <v>82</v>
      </c>
      <c r="AS1222">
        <v>206</v>
      </c>
      <c r="AT1222">
        <v>4</v>
      </c>
      <c r="AU1222" t="s">
        <v>105</v>
      </c>
      <c r="AV1222" t="s">
        <v>69</v>
      </c>
      <c r="AW1222">
        <v>10</v>
      </c>
      <c r="AX1222" t="s">
        <v>70</v>
      </c>
      <c r="AY1222" t="s">
        <v>99</v>
      </c>
      <c r="AZ1222" t="s">
        <v>100</v>
      </c>
      <c r="BA1222">
        <v>5125</v>
      </c>
      <c r="BB1222">
        <v>53</v>
      </c>
      <c r="BC1222" t="s">
        <v>73</v>
      </c>
      <c r="BD1222" t="s">
        <v>74</v>
      </c>
      <c r="BE1222">
        <v>1621.3522820000001</v>
      </c>
      <c r="BF1222" t="s">
        <v>101</v>
      </c>
      <c r="BG1222">
        <v>1621.3522820000001</v>
      </c>
      <c r="BH1222">
        <v>34822.244482000002</v>
      </c>
    </row>
    <row r="1223" spans="1:60" x14ac:dyDescent="0.25">
      <c r="A1223">
        <v>1222</v>
      </c>
      <c r="B1223" t="s">
        <v>60</v>
      </c>
      <c r="C1223">
        <v>5958</v>
      </c>
      <c r="D1223" t="s">
        <v>1450</v>
      </c>
      <c r="E1223">
        <v>8048000</v>
      </c>
      <c r="F1223">
        <v>4</v>
      </c>
      <c r="G1223" t="s">
        <v>62</v>
      </c>
      <c r="H1223">
        <v>42</v>
      </c>
      <c r="I1223">
        <v>6140680480000320</v>
      </c>
      <c r="J1223">
        <v>4.048127</v>
      </c>
      <c r="K1223">
        <v>0</v>
      </c>
      <c r="L1223">
        <v>0</v>
      </c>
      <c r="M1223">
        <v>0</v>
      </c>
      <c r="N1223" t="s">
        <v>63</v>
      </c>
      <c r="O1223" t="s">
        <v>63</v>
      </c>
      <c r="P1223">
        <v>0</v>
      </c>
      <c r="Q1223">
        <v>0</v>
      </c>
      <c r="R1223">
        <v>0</v>
      </c>
      <c r="S1223" t="s">
        <v>63</v>
      </c>
      <c r="T1223" t="s">
        <v>63</v>
      </c>
      <c r="U1223">
        <v>0</v>
      </c>
      <c r="V1223">
        <v>0</v>
      </c>
      <c r="W1223">
        <v>0</v>
      </c>
      <c r="X1223" t="s">
        <v>63</v>
      </c>
      <c r="Y1223" t="s">
        <v>63</v>
      </c>
      <c r="Z1223">
        <v>0</v>
      </c>
      <c r="AA1223">
        <v>0</v>
      </c>
      <c r="AB1223" t="s">
        <v>64</v>
      </c>
      <c r="AC1223">
        <v>1</v>
      </c>
      <c r="AD1223">
        <v>0</v>
      </c>
      <c r="AE1223">
        <v>0</v>
      </c>
      <c r="AF1223">
        <v>4</v>
      </c>
      <c r="AG1223">
        <v>1.6987410000000001</v>
      </c>
      <c r="AH1223">
        <v>1</v>
      </c>
      <c r="AI1223">
        <v>0</v>
      </c>
      <c r="AJ1223">
        <v>2</v>
      </c>
      <c r="AK1223">
        <v>999</v>
      </c>
      <c r="AL1223">
        <v>5</v>
      </c>
      <c r="AM1223">
        <v>5</v>
      </c>
      <c r="AN1223" t="s">
        <v>120</v>
      </c>
      <c r="AO1223" t="s">
        <v>155</v>
      </c>
      <c r="AP1223">
        <v>1</v>
      </c>
      <c r="AQ1223">
        <v>1</v>
      </c>
      <c r="AR1223" t="s">
        <v>156</v>
      </c>
      <c r="AS1223">
        <v>0</v>
      </c>
      <c r="AT1223">
        <v>4</v>
      </c>
      <c r="AU1223" t="s">
        <v>227</v>
      </c>
      <c r="AV1223" t="s">
        <v>69</v>
      </c>
      <c r="AW1223">
        <v>77</v>
      </c>
      <c r="AX1223" t="s">
        <v>70</v>
      </c>
      <c r="AY1223" t="s">
        <v>99</v>
      </c>
      <c r="AZ1223" t="s">
        <v>161</v>
      </c>
      <c r="BA1223">
        <v>5665</v>
      </c>
      <c r="BB1223">
        <v>13</v>
      </c>
      <c r="BC1223" t="s">
        <v>73</v>
      </c>
      <c r="BD1223" t="s">
        <v>228</v>
      </c>
      <c r="BE1223">
        <v>1917.6656170000001</v>
      </c>
      <c r="BF1223" t="s">
        <v>101</v>
      </c>
      <c r="BG1223">
        <v>1729.9305529999999</v>
      </c>
      <c r="BH1223">
        <v>16382.189522999999</v>
      </c>
    </row>
    <row r="1224" spans="1:60" x14ac:dyDescent="0.25">
      <c r="A1224">
        <v>1223</v>
      </c>
      <c r="B1224" t="s">
        <v>60</v>
      </c>
      <c r="C1224">
        <v>5959</v>
      </c>
      <c r="D1224" t="s">
        <v>1451</v>
      </c>
      <c r="E1224">
        <v>8048000</v>
      </c>
      <c r="F1224">
        <v>4</v>
      </c>
      <c r="G1224" t="s">
        <v>62</v>
      </c>
      <c r="H1224">
        <v>42</v>
      </c>
      <c r="I1224">
        <v>6140680480000120</v>
      </c>
      <c r="J1224">
        <v>43.928469999999997</v>
      </c>
      <c r="K1224">
        <v>18.380075000000001</v>
      </c>
      <c r="L1224">
        <v>41</v>
      </c>
      <c r="M1224">
        <v>3</v>
      </c>
      <c r="N1224" t="s">
        <v>87</v>
      </c>
      <c r="O1224" t="s">
        <v>63</v>
      </c>
      <c r="P1224">
        <v>7.9255009999999997</v>
      </c>
      <c r="Q1224">
        <v>22</v>
      </c>
      <c r="R1224">
        <v>10</v>
      </c>
      <c r="S1224" t="s">
        <v>135</v>
      </c>
      <c r="T1224" t="s">
        <v>87</v>
      </c>
      <c r="U1224">
        <v>2.3890639999999999</v>
      </c>
      <c r="V1224">
        <v>9</v>
      </c>
      <c r="W1224">
        <v>2</v>
      </c>
      <c r="X1224" t="s">
        <v>87</v>
      </c>
      <c r="Y1224" t="s">
        <v>63</v>
      </c>
      <c r="Z1224">
        <v>1</v>
      </c>
      <c r="AA1224">
        <v>16</v>
      </c>
      <c r="AB1224" t="s">
        <v>103</v>
      </c>
      <c r="AC1224">
        <v>70</v>
      </c>
      <c r="AD1224">
        <v>17</v>
      </c>
      <c r="AE1224">
        <v>36</v>
      </c>
      <c r="AF1224">
        <v>22</v>
      </c>
      <c r="AG1224">
        <v>6.5780479999999999</v>
      </c>
      <c r="AH1224">
        <v>177</v>
      </c>
      <c r="AI1224">
        <v>123</v>
      </c>
      <c r="AJ1224">
        <v>457</v>
      </c>
      <c r="AK1224">
        <v>999</v>
      </c>
      <c r="AL1224">
        <v>5</v>
      </c>
      <c r="AM1224">
        <v>5</v>
      </c>
      <c r="AN1224" t="s">
        <v>131</v>
      </c>
      <c r="AO1224" t="s">
        <v>97</v>
      </c>
      <c r="AP1224">
        <v>8</v>
      </c>
      <c r="AQ1224">
        <v>84</v>
      </c>
      <c r="AR1224" t="s">
        <v>82</v>
      </c>
      <c r="AS1224">
        <v>206</v>
      </c>
      <c r="AT1224">
        <v>4</v>
      </c>
      <c r="AU1224" t="s">
        <v>105</v>
      </c>
      <c r="AV1224" t="s">
        <v>132</v>
      </c>
      <c r="AW1224">
        <v>10</v>
      </c>
      <c r="AX1224" t="s">
        <v>133</v>
      </c>
      <c r="AY1224" t="s">
        <v>99</v>
      </c>
      <c r="AZ1224" t="s">
        <v>100</v>
      </c>
      <c r="BA1224">
        <v>4212</v>
      </c>
      <c r="BB1224">
        <v>52</v>
      </c>
      <c r="BC1224" t="s">
        <v>93</v>
      </c>
      <c r="BD1224" t="s">
        <v>74</v>
      </c>
      <c r="BE1224">
        <v>8117.3055489999997</v>
      </c>
      <c r="BF1224" t="s">
        <v>75</v>
      </c>
      <c r="BG1224">
        <v>8117.3055489999997</v>
      </c>
      <c r="BH1224">
        <v>177772.20967499999</v>
      </c>
    </row>
    <row r="1225" spans="1:60" x14ac:dyDescent="0.25">
      <c r="A1225">
        <v>1224</v>
      </c>
      <c r="B1225" t="s">
        <v>60</v>
      </c>
      <c r="C1225">
        <v>5960</v>
      </c>
      <c r="D1225" t="s">
        <v>1452</v>
      </c>
      <c r="E1225">
        <v>8048000</v>
      </c>
      <c r="F1225">
        <v>4</v>
      </c>
      <c r="G1225" t="s">
        <v>62</v>
      </c>
      <c r="H1225">
        <v>42</v>
      </c>
      <c r="I1225">
        <v>6140680480000010</v>
      </c>
      <c r="J1225">
        <v>160.25943599999999</v>
      </c>
      <c r="K1225">
        <v>17.58548</v>
      </c>
      <c r="L1225">
        <v>96</v>
      </c>
      <c r="M1225">
        <v>35</v>
      </c>
      <c r="N1225" t="s">
        <v>88</v>
      </c>
      <c r="O1225" t="s">
        <v>124</v>
      </c>
      <c r="P1225">
        <v>2.0368810000000002</v>
      </c>
      <c r="Q1225">
        <v>8</v>
      </c>
      <c r="R1225">
        <v>9</v>
      </c>
      <c r="S1225" t="s">
        <v>124</v>
      </c>
      <c r="T1225" t="s">
        <v>78</v>
      </c>
      <c r="U1225">
        <v>0</v>
      </c>
      <c r="V1225">
        <v>0</v>
      </c>
      <c r="W1225">
        <v>0</v>
      </c>
      <c r="X1225" t="s">
        <v>63</v>
      </c>
      <c r="Y1225" t="s">
        <v>63</v>
      </c>
      <c r="Z1225">
        <v>2</v>
      </c>
      <c r="AA1225">
        <v>41</v>
      </c>
      <c r="AB1225" t="s">
        <v>80</v>
      </c>
      <c r="AC1225">
        <v>3937</v>
      </c>
      <c r="AD1225">
        <v>96</v>
      </c>
      <c r="AE1225">
        <v>324</v>
      </c>
      <c r="AF1225">
        <v>93</v>
      </c>
      <c r="AG1225">
        <v>2.1092740000000001</v>
      </c>
      <c r="AH1225">
        <v>3128</v>
      </c>
      <c r="AI1225">
        <v>2814</v>
      </c>
      <c r="AJ1225">
        <v>15056</v>
      </c>
      <c r="AK1225">
        <v>266</v>
      </c>
      <c r="AL1225">
        <v>1</v>
      </c>
      <c r="AM1225">
        <v>4</v>
      </c>
      <c r="AN1225" t="s">
        <v>131</v>
      </c>
      <c r="AO1225" t="s">
        <v>97</v>
      </c>
      <c r="AP1225">
        <v>10</v>
      </c>
      <c r="AQ1225">
        <v>68</v>
      </c>
      <c r="AR1225" t="s">
        <v>91</v>
      </c>
      <c r="AS1225">
        <v>206</v>
      </c>
      <c r="AT1225">
        <v>4</v>
      </c>
      <c r="AU1225" t="s">
        <v>92</v>
      </c>
      <c r="AV1225" t="s">
        <v>132</v>
      </c>
      <c r="AW1225">
        <v>6</v>
      </c>
      <c r="AX1225" t="s">
        <v>133</v>
      </c>
      <c r="AY1225" t="s">
        <v>99</v>
      </c>
      <c r="AZ1225" t="s">
        <v>100</v>
      </c>
      <c r="BA1225">
        <v>5636</v>
      </c>
      <c r="BB1225">
        <v>16</v>
      </c>
      <c r="BC1225" t="s">
        <v>93</v>
      </c>
      <c r="BD1225" t="s">
        <v>74</v>
      </c>
      <c r="BE1225">
        <v>5909.9906000000001</v>
      </c>
      <c r="BF1225" t="s">
        <v>114</v>
      </c>
      <c r="BG1225">
        <v>5909.9906000000001</v>
      </c>
      <c r="BH1225">
        <v>648546.92765600001</v>
      </c>
    </row>
    <row r="1226" spans="1:60" x14ac:dyDescent="0.25">
      <c r="A1226">
        <v>1225</v>
      </c>
      <c r="B1226" t="s">
        <v>60</v>
      </c>
      <c r="C1226">
        <v>5961</v>
      </c>
      <c r="D1226" t="s">
        <v>1453</v>
      </c>
      <c r="E1226">
        <v>8048000</v>
      </c>
      <c r="F1226">
        <v>4</v>
      </c>
      <c r="G1226" t="s">
        <v>62</v>
      </c>
      <c r="H1226">
        <v>42</v>
      </c>
      <c r="I1226">
        <v>6140680480000530</v>
      </c>
      <c r="J1226">
        <v>7.3300000000000004E-4</v>
      </c>
      <c r="K1226">
        <v>13.052739000000001</v>
      </c>
      <c r="L1226">
        <v>61</v>
      </c>
      <c r="M1226">
        <v>3</v>
      </c>
      <c r="N1226" t="s">
        <v>87</v>
      </c>
      <c r="O1226" t="s">
        <v>77</v>
      </c>
      <c r="P1226">
        <v>0.36147499999999999</v>
      </c>
      <c r="Q1226">
        <v>6</v>
      </c>
      <c r="R1226">
        <v>0</v>
      </c>
      <c r="S1226" t="s">
        <v>135</v>
      </c>
      <c r="T1226" t="s">
        <v>95</v>
      </c>
      <c r="U1226">
        <v>0</v>
      </c>
      <c r="V1226">
        <v>0</v>
      </c>
      <c r="W1226">
        <v>0</v>
      </c>
      <c r="X1226" t="s">
        <v>63</v>
      </c>
      <c r="Y1226" t="s">
        <v>63</v>
      </c>
      <c r="Z1226">
        <v>1</v>
      </c>
      <c r="AA1226">
        <v>3</v>
      </c>
      <c r="AB1226" t="s">
        <v>103</v>
      </c>
      <c r="AC1226">
        <v>596</v>
      </c>
      <c r="AD1226">
        <v>6</v>
      </c>
      <c r="AE1226">
        <v>24</v>
      </c>
      <c r="AF1226">
        <v>16</v>
      </c>
      <c r="AG1226">
        <v>1.334292</v>
      </c>
      <c r="AH1226">
        <v>120</v>
      </c>
      <c r="AI1226">
        <v>102</v>
      </c>
      <c r="AJ1226">
        <v>496</v>
      </c>
      <c r="AK1226">
        <v>281</v>
      </c>
      <c r="AL1226">
        <v>3</v>
      </c>
      <c r="AM1226">
        <v>4</v>
      </c>
      <c r="AN1226" t="s">
        <v>514</v>
      </c>
      <c r="AO1226" t="s">
        <v>530</v>
      </c>
      <c r="AP1226">
        <v>10</v>
      </c>
      <c r="AQ1226">
        <v>70</v>
      </c>
      <c r="AR1226" t="s">
        <v>82</v>
      </c>
      <c r="AS1226">
        <v>218</v>
      </c>
      <c r="AT1226">
        <v>4</v>
      </c>
      <c r="AU1226" t="s">
        <v>98</v>
      </c>
      <c r="AV1226" t="s">
        <v>69</v>
      </c>
      <c r="AW1226">
        <v>77</v>
      </c>
      <c r="AX1226" t="s">
        <v>70</v>
      </c>
      <c r="AY1226" t="s">
        <v>99</v>
      </c>
      <c r="AZ1226" t="s">
        <v>1424</v>
      </c>
      <c r="BA1226">
        <v>5570</v>
      </c>
      <c r="BB1226">
        <v>23</v>
      </c>
      <c r="BC1226" t="s">
        <v>206</v>
      </c>
      <c r="BD1226" t="s">
        <v>74</v>
      </c>
      <c r="BE1226">
        <v>1170.0445910000001</v>
      </c>
      <c r="BF1226" t="s">
        <v>75</v>
      </c>
      <c r="BG1226">
        <v>15.029718000000001</v>
      </c>
      <c r="BH1226">
        <v>2.9674589999999998</v>
      </c>
    </row>
    <row r="1227" spans="1:60" x14ac:dyDescent="0.25">
      <c r="A1227">
        <v>1226</v>
      </c>
      <c r="B1227" t="s">
        <v>60</v>
      </c>
      <c r="C1227">
        <v>5964</v>
      </c>
      <c r="D1227" t="s">
        <v>1454</v>
      </c>
      <c r="E1227">
        <v>8048000</v>
      </c>
      <c r="F1227">
        <v>4</v>
      </c>
      <c r="G1227" t="s">
        <v>62</v>
      </c>
      <c r="H1227">
        <v>42</v>
      </c>
      <c r="I1227">
        <v>6140680480000010</v>
      </c>
      <c r="J1227">
        <v>11.717408000000001</v>
      </c>
      <c r="K1227">
        <v>21.096449</v>
      </c>
      <c r="L1227">
        <v>93</v>
      </c>
      <c r="M1227">
        <v>73</v>
      </c>
      <c r="N1227" t="s">
        <v>78</v>
      </c>
      <c r="O1227" t="s">
        <v>88</v>
      </c>
      <c r="P1227">
        <v>0</v>
      </c>
      <c r="Q1227">
        <v>0</v>
      </c>
      <c r="R1227">
        <v>0</v>
      </c>
      <c r="S1227" t="s">
        <v>63</v>
      </c>
      <c r="T1227" t="s">
        <v>63</v>
      </c>
      <c r="U1227">
        <v>0</v>
      </c>
      <c r="V1227">
        <v>0</v>
      </c>
      <c r="W1227">
        <v>0</v>
      </c>
      <c r="X1227" t="s">
        <v>63</v>
      </c>
      <c r="Y1227" t="s">
        <v>63</v>
      </c>
      <c r="Z1227">
        <v>1</v>
      </c>
      <c r="AA1227">
        <v>73</v>
      </c>
      <c r="AB1227" t="s">
        <v>89</v>
      </c>
      <c r="AC1227">
        <v>1470</v>
      </c>
      <c r="AD1227">
        <v>252</v>
      </c>
      <c r="AE1227">
        <v>581</v>
      </c>
      <c r="AF1227">
        <v>96</v>
      </c>
      <c r="AG1227">
        <v>5.6085589999999996</v>
      </c>
      <c r="AH1227">
        <v>8536</v>
      </c>
      <c r="AI1227">
        <v>7574</v>
      </c>
      <c r="AJ1227">
        <v>42789</v>
      </c>
      <c r="AK1227">
        <v>267</v>
      </c>
      <c r="AL1227">
        <v>1</v>
      </c>
      <c r="AM1227">
        <v>2</v>
      </c>
      <c r="AN1227" t="s">
        <v>212</v>
      </c>
      <c r="AO1227" t="s">
        <v>208</v>
      </c>
      <c r="AP1227">
        <v>10</v>
      </c>
      <c r="AQ1227">
        <v>82</v>
      </c>
      <c r="AR1227" t="s">
        <v>67</v>
      </c>
      <c r="AS1227">
        <v>210</v>
      </c>
      <c r="AT1227">
        <v>3</v>
      </c>
      <c r="AU1227" t="s">
        <v>68</v>
      </c>
      <c r="AV1227" t="s">
        <v>143</v>
      </c>
      <c r="AW1227">
        <v>8</v>
      </c>
      <c r="AX1227" t="s">
        <v>70</v>
      </c>
      <c r="AY1227" t="s">
        <v>71</v>
      </c>
      <c r="AZ1227" t="s">
        <v>209</v>
      </c>
      <c r="BA1227">
        <v>5095</v>
      </c>
      <c r="BB1227">
        <v>51</v>
      </c>
      <c r="BC1227" t="s">
        <v>140</v>
      </c>
      <c r="BD1227" t="s">
        <v>74</v>
      </c>
      <c r="BE1227">
        <v>1339.373816</v>
      </c>
      <c r="BF1227" t="s">
        <v>75</v>
      </c>
      <c r="BG1227">
        <v>1339.373816</v>
      </c>
      <c r="BH1227">
        <v>47418.666212999997</v>
      </c>
    </row>
    <row r="1228" spans="1:60" x14ac:dyDescent="0.25">
      <c r="A1228">
        <v>1227</v>
      </c>
      <c r="B1228" t="s">
        <v>60</v>
      </c>
      <c r="C1228">
        <v>5965</v>
      </c>
      <c r="D1228" t="s">
        <v>1455</v>
      </c>
      <c r="E1228">
        <v>8048000</v>
      </c>
      <c r="F1228">
        <v>4</v>
      </c>
      <c r="G1228" t="s">
        <v>62</v>
      </c>
      <c r="H1228">
        <v>42</v>
      </c>
      <c r="I1228">
        <v>6140680480000380</v>
      </c>
      <c r="J1228">
        <v>6.8501820000000002</v>
      </c>
      <c r="K1228">
        <v>18.627998000000002</v>
      </c>
      <c r="L1228">
        <v>52</v>
      </c>
      <c r="M1228">
        <v>16</v>
      </c>
      <c r="N1228" t="s">
        <v>135</v>
      </c>
      <c r="O1228" t="s">
        <v>124</v>
      </c>
      <c r="P1228">
        <v>2.564206</v>
      </c>
      <c r="Q1228">
        <v>6</v>
      </c>
      <c r="R1228">
        <v>6</v>
      </c>
      <c r="S1228" t="s">
        <v>135</v>
      </c>
      <c r="T1228" t="s">
        <v>124</v>
      </c>
      <c r="U1228">
        <v>0</v>
      </c>
      <c r="V1228">
        <v>0</v>
      </c>
      <c r="W1228">
        <v>0</v>
      </c>
      <c r="X1228" t="s">
        <v>63</v>
      </c>
      <c r="Y1228" t="s">
        <v>63</v>
      </c>
      <c r="Z1228">
        <v>2</v>
      </c>
      <c r="AA1228">
        <v>21</v>
      </c>
      <c r="AB1228" t="s">
        <v>80</v>
      </c>
      <c r="AC1228">
        <v>88</v>
      </c>
      <c r="AD1228">
        <v>41</v>
      </c>
      <c r="AE1228">
        <v>77</v>
      </c>
      <c r="AF1228">
        <v>31</v>
      </c>
      <c r="AG1228">
        <v>9.1828140000000005</v>
      </c>
      <c r="AH1228">
        <v>646</v>
      </c>
      <c r="AI1228">
        <v>532</v>
      </c>
      <c r="AJ1228">
        <v>2252</v>
      </c>
      <c r="AK1228">
        <v>281</v>
      </c>
      <c r="AL1228">
        <v>1</v>
      </c>
      <c r="AM1228">
        <v>4</v>
      </c>
      <c r="AN1228" t="s">
        <v>212</v>
      </c>
      <c r="AO1228" t="s">
        <v>208</v>
      </c>
      <c r="AP1228">
        <v>10</v>
      </c>
      <c r="AQ1228">
        <v>82</v>
      </c>
      <c r="AR1228" t="s">
        <v>67</v>
      </c>
      <c r="AS1228">
        <v>210</v>
      </c>
      <c r="AT1228">
        <v>3</v>
      </c>
      <c r="AU1228" t="s">
        <v>68</v>
      </c>
      <c r="AV1228" t="s">
        <v>143</v>
      </c>
      <c r="AW1228">
        <v>8</v>
      </c>
      <c r="AX1228" t="s">
        <v>70</v>
      </c>
      <c r="AY1228" t="s">
        <v>71</v>
      </c>
      <c r="AZ1228" t="s">
        <v>209</v>
      </c>
      <c r="BA1228">
        <v>5358</v>
      </c>
      <c r="BB1228">
        <v>46</v>
      </c>
      <c r="BC1228" t="s">
        <v>126</v>
      </c>
      <c r="BD1228" t="s">
        <v>74</v>
      </c>
      <c r="BE1228">
        <v>857.38759800000003</v>
      </c>
      <c r="BF1228" t="s">
        <v>75</v>
      </c>
      <c r="BG1228">
        <v>857.38759800000003</v>
      </c>
      <c r="BH1228">
        <v>27721.703786999999</v>
      </c>
    </row>
    <row r="1229" spans="1:60" x14ac:dyDescent="0.25">
      <c r="A1229">
        <v>1228</v>
      </c>
      <c r="B1229" t="s">
        <v>60</v>
      </c>
      <c r="C1229">
        <v>5966</v>
      </c>
      <c r="D1229" t="s">
        <v>1456</v>
      </c>
      <c r="E1229">
        <v>8048000</v>
      </c>
      <c r="F1229">
        <v>4</v>
      </c>
      <c r="G1229" t="s">
        <v>62</v>
      </c>
      <c r="H1229">
        <v>42</v>
      </c>
      <c r="I1229">
        <v>6140680480000380</v>
      </c>
      <c r="J1229">
        <v>25.975411999999999</v>
      </c>
      <c r="K1229">
        <v>17.926203000000001</v>
      </c>
      <c r="L1229">
        <v>95</v>
      </c>
      <c r="M1229">
        <v>21</v>
      </c>
      <c r="N1229" t="s">
        <v>78</v>
      </c>
      <c r="O1229" t="s">
        <v>63</v>
      </c>
      <c r="P1229">
        <v>15.250080000000001</v>
      </c>
      <c r="Q1229">
        <v>51</v>
      </c>
      <c r="R1229">
        <v>12</v>
      </c>
      <c r="S1229" t="s">
        <v>78</v>
      </c>
      <c r="T1229" t="s">
        <v>63</v>
      </c>
      <c r="U1229">
        <v>2.561153</v>
      </c>
      <c r="V1229">
        <v>9</v>
      </c>
      <c r="W1229">
        <v>19</v>
      </c>
      <c r="X1229" t="s">
        <v>78</v>
      </c>
      <c r="Y1229" t="s">
        <v>88</v>
      </c>
      <c r="Z1229">
        <v>3</v>
      </c>
      <c r="AA1229">
        <v>44</v>
      </c>
      <c r="AB1229" t="s">
        <v>108</v>
      </c>
      <c r="AC1229">
        <v>3997</v>
      </c>
      <c r="AD1229">
        <v>92</v>
      </c>
      <c r="AE1229">
        <v>316</v>
      </c>
      <c r="AF1229">
        <v>75</v>
      </c>
      <c r="AG1229">
        <v>2.0570909999999998</v>
      </c>
      <c r="AH1229">
        <v>2851</v>
      </c>
      <c r="AI1229">
        <v>2606</v>
      </c>
      <c r="AJ1229">
        <v>14501</v>
      </c>
      <c r="AK1229">
        <v>267</v>
      </c>
      <c r="AL1229">
        <v>1</v>
      </c>
      <c r="AM1229">
        <v>4</v>
      </c>
      <c r="AN1229" t="s">
        <v>120</v>
      </c>
      <c r="AO1229" t="s">
        <v>97</v>
      </c>
      <c r="AP1229">
        <v>10</v>
      </c>
      <c r="AQ1229">
        <v>82</v>
      </c>
      <c r="AR1229" t="s">
        <v>67</v>
      </c>
      <c r="AS1229">
        <v>206</v>
      </c>
      <c r="AT1229">
        <v>4</v>
      </c>
      <c r="AU1229" t="s">
        <v>68</v>
      </c>
      <c r="AV1229" t="s">
        <v>69</v>
      </c>
      <c r="AW1229">
        <v>8</v>
      </c>
      <c r="AX1229" t="s">
        <v>70</v>
      </c>
      <c r="AY1229" t="s">
        <v>99</v>
      </c>
      <c r="AZ1229" t="s">
        <v>100</v>
      </c>
      <c r="BA1229">
        <v>5153</v>
      </c>
      <c r="BB1229">
        <v>51</v>
      </c>
      <c r="BC1229" t="s">
        <v>93</v>
      </c>
      <c r="BD1229" t="s">
        <v>74</v>
      </c>
      <c r="BE1229">
        <v>2210.5812190000001</v>
      </c>
      <c r="BF1229" t="s">
        <v>75</v>
      </c>
      <c r="BG1229">
        <v>2210.5812190000001</v>
      </c>
      <c r="BH1229">
        <v>105118.76360400001</v>
      </c>
    </row>
    <row r="1230" spans="1:60" x14ac:dyDescent="0.25">
      <c r="A1230">
        <v>1229</v>
      </c>
      <c r="B1230" t="s">
        <v>60</v>
      </c>
      <c r="C1230">
        <v>5967</v>
      </c>
      <c r="D1230" t="s">
        <v>1457</v>
      </c>
      <c r="E1230">
        <v>8048000</v>
      </c>
      <c r="F1230">
        <v>4</v>
      </c>
      <c r="G1230" t="s">
        <v>62</v>
      </c>
      <c r="H1230">
        <v>42</v>
      </c>
      <c r="I1230">
        <v>6140680480000380</v>
      </c>
      <c r="J1230">
        <v>14.898503</v>
      </c>
      <c r="K1230">
        <v>12.644598999999999</v>
      </c>
      <c r="L1230">
        <v>69</v>
      </c>
      <c r="M1230">
        <v>17</v>
      </c>
      <c r="N1230" t="s">
        <v>124</v>
      </c>
      <c r="O1230" t="s">
        <v>63</v>
      </c>
      <c r="P1230">
        <v>8.0626630000000006</v>
      </c>
      <c r="Q1230">
        <v>28</v>
      </c>
      <c r="R1230">
        <v>43</v>
      </c>
      <c r="S1230" t="s">
        <v>124</v>
      </c>
      <c r="T1230" t="s">
        <v>63</v>
      </c>
      <c r="U1230">
        <v>3.0571799999999998</v>
      </c>
      <c r="V1230">
        <v>12</v>
      </c>
      <c r="W1230">
        <v>28</v>
      </c>
      <c r="X1230" t="s">
        <v>124</v>
      </c>
      <c r="Y1230" t="s">
        <v>88</v>
      </c>
      <c r="Z1230">
        <v>3</v>
      </c>
      <c r="AA1230">
        <v>66</v>
      </c>
      <c r="AB1230" t="s">
        <v>108</v>
      </c>
      <c r="AC1230">
        <v>553</v>
      </c>
      <c r="AD1230">
        <v>92</v>
      </c>
      <c r="AE1230">
        <v>213</v>
      </c>
      <c r="AF1230">
        <v>60</v>
      </c>
      <c r="AG1230">
        <v>5.5277190000000003</v>
      </c>
      <c r="AH1230">
        <v>1440</v>
      </c>
      <c r="AI1230">
        <v>1122</v>
      </c>
      <c r="AJ1230">
        <v>4876</v>
      </c>
      <c r="AK1230">
        <v>268</v>
      </c>
      <c r="AL1230">
        <v>2</v>
      </c>
      <c r="AM1230">
        <v>2</v>
      </c>
      <c r="AN1230" t="s">
        <v>120</v>
      </c>
      <c r="AO1230" t="s">
        <v>97</v>
      </c>
      <c r="AP1230">
        <v>10</v>
      </c>
      <c r="AQ1230">
        <v>82</v>
      </c>
      <c r="AR1230" t="s">
        <v>67</v>
      </c>
      <c r="AS1230">
        <v>206</v>
      </c>
      <c r="AT1230">
        <v>4</v>
      </c>
      <c r="AU1230" t="s">
        <v>68</v>
      </c>
      <c r="AV1230" t="s">
        <v>69</v>
      </c>
      <c r="AW1230">
        <v>8</v>
      </c>
      <c r="AX1230" t="s">
        <v>70</v>
      </c>
      <c r="AY1230" t="s">
        <v>99</v>
      </c>
      <c r="AZ1230" t="s">
        <v>100</v>
      </c>
      <c r="BA1230">
        <v>5320</v>
      </c>
      <c r="BB1230">
        <v>50</v>
      </c>
      <c r="BC1230" t="s">
        <v>73</v>
      </c>
      <c r="BD1230" t="s">
        <v>74</v>
      </c>
      <c r="BE1230">
        <v>1284.33816</v>
      </c>
      <c r="BF1230" t="s">
        <v>75</v>
      </c>
      <c r="BG1230">
        <v>1284.33816</v>
      </c>
      <c r="BH1230">
        <v>60292.104144999998</v>
      </c>
    </row>
    <row r="1231" spans="1:60" x14ac:dyDescent="0.25">
      <c r="A1231">
        <v>1230</v>
      </c>
      <c r="B1231" t="s">
        <v>60</v>
      </c>
      <c r="C1231">
        <v>5968</v>
      </c>
      <c r="D1231" t="s">
        <v>1458</v>
      </c>
      <c r="E1231">
        <v>8048000</v>
      </c>
      <c r="F1231">
        <v>4</v>
      </c>
      <c r="G1231" t="s">
        <v>62</v>
      </c>
      <c r="H1231">
        <v>42</v>
      </c>
      <c r="I1231">
        <v>6140680480000220</v>
      </c>
      <c r="J1231">
        <v>36.983607999999997</v>
      </c>
      <c r="K1231">
        <v>22.190407</v>
      </c>
      <c r="L1231">
        <v>103</v>
      </c>
      <c r="M1231">
        <v>45</v>
      </c>
      <c r="N1231" t="s">
        <v>87</v>
      </c>
      <c r="O1231" t="s">
        <v>78</v>
      </c>
      <c r="P1231">
        <v>2.1014889999999999</v>
      </c>
      <c r="Q1231">
        <v>11</v>
      </c>
      <c r="R1231">
        <v>12</v>
      </c>
      <c r="S1231" t="s">
        <v>95</v>
      </c>
      <c r="T1231" t="s">
        <v>78</v>
      </c>
      <c r="U1231">
        <v>0</v>
      </c>
      <c r="V1231">
        <v>0</v>
      </c>
      <c r="W1231">
        <v>0</v>
      </c>
      <c r="X1231" t="s">
        <v>63</v>
      </c>
      <c r="Y1231" t="s">
        <v>63</v>
      </c>
      <c r="Z1231">
        <v>2</v>
      </c>
      <c r="AA1231">
        <v>52</v>
      </c>
      <c r="AB1231" t="s">
        <v>80</v>
      </c>
      <c r="AC1231">
        <v>2712</v>
      </c>
      <c r="AD1231">
        <v>142</v>
      </c>
      <c r="AE1231">
        <v>413</v>
      </c>
      <c r="AF1231">
        <v>94</v>
      </c>
      <c r="AG1231">
        <v>3.0961340000000002</v>
      </c>
      <c r="AH1231">
        <v>4793</v>
      </c>
      <c r="AI1231">
        <v>4305</v>
      </c>
      <c r="AJ1231">
        <v>24481</v>
      </c>
      <c r="AK1231">
        <v>221</v>
      </c>
      <c r="AL1231">
        <v>1</v>
      </c>
      <c r="AM1231">
        <v>3</v>
      </c>
      <c r="AN1231" t="s">
        <v>514</v>
      </c>
      <c r="AO1231" t="s">
        <v>111</v>
      </c>
      <c r="AP1231">
        <v>8</v>
      </c>
      <c r="AQ1231">
        <v>87</v>
      </c>
      <c r="AR1231" t="s">
        <v>82</v>
      </c>
      <c r="AS1231">
        <v>212</v>
      </c>
      <c r="AT1231">
        <v>4</v>
      </c>
      <c r="AU1231" t="s">
        <v>98</v>
      </c>
      <c r="AV1231" t="s">
        <v>69</v>
      </c>
      <c r="AW1231">
        <v>77</v>
      </c>
      <c r="AX1231" t="s">
        <v>70</v>
      </c>
      <c r="AY1231" t="s">
        <v>99</v>
      </c>
      <c r="AZ1231" t="s">
        <v>112</v>
      </c>
      <c r="BA1231">
        <v>5122</v>
      </c>
      <c r="BB1231">
        <v>53</v>
      </c>
      <c r="BC1231" t="s">
        <v>93</v>
      </c>
      <c r="BD1231" t="s">
        <v>74</v>
      </c>
      <c r="BE1231">
        <v>1877.5327440000001</v>
      </c>
      <c r="BF1231" t="s">
        <v>75</v>
      </c>
      <c r="BG1231">
        <v>1877.5327440000001</v>
      </c>
      <c r="BH1231">
        <v>149667.35318199999</v>
      </c>
    </row>
    <row r="1232" spans="1:60" x14ac:dyDescent="0.25">
      <c r="A1232">
        <v>1231</v>
      </c>
      <c r="B1232" t="s">
        <v>60</v>
      </c>
      <c r="C1232">
        <v>5969</v>
      </c>
      <c r="D1232" t="s">
        <v>1459</v>
      </c>
      <c r="E1232">
        <v>8048000</v>
      </c>
      <c r="F1232">
        <v>4</v>
      </c>
      <c r="G1232" t="s">
        <v>62</v>
      </c>
      <c r="H1232">
        <v>42</v>
      </c>
      <c r="I1232">
        <v>6140680480000380</v>
      </c>
      <c r="J1232">
        <v>7.1122959999999997</v>
      </c>
      <c r="K1232">
        <v>28.086652999999998</v>
      </c>
      <c r="L1232">
        <v>125</v>
      </c>
      <c r="M1232">
        <v>46</v>
      </c>
      <c r="N1232" t="s">
        <v>78</v>
      </c>
      <c r="O1232" t="s">
        <v>88</v>
      </c>
      <c r="P1232">
        <v>10.620675</v>
      </c>
      <c r="Q1232">
        <v>39</v>
      </c>
      <c r="R1232">
        <v>21</v>
      </c>
      <c r="S1232" t="s">
        <v>79</v>
      </c>
      <c r="T1232" t="s">
        <v>78</v>
      </c>
      <c r="U1232">
        <v>2.6136659999999998</v>
      </c>
      <c r="V1232">
        <v>9</v>
      </c>
      <c r="W1232">
        <v>18</v>
      </c>
      <c r="X1232" t="s">
        <v>263</v>
      </c>
      <c r="Y1232" t="s">
        <v>78</v>
      </c>
      <c r="Z1232">
        <v>3</v>
      </c>
      <c r="AA1232">
        <v>65</v>
      </c>
      <c r="AB1232" t="s">
        <v>119</v>
      </c>
      <c r="AC1232">
        <v>1111</v>
      </c>
      <c r="AD1232">
        <v>195</v>
      </c>
      <c r="AE1232">
        <v>448</v>
      </c>
      <c r="AF1232">
        <v>119</v>
      </c>
      <c r="AG1232">
        <v>5.6765280000000002</v>
      </c>
      <c r="AH1232">
        <v>8545</v>
      </c>
      <c r="AI1232">
        <v>7875</v>
      </c>
      <c r="AJ1232">
        <v>50956</v>
      </c>
      <c r="AK1232">
        <v>267</v>
      </c>
      <c r="AL1232">
        <v>1</v>
      </c>
      <c r="AM1232">
        <v>3</v>
      </c>
      <c r="AN1232" t="s">
        <v>514</v>
      </c>
      <c r="AO1232" t="s">
        <v>97</v>
      </c>
      <c r="AP1232">
        <v>10</v>
      </c>
      <c r="AQ1232">
        <v>85</v>
      </c>
      <c r="AR1232" t="s">
        <v>67</v>
      </c>
      <c r="AS1232">
        <v>206</v>
      </c>
      <c r="AT1232">
        <v>4</v>
      </c>
      <c r="AU1232" t="s">
        <v>68</v>
      </c>
      <c r="AV1232" t="s">
        <v>69</v>
      </c>
      <c r="AW1232">
        <v>8</v>
      </c>
      <c r="AX1232" t="s">
        <v>70</v>
      </c>
      <c r="AY1232" t="s">
        <v>99</v>
      </c>
      <c r="AZ1232" t="s">
        <v>100</v>
      </c>
      <c r="BA1232">
        <v>4509</v>
      </c>
      <c r="BB1232">
        <v>48</v>
      </c>
      <c r="BC1232" t="s">
        <v>126</v>
      </c>
      <c r="BD1232" t="s">
        <v>74</v>
      </c>
      <c r="BE1232">
        <v>1354.244109</v>
      </c>
      <c r="BF1232" t="s">
        <v>75</v>
      </c>
      <c r="BG1232">
        <v>1354.244109</v>
      </c>
      <c r="BH1232">
        <v>28782.442739999999</v>
      </c>
    </row>
    <row r="1233" spans="1:60" x14ac:dyDescent="0.25">
      <c r="A1233">
        <v>1232</v>
      </c>
      <c r="B1233" t="s">
        <v>60</v>
      </c>
      <c r="C1233">
        <v>5970</v>
      </c>
      <c r="D1233" t="s">
        <v>1460</v>
      </c>
      <c r="E1233">
        <v>8048000</v>
      </c>
      <c r="F1233">
        <v>4</v>
      </c>
      <c r="G1233" t="s">
        <v>62</v>
      </c>
      <c r="H1233">
        <v>42</v>
      </c>
      <c r="I1233">
        <v>6140680480000380</v>
      </c>
      <c r="J1233">
        <v>31.822648000000001</v>
      </c>
      <c r="K1233">
        <v>16.868935</v>
      </c>
      <c r="L1233">
        <v>88</v>
      </c>
      <c r="M1233">
        <v>86</v>
      </c>
      <c r="N1233" t="s">
        <v>78</v>
      </c>
      <c r="O1233" t="s">
        <v>88</v>
      </c>
      <c r="P1233">
        <v>0.92282699999999995</v>
      </c>
      <c r="Q1233">
        <v>10</v>
      </c>
      <c r="R1233">
        <v>11</v>
      </c>
      <c r="S1233" t="s">
        <v>78</v>
      </c>
      <c r="T1233" t="s">
        <v>263</v>
      </c>
      <c r="U1233">
        <v>0</v>
      </c>
      <c r="V1233">
        <v>0</v>
      </c>
      <c r="W1233">
        <v>0</v>
      </c>
      <c r="X1233" t="s">
        <v>63</v>
      </c>
      <c r="Y1233" t="s">
        <v>63</v>
      </c>
      <c r="Z1233">
        <v>2</v>
      </c>
      <c r="AA1233">
        <v>88</v>
      </c>
      <c r="AB1233" t="s">
        <v>80</v>
      </c>
      <c r="AC1233">
        <v>1468</v>
      </c>
      <c r="AD1233">
        <v>199</v>
      </c>
      <c r="AE1233">
        <v>481</v>
      </c>
      <c r="AF1233">
        <v>89</v>
      </c>
      <c r="AG1233">
        <v>4.99125</v>
      </c>
      <c r="AH1233">
        <v>5832</v>
      </c>
      <c r="AI1233">
        <v>3997</v>
      </c>
      <c r="AJ1233">
        <v>21716</v>
      </c>
      <c r="AK1233">
        <v>267</v>
      </c>
      <c r="AL1233">
        <v>2</v>
      </c>
      <c r="AM1233">
        <v>2</v>
      </c>
      <c r="AN1233" t="s">
        <v>514</v>
      </c>
      <c r="AO1233" t="s">
        <v>97</v>
      </c>
      <c r="AP1233">
        <v>10</v>
      </c>
      <c r="AQ1233">
        <v>85</v>
      </c>
      <c r="AR1233" t="s">
        <v>67</v>
      </c>
      <c r="AS1233">
        <v>206</v>
      </c>
      <c r="AT1233">
        <v>4</v>
      </c>
      <c r="AU1233" t="s">
        <v>68</v>
      </c>
      <c r="AV1233" t="s">
        <v>69</v>
      </c>
      <c r="AW1233">
        <v>8</v>
      </c>
      <c r="AX1233" t="s">
        <v>70</v>
      </c>
      <c r="AY1233" t="s">
        <v>99</v>
      </c>
      <c r="AZ1233" t="s">
        <v>100</v>
      </c>
      <c r="BA1233">
        <v>3969</v>
      </c>
      <c r="BB1233">
        <v>54</v>
      </c>
      <c r="BC1233" t="s">
        <v>93</v>
      </c>
      <c r="BD1233" t="s">
        <v>74</v>
      </c>
      <c r="BE1233">
        <v>4280.545991</v>
      </c>
      <c r="BF1233" t="s">
        <v>75</v>
      </c>
      <c r="BG1233">
        <v>4280.545991</v>
      </c>
      <c r="BH1233">
        <v>128781.689321</v>
      </c>
    </row>
    <row r="1234" spans="1:60" x14ac:dyDescent="0.25">
      <c r="A1234">
        <v>1233</v>
      </c>
      <c r="B1234" t="s">
        <v>60</v>
      </c>
      <c r="C1234">
        <v>5971</v>
      </c>
      <c r="D1234" t="s">
        <v>1461</v>
      </c>
      <c r="E1234">
        <v>8048000</v>
      </c>
      <c r="F1234">
        <v>4</v>
      </c>
      <c r="G1234" t="s">
        <v>62</v>
      </c>
      <c r="H1234">
        <v>42</v>
      </c>
      <c r="I1234">
        <v>6140680480000390</v>
      </c>
      <c r="J1234">
        <v>43.207892000000001</v>
      </c>
      <c r="K1234">
        <v>11.568308999999999</v>
      </c>
      <c r="L1234">
        <v>73</v>
      </c>
      <c r="M1234">
        <v>33</v>
      </c>
      <c r="N1234" t="s">
        <v>135</v>
      </c>
      <c r="O1234" t="s">
        <v>88</v>
      </c>
      <c r="P1234">
        <v>2.0451079999999999</v>
      </c>
      <c r="Q1234">
        <v>11</v>
      </c>
      <c r="R1234">
        <v>40</v>
      </c>
      <c r="S1234" t="s">
        <v>78</v>
      </c>
      <c r="T1234" t="s">
        <v>88</v>
      </c>
      <c r="U1234">
        <v>0</v>
      </c>
      <c r="V1234">
        <v>0</v>
      </c>
      <c r="W1234">
        <v>0</v>
      </c>
      <c r="X1234" t="s">
        <v>63</v>
      </c>
      <c r="Y1234" t="s">
        <v>63</v>
      </c>
      <c r="Z1234">
        <v>2</v>
      </c>
      <c r="AA1234">
        <v>60</v>
      </c>
      <c r="AB1234" t="s">
        <v>80</v>
      </c>
      <c r="AC1234">
        <v>824</v>
      </c>
      <c r="AD1234">
        <v>76</v>
      </c>
      <c r="AE1234">
        <v>198</v>
      </c>
      <c r="AF1234">
        <v>75</v>
      </c>
      <c r="AG1234">
        <v>4.1131140000000004</v>
      </c>
      <c r="AH1234">
        <v>1832</v>
      </c>
      <c r="AI1234">
        <v>1475</v>
      </c>
      <c r="AJ1234">
        <v>7298</v>
      </c>
      <c r="AK1234">
        <v>281</v>
      </c>
      <c r="AL1234">
        <v>1</v>
      </c>
      <c r="AM1234">
        <v>4</v>
      </c>
      <c r="AN1234" t="s">
        <v>514</v>
      </c>
      <c r="AO1234" t="s">
        <v>97</v>
      </c>
      <c r="AP1234">
        <v>10</v>
      </c>
      <c r="AQ1234">
        <v>85</v>
      </c>
      <c r="AR1234" t="s">
        <v>67</v>
      </c>
      <c r="AS1234">
        <v>206</v>
      </c>
      <c r="AT1234">
        <v>4</v>
      </c>
      <c r="AU1234" t="s">
        <v>68</v>
      </c>
      <c r="AV1234" t="s">
        <v>69</v>
      </c>
      <c r="AW1234">
        <v>8</v>
      </c>
      <c r="AX1234" t="s">
        <v>70</v>
      </c>
      <c r="AY1234" t="s">
        <v>99</v>
      </c>
      <c r="AZ1234" t="s">
        <v>100</v>
      </c>
      <c r="BA1234">
        <v>4951</v>
      </c>
      <c r="BB1234">
        <v>56</v>
      </c>
      <c r="BC1234" t="s">
        <v>85</v>
      </c>
      <c r="BD1234" t="s">
        <v>74</v>
      </c>
      <c r="BE1234">
        <v>2724.1948179999999</v>
      </c>
      <c r="BF1234" t="s">
        <v>75</v>
      </c>
      <c r="BG1234">
        <v>2724.1948179999999</v>
      </c>
      <c r="BH1234">
        <v>174856.13652900001</v>
      </c>
    </row>
    <row r="1235" spans="1:60" x14ac:dyDescent="0.25">
      <c r="A1235">
        <v>1234</v>
      </c>
      <c r="B1235" t="s">
        <v>60</v>
      </c>
      <c r="C1235">
        <v>5972</v>
      </c>
      <c r="D1235" t="s">
        <v>1462</v>
      </c>
      <c r="E1235">
        <v>8048000</v>
      </c>
      <c r="F1235">
        <v>4</v>
      </c>
      <c r="G1235" t="s">
        <v>62</v>
      </c>
      <c r="H1235">
        <v>42</v>
      </c>
      <c r="I1235">
        <v>6140680480000130</v>
      </c>
      <c r="J1235">
        <v>64.382052000000002</v>
      </c>
      <c r="K1235">
        <v>41.689807999999999</v>
      </c>
      <c r="L1235">
        <v>150</v>
      </c>
      <c r="M1235">
        <v>5</v>
      </c>
      <c r="N1235" t="s">
        <v>87</v>
      </c>
      <c r="O1235" t="s">
        <v>63</v>
      </c>
      <c r="P1235">
        <v>7.212345</v>
      </c>
      <c r="Q1235">
        <v>45</v>
      </c>
      <c r="R1235">
        <v>27</v>
      </c>
      <c r="S1235" t="s">
        <v>87</v>
      </c>
      <c r="T1235" t="s">
        <v>77</v>
      </c>
      <c r="U1235">
        <v>2.3114170000000001</v>
      </c>
      <c r="V1235">
        <v>13</v>
      </c>
      <c r="W1235">
        <v>64</v>
      </c>
      <c r="X1235" t="s">
        <v>78</v>
      </c>
      <c r="Y1235" t="s">
        <v>95</v>
      </c>
      <c r="Z1235">
        <v>2</v>
      </c>
      <c r="AA1235">
        <v>75</v>
      </c>
      <c r="AB1235" t="s">
        <v>80</v>
      </c>
      <c r="AC1235">
        <v>4800</v>
      </c>
      <c r="AD1235">
        <v>63</v>
      </c>
      <c r="AE1235">
        <v>241</v>
      </c>
      <c r="AF1235">
        <v>47</v>
      </c>
      <c r="AG1235">
        <v>1.552128</v>
      </c>
      <c r="AH1235">
        <v>1305</v>
      </c>
      <c r="AI1235">
        <v>828</v>
      </c>
      <c r="AJ1235">
        <v>5787</v>
      </c>
      <c r="AK1235">
        <v>221</v>
      </c>
      <c r="AL1235">
        <v>2</v>
      </c>
      <c r="AM1235">
        <v>3</v>
      </c>
      <c r="AN1235" t="s">
        <v>514</v>
      </c>
      <c r="AO1235" t="s">
        <v>97</v>
      </c>
      <c r="AP1235">
        <v>10</v>
      </c>
      <c r="AQ1235">
        <v>63</v>
      </c>
      <c r="AR1235" t="s">
        <v>67</v>
      </c>
      <c r="AS1235">
        <v>206</v>
      </c>
      <c r="AT1235">
        <v>4</v>
      </c>
      <c r="AU1235" t="s">
        <v>68</v>
      </c>
      <c r="AV1235" t="s">
        <v>69</v>
      </c>
      <c r="AW1235">
        <v>8</v>
      </c>
      <c r="AX1235" t="s">
        <v>70</v>
      </c>
      <c r="AY1235" t="s">
        <v>99</v>
      </c>
      <c r="AZ1235" t="s">
        <v>100</v>
      </c>
      <c r="BA1235">
        <v>4500</v>
      </c>
      <c r="BB1235">
        <v>60</v>
      </c>
      <c r="BC1235" t="s">
        <v>85</v>
      </c>
      <c r="BD1235" t="s">
        <v>74</v>
      </c>
      <c r="BE1235">
        <v>2913.9999090000001</v>
      </c>
      <c r="BF1235" t="s">
        <v>114</v>
      </c>
      <c r="BG1235">
        <v>2913.9999090000001</v>
      </c>
      <c r="BH1235">
        <v>260544.91940700001</v>
      </c>
    </row>
    <row r="1236" spans="1:60" x14ac:dyDescent="0.25">
      <c r="A1236">
        <v>1235</v>
      </c>
      <c r="B1236" t="s">
        <v>60</v>
      </c>
      <c r="C1236">
        <v>5973</v>
      </c>
      <c r="D1236" t="s">
        <v>1463</v>
      </c>
      <c r="E1236">
        <v>8048000</v>
      </c>
      <c r="F1236">
        <v>4</v>
      </c>
      <c r="G1236" t="s">
        <v>62</v>
      </c>
      <c r="H1236">
        <v>42</v>
      </c>
      <c r="I1236">
        <v>6140680480000390</v>
      </c>
      <c r="J1236">
        <v>48.768528000000003</v>
      </c>
      <c r="K1236">
        <v>14.084923</v>
      </c>
      <c r="L1236">
        <v>77</v>
      </c>
      <c r="M1236">
        <v>75</v>
      </c>
      <c r="N1236" t="s">
        <v>78</v>
      </c>
      <c r="O1236" t="s">
        <v>95</v>
      </c>
      <c r="P1236">
        <v>0</v>
      </c>
      <c r="Q1236">
        <v>0</v>
      </c>
      <c r="R1236">
        <v>0</v>
      </c>
      <c r="S1236" t="s">
        <v>63</v>
      </c>
      <c r="T1236" t="s">
        <v>63</v>
      </c>
      <c r="U1236">
        <v>0</v>
      </c>
      <c r="V1236">
        <v>0</v>
      </c>
      <c r="W1236">
        <v>0</v>
      </c>
      <c r="X1236" t="s">
        <v>63</v>
      </c>
      <c r="Y1236" t="s">
        <v>63</v>
      </c>
      <c r="Z1236">
        <v>1</v>
      </c>
      <c r="AA1236">
        <v>75</v>
      </c>
      <c r="AB1236" t="s">
        <v>89</v>
      </c>
      <c r="AC1236">
        <v>3101</v>
      </c>
      <c r="AD1236">
        <v>129</v>
      </c>
      <c r="AE1236">
        <v>393</v>
      </c>
      <c r="AF1236">
        <v>86</v>
      </c>
      <c r="AG1236">
        <v>2.7589000000000001</v>
      </c>
      <c r="AH1236">
        <v>3389</v>
      </c>
      <c r="AI1236">
        <v>2655</v>
      </c>
      <c r="AJ1236">
        <v>14457</v>
      </c>
      <c r="AK1236">
        <v>267</v>
      </c>
      <c r="AL1236">
        <v>1</v>
      </c>
      <c r="AM1236">
        <v>3</v>
      </c>
      <c r="AN1236" t="s">
        <v>514</v>
      </c>
      <c r="AO1236" t="s">
        <v>97</v>
      </c>
      <c r="AP1236">
        <v>10</v>
      </c>
      <c r="AQ1236">
        <v>85</v>
      </c>
      <c r="AR1236" t="s">
        <v>67</v>
      </c>
      <c r="AS1236">
        <v>206</v>
      </c>
      <c r="AT1236">
        <v>4</v>
      </c>
      <c r="AU1236" t="s">
        <v>68</v>
      </c>
      <c r="AV1236" t="s">
        <v>69</v>
      </c>
      <c r="AW1236">
        <v>8</v>
      </c>
      <c r="AX1236" t="s">
        <v>70</v>
      </c>
      <c r="AY1236" t="s">
        <v>99</v>
      </c>
      <c r="AZ1236" t="s">
        <v>100</v>
      </c>
      <c r="BA1236">
        <v>4734</v>
      </c>
      <c r="BB1236">
        <v>62</v>
      </c>
      <c r="BC1236" t="s">
        <v>73</v>
      </c>
      <c r="BD1236" t="s">
        <v>74</v>
      </c>
      <c r="BE1236">
        <v>2392.5578650000002</v>
      </c>
      <c r="BF1236" t="s">
        <v>75</v>
      </c>
      <c r="BG1236">
        <v>2392.5578650000002</v>
      </c>
      <c r="BH1236">
        <v>197359.230297</v>
      </c>
    </row>
    <row r="1237" spans="1:60" x14ac:dyDescent="0.25">
      <c r="A1237">
        <v>1236</v>
      </c>
      <c r="B1237" t="s">
        <v>60</v>
      </c>
      <c r="C1237">
        <v>5977</v>
      </c>
      <c r="D1237" t="s">
        <v>1464</v>
      </c>
      <c r="E1237">
        <v>8048000</v>
      </c>
      <c r="F1237">
        <v>4</v>
      </c>
      <c r="G1237" t="s">
        <v>62</v>
      </c>
      <c r="H1237">
        <v>42</v>
      </c>
      <c r="I1237">
        <v>6140680480000000</v>
      </c>
      <c r="J1237">
        <v>177.809316</v>
      </c>
      <c r="K1237">
        <v>12.562783</v>
      </c>
      <c r="L1237">
        <v>69</v>
      </c>
      <c r="M1237">
        <v>16</v>
      </c>
      <c r="N1237" t="s">
        <v>124</v>
      </c>
      <c r="O1237" t="s">
        <v>63</v>
      </c>
      <c r="P1237">
        <v>8.0438740000000006</v>
      </c>
      <c r="Q1237">
        <v>28</v>
      </c>
      <c r="R1237">
        <v>42</v>
      </c>
      <c r="S1237" t="s">
        <v>124</v>
      </c>
      <c r="T1237" t="s">
        <v>63</v>
      </c>
      <c r="U1237">
        <v>3.0856590000000002</v>
      </c>
      <c r="V1237">
        <v>12</v>
      </c>
      <c r="W1237">
        <v>27</v>
      </c>
      <c r="X1237" t="s">
        <v>124</v>
      </c>
      <c r="Y1237" t="s">
        <v>88</v>
      </c>
      <c r="Z1237">
        <v>3</v>
      </c>
      <c r="AA1237">
        <v>64</v>
      </c>
      <c r="AB1237" t="s">
        <v>108</v>
      </c>
      <c r="AC1237">
        <v>553</v>
      </c>
      <c r="AD1237">
        <v>92</v>
      </c>
      <c r="AE1237">
        <v>213</v>
      </c>
      <c r="AF1237">
        <v>60</v>
      </c>
      <c r="AG1237">
        <v>5.5137369999999999</v>
      </c>
      <c r="AH1237">
        <v>1431</v>
      </c>
      <c r="AI1237">
        <v>1115</v>
      </c>
      <c r="AJ1237">
        <v>4838</v>
      </c>
      <c r="AK1237">
        <v>268</v>
      </c>
      <c r="AL1237">
        <v>2</v>
      </c>
      <c r="AM1237">
        <v>2</v>
      </c>
      <c r="AN1237" t="s">
        <v>120</v>
      </c>
      <c r="AO1237" t="s">
        <v>97</v>
      </c>
      <c r="AP1237">
        <v>8</v>
      </c>
      <c r="AQ1237">
        <v>70</v>
      </c>
      <c r="AR1237" t="s">
        <v>82</v>
      </c>
      <c r="AS1237">
        <v>206</v>
      </c>
      <c r="AT1237">
        <v>4</v>
      </c>
      <c r="AU1237" t="s">
        <v>98</v>
      </c>
      <c r="AV1237" t="s">
        <v>69</v>
      </c>
      <c r="AW1237">
        <v>77</v>
      </c>
      <c r="AX1237" t="s">
        <v>70</v>
      </c>
      <c r="AY1237" t="s">
        <v>99</v>
      </c>
      <c r="AZ1237" t="s">
        <v>100</v>
      </c>
      <c r="BA1237">
        <v>5576</v>
      </c>
      <c r="BB1237">
        <v>14</v>
      </c>
      <c r="BC1237" t="s">
        <v>73</v>
      </c>
      <c r="BD1237" t="s">
        <v>74</v>
      </c>
      <c r="BE1237">
        <v>8223.6251460000003</v>
      </c>
      <c r="BF1237" t="s">
        <v>75</v>
      </c>
      <c r="BG1237">
        <v>8222.3083110000007</v>
      </c>
      <c r="BH1237">
        <v>719568.77094099997</v>
      </c>
    </row>
    <row r="1238" spans="1:60" x14ac:dyDescent="0.25">
      <c r="A1238">
        <v>1237</v>
      </c>
      <c r="B1238" t="s">
        <v>60</v>
      </c>
      <c r="C1238">
        <v>5978</v>
      </c>
      <c r="D1238" t="s">
        <v>1465</v>
      </c>
      <c r="E1238">
        <v>8048000</v>
      </c>
      <c r="F1238">
        <v>4</v>
      </c>
      <c r="G1238" t="s">
        <v>62</v>
      </c>
      <c r="H1238">
        <v>42</v>
      </c>
      <c r="I1238">
        <v>6140680480000400</v>
      </c>
      <c r="J1238">
        <v>3.1097969999999999</v>
      </c>
      <c r="K1238">
        <v>19.495370999999999</v>
      </c>
      <c r="L1238">
        <v>82</v>
      </c>
      <c r="M1238">
        <v>17</v>
      </c>
      <c r="N1238" t="s">
        <v>78</v>
      </c>
      <c r="O1238" t="s">
        <v>87</v>
      </c>
      <c r="P1238">
        <v>1.261484</v>
      </c>
      <c r="Q1238">
        <v>11</v>
      </c>
      <c r="R1238">
        <v>4</v>
      </c>
      <c r="S1238" t="s">
        <v>77</v>
      </c>
      <c r="T1238" t="s">
        <v>95</v>
      </c>
      <c r="U1238">
        <v>0</v>
      </c>
      <c r="V1238">
        <v>0</v>
      </c>
      <c r="W1238">
        <v>0</v>
      </c>
      <c r="X1238" t="s">
        <v>63</v>
      </c>
      <c r="Y1238" t="s">
        <v>63</v>
      </c>
      <c r="Z1238">
        <v>1</v>
      </c>
      <c r="AA1238">
        <v>21</v>
      </c>
      <c r="AB1238" t="s">
        <v>89</v>
      </c>
      <c r="AC1238">
        <v>2461</v>
      </c>
      <c r="AD1238">
        <v>59</v>
      </c>
      <c r="AE1238">
        <v>200</v>
      </c>
      <c r="AF1238">
        <v>66</v>
      </c>
      <c r="AG1238">
        <v>2.092835</v>
      </c>
      <c r="AH1238">
        <v>2111</v>
      </c>
      <c r="AI1238">
        <v>1923</v>
      </c>
      <c r="AJ1238">
        <v>11371</v>
      </c>
      <c r="AK1238">
        <v>267</v>
      </c>
      <c r="AL1238">
        <v>1</v>
      </c>
      <c r="AM1238">
        <v>4</v>
      </c>
      <c r="AN1238" t="s">
        <v>96</v>
      </c>
      <c r="AO1238" t="s">
        <v>136</v>
      </c>
      <c r="AP1238">
        <v>2</v>
      </c>
      <c r="AQ1238">
        <v>40</v>
      </c>
      <c r="AR1238" t="s">
        <v>82</v>
      </c>
      <c r="AS1238">
        <v>206</v>
      </c>
      <c r="AT1238">
        <v>4</v>
      </c>
      <c r="AU1238" t="s">
        <v>98</v>
      </c>
      <c r="AV1238" t="s">
        <v>69</v>
      </c>
      <c r="AW1238">
        <v>6</v>
      </c>
      <c r="AX1238" t="s">
        <v>70</v>
      </c>
      <c r="AY1238" t="s">
        <v>99</v>
      </c>
      <c r="AZ1238" t="s">
        <v>1431</v>
      </c>
      <c r="BA1238">
        <v>5678</v>
      </c>
      <c r="BB1238">
        <v>9</v>
      </c>
      <c r="BC1238" t="s">
        <v>73</v>
      </c>
      <c r="BD1238" t="s">
        <v>74</v>
      </c>
      <c r="BE1238">
        <v>601.59064100000001</v>
      </c>
      <c r="BF1238" t="s">
        <v>101</v>
      </c>
      <c r="BG1238">
        <v>601.59064100000001</v>
      </c>
      <c r="BH1238">
        <v>12584.901795</v>
      </c>
    </row>
    <row r="1239" spans="1:60" x14ac:dyDescent="0.25">
      <c r="A1239">
        <v>1238</v>
      </c>
      <c r="B1239" t="s">
        <v>60</v>
      </c>
      <c r="C1239">
        <v>5979</v>
      </c>
      <c r="D1239" t="s">
        <v>1466</v>
      </c>
      <c r="E1239">
        <v>8048000</v>
      </c>
      <c r="F1239">
        <v>4</v>
      </c>
      <c r="G1239" t="s">
        <v>62</v>
      </c>
      <c r="H1239">
        <v>42</v>
      </c>
      <c r="I1239">
        <v>6140680480000430</v>
      </c>
      <c r="J1239">
        <v>1.1247999999999999E-2</v>
      </c>
      <c r="K1239">
        <v>19.449753000000001</v>
      </c>
      <c r="L1239">
        <v>82</v>
      </c>
      <c r="M1239">
        <v>17</v>
      </c>
      <c r="N1239" t="s">
        <v>78</v>
      </c>
      <c r="O1239" t="s">
        <v>87</v>
      </c>
      <c r="P1239">
        <v>1.261484</v>
      </c>
      <c r="Q1239">
        <v>11</v>
      </c>
      <c r="R1239">
        <v>4</v>
      </c>
      <c r="S1239" t="s">
        <v>77</v>
      </c>
      <c r="T1239" t="s">
        <v>95</v>
      </c>
      <c r="U1239">
        <v>0</v>
      </c>
      <c r="V1239">
        <v>0</v>
      </c>
      <c r="W1239">
        <v>0</v>
      </c>
      <c r="X1239" t="s">
        <v>63</v>
      </c>
      <c r="Y1239" t="s">
        <v>63</v>
      </c>
      <c r="Z1239">
        <v>1</v>
      </c>
      <c r="AA1239">
        <v>21</v>
      </c>
      <c r="AB1239" t="s">
        <v>89</v>
      </c>
      <c r="AC1239">
        <v>2461</v>
      </c>
      <c r="AD1239">
        <v>59</v>
      </c>
      <c r="AE1239">
        <v>200</v>
      </c>
      <c r="AF1239">
        <v>66</v>
      </c>
      <c r="AG1239">
        <v>2.090557</v>
      </c>
      <c r="AH1239">
        <v>2108</v>
      </c>
      <c r="AI1239">
        <v>1915</v>
      </c>
      <c r="AJ1239">
        <v>11302</v>
      </c>
      <c r="AK1239">
        <v>267</v>
      </c>
      <c r="AL1239">
        <v>1</v>
      </c>
      <c r="AM1239">
        <v>4</v>
      </c>
      <c r="AN1239" t="s">
        <v>120</v>
      </c>
      <c r="AO1239" t="s">
        <v>97</v>
      </c>
      <c r="AP1239">
        <v>10</v>
      </c>
      <c r="AQ1239">
        <v>80</v>
      </c>
      <c r="AR1239" t="s">
        <v>67</v>
      </c>
      <c r="AS1239">
        <v>206</v>
      </c>
      <c r="AT1239">
        <v>4</v>
      </c>
      <c r="AU1239" t="s">
        <v>68</v>
      </c>
      <c r="AV1239" t="s">
        <v>69</v>
      </c>
      <c r="AW1239">
        <v>8</v>
      </c>
      <c r="AX1239" t="s">
        <v>70</v>
      </c>
      <c r="AY1239" t="s">
        <v>99</v>
      </c>
      <c r="AZ1239" t="s">
        <v>100</v>
      </c>
      <c r="BA1239">
        <v>5647</v>
      </c>
      <c r="BB1239">
        <v>23</v>
      </c>
      <c r="BC1239" t="s">
        <v>206</v>
      </c>
      <c r="BD1239" t="s">
        <v>74</v>
      </c>
      <c r="BE1239">
        <v>3982.3378710000002</v>
      </c>
      <c r="BF1239" t="s">
        <v>75</v>
      </c>
      <c r="BG1239">
        <v>147.05838499999999</v>
      </c>
      <c r="BH1239">
        <v>45.517811999999999</v>
      </c>
    </row>
    <row r="1240" spans="1:60" x14ac:dyDescent="0.25">
      <c r="A1240">
        <v>1239</v>
      </c>
      <c r="B1240" t="s">
        <v>60</v>
      </c>
      <c r="C1240">
        <v>5980</v>
      </c>
      <c r="D1240" t="s">
        <v>1467</v>
      </c>
      <c r="E1240">
        <v>8048000</v>
      </c>
      <c r="F1240">
        <v>4</v>
      </c>
      <c r="G1240" t="s">
        <v>62</v>
      </c>
      <c r="H1240">
        <v>42</v>
      </c>
      <c r="I1240">
        <v>6140680480000140</v>
      </c>
      <c r="J1240">
        <v>3.7041840000000001</v>
      </c>
      <c r="K1240">
        <v>24.681252000000001</v>
      </c>
      <c r="L1240">
        <v>106</v>
      </c>
      <c r="M1240">
        <v>34</v>
      </c>
      <c r="N1240" t="s">
        <v>78</v>
      </c>
      <c r="O1240" t="s">
        <v>95</v>
      </c>
      <c r="P1240">
        <v>5.4617399999999998</v>
      </c>
      <c r="Q1240">
        <v>28</v>
      </c>
      <c r="R1240">
        <v>16</v>
      </c>
      <c r="S1240" t="s">
        <v>95</v>
      </c>
      <c r="T1240" t="s">
        <v>78</v>
      </c>
      <c r="U1240">
        <v>0.86809800000000004</v>
      </c>
      <c r="V1240">
        <v>8</v>
      </c>
      <c r="W1240">
        <v>10</v>
      </c>
      <c r="X1240" t="s">
        <v>78</v>
      </c>
      <c r="Y1240" t="s">
        <v>95</v>
      </c>
      <c r="Z1240">
        <v>3</v>
      </c>
      <c r="AA1240">
        <v>50</v>
      </c>
      <c r="AB1240" t="s">
        <v>108</v>
      </c>
      <c r="AC1240">
        <v>13804</v>
      </c>
      <c r="AD1240">
        <v>119</v>
      </c>
      <c r="AE1240">
        <v>496</v>
      </c>
      <c r="AF1240">
        <v>90</v>
      </c>
      <c r="AG1240">
        <v>1.2586329999999999</v>
      </c>
      <c r="AH1240">
        <v>4178</v>
      </c>
      <c r="AI1240">
        <v>3714</v>
      </c>
      <c r="AJ1240">
        <v>22350</v>
      </c>
      <c r="AK1240">
        <v>267</v>
      </c>
      <c r="AL1240">
        <v>1</v>
      </c>
      <c r="AM1240">
        <v>3</v>
      </c>
      <c r="AN1240" t="s">
        <v>242</v>
      </c>
      <c r="AO1240" t="s">
        <v>208</v>
      </c>
      <c r="AP1240">
        <v>2</v>
      </c>
      <c r="AQ1240">
        <v>25</v>
      </c>
      <c r="AR1240" t="s">
        <v>82</v>
      </c>
      <c r="AS1240">
        <v>210</v>
      </c>
      <c r="AT1240">
        <v>1</v>
      </c>
      <c r="AU1240" t="s">
        <v>105</v>
      </c>
      <c r="AV1240" t="s">
        <v>234</v>
      </c>
      <c r="AW1240">
        <v>10</v>
      </c>
      <c r="AX1240" t="s">
        <v>150</v>
      </c>
      <c r="AY1240" t="s">
        <v>235</v>
      </c>
      <c r="AZ1240" t="s">
        <v>209</v>
      </c>
      <c r="BA1240">
        <v>3988</v>
      </c>
      <c r="BB1240">
        <v>50</v>
      </c>
      <c r="BC1240" t="s">
        <v>206</v>
      </c>
      <c r="BD1240" t="s">
        <v>74</v>
      </c>
      <c r="BE1240">
        <v>704.70882800000004</v>
      </c>
      <c r="BF1240" t="s">
        <v>101</v>
      </c>
      <c r="BG1240">
        <v>704.502612</v>
      </c>
      <c r="BH1240">
        <v>14990.302186000001</v>
      </c>
    </row>
    <row r="1241" spans="1:60" x14ac:dyDescent="0.25">
      <c r="A1241">
        <v>1240</v>
      </c>
      <c r="B1241" t="s">
        <v>60</v>
      </c>
      <c r="C1241">
        <v>5981</v>
      </c>
      <c r="D1241" s="1" t="s">
        <v>1468</v>
      </c>
      <c r="E1241">
        <v>8048000</v>
      </c>
      <c r="F1241">
        <v>4</v>
      </c>
      <c r="G1241" t="s">
        <v>62</v>
      </c>
      <c r="H1241">
        <v>42</v>
      </c>
      <c r="I1241">
        <v>6140680480000050</v>
      </c>
      <c r="J1241">
        <v>95.168621000000002</v>
      </c>
      <c r="K1241">
        <v>19.163788</v>
      </c>
      <c r="L1241">
        <v>86</v>
      </c>
      <c r="M1241">
        <v>68</v>
      </c>
      <c r="N1241" t="s">
        <v>95</v>
      </c>
      <c r="O1241" t="s">
        <v>78</v>
      </c>
      <c r="P1241">
        <v>0.102224</v>
      </c>
      <c r="Q1241">
        <v>2</v>
      </c>
      <c r="R1241">
        <v>0</v>
      </c>
      <c r="S1241" t="s">
        <v>95</v>
      </c>
      <c r="T1241" t="s">
        <v>63</v>
      </c>
      <c r="U1241">
        <v>0</v>
      </c>
      <c r="V1241">
        <v>0</v>
      </c>
      <c r="W1241">
        <v>0</v>
      </c>
      <c r="X1241" t="s">
        <v>63</v>
      </c>
      <c r="Y1241" t="s">
        <v>63</v>
      </c>
      <c r="Z1241">
        <v>1</v>
      </c>
      <c r="AA1241">
        <v>68</v>
      </c>
      <c r="AB1241" t="s">
        <v>89</v>
      </c>
      <c r="AC1241">
        <v>339</v>
      </c>
      <c r="AD1241">
        <v>204</v>
      </c>
      <c r="AE1241">
        <v>367</v>
      </c>
      <c r="AF1241">
        <v>94</v>
      </c>
      <c r="AG1241">
        <v>10.511388999999999</v>
      </c>
      <c r="AH1241">
        <v>6979</v>
      </c>
      <c r="AI1241">
        <v>6250</v>
      </c>
      <c r="AJ1241">
        <v>34579</v>
      </c>
      <c r="AK1241">
        <v>201</v>
      </c>
      <c r="AL1241">
        <v>1</v>
      </c>
      <c r="AM1241">
        <v>2</v>
      </c>
      <c r="AN1241" t="s">
        <v>407</v>
      </c>
      <c r="AO1241" t="s">
        <v>208</v>
      </c>
      <c r="AP1241">
        <v>10</v>
      </c>
      <c r="AQ1241">
        <v>88</v>
      </c>
      <c r="AR1241" t="s">
        <v>67</v>
      </c>
      <c r="AS1241">
        <v>210</v>
      </c>
      <c r="AT1241">
        <v>1</v>
      </c>
      <c r="AU1241" t="s">
        <v>68</v>
      </c>
      <c r="AV1241" t="s">
        <v>234</v>
      </c>
      <c r="AW1241">
        <v>8</v>
      </c>
      <c r="AX1241" t="s">
        <v>150</v>
      </c>
      <c r="AY1241" t="s">
        <v>235</v>
      </c>
      <c r="AZ1241" t="s">
        <v>209</v>
      </c>
      <c r="BA1241">
        <v>4004</v>
      </c>
      <c r="BB1241">
        <v>21</v>
      </c>
      <c r="BC1241" t="s">
        <v>93</v>
      </c>
      <c r="BD1241" t="s">
        <v>74</v>
      </c>
      <c r="BE1241">
        <v>7120.293874</v>
      </c>
      <c r="BF1241" t="s">
        <v>75</v>
      </c>
      <c r="BG1241">
        <v>7115.6495869999999</v>
      </c>
      <c r="BH1241">
        <v>385133.74449700001</v>
      </c>
    </row>
    <row r="1242" spans="1:60" x14ac:dyDescent="0.25">
      <c r="A1242">
        <v>1241</v>
      </c>
      <c r="B1242" t="s">
        <v>60</v>
      </c>
      <c r="C1242">
        <v>5982</v>
      </c>
      <c r="D1242" t="s">
        <v>1469</v>
      </c>
      <c r="E1242">
        <v>8048000</v>
      </c>
      <c r="F1242">
        <v>4</v>
      </c>
      <c r="G1242" t="s">
        <v>62</v>
      </c>
      <c r="H1242">
        <v>42</v>
      </c>
      <c r="I1242">
        <v>6140680480000350</v>
      </c>
      <c r="J1242">
        <v>1.381178</v>
      </c>
      <c r="K1242">
        <v>23.449573999999998</v>
      </c>
      <c r="L1242">
        <v>98</v>
      </c>
      <c r="M1242">
        <v>7</v>
      </c>
      <c r="N1242" t="s">
        <v>87</v>
      </c>
      <c r="O1242" t="s">
        <v>63</v>
      </c>
      <c r="P1242">
        <v>0.101841</v>
      </c>
      <c r="Q1242">
        <v>2</v>
      </c>
      <c r="R1242">
        <v>0</v>
      </c>
      <c r="S1242" t="s">
        <v>87</v>
      </c>
      <c r="T1242" t="s">
        <v>63</v>
      </c>
      <c r="U1242">
        <v>0</v>
      </c>
      <c r="V1242">
        <v>0</v>
      </c>
      <c r="W1242">
        <v>0</v>
      </c>
      <c r="X1242" t="s">
        <v>63</v>
      </c>
      <c r="Y1242" t="s">
        <v>63</v>
      </c>
      <c r="Z1242">
        <v>1</v>
      </c>
      <c r="AA1242">
        <v>7</v>
      </c>
      <c r="AB1242" t="s">
        <v>103</v>
      </c>
      <c r="AC1242">
        <v>18</v>
      </c>
      <c r="AD1242">
        <v>21</v>
      </c>
      <c r="AE1242">
        <v>33</v>
      </c>
      <c r="AF1242">
        <v>43</v>
      </c>
      <c r="AG1242">
        <v>14.648422999999999</v>
      </c>
      <c r="AH1242">
        <v>693</v>
      </c>
      <c r="AI1242">
        <v>634</v>
      </c>
      <c r="AJ1242">
        <v>3571</v>
      </c>
      <c r="AK1242">
        <v>221</v>
      </c>
      <c r="AL1242">
        <v>1</v>
      </c>
      <c r="AM1242">
        <v>4</v>
      </c>
      <c r="AN1242" t="s">
        <v>247</v>
      </c>
      <c r="AO1242" t="s">
        <v>208</v>
      </c>
      <c r="AP1242">
        <v>10</v>
      </c>
      <c r="AQ1242">
        <v>75</v>
      </c>
      <c r="AR1242" t="s">
        <v>67</v>
      </c>
      <c r="AS1242">
        <v>210</v>
      </c>
      <c r="AT1242">
        <v>1</v>
      </c>
      <c r="AU1242" t="s">
        <v>68</v>
      </c>
      <c r="AV1242" t="s">
        <v>234</v>
      </c>
      <c r="AW1242">
        <v>8</v>
      </c>
      <c r="AX1242" t="s">
        <v>150</v>
      </c>
      <c r="AY1242" t="s">
        <v>235</v>
      </c>
      <c r="AZ1242" t="s">
        <v>209</v>
      </c>
      <c r="BA1242">
        <v>2600</v>
      </c>
      <c r="BB1242">
        <v>54</v>
      </c>
      <c r="BC1242" t="s">
        <v>98</v>
      </c>
      <c r="BD1242" t="s">
        <v>74</v>
      </c>
      <c r="BE1242">
        <v>405.42544700000002</v>
      </c>
      <c r="BF1242" t="s">
        <v>75</v>
      </c>
      <c r="BG1242">
        <v>404.99468100000001</v>
      </c>
      <c r="BH1242">
        <v>5589.4291750000002</v>
      </c>
    </row>
    <row r="1243" spans="1:60" x14ac:dyDescent="0.25">
      <c r="A1243">
        <v>1242</v>
      </c>
      <c r="B1243" t="s">
        <v>60</v>
      </c>
      <c r="C1243">
        <v>5983</v>
      </c>
      <c r="D1243" t="s">
        <v>1470</v>
      </c>
      <c r="E1243">
        <v>8048000</v>
      </c>
      <c r="F1243">
        <v>4</v>
      </c>
      <c r="G1243" t="s">
        <v>62</v>
      </c>
      <c r="H1243">
        <v>42</v>
      </c>
      <c r="I1243">
        <v>6140680480000330</v>
      </c>
      <c r="J1243">
        <v>48.095176000000002</v>
      </c>
      <c r="K1243">
        <v>19.333181</v>
      </c>
      <c r="L1243">
        <v>107</v>
      </c>
      <c r="M1243">
        <v>65</v>
      </c>
      <c r="N1243" t="s">
        <v>78</v>
      </c>
      <c r="O1243" t="s">
        <v>95</v>
      </c>
      <c r="P1243">
        <v>8.2505500000000005</v>
      </c>
      <c r="Q1243">
        <v>46</v>
      </c>
      <c r="R1243">
        <v>38</v>
      </c>
      <c r="S1243" t="s">
        <v>78</v>
      </c>
      <c r="T1243" t="s">
        <v>63</v>
      </c>
      <c r="U1243">
        <v>1.963805</v>
      </c>
      <c r="V1243">
        <v>15</v>
      </c>
      <c r="W1243">
        <v>12</v>
      </c>
      <c r="X1243" t="s">
        <v>78</v>
      </c>
      <c r="Y1243" t="s">
        <v>63</v>
      </c>
      <c r="Z1243">
        <v>3</v>
      </c>
      <c r="AA1243">
        <v>81</v>
      </c>
      <c r="AB1243" t="s">
        <v>108</v>
      </c>
      <c r="AC1243">
        <v>586</v>
      </c>
      <c r="AD1243">
        <v>258</v>
      </c>
      <c r="AE1243">
        <v>494</v>
      </c>
      <c r="AF1243">
        <v>107</v>
      </c>
      <c r="AG1243">
        <v>8.983568</v>
      </c>
      <c r="AH1243">
        <v>9307</v>
      </c>
      <c r="AI1243">
        <v>8390</v>
      </c>
      <c r="AJ1243">
        <v>47343</v>
      </c>
      <c r="AK1243">
        <v>267</v>
      </c>
      <c r="AL1243">
        <v>1</v>
      </c>
      <c r="AM1243">
        <v>2</v>
      </c>
      <c r="AN1243" t="s">
        <v>65</v>
      </c>
      <c r="AO1243" t="s">
        <v>66</v>
      </c>
      <c r="AP1243">
        <v>10</v>
      </c>
      <c r="AQ1243">
        <v>80</v>
      </c>
      <c r="AR1243" t="s">
        <v>67</v>
      </c>
      <c r="AS1243">
        <v>213</v>
      </c>
      <c r="AT1243">
        <v>3</v>
      </c>
      <c r="AU1243" t="s">
        <v>68</v>
      </c>
      <c r="AV1243" t="s">
        <v>69</v>
      </c>
      <c r="AW1243">
        <v>8</v>
      </c>
      <c r="AX1243" t="s">
        <v>70</v>
      </c>
      <c r="AY1243" t="s">
        <v>71</v>
      </c>
      <c r="AZ1243" t="s">
        <v>72</v>
      </c>
      <c r="BA1243">
        <v>2985</v>
      </c>
      <c r="BB1243">
        <v>47</v>
      </c>
      <c r="BC1243" t="s">
        <v>73</v>
      </c>
      <c r="BD1243" t="s">
        <v>74</v>
      </c>
      <c r="BE1243">
        <v>3860.3379129999998</v>
      </c>
      <c r="BF1243" t="s">
        <v>75</v>
      </c>
      <c r="BG1243">
        <v>3860.3379129999998</v>
      </c>
      <c r="BH1243">
        <v>194634.27383799999</v>
      </c>
    </row>
    <row r="1244" spans="1:60" x14ac:dyDescent="0.25">
      <c r="A1244">
        <v>1243</v>
      </c>
      <c r="B1244" t="s">
        <v>60</v>
      </c>
      <c r="C1244">
        <v>5984</v>
      </c>
      <c r="D1244" t="s">
        <v>1471</v>
      </c>
      <c r="E1244">
        <v>8048000</v>
      </c>
      <c r="F1244">
        <v>4</v>
      </c>
      <c r="G1244" t="s">
        <v>62</v>
      </c>
      <c r="H1244">
        <v>42</v>
      </c>
      <c r="I1244">
        <v>6140680480000130</v>
      </c>
      <c r="J1244">
        <v>35.282001999999999</v>
      </c>
      <c r="K1244">
        <v>19.205641</v>
      </c>
      <c r="L1244">
        <v>107</v>
      </c>
      <c r="M1244">
        <v>65</v>
      </c>
      <c r="N1244" t="s">
        <v>78</v>
      </c>
      <c r="O1244" t="s">
        <v>95</v>
      </c>
      <c r="P1244">
        <v>8.1281339999999993</v>
      </c>
      <c r="Q1244">
        <v>46</v>
      </c>
      <c r="R1244">
        <v>38</v>
      </c>
      <c r="S1244" t="s">
        <v>78</v>
      </c>
      <c r="T1244" t="s">
        <v>63</v>
      </c>
      <c r="U1244">
        <v>2.0237409999999998</v>
      </c>
      <c r="V1244">
        <v>15</v>
      </c>
      <c r="W1244">
        <v>12</v>
      </c>
      <c r="X1244" t="s">
        <v>78</v>
      </c>
      <c r="Y1244" t="s">
        <v>63</v>
      </c>
      <c r="Z1244">
        <v>3</v>
      </c>
      <c r="AA1244">
        <v>81</v>
      </c>
      <c r="AB1244" t="s">
        <v>108</v>
      </c>
      <c r="AC1244">
        <v>593</v>
      </c>
      <c r="AD1244">
        <v>257</v>
      </c>
      <c r="AE1244">
        <v>493</v>
      </c>
      <c r="AF1244">
        <v>107</v>
      </c>
      <c r="AG1244">
        <v>8.9156180000000003</v>
      </c>
      <c r="AH1244">
        <v>9292</v>
      </c>
      <c r="AI1244">
        <v>8385</v>
      </c>
      <c r="AJ1244">
        <v>47351</v>
      </c>
      <c r="AK1244">
        <v>267</v>
      </c>
      <c r="AL1244">
        <v>1</v>
      </c>
      <c r="AM1244">
        <v>2</v>
      </c>
      <c r="AN1244" t="s">
        <v>279</v>
      </c>
      <c r="AO1244" t="s">
        <v>208</v>
      </c>
      <c r="AP1244">
        <v>10</v>
      </c>
      <c r="AQ1244">
        <v>68</v>
      </c>
      <c r="AR1244" t="s">
        <v>67</v>
      </c>
      <c r="AS1244">
        <v>210</v>
      </c>
      <c r="AT1244">
        <v>3</v>
      </c>
      <c r="AU1244" t="s">
        <v>68</v>
      </c>
      <c r="AV1244" t="s">
        <v>143</v>
      </c>
      <c r="AW1244">
        <v>8</v>
      </c>
      <c r="AX1244" t="s">
        <v>70</v>
      </c>
      <c r="AY1244" t="s">
        <v>71</v>
      </c>
      <c r="AZ1244" t="s">
        <v>209</v>
      </c>
      <c r="BA1244">
        <v>3235</v>
      </c>
      <c r="BB1244">
        <v>56</v>
      </c>
      <c r="BC1244" t="s">
        <v>206</v>
      </c>
      <c r="BD1244" t="s">
        <v>74</v>
      </c>
      <c r="BE1244">
        <v>4167.7080530000003</v>
      </c>
      <c r="BF1244" t="s">
        <v>114</v>
      </c>
      <c r="BG1244">
        <v>4167.7316300000002</v>
      </c>
      <c r="BH1244">
        <v>142781.19439700001</v>
      </c>
    </row>
    <row r="1245" spans="1:60" x14ac:dyDescent="0.25">
      <c r="A1245">
        <v>1244</v>
      </c>
      <c r="B1245" t="s">
        <v>60</v>
      </c>
      <c r="C1245">
        <v>5985</v>
      </c>
      <c r="D1245" t="s">
        <v>1472</v>
      </c>
      <c r="E1245">
        <v>8048000</v>
      </c>
      <c r="F1245">
        <v>4</v>
      </c>
      <c r="G1245" t="s">
        <v>62</v>
      </c>
      <c r="H1245">
        <v>42</v>
      </c>
      <c r="I1245">
        <v>6140680480000140</v>
      </c>
      <c r="J1245">
        <v>2.544378</v>
      </c>
      <c r="K1245">
        <v>17.329484999999998</v>
      </c>
      <c r="L1245">
        <v>80</v>
      </c>
      <c r="M1245">
        <v>46</v>
      </c>
      <c r="N1245" t="s">
        <v>95</v>
      </c>
      <c r="O1245" t="s">
        <v>78</v>
      </c>
      <c r="P1245">
        <v>2.6918510000000002</v>
      </c>
      <c r="Q1245">
        <v>19</v>
      </c>
      <c r="R1245">
        <v>28</v>
      </c>
      <c r="S1245" t="s">
        <v>95</v>
      </c>
      <c r="T1245" t="s">
        <v>78</v>
      </c>
      <c r="U1245">
        <v>0</v>
      </c>
      <c r="V1245">
        <v>0</v>
      </c>
      <c r="W1245">
        <v>0</v>
      </c>
      <c r="X1245" t="s">
        <v>63</v>
      </c>
      <c r="Y1245" t="s">
        <v>63</v>
      </c>
      <c r="Z1245">
        <v>2</v>
      </c>
      <c r="AA1245">
        <v>62</v>
      </c>
      <c r="AB1245" t="s">
        <v>80</v>
      </c>
      <c r="AC1245">
        <v>608</v>
      </c>
      <c r="AD1245">
        <v>97</v>
      </c>
      <c r="AE1245">
        <v>227</v>
      </c>
      <c r="AF1245">
        <v>81</v>
      </c>
      <c r="AG1245">
        <v>5.4122839999999997</v>
      </c>
      <c r="AH1245">
        <v>3192</v>
      </c>
      <c r="AI1245">
        <v>2819</v>
      </c>
      <c r="AJ1245">
        <v>16037</v>
      </c>
      <c r="AK1245">
        <v>201</v>
      </c>
      <c r="AL1245">
        <v>1</v>
      </c>
      <c r="AM1245">
        <v>3</v>
      </c>
      <c r="AN1245" t="s">
        <v>279</v>
      </c>
      <c r="AO1245" t="s">
        <v>208</v>
      </c>
      <c r="AP1245">
        <v>10</v>
      </c>
      <c r="AQ1245">
        <v>68</v>
      </c>
      <c r="AR1245" t="s">
        <v>67</v>
      </c>
      <c r="AS1245">
        <v>210</v>
      </c>
      <c r="AT1245">
        <v>3</v>
      </c>
      <c r="AU1245" t="s">
        <v>68</v>
      </c>
      <c r="AV1245" t="s">
        <v>143</v>
      </c>
      <c r="AW1245">
        <v>8</v>
      </c>
      <c r="AX1245" t="s">
        <v>70</v>
      </c>
      <c r="AY1245" t="s">
        <v>71</v>
      </c>
      <c r="AZ1245" t="s">
        <v>209</v>
      </c>
      <c r="BA1245">
        <v>2741</v>
      </c>
      <c r="BB1245">
        <v>33</v>
      </c>
      <c r="BC1245" t="s">
        <v>85</v>
      </c>
      <c r="BD1245" t="s">
        <v>74</v>
      </c>
      <c r="BE1245">
        <v>537.33812</v>
      </c>
      <c r="BF1245" t="s">
        <v>114</v>
      </c>
      <c r="BG1245">
        <v>537.33812</v>
      </c>
      <c r="BH1245">
        <v>10296.731871</v>
      </c>
    </row>
    <row r="1246" spans="1:60" x14ac:dyDescent="0.25">
      <c r="A1246">
        <v>1245</v>
      </c>
      <c r="B1246" t="s">
        <v>60</v>
      </c>
      <c r="C1246">
        <v>5986</v>
      </c>
      <c r="D1246" t="s">
        <v>1473</v>
      </c>
      <c r="E1246">
        <v>8048000</v>
      </c>
      <c r="F1246">
        <v>4</v>
      </c>
      <c r="G1246" t="s">
        <v>62</v>
      </c>
      <c r="H1246">
        <v>42</v>
      </c>
      <c r="I1246">
        <v>6140680480000000</v>
      </c>
      <c r="J1246">
        <v>0.65349699999999999</v>
      </c>
      <c r="K1246">
        <v>3.2033339999999999</v>
      </c>
      <c r="L1246">
        <v>12</v>
      </c>
      <c r="M1246">
        <v>16</v>
      </c>
      <c r="N1246" t="s">
        <v>87</v>
      </c>
      <c r="O1246" t="s">
        <v>63</v>
      </c>
      <c r="P1246">
        <v>0</v>
      </c>
      <c r="Q1246">
        <v>0</v>
      </c>
      <c r="R1246">
        <v>0</v>
      </c>
      <c r="S1246" t="s">
        <v>63</v>
      </c>
      <c r="T1246" t="s">
        <v>63</v>
      </c>
      <c r="U1246">
        <v>0</v>
      </c>
      <c r="V1246">
        <v>0</v>
      </c>
      <c r="W1246">
        <v>0</v>
      </c>
      <c r="X1246" t="s">
        <v>63</v>
      </c>
      <c r="Y1246" t="s">
        <v>63</v>
      </c>
      <c r="Z1246">
        <v>1</v>
      </c>
      <c r="AA1246">
        <v>16</v>
      </c>
      <c r="AB1246" t="s">
        <v>103</v>
      </c>
      <c r="AC1246">
        <v>232</v>
      </c>
      <c r="AD1246">
        <v>7</v>
      </c>
      <c r="AE1246">
        <v>23</v>
      </c>
      <c r="AF1246">
        <v>15</v>
      </c>
      <c r="AG1246">
        <v>2.3501069999999999</v>
      </c>
      <c r="AH1246">
        <v>46</v>
      </c>
      <c r="AI1246">
        <v>0</v>
      </c>
      <c r="AJ1246">
        <v>0</v>
      </c>
      <c r="AK1246">
        <v>999</v>
      </c>
      <c r="AL1246">
        <v>5</v>
      </c>
      <c r="AM1246">
        <v>5</v>
      </c>
      <c r="AN1246" t="s">
        <v>599</v>
      </c>
      <c r="AO1246" t="s">
        <v>208</v>
      </c>
      <c r="AP1246">
        <v>2</v>
      </c>
      <c r="AQ1246">
        <v>70</v>
      </c>
      <c r="AR1246" t="s">
        <v>82</v>
      </c>
      <c r="AS1246">
        <v>210</v>
      </c>
      <c r="AT1246">
        <v>1</v>
      </c>
      <c r="AU1246" t="s">
        <v>105</v>
      </c>
      <c r="AV1246" t="s">
        <v>234</v>
      </c>
      <c r="AW1246">
        <v>10</v>
      </c>
      <c r="AX1246" t="s">
        <v>150</v>
      </c>
      <c r="AY1246" t="s">
        <v>235</v>
      </c>
      <c r="AZ1246" t="s">
        <v>209</v>
      </c>
      <c r="BA1246">
        <v>3174</v>
      </c>
      <c r="BB1246">
        <v>60</v>
      </c>
      <c r="BC1246" t="s">
        <v>98</v>
      </c>
      <c r="BD1246" t="s">
        <v>74</v>
      </c>
      <c r="BE1246">
        <v>225.24685400000001</v>
      </c>
      <c r="BF1246" t="s">
        <v>75</v>
      </c>
      <c r="BG1246">
        <v>225.03840199999999</v>
      </c>
      <c r="BH1246">
        <v>2644.6081089999998</v>
      </c>
    </row>
    <row r="1247" spans="1:60" x14ac:dyDescent="0.25">
      <c r="A1247">
        <v>1246</v>
      </c>
      <c r="B1247" t="s">
        <v>60</v>
      </c>
      <c r="C1247">
        <v>5987</v>
      </c>
      <c r="D1247" t="s">
        <v>1474</v>
      </c>
      <c r="E1247">
        <v>8048000</v>
      </c>
      <c r="F1247">
        <v>4</v>
      </c>
      <c r="G1247" t="s">
        <v>62</v>
      </c>
      <c r="H1247">
        <v>42</v>
      </c>
      <c r="I1247">
        <v>6140680480000270</v>
      </c>
      <c r="J1247">
        <v>7.1540319999999999</v>
      </c>
      <c r="K1247">
        <v>31.473151999999999</v>
      </c>
      <c r="L1247">
        <v>126</v>
      </c>
      <c r="M1247">
        <v>24</v>
      </c>
      <c r="N1247" t="s">
        <v>87</v>
      </c>
      <c r="O1247" t="s">
        <v>63</v>
      </c>
      <c r="P1247">
        <v>7.9957599999999998</v>
      </c>
      <c r="Q1247">
        <v>41</v>
      </c>
      <c r="R1247">
        <v>29</v>
      </c>
      <c r="S1247" t="s">
        <v>87</v>
      </c>
      <c r="T1247" t="s">
        <v>95</v>
      </c>
      <c r="U1247">
        <v>4.4614469999999997</v>
      </c>
      <c r="V1247">
        <v>16</v>
      </c>
      <c r="W1247">
        <v>22</v>
      </c>
      <c r="X1247" t="s">
        <v>87</v>
      </c>
      <c r="Y1247" t="s">
        <v>63</v>
      </c>
      <c r="Z1247">
        <v>3</v>
      </c>
      <c r="AA1247">
        <v>57</v>
      </c>
      <c r="AB1247" t="s">
        <v>119</v>
      </c>
      <c r="AC1247">
        <v>438</v>
      </c>
      <c r="AD1247">
        <v>122</v>
      </c>
      <c r="AE1247">
        <v>255</v>
      </c>
      <c r="AF1247">
        <v>80</v>
      </c>
      <c r="AG1247">
        <v>7.139392</v>
      </c>
      <c r="AH1247">
        <v>3601</v>
      </c>
      <c r="AI1247">
        <v>3124</v>
      </c>
      <c r="AJ1247">
        <v>19396</v>
      </c>
      <c r="AK1247">
        <v>221</v>
      </c>
      <c r="AL1247">
        <v>1</v>
      </c>
      <c r="AM1247">
        <v>3</v>
      </c>
      <c r="AN1247" t="s">
        <v>247</v>
      </c>
      <c r="AO1247" t="s">
        <v>208</v>
      </c>
      <c r="AP1247">
        <v>10</v>
      </c>
      <c r="AQ1247">
        <v>57</v>
      </c>
      <c r="AR1247" t="s">
        <v>91</v>
      </c>
      <c r="AS1247">
        <v>210</v>
      </c>
      <c r="AT1247">
        <v>1</v>
      </c>
      <c r="AU1247" t="s">
        <v>92</v>
      </c>
      <c r="AV1247" t="s">
        <v>234</v>
      </c>
      <c r="AW1247">
        <v>6</v>
      </c>
      <c r="AX1247" t="s">
        <v>150</v>
      </c>
      <c r="AY1247" t="s">
        <v>235</v>
      </c>
      <c r="AZ1247" t="s">
        <v>209</v>
      </c>
      <c r="BA1247">
        <v>3181</v>
      </c>
      <c r="BB1247">
        <v>63</v>
      </c>
      <c r="BC1247" t="s">
        <v>206</v>
      </c>
      <c r="BD1247" t="s">
        <v>74</v>
      </c>
      <c r="BE1247">
        <v>718.64135499999998</v>
      </c>
      <c r="BF1247" t="s">
        <v>114</v>
      </c>
      <c r="BG1247">
        <v>718.64135499999998</v>
      </c>
      <c r="BH1247">
        <v>28951.340907999998</v>
      </c>
    </row>
    <row r="1248" spans="1:60" x14ac:dyDescent="0.25">
      <c r="A1248">
        <v>1247</v>
      </c>
      <c r="B1248" t="s">
        <v>60</v>
      </c>
      <c r="C1248">
        <v>5988</v>
      </c>
      <c r="D1248" t="s">
        <v>1475</v>
      </c>
      <c r="E1248">
        <v>8048000</v>
      </c>
      <c r="F1248">
        <v>4</v>
      </c>
      <c r="G1248" t="s">
        <v>62</v>
      </c>
      <c r="H1248">
        <v>42</v>
      </c>
      <c r="I1248">
        <v>6140680480000060</v>
      </c>
      <c r="J1248">
        <v>22.035450999999998</v>
      </c>
      <c r="K1248">
        <v>26.009831999999999</v>
      </c>
      <c r="L1248">
        <v>114</v>
      </c>
      <c r="M1248">
        <v>8</v>
      </c>
      <c r="N1248" t="s">
        <v>95</v>
      </c>
      <c r="O1248" t="s">
        <v>63</v>
      </c>
      <c r="P1248">
        <v>0</v>
      </c>
      <c r="Q1248">
        <v>0</v>
      </c>
      <c r="R1248">
        <v>0</v>
      </c>
      <c r="S1248" t="s">
        <v>63</v>
      </c>
      <c r="T1248" t="s">
        <v>63</v>
      </c>
      <c r="U1248">
        <v>0</v>
      </c>
      <c r="V1248">
        <v>0</v>
      </c>
      <c r="W1248">
        <v>0</v>
      </c>
      <c r="X1248" t="s">
        <v>63</v>
      </c>
      <c r="Y1248" t="s">
        <v>63</v>
      </c>
      <c r="Z1248">
        <v>1</v>
      </c>
      <c r="AA1248">
        <v>8</v>
      </c>
      <c r="AB1248" t="s">
        <v>146</v>
      </c>
      <c r="AC1248">
        <v>4</v>
      </c>
      <c r="AD1248">
        <v>16</v>
      </c>
      <c r="AE1248">
        <v>21</v>
      </c>
      <c r="AF1248">
        <v>112</v>
      </c>
      <c r="AG1248">
        <v>25.963915</v>
      </c>
      <c r="AH1248">
        <v>751</v>
      </c>
      <c r="AI1248">
        <v>691</v>
      </c>
      <c r="AJ1248">
        <v>4452</v>
      </c>
      <c r="AK1248">
        <v>999</v>
      </c>
      <c r="AL1248">
        <v>5</v>
      </c>
      <c r="AM1248">
        <v>5</v>
      </c>
      <c r="AN1248" t="s">
        <v>247</v>
      </c>
      <c r="AO1248" t="s">
        <v>208</v>
      </c>
      <c r="AP1248">
        <v>10</v>
      </c>
      <c r="AQ1248">
        <v>73</v>
      </c>
      <c r="AR1248" t="s">
        <v>67</v>
      </c>
      <c r="AS1248">
        <v>210</v>
      </c>
      <c r="AT1248">
        <v>1</v>
      </c>
      <c r="AU1248" t="s">
        <v>68</v>
      </c>
      <c r="AV1248" t="s">
        <v>234</v>
      </c>
      <c r="AW1248">
        <v>8</v>
      </c>
      <c r="AX1248" t="s">
        <v>150</v>
      </c>
      <c r="AY1248" t="s">
        <v>235</v>
      </c>
      <c r="AZ1248" t="s">
        <v>209</v>
      </c>
      <c r="BA1248">
        <v>3452</v>
      </c>
      <c r="BB1248">
        <v>50</v>
      </c>
      <c r="BC1248" t="s">
        <v>206</v>
      </c>
      <c r="BD1248" t="s">
        <v>74</v>
      </c>
      <c r="BE1248">
        <v>4796.7749379999996</v>
      </c>
      <c r="BF1248" t="s">
        <v>75</v>
      </c>
      <c r="BG1248">
        <v>4796.7749379999996</v>
      </c>
      <c r="BH1248">
        <v>89174.307998999997</v>
      </c>
    </row>
    <row r="1249" spans="1:60" x14ac:dyDescent="0.25">
      <c r="A1249">
        <v>1248</v>
      </c>
      <c r="B1249" t="s">
        <v>60</v>
      </c>
      <c r="C1249">
        <v>5989</v>
      </c>
      <c r="D1249" t="s">
        <v>1476</v>
      </c>
      <c r="E1249">
        <v>8048000</v>
      </c>
      <c r="F1249">
        <v>4</v>
      </c>
      <c r="G1249" t="s">
        <v>62</v>
      </c>
      <c r="H1249">
        <v>42</v>
      </c>
      <c r="I1249">
        <v>6140680480000260</v>
      </c>
      <c r="J1249">
        <v>5.6480969999999999</v>
      </c>
      <c r="K1249">
        <v>18.648211</v>
      </c>
      <c r="L1249">
        <v>64</v>
      </c>
      <c r="M1249">
        <v>26</v>
      </c>
      <c r="N1249" t="s">
        <v>87</v>
      </c>
      <c r="O1249" t="s">
        <v>95</v>
      </c>
      <c r="P1249">
        <v>0</v>
      </c>
      <c r="Q1249">
        <v>0</v>
      </c>
      <c r="R1249">
        <v>0</v>
      </c>
      <c r="S1249" t="s">
        <v>63</v>
      </c>
      <c r="T1249" t="s">
        <v>63</v>
      </c>
      <c r="U1249">
        <v>0</v>
      </c>
      <c r="V1249">
        <v>0</v>
      </c>
      <c r="W1249">
        <v>0</v>
      </c>
      <c r="X1249" t="s">
        <v>63</v>
      </c>
      <c r="Y1249" t="s">
        <v>63</v>
      </c>
      <c r="Z1249">
        <v>1</v>
      </c>
      <c r="AA1249">
        <v>26</v>
      </c>
      <c r="AB1249" t="s">
        <v>103</v>
      </c>
      <c r="AC1249">
        <v>39</v>
      </c>
      <c r="AD1249">
        <v>57</v>
      </c>
      <c r="AE1249">
        <v>86</v>
      </c>
      <c r="AF1249">
        <v>58</v>
      </c>
      <c r="AG1249">
        <v>16.413307</v>
      </c>
      <c r="AH1249">
        <v>1406</v>
      </c>
      <c r="AI1249">
        <v>1240</v>
      </c>
      <c r="AJ1249">
        <v>6428</v>
      </c>
      <c r="AK1249">
        <v>221</v>
      </c>
      <c r="AL1249">
        <v>1</v>
      </c>
      <c r="AM1249">
        <v>4</v>
      </c>
      <c r="AN1249" t="s">
        <v>247</v>
      </c>
      <c r="AO1249" t="s">
        <v>208</v>
      </c>
      <c r="AP1249">
        <v>10</v>
      </c>
      <c r="AQ1249">
        <v>87</v>
      </c>
      <c r="AR1249" t="s">
        <v>67</v>
      </c>
      <c r="AS1249">
        <v>210</v>
      </c>
      <c r="AT1249">
        <v>1</v>
      </c>
      <c r="AU1249" t="s">
        <v>68</v>
      </c>
      <c r="AV1249" t="s">
        <v>234</v>
      </c>
      <c r="AW1249">
        <v>8</v>
      </c>
      <c r="AX1249" t="s">
        <v>150</v>
      </c>
      <c r="AY1249" t="s">
        <v>235</v>
      </c>
      <c r="AZ1249" t="s">
        <v>209</v>
      </c>
      <c r="BA1249">
        <v>3381</v>
      </c>
      <c r="BB1249">
        <v>43</v>
      </c>
      <c r="BC1249" t="s">
        <v>140</v>
      </c>
      <c r="BD1249" t="s">
        <v>74</v>
      </c>
      <c r="BE1249">
        <v>1057.231908</v>
      </c>
      <c r="BF1249" t="s">
        <v>75</v>
      </c>
      <c r="BG1249">
        <v>1057.231908</v>
      </c>
      <c r="BH1249">
        <v>22857.038767999999</v>
      </c>
    </row>
    <row r="1250" spans="1:60" x14ac:dyDescent="0.25">
      <c r="A1250">
        <v>1249</v>
      </c>
      <c r="B1250" t="s">
        <v>60</v>
      </c>
      <c r="C1250">
        <v>5990</v>
      </c>
      <c r="D1250" t="s">
        <v>1477</v>
      </c>
      <c r="E1250">
        <v>8048000</v>
      </c>
      <c r="F1250">
        <v>4</v>
      </c>
      <c r="G1250" t="s">
        <v>62</v>
      </c>
      <c r="H1250">
        <v>42</v>
      </c>
      <c r="I1250">
        <v>6140680480000150</v>
      </c>
      <c r="J1250">
        <v>1.613324</v>
      </c>
      <c r="K1250">
        <v>21.641392</v>
      </c>
      <c r="L1250">
        <v>100</v>
      </c>
      <c r="M1250">
        <v>2</v>
      </c>
      <c r="N1250" t="s">
        <v>87</v>
      </c>
      <c r="O1250" t="s">
        <v>63</v>
      </c>
      <c r="P1250">
        <v>12.977805999999999</v>
      </c>
      <c r="Q1250">
        <v>50</v>
      </c>
      <c r="R1250">
        <v>21</v>
      </c>
      <c r="S1250" t="s">
        <v>87</v>
      </c>
      <c r="T1250" t="s">
        <v>63</v>
      </c>
      <c r="U1250">
        <v>2.461989</v>
      </c>
      <c r="V1250">
        <v>14</v>
      </c>
      <c r="W1250">
        <v>43</v>
      </c>
      <c r="X1250" t="s">
        <v>87</v>
      </c>
      <c r="Y1250" t="s">
        <v>95</v>
      </c>
      <c r="Z1250">
        <v>2</v>
      </c>
      <c r="AA1250">
        <v>56</v>
      </c>
      <c r="AB1250" t="s">
        <v>80</v>
      </c>
      <c r="AC1250">
        <v>837</v>
      </c>
      <c r="AD1250">
        <v>76</v>
      </c>
      <c r="AE1250">
        <v>199</v>
      </c>
      <c r="AF1250">
        <v>54</v>
      </c>
      <c r="AG1250">
        <v>4.0909380000000004</v>
      </c>
      <c r="AH1250">
        <v>1111</v>
      </c>
      <c r="AI1250">
        <v>755</v>
      </c>
      <c r="AJ1250">
        <v>3681</v>
      </c>
      <c r="AK1250">
        <v>221</v>
      </c>
      <c r="AL1250">
        <v>1</v>
      </c>
      <c r="AM1250">
        <v>4</v>
      </c>
      <c r="AN1250" t="s">
        <v>279</v>
      </c>
      <c r="AO1250" t="s">
        <v>208</v>
      </c>
      <c r="AP1250">
        <v>10</v>
      </c>
      <c r="AQ1250">
        <v>35</v>
      </c>
      <c r="AR1250" t="s">
        <v>67</v>
      </c>
      <c r="AS1250">
        <v>210</v>
      </c>
      <c r="AT1250">
        <v>3</v>
      </c>
      <c r="AU1250" t="s">
        <v>68</v>
      </c>
      <c r="AV1250" t="s">
        <v>143</v>
      </c>
      <c r="AW1250">
        <v>8</v>
      </c>
      <c r="AX1250" t="s">
        <v>70</v>
      </c>
      <c r="AY1250" t="s">
        <v>71</v>
      </c>
      <c r="AZ1250" t="s">
        <v>209</v>
      </c>
      <c r="BA1250">
        <v>3401</v>
      </c>
      <c r="BB1250">
        <v>59</v>
      </c>
      <c r="BC1250" t="s">
        <v>98</v>
      </c>
      <c r="BD1250" t="s">
        <v>74</v>
      </c>
      <c r="BE1250">
        <v>445.01256999999998</v>
      </c>
      <c r="BF1250" t="s">
        <v>101</v>
      </c>
      <c r="BG1250">
        <v>444.68508800000001</v>
      </c>
      <c r="BH1250">
        <v>6528.8906429999997</v>
      </c>
    </row>
    <row r="1251" spans="1:60" x14ac:dyDescent="0.25">
      <c r="A1251">
        <v>1250</v>
      </c>
      <c r="B1251" t="s">
        <v>60</v>
      </c>
      <c r="C1251">
        <v>5991</v>
      </c>
      <c r="D1251" t="s">
        <v>1478</v>
      </c>
      <c r="E1251">
        <v>8048000</v>
      </c>
      <c r="F1251">
        <v>4</v>
      </c>
      <c r="G1251" t="s">
        <v>62</v>
      </c>
      <c r="H1251">
        <v>42</v>
      </c>
      <c r="I1251">
        <v>6140680480000070</v>
      </c>
      <c r="J1251">
        <v>60.397230999999998</v>
      </c>
      <c r="K1251">
        <v>20.417891000000001</v>
      </c>
      <c r="L1251">
        <v>91</v>
      </c>
      <c r="M1251">
        <v>54</v>
      </c>
      <c r="N1251" t="s">
        <v>95</v>
      </c>
      <c r="O1251" t="s">
        <v>78</v>
      </c>
      <c r="P1251">
        <v>3.1605599999999998</v>
      </c>
      <c r="Q1251">
        <v>17</v>
      </c>
      <c r="R1251">
        <v>6</v>
      </c>
      <c r="S1251" t="s">
        <v>78</v>
      </c>
      <c r="T1251" t="s">
        <v>95</v>
      </c>
      <c r="U1251">
        <v>0</v>
      </c>
      <c r="V1251">
        <v>0</v>
      </c>
      <c r="W1251">
        <v>0</v>
      </c>
      <c r="X1251" t="s">
        <v>63</v>
      </c>
      <c r="Y1251" t="s">
        <v>63</v>
      </c>
      <c r="Z1251">
        <v>2</v>
      </c>
      <c r="AA1251">
        <v>57</v>
      </c>
      <c r="AB1251" t="s">
        <v>80</v>
      </c>
      <c r="AC1251">
        <v>283</v>
      </c>
      <c r="AD1251">
        <v>144</v>
      </c>
      <c r="AE1251">
        <v>268</v>
      </c>
      <c r="AF1251">
        <v>88</v>
      </c>
      <c r="AG1251">
        <v>9.6585400000000003</v>
      </c>
      <c r="AH1251">
        <v>4374</v>
      </c>
      <c r="AI1251">
        <v>3853</v>
      </c>
      <c r="AJ1251">
        <v>21362</v>
      </c>
      <c r="AK1251">
        <v>201</v>
      </c>
      <c r="AL1251">
        <v>1</v>
      </c>
      <c r="AM1251">
        <v>3</v>
      </c>
      <c r="AN1251" t="s">
        <v>279</v>
      </c>
      <c r="AO1251" t="s">
        <v>208</v>
      </c>
      <c r="AP1251">
        <v>10</v>
      </c>
      <c r="AQ1251">
        <v>52</v>
      </c>
      <c r="AR1251" t="s">
        <v>91</v>
      </c>
      <c r="AS1251">
        <v>210</v>
      </c>
      <c r="AT1251">
        <v>3</v>
      </c>
      <c r="AU1251" t="s">
        <v>92</v>
      </c>
      <c r="AV1251" t="s">
        <v>143</v>
      </c>
      <c r="AW1251">
        <v>6</v>
      </c>
      <c r="AX1251" t="s">
        <v>70</v>
      </c>
      <c r="AY1251" t="s">
        <v>71</v>
      </c>
      <c r="AZ1251" t="s">
        <v>209</v>
      </c>
      <c r="BA1251">
        <v>3509</v>
      </c>
      <c r="BB1251">
        <v>58</v>
      </c>
      <c r="BC1251" t="s">
        <v>206</v>
      </c>
      <c r="BD1251" t="s">
        <v>74</v>
      </c>
      <c r="BE1251">
        <v>4691.6103810000004</v>
      </c>
      <c r="BF1251" t="s">
        <v>114</v>
      </c>
      <c r="BG1251">
        <v>4691.6103810000004</v>
      </c>
      <c r="BH1251">
        <v>244418.92135300001</v>
      </c>
    </row>
    <row r="1252" spans="1:60" x14ac:dyDescent="0.25">
      <c r="A1252">
        <v>1251</v>
      </c>
      <c r="B1252" t="s">
        <v>60</v>
      </c>
      <c r="C1252">
        <v>5992</v>
      </c>
      <c r="D1252" t="s">
        <v>1479</v>
      </c>
      <c r="E1252">
        <v>8048000</v>
      </c>
      <c r="F1252">
        <v>4</v>
      </c>
      <c r="G1252" t="s">
        <v>62</v>
      </c>
      <c r="H1252">
        <v>42</v>
      </c>
      <c r="I1252">
        <v>6140680480000160</v>
      </c>
      <c r="J1252">
        <v>4.3449099999999996</v>
      </c>
      <c r="K1252">
        <v>19.46969</v>
      </c>
      <c r="L1252">
        <v>107</v>
      </c>
      <c r="M1252">
        <v>65</v>
      </c>
      <c r="N1252" t="s">
        <v>78</v>
      </c>
      <c r="O1252" t="s">
        <v>95</v>
      </c>
      <c r="P1252">
        <v>8.3441609999999997</v>
      </c>
      <c r="Q1252">
        <v>46</v>
      </c>
      <c r="R1252">
        <v>38</v>
      </c>
      <c r="S1252" t="s">
        <v>78</v>
      </c>
      <c r="T1252" t="s">
        <v>63</v>
      </c>
      <c r="U1252">
        <v>2.0237409999999998</v>
      </c>
      <c r="V1252">
        <v>15</v>
      </c>
      <c r="W1252">
        <v>12</v>
      </c>
      <c r="X1252" t="s">
        <v>78</v>
      </c>
      <c r="Y1252" t="s">
        <v>63</v>
      </c>
      <c r="Z1252">
        <v>3</v>
      </c>
      <c r="AA1252">
        <v>81</v>
      </c>
      <c r="AB1252" t="s">
        <v>108</v>
      </c>
      <c r="AC1252">
        <v>580</v>
      </c>
      <c r="AD1252">
        <v>259</v>
      </c>
      <c r="AE1252">
        <v>494</v>
      </c>
      <c r="AF1252">
        <v>107</v>
      </c>
      <c r="AG1252">
        <v>9.0488700000000009</v>
      </c>
      <c r="AH1252">
        <v>9331</v>
      </c>
      <c r="AI1252">
        <v>8394</v>
      </c>
      <c r="AJ1252">
        <v>47328</v>
      </c>
      <c r="AK1252">
        <v>267</v>
      </c>
      <c r="AL1252">
        <v>1</v>
      </c>
      <c r="AM1252">
        <v>2</v>
      </c>
      <c r="AN1252" t="s">
        <v>270</v>
      </c>
      <c r="AO1252" t="s">
        <v>208</v>
      </c>
      <c r="AP1252">
        <v>10</v>
      </c>
      <c r="AQ1252">
        <v>80</v>
      </c>
      <c r="AR1252" t="s">
        <v>91</v>
      </c>
      <c r="AS1252">
        <v>210</v>
      </c>
      <c r="AT1252">
        <v>1</v>
      </c>
      <c r="AU1252" t="s">
        <v>92</v>
      </c>
      <c r="AV1252" t="s">
        <v>234</v>
      </c>
      <c r="AW1252">
        <v>6</v>
      </c>
      <c r="AX1252" t="s">
        <v>150</v>
      </c>
      <c r="AY1252" t="s">
        <v>235</v>
      </c>
      <c r="AZ1252" t="s">
        <v>209</v>
      </c>
      <c r="BA1252">
        <v>3148</v>
      </c>
      <c r="BB1252">
        <v>51</v>
      </c>
      <c r="BC1252" t="s">
        <v>126</v>
      </c>
      <c r="BD1252" t="s">
        <v>74</v>
      </c>
      <c r="BE1252">
        <v>620.72507199999995</v>
      </c>
      <c r="BF1252" t="s">
        <v>75</v>
      </c>
      <c r="BG1252">
        <v>620.70887400000004</v>
      </c>
      <c r="BH1252">
        <v>17583.227235999999</v>
      </c>
    </row>
    <row r="1253" spans="1:60" x14ac:dyDescent="0.25">
      <c r="A1253">
        <v>1252</v>
      </c>
      <c r="B1253" t="s">
        <v>60</v>
      </c>
      <c r="C1253">
        <v>5993</v>
      </c>
      <c r="D1253" t="s">
        <v>1480</v>
      </c>
      <c r="E1253">
        <v>8048000</v>
      </c>
      <c r="F1253">
        <v>4</v>
      </c>
      <c r="G1253" t="s">
        <v>62</v>
      </c>
      <c r="H1253">
        <v>42</v>
      </c>
      <c r="I1253">
        <v>6140680480000240</v>
      </c>
      <c r="J1253">
        <v>4.7137690000000001</v>
      </c>
      <c r="K1253">
        <v>19.364678999999999</v>
      </c>
      <c r="L1253">
        <v>107</v>
      </c>
      <c r="M1253">
        <v>65</v>
      </c>
      <c r="N1253" t="s">
        <v>78</v>
      </c>
      <c r="O1253" t="s">
        <v>95</v>
      </c>
      <c r="P1253">
        <v>8.2534779999999994</v>
      </c>
      <c r="Q1253">
        <v>46</v>
      </c>
      <c r="R1253">
        <v>38</v>
      </c>
      <c r="S1253" t="s">
        <v>78</v>
      </c>
      <c r="T1253" t="s">
        <v>63</v>
      </c>
      <c r="U1253">
        <v>2.0237409999999998</v>
      </c>
      <c r="V1253">
        <v>15</v>
      </c>
      <c r="W1253">
        <v>12</v>
      </c>
      <c r="X1253" t="s">
        <v>78</v>
      </c>
      <c r="Y1253" t="s">
        <v>63</v>
      </c>
      <c r="Z1253">
        <v>3</v>
      </c>
      <c r="AA1253">
        <v>81</v>
      </c>
      <c r="AB1253" t="s">
        <v>108</v>
      </c>
      <c r="AC1253">
        <v>585</v>
      </c>
      <c r="AD1253">
        <v>258</v>
      </c>
      <c r="AE1253">
        <v>494</v>
      </c>
      <c r="AF1253">
        <v>107</v>
      </c>
      <c r="AG1253">
        <v>8.9917549999999995</v>
      </c>
      <c r="AH1253">
        <v>9315</v>
      </c>
      <c r="AI1253">
        <v>8391</v>
      </c>
      <c r="AJ1253">
        <v>47342</v>
      </c>
      <c r="AK1253">
        <v>267</v>
      </c>
      <c r="AL1253">
        <v>1</v>
      </c>
      <c r="AM1253">
        <v>2</v>
      </c>
      <c r="AN1253" t="s">
        <v>636</v>
      </c>
      <c r="AO1253" t="s">
        <v>66</v>
      </c>
      <c r="AP1253">
        <v>8</v>
      </c>
      <c r="AQ1253">
        <v>87</v>
      </c>
      <c r="AR1253" t="s">
        <v>67</v>
      </c>
      <c r="AS1253">
        <v>213</v>
      </c>
      <c r="AT1253">
        <v>3</v>
      </c>
      <c r="AU1253" t="s">
        <v>68</v>
      </c>
      <c r="AV1253" t="s">
        <v>637</v>
      </c>
      <c r="AW1253">
        <v>8</v>
      </c>
      <c r="AX1253" t="s">
        <v>70</v>
      </c>
      <c r="AY1253" t="s">
        <v>71</v>
      </c>
      <c r="AZ1253" t="s">
        <v>72</v>
      </c>
      <c r="BA1253">
        <v>3032</v>
      </c>
      <c r="BB1253">
        <v>69</v>
      </c>
      <c r="BC1253" t="s">
        <v>73</v>
      </c>
      <c r="BD1253" t="s">
        <v>74</v>
      </c>
      <c r="BE1253">
        <v>636.44036700000004</v>
      </c>
      <c r="BF1253" t="s">
        <v>75</v>
      </c>
      <c r="BG1253">
        <v>636.38443600000005</v>
      </c>
      <c r="BH1253">
        <v>19075.946463</v>
      </c>
    </row>
    <row r="1254" spans="1:60" x14ac:dyDescent="0.25">
      <c r="A1254">
        <v>1253</v>
      </c>
      <c r="B1254" t="s">
        <v>60</v>
      </c>
      <c r="C1254">
        <v>5994</v>
      </c>
      <c r="D1254" t="s">
        <v>1481</v>
      </c>
      <c r="E1254">
        <v>8048000</v>
      </c>
      <c r="F1254">
        <v>4</v>
      </c>
      <c r="G1254" t="s">
        <v>62</v>
      </c>
      <c r="H1254">
        <v>42</v>
      </c>
      <c r="I1254">
        <v>6140680480000140</v>
      </c>
      <c r="J1254">
        <v>280.62672199999997</v>
      </c>
      <c r="K1254">
        <v>14.390515000000001</v>
      </c>
      <c r="L1254">
        <v>68</v>
      </c>
      <c r="M1254">
        <v>59</v>
      </c>
      <c r="N1254" t="s">
        <v>95</v>
      </c>
      <c r="O1254" t="s">
        <v>63</v>
      </c>
      <c r="P1254">
        <v>3.6318540000000001</v>
      </c>
      <c r="Q1254">
        <v>26</v>
      </c>
      <c r="R1254">
        <v>25</v>
      </c>
      <c r="S1254" t="s">
        <v>95</v>
      </c>
      <c r="T1254" t="s">
        <v>63</v>
      </c>
      <c r="U1254">
        <v>0</v>
      </c>
      <c r="V1254">
        <v>0</v>
      </c>
      <c r="W1254">
        <v>0</v>
      </c>
      <c r="X1254" t="s">
        <v>63</v>
      </c>
      <c r="Y1254" t="s">
        <v>63</v>
      </c>
      <c r="Z1254">
        <v>2</v>
      </c>
      <c r="AA1254">
        <v>69</v>
      </c>
      <c r="AB1254" t="s">
        <v>80</v>
      </c>
      <c r="AC1254">
        <v>389</v>
      </c>
      <c r="AD1254">
        <v>143</v>
      </c>
      <c r="AE1254">
        <v>284</v>
      </c>
      <c r="AF1254">
        <v>85</v>
      </c>
      <c r="AG1254">
        <v>8.2163319999999995</v>
      </c>
      <c r="AH1254">
        <v>4102</v>
      </c>
      <c r="AI1254">
        <v>3491</v>
      </c>
      <c r="AJ1254">
        <v>18628</v>
      </c>
      <c r="AK1254">
        <v>201</v>
      </c>
      <c r="AL1254">
        <v>1</v>
      </c>
      <c r="AM1254">
        <v>2</v>
      </c>
      <c r="AN1254" t="s">
        <v>636</v>
      </c>
      <c r="AO1254" t="s">
        <v>66</v>
      </c>
      <c r="AP1254">
        <v>10</v>
      </c>
      <c r="AQ1254">
        <v>85</v>
      </c>
      <c r="AR1254" t="s">
        <v>67</v>
      </c>
      <c r="AS1254">
        <v>213</v>
      </c>
      <c r="AT1254">
        <v>3</v>
      </c>
      <c r="AU1254" t="s">
        <v>68</v>
      </c>
      <c r="AV1254" t="s">
        <v>637</v>
      </c>
      <c r="AW1254">
        <v>8</v>
      </c>
      <c r="AX1254" t="s">
        <v>70</v>
      </c>
      <c r="AY1254" t="s">
        <v>71</v>
      </c>
      <c r="AZ1254" t="s">
        <v>72</v>
      </c>
      <c r="BA1254">
        <v>3374</v>
      </c>
      <c r="BB1254">
        <v>57</v>
      </c>
      <c r="BC1254" t="s">
        <v>122</v>
      </c>
      <c r="BD1254" t="s">
        <v>74</v>
      </c>
      <c r="BE1254">
        <v>8762.4745180000009</v>
      </c>
      <c r="BF1254" t="s">
        <v>75</v>
      </c>
      <c r="BG1254">
        <v>8762.3853980000004</v>
      </c>
      <c r="BH1254">
        <v>1135656.053138</v>
      </c>
    </row>
    <row r="1255" spans="1:60" x14ac:dyDescent="0.25">
      <c r="A1255">
        <v>1254</v>
      </c>
      <c r="B1255" t="s">
        <v>60</v>
      </c>
      <c r="C1255">
        <v>5995</v>
      </c>
      <c r="D1255" t="s">
        <v>1482</v>
      </c>
      <c r="E1255">
        <v>8048000</v>
      </c>
      <c r="F1255">
        <v>4</v>
      </c>
      <c r="G1255" t="s">
        <v>62</v>
      </c>
      <c r="H1255">
        <v>42</v>
      </c>
      <c r="I1255">
        <v>6140680480000040</v>
      </c>
      <c r="J1255">
        <v>41.269027000000001</v>
      </c>
      <c r="K1255">
        <v>18.151529</v>
      </c>
      <c r="L1255">
        <v>63</v>
      </c>
      <c r="M1255">
        <v>27</v>
      </c>
      <c r="N1255" t="s">
        <v>87</v>
      </c>
      <c r="O1255" t="s">
        <v>95</v>
      </c>
      <c r="P1255">
        <v>0</v>
      </c>
      <c r="Q1255">
        <v>0</v>
      </c>
      <c r="R1255">
        <v>0</v>
      </c>
      <c r="S1255" t="s">
        <v>63</v>
      </c>
      <c r="T1255" t="s">
        <v>63</v>
      </c>
      <c r="U1255">
        <v>0</v>
      </c>
      <c r="V1255">
        <v>0</v>
      </c>
      <c r="W1255">
        <v>0</v>
      </c>
      <c r="X1255" t="s">
        <v>63</v>
      </c>
      <c r="Y1255" t="s">
        <v>63</v>
      </c>
      <c r="Z1255">
        <v>1</v>
      </c>
      <c r="AA1255">
        <v>27</v>
      </c>
      <c r="AB1255" t="s">
        <v>103</v>
      </c>
      <c r="AC1255">
        <v>39</v>
      </c>
      <c r="AD1255">
        <v>57</v>
      </c>
      <c r="AE1255">
        <v>86</v>
      </c>
      <c r="AF1255">
        <v>58</v>
      </c>
      <c r="AG1255">
        <v>16.418811999999999</v>
      </c>
      <c r="AH1255">
        <v>1407</v>
      </c>
      <c r="AI1255">
        <v>1240</v>
      </c>
      <c r="AJ1255">
        <v>6428</v>
      </c>
      <c r="AK1255">
        <v>221</v>
      </c>
      <c r="AL1255">
        <v>1</v>
      </c>
      <c r="AM1255">
        <v>4</v>
      </c>
      <c r="AN1255" t="s">
        <v>636</v>
      </c>
      <c r="AO1255" t="s">
        <v>66</v>
      </c>
      <c r="AP1255">
        <v>10</v>
      </c>
      <c r="AQ1255">
        <v>83</v>
      </c>
      <c r="AR1255" t="s">
        <v>67</v>
      </c>
      <c r="AS1255">
        <v>213</v>
      </c>
      <c r="AT1255">
        <v>3</v>
      </c>
      <c r="AU1255" t="s">
        <v>68</v>
      </c>
      <c r="AV1255" t="s">
        <v>637</v>
      </c>
      <c r="AW1255">
        <v>8</v>
      </c>
      <c r="AX1255" t="s">
        <v>70</v>
      </c>
      <c r="AY1255" t="s">
        <v>71</v>
      </c>
      <c r="AZ1255" t="s">
        <v>72</v>
      </c>
      <c r="BA1255">
        <v>3023</v>
      </c>
      <c r="BB1255">
        <v>38</v>
      </c>
      <c r="BC1255" t="s">
        <v>140</v>
      </c>
      <c r="BD1255" t="s">
        <v>74</v>
      </c>
      <c r="BE1255">
        <v>4546.7646279999999</v>
      </c>
      <c r="BF1255" t="s">
        <v>75</v>
      </c>
      <c r="BG1255">
        <v>4546.6809020000001</v>
      </c>
      <c r="BH1255">
        <v>167009.826302</v>
      </c>
    </row>
    <row r="1256" spans="1:60" x14ac:dyDescent="0.25">
      <c r="A1256">
        <v>1255</v>
      </c>
      <c r="B1256" t="s">
        <v>60</v>
      </c>
      <c r="C1256">
        <v>5996</v>
      </c>
      <c r="D1256" t="s">
        <v>1483</v>
      </c>
      <c r="E1256">
        <v>8048000</v>
      </c>
      <c r="F1256">
        <v>4</v>
      </c>
      <c r="G1256" t="s">
        <v>62</v>
      </c>
      <c r="H1256">
        <v>42</v>
      </c>
      <c r="I1256">
        <v>6140680480000030</v>
      </c>
      <c r="J1256">
        <v>3.3142</v>
      </c>
      <c r="K1256">
        <v>23.866491</v>
      </c>
      <c r="L1256">
        <v>89</v>
      </c>
      <c r="M1256">
        <v>13</v>
      </c>
      <c r="N1256" t="s">
        <v>87</v>
      </c>
      <c r="O1256" t="s">
        <v>95</v>
      </c>
      <c r="P1256">
        <v>17.528801000000001</v>
      </c>
      <c r="Q1256">
        <v>56</v>
      </c>
      <c r="R1256">
        <v>14</v>
      </c>
      <c r="S1256" t="s">
        <v>95</v>
      </c>
      <c r="T1256" t="s">
        <v>87</v>
      </c>
      <c r="U1256">
        <v>0</v>
      </c>
      <c r="V1256">
        <v>0</v>
      </c>
      <c r="W1256">
        <v>0</v>
      </c>
      <c r="X1256" t="s">
        <v>63</v>
      </c>
      <c r="Y1256" t="s">
        <v>63</v>
      </c>
      <c r="Z1256">
        <v>2</v>
      </c>
      <c r="AA1256">
        <v>24</v>
      </c>
      <c r="AB1256" t="s">
        <v>80</v>
      </c>
      <c r="AC1256">
        <v>26</v>
      </c>
      <c r="AD1256">
        <v>51</v>
      </c>
      <c r="AE1256">
        <v>72</v>
      </c>
      <c r="AF1256">
        <v>67</v>
      </c>
      <c r="AG1256">
        <v>19.102833</v>
      </c>
      <c r="AH1256">
        <v>1307</v>
      </c>
      <c r="AI1256">
        <v>1155</v>
      </c>
      <c r="AJ1256">
        <v>6041</v>
      </c>
      <c r="AK1256">
        <v>221</v>
      </c>
      <c r="AL1256">
        <v>1</v>
      </c>
      <c r="AM1256">
        <v>4</v>
      </c>
      <c r="AN1256" t="s">
        <v>279</v>
      </c>
      <c r="AO1256" t="s">
        <v>66</v>
      </c>
      <c r="AP1256">
        <v>4</v>
      </c>
      <c r="AQ1256">
        <v>45</v>
      </c>
      <c r="AR1256" t="s">
        <v>67</v>
      </c>
      <c r="AS1256">
        <v>210</v>
      </c>
      <c r="AT1256">
        <v>3</v>
      </c>
      <c r="AU1256" t="s">
        <v>68</v>
      </c>
      <c r="AV1256" t="s">
        <v>143</v>
      </c>
      <c r="AW1256">
        <v>8</v>
      </c>
      <c r="AX1256" t="s">
        <v>70</v>
      </c>
      <c r="AY1256" t="s">
        <v>71</v>
      </c>
      <c r="AZ1256" t="s">
        <v>213</v>
      </c>
      <c r="BA1256">
        <v>3413</v>
      </c>
      <c r="BB1256">
        <v>60</v>
      </c>
      <c r="BC1256" t="s">
        <v>140</v>
      </c>
      <c r="BD1256" t="s">
        <v>74</v>
      </c>
      <c r="BE1256">
        <v>709.62277700000004</v>
      </c>
      <c r="BF1256" t="s">
        <v>114</v>
      </c>
      <c r="BG1256">
        <v>709.62277700000004</v>
      </c>
      <c r="BH1256">
        <v>13412.092124999999</v>
      </c>
    </row>
    <row r="1257" spans="1:60" x14ac:dyDescent="0.25">
      <c r="A1257">
        <v>1256</v>
      </c>
      <c r="B1257" t="s">
        <v>60</v>
      </c>
      <c r="C1257">
        <v>5997</v>
      </c>
      <c r="D1257" t="s">
        <v>1484</v>
      </c>
      <c r="E1257">
        <v>8048000</v>
      </c>
      <c r="F1257">
        <v>4</v>
      </c>
      <c r="G1257" t="s">
        <v>62</v>
      </c>
      <c r="H1257">
        <v>42</v>
      </c>
      <c r="I1257">
        <v>6140680480000000</v>
      </c>
      <c r="J1257">
        <v>6.663697</v>
      </c>
      <c r="K1257">
        <v>22.460782999999999</v>
      </c>
      <c r="L1257">
        <v>107</v>
      </c>
      <c r="M1257">
        <v>39</v>
      </c>
      <c r="N1257" t="s">
        <v>95</v>
      </c>
      <c r="O1257" t="s">
        <v>78</v>
      </c>
      <c r="P1257">
        <v>9.1950780000000005</v>
      </c>
      <c r="Q1257">
        <v>52</v>
      </c>
      <c r="R1257">
        <v>13</v>
      </c>
      <c r="S1257" t="s">
        <v>95</v>
      </c>
      <c r="T1257" t="s">
        <v>63</v>
      </c>
      <c r="U1257">
        <v>2.1535859999999998</v>
      </c>
      <c r="V1257">
        <v>15</v>
      </c>
      <c r="W1257">
        <v>11</v>
      </c>
      <c r="X1257" t="s">
        <v>95</v>
      </c>
      <c r="Y1257" t="s">
        <v>63</v>
      </c>
      <c r="Z1257">
        <v>3</v>
      </c>
      <c r="AA1257">
        <v>53</v>
      </c>
      <c r="AB1257" t="s">
        <v>108</v>
      </c>
      <c r="AC1257">
        <v>333</v>
      </c>
      <c r="AD1257">
        <v>116</v>
      </c>
      <c r="AE1257">
        <v>232</v>
      </c>
      <c r="AF1257">
        <v>109</v>
      </c>
      <c r="AG1257">
        <v>7.9942700000000002</v>
      </c>
      <c r="AH1257">
        <v>4641</v>
      </c>
      <c r="AI1257">
        <v>4229</v>
      </c>
      <c r="AJ1257">
        <v>25067</v>
      </c>
      <c r="AK1257">
        <v>201</v>
      </c>
      <c r="AL1257">
        <v>1</v>
      </c>
      <c r="AM1257">
        <v>3</v>
      </c>
      <c r="AN1257" t="s">
        <v>279</v>
      </c>
      <c r="AO1257" t="s">
        <v>208</v>
      </c>
      <c r="AP1257">
        <v>8</v>
      </c>
      <c r="AQ1257">
        <v>95</v>
      </c>
      <c r="AR1257" t="s">
        <v>82</v>
      </c>
      <c r="AS1257">
        <v>210</v>
      </c>
      <c r="AT1257">
        <v>3</v>
      </c>
      <c r="AU1257" t="s">
        <v>98</v>
      </c>
      <c r="AV1257" t="s">
        <v>143</v>
      </c>
      <c r="AW1257">
        <v>77</v>
      </c>
      <c r="AX1257" t="s">
        <v>70</v>
      </c>
      <c r="AY1257" t="s">
        <v>71</v>
      </c>
      <c r="AZ1257" t="s">
        <v>213</v>
      </c>
      <c r="BA1257">
        <v>3290</v>
      </c>
      <c r="BB1257">
        <v>49</v>
      </c>
      <c r="BC1257" t="s">
        <v>73</v>
      </c>
      <c r="BD1257" t="s">
        <v>74</v>
      </c>
      <c r="BE1257">
        <v>893.96826499999997</v>
      </c>
      <c r="BF1257" t="s">
        <v>75</v>
      </c>
      <c r="BG1257">
        <v>893.96826499999997</v>
      </c>
      <c r="BH1257">
        <v>26967.024068999999</v>
      </c>
    </row>
    <row r="1258" spans="1:60" x14ac:dyDescent="0.25">
      <c r="A1258">
        <v>1257</v>
      </c>
      <c r="B1258" t="s">
        <v>60</v>
      </c>
      <c r="C1258">
        <v>5998</v>
      </c>
      <c r="D1258" t="s">
        <v>1485</v>
      </c>
      <c r="E1258">
        <v>8048000</v>
      </c>
      <c r="F1258">
        <v>4</v>
      </c>
      <c r="G1258" t="s">
        <v>62</v>
      </c>
      <c r="H1258">
        <v>42</v>
      </c>
      <c r="I1258">
        <v>6140680480000250</v>
      </c>
      <c r="J1258">
        <v>2.255525</v>
      </c>
      <c r="K1258">
        <v>31.596820999999998</v>
      </c>
      <c r="L1258">
        <v>126</v>
      </c>
      <c r="M1258">
        <v>24</v>
      </c>
      <c r="N1258" t="s">
        <v>87</v>
      </c>
      <c r="O1258" t="s">
        <v>63</v>
      </c>
      <c r="P1258">
        <v>8.1935459999999996</v>
      </c>
      <c r="Q1258">
        <v>41</v>
      </c>
      <c r="R1258">
        <v>30</v>
      </c>
      <c r="S1258" t="s">
        <v>87</v>
      </c>
      <c r="T1258" t="s">
        <v>95</v>
      </c>
      <c r="U1258">
        <v>4.6329070000000003</v>
      </c>
      <c r="V1258">
        <v>16</v>
      </c>
      <c r="W1258">
        <v>23</v>
      </c>
      <c r="X1258" t="s">
        <v>87</v>
      </c>
      <c r="Y1258" t="s">
        <v>63</v>
      </c>
      <c r="Z1258">
        <v>3</v>
      </c>
      <c r="AA1258">
        <v>59</v>
      </c>
      <c r="AB1258" t="s">
        <v>119</v>
      </c>
      <c r="AC1258">
        <v>434</v>
      </c>
      <c r="AD1258">
        <v>125</v>
      </c>
      <c r="AE1258">
        <v>259</v>
      </c>
      <c r="AF1258">
        <v>80</v>
      </c>
      <c r="AG1258">
        <v>7.2538770000000001</v>
      </c>
      <c r="AH1258">
        <v>3649</v>
      </c>
      <c r="AI1258">
        <v>3162</v>
      </c>
      <c r="AJ1258">
        <v>19684</v>
      </c>
      <c r="AK1258">
        <v>221</v>
      </c>
      <c r="AL1258">
        <v>1</v>
      </c>
      <c r="AM1258">
        <v>2</v>
      </c>
      <c r="AN1258" t="s">
        <v>279</v>
      </c>
      <c r="AO1258" t="s">
        <v>148</v>
      </c>
      <c r="AP1258">
        <v>10</v>
      </c>
      <c r="AQ1258">
        <v>65</v>
      </c>
      <c r="AR1258" t="s">
        <v>91</v>
      </c>
      <c r="AS1258">
        <v>237</v>
      </c>
      <c r="AT1258">
        <v>3</v>
      </c>
      <c r="AU1258" t="s">
        <v>92</v>
      </c>
      <c r="AV1258" t="s">
        <v>143</v>
      </c>
      <c r="AW1258">
        <v>6</v>
      </c>
      <c r="AX1258" t="s">
        <v>70</v>
      </c>
      <c r="AY1258" t="s">
        <v>71</v>
      </c>
      <c r="AZ1258" t="s">
        <v>152</v>
      </c>
      <c r="BA1258">
        <v>2789</v>
      </c>
      <c r="BB1258">
        <v>46</v>
      </c>
      <c r="BC1258" t="s">
        <v>98</v>
      </c>
      <c r="BD1258" t="s">
        <v>74</v>
      </c>
      <c r="BE1258">
        <v>445.62499200000002</v>
      </c>
      <c r="BF1258" t="s">
        <v>114</v>
      </c>
      <c r="BG1258">
        <v>445.556014</v>
      </c>
      <c r="BH1258">
        <v>9127.7877110000009</v>
      </c>
    </row>
    <row r="1259" spans="1:60" x14ac:dyDescent="0.25">
      <c r="A1259">
        <v>1258</v>
      </c>
      <c r="B1259" t="s">
        <v>60</v>
      </c>
      <c r="C1259">
        <v>5999</v>
      </c>
      <c r="D1259" t="s">
        <v>1486</v>
      </c>
      <c r="E1259">
        <v>8048000</v>
      </c>
      <c r="F1259">
        <v>4</v>
      </c>
      <c r="G1259" t="s">
        <v>62</v>
      </c>
      <c r="H1259">
        <v>42</v>
      </c>
      <c r="I1259">
        <v>6140680480000040</v>
      </c>
      <c r="J1259">
        <v>43.701611999999997</v>
      </c>
      <c r="K1259">
        <v>19.309332000000001</v>
      </c>
      <c r="L1259">
        <v>107</v>
      </c>
      <c r="M1259">
        <v>65</v>
      </c>
      <c r="N1259" t="s">
        <v>78</v>
      </c>
      <c r="O1259" t="s">
        <v>95</v>
      </c>
      <c r="P1259">
        <v>8.2214950000000009</v>
      </c>
      <c r="Q1259">
        <v>46</v>
      </c>
      <c r="R1259">
        <v>38</v>
      </c>
      <c r="S1259" t="s">
        <v>78</v>
      </c>
      <c r="T1259" t="s">
        <v>63</v>
      </c>
      <c r="U1259">
        <v>1.963805</v>
      </c>
      <c r="V1259">
        <v>15</v>
      </c>
      <c r="W1259">
        <v>12</v>
      </c>
      <c r="X1259" t="s">
        <v>78</v>
      </c>
      <c r="Y1259" t="s">
        <v>63</v>
      </c>
      <c r="Z1259">
        <v>3</v>
      </c>
      <c r="AA1259">
        <v>81</v>
      </c>
      <c r="AB1259" t="s">
        <v>108</v>
      </c>
      <c r="AC1259">
        <v>587</v>
      </c>
      <c r="AD1259">
        <v>258</v>
      </c>
      <c r="AE1259">
        <v>493</v>
      </c>
      <c r="AF1259">
        <v>107</v>
      </c>
      <c r="AG1259">
        <v>8.9705019999999998</v>
      </c>
      <c r="AH1259">
        <v>9303</v>
      </c>
      <c r="AI1259">
        <v>8388</v>
      </c>
      <c r="AJ1259">
        <v>47317</v>
      </c>
      <c r="AK1259">
        <v>267</v>
      </c>
      <c r="AL1259">
        <v>1</v>
      </c>
      <c r="AM1259">
        <v>2</v>
      </c>
      <c r="AN1259" t="s">
        <v>279</v>
      </c>
      <c r="AO1259" t="s">
        <v>208</v>
      </c>
      <c r="AP1259">
        <v>10</v>
      </c>
      <c r="AQ1259">
        <v>38</v>
      </c>
      <c r="AR1259" t="s">
        <v>67</v>
      </c>
      <c r="AS1259">
        <v>210</v>
      </c>
      <c r="AT1259">
        <v>3</v>
      </c>
      <c r="AU1259" t="s">
        <v>68</v>
      </c>
      <c r="AV1259" t="s">
        <v>143</v>
      </c>
      <c r="AW1259">
        <v>8</v>
      </c>
      <c r="AX1259" t="s">
        <v>70</v>
      </c>
      <c r="AY1259" t="s">
        <v>71</v>
      </c>
      <c r="AZ1259" t="s">
        <v>209</v>
      </c>
      <c r="BA1259">
        <v>3181</v>
      </c>
      <c r="BB1259">
        <v>48</v>
      </c>
      <c r="BC1259" t="s">
        <v>98</v>
      </c>
      <c r="BD1259" t="s">
        <v>74</v>
      </c>
      <c r="BE1259">
        <v>6936.3354200000003</v>
      </c>
      <c r="BF1259" t="s">
        <v>101</v>
      </c>
      <c r="BG1259">
        <v>6936.2786189999997</v>
      </c>
      <c r="BH1259">
        <v>176854.15108000001</v>
      </c>
    </row>
    <row r="1260" spans="1:60" x14ac:dyDescent="0.25">
      <c r="A1260">
        <v>1259</v>
      </c>
      <c r="B1260" t="s">
        <v>60</v>
      </c>
      <c r="C1260">
        <v>6000</v>
      </c>
      <c r="D1260" t="s">
        <v>1487</v>
      </c>
      <c r="E1260">
        <v>8048000</v>
      </c>
      <c r="F1260">
        <v>4</v>
      </c>
      <c r="G1260" t="s">
        <v>62</v>
      </c>
      <c r="H1260">
        <v>42</v>
      </c>
      <c r="I1260">
        <v>6140680480000010</v>
      </c>
      <c r="J1260">
        <v>6.0705070000000001</v>
      </c>
      <c r="K1260">
        <v>0</v>
      </c>
      <c r="L1260">
        <v>0</v>
      </c>
      <c r="M1260">
        <v>0</v>
      </c>
      <c r="N1260" t="s">
        <v>63</v>
      </c>
      <c r="O1260" t="s">
        <v>63</v>
      </c>
      <c r="P1260">
        <v>0</v>
      </c>
      <c r="Q1260">
        <v>0</v>
      </c>
      <c r="R1260">
        <v>0</v>
      </c>
      <c r="S1260" t="s">
        <v>63</v>
      </c>
      <c r="T1260" t="s">
        <v>63</v>
      </c>
      <c r="U1260">
        <v>0</v>
      </c>
      <c r="V1260">
        <v>0</v>
      </c>
      <c r="W1260">
        <v>0</v>
      </c>
      <c r="X1260" t="s">
        <v>63</v>
      </c>
      <c r="Y1260" t="s">
        <v>63</v>
      </c>
      <c r="Z1260">
        <v>0</v>
      </c>
      <c r="AA1260">
        <v>0</v>
      </c>
      <c r="AB1260" t="s">
        <v>64</v>
      </c>
      <c r="AC1260">
        <v>50</v>
      </c>
      <c r="AD1260">
        <v>0</v>
      </c>
      <c r="AE1260">
        <v>0</v>
      </c>
      <c r="AF1260">
        <v>5</v>
      </c>
      <c r="AG1260">
        <v>0.41911399999999999</v>
      </c>
      <c r="AH1260">
        <v>0</v>
      </c>
      <c r="AI1260">
        <v>0</v>
      </c>
      <c r="AJ1260">
        <v>0</v>
      </c>
      <c r="AK1260">
        <v>999</v>
      </c>
      <c r="AL1260">
        <v>5</v>
      </c>
      <c r="AM1260">
        <v>5</v>
      </c>
      <c r="AN1260" t="s">
        <v>279</v>
      </c>
      <c r="AO1260" t="s">
        <v>148</v>
      </c>
      <c r="AP1260">
        <v>2</v>
      </c>
      <c r="AQ1260">
        <v>60</v>
      </c>
      <c r="AR1260" t="s">
        <v>82</v>
      </c>
      <c r="AS1260">
        <v>237</v>
      </c>
      <c r="AT1260">
        <v>3</v>
      </c>
      <c r="AU1260" t="s">
        <v>105</v>
      </c>
      <c r="AV1260" t="s">
        <v>143</v>
      </c>
      <c r="AW1260">
        <v>10</v>
      </c>
      <c r="AX1260" t="s">
        <v>70</v>
      </c>
      <c r="AY1260" t="s">
        <v>71</v>
      </c>
      <c r="AZ1260" t="s">
        <v>152</v>
      </c>
      <c r="BA1260">
        <v>2836</v>
      </c>
      <c r="BB1260">
        <v>51</v>
      </c>
      <c r="BC1260" t="s">
        <v>206</v>
      </c>
      <c r="BD1260" t="s">
        <v>74</v>
      </c>
      <c r="BE1260">
        <v>1482.974228</v>
      </c>
      <c r="BF1260" t="s">
        <v>114</v>
      </c>
      <c r="BG1260">
        <v>1482.8400529999999</v>
      </c>
      <c r="BH1260">
        <v>24566.471980999999</v>
      </c>
    </row>
    <row r="1261" spans="1:60" x14ac:dyDescent="0.25">
      <c r="A1261">
        <v>1260</v>
      </c>
      <c r="B1261" t="s">
        <v>60</v>
      </c>
      <c r="C1261">
        <v>6001</v>
      </c>
      <c r="D1261" t="s">
        <v>1488</v>
      </c>
      <c r="E1261">
        <v>8048000</v>
      </c>
      <c r="F1261">
        <v>4</v>
      </c>
      <c r="G1261" t="s">
        <v>62</v>
      </c>
      <c r="H1261">
        <v>42</v>
      </c>
      <c r="I1261">
        <v>6140680480000230</v>
      </c>
      <c r="J1261">
        <v>9.1150129999999994</v>
      </c>
      <c r="K1261">
        <v>16.305016999999999</v>
      </c>
      <c r="L1261">
        <v>47</v>
      </c>
      <c r="M1261">
        <v>36</v>
      </c>
      <c r="N1261" t="s">
        <v>87</v>
      </c>
      <c r="O1261" t="s">
        <v>95</v>
      </c>
      <c r="P1261">
        <v>11.168279999999999</v>
      </c>
      <c r="Q1261">
        <v>27</v>
      </c>
      <c r="R1261">
        <v>20</v>
      </c>
      <c r="S1261" t="s">
        <v>87</v>
      </c>
      <c r="T1261" t="s">
        <v>63</v>
      </c>
      <c r="U1261">
        <v>0</v>
      </c>
      <c r="V1261">
        <v>0</v>
      </c>
      <c r="W1261">
        <v>0</v>
      </c>
      <c r="X1261" t="s">
        <v>63</v>
      </c>
      <c r="Y1261" t="s">
        <v>63</v>
      </c>
      <c r="Z1261">
        <v>2</v>
      </c>
      <c r="AA1261">
        <v>49</v>
      </c>
      <c r="AB1261" t="s">
        <v>80</v>
      </c>
      <c r="AC1261">
        <v>44</v>
      </c>
      <c r="AD1261">
        <v>43</v>
      </c>
      <c r="AE1261">
        <v>71</v>
      </c>
      <c r="AF1261">
        <v>43</v>
      </c>
      <c r="AG1261">
        <v>13.439183</v>
      </c>
      <c r="AH1261">
        <v>674</v>
      </c>
      <c r="AI1261">
        <v>549</v>
      </c>
      <c r="AJ1261">
        <v>2416</v>
      </c>
      <c r="AK1261">
        <v>221</v>
      </c>
      <c r="AL1261">
        <v>1</v>
      </c>
      <c r="AM1261">
        <v>3</v>
      </c>
      <c r="AN1261" t="s">
        <v>247</v>
      </c>
      <c r="AO1261" t="s">
        <v>208</v>
      </c>
      <c r="AP1261">
        <v>2</v>
      </c>
      <c r="AQ1261">
        <v>10</v>
      </c>
      <c r="AR1261" t="s">
        <v>82</v>
      </c>
      <c r="AS1261">
        <v>210</v>
      </c>
      <c r="AT1261">
        <v>1</v>
      </c>
      <c r="AU1261" t="s">
        <v>98</v>
      </c>
      <c r="AV1261" t="s">
        <v>234</v>
      </c>
      <c r="AW1261">
        <v>77</v>
      </c>
      <c r="AX1261" t="s">
        <v>150</v>
      </c>
      <c r="AY1261" t="s">
        <v>235</v>
      </c>
      <c r="AZ1261" t="s">
        <v>209</v>
      </c>
      <c r="BA1261">
        <v>3736</v>
      </c>
      <c r="BB1261">
        <v>45</v>
      </c>
      <c r="BC1261" t="s">
        <v>140</v>
      </c>
      <c r="BD1261" t="s">
        <v>74</v>
      </c>
      <c r="BE1261">
        <v>2401.6914080000001</v>
      </c>
      <c r="BF1261" t="s">
        <v>243</v>
      </c>
      <c r="BG1261">
        <v>2401.7315610000001</v>
      </c>
      <c r="BH1261">
        <v>36887.148429000001</v>
      </c>
    </row>
    <row r="1262" spans="1:60" x14ac:dyDescent="0.25">
      <c r="A1262">
        <v>1261</v>
      </c>
      <c r="B1262" t="s">
        <v>60</v>
      </c>
      <c r="C1262">
        <v>6002</v>
      </c>
      <c r="D1262" t="s">
        <v>1489</v>
      </c>
      <c r="E1262">
        <v>8048000</v>
      </c>
      <c r="F1262">
        <v>4</v>
      </c>
      <c r="G1262" t="s">
        <v>62</v>
      </c>
      <c r="H1262">
        <v>42</v>
      </c>
      <c r="I1262">
        <v>6140680480000140</v>
      </c>
      <c r="J1262">
        <v>7.3029809999999999</v>
      </c>
      <c r="K1262">
        <v>14.242633</v>
      </c>
      <c r="L1262">
        <v>81</v>
      </c>
      <c r="M1262">
        <v>52</v>
      </c>
      <c r="N1262" t="s">
        <v>95</v>
      </c>
      <c r="O1262" t="s">
        <v>77</v>
      </c>
      <c r="P1262">
        <v>4.0397930000000004</v>
      </c>
      <c r="Q1262">
        <v>27</v>
      </c>
      <c r="R1262">
        <v>25</v>
      </c>
      <c r="S1262" t="s">
        <v>78</v>
      </c>
      <c r="T1262" t="s">
        <v>63</v>
      </c>
      <c r="U1262">
        <v>0</v>
      </c>
      <c r="V1262">
        <v>0</v>
      </c>
      <c r="W1262">
        <v>0</v>
      </c>
      <c r="X1262" t="s">
        <v>63</v>
      </c>
      <c r="Y1262" t="s">
        <v>63</v>
      </c>
      <c r="Z1262">
        <v>2</v>
      </c>
      <c r="AA1262">
        <v>64</v>
      </c>
      <c r="AB1262" t="s">
        <v>80</v>
      </c>
      <c r="AC1262">
        <v>458</v>
      </c>
      <c r="AD1262">
        <v>120</v>
      </c>
      <c r="AE1262">
        <v>254</v>
      </c>
      <c r="AF1262">
        <v>84</v>
      </c>
      <c r="AG1262">
        <v>6.9264409999999996</v>
      </c>
      <c r="AH1262">
        <v>3730</v>
      </c>
      <c r="AI1262">
        <v>3325</v>
      </c>
      <c r="AJ1262">
        <v>17077</v>
      </c>
      <c r="AK1262">
        <v>201</v>
      </c>
      <c r="AL1262">
        <v>1</v>
      </c>
      <c r="AM1262">
        <v>3</v>
      </c>
      <c r="AN1262" t="s">
        <v>636</v>
      </c>
      <c r="AO1262" t="s">
        <v>66</v>
      </c>
      <c r="AP1262">
        <v>8</v>
      </c>
      <c r="AQ1262">
        <v>90</v>
      </c>
      <c r="AR1262" t="s">
        <v>82</v>
      </c>
      <c r="AS1262">
        <v>210</v>
      </c>
      <c r="AT1262">
        <v>1</v>
      </c>
      <c r="AU1262" t="s">
        <v>98</v>
      </c>
      <c r="AV1262" t="s">
        <v>165</v>
      </c>
      <c r="AW1262">
        <v>77</v>
      </c>
      <c r="AX1262" t="s">
        <v>150</v>
      </c>
      <c r="AY1262" t="s">
        <v>235</v>
      </c>
      <c r="AZ1262" t="s">
        <v>209</v>
      </c>
      <c r="BA1262">
        <v>4127</v>
      </c>
      <c r="BB1262">
        <v>19</v>
      </c>
      <c r="BC1262" t="s">
        <v>126</v>
      </c>
      <c r="BD1262" t="s">
        <v>74</v>
      </c>
      <c r="BE1262">
        <v>830.47777299999996</v>
      </c>
      <c r="BF1262" t="s">
        <v>75</v>
      </c>
      <c r="BG1262">
        <v>829.61474799999996</v>
      </c>
      <c r="BH1262">
        <v>29554.116037</v>
      </c>
    </row>
    <row r="1263" spans="1:60" x14ac:dyDescent="0.25">
      <c r="A1263">
        <v>1262</v>
      </c>
      <c r="B1263" t="s">
        <v>60</v>
      </c>
      <c r="C1263">
        <v>6003</v>
      </c>
      <c r="D1263" t="s">
        <v>1490</v>
      </c>
      <c r="E1263">
        <v>8048000</v>
      </c>
      <c r="F1263">
        <v>4</v>
      </c>
      <c r="G1263" t="s">
        <v>62</v>
      </c>
      <c r="H1263">
        <v>42</v>
      </c>
      <c r="I1263">
        <v>6140680480000050</v>
      </c>
      <c r="J1263">
        <v>10.279957</v>
      </c>
      <c r="K1263">
        <v>20.391251</v>
      </c>
      <c r="L1263">
        <v>78</v>
      </c>
      <c r="M1263">
        <v>31</v>
      </c>
      <c r="N1263" t="s">
        <v>78</v>
      </c>
      <c r="O1263" t="s">
        <v>95</v>
      </c>
      <c r="P1263">
        <v>5.3190600000000003</v>
      </c>
      <c r="Q1263">
        <v>28</v>
      </c>
      <c r="R1263">
        <v>5</v>
      </c>
      <c r="S1263" t="s">
        <v>78</v>
      </c>
      <c r="T1263" t="s">
        <v>63</v>
      </c>
      <c r="U1263">
        <v>0.203954</v>
      </c>
      <c r="V1263">
        <v>3</v>
      </c>
      <c r="W1263">
        <v>1</v>
      </c>
      <c r="X1263" t="s">
        <v>78</v>
      </c>
      <c r="Y1263" t="s">
        <v>63</v>
      </c>
      <c r="Z1263">
        <v>2</v>
      </c>
      <c r="AA1263">
        <v>35</v>
      </c>
      <c r="AB1263" t="s">
        <v>80</v>
      </c>
      <c r="AC1263">
        <v>484</v>
      </c>
      <c r="AD1263">
        <v>88</v>
      </c>
      <c r="AE1263">
        <v>200</v>
      </c>
      <c r="AF1263">
        <v>72</v>
      </c>
      <c r="AG1263">
        <v>5.7630569999999999</v>
      </c>
      <c r="AH1263">
        <v>2693</v>
      </c>
      <c r="AI1263">
        <v>2368</v>
      </c>
      <c r="AJ1263">
        <v>13459</v>
      </c>
      <c r="AK1263">
        <v>201</v>
      </c>
      <c r="AL1263">
        <v>1</v>
      </c>
      <c r="AM1263">
        <v>4</v>
      </c>
      <c r="AN1263" t="s">
        <v>247</v>
      </c>
      <c r="AO1263" t="s">
        <v>208</v>
      </c>
      <c r="AP1263">
        <v>10</v>
      </c>
      <c r="AQ1263">
        <v>83</v>
      </c>
      <c r="AR1263" t="s">
        <v>67</v>
      </c>
      <c r="AS1263">
        <v>210</v>
      </c>
      <c r="AT1263">
        <v>1</v>
      </c>
      <c r="AU1263" t="s">
        <v>68</v>
      </c>
      <c r="AV1263" t="s">
        <v>234</v>
      </c>
      <c r="AW1263">
        <v>8</v>
      </c>
      <c r="AX1263" t="s">
        <v>150</v>
      </c>
      <c r="AY1263" t="s">
        <v>235</v>
      </c>
      <c r="AZ1263" t="s">
        <v>209</v>
      </c>
      <c r="BA1263">
        <v>4119</v>
      </c>
      <c r="BB1263">
        <v>23</v>
      </c>
      <c r="BC1263" t="s">
        <v>140</v>
      </c>
      <c r="BD1263" t="s">
        <v>74</v>
      </c>
      <c r="BE1263">
        <v>1305.3846169999999</v>
      </c>
      <c r="BF1263" t="s">
        <v>75</v>
      </c>
      <c r="BG1263">
        <v>1304.1147329999999</v>
      </c>
      <c r="BH1263">
        <v>41601.511340999998</v>
      </c>
    </row>
    <row r="1264" spans="1:60" x14ac:dyDescent="0.25">
      <c r="A1264">
        <v>1263</v>
      </c>
      <c r="B1264" t="s">
        <v>60</v>
      </c>
      <c r="C1264">
        <v>6004</v>
      </c>
      <c r="D1264" t="s">
        <v>1491</v>
      </c>
      <c r="E1264">
        <v>8048000</v>
      </c>
      <c r="F1264">
        <v>4</v>
      </c>
      <c r="G1264" t="s">
        <v>62</v>
      </c>
      <c r="H1264">
        <v>42</v>
      </c>
      <c r="I1264">
        <v>6140680480000050</v>
      </c>
      <c r="J1264">
        <v>29.429638000000001</v>
      </c>
      <c r="K1264">
        <v>14.397710999999999</v>
      </c>
      <c r="L1264">
        <v>73</v>
      </c>
      <c r="M1264">
        <v>70</v>
      </c>
      <c r="N1264" t="s">
        <v>78</v>
      </c>
      <c r="O1264" t="s">
        <v>77</v>
      </c>
      <c r="P1264">
        <v>0.106395</v>
      </c>
      <c r="Q1264">
        <v>4</v>
      </c>
      <c r="R1264">
        <v>0</v>
      </c>
      <c r="S1264" t="s">
        <v>78</v>
      </c>
      <c r="T1264" t="s">
        <v>263</v>
      </c>
      <c r="U1264">
        <v>0</v>
      </c>
      <c r="V1264">
        <v>0</v>
      </c>
      <c r="W1264">
        <v>0</v>
      </c>
      <c r="X1264" t="s">
        <v>63</v>
      </c>
      <c r="Y1264" t="s">
        <v>63</v>
      </c>
      <c r="Z1264">
        <v>1</v>
      </c>
      <c r="AA1264">
        <v>70</v>
      </c>
      <c r="AB1264" t="s">
        <v>89</v>
      </c>
      <c r="AC1264">
        <v>617</v>
      </c>
      <c r="AD1264">
        <v>185</v>
      </c>
      <c r="AE1264">
        <v>381</v>
      </c>
      <c r="AF1264">
        <v>85</v>
      </c>
      <c r="AG1264">
        <v>7.40855</v>
      </c>
      <c r="AH1264">
        <v>5550</v>
      </c>
      <c r="AI1264">
        <v>4813</v>
      </c>
      <c r="AJ1264">
        <v>25935</v>
      </c>
      <c r="AK1264">
        <v>267</v>
      </c>
      <c r="AL1264">
        <v>1</v>
      </c>
      <c r="AM1264">
        <v>2</v>
      </c>
      <c r="AN1264" t="s">
        <v>247</v>
      </c>
      <c r="AO1264" t="s">
        <v>208</v>
      </c>
      <c r="AP1264">
        <v>10</v>
      </c>
      <c r="AQ1264">
        <v>87</v>
      </c>
      <c r="AR1264" t="s">
        <v>67</v>
      </c>
      <c r="AS1264">
        <v>210</v>
      </c>
      <c r="AT1264">
        <v>1</v>
      </c>
      <c r="AU1264" t="s">
        <v>68</v>
      </c>
      <c r="AV1264" t="s">
        <v>234</v>
      </c>
      <c r="AW1264">
        <v>8</v>
      </c>
      <c r="AX1264" t="s">
        <v>150</v>
      </c>
      <c r="AY1264" t="s">
        <v>235</v>
      </c>
      <c r="AZ1264" t="s">
        <v>209</v>
      </c>
      <c r="BA1264">
        <v>3842</v>
      </c>
      <c r="BB1264">
        <v>49</v>
      </c>
      <c r="BC1264" t="s">
        <v>206</v>
      </c>
      <c r="BD1264" t="s">
        <v>74</v>
      </c>
      <c r="BE1264">
        <v>3320.15967</v>
      </c>
      <c r="BF1264" t="s">
        <v>75</v>
      </c>
      <c r="BG1264">
        <v>3320.2081469999998</v>
      </c>
      <c r="BH1264">
        <v>119097.517897</v>
      </c>
    </row>
    <row r="1265" spans="1:60" x14ac:dyDescent="0.25">
      <c r="A1265">
        <v>1264</v>
      </c>
      <c r="B1265" t="s">
        <v>60</v>
      </c>
      <c r="C1265">
        <v>6005</v>
      </c>
      <c r="D1265" t="s">
        <v>1492</v>
      </c>
      <c r="E1265">
        <v>8048000</v>
      </c>
      <c r="F1265">
        <v>4</v>
      </c>
      <c r="G1265" t="s">
        <v>62</v>
      </c>
      <c r="H1265">
        <v>42</v>
      </c>
      <c r="I1265">
        <v>6140680480000260</v>
      </c>
      <c r="J1265">
        <v>4.1271279999999999</v>
      </c>
      <c r="K1265">
        <v>18.625944</v>
      </c>
      <c r="L1265">
        <v>64</v>
      </c>
      <c r="M1265">
        <v>25</v>
      </c>
      <c r="N1265" t="s">
        <v>87</v>
      </c>
      <c r="O1265" t="s">
        <v>95</v>
      </c>
      <c r="P1265">
        <v>0</v>
      </c>
      <c r="Q1265">
        <v>0</v>
      </c>
      <c r="R1265">
        <v>0</v>
      </c>
      <c r="S1265" t="s">
        <v>63</v>
      </c>
      <c r="T1265" t="s">
        <v>63</v>
      </c>
      <c r="U1265">
        <v>0</v>
      </c>
      <c r="V1265">
        <v>0</v>
      </c>
      <c r="W1265">
        <v>0</v>
      </c>
      <c r="X1265" t="s">
        <v>63</v>
      </c>
      <c r="Y1265" t="s">
        <v>63</v>
      </c>
      <c r="Z1265">
        <v>1</v>
      </c>
      <c r="AA1265">
        <v>25</v>
      </c>
      <c r="AB1265" t="s">
        <v>103</v>
      </c>
      <c r="AC1265">
        <v>39</v>
      </c>
      <c r="AD1265">
        <v>57</v>
      </c>
      <c r="AE1265">
        <v>86</v>
      </c>
      <c r="AF1265">
        <v>58</v>
      </c>
      <c r="AG1265">
        <v>16.394515999999999</v>
      </c>
      <c r="AH1265">
        <v>1404</v>
      </c>
      <c r="AI1265">
        <v>1238</v>
      </c>
      <c r="AJ1265">
        <v>6401</v>
      </c>
      <c r="AK1265">
        <v>221</v>
      </c>
      <c r="AL1265">
        <v>1</v>
      </c>
      <c r="AM1265">
        <v>4</v>
      </c>
      <c r="AN1265" t="s">
        <v>247</v>
      </c>
      <c r="AO1265" t="s">
        <v>208</v>
      </c>
      <c r="AP1265">
        <v>10</v>
      </c>
      <c r="AQ1265">
        <v>63</v>
      </c>
      <c r="AR1265" t="s">
        <v>82</v>
      </c>
      <c r="AS1265">
        <v>210</v>
      </c>
      <c r="AT1265">
        <v>1</v>
      </c>
      <c r="AU1265" t="s">
        <v>98</v>
      </c>
      <c r="AV1265" t="s">
        <v>234</v>
      </c>
      <c r="AW1265">
        <v>77</v>
      </c>
      <c r="AX1265" t="s">
        <v>150</v>
      </c>
      <c r="AY1265" t="s">
        <v>235</v>
      </c>
      <c r="AZ1265" t="s">
        <v>209</v>
      </c>
      <c r="BA1265">
        <v>3948</v>
      </c>
      <c r="BB1265">
        <v>50</v>
      </c>
      <c r="BC1265" t="s">
        <v>206</v>
      </c>
      <c r="BD1265" t="s">
        <v>74</v>
      </c>
      <c r="BE1265">
        <v>1146.0515150000001</v>
      </c>
      <c r="BF1265" t="s">
        <v>114</v>
      </c>
      <c r="BG1265">
        <v>1146.021964</v>
      </c>
      <c r="BH1265">
        <v>16701.894400000001</v>
      </c>
    </row>
    <row r="1266" spans="1:60" x14ac:dyDescent="0.25">
      <c r="A1266">
        <v>1265</v>
      </c>
      <c r="B1266" t="s">
        <v>60</v>
      </c>
      <c r="C1266">
        <v>6006</v>
      </c>
      <c r="D1266" t="s">
        <v>1493</v>
      </c>
      <c r="E1266">
        <v>8048000</v>
      </c>
      <c r="F1266">
        <v>4</v>
      </c>
      <c r="G1266" t="s">
        <v>62</v>
      </c>
      <c r="H1266">
        <v>42</v>
      </c>
      <c r="I1266">
        <v>6140680480000140</v>
      </c>
      <c r="J1266">
        <v>3.553067</v>
      </c>
      <c r="K1266">
        <v>20.403223000000001</v>
      </c>
      <c r="L1266">
        <v>78</v>
      </c>
      <c r="M1266">
        <v>31</v>
      </c>
      <c r="N1266" t="s">
        <v>78</v>
      </c>
      <c r="O1266" t="s">
        <v>95</v>
      </c>
      <c r="P1266">
        <v>5.31942</v>
      </c>
      <c r="Q1266">
        <v>28</v>
      </c>
      <c r="R1266">
        <v>5</v>
      </c>
      <c r="S1266" t="s">
        <v>78</v>
      </c>
      <c r="T1266" t="s">
        <v>63</v>
      </c>
      <c r="U1266">
        <v>0.203954</v>
      </c>
      <c r="V1266">
        <v>3</v>
      </c>
      <c r="W1266">
        <v>1</v>
      </c>
      <c r="X1266" t="s">
        <v>78</v>
      </c>
      <c r="Y1266" t="s">
        <v>63</v>
      </c>
      <c r="Z1266">
        <v>2</v>
      </c>
      <c r="AA1266">
        <v>35</v>
      </c>
      <c r="AB1266" t="s">
        <v>80</v>
      </c>
      <c r="AC1266">
        <v>484</v>
      </c>
      <c r="AD1266">
        <v>88</v>
      </c>
      <c r="AE1266">
        <v>200</v>
      </c>
      <c r="AF1266">
        <v>72</v>
      </c>
      <c r="AG1266">
        <v>5.7654740000000002</v>
      </c>
      <c r="AH1266">
        <v>2694</v>
      </c>
      <c r="AI1266">
        <v>2368</v>
      </c>
      <c r="AJ1266">
        <v>13459</v>
      </c>
      <c r="AK1266">
        <v>201</v>
      </c>
      <c r="AL1266">
        <v>1</v>
      </c>
      <c r="AM1266">
        <v>4</v>
      </c>
      <c r="AN1266" t="s">
        <v>247</v>
      </c>
      <c r="AO1266" t="s">
        <v>208</v>
      </c>
      <c r="AP1266">
        <v>4</v>
      </c>
      <c r="AQ1266">
        <v>60</v>
      </c>
      <c r="AR1266" t="s">
        <v>67</v>
      </c>
      <c r="AS1266">
        <v>210</v>
      </c>
      <c r="AT1266">
        <v>1</v>
      </c>
      <c r="AU1266" t="s">
        <v>92</v>
      </c>
      <c r="AV1266" t="s">
        <v>234</v>
      </c>
      <c r="AW1266">
        <v>6</v>
      </c>
      <c r="AX1266" t="s">
        <v>150</v>
      </c>
      <c r="AY1266" t="s">
        <v>235</v>
      </c>
      <c r="AZ1266" t="s">
        <v>209</v>
      </c>
      <c r="BA1266">
        <v>4175</v>
      </c>
      <c r="BB1266">
        <v>18</v>
      </c>
      <c r="BC1266" t="s">
        <v>126</v>
      </c>
      <c r="BD1266" t="s">
        <v>74</v>
      </c>
      <c r="BE1266">
        <v>644.03322900000001</v>
      </c>
      <c r="BF1266" t="s">
        <v>114</v>
      </c>
      <c r="BG1266">
        <v>643.08723499999996</v>
      </c>
      <c r="BH1266">
        <v>14378.750505</v>
      </c>
    </row>
    <row r="1267" spans="1:60" x14ac:dyDescent="0.25">
      <c r="A1267">
        <v>1266</v>
      </c>
      <c r="B1267" t="s">
        <v>60</v>
      </c>
      <c r="C1267">
        <v>6007</v>
      </c>
      <c r="D1267" t="s">
        <v>1494</v>
      </c>
      <c r="E1267">
        <v>8048000</v>
      </c>
      <c r="F1267">
        <v>4</v>
      </c>
      <c r="G1267" t="s">
        <v>62</v>
      </c>
      <c r="H1267">
        <v>42</v>
      </c>
      <c r="I1267">
        <v>6140680480000070</v>
      </c>
      <c r="J1267">
        <v>15.542904999999999</v>
      </c>
      <c r="K1267">
        <v>24.367084999999999</v>
      </c>
      <c r="L1267">
        <v>125</v>
      </c>
      <c r="M1267">
        <v>23</v>
      </c>
      <c r="N1267" t="s">
        <v>77</v>
      </c>
      <c r="O1267" t="s">
        <v>95</v>
      </c>
      <c r="P1267">
        <v>12.730487</v>
      </c>
      <c r="Q1267">
        <v>56</v>
      </c>
      <c r="R1267">
        <v>20</v>
      </c>
      <c r="S1267" t="s">
        <v>78</v>
      </c>
      <c r="T1267" t="s">
        <v>63</v>
      </c>
      <c r="U1267">
        <v>0</v>
      </c>
      <c r="V1267">
        <v>0</v>
      </c>
      <c r="W1267">
        <v>0</v>
      </c>
      <c r="X1267" t="s">
        <v>63</v>
      </c>
      <c r="Y1267" t="s">
        <v>63</v>
      </c>
      <c r="Z1267">
        <v>2</v>
      </c>
      <c r="AA1267">
        <v>39</v>
      </c>
      <c r="AB1267" t="s">
        <v>80</v>
      </c>
      <c r="AC1267">
        <v>54</v>
      </c>
      <c r="AD1267">
        <v>94</v>
      </c>
      <c r="AE1267">
        <v>137</v>
      </c>
      <c r="AF1267">
        <v>93</v>
      </c>
      <c r="AG1267">
        <v>17.924557</v>
      </c>
      <c r="AH1267">
        <v>3507</v>
      </c>
      <c r="AI1267">
        <v>3146</v>
      </c>
      <c r="AJ1267">
        <v>18500</v>
      </c>
      <c r="AK1267">
        <v>321</v>
      </c>
      <c r="AL1267">
        <v>1</v>
      </c>
      <c r="AM1267">
        <v>4</v>
      </c>
      <c r="AN1267" t="s">
        <v>90</v>
      </c>
      <c r="AO1267" t="s">
        <v>208</v>
      </c>
      <c r="AP1267">
        <v>10</v>
      </c>
      <c r="AQ1267">
        <v>83</v>
      </c>
      <c r="AR1267" t="s">
        <v>67</v>
      </c>
      <c r="AS1267">
        <v>210</v>
      </c>
      <c r="AT1267">
        <v>3</v>
      </c>
      <c r="AU1267" t="s">
        <v>68</v>
      </c>
      <c r="AV1267" t="s">
        <v>69</v>
      </c>
      <c r="AW1267">
        <v>8</v>
      </c>
      <c r="AX1267" t="s">
        <v>70</v>
      </c>
      <c r="AY1267" t="s">
        <v>71</v>
      </c>
      <c r="AZ1267" t="s">
        <v>209</v>
      </c>
      <c r="BA1267">
        <v>4370</v>
      </c>
      <c r="BB1267">
        <v>10</v>
      </c>
      <c r="BC1267" t="s">
        <v>73</v>
      </c>
      <c r="BD1267" t="s">
        <v>74</v>
      </c>
      <c r="BE1267">
        <v>1621.4188569999999</v>
      </c>
      <c r="BF1267" t="s">
        <v>75</v>
      </c>
      <c r="BG1267">
        <v>1618.8873719999999</v>
      </c>
      <c r="BH1267">
        <v>62899.906868999999</v>
      </c>
    </row>
    <row r="1268" spans="1:60" x14ac:dyDescent="0.25">
      <c r="A1268">
        <v>1267</v>
      </c>
      <c r="B1268" t="s">
        <v>60</v>
      </c>
      <c r="C1268">
        <v>6008</v>
      </c>
      <c r="D1268" t="s">
        <v>1495</v>
      </c>
      <c r="E1268">
        <v>8048000</v>
      </c>
      <c r="F1268">
        <v>4</v>
      </c>
      <c r="G1268" t="s">
        <v>62</v>
      </c>
      <c r="H1268">
        <v>42</v>
      </c>
      <c r="I1268">
        <v>6140680480000090</v>
      </c>
      <c r="J1268">
        <v>66.064650999999998</v>
      </c>
      <c r="K1268">
        <v>18.831887999999999</v>
      </c>
      <c r="L1268">
        <v>90</v>
      </c>
      <c r="M1268">
        <v>76</v>
      </c>
      <c r="N1268" t="s">
        <v>78</v>
      </c>
      <c r="O1268" t="s">
        <v>95</v>
      </c>
      <c r="P1268">
        <v>4.652266</v>
      </c>
      <c r="Q1268">
        <v>27</v>
      </c>
      <c r="R1268">
        <v>18</v>
      </c>
      <c r="S1268" t="s">
        <v>78</v>
      </c>
      <c r="T1268" t="s">
        <v>95</v>
      </c>
      <c r="U1268">
        <v>0</v>
      </c>
      <c r="V1268">
        <v>0</v>
      </c>
      <c r="W1268">
        <v>0</v>
      </c>
      <c r="X1268" t="s">
        <v>63</v>
      </c>
      <c r="Y1268" t="s">
        <v>63</v>
      </c>
      <c r="Z1268">
        <v>2</v>
      </c>
      <c r="AA1268">
        <v>80</v>
      </c>
      <c r="AB1268" t="s">
        <v>80</v>
      </c>
      <c r="AC1268">
        <v>469</v>
      </c>
      <c r="AD1268">
        <v>252</v>
      </c>
      <c r="AE1268">
        <v>463</v>
      </c>
      <c r="AF1268">
        <v>95</v>
      </c>
      <c r="AG1268">
        <v>9.9208200000000009</v>
      </c>
      <c r="AH1268">
        <v>8125</v>
      </c>
      <c r="AI1268">
        <v>7183</v>
      </c>
      <c r="AJ1268">
        <v>38440</v>
      </c>
      <c r="AK1268">
        <v>267</v>
      </c>
      <c r="AL1268">
        <v>1</v>
      </c>
      <c r="AM1268">
        <v>2</v>
      </c>
      <c r="AN1268" t="s">
        <v>65</v>
      </c>
      <c r="AO1268" t="s">
        <v>66</v>
      </c>
      <c r="AP1268">
        <v>10</v>
      </c>
      <c r="AQ1268">
        <v>77</v>
      </c>
      <c r="AR1268" t="s">
        <v>82</v>
      </c>
      <c r="AS1268">
        <v>213</v>
      </c>
      <c r="AT1268">
        <v>3</v>
      </c>
      <c r="AU1268" t="s">
        <v>105</v>
      </c>
      <c r="AV1268" t="s">
        <v>69</v>
      </c>
      <c r="AW1268">
        <v>10</v>
      </c>
      <c r="AX1268" t="s">
        <v>70</v>
      </c>
      <c r="AY1268" t="s">
        <v>71</v>
      </c>
      <c r="AZ1268" t="s">
        <v>72</v>
      </c>
      <c r="BA1268">
        <v>3498</v>
      </c>
      <c r="BB1268">
        <v>56</v>
      </c>
      <c r="BC1268" t="s">
        <v>85</v>
      </c>
      <c r="BD1268" t="s">
        <v>74</v>
      </c>
      <c r="BE1268">
        <v>5202.7876880000003</v>
      </c>
      <c r="BF1268" t="s">
        <v>75</v>
      </c>
      <c r="BG1268">
        <v>5202.6704019999997</v>
      </c>
      <c r="BH1268">
        <v>267354.15617899998</v>
      </c>
    </row>
    <row r="1269" spans="1:60" x14ac:dyDescent="0.25">
      <c r="A1269">
        <v>1268</v>
      </c>
      <c r="B1269" t="s">
        <v>60</v>
      </c>
      <c r="C1269">
        <v>6009</v>
      </c>
      <c r="D1269" t="s">
        <v>1496</v>
      </c>
      <c r="E1269">
        <v>8048000</v>
      </c>
      <c r="F1269">
        <v>4</v>
      </c>
      <c r="G1269" t="s">
        <v>62</v>
      </c>
      <c r="H1269">
        <v>42</v>
      </c>
      <c r="I1269">
        <v>6140680480000100</v>
      </c>
      <c r="J1269">
        <v>11.966564999999999</v>
      </c>
      <c r="K1269">
        <v>19.318331000000001</v>
      </c>
      <c r="L1269">
        <v>107</v>
      </c>
      <c r="M1269">
        <v>65</v>
      </c>
      <c r="N1269" t="s">
        <v>78</v>
      </c>
      <c r="O1269" t="s">
        <v>95</v>
      </c>
      <c r="P1269">
        <v>8.1771360000000008</v>
      </c>
      <c r="Q1269">
        <v>46</v>
      </c>
      <c r="R1269">
        <v>38</v>
      </c>
      <c r="S1269" t="s">
        <v>78</v>
      </c>
      <c r="T1269" t="s">
        <v>63</v>
      </c>
      <c r="U1269">
        <v>2.0237409999999998</v>
      </c>
      <c r="V1269">
        <v>15</v>
      </c>
      <c r="W1269">
        <v>12</v>
      </c>
      <c r="X1269" t="s">
        <v>78</v>
      </c>
      <c r="Y1269" t="s">
        <v>63</v>
      </c>
      <c r="Z1269">
        <v>3</v>
      </c>
      <c r="AA1269">
        <v>81</v>
      </c>
      <c r="AB1269" t="s">
        <v>108</v>
      </c>
      <c r="AC1269">
        <v>588</v>
      </c>
      <c r="AD1269">
        <v>258</v>
      </c>
      <c r="AE1269">
        <v>493</v>
      </c>
      <c r="AF1269">
        <v>107</v>
      </c>
      <c r="AG1269">
        <v>8.9614999999999991</v>
      </c>
      <c r="AH1269">
        <v>9308</v>
      </c>
      <c r="AI1269">
        <v>8391</v>
      </c>
      <c r="AJ1269">
        <v>47344</v>
      </c>
      <c r="AK1269">
        <v>267</v>
      </c>
      <c r="AL1269">
        <v>1</v>
      </c>
      <c r="AM1269">
        <v>2</v>
      </c>
      <c r="AN1269" t="s">
        <v>636</v>
      </c>
      <c r="AO1269" t="s">
        <v>66</v>
      </c>
      <c r="AP1269">
        <v>10</v>
      </c>
      <c r="AQ1269">
        <v>72</v>
      </c>
      <c r="AR1269" t="s">
        <v>67</v>
      </c>
      <c r="AS1269">
        <v>213</v>
      </c>
      <c r="AT1269">
        <v>3</v>
      </c>
      <c r="AU1269" t="s">
        <v>68</v>
      </c>
      <c r="AV1269" t="s">
        <v>637</v>
      </c>
      <c r="AW1269">
        <v>8</v>
      </c>
      <c r="AX1269" t="s">
        <v>70</v>
      </c>
      <c r="AY1269" t="s">
        <v>71</v>
      </c>
      <c r="AZ1269" t="s">
        <v>72</v>
      </c>
      <c r="BA1269">
        <v>3420</v>
      </c>
      <c r="BB1269">
        <v>58</v>
      </c>
      <c r="BC1269" t="s">
        <v>73</v>
      </c>
      <c r="BD1269" t="s">
        <v>74</v>
      </c>
      <c r="BE1269">
        <v>2131.607422</v>
      </c>
      <c r="BF1269" t="s">
        <v>75</v>
      </c>
      <c r="BG1269">
        <v>2131.5576339999998</v>
      </c>
      <c r="BH1269">
        <v>48426.969962000003</v>
      </c>
    </row>
    <row r="1270" spans="1:60" x14ac:dyDescent="0.25">
      <c r="A1270">
        <v>1269</v>
      </c>
      <c r="B1270" t="s">
        <v>60</v>
      </c>
      <c r="C1270">
        <v>6010</v>
      </c>
      <c r="D1270" t="s">
        <v>1497</v>
      </c>
      <c r="E1270">
        <v>8048000</v>
      </c>
      <c r="F1270">
        <v>4</v>
      </c>
      <c r="G1270" t="s">
        <v>62</v>
      </c>
      <c r="H1270">
        <v>42</v>
      </c>
      <c r="I1270">
        <v>6140680480000220</v>
      </c>
      <c r="J1270">
        <v>6.836195</v>
      </c>
      <c r="K1270">
        <v>14.534979</v>
      </c>
      <c r="L1270">
        <v>71</v>
      </c>
      <c r="M1270">
        <v>70</v>
      </c>
      <c r="N1270" t="s">
        <v>78</v>
      </c>
      <c r="O1270" t="s">
        <v>77</v>
      </c>
      <c r="P1270">
        <v>3.1769720000000001</v>
      </c>
      <c r="Q1270">
        <v>16</v>
      </c>
      <c r="R1270">
        <v>1</v>
      </c>
      <c r="S1270" t="s">
        <v>78</v>
      </c>
      <c r="T1270" t="s">
        <v>63</v>
      </c>
      <c r="U1270">
        <v>0.106374</v>
      </c>
      <c r="V1270">
        <v>4</v>
      </c>
      <c r="W1270">
        <v>0</v>
      </c>
      <c r="X1270" t="s">
        <v>78</v>
      </c>
      <c r="Y1270" t="s">
        <v>263</v>
      </c>
      <c r="Z1270">
        <v>1</v>
      </c>
      <c r="AA1270">
        <v>70</v>
      </c>
      <c r="AB1270" t="s">
        <v>89</v>
      </c>
      <c r="AC1270">
        <v>613</v>
      </c>
      <c r="AD1270">
        <v>187</v>
      </c>
      <c r="AE1270">
        <v>385</v>
      </c>
      <c r="AF1270">
        <v>85</v>
      </c>
      <c r="AG1270">
        <v>7.4838969999999998</v>
      </c>
      <c r="AH1270">
        <v>5603</v>
      </c>
      <c r="AI1270">
        <v>4874</v>
      </c>
      <c r="AJ1270">
        <v>26176</v>
      </c>
      <c r="AK1270">
        <v>267</v>
      </c>
      <c r="AL1270">
        <v>1</v>
      </c>
      <c r="AM1270">
        <v>2</v>
      </c>
      <c r="AN1270" t="s">
        <v>636</v>
      </c>
      <c r="AO1270" t="s">
        <v>66</v>
      </c>
      <c r="AP1270">
        <v>5</v>
      </c>
      <c r="AQ1270">
        <v>54</v>
      </c>
      <c r="AR1270" t="s">
        <v>82</v>
      </c>
      <c r="AS1270">
        <v>213</v>
      </c>
      <c r="AT1270">
        <v>3</v>
      </c>
      <c r="AU1270" t="s">
        <v>98</v>
      </c>
      <c r="AV1270" t="s">
        <v>637</v>
      </c>
      <c r="AW1270">
        <v>77</v>
      </c>
      <c r="AX1270" t="s">
        <v>70</v>
      </c>
      <c r="AY1270" t="s">
        <v>71</v>
      </c>
      <c r="AZ1270" t="s">
        <v>72</v>
      </c>
      <c r="BA1270">
        <v>3149</v>
      </c>
      <c r="BB1270">
        <v>49</v>
      </c>
      <c r="BC1270" t="s">
        <v>93</v>
      </c>
      <c r="BD1270" t="s">
        <v>74</v>
      </c>
      <c r="BE1270">
        <v>1486.274341</v>
      </c>
      <c r="BF1270" t="s">
        <v>114</v>
      </c>
      <c r="BG1270">
        <v>1486.2743419999999</v>
      </c>
      <c r="BH1270">
        <v>27665.099263</v>
      </c>
    </row>
    <row r="1271" spans="1:60" x14ac:dyDescent="0.25">
      <c r="A1271">
        <v>1270</v>
      </c>
      <c r="B1271" t="s">
        <v>60</v>
      </c>
      <c r="C1271">
        <v>6011</v>
      </c>
      <c r="D1271" t="s">
        <v>1498</v>
      </c>
      <c r="E1271">
        <v>8048000</v>
      </c>
      <c r="F1271">
        <v>4</v>
      </c>
      <c r="G1271" t="s">
        <v>62</v>
      </c>
      <c r="H1271">
        <v>42</v>
      </c>
      <c r="I1271">
        <v>6140680480000150</v>
      </c>
      <c r="J1271">
        <v>11.336029999999999</v>
      </c>
      <c r="K1271">
        <v>14.971766000000001</v>
      </c>
      <c r="L1271">
        <v>77</v>
      </c>
      <c r="M1271">
        <v>42</v>
      </c>
      <c r="N1271" t="s">
        <v>95</v>
      </c>
      <c r="O1271" t="s">
        <v>78</v>
      </c>
      <c r="P1271">
        <v>0.80514200000000002</v>
      </c>
      <c r="Q1271">
        <v>7</v>
      </c>
      <c r="R1271">
        <v>11</v>
      </c>
      <c r="S1271" t="s">
        <v>78</v>
      </c>
      <c r="T1271" t="s">
        <v>95</v>
      </c>
      <c r="U1271">
        <v>0</v>
      </c>
      <c r="V1271">
        <v>0</v>
      </c>
      <c r="W1271">
        <v>0</v>
      </c>
      <c r="X1271" t="s">
        <v>63</v>
      </c>
      <c r="Y1271" t="s">
        <v>63</v>
      </c>
      <c r="Z1271">
        <v>2</v>
      </c>
      <c r="AA1271">
        <v>48</v>
      </c>
      <c r="AB1271" t="s">
        <v>80</v>
      </c>
      <c r="AC1271">
        <v>665</v>
      </c>
      <c r="AD1271">
        <v>92</v>
      </c>
      <c r="AE1271">
        <v>222</v>
      </c>
      <c r="AF1271">
        <v>86</v>
      </c>
      <c r="AG1271">
        <v>5.0441989999999999</v>
      </c>
      <c r="AH1271">
        <v>2988</v>
      </c>
      <c r="AI1271">
        <v>2673</v>
      </c>
      <c r="AJ1271">
        <v>13643</v>
      </c>
      <c r="AK1271">
        <v>201</v>
      </c>
      <c r="AL1271">
        <v>1</v>
      </c>
      <c r="AM1271">
        <v>4</v>
      </c>
      <c r="AN1271" t="s">
        <v>636</v>
      </c>
      <c r="AO1271" t="s">
        <v>66</v>
      </c>
      <c r="AP1271">
        <v>10</v>
      </c>
      <c r="AQ1271">
        <v>72</v>
      </c>
      <c r="AR1271" t="s">
        <v>67</v>
      </c>
      <c r="AS1271">
        <v>213</v>
      </c>
      <c r="AT1271">
        <v>3</v>
      </c>
      <c r="AU1271" t="s">
        <v>68</v>
      </c>
      <c r="AV1271" t="s">
        <v>637</v>
      </c>
      <c r="AW1271">
        <v>8</v>
      </c>
      <c r="AX1271" t="s">
        <v>70</v>
      </c>
      <c r="AY1271" t="s">
        <v>71</v>
      </c>
      <c r="AZ1271" t="s">
        <v>72</v>
      </c>
      <c r="BA1271">
        <v>3207</v>
      </c>
      <c r="BB1271">
        <v>37</v>
      </c>
      <c r="BC1271" t="s">
        <v>206</v>
      </c>
      <c r="BD1271" t="s">
        <v>74</v>
      </c>
      <c r="BE1271">
        <v>1416.469832</v>
      </c>
      <c r="BF1271" t="s">
        <v>75</v>
      </c>
      <c r="BG1271">
        <v>1416.469832</v>
      </c>
      <c r="BH1271">
        <v>45875.284727999999</v>
      </c>
    </row>
    <row r="1272" spans="1:60" x14ac:dyDescent="0.25">
      <c r="A1272">
        <v>1271</v>
      </c>
      <c r="B1272" t="s">
        <v>60</v>
      </c>
      <c r="C1272">
        <v>6012</v>
      </c>
      <c r="D1272" t="s">
        <v>1499</v>
      </c>
      <c r="E1272">
        <v>8048000</v>
      </c>
      <c r="F1272">
        <v>4</v>
      </c>
      <c r="G1272" t="s">
        <v>62</v>
      </c>
      <c r="H1272">
        <v>42</v>
      </c>
      <c r="I1272">
        <v>6140680480000130</v>
      </c>
      <c r="J1272">
        <v>52.065610999999997</v>
      </c>
      <c r="K1272">
        <v>23.988731000000001</v>
      </c>
      <c r="L1272">
        <v>94</v>
      </c>
      <c r="M1272">
        <v>5</v>
      </c>
      <c r="N1272" t="s">
        <v>78</v>
      </c>
      <c r="O1272" t="s">
        <v>77</v>
      </c>
      <c r="P1272">
        <v>8.4686769999999996</v>
      </c>
      <c r="Q1272">
        <v>31</v>
      </c>
      <c r="R1272">
        <v>5</v>
      </c>
      <c r="S1272" t="s">
        <v>78</v>
      </c>
      <c r="T1272" t="s">
        <v>63</v>
      </c>
      <c r="U1272">
        <v>1.713322</v>
      </c>
      <c r="V1272">
        <v>13</v>
      </c>
      <c r="W1272">
        <v>15</v>
      </c>
      <c r="X1272" t="s">
        <v>77</v>
      </c>
      <c r="Y1272" t="s">
        <v>95</v>
      </c>
      <c r="Z1272">
        <v>2</v>
      </c>
      <c r="AA1272">
        <v>23</v>
      </c>
      <c r="AB1272" t="s">
        <v>80</v>
      </c>
      <c r="AC1272">
        <v>2564</v>
      </c>
      <c r="AD1272">
        <v>27</v>
      </c>
      <c r="AE1272">
        <v>108</v>
      </c>
      <c r="AF1272">
        <v>29</v>
      </c>
      <c r="AG1272">
        <v>1.3911770000000001</v>
      </c>
      <c r="AH1272">
        <v>609</v>
      </c>
      <c r="AI1272">
        <v>489</v>
      </c>
      <c r="AJ1272">
        <v>2757</v>
      </c>
      <c r="AK1272">
        <v>321</v>
      </c>
      <c r="AL1272">
        <v>3</v>
      </c>
      <c r="AM1272">
        <v>3</v>
      </c>
      <c r="AN1272" t="s">
        <v>131</v>
      </c>
      <c r="AO1272" t="s">
        <v>97</v>
      </c>
      <c r="AP1272">
        <v>10</v>
      </c>
      <c r="AQ1272">
        <v>72</v>
      </c>
      <c r="AR1272" t="s">
        <v>82</v>
      </c>
      <c r="AS1272">
        <v>206</v>
      </c>
      <c r="AT1272">
        <v>4</v>
      </c>
      <c r="AU1272" t="s">
        <v>105</v>
      </c>
      <c r="AV1272" t="s">
        <v>132</v>
      </c>
      <c r="AW1272">
        <v>10</v>
      </c>
      <c r="AX1272" t="s">
        <v>133</v>
      </c>
      <c r="AY1272" t="s">
        <v>99</v>
      </c>
      <c r="AZ1272" t="s">
        <v>100</v>
      </c>
      <c r="BA1272">
        <v>4242</v>
      </c>
      <c r="BB1272">
        <v>49</v>
      </c>
      <c r="BC1272" t="s">
        <v>206</v>
      </c>
      <c r="BD1272" t="s">
        <v>74</v>
      </c>
      <c r="BE1272">
        <v>8878.3419900000008</v>
      </c>
      <c r="BF1272" t="s">
        <v>75</v>
      </c>
      <c r="BG1272">
        <v>8878.0285839999997</v>
      </c>
      <c r="BH1272">
        <v>210702.05374599999</v>
      </c>
    </row>
    <row r="1273" spans="1:60" x14ac:dyDescent="0.25">
      <c r="A1273">
        <v>1272</v>
      </c>
      <c r="B1273" t="s">
        <v>60</v>
      </c>
      <c r="C1273">
        <v>6013</v>
      </c>
      <c r="D1273" t="s">
        <v>1500</v>
      </c>
      <c r="E1273">
        <v>8048000</v>
      </c>
      <c r="F1273">
        <v>4</v>
      </c>
      <c r="G1273" t="s">
        <v>62</v>
      </c>
      <c r="H1273">
        <v>42</v>
      </c>
      <c r="I1273">
        <v>6140680480000110</v>
      </c>
      <c r="J1273">
        <v>4.6340219999999999</v>
      </c>
      <c r="K1273">
        <v>1.6467149999999999</v>
      </c>
      <c r="L1273">
        <v>9</v>
      </c>
      <c r="M1273">
        <v>65</v>
      </c>
      <c r="N1273" t="s">
        <v>135</v>
      </c>
      <c r="O1273" t="s">
        <v>77</v>
      </c>
      <c r="P1273">
        <v>0</v>
      </c>
      <c r="Q1273">
        <v>0</v>
      </c>
      <c r="R1273">
        <v>0</v>
      </c>
      <c r="S1273" t="s">
        <v>63</v>
      </c>
      <c r="T1273" t="s">
        <v>63</v>
      </c>
      <c r="U1273">
        <v>0</v>
      </c>
      <c r="V1273">
        <v>0</v>
      </c>
      <c r="W1273">
        <v>0</v>
      </c>
      <c r="X1273" t="s">
        <v>63</v>
      </c>
      <c r="Y1273" t="s">
        <v>63</v>
      </c>
      <c r="Z1273">
        <v>1</v>
      </c>
      <c r="AA1273">
        <v>65</v>
      </c>
      <c r="AB1273" t="s">
        <v>103</v>
      </c>
      <c r="AC1273">
        <v>4053</v>
      </c>
      <c r="AD1273">
        <v>28</v>
      </c>
      <c r="AE1273">
        <v>120</v>
      </c>
      <c r="AF1273">
        <v>12</v>
      </c>
      <c r="AG1273">
        <v>1.11764</v>
      </c>
      <c r="AH1273">
        <v>176</v>
      </c>
      <c r="AI1273">
        <v>0</v>
      </c>
      <c r="AJ1273">
        <v>0</v>
      </c>
      <c r="AK1273">
        <v>281</v>
      </c>
      <c r="AL1273">
        <v>3</v>
      </c>
      <c r="AM1273">
        <v>1</v>
      </c>
      <c r="AN1273" t="s">
        <v>242</v>
      </c>
      <c r="AO1273" t="s">
        <v>208</v>
      </c>
      <c r="AP1273">
        <v>2</v>
      </c>
      <c r="AQ1273">
        <v>10</v>
      </c>
      <c r="AR1273" t="s">
        <v>82</v>
      </c>
      <c r="AS1273">
        <v>210</v>
      </c>
      <c r="AT1273">
        <v>1</v>
      </c>
      <c r="AU1273" t="s">
        <v>98</v>
      </c>
      <c r="AV1273" t="s">
        <v>234</v>
      </c>
      <c r="AW1273">
        <v>77</v>
      </c>
      <c r="AX1273" t="s">
        <v>150</v>
      </c>
      <c r="AY1273" t="s">
        <v>235</v>
      </c>
      <c r="AZ1273" t="s">
        <v>209</v>
      </c>
      <c r="BA1273">
        <v>4026</v>
      </c>
      <c r="BB1273">
        <v>61</v>
      </c>
      <c r="BC1273" t="s">
        <v>126</v>
      </c>
      <c r="BD1273" t="s">
        <v>74</v>
      </c>
      <c r="BE1273">
        <v>1061.2929670000001</v>
      </c>
      <c r="BF1273" t="s">
        <v>101</v>
      </c>
      <c r="BG1273">
        <v>1061.291669</v>
      </c>
      <c r="BH1273">
        <v>18753.220646000002</v>
      </c>
    </row>
    <row r="1274" spans="1:60" x14ac:dyDescent="0.25">
      <c r="A1274">
        <v>1273</v>
      </c>
      <c r="B1274" t="s">
        <v>60</v>
      </c>
      <c r="C1274">
        <v>6014</v>
      </c>
      <c r="D1274" t="s">
        <v>1501</v>
      </c>
      <c r="E1274">
        <v>8048000</v>
      </c>
      <c r="F1274">
        <v>4</v>
      </c>
      <c r="G1274" t="s">
        <v>62</v>
      </c>
      <c r="H1274">
        <v>42</v>
      </c>
      <c r="I1274">
        <v>6140680480000120</v>
      </c>
      <c r="J1274">
        <v>2.5806979999999999</v>
      </c>
      <c r="K1274">
        <v>26.969495999999999</v>
      </c>
      <c r="L1274">
        <v>129</v>
      </c>
      <c r="M1274">
        <v>46</v>
      </c>
      <c r="N1274" t="s">
        <v>78</v>
      </c>
      <c r="O1274" t="s">
        <v>88</v>
      </c>
      <c r="P1274">
        <v>10.584904999999999</v>
      </c>
      <c r="Q1274">
        <v>39</v>
      </c>
      <c r="R1274">
        <v>21</v>
      </c>
      <c r="S1274" t="s">
        <v>79</v>
      </c>
      <c r="T1274" t="s">
        <v>78</v>
      </c>
      <c r="U1274">
        <v>3.0523090000000002</v>
      </c>
      <c r="V1274">
        <v>9</v>
      </c>
      <c r="W1274">
        <v>18</v>
      </c>
      <c r="X1274" t="s">
        <v>263</v>
      </c>
      <c r="Y1274" t="s">
        <v>78</v>
      </c>
      <c r="Z1274">
        <v>3</v>
      </c>
      <c r="AA1274">
        <v>65</v>
      </c>
      <c r="AB1274" t="s">
        <v>119</v>
      </c>
      <c r="AC1274">
        <v>1111</v>
      </c>
      <c r="AD1274">
        <v>195</v>
      </c>
      <c r="AE1274">
        <v>447</v>
      </c>
      <c r="AF1274">
        <v>119</v>
      </c>
      <c r="AG1274">
        <v>5.6709800000000001</v>
      </c>
      <c r="AH1274">
        <v>8537</v>
      </c>
      <c r="AI1274">
        <v>7874</v>
      </c>
      <c r="AJ1274">
        <v>50947</v>
      </c>
      <c r="AK1274">
        <v>267</v>
      </c>
      <c r="AL1274">
        <v>1</v>
      </c>
      <c r="AM1274">
        <v>3</v>
      </c>
      <c r="AN1274" t="s">
        <v>242</v>
      </c>
      <c r="AO1274" t="s">
        <v>208</v>
      </c>
      <c r="AP1274">
        <v>8</v>
      </c>
      <c r="AQ1274">
        <v>95</v>
      </c>
      <c r="AR1274" t="s">
        <v>82</v>
      </c>
      <c r="AS1274">
        <v>210</v>
      </c>
      <c r="AT1274">
        <v>1</v>
      </c>
      <c r="AU1274" t="s">
        <v>105</v>
      </c>
      <c r="AV1274" t="s">
        <v>234</v>
      </c>
      <c r="AW1274">
        <v>10</v>
      </c>
      <c r="AX1274" t="s">
        <v>150</v>
      </c>
      <c r="AY1274" t="s">
        <v>235</v>
      </c>
      <c r="AZ1274" t="s">
        <v>209</v>
      </c>
      <c r="BA1274">
        <v>3887</v>
      </c>
      <c r="BB1274">
        <v>44</v>
      </c>
      <c r="BC1274" t="s">
        <v>206</v>
      </c>
      <c r="BD1274" t="s">
        <v>74</v>
      </c>
      <c r="BE1274">
        <v>553.57009600000004</v>
      </c>
      <c r="BF1274" t="s">
        <v>75</v>
      </c>
      <c r="BG1274">
        <v>553.57009600000004</v>
      </c>
      <c r="BH1274">
        <v>10443.713123</v>
      </c>
    </row>
    <row r="1275" spans="1:60" x14ac:dyDescent="0.25">
      <c r="A1275">
        <v>1274</v>
      </c>
      <c r="B1275" t="s">
        <v>60</v>
      </c>
      <c r="C1275">
        <v>6015</v>
      </c>
      <c r="D1275" t="s">
        <v>1502</v>
      </c>
      <c r="E1275">
        <v>8048000</v>
      </c>
      <c r="F1275">
        <v>4</v>
      </c>
      <c r="G1275" t="s">
        <v>62</v>
      </c>
      <c r="H1275">
        <v>42</v>
      </c>
      <c r="I1275">
        <v>6140680480000410</v>
      </c>
      <c r="J1275">
        <v>3.7072159999999998</v>
      </c>
      <c r="K1275">
        <v>26.987763999999999</v>
      </c>
      <c r="L1275">
        <v>129</v>
      </c>
      <c r="M1275">
        <v>46</v>
      </c>
      <c r="N1275" t="s">
        <v>78</v>
      </c>
      <c r="O1275" t="s">
        <v>88</v>
      </c>
      <c r="P1275">
        <v>10.587626</v>
      </c>
      <c r="Q1275">
        <v>39</v>
      </c>
      <c r="R1275">
        <v>21</v>
      </c>
      <c r="S1275" t="s">
        <v>79</v>
      </c>
      <c r="T1275" t="s">
        <v>78</v>
      </c>
      <c r="U1275">
        <v>3.0563259999999999</v>
      </c>
      <c r="V1275">
        <v>9</v>
      </c>
      <c r="W1275">
        <v>18</v>
      </c>
      <c r="X1275" t="s">
        <v>263</v>
      </c>
      <c r="Y1275" t="s">
        <v>78</v>
      </c>
      <c r="Z1275">
        <v>3</v>
      </c>
      <c r="AA1275">
        <v>65</v>
      </c>
      <c r="AB1275" t="s">
        <v>119</v>
      </c>
      <c r="AC1275">
        <v>1111</v>
      </c>
      <c r="AD1275">
        <v>195</v>
      </c>
      <c r="AE1275">
        <v>448</v>
      </c>
      <c r="AF1275">
        <v>119</v>
      </c>
      <c r="AG1275">
        <v>5.6746949999999998</v>
      </c>
      <c r="AH1275">
        <v>8543</v>
      </c>
      <c r="AI1275">
        <v>7873</v>
      </c>
      <c r="AJ1275">
        <v>50940</v>
      </c>
      <c r="AK1275">
        <v>267</v>
      </c>
      <c r="AL1275">
        <v>1</v>
      </c>
      <c r="AM1275">
        <v>3</v>
      </c>
      <c r="AN1275" t="s">
        <v>65</v>
      </c>
      <c r="AO1275" t="s">
        <v>66</v>
      </c>
      <c r="AP1275">
        <v>10</v>
      </c>
      <c r="AQ1275">
        <v>77</v>
      </c>
      <c r="AR1275" t="s">
        <v>82</v>
      </c>
      <c r="AS1275">
        <v>213</v>
      </c>
      <c r="AT1275">
        <v>3</v>
      </c>
      <c r="AU1275" t="s">
        <v>105</v>
      </c>
      <c r="AV1275" t="s">
        <v>69</v>
      </c>
      <c r="AW1275">
        <v>10</v>
      </c>
      <c r="AX1275" t="s">
        <v>70</v>
      </c>
      <c r="AY1275" t="s">
        <v>71</v>
      </c>
      <c r="AZ1275" t="s">
        <v>72</v>
      </c>
      <c r="BA1275">
        <v>3480</v>
      </c>
      <c r="BB1275">
        <v>53</v>
      </c>
      <c r="BC1275" t="s">
        <v>98</v>
      </c>
      <c r="BD1275" t="s">
        <v>74</v>
      </c>
      <c r="BE1275">
        <v>729.11475299999995</v>
      </c>
      <c r="BF1275" t="s">
        <v>75</v>
      </c>
      <c r="BG1275">
        <v>729.11475299999995</v>
      </c>
      <c r="BH1275">
        <v>15002.569993999999</v>
      </c>
    </row>
    <row r="1276" spans="1:60" x14ac:dyDescent="0.25">
      <c r="A1276">
        <v>1275</v>
      </c>
      <c r="B1276" t="s">
        <v>60</v>
      </c>
      <c r="C1276">
        <v>6016</v>
      </c>
      <c r="D1276" t="s">
        <v>1503</v>
      </c>
      <c r="E1276">
        <v>8048000</v>
      </c>
      <c r="F1276">
        <v>4</v>
      </c>
      <c r="G1276" t="s">
        <v>62</v>
      </c>
      <c r="H1276">
        <v>42</v>
      </c>
      <c r="I1276">
        <v>6140680480000140</v>
      </c>
      <c r="J1276">
        <v>17.832605999999998</v>
      </c>
      <c r="K1276">
        <v>6.506043</v>
      </c>
      <c r="L1276">
        <v>26</v>
      </c>
      <c r="M1276">
        <v>42</v>
      </c>
      <c r="N1276" t="s">
        <v>87</v>
      </c>
      <c r="O1276" t="s">
        <v>95</v>
      </c>
      <c r="P1276">
        <v>0</v>
      </c>
      <c r="Q1276">
        <v>0</v>
      </c>
      <c r="R1276">
        <v>0</v>
      </c>
      <c r="S1276" t="s">
        <v>63</v>
      </c>
      <c r="T1276" t="s">
        <v>63</v>
      </c>
      <c r="U1276">
        <v>0</v>
      </c>
      <c r="V1276">
        <v>0</v>
      </c>
      <c r="W1276">
        <v>0</v>
      </c>
      <c r="X1276" t="s">
        <v>63</v>
      </c>
      <c r="Y1276" t="s">
        <v>63</v>
      </c>
      <c r="Z1276">
        <v>1</v>
      </c>
      <c r="AA1276">
        <v>42</v>
      </c>
      <c r="AB1276" t="s">
        <v>89</v>
      </c>
      <c r="AC1276">
        <v>653</v>
      </c>
      <c r="AD1276">
        <v>37</v>
      </c>
      <c r="AE1276">
        <v>107</v>
      </c>
      <c r="AF1276">
        <v>33</v>
      </c>
      <c r="AG1276">
        <v>3.2298300000000002</v>
      </c>
      <c r="AH1276">
        <v>403</v>
      </c>
      <c r="AI1276">
        <v>188</v>
      </c>
      <c r="AJ1276">
        <v>858</v>
      </c>
      <c r="AK1276">
        <v>221</v>
      </c>
      <c r="AL1276">
        <v>2</v>
      </c>
      <c r="AM1276">
        <v>4</v>
      </c>
      <c r="AN1276" t="s">
        <v>242</v>
      </c>
      <c r="AO1276" t="s">
        <v>208</v>
      </c>
      <c r="AP1276">
        <v>10</v>
      </c>
      <c r="AQ1276">
        <v>26</v>
      </c>
      <c r="AR1276" t="s">
        <v>91</v>
      </c>
      <c r="AS1276">
        <v>210</v>
      </c>
      <c r="AT1276">
        <v>1</v>
      </c>
      <c r="AU1276" t="s">
        <v>92</v>
      </c>
      <c r="AV1276" t="s">
        <v>234</v>
      </c>
      <c r="AW1276">
        <v>6</v>
      </c>
      <c r="AX1276" t="s">
        <v>150</v>
      </c>
      <c r="AY1276" t="s">
        <v>235</v>
      </c>
      <c r="AZ1276" t="s">
        <v>209</v>
      </c>
      <c r="BA1276">
        <v>3837</v>
      </c>
      <c r="BB1276">
        <v>55</v>
      </c>
      <c r="BC1276" t="s">
        <v>206</v>
      </c>
      <c r="BD1276" t="s">
        <v>74</v>
      </c>
      <c r="BE1276">
        <v>2092.0856899999999</v>
      </c>
      <c r="BF1276" t="s">
        <v>101</v>
      </c>
      <c r="BG1276">
        <v>2091.9093120000002</v>
      </c>
      <c r="BH1276">
        <v>72165.995859000002</v>
      </c>
    </row>
    <row r="1277" spans="1:60" x14ac:dyDescent="0.25">
      <c r="A1277">
        <v>1276</v>
      </c>
      <c r="B1277" t="s">
        <v>60</v>
      </c>
      <c r="C1277">
        <v>6017</v>
      </c>
      <c r="D1277" t="s">
        <v>1504</v>
      </c>
      <c r="E1277">
        <v>8048000</v>
      </c>
      <c r="F1277">
        <v>4</v>
      </c>
      <c r="G1277" t="s">
        <v>62</v>
      </c>
      <c r="H1277">
        <v>42</v>
      </c>
      <c r="I1277">
        <v>6140680480000100</v>
      </c>
      <c r="J1277">
        <v>6.1407550000000004</v>
      </c>
      <c r="K1277">
        <v>26.971375999999999</v>
      </c>
      <c r="L1277">
        <v>129</v>
      </c>
      <c r="M1277">
        <v>46</v>
      </c>
      <c r="N1277" t="s">
        <v>78</v>
      </c>
      <c r="O1277" t="s">
        <v>88</v>
      </c>
      <c r="P1277">
        <v>10.580067</v>
      </c>
      <c r="Q1277">
        <v>39</v>
      </c>
      <c r="R1277">
        <v>21</v>
      </c>
      <c r="S1277" t="s">
        <v>79</v>
      </c>
      <c r="T1277" t="s">
        <v>78</v>
      </c>
      <c r="U1277">
        <v>2.2908770000000001</v>
      </c>
      <c r="V1277">
        <v>9</v>
      </c>
      <c r="W1277">
        <v>18</v>
      </c>
      <c r="X1277" t="s">
        <v>263</v>
      </c>
      <c r="Y1277" t="s">
        <v>78</v>
      </c>
      <c r="Z1277">
        <v>3</v>
      </c>
      <c r="AA1277">
        <v>65</v>
      </c>
      <c r="AB1277" t="s">
        <v>119</v>
      </c>
      <c r="AC1277">
        <v>1111</v>
      </c>
      <c r="AD1277">
        <v>195</v>
      </c>
      <c r="AE1277">
        <v>447</v>
      </c>
      <c r="AF1277">
        <v>119</v>
      </c>
      <c r="AG1277">
        <v>5.6714029999999998</v>
      </c>
      <c r="AH1277">
        <v>8538</v>
      </c>
      <c r="AI1277">
        <v>7874</v>
      </c>
      <c r="AJ1277">
        <v>50946</v>
      </c>
      <c r="AK1277">
        <v>267</v>
      </c>
      <c r="AL1277">
        <v>1</v>
      </c>
      <c r="AM1277">
        <v>3</v>
      </c>
      <c r="AN1277" t="s">
        <v>65</v>
      </c>
      <c r="AO1277" t="s">
        <v>66</v>
      </c>
      <c r="AP1277">
        <v>10</v>
      </c>
      <c r="AQ1277">
        <v>85</v>
      </c>
      <c r="AR1277" t="s">
        <v>82</v>
      </c>
      <c r="AS1277">
        <v>213</v>
      </c>
      <c r="AT1277">
        <v>3</v>
      </c>
      <c r="AU1277" t="s">
        <v>105</v>
      </c>
      <c r="AV1277" t="s">
        <v>69</v>
      </c>
      <c r="AW1277">
        <v>10</v>
      </c>
      <c r="AX1277" t="s">
        <v>70</v>
      </c>
      <c r="AY1277" t="s">
        <v>71</v>
      </c>
      <c r="AZ1277" t="s">
        <v>72</v>
      </c>
      <c r="BA1277">
        <v>3535</v>
      </c>
      <c r="BB1277">
        <v>52</v>
      </c>
      <c r="BC1277" t="s">
        <v>206</v>
      </c>
      <c r="BD1277" t="s">
        <v>74</v>
      </c>
      <c r="BE1277">
        <v>817.66583800000001</v>
      </c>
      <c r="BF1277" t="s">
        <v>75</v>
      </c>
      <c r="BG1277">
        <v>817.46609599999999</v>
      </c>
      <c r="BH1277">
        <v>24850.754593000001</v>
      </c>
    </row>
    <row r="1278" spans="1:60" x14ac:dyDescent="0.25">
      <c r="A1278">
        <v>1277</v>
      </c>
      <c r="B1278" t="s">
        <v>60</v>
      </c>
      <c r="C1278">
        <v>6018</v>
      </c>
      <c r="D1278" t="s">
        <v>1505</v>
      </c>
      <c r="E1278">
        <v>8048000</v>
      </c>
      <c r="F1278">
        <v>4</v>
      </c>
      <c r="G1278" t="s">
        <v>62</v>
      </c>
      <c r="H1278">
        <v>42</v>
      </c>
      <c r="I1278">
        <v>6140680480000160</v>
      </c>
      <c r="J1278">
        <v>5.3802000000000003</v>
      </c>
      <c r="K1278">
        <v>21.358995</v>
      </c>
      <c r="L1278">
        <v>72</v>
      </c>
      <c r="M1278">
        <v>6</v>
      </c>
      <c r="N1278" t="s">
        <v>78</v>
      </c>
      <c r="O1278" t="s">
        <v>95</v>
      </c>
      <c r="P1278">
        <v>5.0216349999999998</v>
      </c>
      <c r="Q1278">
        <v>12</v>
      </c>
      <c r="R1278">
        <v>60</v>
      </c>
      <c r="S1278" t="s">
        <v>95</v>
      </c>
      <c r="T1278" t="s">
        <v>78</v>
      </c>
      <c r="U1278">
        <v>0</v>
      </c>
      <c r="V1278">
        <v>0</v>
      </c>
      <c r="W1278">
        <v>0</v>
      </c>
      <c r="X1278" t="s">
        <v>63</v>
      </c>
      <c r="Y1278" t="s">
        <v>63</v>
      </c>
      <c r="Z1278">
        <v>2</v>
      </c>
      <c r="AA1278">
        <v>63</v>
      </c>
      <c r="AB1278" t="s">
        <v>80</v>
      </c>
      <c r="AC1278">
        <v>1115</v>
      </c>
      <c r="AD1278">
        <v>59</v>
      </c>
      <c r="AE1278">
        <v>171</v>
      </c>
      <c r="AF1278">
        <v>29</v>
      </c>
      <c r="AG1278">
        <v>3.1085729999999998</v>
      </c>
      <c r="AH1278">
        <v>658</v>
      </c>
      <c r="AI1278">
        <v>323</v>
      </c>
      <c r="AJ1278">
        <v>1517</v>
      </c>
      <c r="AK1278">
        <v>201</v>
      </c>
      <c r="AL1278">
        <v>3</v>
      </c>
      <c r="AM1278">
        <v>3</v>
      </c>
      <c r="AN1278" t="s">
        <v>65</v>
      </c>
      <c r="AO1278" t="s">
        <v>66</v>
      </c>
      <c r="AP1278">
        <v>2</v>
      </c>
      <c r="AQ1278">
        <v>40</v>
      </c>
      <c r="AR1278" t="s">
        <v>82</v>
      </c>
      <c r="AS1278">
        <v>213</v>
      </c>
      <c r="AT1278">
        <v>3</v>
      </c>
      <c r="AU1278" t="s">
        <v>105</v>
      </c>
      <c r="AV1278" t="s">
        <v>69</v>
      </c>
      <c r="AW1278">
        <v>10</v>
      </c>
      <c r="AX1278" t="s">
        <v>70</v>
      </c>
      <c r="AY1278" t="s">
        <v>71</v>
      </c>
      <c r="AZ1278" t="s">
        <v>72</v>
      </c>
      <c r="BA1278">
        <v>3798</v>
      </c>
      <c r="BB1278">
        <v>62</v>
      </c>
      <c r="BC1278" t="s">
        <v>98</v>
      </c>
      <c r="BD1278" t="s">
        <v>74</v>
      </c>
      <c r="BE1278">
        <v>825.68870800000002</v>
      </c>
      <c r="BF1278" t="s">
        <v>101</v>
      </c>
      <c r="BG1278">
        <v>825.47754999999995</v>
      </c>
      <c r="BH1278">
        <v>21772.898556</v>
      </c>
    </row>
    <row r="1279" spans="1:60" x14ac:dyDescent="0.25">
      <c r="A1279">
        <v>1278</v>
      </c>
      <c r="B1279" t="s">
        <v>60</v>
      </c>
      <c r="C1279">
        <v>6019</v>
      </c>
      <c r="D1279" t="s">
        <v>1506</v>
      </c>
      <c r="E1279">
        <v>8048000</v>
      </c>
      <c r="F1279">
        <v>4</v>
      </c>
      <c r="G1279" t="s">
        <v>62</v>
      </c>
      <c r="H1279">
        <v>42</v>
      </c>
      <c r="I1279">
        <v>6140680480000250</v>
      </c>
      <c r="J1279">
        <v>13.27374</v>
      </c>
      <c r="K1279">
        <v>18.749867999999999</v>
      </c>
      <c r="L1279">
        <v>89</v>
      </c>
      <c r="M1279">
        <v>59</v>
      </c>
      <c r="N1279" t="s">
        <v>78</v>
      </c>
      <c r="O1279" t="s">
        <v>95</v>
      </c>
      <c r="P1279">
        <v>6.8321810000000003</v>
      </c>
      <c r="Q1279">
        <v>45</v>
      </c>
      <c r="R1279">
        <v>73</v>
      </c>
      <c r="S1279" t="s">
        <v>95</v>
      </c>
      <c r="T1279" t="s">
        <v>78</v>
      </c>
      <c r="U1279">
        <v>0</v>
      </c>
      <c r="V1279">
        <v>0</v>
      </c>
      <c r="W1279">
        <v>0</v>
      </c>
      <c r="X1279" t="s">
        <v>63</v>
      </c>
      <c r="Y1279" t="s">
        <v>63</v>
      </c>
      <c r="Z1279">
        <v>2</v>
      </c>
      <c r="AA1279">
        <v>89</v>
      </c>
      <c r="AB1279" t="s">
        <v>80</v>
      </c>
      <c r="AC1279">
        <v>1062</v>
      </c>
      <c r="AD1279">
        <v>280</v>
      </c>
      <c r="AE1279">
        <v>593</v>
      </c>
      <c r="AF1279">
        <v>93</v>
      </c>
      <c r="AG1279">
        <v>6.9542979999999996</v>
      </c>
      <c r="AH1279">
        <v>8517</v>
      </c>
      <c r="AI1279">
        <v>6621</v>
      </c>
      <c r="AJ1279">
        <v>36471</v>
      </c>
      <c r="AK1279">
        <v>201</v>
      </c>
      <c r="AL1279">
        <v>1</v>
      </c>
      <c r="AM1279">
        <v>1</v>
      </c>
      <c r="AN1279" t="s">
        <v>65</v>
      </c>
      <c r="AO1279" t="s">
        <v>66</v>
      </c>
      <c r="AP1279">
        <v>10</v>
      </c>
      <c r="AQ1279">
        <v>63</v>
      </c>
      <c r="AR1279" t="s">
        <v>67</v>
      </c>
      <c r="AS1279">
        <v>213</v>
      </c>
      <c r="AT1279">
        <v>3</v>
      </c>
      <c r="AU1279" t="s">
        <v>68</v>
      </c>
      <c r="AV1279" t="s">
        <v>69</v>
      </c>
      <c r="AW1279">
        <v>8</v>
      </c>
      <c r="AX1279" t="s">
        <v>70</v>
      </c>
      <c r="AY1279" t="s">
        <v>71</v>
      </c>
      <c r="AZ1279" t="s">
        <v>72</v>
      </c>
      <c r="BA1279">
        <v>3534</v>
      </c>
      <c r="BB1279">
        <v>52</v>
      </c>
      <c r="BC1279" t="s">
        <v>73</v>
      </c>
      <c r="BD1279" t="s">
        <v>74</v>
      </c>
      <c r="BE1279">
        <v>2284.96459</v>
      </c>
      <c r="BF1279" t="s">
        <v>114</v>
      </c>
      <c r="BG1279">
        <v>2284.9280869999998</v>
      </c>
      <c r="BH1279">
        <v>53716.918516999998</v>
      </c>
    </row>
    <row r="1280" spans="1:60" x14ac:dyDescent="0.25">
      <c r="A1280">
        <v>1279</v>
      </c>
      <c r="B1280" t="s">
        <v>60</v>
      </c>
      <c r="C1280">
        <v>6020</v>
      </c>
      <c r="D1280" t="s">
        <v>1507</v>
      </c>
      <c r="E1280">
        <v>8048000</v>
      </c>
      <c r="F1280">
        <v>4</v>
      </c>
      <c r="G1280" t="s">
        <v>62</v>
      </c>
      <c r="H1280">
        <v>42</v>
      </c>
      <c r="I1280">
        <v>6140680480000160</v>
      </c>
      <c r="J1280">
        <v>20.247565000000002</v>
      </c>
      <c r="K1280">
        <v>24.003893000000001</v>
      </c>
      <c r="L1280">
        <v>94</v>
      </c>
      <c r="M1280">
        <v>5</v>
      </c>
      <c r="N1280" t="s">
        <v>78</v>
      </c>
      <c r="O1280" t="s">
        <v>77</v>
      </c>
      <c r="P1280">
        <v>8.5670819999999992</v>
      </c>
      <c r="Q1280">
        <v>31</v>
      </c>
      <c r="R1280">
        <v>5</v>
      </c>
      <c r="S1280" t="s">
        <v>78</v>
      </c>
      <c r="T1280" t="s">
        <v>63</v>
      </c>
      <c r="U1280">
        <v>1.713322</v>
      </c>
      <c r="V1280">
        <v>13</v>
      </c>
      <c r="W1280">
        <v>15</v>
      </c>
      <c r="X1280" t="s">
        <v>77</v>
      </c>
      <c r="Y1280" t="s">
        <v>95</v>
      </c>
      <c r="Z1280">
        <v>2</v>
      </c>
      <c r="AA1280">
        <v>23</v>
      </c>
      <c r="AB1280" t="s">
        <v>80</v>
      </c>
      <c r="AC1280">
        <v>2564</v>
      </c>
      <c r="AD1280">
        <v>27</v>
      </c>
      <c r="AE1280">
        <v>109</v>
      </c>
      <c r="AF1280">
        <v>29</v>
      </c>
      <c r="AG1280">
        <v>1.394976</v>
      </c>
      <c r="AH1280">
        <v>611</v>
      </c>
      <c r="AI1280">
        <v>493</v>
      </c>
      <c r="AJ1280">
        <v>2793</v>
      </c>
      <c r="AK1280">
        <v>321</v>
      </c>
      <c r="AL1280">
        <v>3</v>
      </c>
      <c r="AM1280">
        <v>3</v>
      </c>
      <c r="AN1280" t="s">
        <v>65</v>
      </c>
      <c r="AO1280" t="s">
        <v>66</v>
      </c>
      <c r="AP1280">
        <v>2</v>
      </c>
      <c r="AQ1280">
        <v>25</v>
      </c>
      <c r="AR1280" t="s">
        <v>67</v>
      </c>
      <c r="AS1280">
        <v>213</v>
      </c>
      <c r="AT1280">
        <v>3</v>
      </c>
      <c r="AU1280" t="s">
        <v>92</v>
      </c>
      <c r="AV1280" t="s">
        <v>69</v>
      </c>
      <c r="AW1280">
        <v>6</v>
      </c>
      <c r="AX1280" t="s">
        <v>70</v>
      </c>
      <c r="AY1280" t="s">
        <v>71</v>
      </c>
      <c r="AZ1280" t="s">
        <v>72</v>
      </c>
      <c r="BA1280">
        <v>3780</v>
      </c>
      <c r="BB1280">
        <v>58</v>
      </c>
      <c r="BC1280" t="s">
        <v>93</v>
      </c>
      <c r="BD1280" t="s">
        <v>74</v>
      </c>
      <c r="BE1280">
        <v>2525.1305779999998</v>
      </c>
      <c r="BF1280" t="s">
        <v>101</v>
      </c>
      <c r="BG1280">
        <v>2525.1305779999998</v>
      </c>
      <c r="BH1280">
        <v>81938.986783</v>
      </c>
    </row>
    <row r="1281" spans="1:60" x14ac:dyDescent="0.25">
      <c r="A1281">
        <v>1280</v>
      </c>
      <c r="B1281" t="s">
        <v>60</v>
      </c>
      <c r="C1281">
        <v>6021</v>
      </c>
      <c r="D1281" t="s">
        <v>1508</v>
      </c>
      <c r="E1281">
        <v>8048000</v>
      </c>
      <c r="F1281">
        <v>4</v>
      </c>
      <c r="G1281" t="s">
        <v>62</v>
      </c>
      <c r="H1281">
        <v>42</v>
      </c>
      <c r="I1281">
        <v>6140680480000150</v>
      </c>
      <c r="J1281">
        <v>10.286391</v>
      </c>
      <c r="K1281">
        <v>25.511339</v>
      </c>
      <c r="L1281">
        <v>71</v>
      </c>
      <c r="M1281">
        <v>18</v>
      </c>
      <c r="N1281" t="s">
        <v>87</v>
      </c>
      <c r="O1281" t="s">
        <v>63</v>
      </c>
      <c r="P1281">
        <v>8.6030010000000008</v>
      </c>
      <c r="Q1281">
        <v>23</v>
      </c>
      <c r="R1281">
        <v>2</v>
      </c>
      <c r="S1281" t="s">
        <v>87</v>
      </c>
      <c r="T1281" t="s">
        <v>63</v>
      </c>
      <c r="U1281">
        <v>1.8829629999999999</v>
      </c>
      <c r="V1281">
        <v>12</v>
      </c>
      <c r="W1281">
        <v>2</v>
      </c>
      <c r="X1281" t="s">
        <v>95</v>
      </c>
      <c r="Y1281" t="s">
        <v>63</v>
      </c>
      <c r="Z1281">
        <v>1</v>
      </c>
      <c r="AA1281">
        <v>21</v>
      </c>
      <c r="AB1281" t="s">
        <v>146</v>
      </c>
      <c r="AC1281">
        <v>43</v>
      </c>
      <c r="AD1281">
        <v>43</v>
      </c>
      <c r="AE1281">
        <v>70</v>
      </c>
      <c r="AF1281">
        <v>33</v>
      </c>
      <c r="AG1281">
        <v>13.501685</v>
      </c>
      <c r="AH1281">
        <v>918</v>
      </c>
      <c r="AI1281">
        <v>808</v>
      </c>
      <c r="AJ1281">
        <v>4203</v>
      </c>
      <c r="AK1281">
        <v>221</v>
      </c>
      <c r="AL1281">
        <v>1</v>
      </c>
      <c r="AM1281">
        <v>4</v>
      </c>
      <c r="AN1281" t="s">
        <v>1509</v>
      </c>
      <c r="AO1281" t="s">
        <v>66</v>
      </c>
      <c r="AP1281">
        <v>2</v>
      </c>
      <c r="AQ1281">
        <v>25</v>
      </c>
      <c r="AR1281" t="s">
        <v>82</v>
      </c>
      <c r="AS1281">
        <v>213</v>
      </c>
      <c r="AT1281">
        <v>3</v>
      </c>
      <c r="AU1281" t="s">
        <v>157</v>
      </c>
      <c r="AV1281" t="s">
        <v>143</v>
      </c>
      <c r="AW1281">
        <v>9</v>
      </c>
      <c r="AX1281" t="s">
        <v>70</v>
      </c>
      <c r="AY1281" t="s">
        <v>71</v>
      </c>
      <c r="AZ1281" t="s">
        <v>72</v>
      </c>
      <c r="BA1281">
        <v>3846</v>
      </c>
      <c r="BB1281">
        <v>58</v>
      </c>
      <c r="BC1281" t="s">
        <v>98</v>
      </c>
      <c r="BD1281" t="s">
        <v>74</v>
      </c>
      <c r="BE1281">
        <v>1456.552788</v>
      </c>
      <c r="BF1281" t="s">
        <v>101</v>
      </c>
      <c r="BG1281">
        <v>1456.552788</v>
      </c>
      <c r="BH1281">
        <v>41627.545610000001</v>
      </c>
    </row>
    <row r="1282" spans="1:60" x14ac:dyDescent="0.25">
      <c r="A1282">
        <v>1281</v>
      </c>
      <c r="B1282" t="s">
        <v>60</v>
      </c>
      <c r="C1282">
        <v>6022</v>
      </c>
      <c r="D1282" t="s">
        <v>1510</v>
      </c>
      <c r="E1282">
        <v>8048000</v>
      </c>
      <c r="F1282">
        <v>4</v>
      </c>
      <c r="G1282" t="s">
        <v>62</v>
      </c>
      <c r="H1282">
        <v>42</v>
      </c>
      <c r="I1282">
        <v>6140680480000190</v>
      </c>
      <c r="J1282">
        <v>5.5712000000000002</v>
      </c>
      <c r="K1282">
        <v>23.401318</v>
      </c>
      <c r="L1282">
        <v>90</v>
      </c>
      <c r="M1282">
        <v>37</v>
      </c>
      <c r="N1282" t="s">
        <v>95</v>
      </c>
      <c r="O1282" t="s">
        <v>87</v>
      </c>
      <c r="P1282">
        <v>12.631866</v>
      </c>
      <c r="Q1282">
        <v>55</v>
      </c>
      <c r="R1282">
        <v>7</v>
      </c>
      <c r="S1282" t="s">
        <v>95</v>
      </c>
      <c r="T1282" t="s">
        <v>63</v>
      </c>
      <c r="U1282">
        <v>3.8068960000000001</v>
      </c>
      <c r="V1282">
        <v>12</v>
      </c>
      <c r="W1282">
        <v>7</v>
      </c>
      <c r="X1282" t="s">
        <v>87</v>
      </c>
      <c r="Y1282" t="s">
        <v>95</v>
      </c>
      <c r="Z1282">
        <v>3</v>
      </c>
      <c r="AA1282">
        <v>45</v>
      </c>
      <c r="AB1282" t="s">
        <v>108</v>
      </c>
      <c r="AC1282">
        <v>94</v>
      </c>
      <c r="AD1282">
        <v>122</v>
      </c>
      <c r="AE1282">
        <v>189</v>
      </c>
      <c r="AF1282">
        <v>87</v>
      </c>
      <c r="AG1282">
        <v>15.457787</v>
      </c>
      <c r="AH1282">
        <v>3680</v>
      </c>
      <c r="AI1282">
        <v>3254</v>
      </c>
      <c r="AJ1282">
        <v>18102</v>
      </c>
      <c r="AK1282">
        <v>201</v>
      </c>
      <c r="AL1282">
        <v>1</v>
      </c>
      <c r="AM1282">
        <v>3</v>
      </c>
      <c r="AN1282" t="s">
        <v>247</v>
      </c>
      <c r="AO1282" t="s">
        <v>208</v>
      </c>
      <c r="AP1282">
        <v>2</v>
      </c>
      <c r="AQ1282">
        <v>65</v>
      </c>
      <c r="AR1282" t="s">
        <v>82</v>
      </c>
      <c r="AS1282">
        <v>210</v>
      </c>
      <c r="AT1282">
        <v>1</v>
      </c>
      <c r="AU1282" t="s">
        <v>105</v>
      </c>
      <c r="AV1282" t="s">
        <v>234</v>
      </c>
      <c r="AW1282">
        <v>10</v>
      </c>
      <c r="AX1282" t="s">
        <v>150</v>
      </c>
      <c r="AY1282" t="s">
        <v>235</v>
      </c>
      <c r="AZ1282" t="s">
        <v>209</v>
      </c>
      <c r="BA1282">
        <v>3957</v>
      </c>
      <c r="BB1282">
        <v>61</v>
      </c>
      <c r="BC1282" t="s">
        <v>93</v>
      </c>
      <c r="BD1282" t="s">
        <v>74</v>
      </c>
      <c r="BE1282">
        <v>1061.6667090000001</v>
      </c>
      <c r="BF1282" t="s">
        <v>114</v>
      </c>
      <c r="BG1282">
        <v>1061.6667090000001</v>
      </c>
      <c r="BH1282">
        <v>22545.845626999999</v>
      </c>
    </row>
    <row r="1283" spans="1:60" x14ac:dyDescent="0.25">
      <c r="A1283">
        <v>1282</v>
      </c>
      <c r="B1283" t="s">
        <v>60</v>
      </c>
      <c r="C1283">
        <v>6023</v>
      </c>
      <c r="D1283" t="s">
        <v>1511</v>
      </c>
      <c r="E1283">
        <v>8048000</v>
      </c>
      <c r="F1283">
        <v>4</v>
      </c>
      <c r="G1283" t="s">
        <v>62</v>
      </c>
      <c r="H1283">
        <v>42</v>
      </c>
      <c r="I1283">
        <v>6140680480000190</v>
      </c>
      <c r="J1283">
        <v>18.101956000000001</v>
      </c>
      <c r="K1283">
        <v>24.703588</v>
      </c>
      <c r="L1283">
        <v>106</v>
      </c>
      <c r="M1283">
        <v>34</v>
      </c>
      <c r="N1283" t="s">
        <v>78</v>
      </c>
      <c r="O1283" t="s">
        <v>95</v>
      </c>
      <c r="P1283">
        <v>5.462453</v>
      </c>
      <c r="Q1283">
        <v>28</v>
      </c>
      <c r="R1283">
        <v>16</v>
      </c>
      <c r="S1283" t="s">
        <v>95</v>
      </c>
      <c r="T1283" t="s">
        <v>78</v>
      </c>
      <c r="U1283">
        <v>0.86809800000000004</v>
      </c>
      <c r="V1283">
        <v>8</v>
      </c>
      <c r="W1283">
        <v>10</v>
      </c>
      <c r="X1283" t="s">
        <v>78</v>
      </c>
      <c r="Y1283" t="s">
        <v>95</v>
      </c>
      <c r="Z1283">
        <v>3</v>
      </c>
      <c r="AA1283">
        <v>50</v>
      </c>
      <c r="AB1283" t="s">
        <v>108</v>
      </c>
      <c r="AC1283">
        <v>13793</v>
      </c>
      <c r="AD1283">
        <v>119</v>
      </c>
      <c r="AE1283">
        <v>497</v>
      </c>
      <c r="AF1283">
        <v>90</v>
      </c>
      <c r="AG1283">
        <v>1.260324</v>
      </c>
      <c r="AH1283">
        <v>4184</v>
      </c>
      <c r="AI1283">
        <v>3726</v>
      </c>
      <c r="AJ1283">
        <v>22382</v>
      </c>
      <c r="AK1283">
        <v>267</v>
      </c>
      <c r="AL1283">
        <v>1</v>
      </c>
      <c r="AM1283">
        <v>3</v>
      </c>
      <c r="AN1283" t="s">
        <v>65</v>
      </c>
      <c r="AO1283" t="s">
        <v>66</v>
      </c>
      <c r="AP1283">
        <v>2</v>
      </c>
      <c r="AQ1283">
        <v>55</v>
      </c>
      <c r="AR1283" t="s">
        <v>67</v>
      </c>
      <c r="AS1283">
        <v>213</v>
      </c>
      <c r="AT1283">
        <v>3</v>
      </c>
      <c r="AU1283" t="s">
        <v>68</v>
      </c>
      <c r="AV1283" t="s">
        <v>69</v>
      </c>
      <c r="AW1283">
        <v>8</v>
      </c>
      <c r="AX1283" t="s">
        <v>70</v>
      </c>
      <c r="AY1283" t="s">
        <v>71</v>
      </c>
      <c r="AZ1283" t="s">
        <v>72</v>
      </c>
      <c r="BA1283">
        <v>4019</v>
      </c>
      <c r="BB1283">
        <v>62</v>
      </c>
      <c r="BC1283" t="s">
        <v>93</v>
      </c>
      <c r="BD1283" t="s">
        <v>74</v>
      </c>
      <c r="BE1283">
        <v>2508.8771900000002</v>
      </c>
      <c r="BF1283" t="s">
        <v>114</v>
      </c>
      <c r="BG1283">
        <v>2508.8771900000002</v>
      </c>
      <c r="BH1283">
        <v>73256.015155999994</v>
      </c>
    </row>
    <row r="1284" spans="1:60" x14ac:dyDescent="0.25">
      <c r="A1284">
        <v>1283</v>
      </c>
      <c r="B1284" t="s">
        <v>60</v>
      </c>
      <c r="C1284">
        <v>6024</v>
      </c>
      <c r="D1284" t="s">
        <v>1512</v>
      </c>
      <c r="E1284">
        <v>8048000</v>
      </c>
      <c r="F1284">
        <v>4</v>
      </c>
      <c r="G1284" t="s">
        <v>62</v>
      </c>
      <c r="H1284">
        <v>42</v>
      </c>
      <c r="I1284">
        <v>6140680480000160</v>
      </c>
      <c r="J1284">
        <v>14.154686999999999</v>
      </c>
      <c r="K1284">
        <v>17.593503999999999</v>
      </c>
      <c r="L1284">
        <v>91</v>
      </c>
      <c r="M1284">
        <v>18</v>
      </c>
      <c r="N1284" t="s">
        <v>95</v>
      </c>
      <c r="O1284" t="s">
        <v>87</v>
      </c>
      <c r="P1284">
        <v>4.5920319999999997</v>
      </c>
      <c r="Q1284">
        <v>24</v>
      </c>
      <c r="R1284">
        <v>74</v>
      </c>
      <c r="S1284" t="s">
        <v>79</v>
      </c>
      <c r="T1284" t="s">
        <v>95</v>
      </c>
      <c r="U1284">
        <v>0</v>
      </c>
      <c r="V1284">
        <v>0</v>
      </c>
      <c r="W1284">
        <v>0</v>
      </c>
      <c r="X1284" t="s">
        <v>63</v>
      </c>
      <c r="Y1284" t="s">
        <v>63</v>
      </c>
      <c r="Z1284">
        <v>2</v>
      </c>
      <c r="AA1284">
        <v>79</v>
      </c>
      <c r="AB1284" t="s">
        <v>80</v>
      </c>
      <c r="AC1284">
        <v>777</v>
      </c>
      <c r="AD1284">
        <v>87</v>
      </c>
      <c r="AE1284">
        <v>218</v>
      </c>
      <c r="AF1284">
        <v>62</v>
      </c>
      <c r="AG1284">
        <v>4.5298299999999996</v>
      </c>
      <c r="AH1284">
        <v>2038</v>
      </c>
      <c r="AI1284">
        <v>1419</v>
      </c>
      <c r="AJ1284">
        <v>8234</v>
      </c>
      <c r="AK1284">
        <v>201</v>
      </c>
      <c r="AL1284">
        <v>1</v>
      </c>
      <c r="AM1284">
        <v>3</v>
      </c>
      <c r="AN1284" t="s">
        <v>65</v>
      </c>
      <c r="AO1284" t="s">
        <v>66</v>
      </c>
      <c r="AP1284">
        <v>10</v>
      </c>
      <c r="AQ1284">
        <v>83</v>
      </c>
      <c r="AR1284" t="s">
        <v>67</v>
      </c>
      <c r="AS1284">
        <v>213</v>
      </c>
      <c r="AT1284">
        <v>3</v>
      </c>
      <c r="AU1284" t="s">
        <v>68</v>
      </c>
      <c r="AV1284" t="s">
        <v>69</v>
      </c>
      <c r="AW1284">
        <v>8</v>
      </c>
      <c r="AX1284" t="s">
        <v>70</v>
      </c>
      <c r="AY1284" t="s">
        <v>71</v>
      </c>
      <c r="AZ1284" t="s">
        <v>72</v>
      </c>
      <c r="BA1284">
        <v>3655</v>
      </c>
      <c r="BB1284">
        <v>45</v>
      </c>
      <c r="BC1284" t="s">
        <v>93</v>
      </c>
      <c r="BD1284" t="s">
        <v>74</v>
      </c>
      <c r="BE1284">
        <v>2147.107681</v>
      </c>
      <c r="BF1284" t="s">
        <v>75</v>
      </c>
      <c r="BG1284">
        <v>2147.107681</v>
      </c>
      <c r="BH1284">
        <v>57281.987101999999</v>
      </c>
    </row>
    <row r="1285" spans="1:60" x14ac:dyDescent="0.25">
      <c r="A1285">
        <v>1284</v>
      </c>
      <c r="B1285" t="s">
        <v>60</v>
      </c>
      <c r="C1285">
        <v>6025</v>
      </c>
      <c r="D1285" t="s">
        <v>1513</v>
      </c>
      <c r="E1285">
        <v>8048000</v>
      </c>
      <c r="F1285">
        <v>4</v>
      </c>
      <c r="G1285" t="s">
        <v>62</v>
      </c>
      <c r="H1285">
        <v>42</v>
      </c>
      <c r="I1285">
        <v>6140680480000280</v>
      </c>
      <c r="J1285">
        <v>9.6580049999999993</v>
      </c>
      <c r="K1285">
        <v>17.586106999999998</v>
      </c>
      <c r="L1285">
        <v>91</v>
      </c>
      <c r="M1285">
        <v>19</v>
      </c>
      <c r="N1285" t="s">
        <v>95</v>
      </c>
      <c r="O1285" t="s">
        <v>87</v>
      </c>
      <c r="P1285">
        <v>4.5983020000000003</v>
      </c>
      <c r="Q1285">
        <v>24</v>
      </c>
      <c r="R1285">
        <v>74</v>
      </c>
      <c r="S1285" t="s">
        <v>79</v>
      </c>
      <c r="T1285" t="s">
        <v>95</v>
      </c>
      <c r="U1285">
        <v>0</v>
      </c>
      <c r="V1285">
        <v>0</v>
      </c>
      <c r="W1285">
        <v>0</v>
      </c>
      <c r="X1285" t="s">
        <v>63</v>
      </c>
      <c r="Y1285" t="s">
        <v>63</v>
      </c>
      <c r="Z1285">
        <v>2</v>
      </c>
      <c r="AA1285">
        <v>79</v>
      </c>
      <c r="AB1285" t="s">
        <v>80</v>
      </c>
      <c r="AC1285">
        <v>777</v>
      </c>
      <c r="AD1285">
        <v>87</v>
      </c>
      <c r="AE1285">
        <v>218</v>
      </c>
      <c r="AF1285">
        <v>62</v>
      </c>
      <c r="AG1285">
        <v>4.5335570000000001</v>
      </c>
      <c r="AH1285">
        <v>2040</v>
      </c>
      <c r="AI1285">
        <v>1417</v>
      </c>
      <c r="AJ1285">
        <v>8220</v>
      </c>
      <c r="AK1285">
        <v>201</v>
      </c>
      <c r="AL1285">
        <v>1</v>
      </c>
      <c r="AM1285">
        <v>3</v>
      </c>
      <c r="AN1285" t="s">
        <v>65</v>
      </c>
      <c r="AO1285" t="s">
        <v>66</v>
      </c>
      <c r="AP1285">
        <v>2</v>
      </c>
      <c r="AQ1285">
        <v>82</v>
      </c>
      <c r="AR1285" t="s">
        <v>67</v>
      </c>
      <c r="AS1285">
        <v>213</v>
      </c>
      <c r="AT1285">
        <v>3</v>
      </c>
      <c r="AU1285" t="s">
        <v>68</v>
      </c>
      <c r="AV1285" t="s">
        <v>69</v>
      </c>
      <c r="AW1285">
        <v>8</v>
      </c>
      <c r="AX1285" t="s">
        <v>70</v>
      </c>
      <c r="AY1285" t="s">
        <v>71</v>
      </c>
      <c r="AZ1285" t="s">
        <v>72</v>
      </c>
      <c r="BA1285">
        <v>3483</v>
      </c>
      <c r="BB1285">
        <v>45</v>
      </c>
      <c r="BC1285" t="s">
        <v>93</v>
      </c>
      <c r="BD1285" t="s">
        <v>74</v>
      </c>
      <c r="BE1285">
        <v>1953.554727</v>
      </c>
      <c r="BF1285" t="s">
        <v>75</v>
      </c>
      <c r="BG1285">
        <v>1953.554727</v>
      </c>
      <c r="BH1285">
        <v>39084.558511000003</v>
      </c>
    </row>
    <row r="1286" spans="1:60" x14ac:dyDescent="0.25">
      <c r="A1286">
        <v>1285</v>
      </c>
      <c r="B1286" t="s">
        <v>60</v>
      </c>
      <c r="C1286">
        <v>6026</v>
      </c>
      <c r="D1286" t="s">
        <v>1514</v>
      </c>
      <c r="E1286">
        <v>8048000</v>
      </c>
      <c r="F1286">
        <v>4</v>
      </c>
      <c r="G1286" t="s">
        <v>62</v>
      </c>
      <c r="H1286">
        <v>42</v>
      </c>
      <c r="I1286">
        <v>6140680480000100</v>
      </c>
      <c r="J1286">
        <v>32.266838999999997</v>
      </c>
      <c r="K1286">
        <v>17.408508000000001</v>
      </c>
      <c r="L1286">
        <v>91</v>
      </c>
      <c r="M1286">
        <v>19</v>
      </c>
      <c r="N1286" t="s">
        <v>95</v>
      </c>
      <c r="O1286" t="s">
        <v>87</v>
      </c>
      <c r="P1286">
        <v>4.2375749999999996</v>
      </c>
      <c r="Q1286">
        <v>24</v>
      </c>
      <c r="R1286">
        <v>72</v>
      </c>
      <c r="S1286" t="s">
        <v>79</v>
      </c>
      <c r="T1286" t="s">
        <v>95</v>
      </c>
      <c r="U1286">
        <v>0</v>
      </c>
      <c r="V1286">
        <v>0</v>
      </c>
      <c r="W1286">
        <v>0</v>
      </c>
      <c r="X1286" t="s">
        <v>63</v>
      </c>
      <c r="Y1286" t="s">
        <v>63</v>
      </c>
      <c r="Z1286">
        <v>2</v>
      </c>
      <c r="AA1286">
        <v>77</v>
      </c>
      <c r="AB1286" t="s">
        <v>80</v>
      </c>
      <c r="AC1286">
        <v>777</v>
      </c>
      <c r="AD1286">
        <v>81</v>
      </c>
      <c r="AE1286">
        <v>207</v>
      </c>
      <c r="AF1286">
        <v>62</v>
      </c>
      <c r="AG1286">
        <v>4.3785059999999998</v>
      </c>
      <c r="AH1286">
        <v>1944</v>
      </c>
      <c r="AI1286">
        <v>1398</v>
      </c>
      <c r="AJ1286">
        <v>8134</v>
      </c>
      <c r="AK1286">
        <v>201</v>
      </c>
      <c r="AL1286">
        <v>1</v>
      </c>
      <c r="AM1286">
        <v>3</v>
      </c>
      <c r="AN1286" t="s">
        <v>65</v>
      </c>
      <c r="AO1286" t="s">
        <v>66</v>
      </c>
      <c r="AP1286">
        <v>10</v>
      </c>
      <c r="AQ1286">
        <v>86</v>
      </c>
      <c r="AR1286" t="s">
        <v>67</v>
      </c>
      <c r="AS1286">
        <v>213</v>
      </c>
      <c r="AT1286">
        <v>3</v>
      </c>
      <c r="AU1286" t="s">
        <v>68</v>
      </c>
      <c r="AV1286" t="s">
        <v>69</v>
      </c>
      <c r="AW1286">
        <v>8</v>
      </c>
      <c r="AX1286" t="s">
        <v>70</v>
      </c>
      <c r="AY1286" t="s">
        <v>71</v>
      </c>
      <c r="AZ1286" t="s">
        <v>72</v>
      </c>
      <c r="BA1286">
        <v>3365</v>
      </c>
      <c r="BB1286">
        <v>57</v>
      </c>
      <c r="BC1286" t="s">
        <v>206</v>
      </c>
      <c r="BD1286" t="s">
        <v>74</v>
      </c>
      <c r="BE1286">
        <v>3697.4699810000002</v>
      </c>
      <c r="BF1286" t="s">
        <v>75</v>
      </c>
      <c r="BG1286">
        <v>3697.4699810000002</v>
      </c>
      <c r="BH1286">
        <v>130579.263724</v>
      </c>
    </row>
    <row r="1287" spans="1:60" x14ac:dyDescent="0.25">
      <c r="A1287">
        <v>1286</v>
      </c>
      <c r="B1287" t="s">
        <v>60</v>
      </c>
      <c r="C1287">
        <v>6027</v>
      </c>
      <c r="D1287" t="s">
        <v>1515</v>
      </c>
      <c r="E1287">
        <v>8048000</v>
      </c>
      <c r="F1287">
        <v>4</v>
      </c>
      <c r="G1287" t="s">
        <v>62</v>
      </c>
      <c r="H1287">
        <v>42</v>
      </c>
      <c r="I1287">
        <v>6140680480000250</v>
      </c>
      <c r="J1287">
        <v>8.9817339999999994</v>
      </c>
      <c r="K1287">
        <v>17.422961999999998</v>
      </c>
      <c r="L1287">
        <v>91</v>
      </c>
      <c r="M1287">
        <v>18</v>
      </c>
      <c r="N1287" t="s">
        <v>95</v>
      </c>
      <c r="O1287" t="s">
        <v>87</v>
      </c>
      <c r="P1287">
        <v>4.2316339999999997</v>
      </c>
      <c r="Q1287">
        <v>24</v>
      </c>
      <c r="R1287">
        <v>71</v>
      </c>
      <c r="S1287" t="s">
        <v>79</v>
      </c>
      <c r="T1287" t="s">
        <v>95</v>
      </c>
      <c r="U1287">
        <v>0</v>
      </c>
      <c r="V1287">
        <v>0</v>
      </c>
      <c r="W1287">
        <v>0</v>
      </c>
      <c r="X1287" t="s">
        <v>63</v>
      </c>
      <c r="Y1287" t="s">
        <v>63</v>
      </c>
      <c r="Z1287">
        <v>2</v>
      </c>
      <c r="AA1287">
        <v>77</v>
      </c>
      <c r="AB1287" t="s">
        <v>80</v>
      </c>
      <c r="AC1287">
        <v>777</v>
      </c>
      <c r="AD1287">
        <v>81</v>
      </c>
      <c r="AE1287">
        <v>206</v>
      </c>
      <c r="AF1287">
        <v>62</v>
      </c>
      <c r="AG1287">
        <v>4.3746280000000004</v>
      </c>
      <c r="AH1287">
        <v>1941</v>
      </c>
      <c r="AI1287">
        <v>1399</v>
      </c>
      <c r="AJ1287">
        <v>8143</v>
      </c>
      <c r="AK1287">
        <v>201</v>
      </c>
      <c r="AL1287">
        <v>1</v>
      </c>
      <c r="AM1287">
        <v>3</v>
      </c>
      <c r="AN1287" t="s">
        <v>65</v>
      </c>
      <c r="AO1287" t="s">
        <v>66</v>
      </c>
      <c r="AP1287">
        <v>10</v>
      </c>
      <c r="AQ1287">
        <v>70</v>
      </c>
      <c r="AR1287" t="s">
        <v>67</v>
      </c>
      <c r="AS1287">
        <v>213</v>
      </c>
      <c r="AT1287">
        <v>3</v>
      </c>
      <c r="AU1287" t="s">
        <v>68</v>
      </c>
      <c r="AV1287" t="s">
        <v>69</v>
      </c>
      <c r="AW1287">
        <v>8</v>
      </c>
      <c r="AX1287" t="s">
        <v>70</v>
      </c>
      <c r="AY1287" t="s">
        <v>71</v>
      </c>
      <c r="AZ1287" t="s">
        <v>72</v>
      </c>
      <c r="BA1287">
        <v>3642</v>
      </c>
      <c r="BB1287">
        <v>56</v>
      </c>
      <c r="BC1287" t="s">
        <v>206</v>
      </c>
      <c r="BD1287" t="s">
        <v>74</v>
      </c>
      <c r="BE1287">
        <v>987.77113299999996</v>
      </c>
      <c r="BF1287" t="s">
        <v>75</v>
      </c>
      <c r="BG1287">
        <v>987.77113299999996</v>
      </c>
      <c r="BH1287">
        <v>36347.789855000003</v>
      </c>
    </row>
    <row r="1288" spans="1:60" x14ac:dyDescent="0.25">
      <c r="A1288">
        <v>1287</v>
      </c>
      <c r="B1288" t="s">
        <v>60</v>
      </c>
      <c r="C1288">
        <v>6028</v>
      </c>
      <c r="D1288" t="s">
        <v>1516</v>
      </c>
      <c r="E1288">
        <v>8048000</v>
      </c>
      <c r="F1288">
        <v>4</v>
      </c>
      <c r="G1288" t="s">
        <v>62</v>
      </c>
      <c r="H1288">
        <v>42</v>
      </c>
      <c r="I1288">
        <v>6140680480000260</v>
      </c>
      <c r="J1288">
        <v>9.9811750000000004</v>
      </c>
      <c r="K1288">
        <v>17.560002999999998</v>
      </c>
      <c r="L1288">
        <v>91</v>
      </c>
      <c r="M1288">
        <v>18</v>
      </c>
      <c r="N1288" t="s">
        <v>95</v>
      </c>
      <c r="O1288" t="s">
        <v>87</v>
      </c>
      <c r="P1288">
        <v>4.6489229999999999</v>
      </c>
      <c r="Q1288">
        <v>24</v>
      </c>
      <c r="R1288">
        <v>74</v>
      </c>
      <c r="S1288" t="s">
        <v>79</v>
      </c>
      <c r="T1288" t="s">
        <v>95</v>
      </c>
      <c r="U1288">
        <v>0</v>
      </c>
      <c r="V1288">
        <v>0</v>
      </c>
      <c r="W1288">
        <v>0</v>
      </c>
      <c r="X1288" t="s">
        <v>63</v>
      </c>
      <c r="Y1288" t="s">
        <v>63</v>
      </c>
      <c r="Z1288">
        <v>2</v>
      </c>
      <c r="AA1288">
        <v>79</v>
      </c>
      <c r="AB1288" t="s">
        <v>80</v>
      </c>
      <c r="AC1288">
        <v>777</v>
      </c>
      <c r="AD1288">
        <v>88</v>
      </c>
      <c r="AE1288">
        <v>219</v>
      </c>
      <c r="AF1288">
        <v>62</v>
      </c>
      <c r="AG1288">
        <v>4.5433180000000002</v>
      </c>
      <c r="AH1288">
        <v>2047</v>
      </c>
      <c r="AI1288">
        <v>1414</v>
      </c>
      <c r="AJ1288">
        <v>8220</v>
      </c>
      <c r="AK1288">
        <v>201</v>
      </c>
      <c r="AL1288">
        <v>1</v>
      </c>
      <c r="AM1288">
        <v>3</v>
      </c>
      <c r="AN1288" t="s">
        <v>65</v>
      </c>
      <c r="AO1288" t="s">
        <v>66</v>
      </c>
      <c r="AP1288">
        <v>2</v>
      </c>
      <c r="AQ1288">
        <v>55</v>
      </c>
      <c r="AR1288" t="s">
        <v>82</v>
      </c>
      <c r="AS1288">
        <v>213</v>
      </c>
      <c r="AT1288">
        <v>3</v>
      </c>
      <c r="AU1288" t="s">
        <v>105</v>
      </c>
      <c r="AV1288" t="s">
        <v>69</v>
      </c>
      <c r="AW1288">
        <v>9</v>
      </c>
      <c r="AX1288" t="s">
        <v>70</v>
      </c>
      <c r="AY1288" t="s">
        <v>71</v>
      </c>
      <c r="AZ1288" t="s">
        <v>72</v>
      </c>
      <c r="BA1288">
        <v>3684</v>
      </c>
      <c r="BB1288">
        <v>63</v>
      </c>
      <c r="BC1288" t="s">
        <v>93</v>
      </c>
      <c r="BD1288" t="s">
        <v>74</v>
      </c>
      <c r="BE1288">
        <v>1305.050414</v>
      </c>
      <c r="BF1288" t="s">
        <v>114</v>
      </c>
      <c r="BG1288">
        <v>1305.050414</v>
      </c>
      <c r="BH1288">
        <v>40392.381179999997</v>
      </c>
    </row>
    <row r="1289" spans="1:60" x14ac:dyDescent="0.25">
      <c r="A1289">
        <v>1288</v>
      </c>
      <c r="B1289" t="s">
        <v>60</v>
      </c>
      <c r="C1289">
        <v>6029</v>
      </c>
      <c r="D1289" s="1" t="s">
        <v>1517</v>
      </c>
      <c r="E1289">
        <v>8048000</v>
      </c>
      <c r="F1289">
        <v>4</v>
      </c>
      <c r="G1289" t="s">
        <v>62</v>
      </c>
      <c r="H1289">
        <v>42</v>
      </c>
      <c r="I1289">
        <v>6140680480000100</v>
      </c>
      <c r="J1289">
        <v>22.011603999999998</v>
      </c>
      <c r="K1289">
        <v>17.502808000000002</v>
      </c>
      <c r="L1289">
        <v>91</v>
      </c>
      <c r="M1289">
        <v>18</v>
      </c>
      <c r="N1289" t="s">
        <v>95</v>
      </c>
      <c r="O1289" t="s">
        <v>87</v>
      </c>
      <c r="P1289">
        <v>4.2851369999999998</v>
      </c>
      <c r="Q1289">
        <v>24</v>
      </c>
      <c r="R1289">
        <v>72</v>
      </c>
      <c r="S1289" t="s">
        <v>79</v>
      </c>
      <c r="T1289" t="s">
        <v>95</v>
      </c>
      <c r="U1289">
        <v>0</v>
      </c>
      <c r="V1289">
        <v>0</v>
      </c>
      <c r="W1289">
        <v>0</v>
      </c>
      <c r="X1289" t="s">
        <v>63</v>
      </c>
      <c r="Y1289" t="s">
        <v>63</v>
      </c>
      <c r="Z1289">
        <v>2</v>
      </c>
      <c r="AA1289">
        <v>77</v>
      </c>
      <c r="AB1289" t="s">
        <v>80</v>
      </c>
      <c r="AC1289">
        <v>777</v>
      </c>
      <c r="AD1289">
        <v>82</v>
      </c>
      <c r="AE1289">
        <v>209</v>
      </c>
      <c r="AF1289">
        <v>62</v>
      </c>
      <c r="AG1289">
        <v>4.4081799999999998</v>
      </c>
      <c r="AH1289">
        <v>1961</v>
      </c>
      <c r="AI1289">
        <v>1412</v>
      </c>
      <c r="AJ1289">
        <v>8209</v>
      </c>
      <c r="AK1289">
        <v>201</v>
      </c>
      <c r="AL1289">
        <v>1</v>
      </c>
      <c r="AM1289">
        <v>3</v>
      </c>
      <c r="AN1289" t="s">
        <v>65</v>
      </c>
      <c r="AO1289" t="s">
        <v>66</v>
      </c>
      <c r="AP1289">
        <v>10</v>
      </c>
      <c r="AQ1289">
        <v>80</v>
      </c>
      <c r="AR1289" t="s">
        <v>67</v>
      </c>
      <c r="AS1289">
        <v>213</v>
      </c>
      <c r="AT1289">
        <v>3</v>
      </c>
      <c r="AU1289" t="s">
        <v>68</v>
      </c>
      <c r="AV1289" t="s">
        <v>69</v>
      </c>
      <c r="AW1289">
        <v>8</v>
      </c>
      <c r="AX1289" t="s">
        <v>70</v>
      </c>
      <c r="AY1289" t="s">
        <v>71</v>
      </c>
      <c r="AZ1289" t="s">
        <v>72</v>
      </c>
      <c r="BA1289">
        <v>3554</v>
      </c>
      <c r="BB1289">
        <v>57</v>
      </c>
      <c r="BC1289" t="s">
        <v>98</v>
      </c>
      <c r="BD1289" t="s">
        <v>74</v>
      </c>
      <c r="BE1289">
        <v>3599.7383369999998</v>
      </c>
      <c r="BF1289" t="s">
        <v>75</v>
      </c>
      <c r="BG1289">
        <v>3599.7383369999998</v>
      </c>
      <c r="BH1289">
        <v>89077.799685000005</v>
      </c>
    </row>
    <row r="1290" spans="1:60" x14ac:dyDescent="0.25">
      <c r="A1290">
        <v>1289</v>
      </c>
      <c r="B1290" t="s">
        <v>60</v>
      </c>
      <c r="C1290">
        <v>6030</v>
      </c>
      <c r="D1290" t="s">
        <v>1518</v>
      </c>
      <c r="E1290">
        <v>8048000</v>
      </c>
      <c r="F1290">
        <v>4</v>
      </c>
      <c r="G1290" t="s">
        <v>62</v>
      </c>
      <c r="H1290">
        <v>42</v>
      </c>
      <c r="I1290">
        <v>6140680480000270</v>
      </c>
      <c r="J1290">
        <v>9.2201970000000006</v>
      </c>
      <c r="K1290">
        <v>14.799227999999999</v>
      </c>
      <c r="L1290">
        <v>71</v>
      </c>
      <c r="M1290">
        <v>70</v>
      </c>
      <c r="N1290" t="s">
        <v>78</v>
      </c>
      <c r="O1290" t="s">
        <v>77</v>
      </c>
      <c r="P1290">
        <v>0.106409</v>
      </c>
      <c r="Q1290">
        <v>4</v>
      </c>
      <c r="R1290">
        <v>0</v>
      </c>
      <c r="S1290" t="s">
        <v>78</v>
      </c>
      <c r="T1290" t="s">
        <v>263</v>
      </c>
      <c r="U1290">
        <v>0</v>
      </c>
      <c r="V1290">
        <v>0</v>
      </c>
      <c r="W1290">
        <v>0</v>
      </c>
      <c r="X1290" t="s">
        <v>63</v>
      </c>
      <c r="Y1290" t="s">
        <v>63</v>
      </c>
      <c r="Z1290">
        <v>1</v>
      </c>
      <c r="AA1290">
        <v>70</v>
      </c>
      <c r="AB1290" t="s">
        <v>89</v>
      </c>
      <c r="AC1290">
        <v>612</v>
      </c>
      <c r="AD1290">
        <v>188</v>
      </c>
      <c r="AE1290">
        <v>386</v>
      </c>
      <c r="AF1290">
        <v>85</v>
      </c>
      <c r="AG1290">
        <v>7.5087739999999998</v>
      </c>
      <c r="AH1290">
        <v>5635</v>
      </c>
      <c r="AI1290">
        <v>4895</v>
      </c>
      <c r="AJ1290">
        <v>26298</v>
      </c>
      <c r="AK1290">
        <v>267</v>
      </c>
      <c r="AL1290">
        <v>1</v>
      </c>
      <c r="AM1290">
        <v>2</v>
      </c>
      <c r="AN1290" t="s">
        <v>1509</v>
      </c>
      <c r="AO1290" t="s">
        <v>66</v>
      </c>
      <c r="AP1290">
        <v>2</v>
      </c>
      <c r="AQ1290">
        <v>50</v>
      </c>
      <c r="AR1290" t="s">
        <v>82</v>
      </c>
      <c r="AS1290">
        <v>213</v>
      </c>
      <c r="AT1290">
        <v>3</v>
      </c>
      <c r="AU1290" t="s">
        <v>105</v>
      </c>
      <c r="AV1290" t="s">
        <v>69</v>
      </c>
      <c r="AW1290">
        <v>9</v>
      </c>
      <c r="AX1290" t="s">
        <v>70</v>
      </c>
      <c r="AY1290" t="s">
        <v>71</v>
      </c>
      <c r="AZ1290" t="s">
        <v>72</v>
      </c>
      <c r="BA1290">
        <v>3636</v>
      </c>
      <c r="BB1290">
        <v>68</v>
      </c>
      <c r="BC1290" t="s">
        <v>93</v>
      </c>
      <c r="BD1290" t="s">
        <v>74</v>
      </c>
      <c r="BE1290">
        <v>982.23116600000003</v>
      </c>
      <c r="BF1290" t="s">
        <v>114</v>
      </c>
      <c r="BG1290">
        <v>982.23116600000003</v>
      </c>
      <c r="BH1290">
        <v>37312.811717999997</v>
      </c>
    </row>
    <row r="1291" spans="1:60" x14ac:dyDescent="0.25">
      <c r="A1291">
        <v>1290</v>
      </c>
      <c r="B1291" t="s">
        <v>60</v>
      </c>
      <c r="C1291">
        <v>6031</v>
      </c>
      <c r="D1291" t="s">
        <v>1519</v>
      </c>
      <c r="E1291">
        <v>8048000</v>
      </c>
      <c r="F1291">
        <v>4</v>
      </c>
      <c r="G1291" t="s">
        <v>62</v>
      </c>
      <c r="H1291">
        <v>42</v>
      </c>
      <c r="I1291">
        <v>6140680480000200</v>
      </c>
      <c r="J1291">
        <v>193.56609</v>
      </c>
      <c r="K1291">
        <v>12.402412999999999</v>
      </c>
      <c r="L1291">
        <v>56</v>
      </c>
      <c r="M1291">
        <v>84</v>
      </c>
      <c r="N1291" t="s">
        <v>78</v>
      </c>
      <c r="O1291" t="s">
        <v>135</v>
      </c>
      <c r="P1291">
        <v>0.29025099999999998</v>
      </c>
      <c r="Q1291">
        <v>4</v>
      </c>
      <c r="R1291">
        <v>2</v>
      </c>
      <c r="S1291" t="s">
        <v>88</v>
      </c>
      <c r="T1291" t="s">
        <v>78</v>
      </c>
      <c r="U1291">
        <v>0</v>
      </c>
      <c r="V1291">
        <v>0</v>
      </c>
      <c r="W1291">
        <v>0</v>
      </c>
      <c r="X1291" t="s">
        <v>63</v>
      </c>
      <c r="Y1291" t="s">
        <v>63</v>
      </c>
      <c r="Z1291">
        <v>1</v>
      </c>
      <c r="AA1291">
        <v>84</v>
      </c>
      <c r="AB1291" t="s">
        <v>89</v>
      </c>
      <c r="AC1291">
        <v>1925</v>
      </c>
      <c r="AD1291">
        <v>210</v>
      </c>
      <c r="AE1291">
        <v>530</v>
      </c>
      <c r="AF1291">
        <v>67</v>
      </c>
      <c r="AG1291">
        <v>4.4768980000000003</v>
      </c>
      <c r="AH1291">
        <v>4243</v>
      </c>
      <c r="AI1291">
        <v>3241</v>
      </c>
      <c r="AJ1291">
        <v>15246</v>
      </c>
      <c r="AK1291">
        <v>267</v>
      </c>
      <c r="AL1291">
        <v>1</v>
      </c>
      <c r="AM1291">
        <v>2</v>
      </c>
      <c r="AN1291" t="s">
        <v>237</v>
      </c>
      <c r="AO1291" t="s">
        <v>97</v>
      </c>
      <c r="AP1291">
        <v>10</v>
      </c>
      <c r="AQ1291">
        <v>87</v>
      </c>
      <c r="AR1291" t="s">
        <v>67</v>
      </c>
      <c r="AS1291">
        <v>206</v>
      </c>
      <c r="AT1291">
        <v>4</v>
      </c>
      <c r="AU1291" t="s">
        <v>68</v>
      </c>
      <c r="AV1291" t="s">
        <v>69</v>
      </c>
      <c r="AW1291">
        <v>8</v>
      </c>
      <c r="AX1291" t="s">
        <v>70</v>
      </c>
      <c r="AY1291" t="s">
        <v>99</v>
      </c>
      <c r="AZ1291" t="s">
        <v>100</v>
      </c>
      <c r="BA1291">
        <v>3058</v>
      </c>
      <c r="BB1291">
        <v>39</v>
      </c>
      <c r="BC1291" t="s">
        <v>98</v>
      </c>
      <c r="BD1291" t="s">
        <v>74</v>
      </c>
      <c r="BE1291">
        <v>17183.325169</v>
      </c>
      <c r="BF1291" t="s">
        <v>75</v>
      </c>
      <c r="BG1291">
        <v>17183.506232</v>
      </c>
      <c r="BH1291">
        <v>783334.17589800002</v>
      </c>
    </row>
    <row r="1292" spans="1:60" x14ac:dyDescent="0.25">
      <c r="A1292">
        <v>1291</v>
      </c>
      <c r="B1292" t="s">
        <v>60</v>
      </c>
      <c r="C1292">
        <v>6032</v>
      </c>
      <c r="D1292" t="s">
        <v>1520</v>
      </c>
      <c r="E1292">
        <v>8048000</v>
      </c>
      <c r="F1292">
        <v>4</v>
      </c>
      <c r="G1292" t="s">
        <v>62</v>
      </c>
      <c r="H1292">
        <v>42</v>
      </c>
      <c r="I1292">
        <v>6140680480000290</v>
      </c>
      <c r="J1292">
        <v>2.5858340000000002</v>
      </c>
      <c r="K1292">
        <v>21.759293</v>
      </c>
      <c r="L1292">
        <v>100</v>
      </c>
      <c r="M1292">
        <v>2</v>
      </c>
      <c r="N1292" t="s">
        <v>87</v>
      </c>
      <c r="O1292" t="s">
        <v>63</v>
      </c>
      <c r="P1292">
        <v>13.181730999999999</v>
      </c>
      <c r="Q1292">
        <v>50</v>
      </c>
      <c r="R1292">
        <v>22</v>
      </c>
      <c r="S1292" t="s">
        <v>87</v>
      </c>
      <c r="T1292" t="s">
        <v>63</v>
      </c>
      <c r="U1292">
        <v>2.461989</v>
      </c>
      <c r="V1292">
        <v>14</v>
      </c>
      <c r="W1292">
        <v>43</v>
      </c>
      <c r="X1292" t="s">
        <v>87</v>
      </c>
      <c r="Y1292" t="s">
        <v>95</v>
      </c>
      <c r="Z1292">
        <v>2</v>
      </c>
      <c r="AA1292">
        <v>57</v>
      </c>
      <c r="AB1292" t="s">
        <v>80</v>
      </c>
      <c r="AC1292">
        <v>830</v>
      </c>
      <c r="AD1292">
        <v>78</v>
      </c>
      <c r="AE1292">
        <v>202</v>
      </c>
      <c r="AF1292">
        <v>54</v>
      </c>
      <c r="AG1292">
        <v>4.145365</v>
      </c>
      <c r="AH1292">
        <v>1135</v>
      </c>
      <c r="AI1292">
        <v>788</v>
      </c>
      <c r="AJ1292">
        <v>3786</v>
      </c>
      <c r="AK1292">
        <v>221</v>
      </c>
      <c r="AL1292">
        <v>1</v>
      </c>
      <c r="AM1292">
        <v>4</v>
      </c>
      <c r="AN1292" t="s">
        <v>1509</v>
      </c>
      <c r="AO1292" t="s">
        <v>66</v>
      </c>
      <c r="AP1292">
        <v>2</v>
      </c>
      <c r="AQ1292">
        <v>40</v>
      </c>
      <c r="AR1292" t="s">
        <v>67</v>
      </c>
      <c r="AS1292">
        <v>213</v>
      </c>
      <c r="AT1292">
        <v>3</v>
      </c>
      <c r="AU1292" t="s">
        <v>68</v>
      </c>
      <c r="AV1292" t="s">
        <v>69</v>
      </c>
      <c r="AW1292">
        <v>6</v>
      </c>
      <c r="AX1292" t="s">
        <v>70</v>
      </c>
      <c r="AY1292" t="s">
        <v>71</v>
      </c>
      <c r="AZ1292" t="s">
        <v>517</v>
      </c>
      <c r="BA1292">
        <v>3192</v>
      </c>
      <c r="BB1292">
        <v>46</v>
      </c>
      <c r="BC1292" t="s">
        <v>126</v>
      </c>
      <c r="BD1292" t="s">
        <v>74</v>
      </c>
      <c r="BE1292">
        <v>513.19442800000002</v>
      </c>
      <c r="BF1292" t="s">
        <v>101</v>
      </c>
      <c r="BG1292">
        <v>513.19442800000002</v>
      </c>
      <c r="BH1292">
        <v>10464.499659999999</v>
      </c>
    </row>
    <row r="1293" spans="1:60" x14ac:dyDescent="0.25">
      <c r="A1293">
        <v>1292</v>
      </c>
      <c r="B1293" t="s">
        <v>60</v>
      </c>
      <c r="C1293">
        <v>6033</v>
      </c>
      <c r="D1293" t="s">
        <v>1521</v>
      </c>
      <c r="E1293">
        <v>8048000</v>
      </c>
      <c r="F1293">
        <v>4</v>
      </c>
      <c r="G1293" t="s">
        <v>62</v>
      </c>
      <c r="H1293">
        <v>42</v>
      </c>
      <c r="I1293">
        <v>6140680480000290</v>
      </c>
      <c r="J1293">
        <v>7.6189210000000003</v>
      </c>
      <c r="K1293">
        <v>31.622152</v>
      </c>
      <c r="L1293">
        <v>126</v>
      </c>
      <c r="M1293">
        <v>24</v>
      </c>
      <c r="N1293" t="s">
        <v>87</v>
      </c>
      <c r="O1293" t="s">
        <v>63</v>
      </c>
      <c r="P1293">
        <v>8.1426619999999996</v>
      </c>
      <c r="Q1293">
        <v>41</v>
      </c>
      <c r="R1293">
        <v>29</v>
      </c>
      <c r="S1293" t="s">
        <v>87</v>
      </c>
      <c r="T1293" t="s">
        <v>95</v>
      </c>
      <c r="U1293">
        <v>4.6471470000000004</v>
      </c>
      <c r="V1293">
        <v>16</v>
      </c>
      <c r="W1293">
        <v>22</v>
      </c>
      <c r="X1293" t="s">
        <v>87</v>
      </c>
      <c r="Y1293" t="s">
        <v>63</v>
      </c>
      <c r="Z1293">
        <v>3</v>
      </c>
      <c r="AA1293">
        <v>58</v>
      </c>
      <c r="AB1293" t="s">
        <v>119</v>
      </c>
      <c r="AC1293">
        <v>430</v>
      </c>
      <c r="AD1293">
        <v>124</v>
      </c>
      <c r="AE1293">
        <v>258</v>
      </c>
      <c r="AF1293">
        <v>80</v>
      </c>
      <c r="AG1293">
        <v>7.2707009999999999</v>
      </c>
      <c r="AH1293">
        <v>3639</v>
      </c>
      <c r="AI1293">
        <v>3153</v>
      </c>
      <c r="AJ1293">
        <v>19637</v>
      </c>
      <c r="AK1293">
        <v>221</v>
      </c>
      <c r="AL1293">
        <v>1</v>
      </c>
      <c r="AM1293">
        <v>3</v>
      </c>
      <c r="AN1293" t="s">
        <v>636</v>
      </c>
      <c r="AO1293" t="s">
        <v>66</v>
      </c>
      <c r="AP1293">
        <v>4</v>
      </c>
      <c r="AQ1293">
        <v>55</v>
      </c>
      <c r="AR1293" t="s">
        <v>67</v>
      </c>
      <c r="AS1293">
        <v>213</v>
      </c>
      <c r="AT1293">
        <v>3</v>
      </c>
      <c r="AU1293" t="s">
        <v>92</v>
      </c>
      <c r="AV1293" t="s">
        <v>637</v>
      </c>
      <c r="AW1293">
        <v>6</v>
      </c>
      <c r="AX1293" t="s">
        <v>70</v>
      </c>
      <c r="AY1293" t="s">
        <v>71</v>
      </c>
      <c r="AZ1293" t="s">
        <v>72</v>
      </c>
      <c r="BA1293">
        <v>3040</v>
      </c>
      <c r="BB1293">
        <v>55</v>
      </c>
      <c r="BC1293" t="s">
        <v>93</v>
      </c>
      <c r="BD1293" t="s">
        <v>74</v>
      </c>
      <c r="BE1293">
        <v>1017.68789</v>
      </c>
      <c r="BF1293" t="s">
        <v>114</v>
      </c>
      <c r="BG1293">
        <v>1017.68789</v>
      </c>
      <c r="BH1293">
        <v>30832.681123999999</v>
      </c>
    </row>
    <row r="1294" spans="1:60" x14ac:dyDescent="0.25">
      <c r="A1294">
        <v>1293</v>
      </c>
      <c r="B1294" t="s">
        <v>60</v>
      </c>
      <c r="C1294">
        <v>6034</v>
      </c>
      <c r="D1294" t="s">
        <v>1522</v>
      </c>
      <c r="E1294">
        <v>8048000</v>
      </c>
      <c r="F1294">
        <v>4</v>
      </c>
      <c r="G1294" t="s">
        <v>62</v>
      </c>
      <c r="H1294">
        <v>42</v>
      </c>
      <c r="I1294">
        <v>6140680480000270</v>
      </c>
      <c r="J1294">
        <v>6.7308680000000001</v>
      </c>
      <c r="K1294">
        <v>31.528960999999999</v>
      </c>
      <c r="L1294">
        <v>126</v>
      </c>
      <c r="M1294">
        <v>24</v>
      </c>
      <c r="N1294" t="s">
        <v>87</v>
      </c>
      <c r="O1294" t="s">
        <v>63</v>
      </c>
      <c r="P1294">
        <v>8.1105099999999997</v>
      </c>
      <c r="Q1294">
        <v>41</v>
      </c>
      <c r="R1294">
        <v>29</v>
      </c>
      <c r="S1294" t="s">
        <v>87</v>
      </c>
      <c r="T1294" t="s">
        <v>95</v>
      </c>
      <c r="U1294">
        <v>4.5507580000000001</v>
      </c>
      <c r="V1294">
        <v>16</v>
      </c>
      <c r="W1294">
        <v>22</v>
      </c>
      <c r="X1294" t="s">
        <v>87</v>
      </c>
      <c r="Y1294" t="s">
        <v>63</v>
      </c>
      <c r="Z1294">
        <v>3</v>
      </c>
      <c r="AA1294">
        <v>58</v>
      </c>
      <c r="AB1294" t="s">
        <v>119</v>
      </c>
      <c r="AC1294">
        <v>436</v>
      </c>
      <c r="AD1294">
        <v>123</v>
      </c>
      <c r="AE1294">
        <v>257</v>
      </c>
      <c r="AF1294">
        <v>80</v>
      </c>
      <c r="AG1294">
        <v>7.1983649999999999</v>
      </c>
      <c r="AH1294">
        <v>3627</v>
      </c>
      <c r="AI1294">
        <v>3140</v>
      </c>
      <c r="AJ1294">
        <v>19547</v>
      </c>
      <c r="AK1294">
        <v>221</v>
      </c>
      <c r="AL1294">
        <v>1</v>
      </c>
      <c r="AM1294">
        <v>3</v>
      </c>
      <c r="AN1294" t="s">
        <v>270</v>
      </c>
      <c r="AO1294" t="s">
        <v>208</v>
      </c>
      <c r="AP1294">
        <v>2</v>
      </c>
      <c r="AQ1294">
        <v>66</v>
      </c>
      <c r="AR1294" t="s">
        <v>67</v>
      </c>
      <c r="AS1294">
        <v>210</v>
      </c>
      <c r="AT1294">
        <v>1</v>
      </c>
      <c r="AU1294" t="s">
        <v>68</v>
      </c>
      <c r="AV1294" t="s">
        <v>234</v>
      </c>
      <c r="AW1294">
        <v>8</v>
      </c>
      <c r="AX1294" t="s">
        <v>150</v>
      </c>
      <c r="AY1294" t="s">
        <v>235</v>
      </c>
      <c r="AZ1294" t="s">
        <v>209</v>
      </c>
      <c r="BA1294">
        <v>3171</v>
      </c>
      <c r="BB1294">
        <v>46</v>
      </c>
      <c r="BC1294" t="s">
        <v>98</v>
      </c>
      <c r="BD1294" t="s">
        <v>74</v>
      </c>
      <c r="BE1294">
        <v>821.77002500000003</v>
      </c>
      <c r="BF1294" t="s">
        <v>114</v>
      </c>
      <c r="BG1294">
        <v>821.77002500000003</v>
      </c>
      <c r="BH1294">
        <v>27238.857392999998</v>
      </c>
    </row>
    <row r="1295" spans="1:60" x14ac:dyDescent="0.25">
      <c r="A1295">
        <v>1294</v>
      </c>
      <c r="B1295" t="s">
        <v>60</v>
      </c>
      <c r="C1295">
        <v>6035</v>
      </c>
      <c r="D1295" t="s">
        <v>1523</v>
      </c>
      <c r="E1295">
        <v>8048000</v>
      </c>
      <c r="F1295">
        <v>4</v>
      </c>
      <c r="G1295" t="s">
        <v>62</v>
      </c>
      <c r="H1295">
        <v>42</v>
      </c>
      <c r="I1295">
        <v>6140680480000070</v>
      </c>
      <c r="J1295">
        <v>13.134394</v>
      </c>
      <c r="K1295">
        <v>22.194979</v>
      </c>
      <c r="L1295">
        <v>74</v>
      </c>
      <c r="M1295">
        <v>29</v>
      </c>
      <c r="N1295" t="s">
        <v>95</v>
      </c>
      <c r="O1295" t="s">
        <v>135</v>
      </c>
      <c r="P1295">
        <v>0.103713</v>
      </c>
      <c r="Q1295">
        <v>4</v>
      </c>
      <c r="R1295">
        <v>0</v>
      </c>
      <c r="S1295" t="s">
        <v>95</v>
      </c>
      <c r="T1295" t="s">
        <v>63</v>
      </c>
      <c r="U1295">
        <v>0</v>
      </c>
      <c r="V1295">
        <v>0</v>
      </c>
      <c r="W1295">
        <v>0</v>
      </c>
      <c r="X1295" t="s">
        <v>63</v>
      </c>
      <c r="Y1295" t="s">
        <v>63</v>
      </c>
      <c r="Z1295">
        <v>1</v>
      </c>
      <c r="AA1295">
        <v>29</v>
      </c>
      <c r="AB1295" t="s">
        <v>103</v>
      </c>
      <c r="AC1295">
        <v>65</v>
      </c>
      <c r="AD1295">
        <v>57</v>
      </c>
      <c r="AE1295">
        <v>95</v>
      </c>
      <c r="AF1295">
        <v>52</v>
      </c>
      <c r="AG1295">
        <v>12.700951</v>
      </c>
      <c r="AH1295">
        <v>1285</v>
      </c>
      <c r="AI1295">
        <v>1074</v>
      </c>
      <c r="AJ1295">
        <v>4957</v>
      </c>
      <c r="AK1295">
        <v>201</v>
      </c>
      <c r="AL1295">
        <v>1</v>
      </c>
      <c r="AM1295">
        <v>4</v>
      </c>
      <c r="AN1295" t="s">
        <v>407</v>
      </c>
      <c r="AO1295" t="s">
        <v>148</v>
      </c>
      <c r="AP1295">
        <v>2</v>
      </c>
      <c r="AQ1295">
        <v>15</v>
      </c>
      <c r="AR1295" t="s">
        <v>82</v>
      </c>
      <c r="AS1295">
        <v>237</v>
      </c>
      <c r="AT1295">
        <v>1</v>
      </c>
      <c r="AU1295" t="s">
        <v>98</v>
      </c>
      <c r="AV1295" t="s">
        <v>234</v>
      </c>
      <c r="AW1295">
        <v>77</v>
      </c>
      <c r="AX1295" t="s">
        <v>150</v>
      </c>
      <c r="AY1295" t="s">
        <v>235</v>
      </c>
      <c r="AZ1295" t="s">
        <v>152</v>
      </c>
      <c r="BA1295">
        <v>3329</v>
      </c>
      <c r="BB1295">
        <v>52</v>
      </c>
      <c r="BC1295" t="s">
        <v>140</v>
      </c>
      <c r="BD1295" t="s">
        <v>74</v>
      </c>
      <c r="BE1295">
        <v>2733.9282069999999</v>
      </c>
      <c r="BF1295" t="s">
        <v>101</v>
      </c>
      <c r="BG1295">
        <v>2733.9282069999999</v>
      </c>
      <c r="BH1295">
        <v>53153.007042999998</v>
      </c>
    </row>
    <row r="1296" spans="1:60" x14ac:dyDescent="0.25">
      <c r="A1296">
        <v>1295</v>
      </c>
      <c r="B1296" t="s">
        <v>60</v>
      </c>
      <c r="C1296">
        <v>6036</v>
      </c>
      <c r="D1296" t="s">
        <v>1524</v>
      </c>
      <c r="E1296">
        <v>8048000</v>
      </c>
      <c r="F1296">
        <v>4</v>
      </c>
      <c r="G1296" t="s">
        <v>62</v>
      </c>
      <c r="H1296">
        <v>42</v>
      </c>
      <c r="I1296">
        <v>6140680480000360</v>
      </c>
      <c r="J1296">
        <v>29.826782000000001</v>
      </c>
      <c r="K1296">
        <v>19.318311999999999</v>
      </c>
      <c r="L1296">
        <v>84</v>
      </c>
      <c r="M1296">
        <v>85</v>
      </c>
      <c r="N1296" t="s">
        <v>78</v>
      </c>
      <c r="O1296" t="s">
        <v>88</v>
      </c>
      <c r="P1296">
        <v>4.5489139999999999</v>
      </c>
      <c r="Q1296">
        <v>29</v>
      </c>
      <c r="R1296">
        <v>26</v>
      </c>
      <c r="S1296" t="s">
        <v>78</v>
      </c>
      <c r="T1296" t="s">
        <v>88</v>
      </c>
      <c r="U1296">
        <v>0</v>
      </c>
      <c r="V1296">
        <v>0</v>
      </c>
      <c r="W1296">
        <v>0</v>
      </c>
      <c r="X1296" t="s">
        <v>63</v>
      </c>
      <c r="Y1296" t="s">
        <v>63</v>
      </c>
      <c r="Z1296">
        <v>2</v>
      </c>
      <c r="AA1296">
        <v>89</v>
      </c>
      <c r="AB1296" t="s">
        <v>80</v>
      </c>
      <c r="AC1296">
        <v>853</v>
      </c>
      <c r="AD1296">
        <v>312</v>
      </c>
      <c r="AE1296">
        <v>619</v>
      </c>
      <c r="AF1296">
        <v>93</v>
      </c>
      <c r="AG1296">
        <v>8.18431</v>
      </c>
      <c r="AH1296">
        <v>9329</v>
      </c>
      <c r="AI1296">
        <v>8045</v>
      </c>
      <c r="AJ1296">
        <v>42422</v>
      </c>
      <c r="AK1296">
        <v>267</v>
      </c>
      <c r="AL1296">
        <v>1</v>
      </c>
      <c r="AM1296">
        <v>1</v>
      </c>
      <c r="AN1296" t="s">
        <v>636</v>
      </c>
      <c r="AO1296" t="s">
        <v>66</v>
      </c>
      <c r="AP1296">
        <v>10</v>
      </c>
      <c r="AQ1296">
        <v>84</v>
      </c>
      <c r="AR1296" t="s">
        <v>67</v>
      </c>
      <c r="AS1296">
        <v>213</v>
      </c>
      <c r="AT1296">
        <v>3</v>
      </c>
      <c r="AU1296" t="s">
        <v>68</v>
      </c>
      <c r="AV1296" t="s">
        <v>637</v>
      </c>
      <c r="AW1296">
        <v>8</v>
      </c>
      <c r="AX1296" t="s">
        <v>70</v>
      </c>
      <c r="AY1296" t="s">
        <v>71</v>
      </c>
      <c r="AZ1296" t="s">
        <v>72</v>
      </c>
      <c r="BA1296">
        <v>3376</v>
      </c>
      <c r="BB1296">
        <v>50</v>
      </c>
      <c r="BC1296" t="s">
        <v>206</v>
      </c>
      <c r="BD1296" t="s">
        <v>74</v>
      </c>
      <c r="BE1296">
        <v>3870.6094889999999</v>
      </c>
      <c r="BF1296" t="s">
        <v>75</v>
      </c>
      <c r="BG1296">
        <v>3870.6094889999999</v>
      </c>
      <c r="BH1296">
        <v>120704.704191</v>
      </c>
    </row>
    <row r="1297" spans="1:60" x14ac:dyDescent="0.25">
      <c r="A1297">
        <v>1296</v>
      </c>
      <c r="B1297" t="s">
        <v>60</v>
      </c>
      <c r="C1297">
        <v>6037</v>
      </c>
      <c r="D1297" t="s">
        <v>1525</v>
      </c>
      <c r="E1297">
        <v>8048000</v>
      </c>
      <c r="F1297">
        <v>4</v>
      </c>
      <c r="G1297" t="s">
        <v>62</v>
      </c>
      <c r="H1297">
        <v>42</v>
      </c>
      <c r="I1297">
        <v>6140680480000210</v>
      </c>
      <c r="J1297">
        <v>101.458973</v>
      </c>
      <c r="K1297">
        <v>17.547294999999998</v>
      </c>
      <c r="L1297">
        <v>96</v>
      </c>
      <c r="M1297">
        <v>52</v>
      </c>
      <c r="N1297" t="s">
        <v>77</v>
      </c>
      <c r="O1297" t="s">
        <v>95</v>
      </c>
      <c r="P1297">
        <v>7.65306</v>
      </c>
      <c r="Q1297">
        <v>43</v>
      </c>
      <c r="R1297">
        <v>28</v>
      </c>
      <c r="S1297" t="s">
        <v>95</v>
      </c>
      <c r="T1297" t="s">
        <v>63</v>
      </c>
      <c r="U1297">
        <v>0.10127</v>
      </c>
      <c r="V1297">
        <v>1</v>
      </c>
      <c r="W1297">
        <v>0</v>
      </c>
      <c r="X1297" t="s">
        <v>77</v>
      </c>
      <c r="Y1297" t="s">
        <v>63</v>
      </c>
      <c r="Z1297">
        <v>2</v>
      </c>
      <c r="AA1297">
        <v>65</v>
      </c>
      <c r="AB1297" t="s">
        <v>80</v>
      </c>
      <c r="AC1297">
        <v>195</v>
      </c>
      <c r="AD1297">
        <v>157</v>
      </c>
      <c r="AE1297">
        <v>267</v>
      </c>
      <c r="AF1297">
        <v>119</v>
      </c>
      <c r="AG1297">
        <v>12.142605</v>
      </c>
      <c r="AH1297">
        <v>5763</v>
      </c>
      <c r="AI1297">
        <v>5034</v>
      </c>
      <c r="AJ1297">
        <v>27478</v>
      </c>
      <c r="AK1297">
        <v>201</v>
      </c>
      <c r="AL1297">
        <v>1</v>
      </c>
      <c r="AM1297">
        <v>2</v>
      </c>
      <c r="AN1297" t="s">
        <v>279</v>
      </c>
      <c r="AO1297" t="s">
        <v>208</v>
      </c>
      <c r="AP1297">
        <v>10</v>
      </c>
      <c r="AQ1297">
        <v>88</v>
      </c>
      <c r="AR1297" t="s">
        <v>67</v>
      </c>
      <c r="AS1297">
        <v>210</v>
      </c>
      <c r="AT1297">
        <v>3</v>
      </c>
      <c r="AU1297" t="s">
        <v>68</v>
      </c>
      <c r="AV1297" t="s">
        <v>143</v>
      </c>
      <c r="AW1297">
        <v>8</v>
      </c>
      <c r="AX1297" t="s">
        <v>70</v>
      </c>
      <c r="AY1297" t="s">
        <v>71</v>
      </c>
      <c r="AZ1297" t="s">
        <v>209</v>
      </c>
      <c r="BA1297">
        <v>3464</v>
      </c>
      <c r="BB1297">
        <v>51</v>
      </c>
      <c r="BC1297" t="s">
        <v>73</v>
      </c>
      <c r="BD1297" t="s">
        <v>74</v>
      </c>
      <c r="BE1297">
        <v>8881.5878250000005</v>
      </c>
      <c r="BF1297" t="s">
        <v>75</v>
      </c>
      <c r="BG1297">
        <v>8881.5878250000005</v>
      </c>
      <c r="BH1297">
        <v>410589.89597100002</v>
      </c>
    </row>
    <row r="1298" spans="1:60" x14ac:dyDescent="0.25">
      <c r="A1298">
        <v>1297</v>
      </c>
      <c r="B1298" t="s">
        <v>60</v>
      </c>
      <c r="C1298">
        <v>6038</v>
      </c>
      <c r="D1298" t="s">
        <v>1526</v>
      </c>
      <c r="E1298">
        <v>8048000</v>
      </c>
      <c r="F1298">
        <v>4</v>
      </c>
      <c r="G1298" t="s">
        <v>62</v>
      </c>
      <c r="H1298">
        <v>42</v>
      </c>
      <c r="I1298">
        <v>6140680480000370</v>
      </c>
      <c r="J1298">
        <v>151.157173</v>
      </c>
      <c r="K1298">
        <v>19.149059000000001</v>
      </c>
      <c r="L1298">
        <v>84</v>
      </c>
      <c r="M1298">
        <v>85</v>
      </c>
      <c r="N1298" t="s">
        <v>78</v>
      </c>
      <c r="O1298" t="s">
        <v>88</v>
      </c>
      <c r="P1298">
        <v>4.496181</v>
      </c>
      <c r="Q1298">
        <v>29</v>
      </c>
      <c r="R1298">
        <v>26</v>
      </c>
      <c r="S1298" t="s">
        <v>78</v>
      </c>
      <c r="T1298" t="s">
        <v>88</v>
      </c>
      <c r="U1298">
        <v>0</v>
      </c>
      <c r="V1298">
        <v>0</v>
      </c>
      <c r="W1298">
        <v>0</v>
      </c>
      <c r="X1298" t="s">
        <v>63</v>
      </c>
      <c r="Y1298" t="s">
        <v>63</v>
      </c>
      <c r="Z1298">
        <v>2</v>
      </c>
      <c r="AA1298">
        <v>89</v>
      </c>
      <c r="AB1298" t="s">
        <v>80</v>
      </c>
      <c r="AC1298">
        <v>865</v>
      </c>
      <c r="AD1298">
        <v>310</v>
      </c>
      <c r="AE1298">
        <v>618</v>
      </c>
      <c r="AF1298">
        <v>93</v>
      </c>
      <c r="AG1298">
        <v>8.1103129999999997</v>
      </c>
      <c r="AH1298">
        <v>9304</v>
      </c>
      <c r="AI1298">
        <v>8026</v>
      </c>
      <c r="AJ1298">
        <v>42278</v>
      </c>
      <c r="AK1298">
        <v>267</v>
      </c>
      <c r="AL1298">
        <v>1</v>
      </c>
      <c r="AM1298">
        <v>1</v>
      </c>
      <c r="AN1298" t="s">
        <v>636</v>
      </c>
      <c r="AO1298" t="s">
        <v>66</v>
      </c>
      <c r="AP1298">
        <v>10</v>
      </c>
      <c r="AQ1298">
        <v>84</v>
      </c>
      <c r="AR1298" t="s">
        <v>67</v>
      </c>
      <c r="AS1298">
        <v>213</v>
      </c>
      <c r="AT1298">
        <v>3</v>
      </c>
      <c r="AU1298" t="s">
        <v>68</v>
      </c>
      <c r="AV1298" t="s">
        <v>637</v>
      </c>
      <c r="AW1298">
        <v>8</v>
      </c>
      <c r="AX1298" t="s">
        <v>70</v>
      </c>
      <c r="AY1298" t="s">
        <v>71</v>
      </c>
      <c r="AZ1298" t="s">
        <v>72</v>
      </c>
      <c r="BA1298">
        <v>3557</v>
      </c>
      <c r="BB1298">
        <v>48</v>
      </c>
      <c r="BC1298" t="s">
        <v>85</v>
      </c>
      <c r="BD1298" t="s">
        <v>74</v>
      </c>
      <c r="BE1298">
        <v>11951.809606999999</v>
      </c>
      <c r="BF1298" t="s">
        <v>75</v>
      </c>
      <c r="BG1298">
        <v>11951.809606000001</v>
      </c>
      <c r="BH1298">
        <v>611711.37686600001</v>
      </c>
    </row>
    <row r="1299" spans="1:60" x14ac:dyDescent="0.25">
      <c r="A1299">
        <v>1298</v>
      </c>
      <c r="B1299" t="s">
        <v>60</v>
      </c>
      <c r="C1299">
        <v>6039</v>
      </c>
      <c r="D1299" t="s">
        <v>1527</v>
      </c>
      <c r="E1299">
        <v>8048000</v>
      </c>
      <c r="F1299">
        <v>4</v>
      </c>
      <c r="G1299" t="s">
        <v>62</v>
      </c>
      <c r="H1299">
        <v>42</v>
      </c>
      <c r="I1299">
        <v>6140680480000130</v>
      </c>
      <c r="J1299">
        <v>10.268895000000001</v>
      </c>
      <c r="K1299">
        <v>26.043886000000001</v>
      </c>
      <c r="L1299">
        <v>98</v>
      </c>
      <c r="M1299">
        <v>36</v>
      </c>
      <c r="N1299" t="s">
        <v>95</v>
      </c>
      <c r="O1299" t="s">
        <v>78</v>
      </c>
      <c r="P1299">
        <v>4.4024609999999997</v>
      </c>
      <c r="Q1299">
        <v>23</v>
      </c>
      <c r="R1299">
        <v>11</v>
      </c>
      <c r="S1299" t="s">
        <v>95</v>
      </c>
      <c r="T1299" t="s">
        <v>63</v>
      </c>
      <c r="U1299">
        <v>0</v>
      </c>
      <c r="V1299">
        <v>0</v>
      </c>
      <c r="W1299">
        <v>0</v>
      </c>
      <c r="X1299" t="s">
        <v>63</v>
      </c>
      <c r="Y1299" t="s">
        <v>63</v>
      </c>
      <c r="Z1299">
        <v>2</v>
      </c>
      <c r="AA1299">
        <v>43</v>
      </c>
      <c r="AB1299" t="s">
        <v>119</v>
      </c>
      <c r="AC1299">
        <v>979</v>
      </c>
      <c r="AD1299">
        <v>102</v>
      </c>
      <c r="AE1299">
        <v>260</v>
      </c>
      <c r="AF1299">
        <v>78</v>
      </c>
      <c r="AG1299">
        <v>4.3750540000000004</v>
      </c>
      <c r="AH1299">
        <v>2996</v>
      </c>
      <c r="AI1299">
        <v>2616</v>
      </c>
      <c r="AJ1299">
        <v>14478</v>
      </c>
      <c r="AK1299">
        <v>201</v>
      </c>
      <c r="AL1299">
        <v>1</v>
      </c>
      <c r="AM1299">
        <v>4</v>
      </c>
      <c r="AN1299" t="s">
        <v>636</v>
      </c>
      <c r="AO1299" t="s">
        <v>208</v>
      </c>
      <c r="AP1299">
        <v>10</v>
      </c>
      <c r="AQ1299">
        <v>84</v>
      </c>
      <c r="AR1299" t="s">
        <v>67</v>
      </c>
      <c r="AS1299">
        <v>210</v>
      </c>
      <c r="AT1299">
        <v>3</v>
      </c>
      <c r="AU1299" t="s">
        <v>68</v>
      </c>
      <c r="AV1299" t="s">
        <v>637</v>
      </c>
      <c r="AW1299">
        <v>8</v>
      </c>
      <c r="AX1299" t="s">
        <v>70</v>
      </c>
      <c r="AY1299" t="s">
        <v>71</v>
      </c>
      <c r="AZ1299" t="s">
        <v>209</v>
      </c>
      <c r="BA1299">
        <v>4565</v>
      </c>
      <c r="BB1299">
        <v>31</v>
      </c>
      <c r="BC1299" t="s">
        <v>206</v>
      </c>
      <c r="BD1299" t="s">
        <v>74</v>
      </c>
      <c r="BE1299">
        <v>1580.564539</v>
      </c>
      <c r="BF1299" t="s">
        <v>75</v>
      </c>
      <c r="BG1299">
        <v>1580.435275</v>
      </c>
      <c r="BH1299">
        <v>41556.744420000003</v>
      </c>
    </row>
    <row r="1300" spans="1:60" x14ac:dyDescent="0.25">
      <c r="A1300">
        <v>1299</v>
      </c>
      <c r="B1300" t="s">
        <v>60</v>
      </c>
      <c r="C1300">
        <v>6071</v>
      </c>
      <c r="D1300" t="s">
        <v>1528</v>
      </c>
      <c r="E1300">
        <v>8038000</v>
      </c>
      <c r="F1300">
        <v>4</v>
      </c>
      <c r="G1300" t="s">
        <v>62</v>
      </c>
      <c r="H1300">
        <v>42</v>
      </c>
      <c r="I1300">
        <v>6140680380000010</v>
      </c>
      <c r="J1300">
        <v>3.3389099999999998</v>
      </c>
      <c r="K1300">
        <v>9.4581710000000001</v>
      </c>
      <c r="L1300">
        <v>58</v>
      </c>
      <c r="M1300">
        <v>34</v>
      </c>
      <c r="N1300" t="s">
        <v>77</v>
      </c>
      <c r="O1300" t="s">
        <v>135</v>
      </c>
      <c r="P1300">
        <v>1.0194989999999999</v>
      </c>
      <c r="Q1300">
        <v>7</v>
      </c>
      <c r="R1300">
        <v>7</v>
      </c>
      <c r="S1300" t="s">
        <v>78</v>
      </c>
      <c r="T1300" t="s">
        <v>77</v>
      </c>
      <c r="U1300">
        <v>0</v>
      </c>
      <c r="V1300">
        <v>0</v>
      </c>
      <c r="W1300">
        <v>0</v>
      </c>
      <c r="X1300" t="s">
        <v>63</v>
      </c>
      <c r="Y1300" t="s">
        <v>63</v>
      </c>
      <c r="Z1300">
        <v>2</v>
      </c>
      <c r="AA1300">
        <v>39</v>
      </c>
      <c r="AB1300" t="s">
        <v>80</v>
      </c>
      <c r="AC1300">
        <v>822</v>
      </c>
      <c r="AD1300">
        <v>53</v>
      </c>
      <c r="AE1300">
        <v>147</v>
      </c>
      <c r="AF1300">
        <v>63</v>
      </c>
      <c r="AG1300">
        <v>3.4261360000000001</v>
      </c>
      <c r="AH1300">
        <v>1104</v>
      </c>
      <c r="AI1300">
        <v>887</v>
      </c>
      <c r="AJ1300">
        <v>4520</v>
      </c>
      <c r="AK1300">
        <v>321</v>
      </c>
      <c r="AL1300">
        <v>1</v>
      </c>
      <c r="AM1300">
        <v>4</v>
      </c>
      <c r="AN1300" t="s">
        <v>96</v>
      </c>
      <c r="AO1300" t="s">
        <v>136</v>
      </c>
      <c r="AP1300">
        <v>141</v>
      </c>
      <c r="AQ1300">
        <v>70</v>
      </c>
      <c r="AR1300" t="s">
        <v>82</v>
      </c>
      <c r="AS1300">
        <v>206</v>
      </c>
      <c r="AT1300">
        <v>4</v>
      </c>
      <c r="AU1300" t="s">
        <v>105</v>
      </c>
      <c r="AV1300" t="s">
        <v>69</v>
      </c>
      <c r="AW1300">
        <v>9</v>
      </c>
      <c r="AX1300" t="s">
        <v>70</v>
      </c>
      <c r="AY1300" t="s">
        <v>99</v>
      </c>
      <c r="AZ1300" t="s">
        <v>137</v>
      </c>
      <c r="BA1300">
        <v>5151</v>
      </c>
      <c r="BB1300">
        <v>55</v>
      </c>
      <c r="BC1300" t="s">
        <v>122</v>
      </c>
      <c r="BD1300" t="s">
        <v>74</v>
      </c>
      <c r="BE1300">
        <v>614.16385100000002</v>
      </c>
      <c r="BF1300" t="s">
        <v>75</v>
      </c>
      <c r="BG1300">
        <v>614.16385100000002</v>
      </c>
      <c r="BH1300">
        <v>13512.08973</v>
      </c>
    </row>
    <row r="1301" spans="1:60" x14ac:dyDescent="0.25">
      <c r="A1301">
        <v>1300</v>
      </c>
      <c r="B1301" t="s">
        <v>60</v>
      </c>
      <c r="C1301">
        <v>6072</v>
      </c>
      <c r="D1301" t="s">
        <v>1529</v>
      </c>
      <c r="E1301">
        <v>8038000</v>
      </c>
      <c r="F1301">
        <v>4</v>
      </c>
      <c r="G1301" t="s">
        <v>62</v>
      </c>
      <c r="H1301">
        <v>42</v>
      </c>
      <c r="I1301">
        <v>6140680380000070</v>
      </c>
      <c r="J1301">
        <v>2.176679</v>
      </c>
      <c r="K1301">
        <v>1.497158</v>
      </c>
      <c r="L1301">
        <v>11</v>
      </c>
      <c r="M1301">
        <v>64</v>
      </c>
      <c r="N1301" t="s">
        <v>135</v>
      </c>
      <c r="O1301" t="s">
        <v>77</v>
      </c>
      <c r="P1301">
        <v>0</v>
      </c>
      <c r="Q1301">
        <v>0</v>
      </c>
      <c r="R1301">
        <v>0</v>
      </c>
      <c r="S1301" t="s">
        <v>63</v>
      </c>
      <c r="T1301" t="s">
        <v>63</v>
      </c>
      <c r="U1301">
        <v>0</v>
      </c>
      <c r="V1301">
        <v>0</v>
      </c>
      <c r="W1301">
        <v>0</v>
      </c>
      <c r="X1301" t="s">
        <v>63</v>
      </c>
      <c r="Y1301" t="s">
        <v>63</v>
      </c>
      <c r="Z1301">
        <v>1</v>
      </c>
      <c r="AA1301">
        <v>64</v>
      </c>
      <c r="AB1301" t="s">
        <v>103</v>
      </c>
      <c r="AC1301">
        <v>4053</v>
      </c>
      <c r="AD1301">
        <v>28</v>
      </c>
      <c r="AE1301">
        <v>120</v>
      </c>
      <c r="AF1301">
        <v>12</v>
      </c>
      <c r="AG1301">
        <v>1.11764</v>
      </c>
      <c r="AH1301">
        <v>176</v>
      </c>
      <c r="AI1301">
        <v>0</v>
      </c>
      <c r="AJ1301">
        <v>0</v>
      </c>
      <c r="AK1301">
        <v>281</v>
      </c>
      <c r="AL1301">
        <v>3</v>
      </c>
      <c r="AM1301">
        <v>1</v>
      </c>
      <c r="AN1301" t="s">
        <v>816</v>
      </c>
      <c r="AO1301" t="s">
        <v>148</v>
      </c>
      <c r="AP1301">
        <v>102</v>
      </c>
      <c r="AQ1301">
        <v>20</v>
      </c>
      <c r="AR1301" t="s">
        <v>82</v>
      </c>
      <c r="AS1301">
        <v>237</v>
      </c>
      <c r="AT1301">
        <v>1</v>
      </c>
      <c r="AU1301" t="s">
        <v>157</v>
      </c>
      <c r="AV1301" t="s">
        <v>149</v>
      </c>
      <c r="AW1301">
        <v>88</v>
      </c>
      <c r="AX1301" t="s">
        <v>150</v>
      </c>
      <c r="AY1301" t="s">
        <v>151</v>
      </c>
      <c r="AZ1301" t="s">
        <v>152</v>
      </c>
      <c r="BA1301">
        <v>4385</v>
      </c>
      <c r="BB1301">
        <v>55</v>
      </c>
      <c r="BC1301" t="s">
        <v>98</v>
      </c>
      <c r="BD1301" t="s">
        <v>74</v>
      </c>
      <c r="BE1301">
        <v>512.11910599999999</v>
      </c>
      <c r="BF1301" t="s">
        <v>101</v>
      </c>
      <c r="BG1301">
        <v>512.11910899999998</v>
      </c>
      <c r="BH1301">
        <v>8808.7076770000003</v>
      </c>
    </row>
    <row r="1302" spans="1:60" x14ac:dyDescent="0.25">
      <c r="A1302">
        <v>1301</v>
      </c>
      <c r="B1302" t="s">
        <v>60</v>
      </c>
      <c r="C1302">
        <v>6073</v>
      </c>
      <c r="D1302" t="s">
        <v>1530</v>
      </c>
      <c r="E1302">
        <v>8034000</v>
      </c>
      <c r="F1302">
        <v>4</v>
      </c>
      <c r="G1302" t="s">
        <v>62</v>
      </c>
      <c r="H1302">
        <v>42</v>
      </c>
      <c r="I1302">
        <v>6140680340000000</v>
      </c>
      <c r="J1302">
        <v>7.9067780000000001</v>
      </c>
      <c r="K1302">
        <v>23.189036999999999</v>
      </c>
      <c r="L1302">
        <v>97</v>
      </c>
      <c r="M1302">
        <v>26</v>
      </c>
      <c r="N1302" t="s">
        <v>95</v>
      </c>
      <c r="O1302" t="s">
        <v>79</v>
      </c>
      <c r="P1302">
        <v>0.69514699999999996</v>
      </c>
      <c r="Q1302">
        <v>6</v>
      </c>
      <c r="R1302">
        <v>3</v>
      </c>
      <c r="S1302" t="s">
        <v>78</v>
      </c>
      <c r="T1302" t="s">
        <v>263</v>
      </c>
      <c r="U1302">
        <v>0</v>
      </c>
      <c r="V1302">
        <v>0</v>
      </c>
      <c r="W1302">
        <v>0</v>
      </c>
      <c r="X1302" t="s">
        <v>63</v>
      </c>
      <c r="Y1302" t="s">
        <v>63</v>
      </c>
      <c r="Z1302">
        <v>1</v>
      </c>
      <c r="AA1302">
        <v>28</v>
      </c>
      <c r="AB1302" t="s">
        <v>103</v>
      </c>
      <c r="AC1302">
        <v>175</v>
      </c>
      <c r="AD1302">
        <v>56</v>
      </c>
      <c r="AE1302">
        <v>114</v>
      </c>
      <c r="AF1302">
        <v>67</v>
      </c>
      <c r="AG1302">
        <v>7.6364739999999998</v>
      </c>
      <c r="AH1302">
        <v>2009</v>
      </c>
      <c r="AI1302">
        <v>1836</v>
      </c>
      <c r="AJ1302">
        <v>10600</v>
      </c>
      <c r="AK1302">
        <v>201</v>
      </c>
      <c r="AL1302">
        <v>1</v>
      </c>
      <c r="AM1302">
        <v>4</v>
      </c>
      <c r="AN1302" t="s">
        <v>407</v>
      </c>
      <c r="AO1302" t="s">
        <v>208</v>
      </c>
      <c r="AP1302">
        <v>102</v>
      </c>
      <c r="AQ1302">
        <v>12</v>
      </c>
      <c r="AR1302" t="s">
        <v>82</v>
      </c>
      <c r="AS1302">
        <v>210</v>
      </c>
      <c r="AT1302">
        <v>1</v>
      </c>
      <c r="AU1302" t="s">
        <v>98</v>
      </c>
      <c r="AV1302" t="s">
        <v>234</v>
      </c>
      <c r="AW1302">
        <v>88</v>
      </c>
      <c r="AX1302" t="s">
        <v>150</v>
      </c>
      <c r="AY1302" t="s">
        <v>235</v>
      </c>
      <c r="AZ1302" t="s">
        <v>213</v>
      </c>
      <c r="BA1302">
        <v>4369</v>
      </c>
      <c r="BB1302">
        <v>50</v>
      </c>
      <c r="BC1302" t="s">
        <v>126</v>
      </c>
      <c r="BD1302" t="s">
        <v>74</v>
      </c>
      <c r="BE1302">
        <v>1207.9020949999999</v>
      </c>
      <c r="BF1302" t="s">
        <v>101</v>
      </c>
      <c r="BG1302">
        <v>1207.9020949999999</v>
      </c>
      <c r="BH1302">
        <v>31997.593773000001</v>
      </c>
    </row>
    <row r="1303" spans="1:60" x14ac:dyDescent="0.25">
      <c r="A1303">
        <v>1302</v>
      </c>
      <c r="B1303" t="s">
        <v>60</v>
      </c>
      <c r="C1303">
        <v>6074</v>
      </c>
      <c r="D1303" t="s">
        <v>1531</v>
      </c>
      <c r="E1303">
        <v>8038000</v>
      </c>
      <c r="F1303">
        <v>4</v>
      </c>
      <c r="G1303" t="s">
        <v>62</v>
      </c>
      <c r="H1303">
        <v>42</v>
      </c>
      <c r="I1303">
        <v>6140680380000170</v>
      </c>
      <c r="J1303">
        <v>1.02193</v>
      </c>
      <c r="K1303">
        <v>25.583425999999999</v>
      </c>
      <c r="L1303">
        <v>87</v>
      </c>
      <c r="M1303">
        <v>1</v>
      </c>
      <c r="N1303" t="s">
        <v>135</v>
      </c>
      <c r="O1303" t="s">
        <v>63</v>
      </c>
      <c r="P1303">
        <v>3.0262349999999998</v>
      </c>
      <c r="Q1303">
        <v>20</v>
      </c>
      <c r="R1303">
        <v>7</v>
      </c>
      <c r="S1303" t="s">
        <v>77</v>
      </c>
      <c r="T1303" t="s">
        <v>95</v>
      </c>
      <c r="U1303">
        <v>0</v>
      </c>
      <c r="V1303">
        <v>0</v>
      </c>
      <c r="W1303">
        <v>0</v>
      </c>
      <c r="X1303" t="s">
        <v>63</v>
      </c>
      <c r="Y1303" t="s">
        <v>63</v>
      </c>
      <c r="Z1303">
        <v>1</v>
      </c>
      <c r="AA1303">
        <v>9</v>
      </c>
      <c r="AB1303" t="s">
        <v>103</v>
      </c>
      <c r="AC1303">
        <v>372</v>
      </c>
      <c r="AD1303">
        <v>7</v>
      </c>
      <c r="AE1303">
        <v>24</v>
      </c>
      <c r="AF1303">
        <v>22</v>
      </c>
      <c r="AG1303">
        <v>1.813631</v>
      </c>
      <c r="AH1303">
        <v>120</v>
      </c>
      <c r="AI1303">
        <v>81</v>
      </c>
      <c r="AJ1303">
        <v>462</v>
      </c>
      <c r="AK1303">
        <v>999</v>
      </c>
      <c r="AL1303">
        <v>5</v>
      </c>
      <c r="AM1303">
        <v>5</v>
      </c>
      <c r="AN1303" t="s">
        <v>223</v>
      </c>
      <c r="AO1303" t="s">
        <v>136</v>
      </c>
      <c r="AP1303">
        <v>141</v>
      </c>
      <c r="AQ1303">
        <v>10</v>
      </c>
      <c r="AR1303" t="s">
        <v>82</v>
      </c>
      <c r="AS1303">
        <v>206</v>
      </c>
      <c r="AT1303">
        <v>3</v>
      </c>
      <c r="AU1303" t="s">
        <v>98</v>
      </c>
      <c r="AV1303" t="s">
        <v>132</v>
      </c>
      <c r="AW1303">
        <v>77</v>
      </c>
      <c r="AX1303" t="s">
        <v>133</v>
      </c>
      <c r="AY1303" t="s">
        <v>224</v>
      </c>
      <c r="AZ1303" t="s">
        <v>137</v>
      </c>
      <c r="BA1303">
        <v>5708</v>
      </c>
      <c r="BB1303">
        <v>48</v>
      </c>
      <c r="BC1303" t="s">
        <v>85</v>
      </c>
      <c r="BD1303" t="s">
        <v>74</v>
      </c>
      <c r="BE1303">
        <v>564.76380300000005</v>
      </c>
      <c r="BF1303" t="s">
        <v>101</v>
      </c>
      <c r="BG1303">
        <v>564.76380300000005</v>
      </c>
      <c r="BH1303">
        <v>4135.6037699999997</v>
      </c>
    </row>
    <row r="1304" spans="1:60" x14ac:dyDescent="0.25">
      <c r="A1304">
        <v>1303</v>
      </c>
      <c r="B1304" t="s">
        <v>60</v>
      </c>
      <c r="C1304">
        <v>6075</v>
      </c>
      <c r="D1304" t="s">
        <v>1532</v>
      </c>
      <c r="E1304">
        <v>8038000</v>
      </c>
      <c r="F1304">
        <v>4</v>
      </c>
      <c r="G1304" t="s">
        <v>62</v>
      </c>
      <c r="H1304">
        <v>42</v>
      </c>
      <c r="I1304">
        <v>6140680380000180</v>
      </c>
      <c r="J1304">
        <v>4.6231270000000002</v>
      </c>
      <c r="K1304">
        <v>11.613702999999999</v>
      </c>
      <c r="L1304">
        <v>58</v>
      </c>
      <c r="M1304">
        <v>42</v>
      </c>
      <c r="N1304" t="s">
        <v>135</v>
      </c>
      <c r="O1304" t="s">
        <v>77</v>
      </c>
      <c r="P1304">
        <v>1.9401820000000001</v>
      </c>
      <c r="Q1304">
        <v>11</v>
      </c>
      <c r="R1304">
        <v>33</v>
      </c>
      <c r="S1304" t="s">
        <v>78</v>
      </c>
      <c r="T1304" t="s">
        <v>95</v>
      </c>
      <c r="U1304">
        <v>0</v>
      </c>
      <c r="V1304">
        <v>0</v>
      </c>
      <c r="W1304">
        <v>0</v>
      </c>
      <c r="X1304" t="s">
        <v>63</v>
      </c>
      <c r="Y1304" t="s">
        <v>63</v>
      </c>
      <c r="Z1304">
        <v>2</v>
      </c>
      <c r="AA1304">
        <v>61</v>
      </c>
      <c r="AB1304" t="s">
        <v>80</v>
      </c>
      <c r="AC1304">
        <v>2748</v>
      </c>
      <c r="AD1304">
        <v>101</v>
      </c>
      <c r="AE1304">
        <v>315</v>
      </c>
      <c r="AF1304">
        <v>66</v>
      </c>
      <c r="AG1304">
        <v>2.5938680000000001</v>
      </c>
      <c r="AH1304">
        <v>2223</v>
      </c>
      <c r="AI1304">
        <v>1843</v>
      </c>
      <c r="AJ1304">
        <v>8874</v>
      </c>
      <c r="AK1304">
        <v>281</v>
      </c>
      <c r="AL1304">
        <v>1</v>
      </c>
      <c r="AM1304">
        <v>3</v>
      </c>
      <c r="AN1304" t="s">
        <v>223</v>
      </c>
      <c r="AO1304" t="s">
        <v>136</v>
      </c>
      <c r="AP1304">
        <v>101</v>
      </c>
      <c r="AQ1304">
        <v>15</v>
      </c>
      <c r="AR1304" t="s">
        <v>82</v>
      </c>
      <c r="AS1304">
        <v>206</v>
      </c>
      <c r="AT1304">
        <v>3</v>
      </c>
      <c r="AU1304" t="s">
        <v>98</v>
      </c>
      <c r="AV1304" t="s">
        <v>132</v>
      </c>
      <c r="AW1304">
        <v>77</v>
      </c>
      <c r="AX1304" t="s">
        <v>133</v>
      </c>
      <c r="AY1304" t="s">
        <v>224</v>
      </c>
      <c r="AZ1304" t="s">
        <v>137</v>
      </c>
      <c r="BA1304">
        <v>5564</v>
      </c>
      <c r="BB1304">
        <v>52</v>
      </c>
      <c r="BC1304" t="s">
        <v>126</v>
      </c>
      <c r="BD1304" t="s">
        <v>74</v>
      </c>
      <c r="BE1304">
        <v>769.04941199999996</v>
      </c>
      <c r="BF1304" t="s">
        <v>101</v>
      </c>
      <c r="BG1304">
        <v>769.04941199999996</v>
      </c>
      <c r="BH1304">
        <v>18709.130323000001</v>
      </c>
    </row>
    <row r="1305" spans="1:60" x14ac:dyDescent="0.25">
      <c r="A1305">
        <v>1304</v>
      </c>
      <c r="B1305" t="s">
        <v>60</v>
      </c>
      <c r="C1305">
        <v>6076</v>
      </c>
      <c r="D1305" t="s">
        <v>1533</v>
      </c>
      <c r="E1305">
        <v>8038000</v>
      </c>
      <c r="F1305">
        <v>4</v>
      </c>
      <c r="G1305" t="s">
        <v>62</v>
      </c>
      <c r="H1305">
        <v>42</v>
      </c>
      <c r="I1305">
        <v>6140680380000070</v>
      </c>
      <c r="J1305">
        <v>2.2895340000000002</v>
      </c>
      <c r="K1305">
        <v>21.362110000000001</v>
      </c>
      <c r="L1305">
        <v>72</v>
      </c>
      <c r="M1305">
        <v>6</v>
      </c>
      <c r="N1305" t="s">
        <v>78</v>
      </c>
      <c r="O1305" t="s">
        <v>95</v>
      </c>
      <c r="P1305">
        <v>4.983562</v>
      </c>
      <c r="Q1305">
        <v>12</v>
      </c>
      <c r="R1305">
        <v>58</v>
      </c>
      <c r="S1305" t="s">
        <v>95</v>
      </c>
      <c r="T1305" t="s">
        <v>78</v>
      </c>
      <c r="U1305">
        <v>0</v>
      </c>
      <c r="V1305">
        <v>0</v>
      </c>
      <c r="W1305">
        <v>0</v>
      </c>
      <c r="X1305" t="s">
        <v>63</v>
      </c>
      <c r="Y1305" t="s">
        <v>63</v>
      </c>
      <c r="Z1305">
        <v>2</v>
      </c>
      <c r="AA1305">
        <v>60</v>
      </c>
      <c r="AB1305" t="s">
        <v>80</v>
      </c>
      <c r="AC1305">
        <v>1116</v>
      </c>
      <c r="AD1305">
        <v>58</v>
      </c>
      <c r="AE1305">
        <v>170</v>
      </c>
      <c r="AF1305">
        <v>29</v>
      </c>
      <c r="AG1305">
        <v>3.0987420000000001</v>
      </c>
      <c r="AH1305">
        <v>659</v>
      </c>
      <c r="AI1305">
        <v>324</v>
      </c>
      <c r="AJ1305">
        <v>1518</v>
      </c>
      <c r="AK1305">
        <v>201</v>
      </c>
      <c r="AL1305">
        <v>3</v>
      </c>
      <c r="AM1305">
        <v>3</v>
      </c>
      <c r="AN1305" t="s">
        <v>233</v>
      </c>
      <c r="AO1305" t="s">
        <v>66</v>
      </c>
      <c r="AP1305">
        <v>102</v>
      </c>
      <c r="AQ1305">
        <v>60</v>
      </c>
      <c r="AR1305" t="s">
        <v>67</v>
      </c>
      <c r="AS1305">
        <v>213</v>
      </c>
      <c r="AT1305">
        <v>1</v>
      </c>
      <c r="AU1305" t="s">
        <v>92</v>
      </c>
      <c r="AV1305" t="s">
        <v>234</v>
      </c>
      <c r="AW1305">
        <v>6</v>
      </c>
      <c r="AX1305" t="s">
        <v>150</v>
      </c>
      <c r="AY1305" t="s">
        <v>235</v>
      </c>
      <c r="AZ1305" t="s">
        <v>72</v>
      </c>
      <c r="BA1305">
        <v>5062</v>
      </c>
      <c r="BB1305">
        <v>34</v>
      </c>
      <c r="BC1305" t="s">
        <v>93</v>
      </c>
      <c r="BD1305" t="s">
        <v>74</v>
      </c>
      <c r="BE1305">
        <v>887.07267000000002</v>
      </c>
      <c r="BF1305" t="s">
        <v>114</v>
      </c>
      <c r="BG1305">
        <v>887.07267000000002</v>
      </c>
      <c r="BH1305">
        <v>9265.4159770000006</v>
      </c>
    </row>
    <row r="1306" spans="1:60" x14ac:dyDescent="0.25">
      <c r="A1306">
        <v>1305</v>
      </c>
      <c r="B1306" t="s">
        <v>60</v>
      </c>
      <c r="C1306">
        <v>6077</v>
      </c>
      <c r="D1306" t="s">
        <v>1534</v>
      </c>
      <c r="E1306">
        <v>8038000</v>
      </c>
      <c r="F1306">
        <v>4</v>
      </c>
      <c r="G1306" t="s">
        <v>62</v>
      </c>
      <c r="H1306">
        <v>42</v>
      </c>
      <c r="I1306">
        <v>6140680380000140</v>
      </c>
      <c r="J1306">
        <v>2.6845629999999998</v>
      </c>
      <c r="K1306">
        <v>13.936836</v>
      </c>
      <c r="L1306">
        <v>76</v>
      </c>
      <c r="M1306">
        <v>55</v>
      </c>
      <c r="N1306" t="s">
        <v>78</v>
      </c>
      <c r="O1306" t="s">
        <v>88</v>
      </c>
      <c r="P1306">
        <v>0</v>
      </c>
      <c r="Q1306">
        <v>0</v>
      </c>
      <c r="R1306">
        <v>0</v>
      </c>
      <c r="S1306" t="s">
        <v>63</v>
      </c>
      <c r="T1306" t="s">
        <v>63</v>
      </c>
      <c r="U1306">
        <v>0</v>
      </c>
      <c r="V1306">
        <v>0</v>
      </c>
      <c r="W1306">
        <v>0</v>
      </c>
      <c r="X1306" t="s">
        <v>63</v>
      </c>
      <c r="Y1306" t="s">
        <v>63</v>
      </c>
      <c r="Z1306">
        <v>1</v>
      </c>
      <c r="AA1306">
        <v>55</v>
      </c>
      <c r="AB1306" t="s">
        <v>89</v>
      </c>
      <c r="AC1306">
        <v>450</v>
      </c>
      <c r="AD1306">
        <v>109</v>
      </c>
      <c r="AE1306">
        <v>235</v>
      </c>
      <c r="AF1306">
        <v>84</v>
      </c>
      <c r="AG1306">
        <v>6.6645539999999999</v>
      </c>
      <c r="AH1306">
        <v>3274</v>
      </c>
      <c r="AI1306">
        <v>2751</v>
      </c>
      <c r="AJ1306">
        <v>15328</v>
      </c>
      <c r="AK1306">
        <v>265</v>
      </c>
      <c r="AL1306">
        <v>1</v>
      </c>
      <c r="AM1306">
        <v>3</v>
      </c>
      <c r="AN1306" t="s">
        <v>237</v>
      </c>
      <c r="AO1306" t="s">
        <v>136</v>
      </c>
      <c r="AP1306">
        <v>183</v>
      </c>
      <c r="AQ1306">
        <v>90</v>
      </c>
      <c r="AR1306" t="s">
        <v>82</v>
      </c>
      <c r="AS1306">
        <v>206</v>
      </c>
      <c r="AT1306">
        <v>4</v>
      </c>
      <c r="AU1306" t="s">
        <v>105</v>
      </c>
      <c r="AV1306" t="s">
        <v>69</v>
      </c>
      <c r="AW1306">
        <v>8</v>
      </c>
      <c r="AX1306" t="s">
        <v>70</v>
      </c>
      <c r="AY1306" t="s">
        <v>99</v>
      </c>
      <c r="AZ1306" t="s">
        <v>1431</v>
      </c>
      <c r="BA1306">
        <v>5236</v>
      </c>
      <c r="BB1306">
        <v>47</v>
      </c>
      <c r="BC1306" t="s">
        <v>93</v>
      </c>
      <c r="BD1306" t="s">
        <v>74</v>
      </c>
      <c r="BE1306">
        <v>432.58174300000002</v>
      </c>
      <c r="BF1306" t="s">
        <v>75</v>
      </c>
      <c r="BG1306">
        <v>432.58174300000002</v>
      </c>
      <c r="BH1306">
        <v>10864.040024</v>
      </c>
    </row>
    <row r="1307" spans="1:60" x14ac:dyDescent="0.25">
      <c r="A1307">
        <v>1306</v>
      </c>
      <c r="B1307" t="s">
        <v>60</v>
      </c>
      <c r="C1307">
        <v>6078</v>
      </c>
      <c r="D1307" t="s">
        <v>1535</v>
      </c>
      <c r="E1307">
        <v>8038000</v>
      </c>
      <c r="F1307">
        <v>4</v>
      </c>
      <c r="G1307" t="s">
        <v>62</v>
      </c>
      <c r="H1307">
        <v>42</v>
      </c>
      <c r="I1307">
        <v>6140680380000140</v>
      </c>
      <c r="J1307">
        <v>8.5101490000000002</v>
      </c>
      <c r="K1307">
        <v>32.133510999999999</v>
      </c>
      <c r="L1307">
        <v>108</v>
      </c>
      <c r="M1307">
        <v>9</v>
      </c>
      <c r="N1307" t="s">
        <v>95</v>
      </c>
      <c r="O1307" t="s">
        <v>78</v>
      </c>
      <c r="P1307">
        <v>11.206409000000001</v>
      </c>
      <c r="Q1307">
        <v>45</v>
      </c>
      <c r="R1307">
        <v>1</v>
      </c>
      <c r="S1307" t="s">
        <v>78</v>
      </c>
      <c r="T1307" t="s">
        <v>63</v>
      </c>
      <c r="U1307">
        <v>2.1953999999999998</v>
      </c>
      <c r="V1307">
        <v>8</v>
      </c>
      <c r="W1307">
        <v>4</v>
      </c>
      <c r="X1307" t="s">
        <v>78</v>
      </c>
      <c r="Y1307" t="s">
        <v>95</v>
      </c>
      <c r="Z1307">
        <v>1</v>
      </c>
      <c r="AA1307">
        <v>13</v>
      </c>
      <c r="AB1307" t="s">
        <v>146</v>
      </c>
      <c r="AC1307">
        <v>1170</v>
      </c>
      <c r="AD1307">
        <v>26</v>
      </c>
      <c r="AE1307">
        <v>91</v>
      </c>
      <c r="AF1307">
        <v>31</v>
      </c>
      <c r="AG1307">
        <v>2.0356260000000002</v>
      </c>
      <c r="AH1307">
        <v>726</v>
      </c>
      <c r="AI1307">
        <v>628</v>
      </c>
      <c r="AJ1307">
        <v>3425</v>
      </c>
      <c r="AK1307">
        <v>201</v>
      </c>
      <c r="AL1307">
        <v>1</v>
      </c>
      <c r="AM1307">
        <v>4</v>
      </c>
      <c r="AN1307" t="s">
        <v>142</v>
      </c>
      <c r="AO1307" t="s">
        <v>66</v>
      </c>
      <c r="AP1307">
        <v>183</v>
      </c>
      <c r="AQ1307">
        <v>90</v>
      </c>
      <c r="AR1307" t="s">
        <v>67</v>
      </c>
      <c r="AS1307">
        <v>213</v>
      </c>
      <c r="AT1307">
        <v>3</v>
      </c>
      <c r="AU1307" t="s">
        <v>68</v>
      </c>
      <c r="AV1307" t="s">
        <v>143</v>
      </c>
      <c r="AW1307">
        <v>8</v>
      </c>
      <c r="AX1307" t="s">
        <v>70</v>
      </c>
      <c r="AY1307" t="s">
        <v>71</v>
      </c>
      <c r="AZ1307" t="s">
        <v>72</v>
      </c>
      <c r="BA1307">
        <v>5001</v>
      </c>
      <c r="BB1307">
        <v>45</v>
      </c>
      <c r="BC1307" t="s">
        <v>122</v>
      </c>
      <c r="BD1307" t="s">
        <v>74</v>
      </c>
      <c r="BE1307">
        <v>2153.9142750000001</v>
      </c>
      <c r="BF1307" t="s">
        <v>75</v>
      </c>
      <c r="BG1307">
        <v>2153.9142750000001</v>
      </c>
      <c r="BH1307">
        <v>34439.351644000002</v>
      </c>
    </row>
    <row r="1308" spans="1:60" x14ac:dyDescent="0.25">
      <c r="A1308">
        <v>1307</v>
      </c>
      <c r="B1308" t="s">
        <v>60</v>
      </c>
      <c r="C1308">
        <v>6079</v>
      </c>
      <c r="D1308" t="s">
        <v>1536</v>
      </c>
      <c r="E1308">
        <v>8038000</v>
      </c>
      <c r="F1308">
        <v>4</v>
      </c>
      <c r="G1308" t="s">
        <v>62</v>
      </c>
      <c r="H1308">
        <v>42</v>
      </c>
      <c r="I1308">
        <v>6140680380000110</v>
      </c>
      <c r="J1308">
        <v>11.710588</v>
      </c>
      <c r="K1308">
        <v>19.425449</v>
      </c>
      <c r="L1308">
        <v>82</v>
      </c>
      <c r="M1308">
        <v>17</v>
      </c>
      <c r="N1308" t="s">
        <v>78</v>
      </c>
      <c r="O1308" t="s">
        <v>87</v>
      </c>
      <c r="P1308">
        <v>1.261484</v>
      </c>
      <c r="Q1308">
        <v>11</v>
      </c>
      <c r="R1308">
        <v>4</v>
      </c>
      <c r="S1308" t="s">
        <v>77</v>
      </c>
      <c r="T1308" t="s">
        <v>95</v>
      </c>
      <c r="U1308">
        <v>0</v>
      </c>
      <c r="V1308">
        <v>0</v>
      </c>
      <c r="W1308">
        <v>0</v>
      </c>
      <c r="X1308" t="s">
        <v>63</v>
      </c>
      <c r="Y1308" t="s">
        <v>63</v>
      </c>
      <c r="Z1308">
        <v>1</v>
      </c>
      <c r="AA1308">
        <v>21</v>
      </c>
      <c r="AB1308" t="s">
        <v>89</v>
      </c>
      <c r="AC1308">
        <v>2461</v>
      </c>
      <c r="AD1308">
        <v>59</v>
      </c>
      <c r="AE1308">
        <v>199</v>
      </c>
      <c r="AF1308">
        <v>66</v>
      </c>
      <c r="AG1308">
        <v>2.0891989999999998</v>
      </c>
      <c r="AH1308">
        <v>2106</v>
      </c>
      <c r="AI1308">
        <v>1912</v>
      </c>
      <c r="AJ1308">
        <v>11273</v>
      </c>
      <c r="AK1308">
        <v>267</v>
      </c>
      <c r="AL1308">
        <v>1</v>
      </c>
      <c r="AM1308">
        <v>4</v>
      </c>
      <c r="AN1308" t="s">
        <v>96</v>
      </c>
      <c r="AO1308" t="s">
        <v>136</v>
      </c>
      <c r="AP1308">
        <v>122</v>
      </c>
      <c r="AQ1308">
        <v>65</v>
      </c>
      <c r="AR1308" t="s">
        <v>67</v>
      </c>
      <c r="AS1308">
        <v>206</v>
      </c>
      <c r="AT1308">
        <v>4</v>
      </c>
      <c r="AU1308" t="s">
        <v>92</v>
      </c>
      <c r="AV1308" t="s">
        <v>69</v>
      </c>
      <c r="AW1308">
        <v>6</v>
      </c>
      <c r="AX1308" t="s">
        <v>70</v>
      </c>
      <c r="AY1308" t="s">
        <v>99</v>
      </c>
      <c r="AZ1308" t="s">
        <v>137</v>
      </c>
      <c r="BA1308">
        <v>5612</v>
      </c>
      <c r="BB1308">
        <v>47</v>
      </c>
      <c r="BC1308" t="s">
        <v>122</v>
      </c>
      <c r="BD1308" t="s">
        <v>74</v>
      </c>
      <c r="BE1308">
        <v>1715.827096</v>
      </c>
      <c r="BF1308" t="s">
        <v>114</v>
      </c>
      <c r="BG1308">
        <v>1715.827096</v>
      </c>
      <c r="BH1308">
        <v>47391.067967000003</v>
      </c>
    </row>
    <row r="1309" spans="1:60" x14ac:dyDescent="0.25">
      <c r="A1309">
        <v>1308</v>
      </c>
      <c r="B1309" t="s">
        <v>60</v>
      </c>
      <c r="C1309">
        <v>6080</v>
      </c>
      <c r="D1309" t="s">
        <v>1537</v>
      </c>
      <c r="E1309">
        <v>8038000</v>
      </c>
      <c r="F1309">
        <v>4</v>
      </c>
      <c r="G1309" t="s">
        <v>62</v>
      </c>
      <c r="H1309">
        <v>42</v>
      </c>
      <c r="I1309">
        <v>6140680380000050</v>
      </c>
      <c r="J1309">
        <v>8.7063020000000009</v>
      </c>
      <c r="K1309">
        <v>35.359886000000003</v>
      </c>
      <c r="L1309">
        <v>134</v>
      </c>
      <c r="M1309">
        <v>2</v>
      </c>
      <c r="N1309" t="s">
        <v>78</v>
      </c>
      <c r="O1309" t="s">
        <v>63</v>
      </c>
      <c r="P1309">
        <v>11.861426</v>
      </c>
      <c r="Q1309">
        <v>39</v>
      </c>
      <c r="R1309">
        <v>62</v>
      </c>
      <c r="S1309" t="s">
        <v>95</v>
      </c>
      <c r="T1309" t="s">
        <v>87</v>
      </c>
      <c r="U1309">
        <v>0</v>
      </c>
      <c r="V1309">
        <v>0</v>
      </c>
      <c r="W1309">
        <v>0</v>
      </c>
      <c r="X1309" t="s">
        <v>63</v>
      </c>
      <c r="Y1309" t="s">
        <v>63</v>
      </c>
      <c r="Z1309">
        <v>1</v>
      </c>
      <c r="AA1309">
        <v>62</v>
      </c>
      <c r="AB1309" t="s">
        <v>89</v>
      </c>
      <c r="AC1309">
        <v>230</v>
      </c>
      <c r="AD1309">
        <v>132</v>
      </c>
      <c r="AE1309">
        <v>239</v>
      </c>
      <c r="AF1309">
        <v>44</v>
      </c>
      <c r="AG1309">
        <v>10.261234999999999</v>
      </c>
      <c r="AH1309">
        <v>2181</v>
      </c>
      <c r="AI1309">
        <v>1649</v>
      </c>
      <c r="AJ1309">
        <v>6681</v>
      </c>
      <c r="AK1309">
        <v>201</v>
      </c>
      <c r="AL1309">
        <v>1</v>
      </c>
      <c r="AM1309">
        <v>3</v>
      </c>
      <c r="AN1309" t="s">
        <v>142</v>
      </c>
      <c r="AO1309" t="s">
        <v>66</v>
      </c>
      <c r="AP1309">
        <v>141</v>
      </c>
      <c r="AQ1309">
        <v>20</v>
      </c>
      <c r="AR1309" t="s">
        <v>82</v>
      </c>
      <c r="AS1309">
        <v>213</v>
      </c>
      <c r="AT1309">
        <v>3</v>
      </c>
      <c r="AU1309" t="s">
        <v>98</v>
      </c>
      <c r="AV1309" t="s">
        <v>143</v>
      </c>
      <c r="AW1309">
        <v>88</v>
      </c>
      <c r="AX1309" t="s">
        <v>70</v>
      </c>
      <c r="AY1309" t="s">
        <v>71</v>
      </c>
      <c r="AZ1309" t="s">
        <v>72</v>
      </c>
      <c r="BA1309">
        <v>4854</v>
      </c>
      <c r="BB1309">
        <v>55</v>
      </c>
      <c r="BC1309" t="s">
        <v>126</v>
      </c>
      <c r="BD1309" t="s">
        <v>74</v>
      </c>
      <c r="BE1309">
        <v>1513.3024419999999</v>
      </c>
      <c r="BF1309" t="s">
        <v>101</v>
      </c>
      <c r="BG1309">
        <v>1513.3024419999999</v>
      </c>
      <c r="BH1309">
        <v>35233.152177999997</v>
      </c>
    </row>
    <row r="1310" spans="1:60" x14ac:dyDescent="0.25">
      <c r="A1310">
        <v>1309</v>
      </c>
      <c r="B1310" t="s">
        <v>60</v>
      </c>
      <c r="C1310">
        <v>6081</v>
      </c>
      <c r="D1310" t="s">
        <v>1538</v>
      </c>
      <c r="E1310">
        <v>8038000</v>
      </c>
      <c r="F1310">
        <v>4</v>
      </c>
      <c r="G1310" t="s">
        <v>62</v>
      </c>
      <c r="H1310">
        <v>42</v>
      </c>
      <c r="I1310">
        <v>6140680380000060</v>
      </c>
      <c r="J1310">
        <v>2.672933</v>
      </c>
      <c r="K1310">
        <v>15.548674999999999</v>
      </c>
      <c r="L1310">
        <v>86</v>
      </c>
      <c r="M1310">
        <v>44</v>
      </c>
      <c r="N1310" t="s">
        <v>95</v>
      </c>
      <c r="O1310" t="s">
        <v>63</v>
      </c>
      <c r="P1310">
        <v>7.0700570000000003</v>
      </c>
      <c r="Q1310">
        <v>39</v>
      </c>
      <c r="R1310">
        <v>47</v>
      </c>
      <c r="S1310" t="s">
        <v>78</v>
      </c>
      <c r="T1310" t="s">
        <v>63</v>
      </c>
      <c r="U1310">
        <v>1.822247</v>
      </c>
      <c r="V1310">
        <v>8</v>
      </c>
      <c r="W1310">
        <v>5</v>
      </c>
      <c r="X1310" t="s">
        <v>78</v>
      </c>
      <c r="Y1310" t="s">
        <v>95</v>
      </c>
      <c r="Z1310">
        <v>2</v>
      </c>
      <c r="AA1310">
        <v>72</v>
      </c>
      <c r="AB1310" t="s">
        <v>80</v>
      </c>
      <c r="AC1310">
        <v>1177</v>
      </c>
      <c r="AD1310">
        <v>160</v>
      </c>
      <c r="AE1310">
        <v>385</v>
      </c>
      <c r="AF1310">
        <v>87</v>
      </c>
      <c r="AG1310">
        <v>4.9858349999999998</v>
      </c>
      <c r="AH1310">
        <v>4712</v>
      </c>
      <c r="AI1310">
        <v>3832</v>
      </c>
      <c r="AJ1310">
        <v>20042</v>
      </c>
      <c r="AK1310">
        <v>201</v>
      </c>
      <c r="AL1310">
        <v>1</v>
      </c>
      <c r="AM1310">
        <v>2</v>
      </c>
      <c r="AN1310" t="s">
        <v>81</v>
      </c>
      <c r="AO1310" t="s">
        <v>66</v>
      </c>
      <c r="AP1310">
        <v>161</v>
      </c>
      <c r="AQ1310">
        <v>70</v>
      </c>
      <c r="AR1310" t="s">
        <v>67</v>
      </c>
      <c r="AS1310">
        <v>213</v>
      </c>
      <c r="AT1310">
        <v>3</v>
      </c>
      <c r="AU1310" t="s">
        <v>68</v>
      </c>
      <c r="AV1310" t="s">
        <v>84</v>
      </c>
      <c r="AW1310">
        <v>8</v>
      </c>
      <c r="AX1310" t="s">
        <v>70</v>
      </c>
      <c r="AY1310" t="s">
        <v>71</v>
      </c>
      <c r="AZ1310" t="s">
        <v>517</v>
      </c>
      <c r="BA1310">
        <v>4607</v>
      </c>
      <c r="BB1310">
        <v>55</v>
      </c>
      <c r="BC1310" t="s">
        <v>206</v>
      </c>
      <c r="BD1310" t="s">
        <v>74</v>
      </c>
      <c r="BE1310">
        <v>531.59447899999998</v>
      </c>
      <c r="BF1310" t="s">
        <v>75</v>
      </c>
      <c r="BG1310">
        <v>531.59447899999998</v>
      </c>
      <c r="BH1310">
        <v>10816.974204</v>
      </c>
    </row>
    <row r="1311" spans="1:60" x14ac:dyDescent="0.25">
      <c r="A1311">
        <v>1310</v>
      </c>
      <c r="B1311" t="s">
        <v>60</v>
      </c>
      <c r="C1311">
        <v>6082</v>
      </c>
      <c r="D1311" t="s">
        <v>1539</v>
      </c>
      <c r="E1311">
        <v>8038000</v>
      </c>
      <c r="F1311">
        <v>4</v>
      </c>
      <c r="G1311" t="s">
        <v>62</v>
      </c>
      <c r="H1311">
        <v>42</v>
      </c>
      <c r="I1311">
        <v>6140680380000030</v>
      </c>
      <c r="J1311">
        <v>2.6701250000000001</v>
      </c>
      <c r="K1311">
        <v>27.574829000000001</v>
      </c>
      <c r="L1311">
        <v>112</v>
      </c>
      <c r="M1311">
        <v>68</v>
      </c>
      <c r="N1311" t="s">
        <v>78</v>
      </c>
      <c r="O1311" t="s">
        <v>88</v>
      </c>
      <c r="P1311">
        <v>4.1877409999999999</v>
      </c>
      <c r="Q1311">
        <v>24</v>
      </c>
      <c r="R1311">
        <v>10</v>
      </c>
      <c r="S1311" t="s">
        <v>263</v>
      </c>
      <c r="T1311" t="s">
        <v>78</v>
      </c>
      <c r="U1311">
        <v>0</v>
      </c>
      <c r="V1311">
        <v>0</v>
      </c>
      <c r="W1311">
        <v>0</v>
      </c>
      <c r="X1311" t="s">
        <v>63</v>
      </c>
      <c r="Y1311" t="s">
        <v>63</v>
      </c>
      <c r="Z1311">
        <v>2</v>
      </c>
      <c r="AA1311">
        <v>71</v>
      </c>
      <c r="AB1311" t="s">
        <v>119</v>
      </c>
      <c r="AC1311">
        <v>324</v>
      </c>
      <c r="AD1311">
        <v>296</v>
      </c>
      <c r="AE1311">
        <v>490</v>
      </c>
      <c r="AF1311">
        <v>113</v>
      </c>
      <c r="AG1311">
        <v>12.943241</v>
      </c>
      <c r="AH1311">
        <v>11126</v>
      </c>
      <c r="AI1311">
        <v>9996</v>
      </c>
      <c r="AJ1311">
        <v>61351</v>
      </c>
      <c r="AK1311">
        <v>267</v>
      </c>
      <c r="AL1311">
        <v>1</v>
      </c>
      <c r="AM1311">
        <v>2</v>
      </c>
      <c r="AN1311" t="s">
        <v>485</v>
      </c>
      <c r="AO1311" t="s">
        <v>208</v>
      </c>
      <c r="AP1311">
        <v>141</v>
      </c>
      <c r="AQ1311">
        <v>75</v>
      </c>
      <c r="AR1311" t="s">
        <v>91</v>
      </c>
      <c r="AS1311">
        <v>210</v>
      </c>
      <c r="AT1311">
        <v>1</v>
      </c>
      <c r="AU1311" t="s">
        <v>92</v>
      </c>
      <c r="AV1311" t="s">
        <v>234</v>
      </c>
      <c r="AW1311">
        <v>6</v>
      </c>
      <c r="AX1311" t="s">
        <v>150</v>
      </c>
      <c r="AY1311" t="s">
        <v>235</v>
      </c>
      <c r="AZ1311" t="s">
        <v>209</v>
      </c>
      <c r="BA1311">
        <v>5482</v>
      </c>
      <c r="BB1311">
        <v>63</v>
      </c>
      <c r="BC1311" t="s">
        <v>85</v>
      </c>
      <c r="BD1311" t="s">
        <v>74</v>
      </c>
      <c r="BE1311">
        <v>592.55866100000003</v>
      </c>
      <c r="BF1311" t="s">
        <v>75</v>
      </c>
      <c r="BG1311">
        <v>592.55866100000003</v>
      </c>
      <c r="BH1311">
        <v>10805.613955999999</v>
      </c>
    </row>
    <row r="1312" spans="1:60" x14ac:dyDescent="0.25">
      <c r="A1312">
        <v>1311</v>
      </c>
      <c r="B1312" t="s">
        <v>60</v>
      </c>
      <c r="C1312">
        <v>6083</v>
      </c>
      <c r="D1312" t="s">
        <v>1540</v>
      </c>
      <c r="E1312">
        <v>8038000</v>
      </c>
      <c r="F1312">
        <v>4</v>
      </c>
      <c r="G1312" t="s">
        <v>62</v>
      </c>
      <c r="H1312">
        <v>42</v>
      </c>
      <c r="I1312">
        <v>6140680380000030</v>
      </c>
      <c r="J1312">
        <v>5.0724850000000004</v>
      </c>
      <c r="K1312">
        <v>16.744706999999998</v>
      </c>
      <c r="L1312">
        <v>86</v>
      </c>
      <c r="M1312">
        <v>86</v>
      </c>
      <c r="N1312" t="s">
        <v>78</v>
      </c>
      <c r="O1312" t="s">
        <v>88</v>
      </c>
      <c r="P1312">
        <v>0.92312300000000003</v>
      </c>
      <c r="Q1312">
        <v>10</v>
      </c>
      <c r="R1312">
        <v>11</v>
      </c>
      <c r="S1312" t="s">
        <v>78</v>
      </c>
      <c r="T1312" t="s">
        <v>263</v>
      </c>
      <c r="U1312">
        <v>0</v>
      </c>
      <c r="V1312">
        <v>0</v>
      </c>
      <c r="W1312">
        <v>0</v>
      </c>
      <c r="X1312" t="s">
        <v>63</v>
      </c>
      <c r="Y1312" t="s">
        <v>63</v>
      </c>
      <c r="Z1312">
        <v>2</v>
      </c>
      <c r="AA1312">
        <v>87</v>
      </c>
      <c r="AB1312" t="s">
        <v>80</v>
      </c>
      <c r="AC1312">
        <v>1471</v>
      </c>
      <c r="AD1312">
        <v>198</v>
      </c>
      <c r="AE1312">
        <v>479</v>
      </c>
      <c r="AF1312">
        <v>89</v>
      </c>
      <c r="AG1312">
        <v>4.9689490000000003</v>
      </c>
      <c r="AH1312">
        <v>5796</v>
      </c>
      <c r="AI1312">
        <v>3842</v>
      </c>
      <c r="AJ1312">
        <v>20972</v>
      </c>
      <c r="AK1312">
        <v>267</v>
      </c>
      <c r="AL1312">
        <v>2</v>
      </c>
      <c r="AM1312">
        <v>2</v>
      </c>
      <c r="AN1312" t="s">
        <v>81</v>
      </c>
      <c r="AO1312" t="s">
        <v>66</v>
      </c>
      <c r="AP1312">
        <v>141</v>
      </c>
      <c r="AQ1312">
        <v>85</v>
      </c>
      <c r="AR1312" t="s">
        <v>67</v>
      </c>
      <c r="AS1312">
        <v>213</v>
      </c>
      <c r="AT1312">
        <v>3</v>
      </c>
      <c r="AU1312" t="s">
        <v>68</v>
      </c>
      <c r="AV1312" t="s">
        <v>84</v>
      </c>
      <c r="AW1312">
        <v>8</v>
      </c>
      <c r="AX1312" t="s">
        <v>70</v>
      </c>
      <c r="AY1312" t="s">
        <v>71</v>
      </c>
      <c r="AZ1312" t="s">
        <v>72</v>
      </c>
      <c r="BA1312">
        <v>5084</v>
      </c>
      <c r="BB1312">
        <v>59</v>
      </c>
      <c r="BC1312" t="s">
        <v>206</v>
      </c>
      <c r="BD1312" t="s">
        <v>74</v>
      </c>
      <c r="BE1312">
        <v>983.48312799999997</v>
      </c>
      <c r="BF1312" t="s">
        <v>75</v>
      </c>
      <c r="BG1312">
        <v>983.48312799999997</v>
      </c>
      <c r="BH1312">
        <v>20527.618396999998</v>
      </c>
    </row>
    <row r="1313" spans="1:60" x14ac:dyDescent="0.25">
      <c r="A1313">
        <v>1312</v>
      </c>
      <c r="B1313" t="s">
        <v>60</v>
      </c>
      <c r="C1313">
        <v>6084</v>
      </c>
      <c r="D1313" t="s">
        <v>1541</v>
      </c>
      <c r="E1313">
        <v>8038000</v>
      </c>
      <c r="F1313">
        <v>4</v>
      </c>
      <c r="G1313" t="s">
        <v>62</v>
      </c>
      <c r="H1313">
        <v>42</v>
      </c>
      <c r="I1313">
        <v>6140680380000020</v>
      </c>
      <c r="J1313">
        <v>3.4063650000000001</v>
      </c>
      <c r="K1313">
        <v>18.166295999999999</v>
      </c>
      <c r="L1313">
        <v>103</v>
      </c>
      <c r="M1313">
        <v>41</v>
      </c>
      <c r="N1313" t="s">
        <v>78</v>
      </c>
      <c r="O1313" t="s">
        <v>95</v>
      </c>
      <c r="P1313">
        <v>9.8214830000000006</v>
      </c>
      <c r="Q1313">
        <v>53</v>
      </c>
      <c r="R1313">
        <v>19</v>
      </c>
      <c r="S1313" t="s">
        <v>79</v>
      </c>
      <c r="T1313" t="s">
        <v>63</v>
      </c>
      <c r="U1313">
        <v>3.303032</v>
      </c>
      <c r="V1313">
        <v>18</v>
      </c>
      <c r="W1313">
        <v>18</v>
      </c>
      <c r="X1313" t="s">
        <v>263</v>
      </c>
      <c r="Y1313" t="s">
        <v>78</v>
      </c>
      <c r="Z1313">
        <v>3</v>
      </c>
      <c r="AA1313">
        <v>61</v>
      </c>
      <c r="AB1313" t="s">
        <v>108</v>
      </c>
      <c r="AC1313">
        <v>1119</v>
      </c>
      <c r="AD1313">
        <v>98</v>
      </c>
      <c r="AE1313">
        <v>259</v>
      </c>
      <c r="AF1313">
        <v>97</v>
      </c>
      <c r="AG1313">
        <v>4.0142059999999997</v>
      </c>
      <c r="AH1313">
        <v>3566</v>
      </c>
      <c r="AI1313">
        <v>3213</v>
      </c>
      <c r="AJ1313">
        <v>17693</v>
      </c>
      <c r="AK1313">
        <v>267</v>
      </c>
      <c r="AL1313">
        <v>1</v>
      </c>
      <c r="AM1313">
        <v>3</v>
      </c>
      <c r="AN1313" t="s">
        <v>270</v>
      </c>
      <c r="AO1313" t="s">
        <v>208</v>
      </c>
      <c r="AP1313">
        <v>102</v>
      </c>
      <c r="AQ1313">
        <v>20</v>
      </c>
      <c r="AR1313" t="s">
        <v>91</v>
      </c>
      <c r="AS1313">
        <v>210</v>
      </c>
      <c r="AT1313">
        <v>1</v>
      </c>
      <c r="AU1313" t="s">
        <v>92</v>
      </c>
      <c r="AV1313" t="s">
        <v>234</v>
      </c>
      <c r="AW1313">
        <v>6</v>
      </c>
      <c r="AX1313" t="s">
        <v>150</v>
      </c>
      <c r="AY1313" t="s">
        <v>235</v>
      </c>
      <c r="AZ1313" t="s">
        <v>209</v>
      </c>
      <c r="BA1313">
        <v>5088</v>
      </c>
      <c r="BB1313">
        <v>56</v>
      </c>
      <c r="BC1313" t="s">
        <v>98</v>
      </c>
      <c r="BD1313" t="s">
        <v>74</v>
      </c>
      <c r="BE1313">
        <v>674.17845199999999</v>
      </c>
      <c r="BF1313" t="s">
        <v>101</v>
      </c>
      <c r="BG1313">
        <v>674.17845199999999</v>
      </c>
      <c r="BH1313">
        <v>13785.071704</v>
      </c>
    </row>
    <row r="1314" spans="1:60" x14ac:dyDescent="0.25">
      <c r="A1314">
        <v>1313</v>
      </c>
      <c r="B1314" t="s">
        <v>60</v>
      </c>
      <c r="C1314">
        <v>6085</v>
      </c>
      <c r="D1314" t="s">
        <v>1542</v>
      </c>
      <c r="E1314">
        <v>8038000</v>
      </c>
      <c r="F1314">
        <v>4</v>
      </c>
      <c r="G1314" t="s">
        <v>62</v>
      </c>
      <c r="H1314">
        <v>42</v>
      </c>
      <c r="I1314">
        <v>6140680380000010</v>
      </c>
      <c r="J1314">
        <v>4.5571719999999996</v>
      </c>
      <c r="K1314">
        <v>17.435993</v>
      </c>
      <c r="L1314">
        <v>89</v>
      </c>
      <c r="M1314">
        <v>69</v>
      </c>
      <c r="N1314" t="s">
        <v>78</v>
      </c>
      <c r="O1314" t="s">
        <v>95</v>
      </c>
      <c r="P1314">
        <v>0</v>
      </c>
      <c r="Q1314">
        <v>0</v>
      </c>
      <c r="R1314">
        <v>0</v>
      </c>
      <c r="S1314" t="s">
        <v>63</v>
      </c>
      <c r="T1314" t="s">
        <v>63</v>
      </c>
      <c r="U1314">
        <v>0</v>
      </c>
      <c r="V1314">
        <v>0</v>
      </c>
      <c r="W1314">
        <v>0</v>
      </c>
      <c r="X1314" t="s">
        <v>63</v>
      </c>
      <c r="Y1314" t="s">
        <v>63</v>
      </c>
      <c r="Z1314">
        <v>1</v>
      </c>
      <c r="AA1314">
        <v>69</v>
      </c>
      <c r="AB1314" t="s">
        <v>89</v>
      </c>
      <c r="AC1314">
        <v>1294</v>
      </c>
      <c r="AD1314">
        <v>160</v>
      </c>
      <c r="AE1314">
        <v>393</v>
      </c>
      <c r="AF1314">
        <v>94</v>
      </c>
      <c r="AG1314">
        <v>4.7588889999999999</v>
      </c>
      <c r="AH1314">
        <v>4997</v>
      </c>
      <c r="AI1314">
        <v>4240</v>
      </c>
      <c r="AJ1314">
        <v>23872</v>
      </c>
      <c r="AK1314">
        <v>267</v>
      </c>
      <c r="AL1314">
        <v>1</v>
      </c>
      <c r="AM1314">
        <v>3</v>
      </c>
      <c r="AN1314" t="s">
        <v>96</v>
      </c>
      <c r="AO1314" t="s">
        <v>97</v>
      </c>
      <c r="AP1314">
        <v>141</v>
      </c>
      <c r="AQ1314">
        <v>75</v>
      </c>
      <c r="AR1314" t="s">
        <v>82</v>
      </c>
      <c r="AS1314">
        <v>206</v>
      </c>
      <c r="AT1314">
        <v>4</v>
      </c>
      <c r="AU1314" t="s">
        <v>105</v>
      </c>
      <c r="AV1314" t="s">
        <v>69</v>
      </c>
      <c r="AW1314">
        <v>10</v>
      </c>
      <c r="AX1314" t="s">
        <v>70</v>
      </c>
      <c r="AY1314" t="s">
        <v>99</v>
      </c>
      <c r="AZ1314" t="s">
        <v>100</v>
      </c>
      <c r="BA1314">
        <v>4984</v>
      </c>
      <c r="BB1314">
        <v>46</v>
      </c>
      <c r="BC1314" t="s">
        <v>73</v>
      </c>
      <c r="BD1314" t="s">
        <v>74</v>
      </c>
      <c r="BE1314">
        <v>717.96062400000005</v>
      </c>
      <c r="BF1314" t="s">
        <v>75</v>
      </c>
      <c r="BG1314">
        <v>717.96062400000005</v>
      </c>
      <c r="BH1314">
        <v>18442.222796999999</v>
      </c>
    </row>
    <row r="1315" spans="1:60" x14ac:dyDescent="0.25">
      <c r="A1315">
        <v>1314</v>
      </c>
      <c r="B1315" t="s">
        <v>60</v>
      </c>
      <c r="C1315">
        <v>6086</v>
      </c>
      <c r="D1315" t="s">
        <v>1543</v>
      </c>
      <c r="E1315">
        <v>8038000</v>
      </c>
      <c r="F1315">
        <v>4</v>
      </c>
      <c r="G1315" t="s">
        <v>62</v>
      </c>
      <c r="H1315">
        <v>42</v>
      </c>
      <c r="I1315">
        <v>6140680380000010</v>
      </c>
      <c r="J1315">
        <v>4.0829690000000003</v>
      </c>
      <c r="K1315">
        <v>10.440182999999999</v>
      </c>
      <c r="L1315">
        <v>52</v>
      </c>
      <c r="M1315">
        <v>39</v>
      </c>
      <c r="N1315" t="s">
        <v>88</v>
      </c>
      <c r="O1315" t="s">
        <v>78</v>
      </c>
      <c r="P1315">
        <v>3.2709169999999999</v>
      </c>
      <c r="Q1315">
        <v>17</v>
      </c>
      <c r="R1315">
        <v>18</v>
      </c>
      <c r="S1315" t="s">
        <v>78</v>
      </c>
      <c r="T1315" t="s">
        <v>124</v>
      </c>
      <c r="U1315">
        <v>0</v>
      </c>
      <c r="V1315">
        <v>0</v>
      </c>
      <c r="W1315">
        <v>0</v>
      </c>
      <c r="X1315" t="s">
        <v>63</v>
      </c>
      <c r="Y1315" t="s">
        <v>63</v>
      </c>
      <c r="Z1315">
        <v>2</v>
      </c>
      <c r="AA1315">
        <v>50</v>
      </c>
      <c r="AB1315" t="s">
        <v>80</v>
      </c>
      <c r="AC1315">
        <v>290</v>
      </c>
      <c r="AD1315">
        <v>63</v>
      </c>
      <c r="AE1315">
        <v>139</v>
      </c>
      <c r="AF1315">
        <v>53</v>
      </c>
      <c r="AG1315">
        <v>6.3286350000000002</v>
      </c>
      <c r="AH1315">
        <v>1174</v>
      </c>
      <c r="AI1315">
        <v>876</v>
      </c>
      <c r="AJ1315">
        <v>4012</v>
      </c>
      <c r="AK1315">
        <v>266</v>
      </c>
      <c r="AL1315">
        <v>1</v>
      </c>
      <c r="AM1315">
        <v>4</v>
      </c>
      <c r="AN1315" t="s">
        <v>120</v>
      </c>
      <c r="AO1315" t="s">
        <v>97</v>
      </c>
      <c r="AP1315">
        <v>102</v>
      </c>
      <c r="AQ1315">
        <v>70</v>
      </c>
      <c r="AR1315" t="s">
        <v>82</v>
      </c>
      <c r="AS1315">
        <v>206</v>
      </c>
      <c r="AT1315">
        <v>4</v>
      </c>
      <c r="AU1315" t="s">
        <v>105</v>
      </c>
      <c r="AV1315" t="s">
        <v>69</v>
      </c>
      <c r="AW1315">
        <v>10</v>
      </c>
      <c r="AX1315" t="s">
        <v>70</v>
      </c>
      <c r="AY1315" t="s">
        <v>99</v>
      </c>
      <c r="AZ1315" t="s">
        <v>100</v>
      </c>
      <c r="BA1315">
        <v>4981</v>
      </c>
      <c r="BB1315">
        <v>48</v>
      </c>
      <c r="BC1315" t="s">
        <v>85</v>
      </c>
      <c r="BD1315" t="s">
        <v>74</v>
      </c>
      <c r="BE1315">
        <v>749.85189100000002</v>
      </c>
      <c r="BF1315" t="s">
        <v>75</v>
      </c>
      <c r="BG1315">
        <v>749.85189100000002</v>
      </c>
      <c r="BH1315">
        <v>16523.188053000002</v>
      </c>
    </row>
    <row r="1316" spans="1:60" x14ac:dyDescent="0.25">
      <c r="A1316">
        <v>1315</v>
      </c>
      <c r="B1316" t="s">
        <v>60</v>
      </c>
      <c r="C1316">
        <v>6087</v>
      </c>
      <c r="D1316" t="s">
        <v>1544</v>
      </c>
      <c r="E1316">
        <v>8038000</v>
      </c>
      <c r="F1316">
        <v>4</v>
      </c>
      <c r="G1316" t="s">
        <v>62</v>
      </c>
      <c r="H1316">
        <v>42</v>
      </c>
      <c r="I1316">
        <v>6140680380000120</v>
      </c>
      <c r="J1316">
        <v>1.24701</v>
      </c>
      <c r="K1316">
        <v>13.746778000000001</v>
      </c>
      <c r="L1316">
        <v>50</v>
      </c>
      <c r="M1316">
        <v>11</v>
      </c>
      <c r="N1316" t="s">
        <v>88</v>
      </c>
      <c r="O1316" t="s">
        <v>63</v>
      </c>
      <c r="P1316">
        <v>1.908331</v>
      </c>
      <c r="Q1316">
        <v>9</v>
      </c>
      <c r="R1316">
        <v>34</v>
      </c>
      <c r="S1316" t="s">
        <v>124</v>
      </c>
      <c r="T1316" t="s">
        <v>95</v>
      </c>
      <c r="U1316">
        <v>0</v>
      </c>
      <c r="V1316">
        <v>0</v>
      </c>
      <c r="W1316">
        <v>0</v>
      </c>
      <c r="X1316" t="s">
        <v>63</v>
      </c>
      <c r="Y1316" t="s">
        <v>63</v>
      </c>
      <c r="Z1316">
        <v>2</v>
      </c>
      <c r="AA1316">
        <v>41</v>
      </c>
      <c r="AB1316" t="s">
        <v>80</v>
      </c>
      <c r="AC1316">
        <v>2396</v>
      </c>
      <c r="AD1316">
        <v>28</v>
      </c>
      <c r="AE1316">
        <v>111</v>
      </c>
      <c r="AF1316">
        <v>26</v>
      </c>
      <c r="AG1316">
        <v>1.475061</v>
      </c>
      <c r="AH1316">
        <v>358</v>
      </c>
      <c r="AI1316">
        <v>256</v>
      </c>
      <c r="AJ1316">
        <v>1016</v>
      </c>
      <c r="AK1316">
        <v>268</v>
      </c>
      <c r="AL1316">
        <v>3</v>
      </c>
      <c r="AM1316">
        <v>2</v>
      </c>
      <c r="AN1316" t="s">
        <v>237</v>
      </c>
      <c r="AO1316" t="s">
        <v>97</v>
      </c>
      <c r="AP1316">
        <v>183</v>
      </c>
      <c r="AQ1316">
        <v>12</v>
      </c>
      <c r="AR1316" t="s">
        <v>91</v>
      </c>
      <c r="AS1316">
        <v>206</v>
      </c>
      <c r="AT1316">
        <v>4</v>
      </c>
      <c r="AU1316" t="s">
        <v>92</v>
      </c>
      <c r="AV1316" t="s">
        <v>69</v>
      </c>
      <c r="AW1316">
        <v>6</v>
      </c>
      <c r="AX1316" t="s">
        <v>70</v>
      </c>
      <c r="AY1316" t="s">
        <v>99</v>
      </c>
      <c r="AZ1316" t="s">
        <v>100</v>
      </c>
      <c r="BA1316">
        <v>5589</v>
      </c>
      <c r="BB1316">
        <v>46</v>
      </c>
      <c r="BC1316" t="s">
        <v>85</v>
      </c>
      <c r="BD1316" t="s">
        <v>74</v>
      </c>
      <c r="BE1316">
        <v>381.51144499999998</v>
      </c>
      <c r="BF1316" t="s">
        <v>101</v>
      </c>
      <c r="BG1316">
        <v>381.51144499999998</v>
      </c>
      <c r="BH1316">
        <v>5046.4721970000001</v>
      </c>
    </row>
    <row r="1317" spans="1:60" x14ac:dyDescent="0.25">
      <c r="A1317">
        <v>1316</v>
      </c>
      <c r="B1317" t="s">
        <v>60</v>
      </c>
      <c r="C1317">
        <v>6088</v>
      </c>
      <c r="D1317" t="s">
        <v>1545</v>
      </c>
      <c r="E1317">
        <v>8038000</v>
      </c>
      <c r="F1317">
        <v>4</v>
      </c>
      <c r="G1317" t="s">
        <v>62</v>
      </c>
      <c r="H1317">
        <v>42</v>
      </c>
      <c r="I1317">
        <v>6140680380000020</v>
      </c>
      <c r="J1317">
        <v>1.197943</v>
      </c>
      <c r="K1317">
        <v>0</v>
      </c>
      <c r="L1317">
        <v>0</v>
      </c>
      <c r="M1317">
        <v>0</v>
      </c>
      <c r="N1317" t="s">
        <v>63</v>
      </c>
      <c r="O1317" t="s">
        <v>63</v>
      </c>
      <c r="P1317">
        <v>0</v>
      </c>
      <c r="Q1317">
        <v>0</v>
      </c>
      <c r="R1317">
        <v>0</v>
      </c>
      <c r="S1317" t="s">
        <v>63</v>
      </c>
      <c r="T1317" t="s">
        <v>63</v>
      </c>
      <c r="U1317">
        <v>0</v>
      </c>
      <c r="V1317">
        <v>0</v>
      </c>
      <c r="W1317">
        <v>0</v>
      </c>
      <c r="X1317" t="s">
        <v>63</v>
      </c>
      <c r="Y1317" t="s">
        <v>63</v>
      </c>
      <c r="Z1317">
        <v>0</v>
      </c>
      <c r="AA1317">
        <v>7</v>
      </c>
      <c r="AB1317" t="s">
        <v>64</v>
      </c>
      <c r="AC1317">
        <v>156</v>
      </c>
      <c r="AD1317">
        <v>18</v>
      </c>
      <c r="AE1317">
        <v>44</v>
      </c>
      <c r="AF1317">
        <v>16</v>
      </c>
      <c r="AG1317">
        <v>4.5383300000000002</v>
      </c>
      <c r="AH1317">
        <v>582</v>
      </c>
      <c r="AI1317">
        <v>508</v>
      </c>
      <c r="AJ1317">
        <v>3129</v>
      </c>
      <c r="AK1317">
        <v>999</v>
      </c>
      <c r="AL1317">
        <v>5</v>
      </c>
      <c r="AM1317">
        <v>5</v>
      </c>
      <c r="AN1317" t="s">
        <v>237</v>
      </c>
      <c r="AO1317" t="s">
        <v>97</v>
      </c>
      <c r="AP1317">
        <v>183</v>
      </c>
      <c r="AQ1317">
        <v>12</v>
      </c>
      <c r="AR1317" t="s">
        <v>91</v>
      </c>
      <c r="AS1317">
        <v>206</v>
      </c>
      <c r="AT1317">
        <v>4</v>
      </c>
      <c r="AU1317" t="s">
        <v>92</v>
      </c>
      <c r="AV1317" t="s">
        <v>69</v>
      </c>
      <c r="AW1317">
        <v>6</v>
      </c>
      <c r="AX1317" t="s">
        <v>70</v>
      </c>
      <c r="AY1317" t="s">
        <v>99</v>
      </c>
      <c r="AZ1317" t="s">
        <v>100</v>
      </c>
      <c r="BA1317">
        <v>5453</v>
      </c>
      <c r="BB1317">
        <v>61</v>
      </c>
      <c r="BC1317" t="s">
        <v>122</v>
      </c>
      <c r="BD1317" t="s">
        <v>74</v>
      </c>
      <c r="BE1317">
        <v>314.52004699999998</v>
      </c>
      <c r="BF1317" t="s">
        <v>101</v>
      </c>
      <c r="BG1317">
        <v>314.52004699999998</v>
      </c>
      <c r="BH1317">
        <v>4847.9046749999998</v>
      </c>
    </row>
    <row r="1318" spans="1:60" x14ac:dyDescent="0.25">
      <c r="A1318">
        <v>1317</v>
      </c>
      <c r="B1318" t="s">
        <v>60</v>
      </c>
      <c r="C1318">
        <v>6089</v>
      </c>
      <c r="D1318" t="s">
        <v>1546</v>
      </c>
      <c r="E1318">
        <v>8038000</v>
      </c>
      <c r="F1318">
        <v>4</v>
      </c>
      <c r="G1318" t="s">
        <v>62</v>
      </c>
      <c r="H1318">
        <v>42</v>
      </c>
      <c r="I1318">
        <v>6140680380000150</v>
      </c>
      <c r="J1318">
        <v>15.617350999999999</v>
      </c>
      <c r="K1318">
        <v>8.1685820000000007</v>
      </c>
      <c r="L1318">
        <v>32</v>
      </c>
      <c r="M1318">
        <v>29</v>
      </c>
      <c r="N1318" t="s">
        <v>87</v>
      </c>
      <c r="O1318" t="s">
        <v>116</v>
      </c>
      <c r="P1318">
        <v>1.621496</v>
      </c>
      <c r="Q1318">
        <v>9</v>
      </c>
      <c r="R1318">
        <v>6</v>
      </c>
      <c r="S1318" t="s">
        <v>78</v>
      </c>
      <c r="T1318" t="s">
        <v>95</v>
      </c>
      <c r="U1318">
        <v>0</v>
      </c>
      <c r="V1318">
        <v>0</v>
      </c>
      <c r="W1318">
        <v>0</v>
      </c>
      <c r="X1318" t="s">
        <v>63</v>
      </c>
      <c r="Y1318" t="s">
        <v>63</v>
      </c>
      <c r="Z1318">
        <v>2</v>
      </c>
      <c r="AA1318">
        <v>34</v>
      </c>
      <c r="AB1318" t="s">
        <v>80</v>
      </c>
      <c r="AC1318">
        <v>886</v>
      </c>
      <c r="AD1318">
        <v>38</v>
      </c>
      <c r="AE1318">
        <v>115</v>
      </c>
      <c r="AF1318">
        <v>37</v>
      </c>
      <c r="AG1318">
        <v>2.7994940000000001</v>
      </c>
      <c r="AH1318">
        <v>526</v>
      </c>
      <c r="AI1318">
        <v>285</v>
      </c>
      <c r="AJ1318">
        <v>1338</v>
      </c>
      <c r="AK1318">
        <v>221</v>
      </c>
      <c r="AL1318">
        <v>2</v>
      </c>
      <c r="AM1318">
        <v>4</v>
      </c>
      <c r="AN1318" t="s">
        <v>485</v>
      </c>
      <c r="AO1318" t="s">
        <v>66</v>
      </c>
      <c r="AP1318">
        <v>183</v>
      </c>
      <c r="AQ1318">
        <v>78</v>
      </c>
      <c r="AR1318" t="s">
        <v>67</v>
      </c>
      <c r="AS1318">
        <v>213</v>
      </c>
      <c r="AT1318">
        <v>1</v>
      </c>
      <c r="AU1318" t="s">
        <v>68</v>
      </c>
      <c r="AV1318" t="s">
        <v>234</v>
      </c>
      <c r="AW1318">
        <v>8</v>
      </c>
      <c r="AX1318" t="s">
        <v>150</v>
      </c>
      <c r="AY1318" t="s">
        <v>235</v>
      </c>
      <c r="AZ1318" t="s">
        <v>72</v>
      </c>
      <c r="BA1318">
        <v>4396</v>
      </c>
      <c r="BB1318">
        <v>55</v>
      </c>
      <c r="BC1318" t="s">
        <v>140</v>
      </c>
      <c r="BD1318" t="s">
        <v>74</v>
      </c>
      <c r="BE1318">
        <v>1769.173716</v>
      </c>
      <c r="BF1318" t="s">
        <v>75</v>
      </c>
      <c r="BG1318">
        <v>1769.173716</v>
      </c>
      <c r="BH1318">
        <v>63201.178657999997</v>
      </c>
    </row>
    <row r="1319" spans="1:60" x14ac:dyDescent="0.25">
      <c r="A1319">
        <v>1318</v>
      </c>
      <c r="B1319" t="s">
        <v>60</v>
      </c>
      <c r="C1319">
        <v>6090</v>
      </c>
      <c r="D1319" t="s">
        <v>1547</v>
      </c>
      <c r="E1319">
        <v>8038000</v>
      </c>
      <c r="F1319">
        <v>4</v>
      </c>
      <c r="G1319" t="s">
        <v>62</v>
      </c>
      <c r="H1319">
        <v>42</v>
      </c>
      <c r="I1319">
        <v>6140680380000390</v>
      </c>
      <c r="J1319">
        <v>1.8945289999999999</v>
      </c>
      <c r="K1319">
        <v>18.683461999999999</v>
      </c>
      <c r="L1319">
        <v>94</v>
      </c>
      <c r="M1319">
        <v>78</v>
      </c>
      <c r="N1319" t="s">
        <v>78</v>
      </c>
      <c r="O1319" t="s">
        <v>88</v>
      </c>
      <c r="P1319">
        <v>0</v>
      </c>
      <c r="Q1319">
        <v>0</v>
      </c>
      <c r="R1319">
        <v>0</v>
      </c>
      <c r="S1319" t="s">
        <v>63</v>
      </c>
      <c r="T1319" t="s">
        <v>63</v>
      </c>
      <c r="U1319">
        <v>0</v>
      </c>
      <c r="V1319">
        <v>0</v>
      </c>
      <c r="W1319">
        <v>0</v>
      </c>
      <c r="X1319" t="s">
        <v>63</v>
      </c>
      <c r="Y1319" t="s">
        <v>63</v>
      </c>
      <c r="Z1319">
        <v>1</v>
      </c>
      <c r="AA1319">
        <v>78</v>
      </c>
      <c r="AB1319" t="s">
        <v>89</v>
      </c>
      <c r="AC1319">
        <v>933</v>
      </c>
      <c r="AD1319">
        <v>238</v>
      </c>
      <c r="AE1319">
        <v>507</v>
      </c>
      <c r="AF1319">
        <v>101</v>
      </c>
      <c r="AG1319">
        <v>6.8417139999999996</v>
      </c>
      <c r="AH1319">
        <v>8210</v>
      </c>
      <c r="AI1319">
        <v>7297</v>
      </c>
      <c r="AJ1319">
        <v>39690</v>
      </c>
      <c r="AK1319">
        <v>267</v>
      </c>
      <c r="AL1319">
        <v>1</v>
      </c>
      <c r="AM1319">
        <v>2</v>
      </c>
      <c r="AN1319" t="s">
        <v>120</v>
      </c>
      <c r="AO1319" t="s">
        <v>97</v>
      </c>
      <c r="AP1319">
        <v>183</v>
      </c>
      <c r="AQ1319">
        <v>80</v>
      </c>
      <c r="AR1319" t="s">
        <v>82</v>
      </c>
      <c r="AS1319">
        <v>206</v>
      </c>
      <c r="AT1319">
        <v>4</v>
      </c>
      <c r="AU1319" t="s">
        <v>98</v>
      </c>
      <c r="AV1319" t="s">
        <v>69</v>
      </c>
      <c r="AW1319">
        <v>5</v>
      </c>
      <c r="AX1319" t="s">
        <v>70</v>
      </c>
      <c r="AY1319" t="s">
        <v>99</v>
      </c>
      <c r="AZ1319" t="s">
        <v>100</v>
      </c>
      <c r="BA1319">
        <v>5527</v>
      </c>
      <c r="BB1319">
        <v>26</v>
      </c>
      <c r="BC1319" t="s">
        <v>93</v>
      </c>
      <c r="BD1319" t="s">
        <v>74</v>
      </c>
      <c r="BE1319">
        <v>530.21377099999995</v>
      </c>
      <c r="BF1319" t="s">
        <v>75</v>
      </c>
      <c r="BG1319">
        <v>530.21377099999995</v>
      </c>
      <c r="BH1319">
        <v>7666.8875170000001</v>
      </c>
    </row>
    <row r="1320" spans="1:60" x14ac:dyDescent="0.25">
      <c r="A1320">
        <v>1319</v>
      </c>
      <c r="B1320" t="s">
        <v>60</v>
      </c>
      <c r="C1320">
        <v>6091</v>
      </c>
      <c r="D1320" t="s">
        <v>1548</v>
      </c>
      <c r="E1320">
        <v>8038000</v>
      </c>
      <c r="F1320">
        <v>4</v>
      </c>
      <c r="G1320" t="s">
        <v>62</v>
      </c>
      <c r="H1320">
        <v>42</v>
      </c>
      <c r="I1320">
        <v>6140680380000160</v>
      </c>
      <c r="J1320">
        <v>1.161564</v>
      </c>
      <c r="K1320">
        <v>22.20796</v>
      </c>
      <c r="L1320">
        <v>74</v>
      </c>
      <c r="M1320">
        <v>25</v>
      </c>
      <c r="N1320" t="s">
        <v>95</v>
      </c>
      <c r="O1320" t="s">
        <v>135</v>
      </c>
      <c r="P1320">
        <v>0.103713</v>
      </c>
      <c r="Q1320">
        <v>4</v>
      </c>
      <c r="R1320">
        <v>0</v>
      </c>
      <c r="S1320" t="s">
        <v>95</v>
      </c>
      <c r="T1320" t="s">
        <v>63</v>
      </c>
      <c r="U1320">
        <v>0</v>
      </c>
      <c r="V1320">
        <v>0</v>
      </c>
      <c r="W1320">
        <v>0</v>
      </c>
      <c r="X1320" t="s">
        <v>63</v>
      </c>
      <c r="Y1320" t="s">
        <v>63</v>
      </c>
      <c r="Z1320">
        <v>1</v>
      </c>
      <c r="AA1320">
        <v>25</v>
      </c>
      <c r="AB1320" t="s">
        <v>103</v>
      </c>
      <c r="AC1320">
        <v>65</v>
      </c>
      <c r="AD1320">
        <v>57</v>
      </c>
      <c r="AE1320">
        <v>95</v>
      </c>
      <c r="AF1320">
        <v>52</v>
      </c>
      <c r="AG1320">
        <v>12.696967000000001</v>
      </c>
      <c r="AH1320">
        <v>1285</v>
      </c>
      <c r="AI1320">
        <v>1074</v>
      </c>
      <c r="AJ1320">
        <v>4957</v>
      </c>
      <c r="AK1320">
        <v>201</v>
      </c>
      <c r="AL1320">
        <v>1</v>
      </c>
      <c r="AM1320">
        <v>4</v>
      </c>
      <c r="AN1320" t="s">
        <v>120</v>
      </c>
      <c r="AO1320" t="s">
        <v>97</v>
      </c>
      <c r="AP1320">
        <v>161</v>
      </c>
      <c r="AQ1320">
        <v>65</v>
      </c>
      <c r="AR1320" t="s">
        <v>82</v>
      </c>
      <c r="AS1320">
        <v>206</v>
      </c>
      <c r="AT1320">
        <v>4</v>
      </c>
      <c r="AU1320" t="s">
        <v>98</v>
      </c>
      <c r="AV1320" t="s">
        <v>69</v>
      </c>
      <c r="AW1320">
        <v>5</v>
      </c>
      <c r="AX1320" t="s">
        <v>70</v>
      </c>
      <c r="AY1320" t="s">
        <v>99</v>
      </c>
      <c r="AZ1320" t="s">
        <v>100</v>
      </c>
      <c r="BA1320">
        <v>5417</v>
      </c>
      <c r="BB1320">
        <v>43</v>
      </c>
      <c r="BC1320" t="s">
        <v>93</v>
      </c>
      <c r="BD1320" t="s">
        <v>74</v>
      </c>
      <c r="BE1320">
        <v>505.45318200000003</v>
      </c>
      <c r="BF1320" t="s">
        <v>114</v>
      </c>
      <c r="BG1320">
        <v>505.45318200000003</v>
      </c>
      <c r="BH1320">
        <v>4700.6817579999997</v>
      </c>
    </row>
    <row r="1321" spans="1:60" x14ac:dyDescent="0.25">
      <c r="A1321">
        <v>1320</v>
      </c>
      <c r="B1321" t="s">
        <v>60</v>
      </c>
      <c r="C1321">
        <v>6092</v>
      </c>
      <c r="D1321" t="s">
        <v>1549</v>
      </c>
      <c r="E1321">
        <v>8034000</v>
      </c>
      <c r="F1321">
        <v>4</v>
      </c>
      <c r="G1321" t="s">
        <v>62</v>
      </c>
      <c r="H1321">
        <v>42</v>
      </c>
      <c r="I1321">
        <v>6140680340000020</v>
      </c>
      <c r="J1321">
        <v>7.2356179999999997</v>
      </c>
      <c r="K1321">
        <v>10.440607999999999</v>
      </c>
      <c r="L1321">
        <v>52</v>
      </c>
      <c r="M1321">
        <v>39</v>
      </c>
      <c r="N1321" t="s">
        <v>88</v>
      </c>
      <c r="O1321" t="s">
        <v>78</v>
      </c>
      <c r="P1321">
        <v>3.2721390000000001</v>
      </c>
      <c r="Q1321">
        <v>17</v>
      </c>
      <c r="R1321">
        <v>17</v>
      </c>
      <c r="S1321" t="s">
        <v>78</v>
      </c>
      <c r="T1321" t="s">
        <v>124</v>
      </c>
      <c r="U1321">
        <v>0</v>
      </c>
      <c r="V1321">
        <v>0</v>
      </c>
      <c r="W1321">
        <v>0</v>
      </c>
      <c r="X1321" t="s">
        <v>63</v>
      </c>
      <c r="Y1321" t="s">
        <v>63</v>
      </c>
      <c r="Z1321">
        <v>2</v>
      </c>
      <c r="AA1321">
        <v>49</v>
      </c>
      <c r="AB1321" t="s">
        <v>80</v>
      </c>
      <c r="AC1321">
        <v>290</v>
      </c>
      <c r="AD1321">
        <v>63</v>
      </c>
      <c r="AE1321">
        <v>139</v>
      </c>
      <c r="AF1321">
        <v>53</v>
      </c>
      <c r="AG1321">
        <v>6.333323</v>
      </c>
      <c r="AH1321">
        <v>1175</v>
      </c>
      <c r="AI1321">
        <v>876</v>
      </c>
      <c r="AJ1321">
        <v>4012</v>
      </c>
      <c r="AK1321">
        <v>266</v>
      </c>
      <c r="AL1321">
        <v>1</v>
      </c>
      <c r="AM1321">
        <v>4</v>
      </c>
      <c r="AN1321" t="s">
        <v>120</v>
      </c>
      <c r="AO1321" t="s">
        <v>97</v>
      </c>
      <c r="AP1321">
        <v>161</v>
      </c>
      <c r="AQ1321">
        <v>65</v>
      </c>
      <c r="AR1321" t="s">
        <v>67</v>
      </c>
      <c r="AS1321">
        <v>206</v>
      </c>
      <c r="AT1321">
        <v>4</v>
      </c>
      <c r="AU1321" t="s">
        <v>92</v>
      </c>
      <c r="AV1321" t="s">
        <v>69</v>
      </c>
      <c r="AW1321">
        <v>6</v>
      </c>
      <c r="AX1321" t="s">
        <v>70</v>
      </c>
      <c r="AY1321" t="s">
        <v>99</v>
      </c>
      <c r="AZ1321" t="s">
        <v>100</v>
      </c>
      <c r="BA1321">
        <v>5132</v>
      </c>
      <c r="BB1321">
        <v>46</v>
      </c>
      <c r="BC1321" t="s">
        <v>85</v>
      </c>
      <c r="BD1321" t="s">
        <v>74</v>
      </c>
      <c r="BE1321">
        <v>717.04752399999995</v>
      </c>
      <c r="BF1321" t="s">
        <v>114</v>
      </c>
      <c r="BG1321">
        <v>717.04752399999995</v>
      </c>
      <c r="BH1321">
        <v>29281.508158000001</v>
      </c>
    </row>
    <row r="1322" spans="1:60" x14ac:dyDescent="0.25">
      <c r="A1322">
        <v>1321</v>
      </c>
      <c r="B1322" t="s">
        <v>60</v>
      </c>
      <c r="C1322">
        <v>6093</v>
      </c>
      <c r="D1322" t="s">
        <v>1550</v>
      </c>
      <c r="E1322">
        <v>8038000</v>
      </c>
      <c r="F1322">
        <v>4</v>
      </c>
      <c r="G1322" t="s">
        <v>62</v>
      </c>
      <c r="H1322">
        <v>42</v>
      </c>
      <c r="I1322">
        <v>6140680380000170</v>
      </c>
      <c r="J1322">
        <v>3.168974</v>
      </c>
      <c r="K1322">
        <v>10.778096</v>
      </c>
      <c r="L1322">
        <v>44</v>
      </c>
      <c r="M1322">
        <v>67</v>
      </c>
      <c r="N1322" t="s">
        <v>95</v>
      </c>
      <c r="O1322" t="s">
        <v>78</v>
      </c>
      <c r="P1322">
        <v>0</v>
      </c>
      <c r="Q1322">
        <v>0</v>
      </c>
      <c r="R1322">
        <v>0</v>
      </c>
      <c r="S1322" t="s">
        <v>63</v>
      </c>
      <c r="T1322" t="s">
        <v>63</v>
      </c>
      <c r="U1322">
        <v>0</v>
      </c>
      <c r="V1322">
        <v>0</v>
      </c>
      <c r="W1322">
        <v>0</v>
      </c>
      <c r="X1322" t="s">
        <v>63</v>
      </c>
      <c r="Y1322" t="s">
        <v>63</v>
      </c>
      <c r="Z1322">
        <v>1</v>
      </c>
      <c r="AA1322">
        <v>67</v>
      </c>
      <c r="AB1322" t="s">
        <v>89</v>
      </c>
      <c r="AC1322">
        <v>430</v>
      </c>
      <c r="AD1322">
        <v>105</v>
      </c>
      <c r="AE1322">
        <v>226</v>
      </c>
      <c r="AF1322">
        <v>55</v>
      </c>
      <c r="AG1322">
        <v>6.7012900000000002</v>
      </c>
      <c r="AH1322">
        <v>1776</v>
      </c>
      <c r="AI1322">
        <v>1236</v>
      </c>
      <c r="AJ1322">
        <v>5431</v>
      </c>
      <c r="AK1322">
        <v>201</v>
      </c>
      <c r="AL1322">
        <v>1</v>
      </c>
      <c r="AM1322">
        <v>3</v>
      </c>
      <c r="AN1322" t="s">
        <v>142</v>
      </c>
      <c r="AO1322" t="s">
        <v>208</v>
      </c>
      <c r="AP1322">
        <v>141</v>
      </c>
      <c r="AQ1322">
        <v>10</v>
      </c>
      <c r="AR1322" t="s">
        <v>82</v>
      </c>
      <c r="AS1322">
        <v>210</v>
      </c>
      <c r="AT1322">
        <v>3</v>
      </c>
      <c r="AU1322" t="s">
        <v>98</v>
      </c>
      <c r="AV1322" t="s">
        <v>143</v>
      </c>
      <c r="AW1322">
        <v>88</v>
      </c>
      <c r="AX1322" t="s">
        <v>70</v>
      </c>
      <c r="AY1322" t="s">
        <v>71</v>
      </c>
      <c r="AZ1322" t="s">
        <v>209</v>
      </c>
      <c r="BA1322">
        <v>4812</v>
      </c>
      <c r="BB1322">
        <v>55</v>
      </c>
      <c r="BC1322" t="s">
        <v>140</v>
      </c>
      <c r="BD1322" t="s">
        <v>74</v>
      </c>
      <c r="BE1322">
        <v>873.75602200000003</v>
      </c>
      <c r="BF1322" t="s">
        <v>101</v>
      </c>
      <c r="BG1322">
        <v>873.75602200000003</v>
      </c>
      <c r="BH1322">
        <v>12824.384539999999</v>
      </c>
    </row>
    <row r="1323" spans="1:60" x14ac:dyDescent="0.25">
      <c r="A1323">
        <v>1322</v>
      </c>
      <c r="B1323" t="s">
        <v>60</v>
      </c>
      <c r="C1323">
        <v>6094</v>
      </c>
      <c r="D1323" t="s">
        <v>1551</v>
      </c>
      <c r="E1323">
        <v>8038000</v>
      </c>
      <c r="F1323">
        <v>4</v>
      </c>
      <c r="G1323" t="s">
        <v>62</v>
      </c>
      <c r="H1323">
        <v>42</v>
      </c>
      <c r="I1323">
        <v>6140680380000140</v>
      </c>
      <c r="J1323">
        <v>1.2746679999999999</v>
      </c>
      <c r="K1323">
        <v>1.633605</v>
      </c>
      <c r="L1323">
        <v>13</v>
      </c>
      <c r="M1323">
        <v>61</v>
      </c>
      <c r="N1323" t="s">
        <v>135</v>
      </c>
      <c r="O1323" t="s">
        <v>77</v>
      </c>
      <c r="P1323">
        <v>0</v>
      </c>
      <c r="Q1323">
        <v>0</v>
      </c>
      <c r="R1323">
        <v>0</v>
      </c>
      <c r="S1323" t="s">
        <v>63</v>
      </c>
      <c r="T1323" t="s">
        <v>63</v>
      </c>
      <c r="U1323">
        <v>0</v>
      </c>
      <c r="V1323">
        <v>0</v>
      </c>
      <c r="W1323">
        <v>0</v>
      </c>
      <c r="X1323" t="s">
        <v>63</v>
      </c>
      <c r="Y1323" t="s">
        <v>63</v>
      </c>
      <c r="Z1323">
        <v>1</v>
      </c>
      <c r="AA1323">
        <v>61</v>
      </c>
      <c r="AB1323" t="s">
        <v>103</v>
      </c>
      <c r="AC1323">
        <v>4053</v>
      </c>
      <c r="AD1323">
        <v>28</v>
      </c>
      <c r="AE1323">
        <v>120</v>
      </c>
      <c r="AF1323">
        <v>12</v>
      </c>
      <c r="AG1323">
        <v>1.11764</v>
      </c>
      <c r="AH1323">
        <v>176</v>
      </c>
      <c r="AI1323">
        <v>0</v>
      </c>
      <c r="AJ1323">
        <v>0</v>
      </c>
      <c r="AK1323">
        <v>281</v>
      </c>
      <c r="AL1323">
        <v>3</v>
      </c>
      <c r="AM1323">
        <v>1</v>
      </c>
      <c r="AN1323" t="s">
        <v>142</v>
      </c>
      <c r="AO1323" t="s">
        <v>66</v>
      </c>
      <c r="AP1323">
        <v>183</v>
      </c>
      <c r="AQ1323">
        <v>65</v>
      </c>
      <c r="AR1323" t="s">
        <v>82</v>
      </c>
      <c r="AS1323">
        <v>213</v>
      </c>
      <c r="AT1323">
        <v>3</v>
      </c>
      <c r="AU1323" t="s">
        <v>105</v>
      </c>
      <c r="AV1323" t="s">
        <v>143</v>
      </c>
      <c r="AW1323">
        <v>8</v>
      </c>
      <c r="AX1323" t="s">
        <v>70</v>
      </c>
      <c r="AY1323" t="s">
        <v>71</v>
      </c>
      <c r="AZ1323" t="s">
        <v>72</v>
      </c>
      <c r="BA1323">
        <v>5072</v>
      </c>
      <c r="BB1323">
        <v>43</v>
      </c>
      <c r="BC1323" t="s">
        <v>126</v>
      </c>
      <c r="BD1323" t="s">
        <v>74</v>
      </c>
      <c r="BE1323">
        <v>392.88315799999998</v>
      </c>
      <c r="BF1323" t="s">
        <v>114</v>
      </c>
      <c r="BG1323">
        <v>392.88315799999998</v>
      </c>
      <c r="BH1323">
        <v>5158.3987120000002</v>
      </c>
    </row>
    <row r="1324" spans="1:60" x14ac:dyDescent="0.25">
      <c r="A1324">
        <v>1323</v>
      </c>
      <c r="B1324" t="s">
        <v>60</v>
      </c>
      <c r="C1324">
        <v>6095</v>
      </c>
      <c r="D1324" t="s">
        <v>1552</v>
      </c>
      <c r="E1324">
        <v>8038000</v>
      </c>
      <c r="F1324">
        <v>4</v>
      </c>
      <c r="G1324" t="s">
        <v>62</v>
      </c>
      <c r="H1324">
        <v>42</v>
      </c>
      <c r="I1324">
        <v>6140680380000180</v>
      </c>
      <c r="J1324">
        <v>1.0417069999999999</v>
      </c>
      <c r="K1324">
        <v>26.170918</v>
      </c>
      <c r="L1324">
        <v>110</v>
      </c>
      <c r="M1324">
        <v>4</v>
      </c>
      <c r="N1324" t="s">
        <v>87</v>
      </c>
      <c r="O1324" t="s">
        <v>63</v>
      </c>
      <c r="P1324">
        <v>1.6837070000000001</v>
      </c>
      <c r="Q1324">
        <v>12</v>
      </c>
      <c r="R1324">
        <v>61</v>
      </c>
      <c r="S1324" t="s">
        <v>135</v>
      </c>
      <c r="T1324" t="s">
        <v>77</v>
      </c>
      <c r="U1324">
        <v>0</v>
      </c>
      <c r="V1324">
        <v>0</v>
      </c>
      <c r="W1324">
        <v>0</v>
      </c>
      <c r="X1324" t="s">
        <v>63</v>
      </c>
      <c r="Y1324" t="s">
        <v>63</v>
      </c>
      <c r="Z1324">
        <v>1</v>
      </c>
      <c r="AA1324">
        <v>62</v>
      </c>
      <c r="AB1324" t="s">
        <v>103</v>
      </c>
      <c r="AC1324">
        <v>3224</v>
      </c>
      <c r="AD1324">
        <v>54</v>
      </c>
      <c r="AE1324">
        <v>197</v>
      </c>
      <c r="AF1324">
        <v>26</v>
      </c>
      <c r="AG1324">
        <v>1.7507740000000001</v>
      </c>
      <c r="AH1324">
        <v>833</v>
      </c>
      <c r="AI1324">
        <v>494</v>
      </c>
      <c r="AJ1324">
        <v>3083</v>
      </c>
      <c r="AK1324">
        <v>281</v>
      </c>
      <c r="AL1324">
        <v>3</v>
      </c>
      <c r="AM1324">
        <v>2</v>
      </c>
      <c r="AN1324" t="s">
        <v>142</v>
      </c>
      <c r="AO1324" t="s">
        <v>66</v>
      </c>
      <c r="AP1324">
        <v>183</v>
      </c>
      <c r="AQ1324">
        <v>75</v>
      </c>
      <c r="AR1324" t="s">
        <v>67</v>
      </c>
      <c r="AS1324">
        <v>213</v>
      </c>
      <c r="AT1324">
        <v>3</v>
      </c>
      <c r="AU1324" t="s">
        <v>92</v>
      </c>
      <c r="AV1324" t="s">
        <v>143</v>
      </c>
      <c r="AW1324">
        <v>6</v>
      </c>
      <c r="AX1324" t="s">
        <v>70</v>
      </c>
      <c r="AY1324" t="s">
        <v>71</v>
      </c>
      <c r="AZ1324" t="s">
        <v>72</v>
      </c>
      <c r="BA1324">
        <v>5045</v>
      </c>
      <c r="BB1324">
        <v>34</v>
      </c>
      <c r="BC1324" t="s">
        <v>126</v>
      </c>
      <c r="BD1324" t="s">
        <v>74</v>
      </c>
      <c r="BE1324">
        <v>302.46564999999998</v>
      </c>
      <c r="BF1324" t="s">
        <v>75</v>
      </c>
      <c r="BG1324">
        <v>302.46564999999998</v>
      </c>
      <c r="BH1324">
        <v>4215.6401260000002</v>
      </c>
    </row>
    <row r="1325" spans="1:60" x14ac:dyDescent="0.25">
      <c r="A1325">
        <v>1324</v>
      </c>
      <c r="B1325" t="s">
        <v>60</v>
      </c>
      <c r="C1325">
        <v>6096</v>
      </c>
      <c r="D1325" t="s">
        <v>1553</v>
      </c>
      <c r="E1325">
        <v>8034000</v>
      </c>
      <c r="F1325">
        <v>4</v>
      </c>
      <c r="G1325" t="s">
        <v>62</v>
      </c>
      <c r="H1325">
        <v>42</v>
      </c>
      <c r="I1325">
        <v>6140680340000020</v>
      </c>
      <c r="J1325">
        <v>5.4272790000000004</v>
      </c>
      <c r="K1325">
        <v>8.9838380000000004</v>
      </c>
      <c r="L1325">
        <v>42</v>
      </c>
      <c r="M1325">
        <v>70</v>
      </c>
      <c r="N1325" t="s">
        <v>78</v>
      </c>
      <c r="O1325" t="s">
        <v>87</v>
      </c>
      <c r="P1325">
        <v>0</v>
      </c>
      <c r="Q1325">
        <v>0</v>
      </c>
      <c r="R1325">
        <v>0</v>
      </c>
      <c r="S1325" t="s">
        <v>63</v>
      </c>
      <c r="T1325" t="s">
        <v>63</v>
      </c>
      <c r="U1325">
        <v>0</v>
      </c>
      <c r="V1325">
        <v>0</v>
      </c>
      <c r="W1325">
        <v>0</v>
      </c>
      <c r="X1325" t="s">
        <v>63</v>
      </c>
      <c r="Y1325" t="s">
        <v>63</v>
      </c>
      <c r="Z1325">
        <v>1</v>
      </c>
      <c r="AA1325">
        <v>70</v>
      </c>
      <c r="AB1325" t="s">
        <v>89</v>
      </c>
      <c r="AC1325">
        <v>3012</v>
      </c>
      <c r="AD1325">
        <v>96</v>
      </c>
      <c r="AE1325">
        <v>308</v>
      </c>
      <c r="AF1325">
        <v>58</v>
      </c>
      <c r="AG1325">
        <v>2.4144269999999999</v>
      </c>
      <c r="AH1325">
        <v>1819</v>
      </c>
      <c r="AI1325">
        <v>1167</v>
      </c>
      <c r="AJ1325">
        <v>5761</v>
      </c>
      <c r="AK1325">
        <v>267</v>
      </c>
      <c r="AL1325">
        <v>2</v>
      </c>
      <c r="AM1325">
        <v>3</v>
      </c>
      <c r="AN1325" t="s">
        <v>90</v>
      </c>
      <c r="AO1325" t="s">
        <v>66</v>
      </c>
      <c r="AP1325">
        <v>183</v>
      </c>
      <c r="AQ1325">
        <v>78</v>
      </c>
      <c r="AR1325" t="s">
        <v>67</v>
      </c>
      <c r="AS1325">
        <v>213</v>
      </c>
      <c r="AT1325">
        <v>3</v>
      </c>
      <c r="AU1325" t="s">
        <v>68</v>
      </c>
      <c r="AV1325" t="s">
        <v>69</v>
      </c>
      <c r="AW1325">
        <v>8</v>
      </c>
      <c r="AX1325" t="s">
        <v>70</v>
      </c>
      <c r="AY1325" t="s">
        <v>71</v>
      </c>
      <c r="AZ1325" t="s">
        <v>72</v>
      </c>
      <c r="BA1325">
        <v>5043</v>
      </c>
      <c r="BB1325">
        <v>23</v>
      </c>
      <c r="BC1325" t="s">
        <v>73</v>
      </c>
      <c r="BD1325" t="s">
        <v>74</v>
      </c>
      <c r="BE1325">
        <v>1065.472336</v>
      </c>
      <c r="BF1325" t="s">
        <v>75</v>
      </c>
      <c r="BG1325">
        <v>1065.472336</v>
      </c>
      <c r="BH1325">
        <v>21963.419783000001</v>
      </c>
    </row>
    <row r="1326" spans="1:60" x14ac:dyDescent="0.25">
      <c r="A1326">
        <v>1325</v>
      </c>
      <c r="B1326" t="s">
        <v>60</v>
      </c>
      <c r="C1326">
        <v>6097</v>
      </c>
      <c r="D1326" t="s">
        <v>1554</v>
      </c>
      <c r="E1326">
        <v>8034000</v>
      </c>
      <c r="F1326">
        <v>4</v>
      </c>
      <c r="G1326" t="s">
        <v>62</v>
      </c>
      <c r="H1326">
        <v>42</v>
      </c>
      <c r="I1326">
        <v>6140680340000010</v>
      </c>
      <c r="J1326">
        <v>12.613049</v>
      </c>
      <c r="K1326">
        <v>14.658859</v>
      </c>
      <c r="L1326">
        <v>74</v>
      </c>
      <c r="M1326">
        <v>70</v>
      </c>
      <c r="N1326" t="s">
        <v>78</v>
      </c>
      <c r="O1326" t="s">
        <v>77</v>
      </c>
      <c r="P1326">
        <v>0.106448</v>
      </c>
      <c r="Q1326">
        <v>4</v>
      </c>
      <c r="R1326">
        <v>0</v>
      </c>
      <c r="S1326" t="s">
        <v>78</v>
      </c>
      <c r="T1326" t="s">
        <v>263</v>
      </c>
      <c r="U1326">
        <v>0</v>
      </c>
      <c r="V1326">
        <v>0</v>
      </c>
      <c r="W1326">
        <v>0</v>
      </c>
      <c r="X1326" t="s">
        <v>63</v>
      </c>
      <c r="Y1326" t="s">
        <v>63</v>
      </c>
      <c r="Z1326">
        <v>1</v>
      </c>
      <c r="AA1326">
        <v>70</v>
      </c>
      <c r="AB1326" t="s">
        <v>89</v>
      </c>
      <c r="AC1326">
        <v>614</v>
      </c>
      <c r="AD1326">
        <v>187</v>
      </c>
      <c r="AE1326">
        <v>384</v>
      </c>
      <c r="AF1326">
        <v>85</v>
      </c>
      <c r="AG1326">
        <v>7.4644680000000001</v>
      </c>
      <c r="AH1326">
        <v>5602</v>
      </c>
      <c r="AI1326">
        <v>4853</v>
      </c>
      <c r="AJ1326">
        <v>26070</v>
      </c>
      <c r="AK1326">
        <v>267</v>
      </c>
      <c r="AL1326">
        <v>1</v>
      </c>
      <c r="AM1326">
        <v>2</v>
      </c>
      <c r="AN1326" t="s">
        <v>599</v>
      </c>
      <c r="AO1326" t="s">
        <v>148</v>
      </c>
      <c r="AP1326">
        <v>102</v>
      </c>
      <c r="AQ1326">
        <v>40</v>
      </c>
      <c r="AR1326" t="s">
        <v>82</v>
      </c>
      <c r="AS1326">
        <v>237</v>
      </c>
      <c r="AT1326">
        <v>1</v>
      </c>
      <c r="AU1326" t="s">
        <v>98</v>
      </c>
      <c r="AV1326" t="s">
        <v>234</v>
      </c>
      <c r="AW1326">
        <v>88</v>
      </c>
      <c r="AX1326" t="s">
        <v>150</v>
      </c>
      <c r="AY1326" t="s">
        <v>235</v>
      </c>
      <c r="AZ1326" t="s">
        <v>1101</v>
      </c>
      <c r="BA1326">
        <v>4619</v>
      </c>
      <c r="BB1326">
        <v>53</v>
      </c>
      <c r="BC1326" t="s">
        <v>126</v>
      </c>
      <c r="BD1326" t="s">
        <v>74</v>
      </c>
      <c r="BE1326">
        <v>2108.4677230000002</v>
      </c>
      <c r="BF1326" t="s">
        <v>101</v>
      </c>
      <c r="BG1326">
        <v>2108.4677230000002</v>
      </c>
      <c r="BH1326">
        <v>51043.199085</v>
      </c>
    </row>
    <row r="1327" spans="1:60" x14ac:dyDescent="0.25">
      <c r="A1327">
        <v>1326</v>
      </c>
      <c r="B1327" t="s">
        <v>60</v>
      </c>
      <c r="C1327">
        <v>6098</v>
      </c>
      <c r="D1327" t="s">
        <v>1555</v>
      </c>
      <c r="E1327">
        <v>8034000</v>
      </c>
      <c r="F1327">
        <v>4</v>
      </c>
      <c r="G1327" t="s">
        <v>62</v>
      </c>
      <c r="H1327">
        <v>42</v>
      </c>
      <c r="I1327">
        <v>6140680340000030</v>
      </c>
      <c r="J1327">
        <v>14.003764</v>
      </c>
      <c r="K1327">
        <v>19.427485999999998</v>
      </c>
      <c r="L1327">
        <v>82</v>
      </c>
      <c r="M1327">
        <v>18</v>
      </c>
      <c r="N1327" t="s">
        <v>78</v>
      </c>
      <c r="O1327" t="s">
        <v>87</v>
      </c>
      <c r="P1327">
        <v>1.261484</v>
      </c>
      <c r="Q1327">
        <v>11</v>
      </c>
      <c r="R1327">
        <v>4</v>
      </c>
      <c r="S1327" t="s">
        <v>77</v>
      </c>
      <c r="T1327" t="s">
        <v>95</v>
      </c>
      <c r="U1327">
        <v>0</v>
      </c>
      <c r="V1327">
        <v>0</v>
      </c>
      <c r="W1327">
        <v>0</v>
      </c>
      <c r="X1327" t="s">
        <v>63</v>
      </c>
      <c r="Y1327" t="s">
        <v>63</v>
      </c>
      <c r="Z1327">
        <v>1</v>
      </c>
      <c r="AA1327">
        <v>21</v>
      </c>
      <c r="AB1327" t="s">
        <v>89</v>
      </c>
      <c r="AC1327">
        <v>2461</v>
      </c>
      <c r="AD1327">
        <v>59</v>
      </c>
      <c r="AE1327">
        <v>199</v>
      </c>
      <c r="AF1327">
        <v>66</v>
      </c>
      <c r="AG1327">
        <v>2.0892010000000001</v>
      </c>
      <c r="AH1327">
        <v>2106</v>
      </c>
      <c r="AI1327">
        <v>1912</v>
      </c>
      <c r="AJ1327">
        <v>11273</v>
      </c>
      <c r="AK1327">
        <v>267</v>
      </c>
      <c r="AL1327">
        <v>1</v>
      </c>
      <c r="AM1327">
        <v>4</v>
      </c>
      <c r="AN1327" t="s">
        <v>81</v>
      </c>
      <c r="AO1327" t="s">
        <v>66</v>
      </c>
      <c r="AP1327">
        <v>102</v>
      </c>
      <c r="AQ1327">
        <v>65</v>
      </c>
      <c r="AR1327" t="s">
        <v>82</v>
      </c>
      <c r="AS1327">
        <v>213</v>
      </c>
      <c r="AT1327">
        <v>3</v>
      </c>
      <c r="AU1327" t="s">
        <v>98</v>
      </c>
      <c r="AV1327" t="s">
        <v>84</v>
      </c>
      <c r="AW1327">
        <v>88</v>
      </c>
      <c r="AX1327" t="s">
        <v>70</v>
      </c>
      <c r="AY1327" t="s">
        <v>71</v>
      </c>
      <c r="AZ1327" t="s">
        <v>72</v>
      </c>
      <c r="BA1327">
        <v>4713</v>
      </c>
      <c r="BB1327">
        <v>51</v>
      </c>
      <c r="BC1327" t="s">
        <v>85</v>
      </c>
      <c r="BD1327" t="s">
        <v>74</v>
      </c>
      <c r="BE1327">
        <v>1013.670284</v>
      </c>
      <c r="BF1327" t="s">
        <v>114</v>
      </c>
      <c r="BG1327">
        <v>1013.670284</v>
      </c>
      <c r="BH1327">
        <v>56671.220924000001</v>
      </c>
    </row>
    <row r="1328" spans="1:60" x14ac:dyDescent="0.25">
      <c r="A1328">
        <v>1327</v>
      </c>
      <c r="B1328" t="s">
        <v>60</v>
      </c>
      <c r="C1328">
        <v>6099</v>
      </c>
      <c r="D1328" t="s">
        <v>1556</v>
      </c>
      <c r="E1328">
        <v>8034000</v>
      </c>
      <c r="F1328">
        <v>4</v>
      </c>
      <c r="G1328" t="s">
        <v>62</v>
      </c>
      <c r="H1328">
        <v>42</v>
      </c>
      <c r="I1328">
        <v>6140680340000070</v>
      </c>
      <c r="J1328">
        <v>3.8989729999999998</v>
      </c>
      <c r="K1328">
        <v>29.337629</v>
      </c>
      <c r="L1328">
        <v>117</v>
      </c>
      <c r="M1328">
        <v>21</v>
      </c>
      <c r="N1328" t="s">
        <v>78</v>
      </c>
      <c r="O1328" t="s">
        <v>95</v>
      </c>
      <c r="P1328">
        <v>13.684789</v>
      </c>
      <c r="Q1328">
        <v>45</v>
      </c>
      <c r="R1328">
        <v>2</v>
      </c>
      <c r="S1328" t="s">
        <v>78</v>
      </c>
      <c r="T1328" t="s">
        <v>63</v>
      </c>
      <c r="U1328">
        <v>0.101674</v>
      </c>
      <c r="V1328">
        <v>2</v>
      </c>
      <c r="W1328">
        <v>0</v>
      </c>
      <c r="X1328" t="s">
        <v>78</v>
      </c>
      <c r="Y1328" t="s">
        <v>63</v>
      </c>
      <c r="Z1328">
        <v>1</v>
      </c>
      <c r="AA1328">
        <v>22</v>
      </c>
      <c r="AB1328" t="s">
        <v>146</v>
      </c>
      <c r="AC1328">
        <v>78</v>
      </c>
      <c r="AD1328">
        <v>69</v>
      </c>
      <c r="AE1328">
        <v>115</v>
      </c>
      <c r="AF1328">
        <v>53</v>
      </c>
      <c r="AG1328">
        <v>12.793158999999999</v>
      </c>
      <c r="AH1328">
        <v>2917</v>
      </c>
      <c r="AI1328">
        <v>2667</v>
      </c>
      <c r="AJ1328">
        <v>16973</v>
      </c>
      <c r="AK1328">
        <v>267</v>
      </c>
      <c r="AL1328">
        <v>1</v>
      </c>
      <c r="AM1328">
        <v>4</v>
      </c>
      <c r="AN1328" t="s">
        <v>407</v>
      </c>
      <c r="AO1328" t="s">
        <v>208</v>
      </c>
      <c r="AP1328">
        <v>102</v>
      </c>
      <c r="AQ1328">
        <v>40</v>
      </c>
      <c r="AR1328" t="s">
        <v>67</v>
      </c>
      <c r="AS1328">
        <v>210</v>
      </c>
      <c r="AT1328">
        <v>1</v>
      </c>
      <c r="AU1328" t="s">
        <v>68</v>
      </c>
      <c r="AV1328" t="s">
        <v>234</v>
      </c>
      <c r="AW1328">
        <v>8</v>
      </c>
      <c r="AX1328" t="s">
        <v>150</v>
      </c>
      <c r="AY1328" t="s">
        <v>235</v>
      </c>
      <c r="AZ1328" t="s">
        <v>209</v>
      </c>
      <c r="BA1328">
        <v>4646</v>
      </c>
      <c r="BB1328">
        <v>50</v>
      </c>
      <c r="BC1328" t="s">
        <v>93</v>
      </c>
      <c r="BD1328" t="s">
        <v>74</v>
      </c>
      <c r="BE1328">
        <v>743.62830599999995</v>
      </c>
      <c r="BF1328" t="s">
        <v>101</v>
      </c>
      <c r="BG1328">
        <v>743.62830599999995</v>
      </c>
      <c r="BH1328">
        <v>15778.583229</v>
      </c>
    </row>
    <row r="1329" spans="1:60" x14ac:dyDescent="0.25">
      <c r="A1329">
        <v>1328</v>
      </c>
      <c r="B1329" t="s">
        <v>60</v>
      </c>
      <c r="C1329">
        <v>6100</v>
      </c>
      <c r="D1329" t="s">
        <v>1557</v>
      </c>
      <c r="E1329">
        <v>8034000</v>
      </c>
      <c r="F1329">
        <v>4</v>
      </c>
      <c r="G1329" t="s">
        <v>62</v>
      </c>
      <c r="H1329">
        <v>42</v>
      </c>
      <c r="I1329">
        <v>6140680340000070</v>
      </c>
      <c r="J1329">
        <v>8.6042480000000001</v>
      </c>
      <c r="K1329">
        <v>25.901942999999999</v>
      </c>
      <c r="L1329">
        <v>113</v>
      </c>
      <c r="M1329">
        <v>67</v>
      </c>
      <c r="N1329" t="s">
        <v>78</v>
      </c>
      <c r="O1329" t="s">
        <v>77</v>
      </c>
      <c r="P1329">
        <v>9.5514860000000006</v>
      </c>
      <c r="Q1329">
        <v>35</v>
      </c>
      <c r="R1329">
        <v>15</v>
      </c>
      <c r="S1329" t="s">
        <v>88</v>
      </c>
      <c r="T1329" t="s">
        <v>78</v>
      </c>
      <c r="U1329">
        <v>1.7175290000000001</v>
      </c>
      <c r="V1329">
        <v>10</v>
      </c>
      <c r="W1329">
        <v>2</v>
      </c>
      <c r="X1329" t="s">
        <v>88</v>
      </c>
      <c r="Y1329" t="s">
        <v>78</v>
      </c>
      <c r="Z1329">
        <v>2</v>
      </c>
      <c r="AA1329">
        <v>73</v>
      </c>
      <c r="AB1329" t="s">
        <v>119</v>
      </c>
      <c r="AC1329">
        <v>382</v>
      </c>
      <c r="AD1329">
        <v>256</v>
      </c>
      <c r="AE1329">
        <v>450</v>
      </c>
      <c r="AF1329">
        <v>108</v>
      </c>
      <c r="AG1329">
        <v>11.077519000000001</v>
      </c>
      <c r="AH1329">
        <v>9217</v>
      </c>
      <c r="AI1329">
        <v>8354</v>
      </c>
      <c r="AJ1329">
        <v>48299</v>
      </c>
      <c r="AK1329">
        <v>267</v>
      </c>
      <c r="AL1329">
        <v>1</v>
      </c>
      <c r="AM1329">
        <v>2</v>
      </c>
      <c r="AN1329" t="s">
        <v>279</v>
      </c>
      <c r="AO1329" t="s">
        <v>208</v>
      </c>
      <c r="AP1329">
        <v>183</v>
      </c>
      <c r="AQ1329">
        <v>84</v>
      </c>
      <c r="AR1329" t="s">
        <v>82</v>
      </c>
      <c r="AS1329">
        <v>210</v>
      </c>
      <c r="AT1329">
        <v>3</v>
      </c>
      <c r="AU1329" t="s">
        <v>98</v>
      </c>
      <c r="AV1329" t="s">
        <v>143</v>
      </c>
      <c r="AW1329">
        <v>88</v>
      </c>
      <c r="AX1329" t="s">
        <v>70</v>
      </c>
      <c r="AY1329" t="s">
        <v>71</v>
      </c>
      <c r="AZ1329" t="s">
        <v>209</v>
      </c>
      <c r="BA1329">
        <v>4361</v>
      </c>
      <c r="BB1329">
        <v>55</v>
      </c>
      <c r="BC1329" t="s">
        <v>93</v>
      </c>
      <c r="BD1329" t="s">
        <v>74</v>
      </c>
      <c r="BE1329">
        <v>1301.498439</v>
      </c>
      <c r="BF1329" t="s">
        <v>75</v>
      </c>
      <c r="BG1329">
        <v>1301.498439</v>
      </c>
      <c r="BH1329">
        <v>34820.155764000003</v>
      </c>
    </row>
    <row r="1330" spans="1:60" x14ac:dyDescent="0.25">
      <c r="A1330">
        <v>1329</v>
      </c>
      <c r="B1330" t="s">
        <v>60</v>
      </c>
      <c r="C1330">
        <v>6101</v>
      </c>
      <c r="D1330" t="s">
        <v>1558</v>
      </c>
      <c r="E1330">
        <v>8034000</v>
      </c>
      <c r="F1330">
        <v>4</v>
      </c>
      <c r="G1330" t="s">
        <v>62</v>
      </c>
      <c r="H1330">
        <v>42</v>
      </c>
      <c r="I1330">
        <v>6140680340000010</v>
      </c>
      <c r="J1330">
        <v>9.0233699999999999</v>
      </c>
      <c r="K1330">
        <v>1.497158</v>
      </c>
      <c r="L1330">
        <v>11</v>
      </c>
      <c r="M1330">
        <v>64</v>
      </c>
      <c r="N1330" t="s">
        <v>135</v>
      </c>
      <c r="O1330" t="s">
        <v>77</v>
      </c>
      <c r="P1330">
        <v>0</v>
      </c>
      <c r="Q1330">
        <v>0</v>
      </c>
      <c r="R1330">
        <v>0</v>
      </c>
      <c r="S1330" t="s">
        <v>63</v>
      </c>
      <c r="T1330" t="s">
        <v>63</v>
      </c>
      <c r="U1330">
        <v>0</v>
      </c>
      <c r="V1330">
        <v>0</v>
      </c>
      <c r="W1330">
        <v>0</v>
      </c>
      <c r="X1330" t="s">
        <v>63</v>
      </c>
      <c r="Y1330" t="s">
        <v>63</v>
      </c>
      <c r="Z1330">
        <v>1</v>
      </c>
      <c r="AA1330">
        <v>64</v>
      </c>
      <c r="AB1330" t="s">
        <v>103</v>
      </c>
      <c r="AC1330">
        <v>4053</v>
      </c>
      <c r="AD1330">
        <v>28</v>
      </c>
      <c r="AE1330">
        <v>120</v>
      </c>
      <c r="AF1330">
        <v>12</v>
      </c>
      <c r="AG1330">
        <v>1.11764</v>
      </c>
      <c r="AH1330">
        <v>176</v>
      </c>
      <c r="AI1330">
        <v>0</v>
      </c>
      <c r="AJ1330">
        <v>0</v>
      </c>
      <c r="AK1330">
        <v>281</v>
      </c>
      <c r="AL1330">
        <v>3</v>
      </c>
      <c r="AM1330">
        <v>1</v>
      </c>
      <c r="AN1330" t="s">
        <v>955</v>
      </c>
      <c r="AO1330" t="s">
        <v>148</v>
      </c>
      <c r="AP1330">
        <v>102</v>
      </c>
      <c r="AQ1330">
        <v>25</v>
      </c>
      <c r="AR1330" t="s">
        <v>82</v>
      </c>
      <c r="AS1330">
        <v>237</v>
      </c>
      <c r="AT1330">
        <v>1</v>
      </c>
      <c r="AU1330" t="s">
        <v>98</v>
      </c>
      <c r="AV1330" t="s">
        <v>149</v>
      </c>
      <c r="AW1330">
        <v>88</v>
      </c>
      <c r="AX1330" t="s">
        <v>150</v>
      </c>
      <c r="AY1330" t="s">
        <v>151</v>
      </c>
      <c r="AZ1330" t="s">
        <v>152</v>
      </c>
      <c r="BA1330">
        <v>4314</v>
      </c>
      <c r="BB1330">
        <v>52</v>
      </c>
      <c r="BC1330" t="s">
        <v>126</v>
      </c>
      <c r="BD1330" t="s">
        <v>74</v>
      </c>
      <c r="BE1330">
        <v>1445.071999</v>
      </c>
      <c r="BF1330" t="s">
        <v>101</v>
      </c>
      <c r="BG1330">
        <v>1445.071999</v>
      </c>
      <c r="BH1330">
        <v>36516.283286999998</v>
      </c>
    </row>
    <row r="1331" spans="1:60" x14ac:dyDescent="0.25">
      <c r="A1331">
        <v>1330</v>
      </c>
      <c r="B1331" t="s">
        <v>60</v>
      </c>
      <c r="C1331">
        <v>6102</v>
      </c>
      <c r="D1331" t="s">
        <v>1559</v>
      </c>
      <c r="E1331">
        <v>8034000</v>
      </c>
      <c r="F1331">
        <v>4</v>
      </c>
      <c r="G1331" t="s">
        <v>62</v>
      </c>
      <c r="H1331">
        <v>42</v>
      </c>
      <c r="I1331">
        <v>6140680340000030</v>
      </c>
      <c r="J1331">
        <v>12.736245</v>
      </c>
      <c r="K1331">
        <v>22.194230999999998</v>
      </c>
      <c r="L1331">
        <v>102</v>
      </c>
      <c r="M1331">
        <v>46</v>
      </c>
      <c r="N1331" t="s">
        <v>87</v>
      </c>
      <c r="O1331" t="s">
        <v>78</v>
      </c>
      <c r="P1331">
        <v>2.102706</v>
      </c>
      <c r="Q1331">
        <v>11</v>
      </c>
      <c r="R1331">
        <v>13</v>
      </c>
      <c r="S1331" t="s">
        <v>95</v>
      </c>
      <c r="T1331" t="s">
        <v>78</v>
      </c>
      <c r="U1331">
        <v>0</v>
      </c>
      <c r="V1331">
        <v>0</v>
      </c>
      <c r="W1331">
        <v>0</v>
      </c>
      <c r="X1331" t="s">
        <v>63</v>
      </c>
      <c r="Y1331" t="s">
        <v>63</v>
      </c>
      <c r="Z1331">
        <v>2</v>
      </c>
      <c r="AA1331">
        <v>53</v>
      </c>
      <c r="AB1331" t="s">
        <v>80</v>
      </c>
      <c r="AC1331">
        <v>2705</v>
      </c>
      <c r="AD1331">
        <v>142</v>
      </c>
      <c r="AE1331">
        <v>414</v>
      </c>
      <c r="AF1331">
        <v>94</v>
      </c>
      <c r="AG1331">
        <v>3.1038260000000002</v>
      </c>
      <c r="AH1331">
        <v>4803</v>
      </c>
      <c r="AI1331">
        <v>4306</v>
      </c>
      <c r="AJ1331">
        <v>24488</v>
      </c>
      <c r="AK1331">
        <v>221</v>
      </c>
      <c r="AL1331">
        <v>1</v>
      </c>
      <c r="AM1331">
        <v>3</v>
      </c>
      <c r="AN1331" t="s">
        <v>81</v>
      </c>
      <c r="AO1331" t="s">
        <v>208</v>
      </c>
      <c r="AP1331">
        <v>183</v>
      </c>
      <c r="AQ1331">
        <v>78</v>
      </c>
      <c r="AR1331" t="s">
        <v>67</v>
      </c>
      <c r="AS1331">
        <v>210</v>
      </c>
      <c r="AT1331">
        <v>3</v>
      </c>
      <c r="AU1331" t="s">
        <v>68</v>
      </c>
      <c r="AV1331" t="s">
        <v>84</v>
      </c>
      <c r="AW1331">
        <v>8</v>
      </c>
      <c r="AX1331" t="s">
        <v>70</v>
      </c>
      <c r="AY1331" t="s">
        <v>71</v>
      </c>
      <c r="AZ1331" t="s">
        <v>209</v>
      </c>
      <c r="BA1331">
        <v>4228</v>
      </c>
      <c r="BB1331">
        <v>59</v>
      </c>
      <c r="BC1331" t="s">
        <v>126</v>
      </c>
      <c r="BD1331" t="s">
        <v>74</v>
      </c>
      <c r="BE1331">
        <v>1991.316112</v>
      </c>
      <c r="BF1331" t="s">
        <v>75</v>
      </c>
      <c r="BG1331">
        <v>1991.316112</v>
      </c>
      <c r="BH1331">
        <v>51541.755926999998</v>
      </c>
    </row>
    <row r="1332" spans="1:60" x14ac:dyDescent="0.25">
      <c r="A1332">
        <v>1331</v>
      </c>
      <c r="B1332" t="s">
        <v>60</v>
      </c>
      <c r="C1332">
        <v>6103</v>
      </c>
      <c r="D1332" t="s">
        <v>1560</v>
      </c>
      <c r="E1332">
        <v>8034000</v>
      </c>
      <c r="F1332">
        <v>4</v>
      </c>
      <c r="G1332" t="s">
        <v>62</v>
      </c>
      <c r="H1332">
        <v>42</v>
      </c>
      <c r="I1332">
        <v>6140680340000010</v>
      </c>
      <c r="J1332">
        <v>5.8671199999999999</v>
      </c>
      <c r="K1332">
        <v>20.397835000000001</v>
      </c>
      <c r="L1332">
        <v>95</v>
      </c>
      <c r="M1332">
        <v>40</v>
      </c>
      <c r="N1332" t="s">
        <v>78</v>
      </c>
      <c r="O1332" t="s">
        <v>95</v>
      </c>
      <c r="P1332">
        <v>1.5643130000000001</v>
      </c>
      <c r="Q1332">
        <v>10</v>
      </c>
      <c r="R1332">
        <v>3</v>
      </c>
      <c r="S1332" t="s">
        <v>95</v>
      </c>
      <c r="T1332" t="s">
        <v>78</v>
      </c>
      <c r="U1332">
        <v>0</v>
      </c>
      <c r="V1332">
        <v>0</v>
      </c>
      <c r="W1332">
        <v>0</v>
      </c>
      <c r="X1332" t="s">
        <v>63</v>
      </c>
      <c r="Y1332" t="s">
        <v>63</v>
      </c>
      <c r="Z1332">
        <v>1</v>
      </c>
      <c r="AA1332">
        <v>42</v>
      </c>
      <c r="AB1332" t="s">
        <v>89</v>
      </c>
      <c r="AC1332">
        <v>647</v>
      </c>
      <c r="AD1332">
        <v>108</v>
      </c>
      <c r="AE1332">
        <v>250</v>
      </c>
      <c r="AF1332">
        <v>91</v>
      </c>
      <c r="AG1332">
        <v>5.5239599999999998</v>
      </c>
      <c r="AH1332">
        <v>3755</v>
      </c>
      <c r="AI1332">
        <v>3298</v>
      </c>
      <c r="AJ1332">
        <v>18678</v>
      </c>
      <c r="AK1332">
        <v>267</v>
      </c>
      <c r="AL1332">
        <v>1</v>
      </c>
      <c r="AM1332">
        <v>4</v>
      </c>
      <c r="AN1332" t="s">
        <v>279</v>
      </c>
      <c r="AO1332" t="s">
        <v>208</v>
      </c>
      <c r="AP1332">
        <v>183</v>
      </c>
      <c r="AQ1332">
        <v>87</v>
      </c>
      <c r="AR1332" t="s">
        <v>67</v>
      </c>
      <c r="AS1332">
        <v>210</v>
      </c>
      <c r="AT1332">
        <v>3</v>
      </c>
      <c r="AU1332" t="s">
        <v>98</v>
      </c>
      <c r="AV1332" t="s">
        <v>143</v>
      </c>
      <c r="AW1332">
        <v>88</v>
      </c>
      <c r="AX1332" t="s">
        <v>70</v>
      </c>
      <c r="AY1332" t="s">
        <v>71</v>
      </c>
      <c r="AZ1332" t="s">
        <v>209</v>
      </c>
      <c r="BA1332">
        <v>4235</v>
      </c>
      <c r="BB1332">
        <v>51</v>
      </c>
      <c r="BC1332" t="s">
        <v>98</v>
      </c>
      <c r="BD1332" t="s">
        <v>74</v>
      </c>
      <c r="BE1332">
        <v>937.01389400000005</v>
      </c>
      <c r="BF1332" t="s">
        <v>75</v>
      </c>
      <c r="BG1332">
        <v>937.01389400000005</v>
      </c>
      <c r="BH1332">
        <v>23743.391770999999</v>
      </c>
    </row>
    <row r="1333" spans="1:60" x14ac:dyDescent="0.25">
      <c r="A1333">
        <v>1332</v>
      </c>
      <c r="B1333" t="s">
        <v>60</v>
      </c>
      <c r="C1333">
        <v>6104</v>
      </c>
      <c r="D1333" t="s">
        <v>1561</v>
      </c>
      <c r="E1333">
        <v>8034000</v>
      </c>
      <c r="F1333">
        <v>4</v>
      </c>
      <c r="G1333" t="s">
        <v>62</v>
      </c>
      <c r="H1333">
        <v>42</v>
      </c>
      <c r="I1333">
        <v>6140680340000080</v>
      </c>
      <c r="J1333">
        <v>4.1759829999999996</v>
      </c>
      <c r="K1333">
        <v>17.553196</v>
      </c>
      <c r="L1333">
        <v>80</v>
      </c>
      <c r="M1333">
        <v>44</v>
      </c>
      <c r="N1333" t="s">
        <v>95</v>
      </c>
      <c r="O1333" t="s">
        <v>78</v>
      </c>
      <c r="P1333">
        <v>2.6918510000000002</v>
      </c>
      <c r="Q1333">
        <v>19</v>
      </c>
      <c r="R1333">
        <v>26</v>
      </c>
      <c r="S1333" t="s">
        <v>95</v>
      </c>
      <c r="T1333" t="s">
        <v>78</v>
      </c>
      <c r="U1333">
        <v>0</v>
      </c>
      <c r="V1333">
        <v>0</v>
      </c>
      <c r="W1333">
        <v>0</v>
      </c>
      <c r="X1333" t="s">
        <v>63</v>
      </c>
      <c r="Y1333" t="s">
        <v>63</v>
      </c>
      <c r="Z1333">
        <v>2</v>
      </c>
      <c r="AA1333">
        <v>59</v>
      </c>
      <c r="AB1333" t="s">
        <v>80</v>
      </c>
      <c r="AC1333">
        <v>608</v>
      </c>
      <c r="AD1333">
        <v>98</v>
      </c>
      <c r="AE1333">
        <v>229</v>
      </c>
      <c r="AF1333">
        <v>81</v>
      </c>
      <c r="AG1333">
        <v>5.4446279999999998</v>
      </c>
      <c r="AH1333">
        <v>3225</v>
      </c>
      <c r="AI1333">
        <v>2836</v>
      </c>
      <c r="AJ1333">
        <v>16083</v>
      </c>
      <c r="AK1333">
        <v>201</v>
      </c>
      <c r="AL1333">
        <v>1</v>
      </c>
      <c r="AM1333">
        <v>3</v>
      </c>
      <c r="AN1333" t="s">
        <v>816</v>
      </c>
      <c r="AO1333" t="s">
        <v>148</v>
      </c>
      <c r="AP1333">
        <v>102</v>
      </c>
      <c r="AQ1333">
        <v>60</v>
      </c>
      <c r="AR1333" t="s">
        <v>82</v>
      </c>
      <c r="AS1333">
        <v>237</v>
      </c>
      <c r="AT1333">
        <v>1</v>
      </c>
      <c r="AU1333" t="s">
        <v>98</v>
      </c>
      <c r="AV1333" t="s">
        <v>149</v>
      </c>
      <c r="AW1333">
        <v>88</v>
      </c>
      <c r="AX1333" t="s">
        <v>150</v>
      </c>
      <c r="AY1333" t="s">
        <v>151</v>
      </c>
      <c r="AZ1333" t="s">
        <v>152</v>
      </c>
      <c r="BA1333">
        <v>4247</v>
      </c>
      <c r="BB1333">
        <v>57</v>
      </c>
      <c r="BC1333" t="s">
        <v>126</v>
      </c>
      <c r="BD1333" t="s">
        <v>74</v>
      </c>
      <c r="BE1333">
        <v>591.26511200000004</v>
      </c>
      <c r="BF1333" t="s">
        <v>114</v>
      </c>
      <c r="BG1333">
        <v>591.26511200000004</v>
      </c>
      <c r="BH1333">
        <v>16899.605336000001</v>
      </c>
    </row>
    <row r="1334" spans="1:60" x14ac:dyDescent="0.25">
      <c r="A1334">
        <v>1333</v>
      </c>
      <c r="B1334" t="s">
        <v>60</v>
      </c>
      <c r="C1334">
        <v>6105</v>
      </c>
      <c r="D1334" t="s">
        <v>1562</v>
      </c>
      <c r="E1334">
        <v>8034000</v>
      </c>
      <c r="F1334">
        <v>4</v>
      </c>
      <c r="G1334" t="s">
        <v>62</v>
      </c>
      <c r="H1334">
        <v>42</v>
      </c>
      <c r="I1334">
        <v>6140680340000080</v>
      </c>
      <c r="J1334">
        <v>5.3227570000000002</v>
      </c>
      <c r="K1334">
        <v>30.173241000000001</v>
      </c>
      <c r="L1334">
        <v>117</v>
      </c>
      <c r="M1334">
        <v>21</v>
      </c>
      <c r="N1334" t="s">
        <v>78</v>
      </c>
      <c r="O1334" t="s">
        <v>95</v>
      </c>
      <c r="P1334">
        <v>13.711157999999999</v>
      </c>
      <c r="Q1334">
        <v>45</v>
      </c>
      <c r="R1334">
        <v>2</v>
      </c>
      <c r="S1334" t="s">
        <v>78</v>
      </c>
      <c r="T1334" t="s">
        <v>63</v>
      </c>
      <c r="U1334">
        <v>0.101674</v>
      </c>
      <c r="V1334">
        <v>2</v>
      </c>
      <c r="W1334">
        <v>0</v>
      </c>
      <c r="X1334" t="s">
        <v>78</v>
      </c>
      <c r="Y1334" t="s">
        <v>63</v>
      </c>
      <c r="Z1334">
        <v>1</v>
      </c>
      <c r="AA1334">
        <v>22</v>
      </c>
      <c r="AB1334" t="s">
        <v>146</v>
      </c>
      <c r="AC1334">
        <v>78</v>
      </c>
      <c r="AD1334">
        <v>70</v>
      </c>
      <c r="AE1334">
        <v>116</v>
      </c>
      <c r="AF1334">
        <v>53</v>
      </c>
      <c r="AG1334">
        <v>12.800936</v>
      </c>
      <c r="AH1334">
        <v>2920</v>
      </c>
      <c r="AI1334">
        <v>2671</v>
      </c>
      <c r="AJ1334">
        <v>17012</v>
      </c>
      <c r="AK1334">
        <v>267</v>
      </c>
      <c r="AL1334">
        <v>1</v>
      </c>
      <c r="AM1334">
        <v>4</v>
      </c>
      <c r="AN1334" t="s">
        <v>279</v>
      </c>
      <c r="AO1334" t="s">
        <v>208</v>
      </c>
      <c r="AP1334">
        <v>102</v>
      </c>
      <c r="AQ1334">
        <v>68</v>
      </c>
      <c r="AR1334" t="s">
        <v>67</v>
      </c>
      <c r="AS1334">
        <v>210</v>
      </c>
      <c r="AT1334">
        <v>3</v>
      </c>
      <c r="AU1334" t="s">
        <v>68</v>
      </c>
      <c r="AV1334" t="s">
        <v>143</v>
      </c>
      <c r="AW1334">
        <v>8</v>
      </c>
      <c r="AX1334" t="s">
        <v>70</v>
      </c>
      <c r="AY1334" t="s">
        <v>71</v>
      </c>
      <c r="AZ1334" t="s">
        <v>209</v>
      </c>
      <c r="BA1334">
        <v>4450</v>
      </c>
      <c r="BB1334">
        <v>61</v>
      </c>
      <c r="BC1334" t="s">
        <v>126</v>
      </c>
      <c r="BD1334" t="s">
        <v>74</v>
      </c>
      <c r="BE1334">
        <v>722.47908600000005</v>
      </c>
      <c r="BF1334" t="s">
        <v>114</v>
      </c>
      <c r="BG1334">
        <v>722.47908600000005</v>
      </c>
      <c r="BH1334">
        <v>21540.432597999999</v>
      </c>
    </row>
    <row r="1335" spans="1:60" x14ac:dyDescent="0.25">
      <c r="A1335">
        <v>1334</v>
      </c>
      <c r="B1335" t="s">
        <v>60</v>
      </c>
      <c r="C1335">
        <v>6106</v>
      </c>
      <c r="D1335" t="s">
        <v>1563</v>
      </c>
      <c r="E1335">
        <v>8038000</v>
      </c>
      <c r="F1335">
        <v>4</v>
      </c>
      <c r="G1335" t="s">
        <v>62</v>
      </c>
      <c r="H1335">
        <v>42</v>
      </c>
      <c r="I1335">
        <v>6140680380000190</v>
      </c>
      <c r="J1335">
        <v>8.2997019999999999</v>
      </c>
      <c r="K1335">
        <v>7.7958319999999999</v>
      </c>
      <c r="L1335">
        <v>45</v>
      </c>
      <c r="M1335">
        <v>57</v>
      </c>
      <c r="N1335" t="s">
        <v>88</v>
      </c>
      <c r="O1335" t="s">
        <v>124</v>
      </c>
      <c r="P1335">
        <v>0</v>
      </c>
      <c r="Q1335">
        <v>0</v>
      </c>
      <c r="R1335">
        <v>0</v>
      </c>
      <c r="S1335" t="s">
        <v>63</v>
      </c>
      <c r="T1335" t="s">
        <v>63</v>
      </c>
      <c r="U1335">
        <v>0</v>
      </c>
      <c r="V1335">
        <v>0</v>
      </c>
      <c r="W1335">
        <v>0</v>
      </c>
      <c r="X1335" t="s">
        <v>63</v>
      </c>
      <c r="Y1335" t="s">
        <v>63</v>
      </c>
      <c r="Z1335">
        <v>1</v>
      </c>
      <c r="AA1335">
        <v>57</v>
      </c>
      <c r="AB1335" t="s">
        <v>89</v>
      </c>
      <c r="AC1335">
        <v>1992</v>
      </c>
      <c r="AD1335">
        <v>77</v>
      </c>
      <c r="AE1335">
        <v>239</v>
      </c>
      <c r="AF1335">
        <v>67</v>
      </c>
      <c r="AG1335">
        <v>2.667389</v>
      </c>
      <c r="AH1335">
        <v>1790</v>
      </c>
      <c r="AI1335">
        <v>1278</v>
      </c>
      <c r="AJ1335">
        <v>7164</v>
      </c>
      <c r="AK1335">
        <v>266</v>
      </c>
      <c r="AL1335">
        <v>1</v>
      </c>
      <c r="AM1335">
        <v>4</v>
      </c>
      <c r="AN1335" t="s">
        <v>81</v>
      </c>
      <c r="AO1335" t="s">
        <v>66</v>
      </c>
      <c r="AP1335">
        <v>183</v>
      </c>
      <c r="AQ1335">
        <v>80</v>
      </c>
      <c r="AR1335" t="s">
        <v>67</v>
      </c>
      <c r="AS1335">
        <v>213</v>
      </c>
      <c r="AT1335">
        <v>3</v>
      </c>
      <c r="AU1335" t="s">
        <v>68</v>
      </c>
      <c r="AV1335" t="s">
        <v>84</v>
      </c>
      <c r="AW1335">
        <v>8</v>
      </c>
      <c r="AX1335" t="s">
        <v>70</v>
      </c>
      <c r="AY1335" t="s">
        <v>71</v>
      </c>
      <c r="AZ1335" t="s">
        <v>72</v>
      </c>
      <c r="BA1335">
        <v>4738</v>
      </c>
      <c r="BB1335">
        <v>52</v>
      </c>
      <c r="BC1335" t="s">
        <v>85</v>
      </c>
      <c r="BD1335" t="s">
        <v>74</v>
      </c>
      <c r="BE1335">
        <v>859.67073100000005</v>
      </c>
      <c r="BF1335" t="s">
        <v>75</v>
      </c>
      <c r="BG1335">
        <v>859.67073100000005</v>
      </c>
      <c r="BH1335">
        <v>33587.702884999999</v>
      </c>
    </row>
    <row r="1336" spans="1:60" x14ac:dyDescent="0.25">
      <c r="A1336">
        <v>1335</v>
      </c>
      <c r="B1336" t="s">
        <v>60</v>
      </c>
      <c r="C1336">
        <v>6107</v>
      </c>
      <c r="D1336" t="s">
        <v>1564</v>
      </c>
      <c r="E1336">
        <v>8048000</v>
      </c>
      <c r="F1336">
        <v>3</v>
      </c>
      <c r="G1336" t="s">
        <v>62</v>
      </c>
      <c r="H1336">
        <v>33</v>
      </c>
      <c r="I1336">
        <v>6140680480000080</v>
      </c>
      <c r="J1336">
        <v>11.471045999999999</v>
      </c>
      <c r="K1336">
        <v>0</v>
      </c>
      <c r="L1336">
        <v>0</v>
      </c>
      <c r="M1336">
        <v>0</v>
      </c>
      <c r="N1336" t="s">
        <v>101</v>
      </c>
      <c r="O1336" t="s">
        <v>101</v>
      </c>
      <c r="P1336">
        <v>0</v>
      </c>
      <c r="Q1336">
        <v>0</v>
      </c>
      <c r="R1336">
        <v>0</v>
      </c>
      <c r="S1336" t="s">
        <v>101</v>
      </c>
      <c r="T1336" t="s">
        <v>101</v>
      </c>
      <c r="U1336">
        <v>0</v>
      </c>
      <c r="V1336">
        <v>0</v>
      </c>
      <c r="W1336">
        <v>0</v>
      </c>
      <c r="X1336" t="s">
        <v>101</v>
      </c>
      <c r="Y1336" t="s">
        <v>101</v>
      </c>
      <c r="Z1336">
        <v>0</v>
      </c>
      <c r="AA1336">
        <v>0</v>
      </c>
      <c r="AB1336" t="s">
        <v>101</v>
      </c>
      <c r="AC1336">
        <v>0</v>
      </c>
      <c r="AD1336">
        <v>0</v>
      </c>
      <c r="AE1336">
        <v>0</v>
      </c>
      <c r="AF1336">
        <v>0</v>
      </c>
      <c r="AG1336">
        <v>0</v>
      </c>
      <c r="AH1336">
        <v>0</v>
      </c>
      <c r="AI1336">
        <v>0</v>
      </c>
      <c r="AJ1336">
        <v>0</v>
      </c>
      <c r="AK1336">
        <v>0</v>
      </c>
      <c r="AL1336">
        <v>0</v>
      </c>
      <c r="AM1336">
        <v>0</v>
      </c>
      <c r="AN1336" t="s">
        <v>181</v>
      </c>
      <c r="AO1336" t="s">
        <v>155</v>
      </c>
      <c r="AP1336">
        <v>1</v>
      </c>
      <c r="AQ1336">
        <v>1</v>
      </c>
      <c r="AR1336" t="s">
        <v>156</v>
      </c>
      <c r="AS1336">
        <v>0</v>
      </c>
      <c r="AT1336">
        <v>2</v>
      </c>
      <c r="AU1336" t="s">
        <v>157</v>
      </c>
      <c r="AV1336" t="s">
        <v>182</v>
      </c>
      <c r="AW1336">
        <v>8</v>
      </c>
      <c r="AX1336" t="s">
        <v>183</v>
      </c>
      <c r="AY1336" t="s">
        <v>184</v>
      </c>
      <c r="AZ1336" t="s">
        <v>161</v>
      </c>
      <c r="BA1336">
        <v>3491</v>
      </c>
      <c r="BB1336">
        <v>61</v>
      </c>
      <c r="BC1336" t="s">
        <v>140</v>
      </c>
      <c r="BD1336" t="s">
        <v>74</v>
      </c>
      <c r="BE1336">
        <v>1506.2545250000001</v>
      </c>
      <c r="BF1336" t="s">
        <v>101</v>
      </c>
      <c r="BG1336">
        <v>1506.2545250000001</v>
      </c>
      <c r="BH1336">
        <v>46421.677694999998</v>
      </c>
    </row>
    <row r="1337" spans="1:60" x14ac:dyDescent="0.25">
      <c r="A1337">
        <v>1336</v>
      </c>
      <c r="B1337" t="s">
        <v>60</v>
      </c>
      <c r="C1337">
        <v>6108</v>
      </c>
      <c r="D1337" t="s">
        <v>1565</v>
      </c>
      <c r="E1337">
        <v>8048000</v>
      </c>
      <c r="F1337">
        <v>3</v>
      </c>
      <c r="G1337" t="s">
        <v>62</v>
      </c>
      <c r="H1337">
        <v>33</v>
      </c>
      <c r="I1337">
        <v>6140680480000210</v>
      </c>
      <c r="J1337">
        <v>6.0547599999999999</v>
      </c>
      <c r="K1337">
        <v>0</v>
      </c>
      <c r="L1337">
        <v>0</v>
      </c>
      <c r="M1337">
        <v>0</v>
      </c>
      <c r="N1337" t="s">
        <v>101</v>
      </c>
      <c r="O1337" t="s">
        <v>101</v>
      </c>
      <c r="P1337">
        <v>0</v>
      </c>
      <c r="Q1337">
        <v>0</v>
      </c>
      <c r="R1337">
        <v>0</v>
      </c>
      <c r="S1337" t="s">
        <v>101</v>
      </c>
      <c r="T1337" t="s">
        <v>101</v>
      </c>
      <c r="U1337">
        <v>0</v>
      </c>
      <c r="V1337">
        <v>0</v>
      </c>
      <c r="W1337">
        <v>0</v>
      </c>
      <c r="X1337" t="s">
        <v>101</v>
      </c>
      <c r="Y1337" t="s">
        <v>101</v>
      </c>
      <c r="Z1337">
        <v>0</v>
      </c>
      <c r="AA1337">
        <v>0</v>
      </c>
      <c r="AB1337" t="s">
        <v>101</v>
      </c>
      <c r="AC1337">
        <v>0</v>
      </c>
      <c r="AD1337">
        <v>0</v>
      </c>
      <c r="AE1337">
        <v>0</v>
      </c>
      <c r="AF1337">
        <v>0</v>
      </c>
      <c r="AG1337">
        <v>0</v>
      </c>
      <c r="AH1337">
        <v>0</v>
      </c>
      <c r="AI1337">
        <v>0</v>
      </c>
      <c r="AJ1337">
        <v>0</v>
      </c>
      <c r="AK1337">
        <v>0</v>
      </c>
      <c r="AL1337">
        <v>0</v>
      </c>
      <c r="AM1337">
        <v>0</v>
      </c>
      <c r="AN1337" t="s">
        <v>186</v>
      </c>
      <c r="AO1337" t="s">
        <v>176</v>
      </c>
      <c r="AP1337">
        <v>5</v>
      </c>
      <c r="AQ1337">
        <v>4</v>
      </c>
      <c r="AR1337" t="s">
        <v>156</v>
      </c>
      <c r="AS1337">
        <v>0</v>
      </c>
      <c r="AT1337">
        <v>2</v>
      </c>
      <c r="AU1337" t="s">
        <v>157</v>
      </c>
      <c r="AV1337" t="s">
        <v>187</v>
      </c>
      <c r="AW1337">
        <v>8</v>
      </c>
      <c r="AX1337" t="s">
        <v>188</v>
      </c>
      <c r="AY1337" t="s">
        <v>167</v>
      </c>
      <c r="AZ1337" t="s">
        <v>161</v>
      </c>
      <c r="BA1337">
        <v>4397</v>
      </c>
      <c r="BB1337">
        <v>53</v>
      </c>
      <c r="BC1337" t="s">
        <v>93</v>
      </c>
      <c r="BD1337" t="s">
        <v>74</v>
      </c>
      <c r="BE1337">
        <v>1215.5152330000001</v>
      </c>
      <c r="BF1337" t="s">
        <v>101</v>
      </c>
      <c r="BG1337">
        <v>1215.5152330000001</v>
      </c>
      <c r="BH1337">
        <v>24502.744215999999</v>
      </c>
    </row>
    <row r="1338" spans="1:60" x14ac:dyDescent="0.25">
      <c r="A1338">
        <v>1337</v>
      </c>
      <c r="B1338" t="s">
        <v>60</v>
      </c>
      <c r="C1338">
        <v>6109</v>
      </c>
      <c r="D1338" t="s">
        <v>1566</v>
      </c>
      <c r="E1338">
        <v>8048000</v>
      </c>
      <c r="F1338">
        <v>3</v>
      </c>
      <c r="G1338" t="s">
        <v>62</v>
      </c>
      <c r="H1338">
        <v>33</v>
      </c>
      <c r="I1338">
        <v>6140680480000210</v>
      </c>
      <c r="J1338">
        <v>5.742267</v>
      </c>
      <c r="K1338">
        <v>0</v>
      </c>
      <c r="L1338">
        <v>0</v>
      </c>
      <c r="M1338">
        <v>0</v>
      </c>
      <c r="N1338" t="s">
        <v>101</v>
      </c>
      <c r="O1338" t="s">
        <v>101</v>
      </c>
      <c r="P1338">
        <v>0</v>
      </c>
      <c r="Q1338">
        <v>0</v>
      </c>
      <c r="R1338">
        <v>0</v>
      </c>
      <c r="S1338" t="s">
        <v>101</v>
      </c>
      <c r="T1338" t="s">
        <v>101</v>
      </c>
      <c r="U1338">
        <v>0</v>
      </c>
      <c r="V1338">
        <v>0</v>
      </c>
      <c r="W1338">
        <v>0</v>
      </c>
      <c r="X1338" t="s">
        <v>101</v>
      </c>
      <c r="Y1338" t="s">
        <v>101</v>
      </c>
      <c r="Z1338">
        <v>0</v>
      </c>
      <c r="AA1338">
        <v>0</v>
      </c>
      <c r="AB1338" t="s">
        <v>101</v>
      </c>
      <c r="AC1338">
        <v>0</v>
      </c>
      <c r="AD1338">
        <v>0</v>
      </c>
      <c r="AE1338">
        <v>0</v>
      </c>
      <c r="AF1338">
        <v>0</v>
      </c>
      <c r="AG1338">
        <v>0</v>
      </c>
      <c r="AH1338">
        <v>0</v>
      </c>
      <c r="AI1338">
        <v>0</v>
      </c>
      <c r="AJ1338">
        <v>0</v>
      </c>
      <c r="AK1338">
        <v>0</v>
      </c>
      <c r="AL1338">
        <v>0</v>
      </c>
      <c r="AM1338">
        <v>0</v>
      </c>
      <c r="AN1338" t="s">
        <v>163</v>
      </c>
      <c r="AO1338" t="s">
        <v>164</v>
      </c>
      <c r="AP1338">
        <v>1</v>
      </c>
      <c r="AQ1338">
        <v>1</v>
      </c>
      <c r="AR1338" t="s">
        <v>156</v>
      </c>
      <c r="AS1338">
        <v>0</v>
      </c>
      <c r="AT1338">
        <v>5</v>
      </c>
      <c r="AU1338" t="s">
        <v>157</v>
      </c>
      <c r="AV1338" t="s">
        <v>165</v>
      </c>
      <c r="AW1338">
        <v>8</v>
      </c>
      <c r="AX1338" t="s">
        <v>166</v>
      </c>
      <c r="AY1338" t="s">
        <v>167</v>
      </c>
      <c r="AZ1338" t="s">
        <v>161</v>
      </c>
      <c r="BA1338">
        <v>5081</v>
      </c>
      <c r="BB1338">
        <v>53</v>
      </c>
      <c r="BC1338" t="s">
        <v>73</v>
      </c>
      <c r="BD1338" t="s">
        <v>74</v>
      </c>
      <c r="BE1338">
        <v>917.04715499999998</v>
      </c>
      <c r="BF1338" t="s">
        <v>101</v>
      </c>
      <c r="BG1338">
        <v>917.04715499999998</v>
      </c>
      <c r="BH1338">
        <v>23238.128537000001</v>
      </c>
    </row>
    <row r="1339" spans="1:60" x14ac:dyDescent="0.25">
      <c r="A1339">
        <v>1338</v>
      </c>
      <c r="B1339" t="s">
        <v>60</v>
      </c>
      <c r="C1339">
        <v>6110</v>
      </c>
      <c r="D1339" t="s">
        <v>1567</v>
      </c>
      <c r="E1339">
        <v>8048000</v>
      </c>
      <c r="F1339">
        <v>3</v>
      </c>
      <c r="G1339" t="s">
        <v>62</v>
      </c>
      <c r="H1339">
        <v>33</v>
      </c>
      <c r="I1339">
        <v>6140680480000220</v>
      </c>
      <c r="J1339">
        <v>3.0493749999999999</v>
      </c>
      <c r="K1339">
        <v>0</v>
      </c>
      <c r="L1339">
        <v>0</v>
      </c>
      <c r="M1339">
        <v>0</v>
      </c>
      <c r="N1339" t="s">
        <v>101</v>
      </c>
      <c r="O1339" t="s">
        <v>101</v>
      </c>
      <c r="P1339">
        <v>0</v>
      </c>
      <c r="Q1339">
        <v>0</v>
      </c>
      <c r="R1339">
        <v>0</v>
      </c>
      <c r="S1339" t="s">
        <v>101</v>
      </c>
      <c r="T1339" t="s">
        <v>101</v>
      </c>
      <c r="U1339">
        <v>0</v>
      </c>
      <c r="V1339">
        <v>0</v>
      </c>
      <c r="W1339">
        <v>0</v>
      </c>
      <c r="X1339" t="s">
        <v>101</v>
      </c>
      <c r="Y1339" t="s">
        <v>101</v>
      </c>
      <c r="Z1339">
        <v>0</v>
      </c>
      <c r="AA1339">
        <v>0</v>
      </c>
      <c r="AB1339" t="s">
        <v>101</v>
      </c>
      <c r="AC1339">
        <v>0</v>
      </c>
      <c r="AD1339">
        <v>0</v>
      </c>
      <c r="AE1339">
        <v>0</v>
      </c>
      <c r="AF1339">
        <v>0</v>
      </c>
      <c r="AG1339">
        <v>0</v>
      </c>
      <c r="AH1339">
        <v>0</v>
      </c>
      <c r="AI1339">
        <v>0</v>
      </c>
      <c r="AJ1339">
        <v>0</v>
      </c>
      <c r="AK1339">
        <v>0</v>
      </c>
      <c r="AL1339">
        <v>0</v>
      </c>
      <c r="AM1339">
        <v>0</v>
      </c>
      <c r="AN1339" t="s">
        <v>308</v>
      </c>
      <c r="AO1339" t="s">
        <v>155</v>
      </c>
      <c r="AP1339">
        <v>1</v>
      </c>
      <c r="AQ1339">
        <v>1</v>
      </c>
      <c r="AR1339" t="s">
        <v>156</v>
      </c>
      <c r="AS1339">
        <v>0</v>
      </c>
      <c r="AT1339">
        <v>2</v>
      </c>
      <c r="AU1339" t="s">
        <v>157</v>
      </c>
      <c r="AV1339" t="s">
        <v>309</v>
      </c>
      <c r="AW1339">
        <v>8</v>
      </c>
      <c r="AX1339" t="s">
        <v>310</v>
      </c>
      <c r="AY1339" t="s">
        <v>173</v>
      </c>
      <c r="AZ1339" t="s">
        <v>161</v>
      </c>
      <c r="BA1339">
        <v>3601</v>
      </c>
      <c r="BB1339">
        <v>52</v>
      </c>
      <c r="BC1339" t="s">
        <v>73</v>
      </c>
      <c r="BD1339" t="s">
        <v>74</v>
      </c>
      <c r="BE1339">
        <v>560.12255500000003</v>
      </c>
      <c r="BF1339" t="s">
        <v>101</v>
      </c>
      <c r="BG1339">
        <v>560.12255500000003</v>
      </c>
      <c r="BH1339">
        <v>12340.381593</v>
      </c>
    </row>
    <row r="1340" spans="1:60" x14ac:dyDescent="0.25">
      <c r="A1340">
        <v>1339</v>
      </c>
      <c r="B1340" t="s">
        <v>60</v>
      </c>
      <c r="C1340">
        <v>6111</v>
      </c>
      <c r="D1340" t="s">
        <v>1568</v>
      </c>
      <c r="E1340">
        <v>8048000</v>
      </c>
      <c r="F1340">
        <v>3</v>
      </c>
      <c r="G1340" t="s">
        <v>62</v>
      </c>
      <c r="H1340">
        <v>33</v>
      </c>
      <c r="I1340">
        <v>6140680480000220</v>
      </c>
      <c r="J1340">
        <v>1.941028</v>
      </c>
      <c r="K1340">
        <v>0</v>
      </c>
      <c r="L1340">
        <v>0</v>
      </c>
      <c r="M1340">
        <v>0</v>
      </c>
      <c r="N1340" t="s">
        <v>101</v>
      </c>
      <c r="O1340" t="s">
        <v>101</v>
      </c>
      <c r="P1340">
        <v>0</v>
      </c>
      <c r="Q1340">
        <v>0</v>
      </c>
      <c r="R1340">
        <v>0</v>
      </c>
      <c r="S1340" t="s">
        <v>101</v>
      </c>
      <c r="T1340" t="s">
        <v>101</v>
      </c>
      <c r="U1340">
        <v>0</v>
      </c>
      <c r="V1340">
        <v>0</v>
      </c>
      <c r="W1340">
        <v>0</v>
      </c>
      <c r="X1340" t="s">
        <v>101</v>
      </c>
      <c r="Y1340" t="s">
        <v>101</v>
      </c>
      <c r="Z1340">
        <v>0</v>
      </c>
      <c r="AA1340">
        <v>0</v>
      </c>
      <c r="AB1340" t="s">
        <v>101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0</v>
      </c>
      <c r="AJ1340">
        <v>0</v>
      </c>
      <c r="AK1340">
        <v>0</v>
      </c>
      <c r="AL1340">
        <v>0</v>
      </c>
      <c r="AM1340">
        <v>0</v>
      </c>
      <c r="AN1340" t="s">
        <v>186</v>
      </c>
      <c r="AO1340" t="s">
        <v>155</v>
      </c>
      <c r="AP1340">
        <v>1</v>
      </c>
      <c r="AQ1340">
        <v>2</v>
      </c>
      <c r="AR1340" t="s">
        <v>156</v>
      </c>
      <c r="AS1340">
        <v>0</v>
      </c>
      <c r="AT1340">
        <v>2</v>
      </c>
      <c r="AU1340" t="s">
        <v>157</v>
      </c>
      <c r="AV1340" t="s">
        <v>187</v>
      </c>
      <c r="AW1340">
        <v>8</v>
      </c>
      <c r="AX1340" t="s">
        <v>188</v>
      </c>
      <c r="AY1340" t="s">
        <v>167</v>
      </c>
      <c r="AZ1340" t="s">
        <v>161</v>
      </c>
      <c r="BA1340">
        <v>3553</v>
      </c>
      <c r="BB1340">
        <v>62</v>
      </c>
      <c r="BC1340" t="s">
        <v>93</v>
      </c>
      <c r="BD1340" t="s">
        <v>74</v>
      </c>
      <c r="BE1340">
        <v>406.88085100000001</v>
      </c>
      <c r="BF1340" t="s">
        <v>101</v>
      </c>
      <c r="BG1340">
        <v>406.88085100000001</v>
      </c>
      <c r="BH1340">
        <v>7855.0600109999996</v>
      </c>
    </row>
    <row r="1341" spans="1:60" x14ac:dyDescent="0.25">
      <c r="A1341">
        <v>1340</v>
      </c>
      <c r="B1341" t="s">
        <v>60</v>
      </c>
      <c r="C1341">
        <v>6112</v>
      </c>
      <c r="D1341" t="s">
        <v>1569</v>
      </c>
      <c r="E1341">
        <v>8048000</v>
      </c>
      <c r="F1341">
        <v>3</v>
      </c>
      <c r="G1341" t="s">
        <v>62</v>
      </c>
      <c r="H1341">
        <v>33</v>
      </c>
      <c r="I1341">
        <v>6140680480000160</v>
      </c>
      <c r="J1341">
        <v>1.4247479999999999</v>
      </c>
      <c r="K1341">
        <v>0</v>
      </c>
      <c r="L1341">
        <v>0</v>
      </c>
      <c r="M1341">
        <v>0</v>
      </c>
      <c r="N1341" t="s">
        <v>101</v>
      </c>
      <c r="O1341" t="s">
        <v>101</v>
      </c>
      <c r="P1341">
        <v>0</v>
      </c>
      <c r="Q1341">
        <v>0</v>
      </c>
      <c r="R1341">
        <v>0</v>
      </c>
      <c r="S1341" t="s">
        <v>101</v>
      </c>
      <c r="T1341" t="s">
        <v>101</v>
      </c>
      <c r="U1341">
        <v>0</v>
      </c>
      <c r="V1341">
        <v>0</v>
      </c>
      <c r="W1341">
        <v>0</v>
      </c>
      <c r="X1341" t="s">
        <v>101</v>
      </c>
      <c r="Y1341" t="s">
        <v>101</v>
      </c>
      <c r="Z1341">
        <v>0</v>
      </c>
      <c r="AA1341">
        <v>0</v>
      </c>
      <c r="AB1341" t="s">
        <v>101</v>
      </c>
      <c r="AC1341">
        <v>0</v>
      </c>
      <c r="AD1341">
        <v>0</v>
      </c>
      <c r="AE1341">
        <v>0</v>
      </c>
      <c r="AF1341">
        <v>0</v>
      </c>
      <c r="AG1341">
        <v>0</v>
      </c>
      <c r="AH1341">
        <v>0</v>
      </c>
      <c r="AI1341">
        <v>0</v>
      </c>
      <c r="AJ1341">
        <v>0</v>
      </c>
      <c r="AK1341">
        <v>0</v>
      </c>
      <c r="AL1341">
        <v>0</v>
      </c>
      <c r="AM1341">
        <v>0</v>
      </c>
      <c r="AN1341" t="s">
        <v>308</v>
      </c>
      <c r="AO1341" t="s">
        <v>155</v>
      </c>
      <c r="AP1341">
        <v>1</v>
      </c>
      <c r="AQ1341">
        <v>1</v>
      </c>
      <c r="AR1341" t="s">
        <v>171</v>
      </c>
      <c r="AS1341">
        <v>0</v>
      </c>
      <c r="AT1341">
        <v>2</v>
      </c>
      <c r="AU1341" t="s">
        <v>157</v>
      </c>
      <c r="AV1341" t="s">
        <v>309</v>
      </c>
      <c r="AW1341">
        <v>8</v>
      </c>
      <c r="AX1341" t="s">
        <v>310</v>
      </c>
      <c r="AY1341" t="s">
        <v>173</v>
      </c>
      <c r="AZ1341" t="s">
        <v>161</v>
      </c>
      <c r="BA1341">
        <v>4635</v>
      </c>
      <c r="BB1341">
        <v>24</v>
      </c>
      <c r="BC1341" t="s">
        <v>122</v>
      </c>
      <c r="BD1341" t="s">
        <v>74</v>
      </c>
      <c r="BE1341">
        <v>475.83514600000001</v>
      </c>
      <c r="BF1341" t="s">
        <v>101</v>
      </c>
      <c r="BG1341">
        <v>475.83514600000001</v>
      </c>
      <c r="BH1341">
        <v>5765.7493949999998</v>
      </c>
    </row>
    <row r="1342" spans="1:60" x14ac:dyDescent="0.25">
      <c r="A1342">
        <v>1341</v>
      </c>
      <c r="B1342" t="s">
        <v>60</v>
      </c>
      <c r="C1342">
        <v>6113</v>
      </c>
      <c r="D1342" t="s">
        <v>1570</v>
      </c>
      <c r="E1342">
        <v>8048000</v>
      </c>
      <c r="F1342">
        <v>3</v>
      </c>
      <c r="G1342" t="s">
        <v>62</v>
      </c>
      <c r="H1342">
        <v>32</v>
      </c>
      <c r="I1342">
        <v>6140680480000040</v>
      </c>
      <c r="J1342">
        <v>9.7471700000000006</v>
      </c>
      <c r="K1342">
        <v>0</v>
      </c>
      <c r="L1342">
        <v>0</v>
      </c>
      <c r="M1342">
        <v>0</v>
      </c>
      <c r="N1342" t="s">
        <v>101</v>
      </c>
      <c r="O1342" t="s">
        <v>101</v>
      </c>
      <c r="P1342">
        <v>0</v>
      </c>
      <c r="Q1342">
        <v>0</v>
      </c>
      <c r="R1342">
        <v>0</v>
      </c>
      <c r="S1342" t="s">
        <v>101</v>
      </c>
      <c r="T1342" t="s">
        <v>101</v>
      </c>
      <c r="U1342">
        <v>0</v>
      </c>
      <c r="V1342">
        <v>0</v>
      </c>
      <c r="W1342">
        <v>0</v>
      </c>
      <c r="X1342" t="s">
        <v>101</v>
      </c>
      <c r="Y1342" t="s">
        <v>101</v>
      </c>
      <c r="Z1342">
        <v>0</v>
      </c>
      <c r="AA1342">
        <v>0</v>
      </c>
      <c r="AB1342" t="s">
        <v>101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>
        <v>0</v>
      </c>
      <c r="AI1342">
        <v>0</v>
      </c>
      <c r="AJ1342">
        <v>0</v>
      </c>
      <c r="AK1342">
        <v>0</v>
      </c>
      <c r="AL1342">
        <v>0</v>
      </c>
      <c r="AM1342">
        <v>0</v>
      </c>
      <c r="AN1342" t="s">
        <v>163</v>
      </c>
      <c r="AO1342" t="s">
        <v>164</v>
      </c>
      <c r="AP1342">
        <v>1</v>
      </c>
      <c r="AQ1342">
        <v>3</v>
      </c>
      <c r="AR1342" t="s">
        <v>156</v>
      </c>
      <c r="AS1342">
        <v>0</v>
      </c>
      <c r="AT1342">
        <v>5</v>
      </c>
      <c r="AU1342" t="s">
        <v>157</v>
      </c>
      <c r="AV1342" t="s">
        <v>165</v>
      </c>
      <c r="AW1342">
        <v>8</v>
      </c>
      <c r="AX1342" t="s">
        <v>166</v>
      </c>
      <c r="AY1342" t="s">
        <v>167</v>
      </c>
      <c r="AZ1342" t="s">
        <v>161</v>
      </c>
      <c r="BA1342">
        <v>5376</v>
      </c>
      <c r="BB1342">
        <v>48</v>
      </c>
      <c r="BC1342" t="s">
        <v>73</v>
      </c>
      <c r="BD1342" t="s">
        <v>74</v>
      </c>
      <c r="BE1342">
        <v>1064.534975</v>
      </c>
      <c r="BF1342" t="s">
        <v>101</v>
      </c>
      <c r="BG1342">
        <v>1064.534975</v>
      </c>
      <c r="BH1342">
        <v>39445.396680999998</v>
      </c>
    </row>
    <row r="1343" spans="1:60" x14ac:dyDescent="0.25">
      <c r="A1343">
        <v>1342</v>
      </c>
      <c r="B1343" t="s">
        <v>60</v>
      </c>
      <c r="C1343">
        <v>6114</v>
      </c>
      <c r="D1343" t="s">
        <v>1571</v>
      </c>
      <c r="E1343">
        <v>8048000</v>
      </c>
      <c r="F1343">
        <v>3</v>
      </c>
      <c r="G1343" t="s">
        <v>62</v>
      </c>
      <c r="H1343">
        <v>32</v>
      </c>
      <c r="I1343">
        <v>6140680480000230</v>
      </c>
      <c r="J1343">
        <v>7.1378089999999998</v>
      </c>
      <c r="K1343">
        <v>0</v>
      </c>
      <c r="L1343">
        <v>0</v>
      </c>
      <c r="M1343">
        <v>0</v>
      </c>
      <c r="N1343" t="s">
        <v>101</v>
      </c>
      <c r="O1343" t="s">
        <v>101</v>
      </c>
      <c r="P1343">
        <v>0</v>
      </c>
      <c r="Q1343">
        <v>0</v>
      </c>
      <c r="R1343">
        <v>0</v>
      </c>
      <c r="S1343" t="s">
        <v>101</v>
      </c>
      <c r="T1343" t="s">
        <v>101</v>
      </c>
      <c r="U1343">
        <v>0</v>
      </c>
      <c r="V1343">
        <v>0</v>
      </c>
      <c r="W1343">
        <v>0</v>
      </c>
      <c r="X1343" t="s">
        <v>101</v>
      </c>
      <c r="Y1343" t="s">
        <v>101</v>
      </c>
      <c r="Z1343">
        <v>0</v>
      </c>
      <c r="AA1343">
        <v>0</v>
      </c>
      <c r="AB1343" t="s">
        <v>101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>
        <v>0</v>
      </c>
      <c r="AI1343">
        <v>0</v>
      </c>
      <c r="AJ1343">
        <v>0</v>
      </c>
      <c r="AK1343">
        <v>0</v>
      </c>
      <c r="AL1343">
        <v>0</v>
      </c>
      <c r="AM1343">
        <v>0</v>
      </c>
      <c r="AN1343" t="s">
        <v>186</v>
      </c>
      <c r="AO1343" t="s">
        <v>176</v>
      </c>
      <c r="AP1343">
        <v>5</v>
      </c>
      <c r="AQ1343">
        <v>1</v>
      </c>
      <c r="AR1343" t="s">
        <v>156</v>
      </c>
      <c r="AS1343">
        <v>0</v>
      </c>
      <c r="AT1343">
        <v>2</v>
      </c>
      <c r="AU1343" t="s">
        <v>157</v>
      </c>
      <c r="AV1343" t="s">
        <v>187</v>
      </c>
      <c r="AW1343">
        <v>8</v>
      </c>
      <c r="AX1343" t="s">
        <v>188</v>
      </c>
      <c r="AY1343" t="s">
        <v>167</v>
      </c>
      <c r="AZ1343" t="s">
        <v>161</v>
      </c>
      <c r="BA1343">
        <v>3616</v>
      </c>
      <c r="BB1343">
        <v>49</v>
      </c>
      <c r="BC1343" t="s">
        <v>93</v>
      </c>
      <c r="BD1343" t="s">
        <v>74</v>
      </c>
      <c r="BE1343">
        <v>1545.8323439999999</v>
      </c>
      <c r="BF1343" t="s">
        <v>101</v>
      </c>
      <c r="BG1343">
        <v>1545.8323439999999</v>
      </c>
      <c r="BH1343">
        <v>28885.688440999998</v>
      </c>
    </row>
    <row r="1344" spans="1:60" x14ac:dyDescent="0.25">
      <c r="A1344">
        <v>1343</v>
      </c>
      <c r="B1344" t="s">
        <v>60</v>
      </c>
      <c r="C1344">
        <v>6115</v>
      </c>
      <c r="D1344" t="s">
        <v>1572</v>
      </c>
      <c r="E1344">
        <v>8048000</v>
      </c>
      <c r="F1344">
        <v>3</v>
      </c>
      <c r="G1344" t="s">
        <v>62</v>
      </c>
      <c r="H1344">
        <v>33</v>
      </c>
      <c r="I1344">
        <v>6140680480000230</v>
      </c>
      <c r="J1344">
        <v>49.584769999999999</v>
      </c>
      <c r="K1344">
        <v>0</v>
      </c>
      <c r="L1344">
        <v>0</v>
      </c>
      <c r="M1344">
        <v>0</v>
      </c>
      <c r="N1344" t="s">
        <v>101</v>
      </c>
      <c r="O1344" t="s">
        <v>101</v>
      </c>
      <c r="P1344">
        <v>0</v>
      </c>
      <c r="Q1344">
        <v>0</v>
      </c>
      <c r="R1344">
        <v>0</v>
      </c>
      <c r="S1344" t="s">
        <v>101</v>
      </c>
      <c r="T1344" t="s">
        <v>101</v>
      </c>
      <c r="U1344">
        <v>0</v>
      </c>
      <c r="V1344">
        <v>0</v>
      </c>
      <c r="W1344">
        <v>0</v>
      </c>
      <c r="X1344" t="s">
        <v>101</v>
      </c>
      <c r="Y1344" t="s">
        <v>101</v>
      </c>
      <c r="Z1344">
        <v>0</v>
      </c>
      <c r="AA1344">
        <v>0</v>
      </c>
      <c r="AB1344" t="s">
        <v>101</v>
      </c>
      <c r="AC1344">
        <v>0</v>
      </c>
      <c r="AD1344">
        <v>0</v>
      </c>
      <c r="AE1344">
        <v>0</v>
      </c>
      <c r="AF1344">
        <v>0</v>
      </c>
      <c r="AG1344">
        <v>0</v>
      </c>
      <c r="AH1344">
        <v>0</v>
      </c>
      <c r="AI1344">
        <v>0</v>
      </c>
      <c r="AJ1344">
        <v>0</v>
      </c>
      <c r="AK1344">
        <v>0</v>
      </c>
      <c r="AL1344">
        <v>0</v>
      </c>
      <c r="AM1344">
        <v>0</v>
      </c>
      <c r="AN1344" t="s">
        <v>181</v>
      </c>
      <c r="AO1344" t="s">
        <v>155</v>
      </c>
      <c r="AP1344">
        <v>1</v>
      </c>
      <c r="AQ1344">
        <v>1</v>
      </c>
      <c r="AR1344" t="s">
        <v>156</v>
      </c>
      <c r="AS1344">
        <v>0</v>
      </c>
      <c r="AT1344">
        <v>2</v>
      </c>
      <c r="AU1344" t="s">
        <v>157</v>
      </c>
      <c r="AV1344" t="s">
        <v>182</v>
      </c>
      <c r="AW1344">
        <v>8</v>
      </c>
      <c r="AX1344" t="s">
        <v>183</v>
      </c>
      <c r="AY1344" t="s">
        <v>184</v>
      </c>
      <c r="AZ1344" t="s">
        <v>161</v>
      </c>
      <c r="BA1344">
        <v>3855</v>
      </c>
      <c r="BB1344">
        <v>42</v>
      </c>
      <c r="BC1344" t="s">
        <v>98</v>
      </c>
      <c r="BD1344" t="s">
        <v>74</v>
      </c>
      <c r="BE1344">
        <v>3080.8039629999998</v>
      </c>
      <c r="BF1344" t="s">
        <v>101</v>
      </c>
      <c r="BG1344">
        <v>3080.8039629999998</v>
      </c>
      <c r="BH1344">
        <v>200662.44578499999</v>
      </c>
    </row>
    <row r="1345" spans="1:60" x14ac:dyDescent="0.25">
      <c r="A1345">
        <v>1344</v>
      </c>
      <c r="B1345" t="s">
        <v>60</v>
      </c>
      <c r="C1345">
        <v>6116</v>
      </c>
      <c r="D1345" t="s">
        <v>1573</v>
      </c>
      <c r="E1345">
        <v>8048000</v>
      </c>
      <c r="F1345">
        <v>3</v>
      </c>
      <c r="G1345" t="s">
        <v>62</v>
      </c>
      <c r="H1345">
        <v>33</v>
      </c>
      <c r="I1345">
        <v>6140680480000240</v>
      </c>
      <c r="J1345">
        <v>7.5329839999999999</v>
      </c>
      <c r="K1345">
        <v>0</v>
      </c>
      <c r="L1345">
        <v>0</v>
      </c>
      <c r="M1345">
        <v>0</v>
      </c>
      <c r="N1345" t="s">
        <v>101</v>
      </c>
      <c r="O1345" t="s">
        <v>101</v>
      </c>
      <c r="P1345">
        <v>0</v>
      </c>
      <c r="Q1345">
        <v>0</v>
      </c>
      <c r="R1345">
        <v>0</v>
      </c>
      <c r="S1345" t="s">
        <v>101</v>
      </c>
      <c r="T1345" t="s">
        <v>101</v>
      </c>
      <c r="U1345">
        <v>0</v>
      </c>
      <c r="V1345">
        <v>0</v>
      </c>
      <c r="W1345">
        <v>0</v>
      </c>
      <c r="X1345" t="s">
        <v>101</v>
      </c>
      <c r="Y1345" t="s">
        <v>101</v>
      </c>
      <c r="Z1345">
        <v>0</v>
      </c>
      <c r="AA1345">
        <v>0</v>
      </c>
      <c r="AB1345" t="s">
        <v>101</v>
      </c>
      <c r="AC1345">
        <v>0</v>
      </c>
      <c r="AD1345">
        <v>0</v>
      </c>
      <c r="AE1345">
        <v>0</v>
      </c>
      <c r="AF1345">
        <v>0</v>
      </c>
      <c r="AG1345">
        <v>0</v>
      </c>
      <c r="AH1345">
        <v>0</v>
      </c>
      <c r="AI1345">
        <v>0</v>
      </c>
      <c r="AJ1345">
        <v>0</v>
      </c>
      <c r="AK1345">
        <v>0</v>
      </c>
      <c r="AL1345">
        <v>0</v>
      </c>
      <c r="AM1345">
        <v>0</v>
      </c>
      <c r="AN1345" t="s">
        <v>186</v>
      </c>
      <c r="AO1345" t="s">
        <v>176</v>
      </c>
      <c r="AP1345">
        <v>5</v>
      </c>
      <c r="AQ1345">
        <v>3</v>
      </c>
      <c r="AR1345" t="s">
        <v>156</v>
      </c>
      <c r="AS1345">
        <v>0</v>
      </c>
      <c r="AT1345">
        <v>2</v>
      </c>
      <c r="AU1345" t="s">
        <v>157</v>
      </c>
      <c r="AV1345" t="s">
        <v>187</v>
      </c>
      <c r="AW1345">
        <v>8</v>
      </c>
      <c r="AX1345" t="s">
        <v>188</v>
      </c>
      <c r="AY1345" t="s">
        <v>167</v>
      </c>
      <c r="AZ1345" t="s">
        <v>161</v>
      </c>
      <c r="BA1345">
        <v>3000</v>
      </c>
      <c r="BB1345">
        <v>49</v>
      </c>
      <c r="BC1345" t="s">
        <v>140</v>
      </c>
      <c r="BD1345" t="s">
        <v>74</v>
      </c>
      <c r="BE1345">
        <v>1821.3759669999999</v>
      </c>
      <c r="BF1345" t="s">
        <v>101</v>
      </c>
      <c r="BG1345">
        <v>1821.3759669999999</v>
      </c>
      <c r="BH1345">
        <v>30484.905108999999</v>
      </c>
    </row>
    <row r="1346" spans="1:60" x14ac:dyDescent="0.25">
      <c r="A1346">
        <v>1345</v>
      </c>
      <c r="B1346" t="s">
        <v>60</v>
      </c>
      <c r="C1346">
        <v>6117</v>
      </c>
      <c r="D1346" t="s">
        <v>1574</v>
      </c>
      <c r="E1346">
        <v>8048000</v>
      </c>
      <c r="F1346">
        <v>3</v>
      </c>
      <c r="G1346" t="s">
        <v>62</v>
      </c>
      <c r="H1346">
        <v>33</v>
      </c>
      <c r="I1346">
        <v>6140680480000240</v>
      </c>
      <c r="J1346">
        <v>7.5599119999999997</v>
      </c>
      <c r="K1346">
        <v>0</v>
      </c>
      <c r="L1346">
        <v>0</v>
      </c>
      <c r="M1346">
        <v>0</v>
      </c>
      <c r="N1346" t="s">
        <v>101</v>
      </c>
      <c r="O1346" t="s">
        <v>101</v>
      </c>
      <c r="P1346">
        <v>0</v>
      </c>
      <c r="Q1346">
        <v>0</v>
      </c>
      <c r="R1346">
        <v>0</v>
      </c>
      <c r="S1346" t="s">
        <v>101</v>
      </c>
      <c r="T1346" t="s">
        <v>101</v>
      </c>
      <c r="U1346">
        <v>0</v>
      </c>
      <c r="V1346">
        <v>0</v>
      </c>
      <c r="W1346">
        <v>0</v>
      </c>
      <c r="X1346" t="s">
        <v>101</v>
      </c>
      <c r="Y1346" t="s">
        <v>101</v>
      </c>
      <c r="Z1346">
        <v>0</v>
      </c>
      <c r="AA1346">
        <v>0</v>
      </c>
      <c r="AB1346" t="s">
        <v>101</v>
      </c>
      <c r="AC1346">
        <v>0</v>
      </c>
      <c r="AD1346">
        <v>0</v>
      </c>
      <c r="AE1346">
        <v>0</v>
      </c>
      <c r="AF1346">
        <v>0</v>
      </c>
      <c r="AG1346">
        <v>0</v>
      </c>
      <c r="AH1346">
        <v>0</v>
      </c>
      <c r="AI1346">
        <v>0</v>
      </c>
      <c r="AJ1346">
        <v>0</v>
      </c>
      <c r="AK1346">
        <v>0</v>
      </c>
      <c r="AL1346">
        <v>0</v>
      </c>
      <c r="AM1346">
        <v>0</v>
      </c>
      <c r="AN1346" t="s">
        <v>181</v>
      </c>
      <c r="AO1346" t="s">
        <v>155</v>
      </c>
      <c r="AP1346">
        <v>1</v>
      </c>
      <c r="AQ1346">
        <v>2</v>
      </c>
      <c r="AR1346" t="s">
        <v>156</v>
      </c>
      <c r="AS1346">
        <v>0</v>
      </c>
      <c r="AT1346">
        <v>2</v>
      </c>
      <c r="AU1346" t="s">
        <v>157</v>
      </c>
      <c r="AV1346" t="s">
        <v>182</v>
      </c>
      <c r="AW1346">
        <v>8</v>
      </c>
      <c r="AX1346" t="s">
        <v>183</v>
      </c>
      <c r="AY1346" t="s">
        <v>184</v>
      </c>
      <c r="AZ1346" t="s">
        <v>161</v>
      </c>
      <c r="BA1346">
        <v>3586</v>
      </c>
      <c r="BB1346">
        <v>54</v>
      </c>
      <c r="BC1346" t="s">
        <v>206</v>
      </c>
      <c r="BD1346" t="s">
        <v>74</v>
      </c>
      <c r="BE1346">
        <v>2014.587548</v>
      </c>
      <c r="BF1346" t="s">
        <v>101</v>
      </c>
      <c r="BG1346">
        <v>2014.587548</v>
      </c>
      <c r="BH1346">
        <v>30593.878035999998</v>
      </c>
    </row>
    <row r="1347" spans="1:60" x14ac:dyDescent="0.25">
      <c r="A1347">
        <v>1346</v>
      </c>
      <c r="B1347" t="s">
        <v>60</v>
      </c>
      <c r="C1347">
        <v>6118</v>
      </c>
      <c r="D1347" t="s">
        <v>1575</v>
      </c>
      <c r="E1347">
        <v>8048000</v>
      </c>
      <c r="F1347">
        <v>3</v>
      </c>
      <c r="G1347" t="s">
        <v>62</v>
      </c>
      <c r="H1347">
        <v>33</v>
      </c>
      <c r="I1347">
        <v>6140680480000240</v>
      </c>
      <c r="J1347">
        <v>4.6682480000000002</v>
      </c>
      <c r="K1347">
        <v>0</v>
      </c>
      <c r="L1347">
        <v>0</v>
      </c>
      <c r="M1347">
        <v>0</v>
      </c>
      <c r="N1347" t="s">
        <v>101</v>
      </c>
      <c r="O1347" t="s">
        <v>101</v>
      </c>
      <c r="P1347">
        <v>0</v>
      </c>
      <c r="Q1347">
        <v>0</v>
      </c>
      <c r="R1347">
        <v>0</v>
      </c>
      <c r="S1347" t="s">
        <v>101</v>
      </c>
      <c r="T1347" t="s">
        <v>101</v>
      </c>
      <c r="U1347">
        <v>0</v>
      </c>
      <c r="V1347">
        <v>0</v>
      </c>
      <c r="W1347">
        <v>0</v>
      </c>
      <c r="X1347" t="s">
        <v>101</v>
      </c>
      <c r="Y1347" t="s">
        <v>101</v>
      </c>
      <c r="Z1347">
        <v>0</v>
      </c>
      <c r="AA1347">
        <v>0</v>
      </c>
      <c r="AB1347" t="s">
        <v>101</v>
      </c>
      <c r="AC1347">
        <v>0</v>
      </c>
      <c r="AD1347">
        <v>0</v>
      </c>
      <c r="AE1347">
        <v>0</v>
      </c>
      <c r="AF1347">
        <v>0</v>
      </c>
      <c r="AG1347">
        <v>0</v>
      </c>
      <c r="AH1347">
        <v>0</v>
      </c>
      <c r="AI1347">
        <v>0</v>
      </c>
      <c r="AJ1347">
        <v>0</v>
      </c>
      <c r="AK1347">
        <v>0</v>
      </c>
      <c r="AL1347">
        <v>0</v>
      </c>
      <c r="AM1347">
        <v>0</v>
      </c>
      <c r="AN1347" t="s">
        <v>181</v>
      </c>
      <c r="AO1347" t="s">
        <v>155</v>
      </c>
      <c r="AP1347">
        <v>1</v>
      </c>
      <c r="AQ1347">
        <v>1</v>
      </c>
      <c r="AR1347" t="s">
        <v>156</v>
      </c>
      <c r="AS1347">
        <v>0</v>
      </c>
      <c r="AT1347">
        <v>2</v>
      </c>
      <c r="AU1347" t="s">
        <v>157</v>
      </c>
      <c r="AV1347" t="s">
        <v>182</v>
      </c>
      <c r="AW1347">
        <v>8</v>
      </c>
      <c r="AX1347" t="s">
        <v>183</v>
      </c>
      <c r="AY1347" t="s">
        <v>184</v>
      </c>
      <c r="AZ1347" t="s">
        <v>161</v>
      </c>
      <c r="BA1347">
        <v>3129</v>
      </c>
      <c r="BB1347">
        <v>58</v>
      </c>
      <c r="BC1347" t="s">
        <v>206</v>
      </c>
      <c r="BD1347" t="s">
        <v>74</v>
      </c>
      <c r="BE1347">
        <v>1424.93596</v>
      </c>
      <c r="BF1347" t="s">
        <v>101</v>
      </c>
      <c r="BG1347">
        <v>1424.93596</v>
      </c>
      <c r="BH1347">
        <v>18891.727433</v>
      </c>
    </row>
    <row r="1348" spans="1:60" x14ac:dyDescent="0.25">
      <c r="A1348">
        <v>1347</v>
      </c>
      <c r="B1348" t="s">
        <v>60</v>
      </c>
      <c r="C1348">
        <v>6119</v>
      </c>
      <c r="D1348" t="s">
        <v>1576</v>
      </c>
      <c r="E1348">
        <v>8048000</v>
      </c>
      <c r="F1348">
        <v>3</v>
      </c>
      <c r="G1348" t="s">
        <v>62</v>
      </c>
      <c r="H1348">
        <v>33</v>
      </c>
      <c r="I1348">
        <v>6140680480000240</v>
      </c>
      <c r="J1348">
        <v>5.2533649999999996</v>
      </c>
      <c r="K1348">
        <v>0</v>
      </c>
      <c r="L1348">
        <v>0</v>
      </c>
      <c r="M1348">
        <v>0</v>
      </c>
      <c r="N1348" t="s">
        <v>101</v>
      </c>
      <c r="O1348" t="s">
        <v>101</v>
      </c>
      <c r="P1348">
        <v>0</v>
      </c>
      <c r="Q1348">
        <v>0</v>
      </c>
      <c r="R1348">
        <v>0</v>
      </c>
      <c r="S1348" t="s">
        <v>101</v>
      </c>
      <c r="T1348" t="s">
        <v>101</v>
      </c>
      <c r="U1348">
        <v>0</v>
      </c>
      <c r="V1348">
        <v>0</v>
      </c>
      <c r="W1348">
        <v>0</v>
      </c>
      <c r="X1348" t="s">
        <v>101</v>
      </c>
      <c r="Y1348" t="s">
        <v>101</v>
      </c>
      <c r="Z1348">
        <v>0</v>
      </c>
      <c r="AA1348">
        <v>0</v>
      </c>
      <c r="AB1348" t="s">
        <v>101</v>
      </c>
      <c r="AC1348">
        <v>0</v>
      </c>
      <c r="AD1348">
        <v>0</v>
      </c>
      <c r="AE1348">
        <v>0</v>
      </c>
      <c r="AF1348">
        <v>0</v>
      </c>
      <c r="AG1348">
        <v>0</v>
      </c>
      <c r="AH1348">
        <v>0</v>
      </c>
      <c r="AI1348">
        <v>0</v>
      </c>
      <c r="AJ1348">
        <v>0</v>
      </c>
      <c r="AK1348">
        <v>0</v>
      </c>
      <c r="AL1348">
        <v>0</v>
      </c>
      <c r="AM1348">
        <v>0</v>
      </c>
      <c r="AN1348" t="s">
        <v>196</v>
      </c>
      <c r="AO1348" t="s">
        <v>155</v>
      </c>
      <c r="AP1348">
        <v>1</v>
      </c>
      <c r="AQ1348">
        <v>1</v>
      </c>
      <c r="AR1348" t="s">
        <v>156</v>
      </c>
      <c r="AS1348">
        <v>0</v>
      </c>
      <c r="AT1348">
        <v>2</v>
      </c>
      <c r="AU1348" t="s">
        <v>157</v>
      </c>
      <c r="AV1348" t="s">
        <v>187</v>
      </c>
      <c r="AW1348">
        <v>8</v>
      </c>
      <c r="AX1348" t="s">
        <v>188</v>
      </c>
      <c r="AY1348" t="s">
        <v>167</v>
      </c>
      <c r="AZ1348" t="s">
        <v>161</v>
      </c>
      <c r="BA1348">
        <v>3185</v>
      </c>
      <c r="BB1348">
        <v>62</v>
      </c>
      <c r="BC1348" t="s">
        <v>93</v>
      </c>
      <c r="BD1348" t="s">
        <v>74</v>
      </c>
      <c r="BE1348">
        <v>876.16592600000001</v>
      </c>
      <c r="BF1348" t="s">
        <v>101</v>
      </c>
      <c r="BG1348">
        <v>876.16592600000001</v>
      </c>
      <c r="BH1348">
        <v>21259.612034999998</v>
      </c>
    </row>
    <row r="1349" spans="1:60" x14ac:dyDescent="0.25">
      <c r="A1349">
        <v>1348</v>
      </c>
      <c r="B1349" t="s">
        <v>60</v>
      </c>
      <c r="C1349">
        <v>6120</v>
      </c>
      <c r="D1349" t="s">
        <v>1577</v>
      </c>
      <c r="E1349">
        <v>8048000</v>
      </c>
      <c r="F1349">
        <v>3</v>
      </c>
      <c r="G1349" t="s">
        <v>62</v>
      </c>
      <c r="H1349">
        <v>33</v>
      </c>
      <c r="I1349">
        <v>6140680480000240</v>
      </c>
      <c r="J1349">
        <v>4.9502119999999996</v>
      </c>
      <c r="K1349">
        <v>0</v>
      </c>
      <c r="L1349">
        <v>0</v>
      </c>
      <c r="M1349">
        <v>0</v>
      </c>
      <c r="N1349" t="s">
        <v>101</v>
      </c>
      <c r="O1349" t="s">
        <v>101</v>
      </c>
      <c r="P1349">
        <v>0</v>
      </c>
      <c r="Q1349">
        <v>0</v>
      </c>
      <c r="R1349">
        <v>0</v>
      </c>
      <c r="S1349" t="s">
        <v>101</v>
      </c>
      <c r="T1349" t="s">
        <v>101</v>
      </c>
      <c r="U1349">
        <v>0</v>
      </c>
      <c r="V1349">
        <v>0</v>
      </c>
      <c r="W1349">
        <v>0</v>
      </c>
      <c r="X1349" t="s">
        <v>101</v>
      </c>
      <c r="Y1349" t="s">
        <v>101</v>
      </c>
      <c r="Z1349">
        <v>0</v>
      </c>
      <c r="AA1349">
        <v>0</v>
      </c>
      <c r="AB1349" t="s">
        <v>101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>
        <v>0</v>
      </c>
      <c r="AJ1349">
        <v>0</v>
      </c>
      <c r="AK1349">
        <v>0</v>
      </c>
      <c r="AL1349">
        <v>0</v>
      </c>
      <c r="AM1349">
        <v>0</v>
      </c>
      <c r="AN1349" t="s">
        <v>299</v>
      </c>
      <c r="AO1349" t="s">
        <v>176</v>
      </c>
      <c r="AP1349">
        <v>1</v>
      </c>
      <c r="AQ1349">
        <v>2</v>
      </c>
      <c r="AR1349" t="s">
        <v>156</v>
      </c>
      <c r="AS1349">
        <v>0</v>
      </c>
      <c r="AT1349">
        <v>2</v>
      </c>
      <c r="AU1349" t="s">
        <v>157</v>
      </c>
      <c r="AV1349" t="s">
        <v>187</v>
      </c>
      <c r="AW1349">
        <v>8</v>
      </c>
      <c r="AX1349" t="s">
        <v>188</v>
      </c>
      <c r="AY1349" t="s">
        <v>167</v>
      </c>
      <c r="AZ1349" t="s">
        <v>161</v>
      </c>
      <c r="BA1349">
        <v>3025</v>
      </c>
      <c r="BB1349">
        <v>61</v>
      </c>
      <c r="BC1349" t="s">
        <v>73</v>
      </c>
      <c r="BD1349" t="s">
        <v>74</v>
      </c>
      <c r="BE1349">
        <v>872.95875999999998</v>
      </c>
      <c r="BF1349" t="s">
        <v>101</v>
      </c>
      <c r="BG1349">
        <v>872.857485</v>
      </c>
      <c r="BH1349">
        <v>20032.798693000001</v>
      </c>
    </row>
    <row r="1350" spans="1:60" x14ac:dyDescent="0.25">
      <c r="A1350">
        <v>1349</v>
      </c>
      <c r="B1350" t="s">
        <v>60</v>
      </c>
      <c r="C1350">
        <v>6121</v>
      </c>
      <c r="D1350" t="s">
        <v>1578</v>
      </c>
      <c r="E1350">
        <v>8048000</v>
      </c>
      <c r="F1350">
        <v>3</v>
      </c>
      <c r="G1350" t="s">
        <v>62</v>
      </c>
      <c r="H1350">
        <v>33</v>
      </c>
      <c r="I1350">
        <v>6140680480000030</v>
      </c>
      <c r="J1350">
        <v>7.8415699999999999</v>
      </c>
      <c r="K1350">
        <v>0</v>
      </c>
      <c r="L1350">
        <v>0</v>
      </c>
      <c r="M1350">
        <v>0</v>
      </c>
      <c r="N1350" t="s">
        <v>101</v>
      </c>
      <c r="O1350" t="s">
        <v>101</v>
      </c>
      <c r="P1350">
        <v>0</v>
      </c>
      <c r="Q1350">
        <v>0</v>
      </c>
      <c r="R1350">
        <v>0</v>
      </c>
      <c r="S1350" t="s">
        <v>101</v>
      </c>
      <c r="T1350" t="s">
        <v>101</v>
      </c>
      <c r="U1350">
        <v>0</v>
      </c>
      <c r="V1350">
        <v>0</v>
      </c>
      <c r="W1350">
        <v>0</v>
      </c>
      <c r="X1350" t="s">
        <v>101</v>
      </c>
      <c r="Y1350" t="s">
        <v>101</v>
      </c>
      <c r="Z1350">
        <v>0</v>
      </c>
      <c r="AA1350">
        <v>0</v>
      </c>
      <c r="AB1350" t="s">
        <v>101</v>
      </c>
      <c r="AC1350">
        <v>0</v>
      </c>
      <c r="AD1350">
        <v>0</v>
      </c>
      <c r="AE1350">
        <v>0</v>
      </c>
      <c r="AF1350">
        <v>0</v>
      </c>
      <c r="AG1350">
        <v>0</v>
      </c>
      <c r="AH1350">
        <v>0</v>
      </c>
      <c r="AI1350">
        <v>0</v>
      </c>
      <c r="AJ1350">
        <v>0</v>
      </c>
      <c r="AK1350">
        <v>0</v>
      </c>
      <c r="AL1350">
        <v>0</v>
      </c>
      <c r="AM1350">
        <v>0</v>
      </c>
      <c r="AN1350" t="s">
        <v>181</v>
      </c>
      <c r="AO1350" t="s">
        <v>155</v>
      </c>
      <c r="AP1350">
        <v>1</v>
      </c>
      <c r="AQ1350">
        <v>1</v>
      </c>
      <c r="AR1350" t="s">
        <v>156</v>
      </c>
      <c r="AS1350">
        <v>0</v>
      </c>
      <c r="AT1350">
        <v>2</v>
      </c>
      <c r="AU1350" t="s">
        <v>157</v>
      </c>
      <c r="AV1350" t="s">
        <v>182</v>
      </c>
      <c r="AW1350">
        <v>8</v>
      </c>
      <c r="AX1350" t="s">
        <v>183</v>
      </c>
      <c r="AY1350" t="s">
        <v>184</v>
      </c>
      <c r="AZ1350" t="s">
        <v>161</v>
      </c>
      <c r="BA1350">
        <v>3104</v>
      </c>
      <c r="BB1350">
        <v>47</v>
      </c>
      <c r="BC1350" t="s">
        <v>140</v>
      </c>
      <c r="BD1350" t="s">
        <v>74</v>
      </c>
      <c r="BE1350">
        <v>1229.014537</v>
      </c>
      <c r="BF1350" t="s">
        <v>101</v>
      </c>
      <c r="BG1350">
        <v>1228.905882</v>
      </c>
      <c r="BH1350">
        <v>31733.707179000001</v>
      </c>
    </row>
    <row r="1351" spans="1:60" x14ac:dyDescent="0.25">
      <c r="A1351">
        <v>1350</v>
      </c>
      <c r="B1351" t="s">
        <v>60</v>
      </c>
      <c r="C1351">
        <v>6122</v>
      </c>
      <c r="D1351" t="s">
        <v>1579</v>
      </c>
      <c r="E1351">
        <v>8048000</v>
      </c>
      <c r="F1351">
        <v>3</v>
      </c>
      <c r="G1351" t="s">
        <v>62</v>
      </c>
      <c r="H1351">
        <v>32</v>
      </c>
      <c r="I1351">
        <v>6140680480000250</v>
      </c>
      <c r="J1351">
        <v>1.1201559999999999</v>
      </c>
      <c r="K1351">
        <v>0</v>
      </c>
      <c r="L1351">
        <v>0</v>
      </c>
      <c r="M1351">
        <v>0</v>
      </c>
      <c r="N1351" t="s">
        <v>101</v>
      </c>
      <c r="O1351" t="s">
        <v>101</v>
      </c>
      <c r="P1351">
        <v>0</v>
      </c>
      <c r="Q1351">
        <v>0</v>
      </c>
      <c r="R1351">
        <v>0</v>
      </c>
      <c r="S1351" t="s">
        <v>101</v>
      </c>
      <c r="T1351" t="s">
        <v>101</v>
      </c>
      <c r="U1351">
        <v>0</v>
      </c>
      <c r="V1351">
        <v>0</v>
      </c>
      <c r="W1351">
        <v>0</v>
      </c>
      <c r="X1351" t="s">
        <v>101</v>
      </c>
      <c r="Y1351" t="s">
        <v>101</v>
      </c>
      <c r="Z1351">
        <v>0</v>
      </c>
      <c r="AA1351">
        <v>0</v>
      </c>
      <c r="AB1351" t="s">
        <v>101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0</v>
      </c>
      <c r="AJ1351">
        <v>0</v>
      </c>
      <c r="AK1351">
        <v>0</v>
      </c>
      <c r="AL1351">
        <v>0</v>
      </c>
      <c r="AM1351">
        <v>0</v>
      </c>
      <c r="AN1351" t="s">
        <v>186</v>
      </c>
      <c r="AO1351" t="s">
        <v>176</v>
      </c>
      <c r="AP1351">
        <v>5</v>
      </c>
      <c r="AQ1351">
        <v>1</v>
      </c>
      <c r="AR1351" t="s">
        <v>171</v>
      </c>
      <c r="AS1351">
        <v>0</v>
      </c>
      <c r="AT1351">
        <v>2</v>
      </c>
      <c r="AU1351" t="s">
        <v>157</v>
      </c>
      <c r="AV1351" t="s">
        <v>187</v>
      </c>
      <c r="AW1351">
        <v>8</v>
      </c>
      <c r="AX1351" t="s">
        <v>188</v>
      </c>
      <c r="AY1351" t="s">
        <v>167</v>
      </c>
      <c r="AZ1351" t="s">
        <v>161</v>
      </c>
      <c r="BA1351">
        <v>3011</v>
      </c>
      <c r="BB1351">
        <v>47</v>
      </c>
      <c r="BC1351" t="s">
        <v>206</v>
      </c>
      <c r="BD1351" t="s">
        <v>74</v>
      </c>
      <c r="BE1351">
        <v>394.455536</v>
      </c>
      <c r="BF1351" t="s">
        <v>101</v>
      </c>
      <c r="BG1351">
        <v>394.199839</v>
      </c>
      <c r="BH1351">
        <v>4533.1115120000004</v>
      </c>
    </row>
    <row r="1352" spans="1:60" x14ac:dyDescent="0.25">
      <c r="A1352">
        <v>1351</v>
      </c>
      <c r="B1352" t="s">
        <v>60</v>
      </c>
      <c r="C1352">
        <v>6123</v>
      </c>
      <c r="D1352" t="s">
        <v>1580</v>
      </c>
      <c r="E1352">
        <v>8048000</v>
      </c>
      <c r="F1352">
        <v>3</v>
      </c>
      <c r="G1352" t="s">
        <v>62</v>
      </c>
      <c r="H1352">
        <v>33</v>
      </c>
      <c r="I1352">
        <v>6140680480000260</v>
      </c>
      <c r="J1352">
        <v>9.2037499999999994</v>
      </c>
      <c r="K1352">
        <v>0</v>
      </c>
      <c r="L1352">
        <v>0</v>
      </c>
      <c r="M1352">
        <v>0</v>
      </c>
      <c r="N1352" t="s">
        <v>101</v>
      </c>
      <c r="O1352" t="s">
        <v>101</v>
      </c>
      <c r="P1352">
        <v>0</v>
      </c>
      <c r="Q1352">
        <v>0</v>
      </c>
      <c r="R1352">
        <v>0</v>
      </c>
      <c r="S1352" t="s">
        <v>101</v>
      </c>
      <c r="T1352" t="s">
        <v>101</v>
      </c>
      <c r="U1352">
        <v>0</v>
      </c>
      <c r="V1352">
        <v>0</v>
      </c>
      <c r="W1352">
        <v>0</v>
      </c>
      <c r="X1352" t="s">
        <v>101</v>
      </c>
      <c r="Y1352" t="s">
        <v>101</v>
      </c>
      <c r="Z1352">
        <v>0</v>
      </c>
      <c r="AA1352">
        <v>0</v>
      </c>
      <c r="AB1352" t="s">
        <v>101</v>
      </c>
      <c r="AC1352">
        <v>0</v>
      </c>
      <c r="AD1352">
        <v>0</v>
      </c>
      <c r="AE1352">
        <v>0</v>
      </c>
      <c r="AF1352">
        <v>0</v>
      </c>
      <c r="AG1352">
        <v>0</v>
      </c>
      <c r="AH1352">
        <v>0</v>
      </c>
      <c r="AI1352">
        <v>0</v>
      </c>
      <c r="AJ1352">
        <v>0</v>
      </c>
      <c r="AK1352">
        <v>0</v>
      </c>
      <c r="AL1352">
        <v>0</v>
      </c>
      <c r="AM1352">
        <v>0</v>
      </c>
      <c r="AN1352" t="s">
        <v>181</v>
      </c>
      <c r="AO1352" t="s">
        <v>155</v>
      </c>
      <c r="AP1352">
        <v>1</v>
      </c>
      <c r="AQ1352">
        <v>1</v>
      </c>
      <c r="AR1352" t="s">
        <v>156</v>
      </c>
      <c r="AS1352">
        <v>0</v>
      </c>
      <c r="AT1352">
        <v>2</v>
      </c>
      <c r="AU1352" t="s">
        <v>157</v>
      </c>
      <c r="AV1352" t="s">
        <v>182</v>
      </c>
      <c r="AW1352">
        <v>8</v>
      </c>
      <c r="AX1352" t="s">
        <v>183</v>
      </c>
      <c r="AY1352" t="s">
        <v>184</v>
      </c>
      <c r="AZ1352" t="s">
        <v>161</v>
      </c>
      <c r="BA1352">
        <v>3668</v>
      </c>
      <c r="BB1352">
        <v>56</v>
      </c>
      <c r="BC1352" t="s">
        <v>98</v>
      </c>
      <c r="BD1352" t="s">
        <v>74</v>
      </c>
      <c r="BE1352">
        <v>1423.2507780000001</v>
      </c>
      <c r="BF1352" t="s">
        <v>101</v>
      </c>
      <c r="BG1352">
        <v>1423.2507780000001</v>
      </c>
      <c r="BH1352">
        <v>37246.254179000003</v>
      </c>
    </row>
    <row r="1353" spans="1:60" x14ac:dyDescent="0.25">
      <c r="A1353">
        <v>1352</v>
      </c>
      <c r="B1353" t="s">
        <v>60</v>
      </c>
      <c r="C1353">
        <v>6124</v>
      </c>
      <c r="D1353" t="s">
        <v>1581</v>
      </c>
      <c r="E1353">
        <v>8048000</v>
      </c>
      <c r="F1353">
        <v>3</v>
      </c>
      <c r="G1353" t="s">
        <v>62</v>
      </c>
      <c r="H1353">
        <v>33</v>
      </c>
      <c r="I1353">
        <v>6140680480000260</v>
      </c>
      <c r="J1353">
        <v>1.568235</v>
      </c>
      <c r="K1353">
        <v>0</v>
      </c>
      <c r="L1353">
        <v>0</v>
      </c>
      <c r="M1353">
        <v>0</v>
      </c>
      <c r="N1353" t="s">
        <v>101</v>
      </c>
      <c r="O1353" t="s">
        <v>101</v>
      </c>
      <c r="P1353">
        <v>0</v>
      </c>
      <c r="Q1353">
        <v>0</v>
      </c>
      <c r="R1353">
        <v>0</v>
      </c>
      <c r="S1353" t="s">
        <v>101</v>
      </c>
      <c r="T1353" t="s">
        <v>101</v>
      </c>
      <c r="U1353">
        <v>0</v>
      </c>
      <c r="V1353">
        <v>0</v>
      </c>
      <c r="W1353">
        <v>0</v>
      </c>
      <c r="X1353" t="s">
        <v>101</v>
      </c>
      <c r="Y1353" t="s">
        <v>101</v>
      </c>
      <c r="Z1353">
        <v>0</v>
      </c>
      <c r="AA1353">
        <v>0</v>
      </c>
      <c r="AB1353" t="s">
        <v>101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0</v>
      </c>
      <c r="AI1353">
        <v>0</v>
      </c>
      <c r="AJ1353">
        <v>0</v>
      </c>
      <c r="AK1353">
        <v>0</v>
      </c>
      <c r="AL1353">
        <v>0</v>
      </c>
      <c r="AM1353">
        <v>0</v>
      </c>
      <c r="AN1353" t="s">
        <v>186</v>
      </c>
      <c r="AO1353" t="s">
        <v>176</v>
      </c>
      <c r="AP1353">
        <v>1</v>
      </c>
      <c r="AQ1353">
        <v>1</v>
      </c>
      <c r="AR1353" t="s">
        <v>171</v>
      </c>
      <c r="AS1353">
        <v>0</v>
      </c>
      <c r="AT1353">
        <v>2</v>
      </c>
      <c r="AU1353" t="s">
        <v>157</v>
      </c>
      <c r="AV1353" t="s">
        <v>187</v>
      </c>
      <c r="AW1353">
        <v>8</v>
      </c>
      <c r="AX1353" t="s">
        <v>188</v>
      </c>
      <c r="AY1353" t="s">
        <v>167</v>
      </c>
      <c r="AZ1353" t="s">
        <v>161</v>
      </c>
      <c r="BA1353">
        <v>3579</v>
      </c>
      <c r="BB1353">
        <v>46</v>
      </c>
      <c r="BC1353" t="s">
        <v>98</v>
      </c>
      <c r="BD1353" t="s">
        <v>74</v>
      </c>
      <c r="BE1353">
        <v>657.82058400000005</v>
      </c>
      <c r="BF1353" t="s">
        <v>101</v>
      </c>
      <c r="BG1353">
        <v>657.82058400000005</v>
      </c>
      <c r="BH1353">
        <v>6346.423444</v>
      </c>
    </row>
    <row r="1354" spans="1:60" x14ac:dyDescent="0.25">
      <c r="A1354">
        <v>1353</v>
      </c>
      <c r="B1354" t="s">
        <v>60</v>
      </c>
      <c r="C1354">
        <v>6125</v>
      </c>
      <c r="D1354" t="s">
        <v>1582</v>
      </c>
      <c r="E1354">
        <v>8048000</v>
      </c>
      <c r="F1354">
        <v>3</v>
      </c>
      <c r="G1354" t="s">
        <v>62</v>
      </c>
      <c r="H1354">
        <v>33</v>
      </c>
      <c r="I1354">
        <v>6140680480000260</v>
      </c>
      <c r="J1354">
        <v>0.86313200000000001</v>
      </c>
      <c r="K1354">
        <v>0</v>
      </c>
      <c r="L1354">
        <v>0</v>
      </c>
      <c r="M1354">
        <v>0</v>
      </c>
      <c r="N1354" t="s">
        <v>101</v>
      </c>
      <c r="O1354" t="s">
        <v>101</v>
      </c>
      <c r="P1354">
        <v>0</v>
      </c>
      <c r="Q1354">
        <v>0</v>
      </c>
      <c r="R1354">
        <v>0</v>
      </c>
      <c r="S1354" t="s">
        <v>101</v>
      </c>
      <c r="T1354" t="s">
        <v>101</v>
      </c>
      <c r="U1354">
        <v>0</v>
      </c>
      <c r="V1354">
        <v>0</v>
      </c>
      <c r="W1354">
        <v>0</v>
      </c>
      <c r="X1354" t="s">
        <v>101</v>
      </c>
      <c r="Y1354" t="s">
        <v>101</v>
      </c>
      <c r="Z1354">
        <v>0</v>
      </c>
      <c r="AA1354">
        <v>0</v>
      </c>
      <c r="AB1354" t="s">
        <v>101</v>
      </c>
      <c r="AC1354">
        <v>0</v>
      </c>
      <c r="AD1354">
        <v>0</v>
      </c>
      <c r="AE1354">
        <v>0</v>
      </c>
      <c r="AF1354">
        <v>0</v>
      </c>
      <c r="AG1354">
        <v>0</v>
      </c>
      <c r="AH1354">
        <v>0</v>
      </c>
      <c r="AI1354">
        <v>0</v>
      </c>
      <c r="AJ1354">
        <v>0</v>
      </c>
      <c r="AK1354">
        <v>0</v>
      </c>
      <c r="AL1354">
        <v>0</v>
      </c>
      <c r="AM1354">
        <v>0</v>
      </c>
      <c r="AN1354" t="s">
        <v>181</v>
      </c>
      <c r="AO1354" t="s">
        <v>155</v>
      </c>
      <c r="AP1354">
        <v>1</v>
      </c>
      <c r="AQ1354">
        <v>1</v>
      </c>
      <c r="AR1354" t="s">
        <v>171</v>
      </c>
      <c r="AS1354">
        <v>0</v>
      </c>
      <c r="AT1354">
        <v>2</v>
      </c>
      <c r="AU1354" t="s">
        <v>157</v>
      </c>
      <c r="AV1354" t="s">
        <v>182</v>
      </c>
      <c r="AW1354">
        <v>8</v>
      </c>
      <c r="AX1354" t="s">
        <v>183</v>
      </c>
      <c r="AY1354" t="s">
        <v>184</v>
      </c>
      <c r="AZ1354" t="s">
        <v>161</v>
      </c>
      <c r="BA1354">
        <v>3278</v>
      </c>
      <c r="BB1354">
        <v>51</v>
      </c>
      <c r="BC1354" t="s">
        <v>206</v>
      </c>
      <c r="BD1354" t="s">
        <v>74</v>
      </c>
      <c r="BE1354">
        <v>249.03966199999999</v>
      </c>
      <c r="BF1354" t="s">
        <v>101</v>
      </c>
      <c r="BG1354">
        <v>249.03966199999999</v>
      </c>
      <c r="BH1354">
        <v>3492.9722919999999</v>
      </c>
    </row>
    <row r="1355" spans="1:60" x14ac:dyDescent="0.25">
      <c r="A1355">
        <v>1354</v>
      </c>
      <c r="B1355" t="s">
        <v>60</v>
      </c>
      <c r="C1355">
        <v>6126</v>
      </c>
      <c r="D1355" t="s">
        <v>1583</v>
      </c>
      <c r="E1355">
        <v>8048000</v>
      </c>
      <c r="F1355">
        <v>3</v>
      </c>
      <c r="G1355" t="s">
        <v>62</v>
      </c>
      <c r="H1355">
        <v>33</v>
      </c>
      <c r="I1355">
        <v>6140680480000110</v>
      </c>
      <c r="J1355">
        <v>6.8778410000000001</v>
      </c>
      <c r="K1355">
        <v>0</v>
      </c>
      <c r="L1355">
        <v>0</v>
      </c>
      <c r="M1355">
        <v>0</v>
      </c>
      <c r="N1355" t="s">
        <v>101</v>
      </c>
      <c r="O1355" t="s">
        <v>101</v>
      </c>
      <c r="P1355">
        <v>0</v>
      </c>
      <c r="Q1355">
        <v>0</v>
      </c>
      <c r="R1355">
        <v>0</v>
      </c>
      <c r="S1355" t="s">
        <v>101</v>
      </c>
      <c r="T1355" t="s">
        <v>101</v>
      </c>
      <c r="U1355">
        <v>0</v>
      </c>
      <c r="V1355">
        <v>0</v>
      </c>
      <c r="W1355">
        <v>0</v>
      </c>
      <c r="X1355" t="s">
        <v>101</v>
      </c>
      <c r="Y1355" t="s">
        <v>101</v>
      </c>
      <c r="Z1355">
        <v>0</v>
      </c>
      <c r="AA1355">
        <v>0</v>
      </c>
      <c r="AB1355" t="s">
        <v>101</v>
      </c>
      <c r="AC1355">
        <v>0</v>
      </c>
      <c r="AD1355">
        <v>0</v>
      </c>
      <c r="AE1355">
        <v>0</v>
      </c>
      <c r="AF1355">
        <v>0</v>
      </c>
      <c r="AG1355">
        <v>0</v>
      </c>
      <c r="AH1355">
        <v>0</v>
      </c>
      <c r="AI1355">
        <v>0</v>
      </c>
      <c r="AJ1355">
        <v>0</v>
      </c>
      <c r="AK1355">
        <v>0</v>
      </c>
      <c r="AL1355">
        <v>0</v>
      </c>
      <c r="AM1355">
        <v>0</v>
      </c>
      <c r="AN1355" t="s">
        <v>308</v>
      </c>
      <c r="AO1355" t="s">
        <v>155</v>
      </c>
      <c r="AP1355">
        <v>1</v>
      </c>
      <c r="AQ1355">
        <v>3</v>
      </c>
      <c r="AR1355" t="s">
        <v>156</v>
      </c>
      <c r="AS1355">
        <v>0</v>
      </c>
      <c r="AT1355">
        <v>2</v>
      </c>
      <c r="AU1355" t="s">
        <v>157</v>
      </c>
      <c r="AV1355" t="s">
        <v>309</v>
      </c>
      <c r="AW1355">
        <v>8</v>
      </c>
      <c r="AX1355" t="s">
        <v>310</v>
      </c>
      <c r="AY1355" t="s">
        <v>173</v>
      </c>
      <c r="AZ1355" t="s">
        <v>161</v>
      </c>
      <c r="BA1355">
        <v>4441</v>
      </c>
      <c r="BB1355">
        <v>62</v>
      </c>
      <c r="BC1355" t="s">
        <v>93</v>
      </c>
      <c r="BD1355" t="s">
        <v>74</v>
      </c>
      <c r="BE1355">
        <v>1606.9493440000001</v>
      </c>
      <c r="BF1355" t="s">
        <v>101</v>
      </c>
      <c r="BG1355">
        <v>1606.9493440000001</v>
      </c>
      <c r="BH1355">
        <v>27833.635581999999</v>
      </c>
    </row>
    <row r="1356" spans="1:60" x14ac:dyDescent="0.25">
      <c r="A1356">
        <v>1355</v>
      </c>
      <c r="B1356" t="s">
        <v>60</v>
      </c>
      <c r="C1356">
        <v>6127</v>
      </c>
      <c r="D1356" t="s">
        <v>1584</v>
      </c>
      <c r="E1356">
        <v>8048000</v>
      </c>
      <c r="F1356">
        <v>3</v>
      </c>
      <c r="G1356" t="s">
        <v>62</v>
      </c>
      <c r="H1356">
        <v>32</v>
      </c>
      <c r="I1356">
        <v>6140680480000240</v>
      </c>
      <c r="J1356">
        <v>1.3893740000000001</v>
      </c>
      <c r="K1356">
        <v>0</v>
      </c>
      <c r="L1356">
        <v>0</v>
      </c>
      <c r="M1356">
        <v>0</v>
      </c>
      <c r="N1356" t="s">
        <v>101</v>
      </c>
      <c r="O1356" t="s">
        <v>101</v>
      </c>
      <c r="P1356">
        <v>0</v>
      </c>
      <c r="Q1356">
        <v>0</v>
      </c>
      <c r="R1356">
        <v>0</v>
      </c>
      <c r="S1356" t="s">
        <v>101</v>
      </c>
      <c r="T1356" t="s">
        <v>101</v>
      </c>
      <c r="U1356">
        <v>0</v>
      </c>
      <c r="V1356">
        <v>0</v>
      </c>
      <c r="W1356">
        <v>0</v>
      </c>
      <c r="X1356" t="s">
        <v>101</v>
      </c>
      <c r="Y1356" t="s">
        <v>101</v>
      </c>
      <c r="Z1356">
        <v>0</v>
      </c>
      <c r="AA1356">
        <v>0</v>
      </c>
      <c r="AB1356" t="s">
        <v>101</v>
      </c>
      <c r="AC1356">
        <v>0</v>
      </c>
      <c r="AD1356">
        <v>0</v>
      </c>
      <c r="AE1356">
        <v>0</v>
      </c>
      <c r="AF1356">
        <v>0</v>
      </c>
      <c r="AG1356">
        <v>0</v>
      </c>
      <c r="AH1356">
        <v>0</v>
      </c>
      <c r="AI1356">
        <v>0</v>
      </c>
      <c r="AJ1356">
        <v>0</v>
      </c>
      <c r="AK1356">
        <v>0</v>
      </c>
      <c r="AL1356">
        <v>0</v>
      </c>
      <c r="AM1356">
        <v>0</v>
      </c>
      <c r="AN1356" t="s">
        <v>186</v>
      </c>
      <c r="AO1356" t="s">
        <v>176</v>
      </c>
      <c r="AP1356">
        <v>1</v>
      </c>
      <c r="AQ1356">
        <v>3</v>
      </c>
      <c r="AR1356" t="s">
        <v>156</v>
      </c>
      <c r="AS1356">
        <v>0</v>
      </c>
      <c r="AT1356">
        <v>2</v>
      </c>
      <c r="AU1356" t="s">
        <v>157</v>
      </c>
      <c r="AV1356" t="s">
        <v>187</v>
      </c>
      <c r="AW1356">
        <v>8</v>
      </c>
      <c r="AX1356" t="s">
        <v>188</v>
      </c>
      <c r="AY1356" t="s">
        <v>167</v>
      </c>
      <c r="AZ1356" t="s">
        <v>161</v>
      </c>
      <c r="BA1356">
        <v>4416</v>
      </c>
      <c r="BB1356">
        <v>48</v>
      </c>
      <c r="BC1356" t="s">
        <v>85</v>
      </c>
      <c r="BD1356" t="s">
        <v>74</v>
      </c>
      <c r="BE1356">
        <v>399.69821100000001</v>
      </c>
      <c r="BF1356" t="s">
        <v>101</v>
      </c>
      <c r="BG1356">
        <v>399.69821100000001</v>
      </c>
      <c r="BH1356">
        <v>5622.5990069999998</v>
      </c>
    </row>
    <row r="1357" spans="1:60" x14ac:dyDescent="0.25">
      <c r="A1357">
        <v>1356</v>
      </c>
      <c r="B1357" t="s">
        <v>60</v>
      </c>
      <c r="C1357">
        <v>6128</v>
      </c>
      <c r="D1357" t="s">
        <v>1585</v>
      </c>
      <c r="E1357">
        <v>8048000</v>
      </c>
      <c r="F1357">
        <v>3</v>
      </c>
      <c r="G1357" t="s">
        <v>62</v>
      </c>
      <c r="H1357">
        <v>33</v>
      </c>
      <c r="I1357">
        <v>6140680480000240</v>
      </c>
      <c r="J1357">
        <v>2.576686</v>
      </c>
      <c r="K1357">
        <v>0</v>
      </c>
      <c r="L1357">
        <v>0</v>
      </c>
      <c r="M1357">
        <v>0</v>
      </c>
      <c r="N1357" t="s">
        <v>101</v>
      </c>
      <c r="O1357" t="s">
        <v>101</v>
      </c>
      <c r="P1357">
        <v>0</v>
      </c>
      <c r="Q1357">
        <v>0</v>
      </c>
      <c r="R1357">
        <v>0</v>
      </c>
      <c r="S1357" t="s">
        <v>101</v>
      </c>
      <c r="T1357" t="s">
        <v>101</v>
      </c>
      <c r="U1357">
        <v>0</v>
      </c>
      <c r="V1357">
        <v>0</v>
      </c>
      <c r="W1357">
        <v>0</v>
      </c>
      <c r="X1357" t="s">
        <v>101</v>
      </c>
      <c r="Y1357" t="s">
        <v>101</v>
      </c>
      <c r="Z1357">
        <v>0</v>
      </c>
      <c r="AA1357">
        <v>0</v>
      </c>
      <c r="AB1357" t="s">
        <v>101</v>
      </c>
      <c r="AC1357">
        <v>0</v>
      </c>
      <c r="AD1357">
        <v>0</v>
      </c>
      <c r="AE1357">
        <v>0</v>
      </c>
      <c r="AF1357">
        <v>0</v>
      </c>
      <c r="AG1357">
        <v>0</v>
      </c>
      <c r="AH1357">
        <v>0</v>
      </c>
      <c r="AI1357">
        <v>0</v>
      </c>
      <c r="AJ1357">
        <v>0</v>
      </c>
      <c r="AK1357">
        <v>0</v>
      </c>
      <c r="AL1357">
        <v>0</v>
      </c>
      <c r="AM1357">
        <v>0</v>
      </c>
      <c r="AN1357" t="s">
        <v>308</v>
      </c>
      <c r="AO1357" t="s">
        <v>155</v>
      </c>
      <c r="AP1357">
        <v>1</v>
      </c>
      <c r="AQ1357">
        <v>1</v>
      </c>
      <c r="AR1357" t="s">
        <v>156</v>
      </c>
      <c r="AS1357">
        <v>0</v>
      </c>
      <c r="AT1357">
        <v>2</v>
      </c>
      <c r="AU1357" t="s">
        <v>157</v>
      </c>
      <c r="AV1357" t="s">
        <v>309</v>
      </c>
      <c r="AW1357">
        <v>8</v>
      </c>
      <c r="AX1357" t="s">
        <v>310</v>
      </c>
      <c r="AY1357" t="s">
        <v>173</v>
      </c>
      <c r="AZ1357" t="s">
        <v>161</v>
      </c>
      <c r="BA1357">
        <v>4197</v>
      </c>
      <c r="BB1357">
        <v>47</v>
      </c>
      <c r="BC1357" t="s">
        <v>140</v>
      </c>
      <c r="BD1357" t="s">
        <v>74</v>
      </c>
      <c r="BE1357">
        <v>721.85261600000001</v>
      </c>
      <c r="BF1357" t="s">
        <v>101</v>
      </c>
      <c r="BG1357">
        <v>721.85261600000001</v>
      </c>
      <c r="BH1357">
        <v>10427.478374</v>
      </c>
    </row>
    <row r="1358" spans="1:60" x14ac:dyDescent="0.25">
      <c r="A1358">
        <v>1357</v>
      </c>
      <c r="B1358" t="s">
        <v>60</v>
      </c>
      <c r="C1358">
        <v>6129</v>
      </c>
      <c r="D1358" t="s">
        <v>1586</v>
      </c>
      <c r="E1358">
        <v>8048000</v>
      </c>
      <c r="F1358">
        <v>3</v>
      </c>
      <c r="G1358" t="s">
        <v>62</v>
      </c>
      <c r="H1358">
        <v>33</v>
      </c>
      <c r="I1358">
        <v>6140680480000080</v>
      </c>
      <c r="J1358">
        <v>16.880327999999999</v>
      </c>
      <c r="K1358">
        <v>0</v>
      </c>
      <c r="L1358">
        <v>0</v>
      </c>
      <c r="M1358">
        <v>0</v>
      </c>
      <c r="N1358" t="s">
        <v>101</v>
      </c>
      <c r="O1358" t="s">
        <v>101</v>
      </c>
      <c r="P1358">
        <v>0</v>
      </c>
      <c r="Q1358">
        <v>0</v>
      </c>
      <c r="R1358">
        <v>0</v>
      </c>
      <c r="S1358" t="s">
        <v>101</v>
      </c>
      <c r="T1358" t="s">
        <v>101</v>
      </c>
      <c r="U1358">
        <v>0</v>
      </c>
      <c r="V1358">
        <v>0</v>
      </c>
      <c r="W1358">
        <v>0</v>
      </c>
      <c r="X1358" t="s">
        <v>101</v>
      </c>
      <c r="Y1358" t="s">
        <v>101</v>
      </c>
      <c r="Z1358">
        <v>0</v>
      </c>
      <c r="AA1358">
        <v>0</v>
      </c>
      <c r="AB1358" t="s">
        <v>101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>
        <v>0</v>
      </c>
      <c r="AI1358">
        <v>0</v>
      </c>
      <c r="AJ1358">
        <v>0</v>
      </c>
      <c r="AK1358">
        <v>0</v>
      </c>
      <c r="AL1358">
        <v>0</v>
      </c>
      <c r="AM1358">
        <v>0</v>
      </c>
      <c r="AN1358" t="s">
        <v>186</v>
      </c>
      <c r="AO1358" t="s">
        <v>155</v>
      </c>
      <c r="AP1358">
        <v>1</v>
      </c>
      <c r="AQ1358">
        <v>2</v>
      </c>
      <c r="AR1358" t="s">
        <v>156</v>
      </c>
      <c r="AS1358">
        <v>0</v>
      </c>
      <c r="AT1358">
        <v>2</v>
      </c>
      <c r="AU1358" t="s">
        <v>157</v>
      </c>
      <c r="AV1358" t="s">
        <v>187</v>
      </c>
      <c r="AW1358">
        <v>8</v>
      </c>
      <c r="AX1358" t="s">
        <v>188</v>
      </c>
      <c r="AY1358" t="s">
        <v>167</v>
      </c>
      <c r="AZ1358" t="s">
        <v>161</v>
      </c>
      <c r="BA1358">
        <v>3669</v>
      </c>
      <c r="BB1358">
        <v>59</v>
      </c>
      <c r="BC1358" t="s">
        <v>93</v>
      </c>
      <c r="BD1358" t="s">
        <v>74</v>
      </c>
      <c r="BE1358">
        <v>3632.7859309999999</v>
      </c>
      <c r="BF1358" t="s">
        <v>101</v>
      </c>
      <c r="BG1358">
        <v>3632.7859309999999</v>
      </c>
      <c r="BH1358">
        <v>68312.263196</v>
      </c>
    </row>
    <row r="1359" spans="1:60" x14ac:dyDescent="0.25">
      <c r="A1359">
        <v>1358</v>
      </c>
      <c r="B1359" t="s">
        <v>60</v>
      </c>
      <c r="C1359">
        <v>6130</v>
      </c>
      <c r="D1359" t="s">
        <v>1587</v>
      </c>
      <c r="E1359">
        <v>8048000</v>
      </c>
      <c r="F1359">
        <v>3</v>
      </c>
      <c r="G1359" t="s">
        <v>62</v>
      </c>
      <c r="H1359">
        <v>33</v>
      </c>
      <c r="I1359">
        <v>6140680480000080</v>
      </c>
      <c r="J1359">
        <v>7.3238620000000001</v>
      </c>
      <c r="K1359">
        <v>0</v>
      </c>
      <c r="L1359">
        <v>0</v>
      </c>
      <c r="M1359">
        <v>0</v>
      </c>
      <c r="N1359" t="s">
        <v>101</v>
      </c>
      <c r="O1359" t="s">
        <v>101</v>
      </c>
      <c r="P1359">
        <v>0</v>
      </c>
      <c r="Q1359">
        <v>0</v>
      </c>
      <c r="R1359">
        <v>0</v>
      </c>
      <c r="S1359" t="s">
        <v>101</v>
      </c>
      <c r="T1359" t="s">
        <v>101</v>
      </c>
      <c r="U1359">
        <v>0</v>
      </c>
      <c r="V1359">
        <v>0</v>
      </c>
      <c r="W1359">
        <v>0</v>
      </c>
      <c r="X1359" t="s">
        <v>101</v>
      </c>
      <c r="Y1359" t="s">
        <v>101</v>
      </c>
      <c r="Z1359">
        <v>0</v>
      </c>
      <c r="AA1359">
        <v>0</v>
      </c>
      <c r="AB1359" t="s">
        <v>101</v>
      </c>
      <c r="AC1359">
        <v>0</v>
      </c>
      <c r="AD1359">
        <v>0</v>
      </c>
      <c r="AE1359">
        <v>0</v>
      </c>
      <c r="AF1359">
        <v>0</v>
      </c>
      <c r="AG1359">
        <v>0</v>
      </c>
      <c r="AH1359">
        <v>0</v>
      </c>
      <c r="AI1359">
        <v>0</v>
      </c>
      <c r="AJ1359">
        <v>0</v>
      </c>
      <c r="AK1359">
        <v>0</v>
      </c>
      <c r="AL1359">
        <v>0</v>
      </c>
      <c r="AM1359">
        <v>0</v>
      </c>
      <c r="AN1359" t="s">
        <v>186</v>
      </c>
      <c r="AO1359" t="s">
        <v>155</v>
      </c>
      <c r="AP1359">
        <v>1</v>
      </c>
      <c r="AQ1359">
        <v>2</v>
      </c>
      <c r="AR1359" t="s">
        <v>156</v>
      </c>
      <c r="AS1359">
        <v>0</v>
      </c>
      <c r="AT1359">
        <v>2</v>
      </c>
      <c r="AU1359" t="s">
        <v>157</v>
      </c>
      <c r="AV1359" t="s">
        <v>187</v>
      </c>
      <c r="AW1359">
        <v>8</v>
      </c>
      <c r="AX1359" t="s">
        <v>188</v>
      </c>
      <c r="AY1359" t="s">
        <v>167</v>
      </c>
      <c r="AZ1359" t="s">
        <v>161</v>
      </c>
      <c r="BA1359">
        <v>4497</v>
      </c>
      <c r="BB1359">
        <v>54</v>
      </c>
      <c r="BC1359" t="s">
        <v>93</v>
      </c>
      <c r="BD1359" t="s">
        <v>74</v>
      </c>
      <c r="BE1359">
        <v>1888.2850120000001</v>
      </c>
      <c r="BF1359" t="s">
        <v>101</v>
      </c>
      <c r="BG1359">
        <v>1888.2850120000001</v>
      </c>
      <c r="BH1359">
        <v>29638.619243000001</v>
      </c>
    </row>
    <row r="1360" spans="1:60" x14ac:dyDescent="0.25">
      <c r="A1360">
        <v>1359</v>
      </c>
      <c r="B1360" t="s">
        <v>60</v>
      </c>
      <c r="C1360">
        <v>6131</v>
      </c>
      <c r="D1360" t="s">
        <v>1588</v>
      </c>
      <c r="E1360">
        <v>8048000</v>
      </c>
      <c r="F1360">
        <v>3</v>
      </c>
      <c r="G1360" t="s">
        <v>62</v>
      </c>
      <c r="H1360">
        <v>33</v>
      </c>
      <c r="I1360">
        <v>6140680480000080</v>
      </c>
      <c r="J1360">
        <v>2.0675020000000002</v>
      </c>
      <c r="K1360">
        <v>0</v>
      </c>
      <c r="L1360">
        <v>0</v>
      </c>
      <c r="M1360">
        <v>0</v>
      </c>
      <c r="N1360" t="s">
        <v>101</v>
      </c>
      <c r="O1360" t="s">
        <v>101</v>
      </c>
      <c r="P1360">
        <v>0</v>
      </c>
      <c r="Q1360">
        <v>0</v>
      </c>
      <c r="R1360">
        <v>0</v>
      </c>
      <c r="S1360" t="s">
        <v>101</v>
      </c>
      <c r="T1360" t="s">
        <v>101</v>
      </c>
      <c r="U1360">
        <v>0</v>
      </c>
      <c r="V1360">
        <v>0</v>
      </c>
      <c r="W1360">
        <v>0</v>
      </c>
      <c r="X1360" t="s">
        <v>101</v>
      </c>
      <c r="Y1360" t="s">
        <v>101</v>
      </c>
      <c r="Z1360">
        <v>0</v>
      </c>
      <c r="AA1360">
        <v>0</v>
      </c>
      <c r="AB1360" t="s">
        <v>101</v>
      </c>
      <c r="AC1360">
        <v>0</v>
      </c>
      <c r="AD1360">
        <v>0</v>
      </c>
      <c r="AE1360">
        <v>0</v>
      </c>
      <c r="AF1360">
        <v>0</v>
      </c>
      <c r="AG1360">
        <v>0</v>
      </c>
      <c r="AH1360">
        <v>0</v>
      </c>
      <c r="AI1360">
        <v>0</v>
      </c>
      <c r="AJ1360">
        <v>0</v>
      </c>
      <c r="AK1360">
        <v>0</v>
      </c>
      <c r="AL1360">
        <v>0</v>
      </c>
      <c r="AM1360">
        <v>0</v>
      </c>
      <c r="AN1360" t="s">
        <v>299</v>
      </c>
      <c r="AO1360" t="s">
        <v>155</v>
      </c>
      <c r="AP1360">
        <v>1</v>
      </c>
      <c r="AQ1360">
        <v>1</v>
      </c>
      <c r="AR1360" t="s">
        <v>156</v>
      </c>
      <c r="AS1360">
        <v>0</v>
      </c>
      <c r="AT1360">
        <v>2</v>
      </c>
      <c r="AU1360" t="s">
        <v>157</v>
      </c>
      <c r="AV1360" t="s">
        <v>187</v>
      </c>
      <c r="AW1360">
        <v>8</v>
      </c>
      <c r="AX1360" t="s">
        <v>188</v>
      </c>
      <c r="AY1360" t="s">
        <v>167</v>
      </c>
      <c r="AZ1360" t="s">
        <v>161</v>
      </c>
      <c r="BA1360">
        <v>3939</v>
      </c>
      <c r="BB1360">
        <v>71</v>
      </c>
      <c r="BC1360" t="s">
        <v>85</v>
      </c>
      <c r="BD1360" t="s">
        <v>74</v>
      </c>
      <c r="BE1360">
        <v>419.54899899999998</v>
      </c>
      <c r="BF1360" t="s">
        <v>101</v>
      </c>
      <c r="BG1360">
        <v>419.54899899999998</v>
      </c>
      <c r="BH1360">
        <v>8366.8832839999995</v>
      </c>
    </row>
    <row r="1361" spans="1:60" x14ac:dyDescent="0.25">
      <c r="A1361">
        <v>1360</v>
      </c>
      <c r="B1361" t="s">
        <v>60</v>
      </c>
      <c r="C1361">
        <v>6132</v>
      </c>
      <c r="D1361" t="s">
        <v>1589</v>
      </c>
      <c r="E1361">
        <v>8048000</v>
      </c>
      <c r="F1361">
        <v>3</v>
      </c>
      <c r="G1361" t="s">
        <v>62</v>
      </c>
      <c r="H1361">
        <v>33</v>
      </c>
      <c r="I1361">
        <v>6140680480000090</v>
      </c>
      <c r="J1361">
        <v>1.2135119999999999</v>
      </c>
      <c r="K1361">
        <v>0</v>
      </c>
      <c r="L1361">
        <v>0</v>
      </c>
      <c r="M1361">
        <v>0</v>
      </c>
      <c r="N1361" t="s">
        <v>101</v>
      </c>
      <c r="O1361" t="s">
        <v>101</v>
      </c>
      <c r="P1361">
        <v>0</v>
      </c>
      <c r="Q1361">
        <v>0</v>
      </c>
      <c r="R1361">
        <v>0</v>
      </c>
      <c r="S1361" t="s">
        <v>101</v>
      </c>
      <c r="T1361" t="s">
        <v>101</v>
      </c>
      <c r="U1361">
        <v>0</v>
      </c>
      <c r="V1361">
        <v>0</v>
      </c>
      <c r="W1361">
        <v>0</v>
      </c>
      <c r="X1361" t="s">
        <v>101</v>
      </c>
      <c r="Y1361" t="s">
        <v>101</v>
      </c>
      <c r="Z1361">
        <v>0</v>
      </c>
      <c r="AA1361">
        <v>0</v>
      </c>
      <c r="AB1361" t="s">
        <v>101</v>
      </c>
      <c r="AC1361">
        <v>0</v>
      </c>
      <c r="AD1361">
        <v>0</v>
      </c>
      <c r="AE1361">
        <v>0</v>
      </c>
      <c r="AF1361">
        <v>0</v>
      </c>
      <c r="AG1361">
        <v>0</v>
      </c>
      <c r="AH1361">
        <v>0</v>
      </c>
      <c r="AI1361">
        <v>0</v>
      </c>
      <c r="AJ1361">
        <v>0</v>
      </c>
      <c r="AK1361">
        <v>0</v>
      </c>
      <c r="AL1361">
        <v>0</v>
      </c>
      <c r="AM1361">
        <v>0</v>
      </c>
      <c r="AN1361" t="s">
        <v>308</v>
      </c>
      <c r="AO1361" t="s">
        <v>155</v>
      </c>
      <c r="AP1361">
        <v>1</v>
      </c>
      <c r="AQ1361">
        <v>1</v>
      </c>
      <c r="AR1361" t="s">
        <v>156</v>
      </c>
      <c r="AS1361">
        <v>0</v>
      </c>
      <c r="AT1361">
        <v>2</v>
      </c>
      <c r="AU1361" t="s">
        <v>157</v>
      </c>
      <c r="AV1361" t="s">
        <v>309</v>
      </c>
      <c r="AW1361">
        <v>8</v>
      </c>
      <c r="AX1361" t="s">
        <v>310</v>
      </c>
      <c r="AY1361" t="s">
        <v>173</v>
      </c>
      <c r="AZ1361" t="s">
        <v>161</v>
      </c>
      <c r="BA1361">
        <v>3969</v>
      </c>
      <c r="BB1361">
        <v>67</v>
      </c>
      <c r="BC1361" t="s">
        <v>85</v>
      </c>
      <c r="BD1361" t="s">
        <v>74</v>
      </c>
      <c r="BE1361">
        <v>349.06554599999998</v>
      </c>
      <c r="BF1361" t="s">
        <v>101</v>
      </c>
      <c r="BG1361">
        <v>349.06554599999998</v>
      </c>
      <c r="BH1361">
        <v>4910.9090459999998</v>
      </c>
    </row>
    <row r="1362" spans="1:60" x14ac:dyDescent="0.25">
      <c r="A1362">
        <v>1361</v>
      </c>
      <c r="B1362" t="s">
        <v>60</v>
      </c>
      <c r="C1362">
        <v>6133</v>
      </c>
      <c r="D1362" t="s">
        <v>1590</v>
      </c>
      <c r="E1362">
        <v>8048000</v>
      </c>
      <c r="F1362">
        <v>3</v>
      </c>
      <c r="G1362" t="s">
        <v>62</v>
      </c>
      <c r="H1362">
        <v>33</v>
      </c>
      <c r="I1362">
        <v>6140680480000090</v>
      </c>
      <c r="J1362">
        <v>1.202391</v>
      </c>
      <c r="K1362">
        <v>0</v>
      </c>
      <c r="L1362">
        <v>0</v>
      </c>
      <c r="M1362">
        <v>0</v>
      </c>
      <c r="N1362" t="s">
        <v>101</v>
      </c>
      <c r="O1362" t="s">
        <v>101</v>
      </c>
      <c r="P1362">
        <v>0</v>
      </c>
      <c r="Q1362">
        <v>0</v>
      </c>
      <c r="R1362">
        <v>0</v>
      </c>
      <c r="S1362" t="s">
        <v>101</v>
      </c>
      <c r="T1362" t="s">
        <v>101</v>
      </c>
      <c r="U1362">
        <v>0</v>
      </c>
      <c r="V1362">
        <v>0</v>
      </c>
      <c r="W1362">
        <v>0</v>
      </c>
      <c r="X1362" t="s">
        <v>101</v>
      </c>
      <c r="Y1362" t="s">
        <v>101</v>
      </c>
      <c r="Z1362">
        <v>0</v>
      </c>
      <c r="AA1362">
        <v>0</v>
      </c>
      <c r="AB1362" t="s">
        <v>101</v>
      </c>
      <c r="AC1362">
        <v>0</v>
      </c>
      <c r="AD1362">
        <v>0</v>
      </c>
      <c r="AE1362">
        <v>0</v>
      </c>
      <c r="AF1362">
        <v>0</v>
      </c>
      <c r="AG1362">
        <v>0</v>
      </c>
      <c r="AH1362">
        <v>0</v>
      </c>
      <c r="AI1362">
        <v>0</v>
      </c>
      <c r="AJ1362">
        <v>0</v>
      </c>
      <c r="AK1362">
        <v>0</v>
      </c>
      <c r="AL1362">
        <v>0</v>
      </c>
      <c r="AM1362">
        <v>0</v>
      </c>
      <c r="AN1362" t="s">
        <v>186</v>
      </c>
      <c r="AO1362" t="s">
        <v>176</v>
      </c>
      <c r="AP1362">
        <v>1</v>
      </c>
      <c r="AQ1362">
        <v>2</v>
      </c>
      <c r="AR1362" t="s">
        <v>156</v>
      </c>
      <c r="AS1362">
        <v>0</v>
      </c>
      <c r="AT1362">
        <v>2</v>
      </c>
      <c r="AU1362" t="s">
        <v>157</v>
      </c>
      <c r="AV1362" t="s">
        <v>187</v>
      </c>
      <c r="AW1362">
        <v>8</v>
      </c>
      <c r="AX1362" t="s">
        <v>188</v>
      </c>
      <c r="AY1362" t="s">
        <v>167</v>
      </c>
      <c r="AZ1362" t="s">
        <v>161</v>
      </c>
      <c r="BA1362">
        <v>3186</v>
      </c>
      <c r="BB1362">
        <v>39</v>
      </c>
      <c r="BC1362" t="s">
        <v>126</v>
      </c>
      <c r="BD1362" t="s">
        <v>74</v>
      </c>
      <c r="BE1362">
        <v>309.10272800000001</v>
      </c>
      <c r="BF1362" t="s">
        <v>101</v>
      </c>
      <c r="BG1362">
        <v>309.10272800000001</v>
      </c>
      <c r="BH1362">
        <v>4865.9037340000004</v>
      </c>
    </row>
    <row r="1363" spans="1:60" x14ac:dyDescent="0.25">
      <c r="A1363">
        <v>1362</v>
      </c>
      <c r="B1363" t="s">
        <v>60</v>
      </c>
      <c r="C1363">
        <v>6134</v>
      </c>
      <c r="D1363" t="s">
        <v>1591</v>
      </c>
      <c r="E1363">
        <v>8048000</v>
      </c>
      <c r="F1363">
        <v>3</v>
      </c>
      <c r="G1363" t="s">
        <v>62</v>
      </c>
      <c r="H1363">
        <v>33</v>
      </c>
      <c r="I1363">
        <v>6140680480000280</v>
      </c>
      <c r="J1363">
        <v>1.4175469999999999</v>
      </c>
      <c r="K1363">
        <v>0</v>
      </c>
      <c r="L1363">
        <v>0</v>
      </c>
      <c r="M1363">
        <v>0</v>
      </c>
      <c r="N1363" t="s">
        <v>101</v>
      </c>
      <c r="O1363" t="s">
        <v>101</v>
      </c>
      <c r="P1363">
        <v>0</v>
      </c>
      <c r="Q1363">
        <v>0</v>
      </c>
      <c r="R1363">
        <v>0</v>
      </c>
      <c r="S1363" t="s">
        <v>101</v>
      </c>
      <c r="T1363" t="s">
        <v>101</v>
      </c>
      <c r="U1363">
        <v>0</v>
      </c>
      <c r="V1363">
        <v>0</v>
      </c>
      <c r="W1363">
        <v>0</v>
      </c>
      <c r="X1363" t="s">
        <v>101</v>
      </c>
      <c r="Y1363" t="s">
        <v>101</v>
      </c>
      <c r="Z1363">
        <v>0</v>
      </c>
      <c r="AA1363">
        <v>0</v>
      </c>
      <c r="AB1363" t="s">
        <v>101</v>
      </c>
      <c r="AC1363">
        <v>0</v>
      </c>
      <c r="AD1363">
        <v>0</v>
      </c>
      <c r="AE1363">
        <v>0</v>
      </c>
      <c r="AF1363">
        <v>0</v>
      </c>
      <c r="AG1363">
        <v>0</v>
      </c>
      <c r="AH1363">
        <v>0</v>
      </c>
      <c r="AI1363">
        <v>0</v>
      </c>
      <c r="AJ1363">
        <v>0</v>
      </c>
      <c r="AK1363">
        <v>0</v>
      </c>
      <c r="AL1363">
        <v>0</v>
      </c>
      <c r="AM1363">
        <v>0</v>
      </c>
      <c r="AN1363" t="s">
        <v>186</v>
      </c>
      <c r="AO1363" t="s">
        <v>176</v>
      </c>
      <c r="AP1363">
        <v>1</v>
      </c>
      <c r="AQ1363">
        <v>1</v>
      </c>
      <c r="AR1363" t="s">
        <v>156</v>
      </c>
      <c r="AS1363">
        <v>0</v>
      </c>
      <c r="AT1363">
        <v>2</v>
      </c>
      <c r="AU1363" t="s">
        <v>157</v>
      </c>
      <c r="AV1363" t="s">
        <v>187</v>
      </c>
      <c r="AW1363">
        <v>8</v>
      </c>
      <c r="AX1363" t="s">
        <v>188</v>
      </c>
      <c r="AY1363" t="s">
        <v>167</v>
      </c>
      <c r="AZ1363" t="s">
        <v>161</v>
      </c>
      <c r="BA1363">
        <v>4066</v>
      </c>
      <c r="BB1363">
        <v>71</v>
      </c>
      <c r="BC1363" t="s">
        <v>73</v>
      </c>
      <c r="BD1363" t="s">
        <v>74</v>
      </c>
      <c r="BE1363">
        <v>442.650374</v>
      </c>
      <c r="BF1363" t="s">
        <v>101</v>
      </c>
      <c r="BG1363">
        <v>442.650374</v>
      </c>
      <c r="BH1363">
        <v>5736.6074930000004</v>
      </c>
    </row>
    <row r="1364" spans="1:60" x14ac:dyDescent="0.25">
      <c r="A1364">
        <v>1363</v>
      </c>
      <c r="B1364" t="s">
        <v>60</v>
      </c>
      <c r="C1364">
        <v>6135</v>
      </c>
      <c r="D1364" t="s">
        <v>1592</v>
      </c>
      <c r="E1364">
        <v>8048000</v>
      </c>
      <c r="F1364">
        <v>3</v>
      </c>
      <c r="G1364" t="s">
        <v>62</v>
      </c>
      <c r="H1364">
        <v>33</v>
      </c>
      <c r="I1364">
        <v>6140680480000290</v>
      </c>
      <c r="J1364">
        <v>5.9794330000000002</v>
      </c>
      <c r="K1364">
        <v>0</v>
      </c>
      <c r="L1364">
        <v>0</v>
      </c>
      <c r="M1364">
        <v>0</v>
      </c>
      <c r="N1364" t="s">
        <v>101</v>
      </c>
      <c r="O1364" t="s">
        <v>101</v>
      </c>
      <c r="P1364">
        <v>0</v>
      </c>
      <c r="Q1364">
        <v>0</v>
      </c>
      <c r="R1364">
        <v>0</v>
      </c>
      <c r="S1364" t="s">
        <v>101</v>
      </c>
      <c r="T1364" t="s">
        <v>101</v>
      </c>
      <c r="U1364">
        <v>0</v>
      </c>
      <c r="V1364">
        <v>0</v>
      </c>
      <c r="W1364">
        <v>0</v>
      </c>
      <c r="X1364" t="s">
        <v>101</v>
      </c>
      <c r="Y1364" t="s">
        <v>101</v>
      </c>
      <c r="Z1364">
        <v>0</v>
      </c>
      <c r="AA1364">
        <v>0</v>
      </c>
      <c r="AB1364" t="s">
        <v>101</v>
      </c>
      <c r="AC1364">
        <v>0</v>
      </c>
      <c r="AD1364">
        <v>0</v>
      </c>
      <c r="AE1364">
        <v>0</v>
      </c>
      <c r="AF1364">
        <v>0</v>
      </c>
      <c r="AG1364">
        <v>0</v>
      </c>
      <c r="AH1364">
        <v>0</v>
      </c>
      <c r="AI1364">
        <v>0</v>
      </c>
      <c r="AJ1364">
        <v>0</v>
      </c>
      <c r="AK1364">
        <v>0</v>
      </c>
      <c r="AL1364">
        <v>0</v>
      </c>
      <c r="AM1364">
        <v>0</v>
      </c>
      <c r="AN1364" t="s">
        <v>308</v>
      </c>
      <c r="AO1364" t="s">
        <v>155</v>
      </c>
      <c r="AP1364">
        <v>1</v>
      </c>
      <c r="AQ1364">
        <v>3</v>
      </c>
      <c r="AR1364" t="s">
        <v>156</v>
      </c>
      <c r="AS1364">
        <v>0</v>
      </c>
      <c r="AT1364">
        <v>2</v>
      </c>
      <c r="AU1364" t="s">
        <v>157</v>
      </c>
      <c r="AV1364" t="s">
        <v>309</v>
      </c>
      <c r="AW1364">
        <v>8</v>
      </c>
      <c r="AX1364" t="s">
        <v>310</v>
      </c>
      <c r="AY1364" t="s">
        <v>173</v>
      </c>
      <c r="AZ1364" t="s">
        <v>161</v>
      </c>
      <c r="BA1364">
        <v>4963</v>
      </c>
      <c r="BB1364">
        <v>64</v>
      </c>
      <c r="BC1364" t="s">
        <v>126</v>
      </c>
      <c r="BD1364" t="s">
        <v>74</v>
      </c>
      <c r="BE1364">
        <v>1103.1366049999999</v>
      </c>
      <c r="BF1364" t="s">
        <v>101</v>
      </c>
      <c r="BG1364">
        <v>1103.1366049999999</v>
      </c>
      <c r="BH1364">
        <v>24197.908159999999</v>
      </c>
    </row>
    <row r="1365" spans="1:60" x14ac:dyDescent="0.25">
      <c r="A1365">
        <v>1364</v>
      </c>
      <c r="B1365" t="s">
        <v>60</v>
      </c>
      <c r="C1365">
        <v>6136</v>
      </c>
      <c r="D1365" t="s">
        <v>1593</v>
      </c>
      <c r="E1365">
        <v>8048000</v>
      </c>
      <c r="F1365">
        <v>3</v>
      </c>
      <c r="G1365" t="s">
        <v>62</v>
      </c>
      <c r="H1365">
        <v>32</v>
      </c>
      <c r="I1365">
        <v>6140680480000290</v>
      </c>
      <c r="J1365">
        <v>3.4881709999999999</v>
      </c>
      <c r="K1365">
        <v>0</v>
      </c>
      <c r="L1365">
        <v>0</v>
      </c>
      <c r="M1365">
        <v>0</v>
      </c>
      <c r="N1365" t="s">
        <v>101</v>
      </c>
      <c r="O1365" t="s">
        <v>101</v>
      </c>
      <c r="P1365">
        <v>0</v>
      </c>
      <c r="Q1365">
        <v>0</v>
      </c>
      <c r="R1365">
        <v>0</v>
      </c>
      <c r="S1365" t="s">
        <v>101</v>
      </c>
      <c r="T1365" t="s">
        <v>101</v>
      </c>
      <c r="U1365">
        <v>0</v>
      </c>
      <c r="V1365">
        <v>0</v>
      </c>
      <c r="W1365">
        <v>0</v>
      </c>
      <c r="X1365" t="s">
        <v>101</v>
      </c>
      <c r="Y1365" t="s">
        <v>101</v>
      </c>
      <c r="Z1365">
        <v>0</v>
      </c>
      <c r="AA1365">
        <v>0</v>
      </c>
      <c r="AB1365" t="s">
        <v>101</v>
      </c>
      <c r="AC1365">
        <v>0</v>
      </c>
      <c r="AD1365">
        <v>0</v>
      </c>
      <c r="AE1365">
        <v>0</v>
      </c>
      <c r="AF1365">
        <v>0</v>
      </c>
      <c r="AG1365">
        <v>0</v>
      </c>
      <c r="AH1365">
        <v>0</v>
      </c>
      <c r="AI1365">
        <v>0</v>
      </c>
      <c r="AJ1365">
        <v>0</v>
      </c>
      <c r="AK1365">
        <v>0</v>
      </c>
      <c r="AL1365">
        <v>0</v>
      </c>
      <c r="AM1365">
        <v>0</v>
      </c>
      <c r="AN1365" t="s">
        <v>186</v>
      </c>
      <c r="AO1365" t="s">
        <v>176</v>
      </c>
      <c r="AP1365">
        <v>5</v>
      </c>
      <c r="AQ1365">
        <v>3</v>
      </c>
      <c r="AR1365" t="s">
        <v>156</v>
      </c>
      <c r="AS1365">
        <v>0</v>
      </c>
      <c r="AT1365">
        <v>2</v>
      </c>
      <c r="AU1365" t="s">
        <v>157</v>
      </c>
      <c r="AV1365" t="s">
        <v>187</v>
      </c>
      <c r="AW1365">
        <v>8</v>
      </c>
      <c r="AX1365" t="s">
        <v>188</v>
      </c>
      <c r="AY1365" t="s">
        <v>167</v>
      </c>
      <c r="AZ1365" t="s">
        <v>161</v>
      </c>
      <c r="BA1365">
        <v>3268</v>
      </c>
      <c r="BB1365">
        <v>54</v>
      </c>
      <c r="BC1365" t="s">
        <v>126</v>
      </c>
      <c r="BD1365" t="s">
        <v>74</v>
      </c>
      <c r="BE1365">
        <v>1124.7740859999999</v>
      </c>
      <c r="BF1365" t="s">
        <v>101</v>
      </c>
      <c r="BG1365">
        <v>1124.7740859999999</v>
      </c>
      <c r="BH1365">
        <v>14116.128422</v>
      </c>
    </row>
    <row r="1366" spans="1:60" x14ac:dyDescent="0.25">
      <c r="A1366">
        <v>1365</v>
      </c>
      <c r="B1366" t="s">
        <v>60</v>
      </c>
      <c r="C1366">
        <v>6137</v>
      </c>
      <c r="D1366" t="s">
        <v>1594</v>
      </c>
      <c r="E1366">
        <v>8048000</v>
      </c>
      <c r="F1366">
        <v>3</v>
      </c>
      <c r="G1366" t="s">
        <v>62</v>
      </c>
      <c r="H1366">
        <v>33</v>
      </c>
      <c r="I1366">
        <v>6140680480000290</v>
      </c>
      <c r="J1366">
        <v>2.7751269999999999</v>
      </c>
      <c r="K1366">
        <v>0</v>
      </c>
      <c r="L1366">
        <v>0</v>
      </c>
      <c r="M1366">
        <v>0</v>
      </c>
      <c r="N1366" t="s">
        <v>101</v>
      </c>
      <c r="O1366" t="s">
        <v>101</v>
      </c>
      <c r="P1366">
        <v>0</v>
      </c>
      <c r="Q1366">
        <v>0</v>
      </c>
      <c r="R1366">
        <v>0</v>
      </c>
      <c r="S1366" t="s">
        <v>101</v>
      </c>
      <c r="T1366" t="s">
        <v>101</v>
      </c>
      <c r="U1366">
        <v>0</v>
      </c>
      <c r="V1366">
        <v>0</v>
      </c>
      <c r="W1366">
        <v>0</v>
      </c>
      <c r="X1366" t="s">
        <v>101</v>
      </c>
      <c r="Y1366" t="s">
        <v>101</v>
      </c>
      <c r="Z1366">
        <v>0</v>
      </c>
      <c r="AA1366">
        <v>0</v>
      </c>
      <c r="AB1366" t="s">
        <v>101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  <c r="AI1366">
        <v>0</v>
      </c>
      <c r="AJ1366">
        <v>0</v>
      </c>
      <c r="AK1366">
        <v>0</v>
      </c>
      <c r="AL1366">
        <v>0</v>
      </c>
      <c r="AM1366">
        <v>0</v>
      </c>
      <c r="AN1366" t="s">
        <v>186</v>
      </c>
      <c r="AO1366" t="s">
        <v>155</v>
      </c>
      <c r="AP1366">
        <v>1</v>
      </c>
      <c r="AQ1366">
        <v>1</v>
      </c>
      <c r="AR1366" t="s">
        <v>156</v>
      </c>
      <c r="AS1366">
        <v>0</v>
      </c>
      <c r="AT1366">
        <v>2</v>
      </c>
      <c r="AU1366" t="s">
        <v>157</v>
      </c>
      <c r="AV1366" t="s">
        <v>187</v>
      </c>
      <c r="AW1366">
        <v>8</v>
      </c>
      <c r="AX1366" t="s">
        <v>188</v>
      </c>
      <c r="AY1366" t="s">
        <v>167</v>
      </c>
      <c r="AZ1366" t="s">
        <v>161</v>
      </c>
      <c r="BA1366">
        <v>3271</v>
      </c>
      <c r="BB1366">
        <v>63</v>
      </c>
      <c r="BC1366" t="s">
        <v>73</v>
      </c>
      <c r="BD1366" t="s">
        <v>74</v>
      </c>
      <c r="BE1366">
        <v>834.45933500000001</v>
      </c>
      <c r="BF1366" t="s">
        <v>101</v>
      </c>
      <c r="BG1366">
        <v>834.45933500000001</v>
      </c>
      <c r="BH1366">
        <v>11230.541364000001</v>
      </c>
    </row>
    <row r="1367" spans="1:60" x14ac:dyDescent="0.25">
      <c r="A1367">
        <v>1366</v>
      </c>
      <c r="B1367" t="s">
        <v>60</v>
      </c>
      <c r="C1367">
        <v>6138</v>
      </c>
      <c r="D1367" t="s">
        <v>1595</v>
      </c>
      <c r="E1367">
        <v>8048000</v>
      </c>
      <c r="F1367">
        <v>3</v>
      </c>
      <c r="G1367" t="s">
        <v>62</v>
      </c>
      <c r="H1367">
        <v>33</v>
      </c>
      <c r="I1367">
        <v>6140680480000300</v>
      </c>
      <c r="J1367">
        <v>1.5776650000000001</v>
      </c>
      <c r="K1367">
        <v>0</v>
      </c>
      <c r="L1367">
        <v>0</v>
      </c>
      <c r="M1367">
        <v>0</v>
      </c>
      <c r="N1367" t="s">
        <v>101</v>
      </c>
      <c r="O1367" t="s">
        <v>101</v>
      </c>
      <c r="P1367">
        <v>0</v>
      </c>
      <c r="Q1367">
        <v>0</v>
      </c>
      <c r="R1367">
        <v>0</v>
      </c>
      <c r="S1367" t="s">
        <v>101</v>
      </c>
      <c r="T1367" t="s">
        <v>101</v>
      </c>
      <c r="U1367">
        <v>0</v>
      </c>
      <c r="V1367">
        <v>0</v>
      </c>
      <c r="W1367">
        <v>0</v>
      </c>
      <c r="X1367" t="s">
        <v>101</v>
      </c>
      <c r="Y1367" t="s">
        <v>101</v>
      </c>
      <c r="Z1367">
        <v>0</v>
      </c>
      <c r="AA1367">
        <v>0</v>
      </c>
      <c r="AB1367" t="s">
        <v>101</v>
      </c>
      <c r="AC1367">
        <v>0</v>
      </c>
      <c r="AD1367">
        <v>0</v>
      </c>
      <c r="AE1367">
        <v>0</v>
      </c>
      <c r="AF1367">
        <v>0</v>
      </c>
      <c r="AG1367">
        <v>0</v>
      </c>
      <c r="AH1367">
        <v>0</v>
      </c>
      <c r="AI1367">
        <v>0</v>
      </c>
      <c r="AJ1367">
        <v>0</v>
      </c>
      <c r="AK1367">
        <v>0</v>
      </c>
      <c r="AL1367">
        <v>0</v>
      </c>
      <c r="AM1367">
        <v>0</v>
      </c>
      <c r="AN1367" t="s">
        <v>186</v>
      </c>
      <c r="AO1367" t="s">
        <v>155</v>
      </c>
      <c r="AP1367">
        <v>1</v>
      </c>
      <c r="AQ1367">
        <v>3</v>
      </c>
      <c r="AR1367" t="s">
        <v>156</v>
      </c>
      <c r="AS1367">
        <v>0</v>
      </c>
      <c r="AT1367">
        <v>2</v>
      </c>
      <c r="AU1367" t="s">
        <v>157</v>
      </c>
      <c r="AV1367" t="s">
        <v>187</v>
      </c>
      <c r="AW1367">
        <v>8</v>
      </c>
      <c r="AX1367" t="s">
        <v>188</v>
      </c>
      <c r="AY1367" t="s">
        <v>167</v>
      </c>
      <c r="AZ1367" t="s">
        <v>161</v>
      </c>
      <c r="BA1367">
        <v>3789</v>
      </c>
      <c r="BB1367">
        <v>66</v>
      </c>
      <c r="BC1367" t="s">
        <v>73</v>
      </c>
      <c r="BD1367" t="s">
        <v>74</v>
      </c>
      <c r="BE1367">
        <v>489.51944800000001</v>
      </c>
      <c r="BF1367" t="s">
        <v>101</v>
      </c>
      <c r="BG1367">
        <v>489.51944800000001</v>
      </c>
      <c r="BH1367">
        <v>6384.5823719999999</v>
      </c>
    </row>
    <row r="1368" spans="1:60" x14ac:dyDescent="0.25">
      <c r="A1368">
        <v>1367</v>
      </c>
      <c r="B1368" t="s">
        <v>60</v>
      </c>
      <c r="C1368">
        <v>6139</v>
      </c>
      <c r="D1368" t="s">
        <v>1596</v>
      </c>
      <c r="E1368">
        <v>8048000</v>
      </c>
      <c r="F1368">
        <v>3</v>
      </c>
      <c r="G1368" t="s">
        <v>62</v>
      </c>
      <c r="H1368">
        <v>33</v>
      </c>
      <c r="I1368">
        <v>6140680480000300</v>
      </c>
      <c r="J1368">
        <v>2.6767270000000001</v>
      </c>
      <c r="K1368">
        <v>0</v>
      </c>
      <c r="L1368">
        <v>0</v>
      </c>
      <c r="M1368">
        <v>0</v>
      </c>
      <c r="N1368" t="s">
        <v>101</v>
      </c>
      <c r="O1368" t="s">
        <v>101</v>
      </c>
      <c r="P1368">
        <v>0</v>
      </c>
      <c r="Q1368">
        <v>0</v>
      </c>
      <c r="R1368">
        <v>0</v>
      </c>
      <c r="S1368" t="s">
        <v>101</v>
      </c>
      <c r="T1368" t="s">
        <v>101</v>
      </c>
      <c r="U1368">
        <v>0</v>
      </c>
      <c r="V1368">
        <v>0</v>
      </c>
      <c r="W1368">
        <v>0</v>
      </c>
      <c r="X1368" t="s">
        <v>101</v>
      </c>
      <c r="Y1368" t="s">
        <v>101</v>
      </c>
      <c r="Z1368">
        <v>0</v>
      </c>
      <c r="AA1368">
        <v>0</v>
      </c>
      <c r="AB1368" t="s">
        <v>101</v>
      </c>
      <c r="AC1368">
        <v>0</v>
      </c>
      <c r="AD1368">
        <v>0</v>
      </c>
      <c r="AE1368">
        <v>0</v>
      </c>
      <c r="AF1368">
        <v>0</v>
      </c>
      <c r="AG1368">
        <v>0</v>
      </c>
      <c r="AH1368">
        <v>0</v>
      </c>
      <c r="AI1368">
        <v>0</v>
      </c>
      <c r="AJ1368">
        <v>0</v>
      </c>
      <c r="AK1368">
        <v>0</v>
      </c>
      <c r="AL1368">
        <v>0</v>
      </c>
      <c r="AM1368">
        <v>0</v>
      </c>
      <c r="AN1368" t="s">
        <v>186</v>
      </c>
      <c r="AO1368" t="s">
        <v>155</v>
      </c>
      <c r="AP1368">
        <v>1</v>
      </c>
      <c r="AQ1368">
        <v>1</v>
      </c>
      <c r="AR1368" t="s">
        <v>156</v>
      </c>
      <c r="AS1368">
        <v>0</v>
      </c>
      <c r="AT1368">
        <v>2</v>
      </c>
      <c r="AU1368" t="s">
        <v>157</v>
      </c>
      <c r="AV1368" t="s">
        <v>187</v>
      </c>
      <c r="AW1368">
        <v>8</v>
      </c>
      <c r="AX1368" t="s">
        <v>188</v>
      </c>
      <c r="AY1368" t="s">
        <v>167</v>
      </c>
      <c r="AZ1368" t="s">
        <v>161</v>
      </c>
      <c r="BA1368">
        <v>3331</v>
      </c>
      <c r="BB1368">
        <v>49</v>
      </c>
      <c r="BC1368" t="s">
        <v>73</v>
      </c>
      <c r="BD1368" t="s">
        <v>74</v>
      </c>
      <c r="BE1368">
        <v>632.83076100000005</v>
      </c>
      <c r="BF1368" t="s">
        <v>101</v>
      </c>
      <c r="BG1368">
        <v>632.83076100000005</v>
      </c>
      <c r="BH1368">
        <v>10832.330551999999</v>
      </c>
    </row>
    <row r="1369" spans="1:60" x14ac:dyDescent="0.25">
      <c r="A1369">
        <v>1368</v>
      </c>
      <c r="B1369" t="s">
        <v>60</v>
      </c>
      <c r="C1369">
        <v>6140</v>
      </c>
      <c r="D1369" t="s">
        <v>1597</v>
      </c>
      <c r="E1369">
        <v>8048000</v>
      </c>
      <c r="F1369">
        <v>3</v>
      </c>
      <c r="G1369" t="s">
        <v>62</v>
      </c>
      <c r="H1369">
        <v>33</v>
      </c>
      <c r="I1369">
        <v>6140680480000150</v>
      </c>
      <c r="J1369">
        <v>4.449751</v>
      </c>
      <c r="K1369">
        <v>0</v>
      </c>
      <c r="L1369">
        <v>0</v>
      </c>
      <c r="M1369">
        <v>0</v>
      </c>
      <c r="N1369" t="s">
        <v>101</v>
      </c>
      <c r="O1369" t="s">
        <v>101</v>
      </c>
      <c r="P1369">
        <v>0</v>
      </c>
      <c r="Q1369">
        <v>0</v>
      </c>
      <c r="R1369">
        <v>0</v>
      </c>
      <c r="S1369" t="s">
        <v>101</v>
      </c>
      <c r="T1369" t="s">
        <v>101</v>
      </c>
      <c r="U1369">
        <v>0</v>
      </c>
      <c r="V1369">
        <v>0</v>
      </c>
      <c r="W1369">
        <v>0</v>
      </c>
      <c r="X1369" t="s">
        <v>101</v>
      </c>
      <c r="Y1369" t="s">
        <v>101</v>
      </c>
      <c r="Z1369">
        <v>0</v>
      </c>
      <c r="AA1369">
        <v>0</v>
      </c>
      <c r="AB1369" t="s">
        <v>101</v>
      </c>
      <c r="AC1369">
        <v>0</v>
      </c>
      <c r="AD1369">
        <v>0</v>
      </c>
      <c r="AE1369">
        <v>0</v>
      </c>
      <c r="AF1369">
        <v>0</v>
      </c>
      <c r="AG1369">
        <v>0</v>
      </c>
      <c r="AH1369">
        <v>0</v>
      </c>
      <c r="AI1369">
        <v>0</v>
      </c>
      <c r="AJ1369">
        <v>0</v>
      </c>
      <c r="AK1369">
        <v>0</v>
      </c>
      <c r="AL1369">
        <v>0</v>
      </c>
      <c r="AM1369">
        <v>0</v>
      </c>
      <c r="AN1369" t="s">
        <v>196</v>
      </c>
      <c r="AO1369" t="s">
        <v>155</v>
      </c>
      <c r="AP1369">
        <v>1</v>
      </c>
      <c r="AQ1369">
        <v>1</v>
      </c>
      <c r="AR1369" t="s">
        <v>156</v>
      </c>
      <c r="AS1369">
        <v>0</v>
      </c>
      <c r="AT1369">
        <v>2</v>
      </c>
      <c r="AU1369" t="s">
        <v>157</v>
      </c>
      <c r="AV1369" t="s">
        <v>187</v>
      </c>
      <c r="AW1369">
        <v>8</v>
      </c>
      <c r="AX1369" t="s">
        <v>188</v>
      </c>
      <c r="AY1369" t="s">
        <v>167</v>
      </c>
      <c r="AZ1369" t="s">
        <v>161</v>
      </c>
      <c r="BA1369">
        <v>3494</v>
      </c>
      <c r="BB1369">
        <v>62</v>
      </c>
      <c r="BC1369" t="s">
        <v>206</v>
      </c>
      <c r="BD1369" t="s">
        <v>74</v>
      </c>
      <c r="BE1369">
        <v>873.47642099999996</v>
      </c>
      <c r="BF1369" t="s">
        <v>101</v>
      </c>
      <c r="BG1369">
        <v>873.47642099999996</v>
      </c>
      <c r="BH1369">
        <v>18007.504607999999</v>
      </c>
    </row>
    <row r="1370" spans="1:60" x14ac:dyDescent="0.25">
      <c r="A1370">
        <v>1369</v>
      </c>
      <c r="B1370" t="s">
        <v>60</v>
      </c>
      <c r="C1370">
        <v>6141</v>
      </c>
      <c r="D1370" t="s">
        <v>1598</v>
      </c>
      <c r="E1370">
        <v>8048000</v>
      </c>
      <c r="F1370">
        <v>3</v>
      </c>
      <c r="G1370" t="s">
        <v>62</v>
      </c>
      <c r="H1370">
        <v>33</v>
      </c>
      <c r="I1370">
        <v>6140680480000300</v>
      </c>
      <c r="J1370">
        <v>6.3552169999999997</v>
      </c>
      <c r="K1370">
        <v>0</v>
      </c>
      <c r="L1370">
        <v>0</v>
      </c>
      <c r="M1370">
        <v>0</v>
      </c>
      <c r="N1370" t="s">
        <v>101</v>
      </c>
      <c r="O1370" t="s">
        <v>101</v>
      </c>
      <c r="P1370">
        <v>0</v>
      </c>
      <c r="Q1370">
        <v>0</v>
      </c>
      <c r="R1370">
        <v>0</v>
      </c>
      <c r="S1370" t="s">
        <v>101</v>
      </c>
      <c r="T1370" t="s">
        <v>101</v>
      </c>
      <c r="U1370">
        <v>0</v>
      </c>
      <c r="V1370">
        <v>0</v>
      </c>
      <c r="W1370">
        <v>0</v>
      </c>
      <c r="X1370" t="s">
        <v>101</v>
      </c>
      <c r="Y1370" t="s">
        <v>101</v>
      </c>
      <c r="Z1370">
        <v>0</v>
      </c>
      <c r="AA1370">
        <v>0</v>
      </c>
      <c r="AB1370" t="s">
        <v>101</v>
      </c>
      <c r="AC1370">
        <v>0</v>
      </c>
      <c r="AD1370">
        <v>0</v>
      </c>
      <c r="AE1370">
        <v>0</v>
      </c>
      <c r="AF1370">
        <v>0</v>
      </c>
      <c r="AG1370">
        <v>0</v>
      </c>
      <c r="AH1370">
        <v>0</v>
      </c>
      <c r="AI1370">
        <v>0</v>
      </c>
      <c r="AJ1370">
        <v>0</v>
      </c>
      <c r="AK1370">
        <v>0</v>
      </c>
      <c r="AL1370">
        <v>0</v>
      </c>
      <c r="AM1370">
        <v>0</v>
      </c>
      <c r="AN1370" t="s">
        <v>196</v>
      </c>
      <c r="AO1370" t="s">
        <v>155</v>
      </c>
      <c r="AP1370">
        <v>1</v>
      </c>
      <c r="AQ1370">
        <v>1</v>
      </c>
      <c r="AR1370" t="s">
        <v>156</v>
      </c>
      <c r="AS1370">
        <v>0</v>
      </c>
      <c r="AT1370">
        <v>2</v>
      </c>
      <c r="AU1370" t="s">
        <v>157</v>
      </c>
      <c r="AV1370" t="s">
        <v>187</v>
      </c>
      <c r="AW1370">
        <v>8</v>
      </c>
      <c r="AX1370" t="s">
        <v>188</v>
      </c>
      <c r="AY1370" t="s">
        <v>167</v>
      </c>
      <c r="AZ1370" t="s">
        <v>161</v>
      </c>
      <c r="BA1370">
        <v>3745</v>
      </c>
      <c r="BB1370">
        <v>62</v>
      </c>
      <c r="BC1370" t="s">
        <v>206</v>
      </c>
      <c r="BD1370" t="s">
        <v>74</v>
      </c>
      <c r="BE1370">
        <v>1348.0003320000001</v>
      </c>
      <c r="BF1370" t="s">
        <v>101</v>
      </c>
      <c r="BG1370">
        <v>1348.0003320000001</v>
      </c>
      <c r="BH1370">
        <v>25718.649590000001</v>
      </c>
    </row>
    <row r="1371" spans="1:60" x14ac:dyDescent="0.25">
      <c r="A1371">
        <v>1370</v>
      </c>
      <c r="B1371" t="s">
        <v>60</v>
      </c>
      <c r="C1371">
        <v>6142</v>
      </c>
      <c r="D1371" t="s">
        <v>1599</v>
      </c>
      <c r="E1371">
        <v>8048000</v>
      </c>
      <c r="F1371">
        <v>3</v>
      </c>
      <c r="G1371" t="s">
        <v>62</v>
      </c>
      <c r="H1371">
        <v>33</v>
      </c>
      <c r="I1371">
        <v>6140680480000020</v>
      </c>
      <c r="J1371">
        <v>6.0228510000000002</v>
      </c>
      <c r="K1371">
        <v>0</v>
      </c>
      <c r="L1371">
        <v>0</v>
      </c>
      <c r="M1371">
        <v>0</v>
      </c>
      <c r="N1371" t="s">
        <v>101</v>
      </c>
      <c r="O1371" t="s">
        <v>101</v>
      </c>
      <c r="P1371">
        <v>0</v>
      </c>
      <c r="Q1371">
        <v>0</v>
      </c>
      <c r="R1371">
        <v>0</v>
      </c>
      <c r="S1371" t="s">
        <v>101</v>
      </c>
      <c r="T1371" t="s">
        <v>101</v>
      </c>
      <c r="U1371">
        <v>0</v>
      </c>
      <c r="V1371">
        <v>0</v>
      </c>
      <c r="W1371">
        <v>0</v>
      </c>
      <c r="X1371" t="s">
        <v>101</v>
      </c>
      <c r="Y1371" t="s">
        <v>101</v>
      </c>
      <c r="Z1371">
        <v>0</v>
      </c>
      <c r="AA1371">
        <v>0</v>
      </c>
      <c r="AB1371" t="s">
        <v>101</v>
      </c>
      <c r="AC1371">
        <v>0</v>
      </c>
      <c r="AD1371">
        <v>0</v>
      </c>
      <c r="AE1371">
        <v>0</v>
      </c>
      <c r="AF1371">
        <v>0</v>
      </c>
      <c r="AG1371">
        <v>0</v>
      </c>
      <c r="AH1371">
        <v>0</v>
      </c>
      <c r="AI1371">
        <v>0</v>
      </c>
      <c r="AJ1371">
        <v>0</v>
      </c>
      <c r="AK1371">
        <v>0</v>
      </c>
      <c r="AL1371">
        <v>0</v>
      </c>
      <c r="AM1371">
        <v>0</v>
      </c>
      <c r="AN1371" t="s">
        <v>299</v>
      </c>
      <c r="AO1371" t="s">
        <v>155</v>
      </c>
      <c r="AP1371">
        <v>1</v>
      </c>
      <c r="AQ1371">
        <v>1</v>
      </c>
      <c r="AR1371" t="s">
        <v>156</v>
      </c>
      <c r="AS1371">
        <v>0</v>
      </c>
      <c r="AT1371">
        <v>2</v>
      </c>
      <c r="AU1371" t="s">
        <v>157</v>
      </c>
      <c r="AV1371" t="s">
        <v>187</v>
      </c>
      <c r="AW1371">
        <v>8</v>
      </c>
      <c r="AX1371" t="s">
        <v>188</v>
      </c>
      <c r="AY1371" t="s">
        <v>167</v>
      </c>
      <c r="AZ1371" t="s">
        <v>161</v>
      </c>
      <c r="BA1371">
        <v>3779</v>
      </c>
      <c r="BB1371">
        <v>64</v>
      </c>
      <c r="BC1371" t="s">
        <v>85</v>
      </c>
      <c r="BD1371" t="s">
        <v>74</v>
      </c>
      <c r="BE1371">
        <v>1211.1220080000001</v>
      </c>
      <c r="BF1371" t="s">
        <v>101</v>
      </c>
      <c r="BG1371">
        <v>1211.1220080000001</v>
      </c>
      <c r="BH1371">
        <v>24373.612212</v>
      </c>
    </row>
    <row r="1372" spans="1:60" x14ac:dyDescent="0.25">
      <c r="A1372">
        <v>1371</v>
      </c>
      <c r="B1372" t="s">
        <v>60</v>
      </c>
      <c r="C1372">
        <v>6143</v>
      </c>
      <c r="D1372" t="s">
        <v>1600</v>
      </c>
      <c r="E1372">
        <v>8048000</v>
      </c>
      <c r="F1372">
        <v>3</v>
      </c>
      <c r="G1372" t="s">
        <v>62</v>
      </c>
      <c r="H1372">
        <v>33</v>
      </c>
      <c r="I1372">
        <v>6140680480000300</v>
      </c>
      <c r="J1372">
        <v>29.052771</v>
      </c>
      <c r="K1372">
        <v>0</v>
      </c>
      <c r="L1372">
        <v>0</v>
      </c>
      <c r="M1372">
        <v>0</v>
      </c>
      <c r="N1372" t="s">
        <v>101</v>
      </c>
      <c r="O1372" t="s">
        <v>101</v>
      </c>
      <c r="P1372">
        <v>0</v>
      </c>
      <c r="Q1372">
        <v>0</v>
      </c>
      <c r="R1372">
        <v>0</v>
      </c>
      <c r="S1372" t="s">
        <v>101</v>
      </c>
      <c r="T1372" t="s">
        <v>101</v>
      </c>
      <c r="U1372">
        <v>0</v>
      </c>
      <c r="V1372">
        <v>0</v>
      </c>
      <c r="W1372">
        <v>0</v>
      </c>
      <c r="X1372" t="s">
        <v>101</v>
      </c>
      <c r="Y1372" t="s">
        <v>101</v>
      </c>
      <c r="Z1372">
        <v>0</v>
      </c>
      <c r="AA1372">
        <v>0</v>
      </c>
      <c r="AB1372" t="s">
        <v>101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0</v>
      </c>
      <c r="AI1372">
        <v>0</v>
      </c>
      <c r="AJ1372">
        <v>0</v>
      </c>
      <c r="AK1372">
        <v>0</v>
      </c>
      <c r="AL1372">
        <v>0</v>
      </c>
      <c r="AM1372">
        <v>0</v>
      </c>
      <c r="AN1372" t="s">
        <v>181</v>
      </c>
      <c r="AO1372" t="s">
        <v>155</v>
      </c>
      <c r="AP1372">
        <v>1</v>
      </c>
      <c r="AQ1372">
        <v>1</v>
      </c>
      <c r="AR1372" t="s">
        <v>156</v>
      </c>
      <c r="AS1372">
        <v>0</v>
      </c>
      <c r="AT1372">
        <v>2</v>
      </c>
      <c r="AU1372" t="s">
        <v>157</v>
      </c>
      <c r="AV1372" t="s">
        <v>182</v>
      </c>
      <c r="AW1372">
        <v>8</v>
      </c>
      <c r="AX1372" t="s">
        <v>183</v>
      </c>
      <c r="AY1372" t="s">
        <v>184</v>
      </c>
      <c r="AZ1372" t="s">
        <v>161</v>
      </c>
      <c r="BA1372">
        <v>3761</v>
      </c>
      <c r="BB1372">
        <v>69</v>
      </c>
      <c r="BC1372" t="s">
        <v>126</v>
      </c>
      <c r="BD1372" t="s">
        <v>74</v>
      </c>
      <c r="BE1372">
        <v>2837.4365160000002</v>
      </c>
      <c r="BF1372" t="s">
        <v>101</v>
      </c>
      <c r="BG1372">
        <v>2837.4365160000002</v>
      </c>
      <c r="BH1372">
        <v>117572.394258</v>
      </c>
    </row>
    <row r="1373" spans="1:60" x14ac:dyDescent="0.25">
      <c r="A1373">
        <v>1372</v>
      </c>
      <c r="B1373" t="s">
        <v>60</v>
      </c>
      <c r="C1373">
        <v>6144</v>
      </c>
      <c r="D1373" t="s">
        <v>1601</v>
      </c>
      <c r="E1373">
        <v>8048000</v>
      </c>
      <c r="F1373">
        <v>3</v>
      </c>
      <c r="G1373" t="s">
        <v>62</v>
      </c>
      <c r="H1373">
        <v>33</v>
      </c>
      <c r="I1373">
        <v>6140680480000030</v>
      </c>
      <c r="J1373">
        <v>49.268897000000003</v>
      </c>
      <c r="K1373">
        <v>0</v>
      </c>
      <c r="L1373">
        <v>0</v>
      </c>
      <c r="M1373">
        <v>0</v>
      </c>
      <c r="N1373" t="s">
        <v>101</v>
      </c>
      <c r="O1373" t="s">
        <v>101</v>
      </c>
      <c r="P1373">
        <v>0</v>
      </c>
      <c r="Q1373">
        <v>0</v>
      </c>
      <c r="R1373">
        <v>0</v>
      </c>
      <c r="S1373" t="s">
        <v>101</v>
      </c>
      <c r="T1373" t="s">
        <v>101</v>
      </c>
      <c r="U1373">
        <v>0</v>
      </c>
      <c r="V1373">
        <v>0</v>
      </c>
      <c r="W1373">
        <v>0</v>
      </c>
      <c r="X1373" t="s">
        <v>101</v>
      </c>
      <c r="Y1373" t="s">
        <v>101</v>
      </c>
      <c r="Z1373">
        <v>0</v>
      </c>
      <c r="AA1373">
        <v>0</v>
      </c>
      <c r="AB1373" t="s">
        <v>101</v>
      </c>
      <c r="AC1373">
        <v>0</v>
      </c>
      <c r="AD1373">
        <v>0</v>
      </c>
      <c r="AE1373">
        <v>0</v>
      </c>
      <c r="AF1373">
        <v>0</v>
      </c>
      <c r="AG1373">
        <v>0</v>
      </c>
      <c r="AH1373">
        <v>0</v>
      </c>
      <c r="AI1373">
        <v>0</v>
      </c>
      <c r="AJ1373">
        <v>0</v>
      </c>
      <c r="AK1373">
        <v>0</v>
      </c>
      <c r="AL1373">
        <v>0</v>
      </c>
      <c r="AM1373">
        <v>0</v>
      </c>
      <c r="AN1373" t="s">
        <v>181</v>
      </c>
      <c r="AO1373" t="s">
        <v>155</v>
      </c>
      <c r="AP1373">
        <v>1</v>
      </c>
      <c r="AQ1373">
        <v>2</v>
      </c>
      <c r="AR1373" t="s">
        <v>156</v>
      </c>
      <c r="AS1373">
        <v>0</v>
      </c>
      <c r="AT1373">
        <v>2</v>
      </c>
      <c r="AU1373" t="s">
        <v>157</v>
      </c>
      <c r="AV1373" t="s">
        <v>182</v>
      </c>
      <c r="AW1373">
        <v>8</v>
      </c>
      <c r="AX1373" t="s">
        <v>183</v>
      </c>
      <c r="AY1373" t="s">
        <v>184</v>
      </c>
      <c r="AZ1373" t="s">
        <v>161</v>
      </c>
      <c r="BA1373">
        <v>3947</v>
      </c>
      <c r="BB1373">
        <v>57</v>
      </c>
      <c r="BC1373" t="s">
        <v>93</v>
      </c>
      <c r="BD1373" t="s">
        <v>74</v>
      </c>
      <c r="BE1373">
        <v>5450.3746940000001</v>
      </c>
      <c r="BF1373" t="s">
        <v>101</v>
      </c>
      <c r="BG1373">
        <v>5450.3746940000001</v>
      </c>
      <c r="BH1373">
        <v>199384.15364100001</v>
      </c>
    </row>
    <row r="1374" spans="1:60" x14ac:dyDescent="0.25">
      <c r="A1374">
        <v>1373</v>
      </c>
      <c r="B1374" t="s">
        <v>60</v>
      </c>
      <c r="C1374">
        <v>6145</v>
      </c>
      <c r="D1374" t="s">
        <v>1602</v>
      </c>
      <c r="E1374">
        <v>8048000</v>
      </c>
      <c r="F1374">
        <v>3</v>
      </c>
      <c r="G1374" t="s">
        <v>62</v>
      </c>
      <c r="H1374">
        <v>33</v>
      </c>
      <c r="I1374">
        <v>6140680480000310</v>
      </c>
      <c r="J1374">
        <v>17.623462</v>
      </c>
      <c r="K1374">
        <v>0</v>
      </c>
      <c r="L1374">
        <v>0</v>
      </c>
      <c r="M1374">
        <v>0</v>
      </c>
      <c r="N1374" t="s">
        <v>101</v>
      </c>
      <c r="O1374" t="s">
        <v>101</v>
      </c>
      <c r="P1374">
        <v>0</v>
      </c>
      <c r="Q1374">
        <v>0</v>
      </c>
      <c r="R1374">
        <v>0</v>
      </c>
      <c r="S1374" t="s">
        <v>101</v>
      </c>
      <c r="T1374" t="s">
        <v>101</v>
      </c>
      <c r="U1374">
        <v>0</v>
      </c>
      <c r="V1374">
        <v>0</v>
      </c>
      <c r="W1374">
        <v>0</v>
      </c>
      <c r="X1374" t="s">
        <v>101</v>
      </c>
      <c r="Y1374" t="s">
        <v>101</v>
      </c>
      <c r="Z1374">
        <v>0</v>
      </c>
      <c r="AA1374">
        <v>0</v>
      </c>
      <c r="AB1374" t="s">
        <v>101</v>
      </c>
      <c r="AC1374">
        <v>0</v>
      </c>
      <c r="AD1374">
        <v>0</v>
      </c>
      <c r="AE1374">
        <v>0</v>
      </c>
      <c r="AF1374">
        <v>0</v>
      </c>
      <c r="AG1374">
        <v>0</v>
      </c>
      <c r="AH1374">
        <v>0</v>
      </c>
      <c r="AI1374">
        <v>0</v>
      </c>
      <c r="AJ1374">
        <v>0</v>
      </c>
      <c r="AK1374">
        <v>0</v>
      </c>
      <c r="AL1374">
        <v>0</v>
      </c>
      <c r="AM1374">
        <v>0</v>
      </c>
      <c r="AN1374" t="s">
        <v>181</v>
      </c>
      <c r="AO1374" t="s">
        <v>155</v>
      </c>
      <c r="AP1374">
        <v>1</v>
      </c>
      <c r="AQ1374">
        <v>3</v>
      </c>
      <c r="AR1374" t="s">
        <v>156</v>
      </c>
      <c r="AS1374">
        <v>0</v>
      </c>
      <c r="AT1374">
        <v>2</v>
      </c>
      <c r="AU1374" t="s">
        <v>157</v>
      </c>
      <c r="AV1374" t="s">
        <v>182</v>
      </c>
      <c r="AW1374">
        <v>8</v>
      </c>
      <c r="AX1374" t="s">
        <v>183</v>
      </c>
      <c r="AY1374" t="s">
        <v>184</v>
      </c>
      <c r="AZ1374" t="s">
        <v>161</v>
      </c>
      <c r="BA1374">
        <v>4146</v>
      </c>
      <c r="BB1374">
        <v>66</v>
      </c>
      <c r="BC1374" t="s">
        <v>93</v>
      </c>
      <c r="BD1374" t="s">
        <v>74</v>
      </c>
      <c r="BE1374">
        <v>2624.775697</v>
      </c>
      <c r="BF1374" t="s">
        <v>101</v>
      </c>
      <c r="BG1374">
        <v>2624.775697</v>
      </c>
      <c r="BH1374">
        <v>71319.618489999993</v>
      </c>
    </row>
    <row r="1375" spans="1:60" x14ac:dyDescent="0.25">
      <c r="A1375">
        <v>1374</v>
      </c>
      <c r="B1375" t="s">
        <v>60</v>
      </c>
      <c r="C1375">
        <v>6146</v>
      </c>
      <c r="D1375" t="s">
        <v>1603</v>
      </c>
      <c r="E1375">
        <v>8048000</v>
      </c>
      <c r="F1375">
        <v>3</v>
      </c>
      <c r="G1375" t="s">
        <v>62</v>
      </c>
      <c r="H1375">
        <v>33</v>
      </c>
      <c r="I1375">
        <v>6140680480000310</v>
      </c>
      <c r="J1375">
        <v>1.356479</v>
      </c>
      <c r="K1375">
        <v>0</v>
      </c>
      <c r="L1375">
        <v>0</v>
      </c>
      <c r="M1375">
        <v>0</v>
      </c>
      <c r="N1375" t="s">
        <v>101</v>
      </c>
      <c r="O1375" t="s">
        <v>101</v>
      </c>
      <c r="P1375">
        <v>0</v>
      </c>
      <c r="Q1375">
        <v>0</v>
      </c>
      <c r="R1375">
        <v>0</v>
      </c>
      <c r="S1375" t="s">
        <v>101</v>
      </c>
      <c r="T1375" t="s">
        <v>101</v>
      </c>
      <c r="U1375">
        <v>0</v>
      </c>
      <c r="V1375">
        <v>0</v>
      </c>
      <c r="W1375">
        <v>0</v>
      </c>
      <c r="X1375" t="s">
        <v>101</v>
      </c>
      <c r="Y1375" t="s">
        <v>101</v>
      </c>
      <c r="Z1375">
        <v>0</v>
      </c>
      <c r="AA1375">
        <v>0</v>
      </c>
      <c r="AB1375" t="s">
        <v>101</v>
      </c>
      <c r="AC1375">
        <v>0</v>
      </c>
      <c r="AD1375">
        <v>0</v>
      </c>
      <c r="AE1375">
        <v>0</v>
      </c>
      <c r="AF1375">
        <v>0</v>
      </c>
      <c r="AG1375">
        <v>0</v>
      </c>
      <c r="AH1375">
        <v>0</v>
      </c>
      <c r="AI1375">
        <v>0</v>
      </c>
      <c r="AJ1375">
        <v>0</v>
      </c>
      <c r="AK1375">
        <v>0</v>
      </c>
      <c r="AL1375">
        <v>0</v>
      </c>
      <c r="AM1375">
        <v>0</v>
      </c>
      <c r="AN1375" t="s">
        <v>181</v>
      </c>
      <c r="AO1375" t="s">
        <v>155</v>
      </c>
      <c r="AP1375">
        <v>1</v>
      </c>
      <c r="AQ1375">
        <v>1</v>
      </c>
      <c r="AR1375" t="s">
        <v>156</v>
      </c>
      <c r="AS1375">
        <v>0</v>
      </c>
      <c r="AT1375">
        <v>2</v>
      </c>
      <c r="AU1375" t="s">
        <v>157</v>
      </c>
      <c r="AV1375" t="s">
        <v>182</v>
      </c>
      <c r="AW1375">
        <v>8</v>
      </c>
      <c r="AX1375" t="s">
        <v>183</v>
      </c>
      <c r="AY1375" t="s">
        <v>184</v>
      </c>
      <c r="AZ1375" t="s">
        <v>161</v>
      </c>
      <c r="BA1375">
        <v>3865</v>
      </c>
      <c r="BB1375">
        <v>44</v>
      </c>
      <c r="BC1375" t="s">
        <v>93</v>
      </c>
      <c r="BD1375" t="s">
        <v>74</v>
      </c>
      <c r="BE1375">
        <v>384.64704499999999</v>
      </c>
      <c r="BF1375" t="s">
        <v>101</v>
      </c>
      <c r="BG1375">
        <v>384.64704499999999</v>
      </c>
      <c r="BH1375">
        <v>5489.4749629999997</v>
      </c>
    </row>
    <row r="1376" spans="1:60" x14ac:dyDescent="0.25">
      <c r="A1376">
        <v>1375</v>
      </c>
      <c r="B1376" t="s">
        <v>60</v>
      </c>
      <c r="C1376">
        <v>6147</v>
      </c>
      <c r="D1376" t="s">
        <v>1604</v>
      </c>
      <c r="E1376">
        <v>8048000</v>
      </c>
      <c r="F1376">
        <v>3</v>
      </c>
      <c r="G1376" t="s">
        <v>62</v>
      </c>
      <c r="H1376">
        <v>33</v>
      </c>
      <c r="I1376">
        <v>6140680480000170</v>
      </c>
      <c r="J1376">
        <v>5.4161510000000002</v>
      </c>
      <c r="K1376">
        <v>0</v>
      </c>
      <c r="L1376">
        <v>0</v>
      </c>
      <c r="M1376">
        <v>0</v>
      </c>
      <c r="N1376" t="s">
        <v>101</v>
      </c>
      <c r="O1376" t="s">
        <v>101</v>
      </c>
      <c r="P1376">
        <v>0</v>
      </c>
      <c r="Q1376">
        <v>0</v>
      </c>
      <c r="R1376">
        <v>0</v>
      </c>
      <c r="S1376" t="s">
        <v>101</v>
      </c>
      <c r="T1376" t="s">
        <v>101</v>
      </c>
      <c r="U1376">
        <v>0</v>
      </c>
      <c r="V1376">
        <v>0</v>
      </c>
      <c r="W1376">
        <v>0</v>
      </c>
      <c r="X1376" t="s">
        <v>101</v>
      </c>
      <c r="Y1376" t="s">
        <v>101</v>
      </c>
      <c r="Z1376">
        <v>0</v>
      </c>
      <c r="AA1376">
        <v>0</v>
      </c>
      <c r="AB1376" t="s">
        <v>101</v>
      </c>
      <c r="AC1376">
        <v>0</v>
      </c>
      <c r="AD1376">
        <v>0</v>
      </c>
      <c r="AE1376">
        <v>0</v>
      </c>
      <c r="AF1376">
        <v>0</v>
      </c>
      <c r="AG1376">
        <v>0</v>
      </c>
      <c r="AH1376">
        <v>0</v>
      </c>
      <c r="AI1376">
        <v>0</v>
      </c>
      <c r="AJ1376">
        <v>0</v>
      </c>
      <c r="AK1376">
        <v>0</v>
      </c>
      <c r="AL1376">
        <v>0</v>
      </c>
      <c r="AM1376">
        <v>0</v>
      </c>
      <c r="AN1376" t="s">
        <v>299</v>
      </c>
      <c r="AO1376" t="s">
        <v>155</v>
      </c>
      <c r="AP1376">
        <v>1</v>
      </c>
      <c r="AQ1376">
        <v>1</v>
      </c>
      <c r="AR1376" t="s">
        <v>156</v>
      </c>
      <c r="AS1376">
        <v>0</v>
      </c>
      <c r="AT1376">
        <v>2</v>
      </c>
      <c r="AU1376" t="s">
        <v>157</v>
      </c>
      <c r="AV1376" t="s">
        <v>187</v>
      </c>
      <c r="AW1376">
        <v>8</v>
      </c>
      <c r="AX1376" t="s">
        <v>188</v>
      </c>
      <c r="AY1376" t="s">
        <v>167</v>
      </c>
      <c r="AZ1376" t="s">
        <v>161</v>
      </c>
      <c r="BA1376">
        <v>4439</v>
      </c>
      <c r="BB1376">
        <v>48</v>
      </c>
      <c r="BC1376" t="s">
        <v>93</v>
      </c>
      <c r="BD1376" t="s">
        <v>74</v>
      </c>
      <c r="BE1376">
        <v>1093.1380830000001</v>
      </c>
      <c r="BF1376" t="s">
        <v>101</v>
      </c>
      <c r="BG1376">
        <v>1093.1380830000001</v>
      </c>
      <c r="BH1376">
        <v>21918.385974000001</v>
      </c>
    </row>
    <row r="1377" spans="1:60" x14ac:dyDescent="0.25">
      <c r="A1377">
        <v>1376</v>
      </c>
      <c r="B1377" t="s">
        <v>60</v>
      </c>
      <c r="C1377">
        <v>6148</v>
      </c>
      <c r="D1377" t="s">
        <v>1605</v>
      </c>
      <c r="E1377">
        <v>8048000</v>
      </c>
      <c r="F1377">
        <v>3</v>
      </c>
      <c r="G1377" t="s">
        <v>62</v>
      </c>
      <c r="H1377">
        <v>33</v>
      </c>
      <c r="I1377">
        <v>6140680480000020</v>
      </c>
      <c r="J1377">
        <v>7.9936980000000002</v>
      </c>
      <c r="K1377">
        <v>0</v>
      </c>
      <c r="L1377">
        <v>0</v>
      </c>
      <c r="M1377">
        <v>0</v>
      </c>
      <c r="N1377" t="s">
        <v>101</v>
      </c>
      <c r="O1377" t="s">
        <v>101</v>
      </c>
      <c r="P1377">
        <v>0</v>
      </c>
      <c r="Q1377">
        <v>0</v>
      </c>
      <c r="R1377">
        <v>0</v>
      </c>
      <c r="S1377" t="s">
        <v>101</v>
      </c>
      <c r="T1377" t="s">
        <v>101</v>
      </c>
      <c r="U1377">
        <v>0</v>
      </c>
      <c r="V1377">
        <v>0</v>
      </c>
      <c r="W1377">
        <v>0</v>
      </c>
      <c r="X1377" t="s">
        <v>101</v>
      </c>
      <c r="Y1377" t="s">
        <v>101</v>
      </c>
      <c r="Z1377">
        <v>0</v>
      </c>
      <c r="AA1377">
        <v>0</v>
      </c>
      <c r="AB1377" t="s">
        <v>101</v>
      </c>
      <c r="AC1377">
        <v>0</v>
      </c>
      <c r="AD1377">
        <v>0</v>
      </c>
      <c r="AE1377">
        <v>0</v>
      </c>
      <c r="AF1377">
        <v>0</v>
      </c>
      <c r="AG1377">
        <v>0</v>
      </c>
      <c r="AH1377">
        <v>0</v>
      </c>
      <c r="AI1377">
        <v>0</v>
      </c>
      <c r="AJ1377">
        <v>0</v>
      </c>
      <c r="AK1377">
        <v>0</v>
      </c>
      <c r="AL1377">
        <v>0</v>
      </c>
      <c r="AM1377">
        <v>0</v>
      </c>
      <c r="AN1377" t="s">
        <v>154</v>
      </c>
      <c r="AO1377" t="s">
        <v>155</v>
      </c>
      <c r="AP1377">
        <v>1</v>
      </c>
      <c r="AQ1377">
        <v>1</v>
      </c>
      <c r="AR1377" t="s">
        <v>156</v>
      </c>
      <c r="AS1377">
        <v>0</v>
      </c>
      <c r="AT1377">
        <v>4</v>
      </c>
      <c r="AU1377" t="s">
        <v>157</v>
      </c>
      <c r="AV1377" t="s">
        <v>158</v>
      </c>
      <c r="AW1377">
        <v>8</v>
      </c>
      <c r="AX1377" t="s">
        <v>159</v>
      </c>
      <c r="AY1377" t="s">
        <v>160</v>
      </c>
      <c r="AZ1377" t="s">
        <v>161</v>
      </c>
      <c r="BA1377">
        <v>5599</v>
      </c>
      <c r="BB1377">
        <v>40</v>
      </c>
      <c r="BC1377" t="s">
        <v>93</v>
      </c>
      <c r="BD1377" t="s">
        <v>74</v>
      </c>
      <c r="BE1377">
        <v>1236.801197</v>
      </c>
      <c r="BF1377" t="s">
        <v>101</v>
      </c>
      <c r="BG1377">
        <v>1236.801197</v>
      </c>
      <c r="BH1377">
        <v>32349.348990999999</v>
      </c>
    </row>
    <row r="1378" spans="1:60" x14ac:dyDescent="0.25">
      <c r="A1378">
        <v>1377</v>
      </c>
      <c r="B1378" t="s">
        <v>60</v>
      </c>
      <c r="C1378">
        <v>6149</v>
      </c>
      <c r="D1378" t="s">
        <v>1606</v>
      </c>
      <c r="E1378">
        <v>8048000</v>
      </c>
      <c r="F1378">
        <v>3</v>
      </c>
      <c r="G1378" t="s">
        <v>62</v>
      </c>
      <c r="H1378">
        <v>33</v>
      </c>
      <c r="I1378">
        <v>6140680480000030</v>
      </c>
      <c r="J1378">
        <v>61.313840999999996</v>
      </c>
      <c r="K1378">
        <v>0</v>
      </c>
      <c r="L1378">
        <v>0</v>
      </c>
      <c r="M1378">
        <v>0</v>
      </c>
      <c r="N1378" t="s">
        <v>101</v>
      </c>
      <c r="O1378" t="s">
        <v>101</v>
      </c>
      <c r="P1378">
        <v>0</v>
      </c>
      <c r="Q1378">
        <v>0</v>
      </c>
      <c r="R1378">
        <v>0</v>
      </c>
      <c r="S1378" t="s">
        <v>101</v>
      </c>
      <c r="T1378" t="s">
        <v>101</v>
      </c>
      <c r="U1378">
        <v>0</v>
      </c>
      <c r="V1378">
        <v>0</v>
      </c>
      <c r="W1378">
        <v>0</v>
      </c>
      <c r="X1378" t="s">
        <v>101</v>
      </c>
      <c r="Y1378" t="s">
        <v>101</v>
      </c>
      <c r="Z1378">
        <v>0</v>
      </c>
      <c r="AA1378">
        <v>0</v>
      </c>
      <c r="AB1378" t="s">
        <v>101</v>
      </c>
      <c r="AC1378">
        <v>0</v>
      </c>
      <c r="AD1378">
        <v>0</v>
      </c>
      <c r="AE1378">
        <v>0</v>
      </c>
      <c r="AF1378">
        <v>0</v>
      </c>
      <c r="AG1378">
        <v>0</v>
      </c>
      <c r="AH1378">
        <v>0</v>
      </c>
      <c r="AI1378">
        <v>0</v>
      </c>
      <c r="AJ1378">
        <v>0</v>
      </c>
      <c r="AK1378">
        <v>0</v>
      </c>
      <c r="AL1378">
        <v>0</v>
      </c>
      <c r="AM1378">
        <v>0</v>
      </c>
      <c r="AN1378" t="s">
        <v>196</v>
      </c>
      <c r="AO1378" t="s">
        <v>155</v>
      </c>
      <c r="AP1378">
        <v>1</v>
      </c>
      <c r="AQ1378">
        <v>2</v>
      </c>
      <c r="AR1378" t="s">
        <v>156</v>
      </c>
      <c r="AS1378">
        <v>0</v>
      </c>
      <c r="AT1378">
        <v>2</v>
      </c>
      <c r="AU1378" t="s">
        <v>157</v>
      </c>
      <c r="AV1378" t="s">
        <v>187</v>
      </c>
      <c r="AW1378">
        <v>8</v>
      </c>
      <c r="AX1378" t="s">
        <v>188</v>
      </c>
      <c r="AY1378" t="s">
        <v>167</v>
      </c>
      <c r="AZ1378" t="s">
        <v>161</v>
      </c>
      <c r="BA1378">
        <v>4521</v>
      </c>
      <c r="BB1378">
        <v>58</v>
      </c>
      <c r="BC1378" t="s">
        <v>140</v>
      </c>
      <c r="BD1378" t="s">
        <v>74</v>
      </c>
      <c r="BE1378">
        <v>6458.0130319999998</v>
      </c>
      <c r="BF1378" t="s">
        <v>101</v>
      </c>
      <c r="BG1378">
        <v>6458.0130319999998</v>
      </c>
      <c r="BH1378">
        <v>248128.30983400001</v>
      </c>
    </row>
    <row r="1379" spans="1:60" x14ac:dyDescent="0.25">
      <c r="A1379">
        <v>1378</v>
      </c>
      <c r="B1379" t="s">
        <v>60</v>
      </c>
      <c r="C1379">
        <v>6150</v>
      </c>
      <c r="D1379" t="s">
        <v>1607</v>
      </c>
      <c r="E1379">
        <v>8048000</v>
      </c>
      <c r="F1379">
        <v>3</v>
      </c>
      <c r="G1379" t="s">
        <v>62</v>
      </c>
      <c r="H1379">
        <v>32</v>
      </c>
      <c r="I1379">
        <v>6140680480000310</v>
      </c>
      <c r="J1379">
        <v>4.8201320000000001</v>
      </c>
      <c r="K1379">
        <v>0</v>
      </c>
      <c r="L1379">
        <v>0</v>
      </c>
      <c r="M1379">
        <v>0</v>
      </c>
      <c r="N1379" t="s">
        <v>101</v>
      </c>
      <c r="O1379" t="s">
        <v>101</v>
      </c>
      <c r="P1379">
        <v>0</v>
      </c>
      <c r="Q1379">
        <v>0</v>
      </c>
      <c r="R1379">
        <v>0</v>
      </c>
      <c r="S1379" t="s">
        <v>101</v>
      </c>
      <c r="T1379" t="s">
        <v>101</v>
      </c>
      <c r="U1379">
        <v>0</v>
      </c>
      <c r="V1379">
        <v>0</v>
      </c>
      <c r="W1379">
        <v>0</v>
      </c>
      <c r="X1379" t="s">
        <v>101</v>
      </c>
      <c r="Y1379" t="s">
        <v>101</v>
      </c>
      <c r="Z1379">
        <v>0</v>
      </c>
      <c r="AA1379">
        <v>0</v>
      </c>
      <c r="AB1379" t="s">
        <v>101</v>
      </c>
      <c r="AC1379">
        <v>0</v>
      </c>
      <c r="AD1379">
        <v>0</v>
      </c>
      <c r="AE1379">
        <v>0</v>
      </c>
      <c r="AF1379">
        <v>0</v>
      </c>
      <c r="AG1379">
        <v>0</v>
      </c>
      <c r="AH1379">
        <v>0</v>
      </c>
      <c r="AI1379">
        <v>0</v>
      </c>
      <c r="AJ1379">
        <v>0</v>
      </c>
      <c r="AK1379">
        <v>0</v>
      </c>
      <c r="AL1379">
        <v>0</v>
      </c>
      <c r="AM1379">
        <v>0</v>
      </c>
      <c r="AN1379" t="s">
        <v>299</v>
      </c>
      <c r="AO1379" t="s">
        <v>176</v>
      </c>
      <c r="AP1379">
        <v>1</v>
      </c>
      <c r="AQ1379">
        <v>3</v>
      </c>
      <c r="AR1379" t="s">
        <v>156</v>
      </c>
      <c r="AS1379">
        <v>0</v>
      </c>
      <c r="AT1379">
        <v>2</v>
      </c>
      <c r="AU1379" t="s">
        <v>157</v>
      </c>
      <c r="AV1379" t="s">
        <v>187</v>
      </c>
      <c r="AW1379">
        <v>8</v>
      </c>
      <c r="AX1379" t="s">
        <v>188</v>
      </c>
      <c r="AY1379" t="s">
        <v>167</v>
      </c>
      <c r="AZ1379" t="s">
        <v>161</v>
      </c>
      <c r="BA1379">
        <v>4829</v>
      </c>
      <c r="BB1379">
        <v>64</v>
      </c>
      <c r="BC1379" t="s">
        <v>126</v>
      </c>
      <c r="BD1379" t="s">
        <v>74</v>
      </c>
      <c r="BE1379">
        <v>1037.726314</v>
      </c>
      <c r="BF1379" t="s">
        <v>101</v>
      </c>
      <c r="BG1379">
        <v>1037.726314</v>
      </c>
      <c r="BH1379">
        <v>19506.381183000001</v>
      </c>
    </row>
    <row r="1380" spans="1:60" x14ac:dyDescent="0.25">
      <c r="A1380">
        <v>1379</v>
      </c>
      <c r="B1380" t="s">
        <v>60</v>
      </c>
      <c r="C1380">
        <v>6151</v>
      </c>
      <c r="D1380" t="s">
        <v>1608</v>
      </c>
      <c r="E1380">
        <v>8048000</v>
      </c>
      <c r="F1380">
        <v>3</v>
      </c>
      <c r="G1380" t="s">
        <v>62</v>
      </c>
      <c r="H1380">
        <v>33</v>
      </c>
      <c r="I1380">
        <v>6140680480000320</v>
      </c>
      <c r="J1380">
        <v>0.88178199999999995</v>
      </c>
      <c r="K1380">
        <v>0</v>
      </c>
      <c r="L1380">
        <v>0</v>
      </c>
      <c r="M1380">
        <v>0</v>
      </c>
      <c r="N1380" t="s">
        <v>101</v>
      </c>
      <c r="O1380" t="s">
        <v>101</v>
      </c>
      <c r="P1380">
        <v>0</v>
      </c>
      <c r="Q1380">
        <v>0</v>
      </c>
      <c r="R1380">
        <v>0</v>
      </c>
      <c r="S1380" t="s">
        <v>101</v>
      </c>
      <c r="T1380" t="s">
        <v>101</v>
      </c>
      <c r="U1380">
        <v>0</v>
      </c>
      <c r="V1380">
        <v>0</v>
      </c>
      <c r="W1380">
        <v>0</v>
      </c>
      <c r="X1380" t="s">
        <v>101</v>
      </c>
      <c r="Y1380" t="s">
        <v>101</v>
      </c>
      <c r="Z1380">
        <v>0</v>
      </c>
      <c r="AA1380">
        <v>0</v>
      </c>
      <c r="AB1380" t="s">
        <v>101</v>
      </c>
      <c r="AC1380">
        <v>0</v>
      </c>
      <c r="AD1380">
        <v>0</v>
      </c>
      <c r="AE1380">
        <v>0</v>
      </c>
      <c r="AF1380">
        <v>0</v>
      </c>
      <c r="AG1380">
        <v>0</v>
      </c>
      <c r="AH1380">
        <v>0</v>
      </c>
      <c r="AI1380">
        <v>0</v>
      </c>
      <c r="AJ1380">
        <v>0</v>
      </c>
      <c r="AK1380">
        <v>0</v>
      </c>
      <c r="AL1380">
        <v>0</v>
      </c>
      <c r="AM1380">
        <v>0</v>
      </c>
      <c r="AN1380" t="s">
        <v>170</v>
      </c>
      <c r="AO1380" t="s">
        <v>155</v>
      </c>
      <c r="AP1380">
        <v>1</v>
      </c>
      <c r="AQ1380">
        <v>1</v>
      </c>
      <c r="AR1380" t="s">
        <v>171</v>
      </c>
      <c r="AS1380">
        <v>0</v>
      </c>
      <c r="AT1380">
        <v>2</v>
      </c>
      <c r="AU1380" t="s">
        <v>157</v>
      </c>
      <c r="AV1380" t="s">
        <v>172</v>
      </c>
      <c r="AW1380">
        <v>8</v>
      </c>
      <c r="AX1380" t="s">
        <v>159</v>
      </c>
      <c r="AY1380" t="s">
        <v>173</v>
      </c>
      <c r="AZ1380" t="s">
        <v>161</v>
      </c>
      <c r="BA1380">
        <v>5615</v>
      </c>
      <c r="BB1380">
        <v>18</v>
      </c>
      <c r="BC1380" t="s">
        <v>93</v>
      </c>
      <c r="BD1380" t="s">
        <v>74</v>
      </c>
      <c r="BE1380">
        <v>240.699038</v>
      </c>
      <c r="BF1380" t="s">
        <v>101</v>
      </c>
      <c r="BG1380">
        <v>240.699038</v>
      </c>
      <c r="BH1380">
        <v>3568.4451829999998</v>
      </c>
    </row>
    <row r="1381" spans="1:60" x14ac:dyDescent="0.25">
      <c r="A1381">
        <v>1380</v>
      </c>
      <c r="B1381" t="s">
        <v>60</v>
      </c>
      <c r="C1381">
        <v>6152</v>
      </c>
      <c r="D1381" t="s">
        <v>1609</v>
      </c>
      <c r="E1381">
        <v>8048000</v>
      </c>
      <c r="F1381">
        <v>3</v>
      </c>
      <c r="G1381" t="s">
        <v>62</v>
      </c>
      <c r="H1381">
        <v>33</v>
      </c>
      <c r="I1381">
        <v>6140680480000000</v>
      </c>
      <c r="J1381">
        <v>1.1066929999999999</v>
      </c>
      <c r="K1381">
        <v>0</v>
      </c>
      <c r="L1381">
        <v>0</v>
      </c>
      <c r="M1381">
        <v>0</v>
      </c>
      <c r="N1381" t="s">
        <v>101</v>
      </c>
      <c r="O1381" t="s">
        <v>101</v>
      </c>
      <c r="P1381">
        <v>0</v>
      </c>
      <c r="Q1381">
        <v>0</v>
      </c>
      <c r="R1381">
        <v>0</v>
      </c>
      <c r="S1381" t="s">
        <v>101</v>
      </c>
      <c r="T1381" t="s">
        <v>101</v>
      </c>
      <c r="U1381">
        <v>0</v>
      </c>
      <c r="V1381">
        <v>0</v>
      </c>
      <c r="W1381">
        <v>0</v>
      </c>
      <c r="X1381" t="s">
        <v>101</v>
      </c>
      <c r="Y1381" t="s">
        <v>101</v>
      </c>
      <c r="Z1381">
        <v>0</v>
      </c>
      <c r="AA1381">
        <v>0</v>
      </c>
      <c r="AB1381" t="s">
        <v>101</v>
      </c>
      <c r="AC1381">
        <v>0</v>
      </c>
      <c r="AD1381">
        <v>0</v>
      </c>
      <c r="AE1381">
        <v>0</v>
      </c>
      <c r="AF1381">
        <v>0</v>
      </c>
      <c r="AG1381">
        <v>0</v>
      </c>
      <c r="AH1381">
        <v>0</v>
      </c>
      <c r="AI1381">
        <v>0</v>
      </c>
      <c r="AJ1381">
        <v>0</v>
      </c>
      <c r="AK1381">
        <v>0</v>
      </c>
      <c r="AL1381">
        <v>0</v>
      </c>
      <c r="AM1381">
        <v>0</v>
      </c>
      <c r="AN1381" t="s">
        <v>170</v>
      </c>
      <c r="AO1381" t="s">
        <v>155</v>
      </c>
      <c r="AP1381">
        <v>1</v>
      </c>
      <c r="AQ1381">
        <v>1</v>
      </c>
      <c r="AR1381" t="s">
        <v>156</v>
      </c>
      <c r="AS1381">
        <v>0</v>
      </c>
      <c r="AT1381">
        <v>2</v>
      </c>
      <c r="AU1381" t="s">
        <v>157</v>
      </c>
      <c r="AV1381" t="s">
        <v>172</v>
      </c>
      <c r="AW1381">
        <v>8</v>
      </c>
      <c r="AX1381" t="s">
        <v>159</v>
      </c>
      <c r="AY1381" t="s">
        <v>173</v>
      </c>
      <c r="AZ1381" t="s">
        <v>161</v>
      </c>
      <c r="BA1381">
        <v>5643</v>
      </c>
      <c r="BB1381">
        <v>10</v>
      </c>
      <c r="BC1381" t="s">
        <v>98</v>
      </c>
      <c r="BD1381" t="s">
        <v>74</v>
      </c>
      <c r="BE1381">
        <v>1464.0400099999999</v>
      </c>
      <c r="BF1381" t="s">
        <v>101</v>
      </c>
      <c r="BG1381">
        <v>741.51919599999997</v>
      </c>
      <c r="BH1381">
        <v>4478.6289989999996</v>
      </c>
    </row>
    <row r="1382" spans="1:60" x14ac:dyDescent="0.25">
      <c r="A1382">
        <v>1381</v>
      </c>
      <c r="B1382" t="s">
        <v>60</v>
      </c>
      <c r="C1382">
        <v>6153</v>
      </c>
      <c r="D1382" t="s">
        <v>1610</v>
      </c>
      <c r="E1382">
        <v>8048000</v>
      </c>
      <c r="F1382">
        <v>3</v>
      </c>
      <c r="G1382" t="s">
        <v>62</v>
      </c>
      <c r="H1382">
        <v>33</v>
      </c>
      <c r="I1382">
        <v>6140680480000010</v>
      </c>
      <c r="J1382">
        <v>1.4174610000000001</v>
      </c>
      <c r="K1382">
        <v>0</v>
      </c>
      <c r="L1382">
        <v>0</v>
      </c>
      <c r="M1382">
        <v>0</v>
      </c>
      <c r="N1382" t="s">
        <v>101</v>
      </c>
      <c r="O1382" t="s">
        <v>101</v>
      </c>
      <c r="P1382">
        <v>0</v>
      </c>
      <c r="Q1382">
        <v>0</v>
      </c>
      <c r="R1382">
        <v>0</v>
      </c>
      <c r="S1382" t="s">
        <v>101</v>
      </c>
      <c r="T1382" t="s">
        <v>101</v>
      </c>
      <c r="U1382">
        <v>0</v>
      </c>
      <c r="V1382">
        <v>0</v>
      </c>
      <c r="W1382">
        <v>0</v>
      </c>
      <c r="X1382" t="s">
        <v>101</v>
      </c>
      <c r="Y1382" t="s">
        <v>101</v>
      </c>
      <c r="Z1382">
        <v>0</v>
      </c>
      <c r="AA1382">
        <v>0</v>
      </c>
      <c r="AB1382" t="s">
        <v>101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0</v>
      </c>
      <c r="AI1382">
        <v>0</v>
      </c>
      <c r="AJ1382">
        <v>0</v>
      </c>
      <c r="AK1382">
        <v>0</v>
      </c>
      <c r="AL1382">
        <v>0</v>
      </c>
      <c r="AM1382">
        <v>0</v>
      </c>
      <c r="AN1382" t="s">
        <v>170</v>
      </c>
      <c r="AO1382" t="s">
        <v>155</v>
      </c>
      <c r="AP1382">
        <v>1</v>
      </c>
      <c r="AQ1382">
        <v>1</v>
      </c>
      <c r="AR1382" t="s">
        <v>156</v>
      </c>
      <c r="AS1382">
        <v>0</v>
      </c>
      <c r="AT1382">
        <v>2</v>
      </c>
      <c r="AU1382" t="s">
        <v>157</v>
      </c>
      <c r="AV1382" t="s">
        <v>172</v>
      </c>
      <c r="AW1382">
        <v>8</v>
      </c>
      <c r="AX1382" t="s">
        <v>159</v>
      </c>
      <c r="AY1382" t="s">
        <v>173</v>
      </c>
      <c r="AZ1382" t="s">
        <v>161</v>
      </c>
      <c r="BA1382">
        <v>5794</v>
      </c>
      <c r="BB1382">
        <v>14</v>
      </c>
      <c r="BC1382" t="s">
        <v>206</v>
      </c>
      <c r="BD1382" t="s">
        <v>74</v>
      </c>
      <c r="BE1382">
        <v>555.57643299999995</v>
      </c>
      <c r="BF1382" t="s">
        <v>101</v>
      </c>
      <c r="BG1382">
        <v>555.57643299999995</v>
      </c>
      <c r="BH1382">
        <v>5736.2600160000002</v>
      </c>
    </row>
    <row r="1383" spans="1:60" x14ac:dyDescent="0.25">
      <c r="A1383">
        <v>1382</v>
      </c>
      <c r="B1383" t="s">
        <v>60</v>
      </c>
      <c r="C1383">
        <v>6154</v>
      </c>
      <c r="D1383" t="s">
        <v>1611</v>
      </c>
      <c r="E1383">
        <v>8048000</v>
      </c>
      <c r="F1383">
        <v>3</v>
      </c>
      <c r="G1383" t="s">
        <v>62</v>
      </c>
      <c r="H1383">
        <v>33</v>
      </c>
      <c r="I1383">
        <v>6140680480000220</v>
      </c>
      <c r="J1383">
        <v>3.7117309999999999</v>
      </c>
      <c r="K1383">
        <v>0</v>
      </c>
      <c r="L1383">
        <v>0</v>
      </c>
      <c r="M1383">
        <v>0</v>
      </c>
      <c r="N1383" t="s">
        <v>101</v>
      </c>
      <c r="O1383" t="s">
        <v>101</v>
      </c>
      <c r="P1383">
        <v>0</v>
      </c>
      <c r="Q1383">
        <v>0</v>
      </c>
      <c r="R1383">
        <v>0</v>
      </c>
      <c r="S1383" t="s">
        <v>101</v>
      </c>
      <c r="T1383" t="s">
        <v>101</v>
      </c>
      <c r="U1383">
        <v>0</v>
      </c>
      <c r="V1383">
        <v>0</v>
      </c>
      <c r="W1383">
        <v>0</v>
      </c>
      <c r="X1383" t="s">
        <v>101</v>
      </c>
      <c r="Y1383" t="s">
        <v>101</v>
      </c>
      <c r="Z1383">
        <v>0</v>
      </c>
      <c r="AA1383">
        <v>0</v>
      </c>
      <c r="AB1383" t="s">
        <v>101</v>
      </c>
      <c r="AC1383">
        <v>0</v>
      </c>
      <c r="AD1383">
        <v>0</v>
      </c>
      <c r="AE1383">
        <v>0</v>
      </c>
      <c r="AF1383">
        <v>0</v>
      </c>
      <c r="AG1383">
        <v>0</v>
      </c>
      <c r="AH1383">
        <v>0</v>
      </c>
      <c r="AI1383">
        <v>0</v>
      </c>
      <c r="AJ1383">
        <v>0</v>
      </c>
      <c r="AK1383">
        <v>0</v>
      </c>
      <c r="AL1383">
        <v>0</v>
      </c>
      <c r="AM1383">
        <v>0</v>
      </c>
      <c r="AN1383" t="s">
        <v>477</v>
      </c>
      <c r="AO1383" t="s">
        <v>155</v>
      </c>
      <c r="AP1383">
        <v>1</v>
      </c>
      <c r="AQ1383">
        <v>1</v>
      </c>
      <c r="AR1383" t="s">
        <v>156</v>
      </c>
      <c r="AS1383">
        <v>0</v>
      </c>
      <c r="AT1383">
        <v>4</v>
      </c>
      <c r="AU1383" t="s">
        <v>157</v>
      </c>
      <c r="AV1383" t="s">
        <v>478</v>
      </c>
      <c r="AW1383">
        <v>8</v>
      </c>
      <c r="AX1383" t="s">
        <v>159</v>
      </c>
      <c r="AY1383" t="s">
        <v>160</v>
      </c>
      <c r="AZ1383" t="s">
        <v>161</v>
      </c>
      <c r="BA1383">
        <v>5556</v>
      </c>
      <c r="BB1383">
        <v>49</v>
      </c>
      <c r="BC1383" t="s">
        <v>85</v>
      </c>
      <c r="BD1383" t="s">
        <v>74</v>
      </c>
      <c r="BE1383">
        <v>712.73071800000002</v>
      </c>
      <c r="BF1383" t="s">
        <v>101</v>
      </c>
      <c r="BG1383">
        <v>712.73071800000002</v>
      </c>
      <c r="BH1383">
        <v>15020.841111</v>
      </c>
    </row>
    <row r="1384" spans="1:60" x14ac:dyDescent="0.25">
      <c r="A1384">
        <v>1383</v>
      </c>
      <c r="B1384" t="s">
        <v>60</v>
      </c>
      <c r="C1384">
        <v>6155</v>
      </c>
      <c r="D1384" t="s">
        <v>1612</v>
      </c>
      <c r="E1384">
        <v>8048000</v>
      </c>
      <c r="F1384">
        <v>3</v>
      </c>
      <c r="G1384" t="s">
        <v>62</v>
      </c>
      <c r="H1384">
        <v>33</v>
      </c>
      <c r="I1384">
        <v>6140680480000040</v>
      </c>
      <c r="J1384">
        <v>4.8842230000000004</v>
      </c>
      <c r="K1384">
        <v>0</v>
      </c>
      <c r="L1384">
        <v>0</v>
      </c>
      <c r="M1384">
        <v>0</v>
      </c>
      <c r="N1384" t="s">
        <v>101</v>
      </c>
      <c r="O1384" t="s">
        <v>101</v>
      </c>
      <c r="P1384">
        <v>0</v>
      </c>
      <c r="Q1384">
        <v>0</v>
      </c>
      <c r="R1384">
        <v>0</v>
      </c>
      <c r="S1384" t="s">
        <v>101</v>
      </c>
      <c r="T1384" t="s">
        <v>101</v>
      </c>
      <c r="U1384">
        <v>0</v>
      </c>
      <c r="V1384">
        <v>0</v>
      </c>
      <c r="W1384">
        <v>0</v>
      </c>
      <c r="X1384" t="s">
        <v>101</v>
      </c>
      <c r="Y1384" t="s">
        <v>101</v>
      </c>
      <c r="Z1384">
        <v>0</v>
      </c>
      <c r="AA1384">
        <v>0</v>
      </c>
      <c r="AB1384" t="s">
        <v>101</v>
      </c>
      <c r="AC1384">
        <v>0</v>
      </c>
      <c r="AD1384">
        <v>0</v>
      </c>
      <c r="AE1384">
        <v>0</v>
      </c>
      <c r="AF1384">
        <v>0</v>
      </c>
      <c r="AG1384">
        <v>0</v>
      </c>
      <c r="AH1384">
        <v>0</v>
      </c>
      <c r="AI1384">
        <v>0</v>
      </c>
      <c r="AJ1384">
        <v>0</v>
      </c>
      <c r="AK1384">
        <v>0</v>
      </c>
      <c r="AL1384">
        <v>0</v>
      </c>
      <c r="AM1384">
        <v>0</v>
      </c>
      <c r="AN1384" t="s">
        <v>308</v>
      </c>
      <c r="AO1384" t="s">
        <v>155</v>
      </c>
      <c r="AP1384">
        <v>1</v>
      </c>
      <c r="AQ1384">
        <v>1</v>
      </c>
      <c r="AR1384" t="s">
        <v>156</v>
      </c>
      <c r="AS1384">
        <v>0</v>
      </c>
      <c r="AT1384">
        <v>2</v>
      </c>
      <c r="AU1384" t="s">
        <v>157</v>
      </c>
      <c r="AV1384" t="s">
        <v>309</v>
      </c>
      <c r="AW1384">
        <v>8</v>
      </c>
      <c r="AX1384" t="s">
        <v>310</v>
      </c>
      <c r="AY1384" t="s">
        <v>173</v>
      </c>
      <c r="AZ1384" t="s">
        <v>161</v>
      </c>
      <c r="BA1384">
        <v>4727</v>
      </c>
      <c r="BB1384">
        <v>62</v>
      </c>
      <c r="BC1384" t="s">
        <v>126</v>
      </c>
      <c r="BD1384" t="s">
        <v>74</v>
      </c>
      <c r="BE1384">
        <v>1049.541917</v>
      </c>
      <c r="BF1384" t="s">
        <v>101</v>
      </c>
      <c r="BG1384">
        <v>1049.541917</v>
      </c>
      <c r="BH1384">
        <v>19765.750347000001</v>
      </c>
    </row>
    <row r="1385" spans="1:60" x14ac:dyDescent="0.25">
      <c r="A1385">
        <v>1384</v>
      </c>
      <c r="B1385" t="s">
        <v>60</v>
      </c>
      <c r="C1385">
        <v>6156</v>
      </c>
      <c r="D1385" t="s">
        <v>1613</v>
      </c>
      <c r="E1385">
        <v>8048000</v>
      </c>
      <c r="F1385">
        <v>3</v>
      </c>
      <c r="G1385" t="s">
        <v>62</v>
      </c>
      <c r="H1385">
        <v>33</v>
      </c>
      <c r="I1385">
        <v>6140680480000220</v>
      </c>
      <c r="J1385">
        <v>26.782643</v>
      </c>
      <c r="K1385">
        <v>0</v>
      </c>
      <c r="L1385">
        <v>0</v>
      </c>
      <c r="M1385">
        <v>0</v>
      </c>
      <c r="N1385" t="s">
        <v>101</v>
      </c>
      <c r="O1385" t="s">
        <v>101</v>
      </c>
      <c r="P1385">
        <v>0</v>
      </c>
      <c r="Q1385">
        <v>0</v>
      </c>
      <c r="R1385">
        <v>0</v>
      </c>
      <c r="S1385" t="s">
        <v>101</v>
      </c>
      <c r="T1385" t="s">
        <v>101</v>
      </c>
      <c r="U1385">
        <v>0</v>
      </c>
      <c r="V1385">
        <v>0</v>
      </c>
      <c r="W1385">
        <v>0</v>
      </c>
      <c r="X1385" t="s">
        <v>101</v>
      </c>
      <c r="Y1385" t="s">
        <v>101</v>
      </c>
      <c r="Z1385">
        <v>0</v>
      </c>
      <c r="AA1385">
        <v>0</v>
      </c>
      <c r="AB1385" t="s">
        <v>101</v>
      </c>
      <c r="AC1385">
        <v>0</v>
      </c>
      <c r="AD1385">
        <v>0</v>
      </c>
      <c r="AE1385">
        <v>0</v>
      </c>
      <c r="AF1385">
        <v>0</v>
      </c>
      <c r="AG1385">
        <v>0</v>
      </c>
      <c r="AH1385">
        <v>0</v>
      </c>
      <c r="AI1385">
        <v>0</v>
      </c>
      <c r="AJ1385">
        <v>0</v>
      </c>
      <c r="AK1385">
        <v>0</v>
      </c>
      <c r="AL1385">
        <v>0</v>
      </c>
      <c r="AM1385">
        <v>0</v>
      </c>
      <c r="AN1385" t="s">
        <v>477</v>
      </c>
      <c r="AO1385" t="s">
        <v>155</v>
      </c>
      <c r="AP1385">
        <v>1</v>
      </c>
      <c r="AQ1385">
        <v>1</v>
      </c>
      <c r="AR1385" t="s">
        <v>156</v>
      </c>
      <c r="AS1385">
        <v>0</v>
      </c>
      <c r="AT1385">
        <v>4</v>
      </c>
      <c r="AU1385" t="s">
        <v>157</v>
      </c>
      <c r="AV1385" t="s">
        <v>478</v>
      </c>
      <c r="AW1385">
        <v>8</v>
      </c>
      <c r="AX1385" t="s">
        <v>159</v>
      </c>
      <c r="AY1385" t="s">
        <v>160</v>
      </c>
      <c r="AZ1385" t="s">
        <v>161</v>
      </c>
      <c r="BA1385">
        <v>5520</v>
      </c>
      <c r="BB1385">
        <v>37</v>
      </c>
      <c r="BC1385" t="s">
        <v>126</v>
      </c>
      <c r="BD1385" t="s">
        <v>74</v>
      </c>
      <c r="BE1385">
        <v>4873.1908489999996</v>
      </c>
      <c r="BF1385" t="s">
        <v>101</v>
      </c>
      <c r="BG1385">
        <v>4873.1908489999996</v>
      </c>
      <c r="BH1385">
        <v>108385.512239</v>
      </c>
    </row>
    <row r="1386" spans="1:60" x14ac:dyDescent="0.25">
      <c r="A1386">
        <v>1385</v>
      </c>
      <c r="B1386" t="s">
        <v>60</v>
      </c>
      <c r="C1386">
        <v>6157</v>
      </c>
      <c r="D1386" t="s">
        <v>1614</v>
      </c>
      <c r="E1386">
        <v>8048000</v>
      </c>
      <c r="F1386">
        <v>3</v>
      </c>
      <c r="G1386" t="s">
        <v>62</v>
      </c>
      <c r="H1386">
        <v>33</v>
      </c>
      <c r="I1386">
        <v>6140680480000170</v>
      </c>
      <c r="J1386">
        <v>25.236861999999999</v>
      </c>
      <c r="K1386">
        <v>0</v>
      </c>
      <c r="L1386">
        <v>0</v>
      </c>
      <c r="M1386">
        <v>0</v>
      </c>
      <c r="N1386" t="s">
        <v>101</v>
      </c>
      <c r="O1386" t="s">
        <v>101</v>
      </c>
      <c r="P1386">
        <v>0</v>
      </c>
      <c r="Q1386">
        <v>0</v>
      </c>
      <c r="R1386">
        <v>0</v>
      </c>
      <c r="S1386" t="s">
        <v>101</v>
      </c>
      <c r="T1386" t="s">
        <v>101</v>
      </c>
      <c r="U1386">
        <v>0</v>
      </c>
      <c r="V1386">
        <v>0</v>
      </c>
      <c r="W1386">
        <v>0</v>
      </c>
      <c r="X1386" t="s">
        <v>101</v>
      </c>
      <c r="Y1386" t="s">
        <v>101</v>
      </c>
      <c r="Z1386">
        <v>0</v>
      </c>
      <c r="AA1386">
        <v>0</v>
      </c>
      <c r="AB1386" t="s">
        <v>101</v>
      </c>
      <c r="AC1386">
        <v>0</v>
      </c>
      <c r="AD1386">
        <v>0</v>
      </c>
      <c r="AE1386">
        <v>0</v>
      </c>
      <c r="AF1386">
        <v>0</v>
      </c>
      <c r="AG1386">
        <v>0</v>
      </c>
      <c r="AH1386">
        <v>0</v>
      </c>
      <c r="AI1386">
        <v>0</v>
      </c>
      <c r="AJ1386">
        <v>0</v>
      </c>
      <c r="AK1386">
        <v>0</v>
      </c>
      <c r="AL1386">
        <v>0</v>
      </c>
      <c r="AM1386">
        <v>0</v>
      </c>
      <c r="AN1386" t="s">
        <v>154</v>
      </c>
      <c r="AO1386" t="s">
        <v>155</v>
      </c>
      <c r="AP1386">
        <v>1</v>
      </c>
      <c r="AQ1386">
        <v>1</v>
      </c>
      <c r="AR1386" t="s">
        <v>156</v>
      </c>
      <c r="AS1386">
        <v>0</v>
      </c>
      <c r="AT1386">
        <v>4</v>
      </c>
      <c r="AU1386" t="s">
        <v>157</v>
      </c>
      <c r="AV1386" t="s">
        <v>158</v>
      </c>
      <c r="AW1386">
        <v>8</v>
      </c>
      <c r="AX1386" t="s">
        <v>159</v>
      </c>
      <c r="AY1386" t="s">
        <v>160</v>
      </c>
      <c r="AZ1386" t="s">
        <v>161</v>
      </c>
      <c r="BA1386">
        <v>5674</v>
      </c>
      <c r="BB1386">
        <v>47</v>
      </c>
      <c r="BC1386" t="s">
        <v>126</v>
      </c>
      <c r="BD1386" t="s">
        <v>74</v>
      </c>
      <c r="BE1386">
        <v>3026.3680890000001</v>
      </c>
      <c r="BF1386" t="s">
        <v>101</v>
      </c>
      <c r="BG1386">
        <v>3026.3680890000001</v>
      </c>
      <c r="BH1386">
        <v>102129.95569800001</v>
      </c>
    </row>
    <row r="1387" spans="1:60" x14ac:dyDescent="0.25">
      <c r="A1387">
        <v>1386</v>
      </c>
      <c r="B1387" t="s">
        <v>60</v>
      </c>
      <c r="C1387">
        <v>6158</v>
      </c>
      <c r="D1387" t="s">
        <v>1615</v>
      </c>
      <c r="E1387">
        <v>8048000</v>
      </c>
      <c r="F1387">
        <v>3</v>
      </c>
      <c r="G1387" t="s">
        <v>62</v>
      </c>
      <c r="H1387">
        <v>33</v>
      </c>
      <c r="I1387">
        <v>6140680480000010</v>
      </c>
      <c r="J1387">
        <v>12.108198</v>
      </c>
      <c r="K1387">
        <v>0</v>
      </c>
      <c r="L1387">
        <v>0</v>
      </c>
      <c r="M1387">
        <v>0</v>
      </c>
      <c r="N1387" t="s">
        <v>101</v>
      </c>
      <c r="O1387" t="s">
        <v>101</v>
      </c>
      <c r="P1387">
        <v>0</v>
      </c>
      <c r="Q1387">
        <v>0</v>
      </c>
      <c r="R1387">
        <v>0</v>
      </c>
      <c r="S1387" t="s">
        <v>101</v>
      </c>
      <c r="T1387" t="s">
        <v>101</v>
      </c>
      <c r="U1387">
        <v>0</v>
      </c>
      <c r="V1387">
        <v>0</v>
      </c>
      <c r="W1387">
        <v>0</v>
      </c>
      <c r="X1387" t="s">
        <v>101</v>
      </c>
      <c r="Y1387" t="s">
        <v>101</v>
      </c>
      <c r="Z1387">
        <v>0</v>
      </c>
      <c r="AA1387">
        <v>0</v>
      </c>
      <c r="AB1387" t="s">
        <v>101</v>
      </c>
      <c r="AC1387">
        <v>0</v>
      </c>
      <c r="AD1387">
        <v>0</v>
      </c>
      <c r="AE1387">
        <v>0</v>
      </c>
      <c r="AF1387">
        <v>0</v>
      </c>
      <c r="AG1387">
        <v>0</v>
      </c>
      <c r="AH1387">
        <v>0</v>
      </c>
      <c r="AI1387">
        <v>0</v>
      </c>
      <c r="AJ1387">
        <v>0</v>
      </c>
      <c r="AK1387">
        <v>0</v>
      </c>
      <c r="AL1387">
        <v>0</v>
      </c>
      <c r="AM1387">
        <v>0</v>
      </c>
      <c r="AN1387" t="s">
        <v>299</v>
      </c>
      <c r="AO1387" t="s">
        <v>155</v>
      </c>
      <c r="AP1387">
        <v>1</v>
      </c>
      <c r="AQ1387">
        <v>1</v>
      </c>
      <c r="AR1387" t="s">
        <v>156</v>
      </c>
      <c r="AS1387">
        <v>0</v>
      </c>
      <c r="AT1387">
        <v>2</v>
      </c>
      <c r="AU1387" t="s">
        <v>157</v>
      </c>
      <c r="AV1387" t="s">
        <v>187</v>
      </c>
      <c r="AW1387">
        <v>8</v>
      </c>
      <c r="AX1387" t="s">
        <v>188</v>
      </c>
      <c r="AY1387" t="s">
        <v>167</v>
      </c>
      <c r="AZ1387" t="s">
        <v>161</v>
      </c>
      <c r="BA1387">
        <v>5156</v>
      </c>
      <c r="BB1387">
        <v>59</v>
      </c>
      <c r="BC1387" t="s">
        <v>140</v>
      </c>
      <c r="BD1387" t="s">
        <v>74</v>
      </c>
      <c r="BE1387">
        <v>1447.231352</v>
      </c>
      <c r="BF1387" t="s">
        <v>101</v>
      </c>
      <c r="BG1387">
        <v>1447.231352</v>
      </c>
      <c r="BH1387">
        <v>49000.138047</v>
      </c>
    </row>
    <row r="1388" spans="1:60" x14ac:dyDescent="0.25">
      <c r="A1388">
        <v>1387</v>
      </c>
      <c r="B1388" t="s">
        <v>60</v>
      </c>
      <c r="C1388">
        <v>6159</v>
      </c>
      <c r="D1388" t="s">
        <v>1616</v>
      </c>
      <c r="E1388">
        <v>8048000</v>
      </c>
      <c r="F1388">
        <v>7</v>
      </c>
      <c r="G1388" t="s">
        <v>62</v>
      </c>
      <c r="H1388">
        <v>74</v>
      </c>
      <c r="I1388">
        <v>6140680480000170</v>
      </c>
      <c r="J1388">
        <v>2.767163</v>
      </c>
      <c r="K1388">
        <v>0</v>
      </c>
      <c r="L1388">
        <v>0</v>
      </c>
      <c r="M1388">
        <v>0</v>
      </c>
      <c r="N1388" t="s">
        <v>101</v>
      </c>
      <c r="O1388" t="s">
        <v>101</v>
      </c>
      <c r="P1388">
        <v>0</v>
      </c>
      <c r="Q1388">
        <v>0</v>
      </c>
      <c r="R1388">
        <v>0</v>
      </c>
      <c r="S1388" t="s">
        <v>101</v>
      </c>
      <c r="T1388" t="s">
        <v>101</v>
      </c>
      <c r="U1388">
        <v>0</v>
      </c>
      <c r="V1388">
        <v>0</v>
      </c>
      <c r="W1388">
        <v>0</v>
      </c>
      <c r="X1388" t="s">
        <v>101</v>
      </c>
      <c r="Y1388" t="s">
        <v>101</v>
      </c>
      <c r="Z1388">
        <v>0</v>
      </c>
      <c r="AA1388">
        <v>0</v>
      </c>
      <c r="AB1388" t="s">
        <v>101</v>
      </c>
      <c r="AC1388">
        <v>0</v>
      </c>
      <c r="AD1388">
        <v>0</v>
      </c>
      <c r="AE1388">
        <v>0</v>
      </c>
      <c r="AF1388">
        <v>0</v>
      </c>
      <c r="AG1388">
        <v>0</v>
      </c>
      <c r="AH1388">
        <v>0</v>
      </c>
      <c r="AI1388">
        <v>0</v>
      </c>
      <c r="AJ1388">
        <v>0</v>
      </c>
      <c r="AK1388">
        <v>0</v>
      </c>
      <c r="AL1388">
        <v>0</v>
      </c>
      <c r="AM1388">
        <v>0</v>
      </c>
      <c r="AN1388" t="s">
        <v>782</v>
      </c>
      <c r="AO1388" t="s">
        <v>782</v>
      </c>
      <c r="AP1388">
        <v>99</v>
      </c>
      <c r="AQ1388">
        <v>1</v>
      </c>
      <c r="AR1388" t="s">
        <v>156</v>
      </c>
      <c r="AS1388">
        <v>0</v>
      </c>
      <c r="AT1388">
        <v>0</v>
      </c>
      <c r="AU1388" t="s">
        <v>157</v>
      </c>
      <c r="AV1388" t="s">
        <v>783</v>
      </c>
      <c r="AW1388">
        <v>8</v>
      </c>
      <c r="AX1388" t="s">
        <v>101</v>
      </c>
      <c r="AY1388" t="s">
        <v>101</v>
      </c>
      <c r="AZ1388" t="s">
        <v>201</v>
      </c>
      <c r="BA1388">
        <v>5127</v>
      </c>
      <c r="BB1388">
        <v>62</v>
      </c>
      <c r="BC1388" t="s">
        <v>93</v>
      </c>
      <c r="BD1388" t="s">
        <v>74</v>
      </c>
      <c r="BE1388">
        <v>659.72304499999996</v>
      </c>
      <c r="BF1388" t="s">
        <v>101</v>
      </c>
      <c r="BG1388">
        <v>659.72304499999996</v>
      </c>
      <c r="BH1388">
        <v>11198.311428000001</v>
      </c>
    </row>
    <row r="1389" spans="1:60" x14ac:dyDescent="0.25">
      <c r="A1389">
        <v>1388</v>
      </c>
      <c r="B1389" t="s">
        <v>60</v>
      </c>
      <c r="C1389">
        <v>6160</v>
      </c>
      <c r="D1389" t="s">
        <v>1617</v>
      </c>
      <c r="E1389">
        <v>8048000</v>
      </c>
      <c r="F1389">
        <v>3</v>
      </c>
      <c r="G1389" t="s">
        <v>62</v>
      </c>
      <c r="H1389">
        <v>33</v>
      </c>
      <c r="I1389">
        <v>6140680480000170</v>
      </c>
      <c r="J1389">
        <v>15.955590000000001</v>
      </c>
      <c r="K1389">
        <v>0</v>
      </c>
      <c r="L1389">
        <v>0</v>
      </c>
      <c r="M1389">
        <v>0</v>
      </c>
      <c r="N1389" t="s">
        <v>101</v>
      </c>
      <c r="O1389" t="s">
        <v>101</v>
      </c>
      <c r="P1389">
        <v>0</v>
      </c>
      <c r="Q1389">
        <v>0</v>
      </c>
      <c r="R1389">
        <v>0</v>
      </c>
      <c r="S1389" t="s">
        <v>101</v>
      </c>
      <c r="T1389" t="s">
        <v>101</v>
      </c>
      <c r="U1389">
        <v>0</v>
      </c>
      <c r="V1389">
        <v>0</v>
      </c>
      <c r="W1389">
        <v>0</v>
      </c>
      <c r="X1389" t="s">
        <v>101</v>
      </c>
      <c r="Y1389" t="s">
        <v>101</v>
      </c>
      <c r="Z1389">
        <v>0</v>
      </c>
      <c r="AA1389">
        <v>0</v>
      </c>
      <c r="AB1389" t="s">
        <v>101</v>
      </c>
      <c r="AC1389">
        <v>0</v>
      </c>
      <c r="AD1389">
        <v>0</v>
      </c>
      <c r="AE1389">
        <v>0</v>
      </c>
      <c r="AF1389">
        <v>0</v>
      </c>
      <c r="AG1389">
        <v>0</v>
      </c>
      <c r="AH1389">
        <v>0</v>
      </c>
      <c r="AI1389">
        <v>0</v>
      </c>
      <c r="AJ1389">
        <v>0</v>
      </c>
      <c r="AK1389">
        <v>0</v>
      </c>
      <c r="AL1389">
        <v>0</v>
      </c>
      <c r="AM1389">
        <v>0</v>
      </c>
      <c r="AN1389" t="s">
        <v>299</v>
      </c>
      <c r="AO1389" t="s">
        <v>155</v>
      </c>
      <c r="AP1389">
        <v>1</v>
      </c>
      <c r="AQ1389">
        <v>1</v>
      </c>
      <c r="AR1389" t="s">
        <v>156</v>
      </c>
      <c r="AS1389">
        <v>0</v>
      </c>
      <c r="AT1389">
        <v>2</v>
      </c>
      <c r="AU1389" t="s">
        <v>157</v>
      </c>
      <c r="AV1389" t="s">
        <v>187</v>
      </c>
      <c r="AW1389">
        <v>8</v>
      </c>
      <c r="AX1389" t="s">
        <v>188</v>
      </c>
      <c r="AY1389" t="s">
        <v>167</v>
      </c>
      <c r="AZ1389" t="s">
        <v>161</v>
      </c>
      <c r="BA1389">
        <v>5231</v>
      </c>
      <c r="BB1389">
        <v>65</v>
      </c>
      <c r="BC1389" t="s">
        <v>140</v>
      </c>
      <c r="BD1389" t="s">
        <v>74</v>
      </c>
      <c r="BE1389">
        <v>2750.1172150000002</v>
      </c>
      <c r="BF1389" t="s">
        <v>101</v>
      </c>
      <c r="BG1389">
        <v>2750.1172150000002</v>
      </c>
      <c r="BH1389">
        <v>64569.983754000001</v>
      </c>
    </row>
    <row r="1390" spans="1:60" x14ac:dyDescent="0.25">
      <c r="A1390">
        <v>1389</v>
      </c>
      <c r="B1390" t="s">
        <v>60</v>
      </c>
      <c r="C1390">
        <v>6161</v>
      </c>
      <c r="D1390" t="s">
        <v>1618</v>
      </c>
      <c r="E1390">
        <v>8048000</v>
      </c>
      <c r="F1390">
        <v>3</v>
      </c>
      <c r="G1390" t="s">
        <v>62</v>
      </c>
      <c r="H1390">
        <v>33</v>
      </c>
      <c r="I1390">
        <v>6140680480000040</v>
      </c>
      <c r="J1390">
        <v>26.747252</v>
      </c>
      <c r="K1390">
        <v>0</v>
      </c>
      <c r="L1390">
        <v>0</v>
      </c>
      <c r="M1390">
        <v>0</v>
      </c>
      <c r="N1390" t="s">
        <v>101</v>
      </c>
      <c r="O1390" t="s">
        <v>101</v>
      </c>
      <c r="P1390">
        <v>0</v>
      </c>
      <c r="Q1390">
        <v>0</v>
      </c>
      <c r="R1390">
        <v>0</v>
      </c>
      <c r="S1390" t="s">
        <v>101</v>
      </c>
      <c r="T1390" t="s">
        <v>101</v>
      </c>
      <c r="U1390">
        <v>0</v>
      </c>
      <c r="V1390">
        <v>0</v>
      </c>
      <c r="W1390">
        <v>0</v>
      </c>
      <c r="X1390" t="s">
        <v>101</v>
      </c>
      <c r="Y1390" t="s">
        <v>101</v>
      </c>
      <c r="Z1390">
        <v>0</v>
      </c>
      <c r="AA1390">
        <v>0</v>
      </c>
      <c r="AB1390" t="s">
        <v>101</v>
      </c>
      <c r="AC1390">
        <v>0</v>
      </c>
      <c r="AD1390">
        <v>0</v>
      </c>
      <c r="AE1390">
        <v>0</v>
      </c>
      <c r="AF1390">
        <v>0</v>
      </c>
      <c r="AG1390">
        <v>0</v>
      </c>
      <c r="AH1390">
        <v>0</v>
      </c>
      <c r="AI1390">
        <v>0</v>
      </c>
      <c r="AJ1390">
        <v>0</v>
      </c>
      <c r="AK1390">
        <v>0</v>
      </c>
      <c r="AL1390">
        <v>0</v>
      </c>
      <c r="AM1390">
        <v>0</v>
      </c>
      <c r="AN1390" t="s">
        <v>299</v>
      </c>
      <c r="AO1390" t="s">
        <v>155</v>
      </c>
      <c r="AP1390">
        <v>1</v>
      </c>
      <c r="AQ1390">
        <v>2</v>
      </c>
      <c r="AR1390" t="s">
        <v>156</v>
      </c>
      <c r="AS1390">
        <v>0</v>
      </c>
      <c r="AT1390">
        <v>2</v>
      </c>
      <c r="AU1390" t="s">
        <v>157</v>
      </c>
      <c r="AV1390" t="s">
        <v>187</v>
      </c>
      <c r="AW1390">
        <v>8</v>
      </c>
      <c r="AX1390" t="s">
        <v>188</v>
      </c>
      <c r="AY1390" t="s">
        <v>167</v>
      </c>
      <c r="AZ1390" t="s">
        <v>161</v>
      </c>
      <c r="BA1390">
        <v>4128</v>
      </c>
      <c r="BB1390">
        <v>54</v>
      </c>
      <c r="BC1390" t="s">
        <v>126</v>
      </c>
      <c r="BD1390" t="s">
        <v>74</v>
      </c>
      <c r="BE1390">
        <v>2182.8536949999998</v>
      </c>
      <c r="BF1390" t="s">
        <v>101</v>
      </c>
      <c r="BG1390">
        <v>2182.8536949999998</v>
      </c>
      <c r="BH1390">
        <v>108242.28840999999</v>
      </c>
    </row>
    <row r="1391" spans="1:60" x14ac:dyDescent="0.25">
      <c r="A1391">
        <v>1390</v>
      </c>
      <c r="B1391" t="s">
        <v>60</v>
      </c>
      <c r="C1391">
        <v>6162</v>
      </c>
      <c r="D1391" t="s">
        <v>1619</v>
      </c>
      <c r="E1391">
        <v>8048000</v>
      </c>
      <c r="F1391">
        <v>3</v>
      </c>
      <c r="G1391" t="s">
        <v>62</v>
      </c>
      <c r="H1391">
        <v>33</v>
      </c>
      <c r="I1391">
        <v>6140680480000000</v>
      </c>
      <c r="J1391">
        <v>16.087779999999999</v>
      </c>
      <c r="K1391">
        <v>0</v>
      </c>
      <c r="L1391">
        <v>0</v>
      </c>
      <c r="M1391">
        <v>0</v>
      </c>
      <c r="N1391" t="s">
        <v>101</v>
      </c>
      <c r="O1391" t="s">
        <v>101</v>
      </c>
      <c r="P1391">
        <v>0</v>
      </c>
      <c r="Q1391">
        <v>0</v>
      </c>
      <c r="R1391">
        <v>0</v>
      </c>
      <c r="S1391" t="s">
        <v>101</v>
      </c>
      <c r="T1391" t="s">
        <v>101</v>
      </c>
      <c r="U1391">
        <v>0</v>
      </c>
      <c r="V1391">
        <v>0</v>
      </c>
      <c r="W1391">
        <v>0</v>
      </c>
      <c r="X1391" t="s">
        <v>101</v>
      </c>
      <c r="Y1391" t="s">
        <v>101</v>
      </c>
      <c r="Z1391">
        <v>0</v>
      </c>
      <c r="AA1391">
        <v>0</v>
      </c>
      <c r="AB1391" t="s">
        <v>101</v>
      </c>
      <c r="AC1391">
        <v>0</v>
      </c>
      <c r="AD1391">
        <v>0</v>
      </c>
      <c r="AE1391">
        <v>0</v>
      </c>
      <c r="AF1391">
        <v>0</v>
      </c>
      <c r="AG1391">
        <v>0</v>
      </c>
      <c r="AH1391">
        <v>0</v>
      </c>
      <c r="AI1391">
        <v>0</v>
      </c>
      <c r="AJ1391">
        <v>0</v>
      </c>
      <c r="AK1391">
        <v>0</v>
      </c>
      <c r="AL1391">
        <v>0</v>
      </c>
      <c r="AM1391">
        <v>0</v>
      </c>
      <c r="AN1391" t="s">
        <v>170</v>
      </c>
      <c r="AO1391" t="s">
        <v>155</v>
      </c>
      <c r="AP1391">
        <v>1</v>
      </c>
      <c r="AQ1391">
        <v>1</v>
      </c>
      <c r="AR1391" t="s">
        <v>156</v>
      </c>
      <c r="AS1391">
        <v>0</v>
      </c>
      <c r="AT1391">
        <v>2</v>
      </c>
      <c r="AU1391" t="s">
        <v>157</v>
      </c>
      <c r="AV1391" t="s">
        <v>172</v>
      </c>
      <c r="AW1391">
        <v>8</v>
      </c>
      <c r="AX1391" t="s">
        <v>159</v>
      </c>
      <c r="AY1391" t="s">
        <v>173</v>
      </c>
      <c r="AZ1391" t="s">
        <v>161</v>
      </c>
      <c r="BA1391">
        <v>5437</v>
      </c>
      <c r="BB1391">
        <v>47</v>
      </c>
      <c r="BC1391" t="s">
        <v>126</v>
      </c>
      <c r="BD1391" t="s">
        <v>74</v>
      </c>
      <c r="BE1391">
        <v>3188.1215419999999</v>
      </c>
      <c r="BF1391" t="s">
        <v>101</v>
      </c>
      <c r="BG1391">
        <v>3188.1215419999999</v>
      </c>
      <c r="BH1391">
        <v>65104.935565</v>
      </c>
    </row>
    <row r="1392" spans="1:60" x14ac:dyDescent="0.25">
      <c r="A1392">
        <v>1391</v>
      </c>
      <c r="B1392" t="s">
        <v>60</v>
      </c>
      <c r="C1392">
        <v>6163</v>
      </c>
      <c r="D1392" t="s">
        <v>1620</v>
      </c>
      <c r="E1392">
        <v>8048000</v>
      </c>
      <c r="F1392">
        <v>3</v>
      </c>
      <c r="G1392" t="s">
        <v>62</v>
      </c>
      <c r="H1392">
        <v>33</v>
      </c>
      <c r="I1392">
        <v>6140680480000040</v>
      </c>
      <c r="J1392">
        <v>13.121191</v>
      </c>
      <c r="K1392">
        <v>0</v>
      </c>
      <c r="L1392">
        <v>0</v>
      </c>
      <c r="M1392">
        <v>0</v>
      </c>
      <c r="N1392" t="s">
        <v>101</v>
      </c>
      <c r="O1392" t="s">
        <v>101</v>
      </c>
      <c r="P1392">
        <v>0</v>
      </c>
      <c r="Q1392">
        <v>0</v>
      </c>
      <c r="R1392">
        <v>0</v>
      </c>
      <c r="S1392" t="s">
        <v>101</v>
      </c>
      <c r="T1392" t="s">
        <v>101</v>
      </c>
      <c r="U1392">
        <v>0</v>
      </c>
      <c r="V1392">
        <v>0</v>
      </c>
      <c r="W1392">
        <v>0</v>
      </c>
      <c r="X1392" t="s">
        <v>101</v>
      </c>
      <c r="Y1392" t="s">
        <v>101</v>
      </c>
      <c r="Z1392">
        <v>0</v>
      </c>
      <c r="AA1392">
        <v>0</v>
      </c>
      <c r="AB1392" t="s">
        <v>101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0</v>
      </c>
      <c r="AI1392">
        <v>0</v>
      </c>
      <c r="AJ1392">
        <v>0</v>
      </c>
      <c r="AK1392">
        <v>0</v>
      </c>
      <c r="AL1392">
        <v>0</v>
      </c>
      <c r="AM1392">
        <v>0</v>
      </c>
      <c r="AN1392" t="s">
        <v>308</v>
      </c>
      <c r="AO1392" t="s">
        <v>155</v>
      </c>
      <c r="AP1392">
        <v>1</v>
      </c>
      <c r="AQ1392">
        <v>4</v>
      </c>
      <c r="AR1392" t="s">
        <v>156</v>
      </c>
      <c r="AS1392">
        <v>0</v>
      </c>
      <c r="AT1392">
        <v>2</v>
      </c>
      <c r="AU1392" t="s">
        <v>157</v>
      </c>
      <c r="AV1392" t="s">
        <v>309</v>
      </c>
      <c r="AW1392">
        <v>8</v>
      </c>
      <c r="AX1392" t="s">
        <v>310</v>
      </c>
      <c r="AY1392" t="s">
        <v>173</v>
      </c>
      <c r="AZ1392" t="s">
        <v>161</v>
      </c>
      <c r="BA1392">
        <v>4935</v>
      </c>
      <c r="BB1392">
        <v>61</v>
      </c>
      <c r="BC1392" t="s">
        <v>126</v>
      </c>
      <c r="BD1392" t="s">
        <v>74</v>
      </c>
      <c r="BE1392">
        <v>1396.4432569999999</v>
      </c>
      <c r="BF1392" t="s">
        <v>101</v>
      </c>
      <c r="BG1392">
        <v>1396.4432569999999</v>
      </c>
      <c r="BH1392">
        <v>53099.575454999998</v>
      </c>
    </row>
    <row r="1393" spans="1:60" x14ac:dyDescent="0.25">
      <c r="A1393">
        <v>1392</v>
      </c>
      <c r="B1393" t="s">
        <v>60</v>
      </c>
      <c r="C1393">
        <v>6164</v>
      </c>
      <c r="D1393" t="s">
        <v>1621</v>
      </c>
      <c r="E1393">
        <v>8048000</v>
      </c>
      <c r="F1393">
        <v>3</v>
      </c>
      <c r="G1393" t="s">
        <v>62</v>
      </c>
      <c r="H1393">
        <v>33</v>
      </c>
      <c r="I1393">
        <v>6140680480000030</v>
      </c>
      <c r="J1393">
        <v>49.031587000000002</v>
      </c>
      <c r="K1393">
        <v>0</v>
      </c>
      <c r="L1393">
        <v>0</v>
      </c>
      <c r="M1393">
        <v>0</v>
      </c>
      <c r="N1393" t="s">
        <v>101</v>
      </c>
      <c r="O1393" t="s">
        <v>101</v>
      </c>
      <c r="P1393">
        <v>0</v>
      </c>
      <c r="Q1393">
        <v>0</v>
      </c>
      <c r="R1393">
        <v>0</v>
      </c>
      <c r="S1393" t="s">
        <v>101</v>
      </c>
      <c r="T1393" t="s">
        <v>101</v>
      </c>
      <c r="U1393">
        <v>0</v>
      </c>
      <c r="V1393">
        <v>0</v>
      </c>
      <c r="W1393">
        <v>0</v>
      </c>
      <c r="X1393" t="s">
        <v>101</v>
      </c>
      <c r="Y1393" t="s">
        <v>101</v>
      </c>
      <c r="Z1393">
        <v>0</v>
      </c>
      <c r="AA1393">
        <v>0</v>
      </c>
      <c r="AB1393" t="s">
        <v>101</v>
      </c>
      <c r="AC1393">
        <v>0</v>
      </c>
      <c r="AD1393">
        <v>0</v>
      </c>
      <c r="AE1393">
        <v>0</v>
      </c>
      <c r="AF1393">
        <v>0</v>
      </c>
      <c r="AG1393">
        <v>0</v>
      </c>
      <c r="AH1393">
        <v>0</v>
      </c>
      <c r="AI1393">
        <v>0</v>
      </c>
      <c r="AJ1393">
        <v>0</v>
      </c>
      <c r="AK1393">
        <v>0</v>
      </c>
      <c r="AL1393">
        <v>0</v>
      </c>
      <c r="AM1393">
        <v>0</v>
      </c>
      <c r="AN1393" t="s">
        <v>308</v>
      </c>
      <c r="AO1393" t="s">
        <v>155</v>
      </c>
      <c r="AP1393">
        <v>1</v>
      </c>
      <c r="AQ1393">
        <v>2</v>
      </c>
      <c r="AR1393" t="s">
        <v>156</v>
      </c>
      <c r="AS1393">
        <v>0</v>
      </c>
      <c r="AT1393">
        <v>2</v>
      </c>
      <c r="AU1393" t="s">
        <v>157</v>
      </c>
      <c r="AV1393" t="s">
        <v>309</v>
      </c>
      <c r="AW1393">
        <v>8</v>
      </c>
      <c r="AX1393" t="s">
        <v>310</v>
      </c>
      <c r="AY1393" t="s">
        <v>173</v>
      </c>
      <c r="AZ1393" t="s">
        <v>161</v>
      </c>
      <c r="BA1393">
        <v>4594</v>
      </c>
      <c r="BB1393">
        <v>60</v>
      </c>
      <c r="BC1393" t="s">
        <v>126</v>
      </c>
      <c r="BD1393" t="s">
        <v>74</v>
      </c>
      <c r="BE1393">
        <v>4216.7710980000002</v>
      </c>
      <c r="BF1393" t="s">
        <v>101</v>
      </c>
      <c r="BG1393">
        <v>4216.7710980000002</v>
      </c>
      <c r="BH1393">
        <v>198423.79134600001</v>
      </c>
    </row>
    <row r="1394" spans="1:60" x14ac:dyDescent="0.25">
      <c r="A1394">
        <v>1393</v>
      </c>
      <c r="B1394" t="s">
        <v>60</v>
      </c>
      <c r="C1394">
        <v>6165</v>
      </c>
      <c r="D1394" t="s">
        <v>1622</v>
      </c>
      <c r="E1394">
        <v>8048000</v>
      </c>
      <c r="F1394">
        <v>3</v>
      </c>
      <c r="G1394" t="s">
        <v>62</v>
      </c>
      <c r="H1394">
        <v>33</v>
      </c>
      <c r="I1394">
        <v>6140680480000320</v>
      </c>
      <c r="J1394">
        <v>1.581968</v>
      </c>
      <c r="K1394">
        <v>0</v>
      </c>
      <c r="L1394">
        <v>0</v>
      </c>
      <c r="M1394">
        <v>0</v>
      </c>
      <c r="N1394" t="s">
        <v>101</v>
      </c>
      <c r="O1394" t="s">
        <v>101</v>
      </c>
      <c r="P1394">
        <v>0</v>
      </c>
      <c r="Q1394">
        <v>0</v>
      </c>
      <c r="R1394">
        <v>0</v>
      </c>
      <c r="S1394" t="s">
        <v>101</v>
      </c>
      <c r="T1394" t="s">
        <v>101</v>
      </c>
      <c r="U1394">
        <v>0</v>
      </c>
      <c r="V1394">
        <v>0</v>
      </c>
      <c r="W1394">
        <v>0</v>
      </c>
      <c r="X1394" t="s">
        <v>101</v>
      </c>
      <c r="Y1394" t="s">
        <v>101</v>
      </c>
      <c r="Z1394">
        <v>0</v>
      </c>
      <c r="AA1394">
        <v>0</v>
      </c>
      <c r="AB1394" t="s">
        <v>101</v>
      </c>
      <c r="AC1394">
        <v>0</v>
      </c>
      <c r="AD1394">
        <v>0</v>
      </c>
      <c r="AE1394">
        <v>0</v>
      </c>
      <c r="AF1394">
        <v>0</v>
      </c>
      <c r="AG1394">
        <v>0</v>
      </c>
      <c r="AH1394">
        <v>0</v>
      </c>
      <c r="AI1394">
        <v>0</v>
      </c>
      <c r="AJ1394">
        <v>0</v>
      </c>
      <c r="AK1394">
        <v>0</v>
      </c>
      <c r="AL1394">
        <v>0</v>
      </c>
      <c r="AM1394">
        <v>0</v>
      </c>
      <c r="AN1394" t="s">
        <v>181</v>
      </c>
      <c r="AO1394" t="s">
        <v>155</v>
      </c>
      <c r="AP1394">
        <v>1</v>
      </c>
      <c r="AQ1394">
        <v>2</v>
      </c>
      <c r="AR1394" t="s">
        <v>156</v>
      </c>
      <c r="AS1394">
        <v>0</v>
      </c>
      <c r="AT1394">
        <v>2</v>
      </c>
      <c r="AU1394" t="s">
        <v>157</v>
      </c>
      <c r="AV1394" t="s">
        <v>182</v>
      </c>
      <c r="AW1394">
        <v>8</v>
      </c>
      <c r="AX1394" t="s">
        <v>183</v>
      </c>
      <c r="AY1394" t="s">
        <v>184</v>
      </c>
      <c r="AZ1394" t="s">
        <v>161</v>
      </c>
      <c r="BA1394">
        <v>4556</v>
      </c>
      <c r="BB1394">
        <v>53</v>
      </c>
      <c r="BC1394" t="s">
        <v>73</v>
      </c>
      <c r="BD1394" t="s">
        <v>74</v>
      </c>
      <c r="BE1394">
        <v>533.39718700000003</v>
      </c>
      <c r="BF1394" t="s">
        <v>101</v>
      </c>
      <c r="BG1394">
        <v>533.39718700000003</v>
      </c>
      <c r="BH1394">
        <v>6401.9969730000003</v>
      </c>
    </row>
    <row r="1395" spans="1:60" x14ac:dyDescent="0.25">
      <c r="A1395">
        <v>1394</v>
      </c>
      <c r="B1395" t="s">
        <v>60</v>
      </c>
      <c r="C1395">
        <v>6166</v>
      </c>
      <c r="D1395" t="s">
        <v>1623</v>
      </c>
      <c r="E1395">
        <v>8048000</v>
      </c>
      <c r="F1395">
        <v>3</v>
      </c>
      <c r="G1395" t="s">
        <v>62</v>
      </c>
      <c r="H1395">
        <v>33</v>
      </c>
      <c r="I1395">
        <v>6140680480000320</v>
      </c>
      <c r="J1395">
        <v>10.100861999999999</v>
      </c>
      <c r="K1395">
        <v>0</v>
      </c>
      <c r="L1395">
        <v>0</v>
      </c>
      <c r="M1395">
        <v>0</v>
      </c>
      <c r="N1395" t="s">
        <v>101</v>
      </c>
      <c r="O1395" t="s">
        <v>101</v>
      </c>
      <c r="P1395">
        <v>0</v>
      </c>
      <c r="Q1395">
        <v>0</v>
      </c>
      <c r="R1395">
        <v>0</v>
      </c>
      <c r="S1395" t="s">
        <v>101</v>
      </c>
      <c r="T1395" t="s">
        <v>101</v>
      </c>
      <c r="U1395">
        <v>0</v>
      </c>
      <c r="V1395">
        <v>0</v>
      </c>
      <c r="W1395">
        <v>0</v>
      </c>
      <c r="X1395" t="s">
        <v>101</v>
      </c>
      <c r="Y1395" t="s">
        <v>101</v>
      </c>
      <c r="Z1395">
        <v>0</v>
      </c>
      <c r="AA1395">
        <v>0</v>
      </c>
      <c r="AB1395" t="s">
        <v>101</v>
      </c>
      <c r="AC1395">
        <v>0</v>
      </c>
      <c r="AD1395">
        <v>0</v>
      </c>
      <c r="AE1395">
        <v>0</v>
      </c>
      <c r="AF1395">
        <v>0</v>
      </c>
      <c r="AG1395">
        <v>0</v>
      </c>
      <c r="AH1395">
        <v>0</v>
      </c>
      <c r="AI1395">
        <v>0</v>
      </c>
      <c r="AJ1395">
        <v>0</v>
      </c>
      <c r="AK1395">
        <v>0</v>
      </c>
      <c r="AL1395">
        <v>0</v>
      </c>
      <c r="AM1395">
        <v>0</v>
      </c>
      <c r="AN1395" t="s">
        <v>299</v>
      </c>
      <c r="AO1395" t="s">
        <v>176</v>
      </c>
      <c r="AP1395">
        <v>1</v>
      </c>
      <c r="AQ1395">
        <v>1</v>
      </c>
      <c r="AR1395" t="s">
        <v>156</v>
      </c>
      <c r="AS1395">
        <v>0</v>
      </c>
      <c r="AT1395">
        <v>2</v>
      </c>
      <c r="AU1395" t="s">
        <v>157</v>
      </c>
      <c r="AV1395" t="s">
        <v>187</v>
      </c>
      <c r="AW1395">
        <v>8</v>
      </c>
      <c r="AX1395" t="s">
        <v>188</v>
      </c>
      <c r="AY1395" t="s">
        <v>167</v>
      </c>
      <c r="AZ1395" t="s">
        <v>161</v>
      </c>
      <c r="BA1395">
        <v>4172</v>
      </c>
      <c r="BB1395">
        <v>59</v>
      </c>
      <c r="BC1395" t="s">
        <v>73</v>
      </c>
      <c r="BD1395" t="s">
        <v>74</v>
      </c>
      <c r="BE1395">
        <v>1688.4527109999999</v>
      </c>
      <c r="BF1395" t="s">
        <v>101</v>
      </c>
      <c r="BG1395">
        <v>1688.4527109999999</v>
      </c>
      <c r="BH1395">
        <v>40876.737850999998</v>
      </c>
    </row>
    <row r="1396" spans="1:60" x14ac:dyDescent="0.25">
      <c r="A1396">
        <v>1395</v>
      </c>
      <c r="B1396" t="s">
        <v>60</v>
      </c>
      <c r="C1396">
        <v>6167</v>
      </c>
      <c r="D1396" t="s">
        <v>1624</v>
      </c>
      <c r="E1396">
        <v>8048000</v>
      </c>
      <c r="F1396">
        <v>3</v>
      </c>
      <c r="G1396" t="s">
        <v>62</v>
      </c>
      <c r="H1396">
        <v>33</v>
      </c>
      <c r="I1396">
        <v>6140680480000320</v>
      </c>
      <c r="J1396">
        <v>5.5289890000000002</v>
      </c>
      <c r="K1396">
        <v>0</v>
      </c>
      <c r="L1396">
        <v>0</v>
      </c>
      <c r="M1396">
        <v>0</v>
      </c>
      <c r="N1396" t="s">
        <v>101</v>
      </c>
      <c r="O1396" t="s">
        <v>101</v>
      </c>
      <c r="P1396">
        <v>0</v>
      </c>
      <c r="Q1396">
        <v>0</v>
      </c>
      <c r="R1396">
        <v>0</v>
      </c>
      <c r="S1396" t="s">
        <v>101</v>
      </c>
      <c r="T1396" t="s">
        <v>101</v>
      </c>
      <c r="U1396">
        <v>0</v>
      </c>
      <c r="V1396">
        <v>0</v>
      </c>
      <c r="W1396">
        <v>0</v>
      </c>
      <c r="X1396" t="s">
        <v>101</v>
      </c>
      <c r="Y1396" t="s">
        <v>101</v>
      </c>
      <c r="Z1396">
        <v>0</v>
      </c>
      <c r="AA1396">
        <v>0</v>
      </c>
      <c r="AB1396" t="s">
        <v>101</v>
      </c>
      <c r="AC1396">
        <v>0</v>
      </c>
      <c r="AD1396">
        <v>0</v>
      </c>
      <c r="AE1396">
        <v>0</v>
      </c>
      <c r="AF1396">
        <v>0</v>
      </c>
      <c r="AG1396">
        <v>0</v>
      </c>
      <c r="AH1396">
        <v>0</v>
      </c>
      <c r="AI1396">
        <v>0</v>
      </c>
      <c r="AJ1396">
        <v>0</v>
      </c>
      <c r="AK1396">
        <v>0</v>
      </c>
      <c r="AL1396">
        <v>0</v>
      </c>
      <c r="AM1396">
        <v>0</v>
      </c>
      <c r="AN1396" t="s">
        <v>299</v>
      </c>
      <c r="AO1396" t="s">
        <v>176</v>
      </c>
      <c r="AP1396">
        <v>1</v>
      </c>
      <c r="AQ1396">
        <v>1</v>
      </c>
      <c r="AR1396" t="s">
        <v>156</v>
      </c>
      <c r="AS1396">
        <v>0</v>
      </c>
      <c r="AT1396">
        <v>2</v>
      </c>
      <c r="AU1396" t="s">
        <v>157</v>
      </c>
      <c r="AV1396" t="s">
        <v>187</v>
      </c>
      <c r="AW1396">
        <v>8</v>
      </c>
      <c r="AX1396" t="s">
        <v>188</v>
      </c>
      <c r="AY1396" t="s">
        <v>167</v>
      </c>
      <c r="AZ1396" t="s">
        <v>161</v>
      </c>
      <c r="BA1396">
        <v>4383</v>
      </c>
      <c r="BB1396">
        <v>53</v>
      </c>
      <c r="BC1396" t="s">
        <v>73</v>
      </c>
      <c r="BD1396" t="s">
        <v>74</v>
      </c>
      <c r="BE1396">
        <v>1023.800392</v>
      </c>
      <c r="BF1396" t="s">
        <v>101</v>
      </c>
      <c r="BG1396">
        <v>1023.800392</v>
      </c>
      <c r="BH1396">
        <v>22375.024463000002</v>
      </c>
    </row>
    <row r="1397" spans="1:60" x14ac:dyDescent="0.25">
      <c r="A1397">
        <v>1396</v>
      </c>
      <c r="B1397" t="s">
        <v>60</v>
      </c>
      <c r="C1397">
        <v>6168</v>
      </c>
      <c r="D1397" t="s">
        <v>1625</v>
      </c>
      <c r="E1397">
        <v>8048000</v>
      </c>
      <c r="F1397">
        <v>3</v>
      </c>
      <c r="G1397" t="s">
        <v>62</v>
      </c>
      <c r="H1397">
        <v>33</v>
      </c>
      <c r="I1397">
        <v>6140680480000060</v>
      </c>
      <c r="J1397">
        <v>14.615218</v>
      </c>
      <c r="K1397">
        <v>0</v>
      </c>
      <c r="L1397">
        <v>0</v>
      </c>
      <c r="M1397">
        <v>0</v>
      </c>
      <c r="N1397" t="s">
        <v>101</v>
      </c>
      <c r="O1397" t="s">
        <v>101</v>
      </c>
      <c r="P1397">
        <v>0</v>
      </c>
      <c r="Q1397">
        <v>0</v>
      </c>
      <c r="R1397">
        <v>0</v>
      </c>
      <c r="S1397" t="s">
        <v>101</v>
      </c>
      <c r="T1397" t="s">
        <v>101</v>
      </c>
      <c r="U1397">
        <v>0</v>
      </c>
      <c r="V1397">
        <v>0</v>
      </c>
      <c r="W1397">
        <v>0</v>
      </c>
      <c r="X1397" t="s">
        <v>101</v>
      </c>
      <c r="Y1397" t="s">
        <v>101</v>
      </c>
      <c r="Z1397">
        <v>0</v>
      </c>
      <c r="AA1397">
        <v>0</v>
      </c>
      <c r="AB1397" t="s">
        <v>101</v>
      </c>
      <c r="AC1397">
        <v>0</v>
      </c>
      <c r="AD1397">
        <v>0</v>
      </c>
      <c r="AE1397">
        <v>0</v>
      </c>
      <c r="AF1397">
        <v>0</v>
      </c>
      <c r="AG1397">
        <v>0</v>
      </c>
      <c r="AH1397">
        <v>0</v>
      </c>
      <c r="AI1397">
        <v>0</v>
      </c>
      <c r="AJ1397">
        <v>0</v>
      </c>
      <c r="AK1397">
        <v>0</v>
      </c>
      <c r="AL1397">
        <v>0</v>
      </c>
      <c r="AM1397">
        <v>0</v>
      </c>
      <c r="AN1397" t="s">
        <v>163</v>
      </c>
      <c r="AO1397" t="s">
        <v>164</v>
      </c>
      <c r="AP1397">
        <v>1</v>
      </c>
      <c r="AQ1397">
        <v>2</v>
      </c>
      <c r="AR1397" t="s">
        <v>156</v>
      </c>
      <c r="AS1397">
        <v>0</v>
      </c>
      <c r="AT1397">
        <v>5</v>
      </c>
      <c r="AU1397" t="s">
        <v>157</v>
      </c>
      <c r="AV1397" t="s">
        <v>165</v>
      </c>
      <c r="AW1397">
        <v>8</v>
      </c>
      <c r="AX1397" t="s">
        <v>166</v>
      </c>
      <c r="AY1397" t="s">
        <v>167</v>
      </c>
      <c r="AZ1397" t="s">
        <v>161</v>
      </c>
      <c r="BA1397">
        <v>4983</v>
      </c>
      <c r="BB1397">
        <v>55</v>
      </c>
      <c r="BC1397" t="s">
        <v>122</v>
      </c>
      <c r="BD1397" t="s">
        <v>74</v>
      </c>
      <c r="BE1397">
        <v>1704.6921709999999</v>
      </c>
      <c r="BF1397" t="s">
        <v>101</v>
      </c>
      <c r="BG1397">
        <v>1704.6921709999999</v>
      </c>
      <c r="BH1397">
        <v>59145.687403000004</v>
      </c>
    </row>
    <row r="1398" spans="1:60" x14ac:dyDescent="0.25">
      <c r="A1398">
        <v>1397</v>
      </c>
      <c r="B1398" t="s">
        <v>60</v>
      </c>
      <c r="C1398">
        <v>6169</v>
      </c>
      <c r="D1398" t="s">
        <v>1626</v>
      </c>
      <c r="E1398">
        <v>8048000</v>
      </c>
      <c r="F1398">
        <v>3</v>
      </c>
      <c r="G1398" t="s">
        <v>62</v>
      </c>
      <c r="H1398">
        <v>33</v>
      </c>
      <c r="I1398">
        <v>6140680480000070</v>
      </c>
      <c r="J1398">
        <v>106.910054</v>
      </c>
      <c r="K1398">
        <v>0</v>
      </c>
      <c r="L1398">
        <v>0</v>
      </c>
      <c r="M1398">
        <v>0</v>
      </c>
      <c r="N1398" t="s">
        <v>101</v>
      </c>
      <c r="O1398" t="s">
        <v>101</v>
      </c>
      <c r="P1398">
        <v>0</v>
      </c>
      <c r="Q1398">
        <v>0</v>
      </c>
      <c r="R1398">
        <v>0</v>
      </c>
      <c r="S1398" t="s">
        <v>101</v>
      </c>
      <c r="T1398" t="s">
        <v>101</v>
      </c>
      <c r="U1398">
        <v>0</v>
      </c>
      <c r="V1398">
        <v>0</v>
      </c>
      <c r="W1398">
        <v>0</v>
      </c>
      <c r="X1398" t="s">
        <v>101</v>
      </c>
      <c r="Y1398" t="s">
        <v>101</v>
      </c>
      <c r="Z1398">
        <v>0</v>
      </c>
      <c r="AA1398">
        <v>0</v>
      </c>
      <c r="AB1398" t="s">
        <v>101</v>
      </c>
      <c r="AC1398">
        <v>0</v>
      </c>
      <c r="AD1398">
        <v>0</v>
      </c>
      <c r="AE1398">
        <v>0</v>
      </c>
      <c r="AF1398">
        <v>0</v>
      </c>
      <c r="AG1398">
        <v>0</v>
      </c>
      <c r="AH1398">
        <v>0</v>
      </c>
      <c r="AI1398">
        <v>0</v>
      </c>
      <c r="AJ1398">
        <v>0</v>
      </c>
      <c r="AK1398">
        <v>0</v>
      </c>
      <c r="AL1398">
        <v>0</v>
      </c>
      <c r="AM1398">
        <v>0</v>
      </c>
      <c r="AN1398" t="s">
        <v>181</v>
      </c>
      <c r="AO1398" t="s">
        <v>155</v>
      </c>
      <c r="AP1398">
        <v>1</v>
      </c>
      <c r="AQ1398">
        <v>2</v>
      </c>
      <c r="AR1398" t="s">
        <v>156</v>
      </c>
      <c r="AS1398">
        <v>0</v>
      </c>
      <c r="AT1398">
        <v>2</v>
      </c>
      <c r="AU1398" t="s">
        <v>157</v>
      </c>
      <c r="AV1398" t="s">
        <v>182</v>
      </c>
      <c r="AW1398">
        <v>8</v>
      </c>
      <c r="AX1398" t="s">
        <v>183</v>
      </c>
      <c r="AY1398" t="s">
        <v>184</v>
      </c>
      <c r="AZ1398" t="s">
        <v>161</v>
      </c>
      <c r="BA1398">
        <v>3810</v>
      </c>
      <c r="BB1398">
        <v>55</v>
      </c>
      <c r="BC1398" t="s">
        <v>126</v>
      </c>
      <c r="BD1398" t="s">
        <v>74</v>
      </c>
      <c r="BE1398">
        <v>8733.2814369999996</v>
      </c>
      <c r="BF1398" t="s">
        <v>101</v>
      </c>
      <c r="BG1398">
        <v>8733.2814369999996</v>
      </c>
      <c r="BH1398">
        <v>432649.63795800001</v>
      </c>
    </row>
    <row r="1399" spans="1:60" x14ac:dyDescent="0.25">
      <c r="A1399">
        <v>1398</v>
      </c>
      <c r="B1399" t="s">
        <v>60</v>
      </c>
      <c r="C1399">
        <v>6170</v>
      </c>
      <c r="D1399" t="s">
        <v>1627</v>
      </c>
      <c r="E1399">
        <v>8048000</v>
      </c>
      <c r="F1399">
        <v>3</v>
      </c>
      <c r="G1399" t="s">
        <v>62</v>
      </c>
      <c r="H1399">
        <v>33</v>
      </c>
      <c r="I1399">
        <v>6140680480000330</v>
      </c>
      <c r="J1399">
        <v>6.1386310000000002</v>
      </c>
      <c r="K1399">
        <v>0</v>
      </c>
      <c r="L1399">
        <v>0</v>
      </c>
      <c r="M1399">
        <v>0</v>
      </c>
      <c r="N1399" t="s">
        <v>101</v>
      </c>
      <c r="O1399" t="s">
        <v>101</v>
      </c>
      <c r="P1399">
        <v>0</v>
      </c>
      <c r="Q1399">
        <v>0</v>
      </c>
      <c r="R1399">
        <v>0</v>
      </c>
      <c r="S1399" t="s">
        <v>101</v>
      </c>
      <c r="T1399" t="s">
        <v>101</v>
      </c>
      <c r="U1399">
        <v>0</v>
      </c>
      <c r="V1399">
        <v>0</v>
      </c>
      <c r="W1399">
        <v>0</v>
      </c>
      <c r="X1399" t="s">
        <v>101</v>
      </c>
      <c r="Y1399" t="s">
        <v>101</v>
      </c>
      <c r="Z1399">
        <v>0</v>
      </c>
      <c r="AA1399">
        <v>0</v>
      </c>
      <c r="AB1399" t="s">
        <v>101</v>
      </c>
      <c r="AC1399">
        <v>0</v>
      </c>
      <c r="AD1399">
        <v>0</v>
      </c>
      <c r="AE1399">
        <v>0</v>
      </c>
      <c r="AF1399">
        <v>0</v>
      </c>
      <c r="AG1399">
        <v>0</v>
      </c>
      <c r="AH1399">
        <v>0</v>
      </c>
      <c r="AI1399">
        <v>0</v>
      </c>
      <c r="AJ1399">
        <v>0</v>
      </c>
      <c r="AK1399">
        <v>0</v>
      </c>
      <c r="AL1399">
        <v>0</v>
      </c>
      <c r="AM1399">
        <v>0</v>
      </c>
      <c r="AN1399" t="s">
        <v>299</v>
      </c>
      <c r="AO1399" t="s">
        <v>155</v>
      </c>
      <c r="AP1399">
        <v>1</v>
      </c>
      <c r="AQ1399">
        <v>3</v>
      </c>
      <c r="AR1399" t="s">
        <v>156</v>
      </c>
      <c r="AS1399">
        <v>0</v>
      </c>
      <c r="AT1399">
        <v>2</v>
      </c>
      <c r="AU1399" t="s">
        <v>157</v>
      </c>
      <c r="AV1399" t="s">
        <v>187</v>
      </c>
      <c r="AW1399">
        <v>8</v>
      </c>
      <c r="AX1399" t="s">
        <v>188</v>
      </c>
      <c r="AY1399" t="s">
        <v>167</v>
      </c>
      <c r="AZ1399" t="s">
        <v>161</v>
      </c>
      <c r="BA1399">
        <v>3455</v>
      </c>
      <c r="BB1399">
        <v>65</v>
      </c>
      <c r="BC1399" t="s">
        <v>73</v>
      </c>
      <c r="BD1399" t="s">
        <v>74</v>
      </c>
      <c r="BE1399">
        <v>1447.5934299999999</v>
      </c>
      <c r="BF1399" t="s">
        <v>101</v>
      </c>
      <c r="BG1399">
        <v>1447.5934299999999</v>
      </c>
      <c r="BH1399">
        <v>24842.159089000001</v>
      </c>
    </row>
    <row r="1400" spans="1:60" x14ac:dyDescent="0.25">
      <c r="A1400">
        <v>1399</v>
      </c>
      <c r="B1400" t="s">
        <v>60</v>
      </c>
      <c r="C1400">
        <v>6171</v>
      </c>
      <c r="D1400" t="s">
        <v>1628</v>
      </c>
      <c r="E1400">
        <v>8048000</v>
      </c>
      <c r="F1400">
        <v>3</v>
      </c>
      <c r="G1400" t="s">
        <v>62</v>
      </c>
      <c r="H1400">
        <v>33</v>
      </c>
      <c r="I1400">
        <v>6140680480000330</v>
      </c>
      <c r="J1400">
        <v>3.6672470000000001</v>
      </c>
      <c r="K1400">
        <v>0</v>
      </c>
      <c r="L1400">
        <v>0</v>
      </c>
      <c r="M1400">
        <v>0</v>
      </c>
      <c r="N1400" t="s">
        <v>101</v>
      </c>
      <c r="O1400" t="s">
        <v>101</v>
      </c>
      <c r="P1400">
        <v>0</v>
      </c>
      <c r="Q1400">
        <v>0</v>
      </c>
      <c r="R1400">
        <v>0</v>
      </c>
      <c r="S1400" t="s">
        <v>101</v>
      </c>
      <c r="T1400" t="s">
        <v>101</v>
      </c>
      <c r="U1400">
        <v>0</v>
      </c>
      <c r="V1400">
        <v>0</v>
      </c>
      <c r="W1400">
        <v>0</v>
      </c>
      <c r="X1400" t="s">
        <v>101</v>
      </c>
      <c r="Y1400" t="s">
        <v>101</v>
      </c>
      <c r="Z1400">
        <v>0</v>
      </c>
      <c r="AA1400">
        <v>0</v>
      </c>
      <c r="AB1400" t="s">
        <v>101</v>
      </c>
      <c r="AC1400">
        <v>0</v>
      </c>
      <c r="AD1400">
        <v>0</v>
      </c>
      <c r="AE1400">
        <v>0</v>
      </c>
      <c r="AF1400">
        <v>0</v>
      </c>
      <c r="AG1400">
        <v>0</v>
      </c>
      <c r="AH1400">
        <v>0</v>
      </c>
      <c r="AI1400">
        <v>0</v>
      </c>
      <c r="AJ1400">
        <v>0</v>
      </c>
      <c r="AK1400">
        <v>0</v>
      </c>
      <c r="AL1400">
        <v>0</v>
      </c>
      <c r="AM1400">
        <v>0</v>
      </c>
      <c r="AN1400" t="s">
        <v>186</v>
      </c>
      <c r="AO1400" t="s">
        <v>176</v>
      </c>
      <c r="AP1400">
        <v>1</v>
      </c>
      <c r="AQ1400">
        <v>1</v>
      </c>
      <c r="AR1400" t="s">
        <v>156</v>
      </c>
      <c r="AS1400">
        <v>0</v>
      </c>
      <c r="AT1400">
        <v>2</v>
      </c>
      <c r="AU1400" t="s">
        <v>157</v>
      </c>
      <c r="AV1400" t="s">
        <v>187</v>
      </c>
      <c r="AW1400">
        <v>8</v>
      </c>
      <c r="AX1400" t="s">
        <v>188</v>
      </c>
      <c r="AY1400" t="s">
        <v>167</v>
      </c>
      <c r="AZ1400" t="s">
        <v>161</v>
      </c>
      <c r="BA1400">
        <v>4101</v>
      </c>
      <c r="BB1400">
        <v>53</v>
      </c>
      <c r="BC1400" t="s">
        <v>126</v>
      </c>
      <c r="BD1400" t="s">
        <v>74</v>
      </c>
      <c r="BE1400">
        <v>1102.1031499999999</v>
      </c>
      <c r="BF1400" t="s">
        <v>101</v>
      </c>
      <c r="BG1400">
        <v>1102.1031499999999</v>
      </c>
      <c r="BH1400">
        <v>14840.823925999999</v>
      </c>
    </row>
    <row r="1401" spans="1:60" x14ac:dyDescent="0.25">
      <c r="A1401">
        <v>1400</v>
      </c>
      <c r="B1401" t="s">
        <v>60</v>
      </c>
      <c r="C1401">
        <v>6172</v>
      </c>
      <c r="D1401" t="s">
        <v>1629</v>
      </c>
      <c r="E1401">
        <v>8048000</v>
      </c>
      <c r="F1401">
        <v>3</v>
      </c>
      <c r="G1401" t="s">
        <v>62</v>
      </c>
      <c r="H1401">
        <v>33</v>
      </c>
      <c r="I1401">
        <v>6140680480000340</v>
      </c>
      <c r="J1401">
        <v>1.58602</v>
      </c>
      <c r="K1401">
        <v>0</v>
      </c>
      <c r="L1401">
        <v>0</v>
      </c>
      <c r="M1401">
        <v>0</v>
      </c>
      <c r="N1401" t="s">
        <v>101</v>
      </c>
      <c r="O1401" t="s">
        <v>101</v>
      </c>
      <c r="P1401">
        <v>0</v>
      </c>
      <c r="Q1401">
        <v>0</v>
      </c>
      <c r="R1401">
        <v>0</v>
      </c>
      <c r="S1401" t="s">
        <v>101</v>
      </c>
      <c r="T1401" t="s">
        <v>101</v>
      </c>
      <c r="U1401">
        <v>0</v>
      </c>
      <c r="V1401">
        <v>0</v>
      </c>
      <c r="W1401">
        <v>0</v>
      </c>
      <c r="X1401" t="s">
        <v>101</v>
      </c>
      <c r="Y1401" t="s">
        <v>101</v>
      </c>
      <c r="Z1401">
        <v>0</v>
      </c>
      <c r="AA1401">
        <v>0</v>
      </c>
      <c r="AB1401" t="s">
        <v>101</v>
      </c>
      <c r="AC1401">
        <v>0</v>
      </c>
      <c r="AD1401">
        <v>0</v>
      </c>
      <c r="AE1401">
        <v>0</v>
      </c>
      <c r="AF1401">
        <v>0</v>
      </c>
      <c r="AG1401">
        <v>0</v>
      </c>
      <c r="AH1401">
        <v>0</v>
      </c>
      <c r="AI1401">
        <v>0</v>
      </c>
      <c r="AJ1401">
        <v>0</v>
      </c>
      <c r="AK1401">
        <v>0</v>
      </c>
      <c r="AL1401">
        <v>0</v>
      </c>
      <c r="AM1401">
        <v>0</v>
      </c>
      <c r="AN1401" t="s">
        <v>186</v>
      </c>
      <c r="AO1401" t="s">
        <v>176</v>
      </c>
      <c r="AP1401">
        <v>5</v>
      </c>
      <c r="AQ1401">
        <v>2</v>
      </c>
      <c r="AR1401" t="s">
        <v>156</v>
      </c>
      <c r="AS1401">
        <v>0</v>
      </c>
      <c r="AT1401">
        <v>2</v>
      </c>
      <c r="AU1401" t="s">
        <v>157</v>
      </c>
      <c r="AV1401" t="s">
        <v>187</v>
      </c>
      <c r="AW1401">
        <v>8</v>
      </c>
      <c r="AX1401" t="s">
        <v>188</v>
      </c>
      <c r="AY1401" t="s">
        <v>167</v>
      </c>
      <c r="AZ1401" t="s">
        <v>161</v>
      </c>
      <c r="BA1401">
        <v>3119</v>
      </c>
      <c r="BB1401">
        <v>51</v>
      </c>
      <c r="BC1401" t="s">
        <v>93</v>
      </c>
      <c r="BD1401" t="s">
        <v>74</v>
      </c>
      <c r="BE1401">
        <v>655.41833799999995</v>
      </c>
      <c r="BF1401" t="s">
        <v>101</v>
      </c>
      <c r="BG1401">
        <v>655.41833799999995</v>
      </c>
      <c r="BH1401">
        <v>6418.3964640000004</v>
      </c>
    </row>
    <row r="1402" spans="1:60" x14ac:dyDescent="0.25">
      <c r="A1402">
        <v>1401</v>
      </c>
      <c r="B1402" t="s">
        <v>60</v>
      </c>
      <c r="C1402">
        <v>6173</v>
      </c>
      <c r="D1402" t="s">
        <v>1630</v>
      </c>
      <c r="E1402">
        <v>8048000</v>
      </c>
      <c r="F1402">
        <v>3</v>
      </c>
      <c r="G1402" t="s">
        <v>62</v>
      </c>
      <c r="H1402">
        <v>33</v>
      </c>
      <c r="I1402">
        <v>6140680480000330</v>
      </c>
      <c r="J1402">
        <v>2.0195340000000002</v>
      </c>
      <c r="K1402">
        <v>0</v>
      </c>
      <c r="L1402">
        <v>0</v>
      </c>
      <c r="M1402">
        <v>0</v>
      </c>
      <c r="N1402" t="s">
        <v>101</v>
      </c>
      <c r="O1402" t="s">
        <v>101</v>
      </c>
      <c r="P1402">
        <v>0</v>
      </c>
      <c r="Q1402">
        <v>0</v>
      </c>
      <c r="R1402">
        <v>0</v>
      </c>
      <c r="S1402" t="s">
        <v>101</v>
      </c>
      <c r="T1402" t="s">
        <v>101</v>
      </c>
      <c r="U1402">
        <v>0</v>
      </c>
      <c r="V1402">
        <v>0</v>
      </c>
      <c r="W1402">
        <v>0</v>
      </c>
      <c r="X1402" t="s">
        <v>101</v>
      </c>
      <c r="Y1402" t="s">
        <v>101</v>
      </c>
      <c r="Z1402">
        <v>0</v>
      </c>
      <c r="AA1402">
        <v>0</v>
      </c>
      <c r="AB1402" t="s">
        <v>101</v>
      </c>
      <c r="AC1402">
        <v>0</v>
      </c>
      <c r="AD1402">
        <v>0</v>
      </c>
      <c r="AE1402">
        <v>0</v>
      </c>
      <c r="AF1402">
        <v>0</v>
      </c>
      <c r="AG1402">
        <v>0</v>
      </c>
      <c r="AH1402">
        <v>0</v>
      </c>
      <c r="AI1402">
        <v>0</v>
      </c>
      <c r="AJ1402">
        <v>0</v>
      </c>
      <c r="AK1402">
        <v>0</v>
      </c>
      <c r="AL1402">
        <v>0</v>
      </c>
      <c r="AM1402">
        <v>0</v>
      </c>
      <c r="AN1402" t="s">
        <v>181</v>
      </c>
      <c r="AO1402" t="s">
        <v>155</v>
      </c>
      <c r="AP1402">
        <v>1</v>
      </c>
      <c r="AQ1402">
        <v>1</v>
      </c>
      <c r="AR1402" t="s">
        <v>156</v>
      </c>
      <c r="AS1402">
        <v>0</v>
      </c>
      <c r="AT1402">
        <v>2</v>
      </c>
      <c r="AU1402" t="s">
        <v>157</v>
      </c>
      <c r="AV1402" t="s">
        <v>182</v>
      </c>
      <c r="AW1402">
        <v>8</v>
      </c>
      <c r="AX1402" t="s">
        <v>183</v>
      </c>
      <c r="AY1402" t="s">
        <v>184</v>
      </c>
      <c r="AZ1402" t="s">
        <v>161</v>
      </c>
      <c r="BA1402">
        <v>3131</v>
      </c>
      <c r="BB1402">
        <v>44</v>
      </c>
      <c r="BC1402" t="s">
        <v>93</v>
      </c>
      <c r="BD1402" t="s">
        <v>74</v>
      </c>
      <c r="BE1402">
        <v>890.27779399999997</v>
      </c>
      <c r="BF1402" t="s">
        <v>101</v>
      </c>
      <c r="BG1402">
        <v>890.27779399999997</v>
      </c>
      <c r="BH1402">
        <v>8172.7637709999999</v>
      </c>
    </row>
    <row r="1403" spans="1:60" x14ac:dyDescent="0.25">
      <c r="A1403">
        <v>1402</v>
      </c>
      <c r="B1403" t="s">
        <v>60</v>
      </c>
      <c r="C1403">
        <v>6174</v>
      </c>
      <c r="D1403" t="s">
        <v>1631</v>
      </c>
      <c r="E1403">
        <v>8048000</v>
      </c>
      <c r="F1403">
        <v>3</v>
      </c>
      <c r="G1403" t="s">
        <v>62</v>
      </c>
      <c r="H1403">
        <v>33</v>
      </c>
      <c r="I1403">
        <v>6140680480000330</v>
      </c>
      <c r="J1403">
        <v>10.798747000000001</v>
      </c>
      <c r="K1403">
        <v>0</v>
      </c>
      <c r="L1403">
        <v>0</v>
      </c>
      <c r="M1403">
        <v>0</v>
      </c>
      <c r="N1403" t="s">
        <v>101</v>
      </c>
      <c r="O1403" t="s">
        <v>101</v>
      </c>
      <c r="P1403">
        <v>0</v>
      </c>
      <c r="Q1403">
        <v>0</v>
      </c>
      <c r="R1403">
        <v>0</v>
      </c>
      <c r="S1403" t="s">
        <v>101</v>
      </c>
      <c r="T1403" t="s">
        <v>101</v>
      </c>
      <c r="U1403">
        <v>0</v>
      </c>
      <c r="V1403">
        <v>0</v>
      </c>
      <c r="W1403">
        <v>0</v>
      </c>
      <c r="X1403" t="s">
        <v>101</v>
      </c>
      <c r="Y1403" t="s">
        <v>101</v>
      </c>
      <c r="Z1403">
        <v>0</v>
      </c>
      <c r="AA1403">
        <v>0</v>
      </c>
      <c r="AB1403" t="s">
        <v>101</v>
      </c>
      <c r="AC1403">
        <v>0</v>
      </c>
      <c r="AD1403">
        <v>0</v>
      </c>
      <c r="AE1403">
        <v>0</v>
      </c>
      <c r="AF1403">
        <v>0</v>
      </c>
      <c r="AG1403">
        <v>0</v>
      </c>
      <c r="AH1403">
        <v>0</v>
      </c>
      <c r="AI1403">
        <v>0</v>
      </c>
      <c r="AJ1403">
        <v>0</v>
      </c>
      <c r="AK1403">
        <v>0</v>
      </c>
      <c r="AL1403">
        <v>0</v>
      </c>
      <c r="AM1403">
        <v>0</v>
      </c>
      <c r="AN1403" t="s">
        <v>181</v>
      </c>
      <c r="AO1403" t="s">
        <v>155</v>
      </c>
      <c r="AP1403">
        <v>1</v>
      </c>
      <c r="AQ1403">
        <v>1</v>
      </c>
      <c r="AR1403" t="s">
        <v>156</v>
      </c>
      <c r="AS1403">
        <v>0</v>
      </c>
      <c r="AT1403">
        <v>2</v>
      </c>
      <c r="AU1403" t="s">
        <v>157</v>
      </c>
      <c r="AV1403" t="s">
        <v>182</v>
      </c>
      <c r="AW1403">
        <v>8</v>
      </c>
      <c r="AX1403" t="s">
        <v>183</v>
      </c>
      <c r="AY1403" t="s">
        <v>184</v>
      </c>
      <c r="AZ1403" t="s">
        <v>161</v>
      </c>
      <c r="BA1403">
        <v>3380</v>
      </c>
      <c r="BB1403">
        <v>52</v>
      </c>
      <c r="BC1403" t="s">
        <v>93</v>
      </c>
      <c r="BD1403" t="s">
        <v>74</v>
      </c>
      <c r="BE1403">
        <v>1931.953137</v>
      </c>
      <c r="BF1403" t="s">
        <v>101</v>
      </c>
      <c r="BG1403">
        <v>1931.953137</v>
      </c>
      <c r="BH1403">
        <v>43700.977557999999</v>
      </c>
    </row>
    <row r="1404" spans="1:60" x14ac:dyDescent="0.25">
      <c r="A1404">
        <v>1403</v>
      </c>
      <c r="B1404" t="s">
        <v>60</v>
      </c>
      <c r="C1404">
        <v>6175</v>
      </c>
      <c r="D1404" t="s">
        <v>1632</v>
      </c>
      <c r="E1404">
        <v>8048000</v>
      </c>
      <c r="F1404">
        <v>3</v>
      </c>
      <c r="G1404" t="s">
        <v>62</v>
      </c>
      <c r="H1404">
        <v>33</v>
      </c>
      <c r="I1404">
        <v>6140680480000060</v>
      </c>
      <c r="J1404">
        <v>13.577657</v>
      </c>
      <c r="K1404">
        <v>0</v>
      </c>
      <c r="L1404">
        <v>0</v>
      </c>
      <c r="M1404">
        <v>0</v>
      </c>
      <c r="N1404" t="s">
        <v>101</v>
      </c>
      <c r="O1404" t="s">
        <v>101</v>
      </c>
      <c r="P1404">
        <v>0</v>
      </c>
      <c r="Q1404">
        <v>0</v>
      </c>
      <c r="R1404">
        <v>0</v>
      </c>
      <c r="S1404" t="s">
        <v>101</v>
      </c>
      <c r="T1404" t="s">
        <v>101</v>
      </c>
      <c r="U1404">
        <v>0</v>
      </c>
      <c r="V1404">
        <v>0</v>
      </c>
      <c r="W1404">
        <v>0</v>
      </c>
      <c r="X1404" t="s">
        <v>101</v>
      </c>
      <c r="Y1404" t="s">
        <v>101</v>
      </c>
      <c r="Z1404">
        <v>0</v>
      </c>
      <c r="AA1404">
        <v>0</v>
      </c>
      <c r="AB1404" t="s">
        <v>101</v>
      </c>
      <c r="AC1404">
        <v>0</v>
      </c>
      <c r="AD1404">
        <v>0</v>
      </c>
      <c r="AE1404">
        <v>0</v>
      </c>
      <c r="AF1404">
        <v>0</v>
      </c>
      <c r="AG1404">
        <v>0</v>
      </c>
      <c r="AH1404">
        <v>0</v>
      </c>
      <c r="AI1404">
        <v>0</v>
      </c>
      <c r="AJ1404">
        <v>0</v>
      </c>
      <c r="AK1404">
        <v>0</v>
      </c>
      <c r="AL1404">
        <v>0</v>
      </c>
      <c r="AM1404">
        <v>0</v>
      </c>
      <c r="AN1404" t="s">
        <v>186</v>
      </c>
      <c r="AO1404" t="s">
        <v>155</v>
      </c>
      <c r="AP1404">
        <v>1</v>
      </c>
      <c r="AQ1404">
        <v>1</v>
      </c>
      <c r="AR1404" t="s">
        <v>156</v>
      </c>
      <c r="AS1404">
        <v>0</v>
      </c>
      <c r="AT1404">
        <v>2</v>
      </c>
      <c r="AU1404" t="s">
        <v>157</v>
      </c>
      <c r="AV1404" t="s">
        <v>187</v>
      </c>
      <c r="AW1404">
        <v>8</v>
      </c>
      <c r="AX1404" t="s">
        <v>188</v>
      </c>
      <c r="AY1404" t="s">
        <v>167</v>
      </c>
      <c r="AZ1404" t="s">
        <v>161</v>
      </c>
      <c r="BA1404">
        <v>3357</v>
      </c>
      <c r="BB1404">
        <v>66</v>
      </c>
      <c r="BC1404" t="s">
        <v>73</v>
      </c>
      <c r="BD1404" t="s">
        <v>74</v>
      </c>
      <c r="BE1404">
        <v>3167.217619</v>
      </c>
      <c r="BF1404" t="s">
        <v>101</v>
      </c>
      <c r="BG1404">
        <v>3167.217619</v>
      </c>
      <c r="BH1404">
        <v>54946.828927000002</v>
      </c>
    </row>
    <row r="1405" spans="1:60" x14ac:dyDescent="0.25">
      <c r="A1405">
        <v>1404</v>
      </c>
      <c r="B1405" t="s">
        <v>60</v>
      </c>
      <c r="C1405">
        <v>6176</v>
      </c>
      <c r="D1405" t="s">
        <v>1633</v>
      </c>
      <c r="E1405">
        <v>8048000</v>
      </c>
      <c r="F1405">
        <v>3</v>
      </c>
      <c r="G1405" t="s">
        <v>62</v>
      </c>
      <c r="H1405">
        <v>33</v>
      </c>
      <c r="I1405">
        <v>6140680480000340</v>
      </c>
      <c r="J1405">
        <v>0.92937999999999998</v>
      </c>
      <c r="K1405">
        <v>0</v>
      </c>
      <c r="L1405">
        <v>0</v>
      </c>
      <c r="M1405">
        <v>0</v>
      </c>
      <c r="N1405" t="s">
        <v>101</v>
      </c>
      <c r="O1405" t="s">
        <v>101</v>
      </c>
      <c r="P1405">
        <v>0</v>
      </c>
      <c r="Q1405">
        <v>0</v>
      </c>
      <c r="R1405">
        <v>0</v>
      </c>
      <c r="S1405" t="s">
        <v>101</v>
      </c>
      <c r="T1405" t="s">
        <v>101</v>
      </c>
      <c r="U1405">
        <v>0</v>
      </c>
      <c r="V1405">
        <v>0</v>
      </c>
      <c r="W1405">
        <v>0</v>
      </c>
      <c r="X1405" t="s">
        <v>101</v>
      </c>
      <c r="Y1405" t="s">
        <v>101</v>
      </c>
      <c r="Z1405">
        <v>0</v>
      </c>
      <c r="AA1405">
        <v>0</v>
      </c>
      <c r="AB1405" t="s">
        <v>101</v>
      </c>
      <c r="AC1405">
        <v>0</v>
      </c>
      <c r="AD1405">
        <v>0</v>
      </c>
      <c r="AE1405">
        <v>0</v>
      </c>
      <c r="AF1405">
        <v>0</v>
      </c>
      <c r="AG1405">
        <v>0</v>
      </c>
      <c r="AH1405">
        <v>0</v>
      </c>
      <c r="AI1405">
        <v>0</v>
      </c>
      <c r="AJ1405">
        <v>0</v>
      </c>
      <c r="AK1405">
        <v>0</v>
      </c>
      <c r="AL1405">
        <v>0</v>
      </c>
      <c r="AM1405">
        <v>0</v>
      </c>
      <c r="AN1405" t="s">
        <v>186</v>
      </c>
      <c r="AO1405" t="s">
        <v>176</v>
      </c>
      <c r="AP1405">
        <v>1</v>
      </c>
      <c r="AQ1405">
        <v>2</v>
      </c>
      <c r="AR1405" t="s">
        <v>156</v>
      </c>
      <c r="AS1405">
        <v>0</v>
      </c>
      <c r="AT1405">
        <v>2</v>
      </c>
      <c r="AU1405" t="s">
        <v>157</v>
      </c>
      <c r="AV1405" t="s">
        <v>187</v>
      </c>
      <c r="AW1405">
        <v>8</v>
      </c>
      <c r="AX1405" t="s">
        <v>188</v>
      </c>
      <c r="AY1405" t="s">
        <v>167</v>
      </c>
      <c r="AZ1405" t="s">
        <v>161</v>
      </c>
      <c r="BA1405">
        <v>2950</v>
      </c>
      <c r="BB1405">
        <v>64</v>
      </c>
      <c r="BC1405" t="s">
        <v>93</v>
      </c>
      <c r="BD1405" t="s">
        <v>74</v>
      </c>
      <c r="BE1405">
        <v>253.71736799999999</v>
      </c>
      <c r="BF1405" t="s">
        <v>101</v>
      </c>
      <c r="BG1405">
        <v>253.71736799999999</v>
      </c>
      <c r="BH1405">
        <v>3761.0658779999999</v>
      </c>
    </row>
    <row r="1406" spans="1:60" x14ac:dyDescent="0.25">
      <c r="A1406">
        <v>1405</v>
      </c>
      <c r="B1406" t="s">
        <v>60</v>
      </c>
      <c r="C1406">
        <v>6177</v>
      </c>
      <c r="D1406" t="s">
        <v>1634</v>
      </c>
      <c r="E1406">
        <v>8048000</v>
      </c>
      <c r="F1406">
        <v>3</v>
      </c>
      <c r="G1406" t="s">
        <v>62</v>
      </c>
      <c r="H1406">
        <v>33</v>
      </c>
      <c r="I1406">
        <v>6140680480000340</v>
      </c>
      <c r="J1406">
        <v>1.956844</v>
      </c>
      <c r="K1406">
        <v>0</v>
      </c>
      <c r="L1406">
        <v>0</v>
      </c>
      <c r="M1406">
        <v>0</v>
      </c>
      <c r="N1406" t="s">
        <v>101</v>
      </c>
      <c r="O1406" t="s">
        <v>101</v>
      </c>
      <c r="P1406">
        <v>0</v>
      </c>
      <c r="Q1406">
        <v>0</v>
      </c>
      <c r="R1406">
        <v>0</v>
      </c>
      <c r="S1406" t="s">
        <v>101</v>
      </c>
      <c r="T1406" t="s">
        <v>101</v>
      </c>
      <c r="U1406">
        <v>0</v>
      </c>
      <c r="V1406">
        <v>0</v>
      </c>
      <c r="W1406">
        <v>0</v>
      </c>
      <c r="X1406" t="s">
        <v>101</v>
      </c>
      <c r="Y1406" t="s">
        <v>101</v>
      </c>
      <c r="Z1406">
        <v>0</v>
      </c>
      <c r="AA1406">
        <v>0</v>
      </c>
      <c r="AB1406" t="s">
        <v>101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0</v>
      </c>
      <c r="AI1406">
        <v>0</v>
      </c>
      <c r="AJ1406">
        <v>0</v>
      </c>
      <c r="AK1406">
        <v>0</v>
      </c>
      <c r="AL1406">
        <v>0</v>
      </c>
      <c r="AM1406">
        <v>0</v>
      </c>
      <c r="AN1406" t="s">
        <v>186</v>
      </c>
      <c r="AO1406" t="s">
        <v>176</v>
      </c>
      <c r="AP1406">
        <v>1</v>
      </c>
      <c r="AQ1406">
        <v>5</v>
      </c>
      <c r="AR1406" t="s">
        <v>156</v>
      </c>
      <c r="AS1406">
        <v>0</v>
      </c>
      <c r="AT1406">
        <v>2</v>
      </c>
      <c r="AU1406" t="s">
        <v>157</v>
      </c>
      <c r="AV1406" t="s">
        <v>187</v>
      </c>
      <c r="AW1406">
        <v>8</v>
      </c>
      <c r="AX1406" t="s">
        <v>188</v>
      </c>
      <c r="AY1406" t="s">
        <v>167</v>
      </c>
      <c r="AZ1406" t="s">
        <v>161</v>
      </c>
      <c r="BA1406">
        <v>3809</v>
      </c>
      <c r="BB1406">
        <v>63</v>
      </c>
      <c r="BC1406" t="s">
        <v>93</v>
      </c>
      <c r="BD1406" t="s">
        <v>74</v>
      </c>
      <c r="BE1406">
        <v>642.95772799999997</v>
      </c>
      <c r="BF1406" t="s">
        <v>101</v>
      </c>
      <c r="BG1406">
        <v>642.95772799999997</v>
      </c>
      <c r="BH1406">
        <v>7919.0676020000001</v>
      </c>
    </row>
    <row r="1407" spans="1:60" x14ac:dyDescent="0.25">
      <c r="A1407">
        <v>1406</v>
      </c>
      <c r="B1407" t="s">
        <v>60</v>
      </c>
      <c r="C1407">
        <v>6178</v>
      </c>
      <c r="D1407" t="s">
        <v>1635</v>
      </c>
      <c r="E1407">
        <v>8048000</v>
      </c>
      <c r="F1407">
        <v>3</v>
      </c>
      <c r="G1407" t="s">
        <v>62</v>
      </c>
      <c r="H1407">
        <v>33</v>
      </c>
      <c r="I1407">
        <v>6140680480000340</v>
      </c>
      <c r="J1407">
        <v>2.0690680000000001</v>
      </c>
      <c r="K1407">
        <v>0</v>
      </c>
      <c r="L1407">
        <v>0</v>
      </c>
      <c r="M1407">
        <v>0</v>
      </c>
      <c r="N1407" t="s">
        <v>101</v>
      </c>
      <c r="O1407" t="s">
        <v>101</v>
      </c>
      <c r="P1407">
        <v>0</v>
      </c>
      <c r="Q1407">
        <v>0</v>
      </c>
      <c r="R1407">
        <v>0</v>
      </c>
      <c r="S1407" t="s">
        <v>101</v>
      </c>
      <c r="T1407" t="s">
        <v>101</v>
      </c>
      <c r="U1407">
        <v>0</v>
      </c>
      <c r="V1407">
        <v>0</v>
      </c>
      <c r="W1407">
        <v>0</v>
      </c>
      <c r="X1407" t="s">
        <v>101</v>
      </c>
      <c r="Y1407" t="s">
        <v>101</v>
      </c>
      <c r="Z1407">
        <v>0</v>
      </c>
      <c r="AA1407">
        <v>0</v>
      </c>
      <c r="AB1407" t="s">
        <v>101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0</v>
      </c>
      <c r="AI1407">
        <v>0</v>
      </c>
      <c r="AJ1407">
        <v>0</v>
      </c>
      <c r="AK1407">
        <v>0</v>
      </c>
      <c r="AL1407">
        <v>0</v>
      </c>
      <c r="AM1407">
        <v>0</v>
      </c>
      <c r="AN1407" t="s">
        <v>186</v>
      </c>
      <c r="AO1407" t="s">
        <v>176</v>
      </c>
      <c r="AP1407">
        <v>1</v>
      </c>
      <c r="AQ1407">
        <v>3</v>
      </c>
      <c r="AR1407" t="s">
        <v>156</v>
      </c>
      <c r="AS1407">
        <v>0</v>
      </c>
      <c r="AT1407">
        <v>2</v>
      </c>
      <c r="AU1407" t="s">
        <v>157</v>
      </c>
      <c r="AV1407" t="s">
        <v>187</v>
      </c>
      <c r="AW1407">
        <v>8</v>
      </c>
      <c r="AX1407" t="s">
        <v>188</v>
      </c>
      <c r="AY1407" t="s">
        <v>167</v>
      </c>
      <c r="AZ1407" t="s">
        <v>161</v>
      </c>
      <c r="BA1407">
        <v>3684</v>
      </c>
      <c r="BB1407">
        <v>60</v>
      </c>
      <c r="BC1407" t="s">
        <v>73</v>
      </c>
      <c r="BD1407" t="s">
        <v>74</v>
      </c>
      <c r="BE1407">
        <v>723.44363199999998</v>
      </c>
      <c r="BF1407" t="s">
        <v>101</v>
      </c>
      <c r="BG1407">
        <v>723.44363199999998</v>
      </c>
      <c r="BH1407">
        <v>8373.2200250000005</v>
      </c>
    </row>
    <row r="1408" spans="1:60" x14ac:dyDescent="0.25">
      <c r="A1408">
        <v>1407</v>
      </c>
      <c r="B1408" t="s">
        <v>60</v>
      </c>
      <c r="C1408">
        <v>6179</v>
      </c>
      <c r="D1408" t="s">
        <v>1636</v>
      </c>
      <c r="E1408">
        <v>8048000</v>
      </c>
      <c r="F1408">
        <v>3</v>
      </c>
      <c r="G1408" t="s">
        <v>62</v>
      </c>
      <c r="H1408">
        <v>33</v>
      </c>
      <c r="I1408">
        <v>6140680480000340</v>
      </c>
      <c r="J1408">
        <v>1.408811</v>
      </c>
      <c r="K1408">
        <v>0</v>
      </c>
      <c r="L1408">
        <v>0</v>
      </c>
      <c r="M1408">
        <v>0</v>
      </c>
      <c r="N1408" t="s">
        <v>101</v>
      </c>
      <c r="O1408" t="s">
        <v>101</v>
      </c>
      <c r="P1408">
        <v>0</v>
      </c>
      <c r="Q1408">
        <v>0</v>
      </c>
      <c r="R1408">
        <v>0</v>
      </c>
      <c r="S1408" t="s">
        <v>101</v>
      </c>
      <c r="T1408" t="s">
        <v>101</v>
      </c>
      <c r="U1408">
        <v>0</v>
      </c>
      <c r="V1408">
        <v>0</v>
      </c>
      <c r="W1408">
        <v>0</v>
      </c>
      <c r="X1408" t="s">
        <v>101</v>
      </c>
      <c r="Y1408" t="s">
        <v>101</v>
      </c>
      <c r="Z1408">
        <v>0</v>
      </c>
      <c r="AA1408">
        <v>0</v>
      </c>
      <c r="AB1408" t="s">
        <v>101</v>
      </c>
      <c r="AC1408">
        <v>0</v>
      </c>
      <c r="AD1408">
        <v>0</v>
      </c>
      <c r="AE1408">
        <v>0</v>
      </c>
      <c r="AF1408">
        <v>0</v>
      </c>
      <c r="AG1408">
        <v>0</v>
      </c>
      <c r="AH1408">
        <v>0</v>
      </c>
      <c r="AI1408">
        <v>0</v>
      </c>
      <c r="AJ1408">
        <v>0</v>
      </c>
      <c r="AK1408">
        <v>0</v>
      </c>
      <c r="AL1408">
        <v>0</v>
      </c>
      <c r="AM1408">
        <v>0</v>
      </c>
      <c r="AN1408" t="s">
        <v>181</v>
      </c>
      <c r="AO1408" t="s">
        <v>155</v>
      </c>
      <c r="AP1408">
        <v>1</v>
      </c>
      <c r="AQ1408">
        <v>1</v>
      </c>
      <c r="AR1408" t="s">
        <v>171</v>
      </c>
      <c r="AS1408">
        <v>0</v>
      </c>
      <c r="AT1408">
        <v>2</v>
      </c>
      <c r="AU1408" t="s">
        <v>157</v>
      </c>
      <c r="AV1408" t="s">
        <v>182</v>
      </c>
      <c r="AW1408">
        <v>8</v>
      </c>
      <c r="AX1408" t="s">
        <v>183</v>
      </c>
      <c r="AY1408" t="s">
        <v>184</v>
      </c>
      <c r="AZ1408" t="s">
        <v>161</v>
      </c>
      <c r="BA1408">
        <v>3963</v>
      </c>
      <c r="BB1408">
        <v>55</v>
      </c>
      <c r="BC1408" t="s">
        <v>73</v>
      </c>
      <c r="BD1408" t="s">
        <v>74</v>
      </c>
      <c r="BE1408">
        <v>390.88257900000002</v>
      </c>
      <c r="BF1408" t="s">
        <v>101</v>
      </c>
      <c r="BG1408">
        <v>390.88257900000002</v>
      </c>
      <c r="BH1408">
        <v>5701.2559609999998</v>
      </c>
    </row>
    <row r="1409" spans="1:60" x14ac:dyDescent="0.25">
      <c r="A1409">
        <v>1408</v>
      </c>
      <c r="B1409" t="s">
        <v>60</v>
      </c>
      <c r="C1409">
        <v>6180</v>
      </c>
      <c r="D1409" t="s">
        <v>1637</v>
      </c>
      <c r="E1409">
        <v>8048000</v>
      </c>
      <c r="F1409">
        <v>3</v>
      </c>
      <c r="G1409" t="s">
        <v>62</v>
      </c>
      <c r="H1409">
        <v>33</v>
      </c>
      <c r="I1409">
        <v>6140680480000280</v>
      </c>
      <c r="J1409">
        <v>5.7739019999999996</v>
      </c>
      <c r="K1409">
        <v>0</v>
      </c>
      <c r="L1409">
        <v>0</v>
      </c>
      <c r="M1409">
        <v>0</v>
      </c>
      <c r="N1409" t="s">
        <v>101</v>
      </c>
      <c r="O1409" t="s">
        <v>101</v>
      </c>
      <c r="P1409">
        <v>0</v>
      </c>
      <c r="Q1409">
        <v>0</v>
      </c>
      <c r="R1409">
        <v>0</v>
      </c>
      <c r="S1409" t="s">
        <v>101</v>
      </c>
      <c r="T1409" t="s">
        <v>101</v>
      </c>
      <c r="U1409">
        <v>0</v>
      </c>
      <c r="V1409">
        <v>0</v>
      </c>
      <c r="W1409">
        <v>0</v>
      </c>
      <c r="X1409" t="s">
        <v>101</v>
      </c>
      <c r="Y1409" t="s">
        <v>101</v>
      </c>
      <c r="Z1409">
        <v>0</v>
      </c>
      <c r="AA1409">
        <v>0</v>
      </c>
      <c r="AB1409" t="s">
        <v>101</v>
      </c>
      <c r="AC1409">
        <v>0</v>
      </c>
      <c r="AD1409">
        <v>0</v>
      </c>
      <c r="AE1409">
        <v>0</v>
      </c>
      <c r="AF1409">
        <v>0</v>
      </c>
      <c r="AG1409">
        <v>0</v>
      </c>
      <c r="AH1409">
        <v>0</v>
      </c>
      <c r="AI1409">
        <v>0</v>
      </c>
      <c r="AJ1409">
        <v>0</v>
      </c>
      <c r="AK1409">
        <v>0</v>
      </c>
      <c r="AL1409">
        <v>0</v>
      </c>
      <c r="AM1409">
        <v>0</v>
      </c>
      <c r="AN1409" t="s">
        <v>181</v>
      </c>
      <c r="AO1409" t="s">
        <v>155</v>
      </c>
      <c r="AP1409">
        <v>1</v>
      </c>
      <c r="AQ1409">
        <v>1</v>
      </c>
      <c r="AR1409" t="s">
        <v>156</v>
      </c>
      <c r="AS1409">
        <v>0</v>
      </c>
      <c r="AT1409">
        <v>2</v>
      </c>
      <c r="AU1409" t="s">
        <v>157</v>
      </c>
      <c r="AV1409" t="s">
        <v>182</v>
      </c>
      <c r="AW1409">
        <v>8</v>
      </c>
      <c r="AX1409" t="s">
        <v>183</v>
      </c>
      <c r="AY1409" t="s">
        <v>184</v>
      </c>
      <c r="AZ1409" t="s">
        <v>161</v>
      </c>
      <c r="BA1409">
        <v>3529</v>
      </c>
      <c r="BB1409">
        <v>55</v>
      </c>
      <c r="BC1409" t="s">
        <v>93</v>
      </c>
      <c r="BD1409" t="s">
        <v>74</v>
      </c>
      <c r="BE1409">
        <v>970.435923</v>
      </c>
      <c r="BF1409" t="s">
        <v>101</v>
      </c>
      <c r="BG1409">
        <v>970.435923</v>
      </c>
      <c r="BH1409">
        <v>23366.153911000001</v>
      </c>
    </row>
    <row r="1410" spans="1:60" x14ac:dyDescent="0.25">
      <c r="A1410">
        <v>1409</v>
      </c>
      <c r="B1410" t="s">
        <v>60</v>
      </c>
      <c r="C1410">
        <v>6181</v>
      </c>
      <c r="D1410" t="s">
        <v>1638</v>
      </c>
      <c r="E1410">
        <v>8048000</v>
      </c>
      <c r="F1410">
        <v>3</v>
      </c>
      <c r="G1410" t="s">
        <v>62</v>
      </c>
      <c r="H1410">
        <v>33</v>
      </c>
      <c r="I1410">
        <v>6140680480000340</v>
      </c>
      <c r="J1410">
        <v>1.985474</v>
      </c>
      <c r="K1410">
        <v>0</v>
      </c>
      <c r="L1410">
        <v>0</v>
      </c>
      <c r="M1410">
        <v>0</v>
      </c>
      <c r="N1410" t="s">
        <v>101</v>
      </c>
      <c r="O1410" t="s">
        <v>101</v>
      </c>
      <c r="P1410">
        <v>0</v>
      </c>
      <c r="Q1410">
        <v>0</v>
      </c>
      <c r="R1410">
        <v>0</v>
      </c>
      <c r="S1410" t="s">
        <v>101</v>
      </c>
      <c r="T1410" t="s">
        <v>101</v>
      </c>
      <c r="U1410">
        <v>0</v>
      </c>
      <c r="V1410">
        <v>0</v>
      </c>
      <c r="W1410">
        <v>0</v>
      </c>
      <c r="X1410" t="s">
        <v>101</v>
      </c>
      <c r="Y1410" t="s">
        <v>101</v>
      </c>
      <c r="Z1410">
        <v>0</v>
      </c>
      <c r="AA1410">
        <v>0</v>
      </c>
      <c r="AB1410" t="s">
        <v>101</v>
      </c>
      <c r="AC1410">
        <v>0</v>
      </c>
      <c r="AD1410">
        <v>0</v>
      </c>
      <c r="AE1410">
        <v>0</v>
      </c>
      <c r="AF1410">
        <v>0</v>
      </c>
      <c r="AG1410">
        <v>0</v>
      </c>
      <c r="AH1410">
        <v>0</v>
      </c>
      <c r="AI1410">
        <v>0</v>
      </c>
      <c r="AJ1410">
        <v>0</v>
      </c>
      <c r="AK1410">
        <v>0</v>
      </c>
      <c r="AL1410">
        <v>0</v>
      </c>
      <c r="AM1410">
        <v>0</v>
      </c>
      <c r="AN1410" t="s">
        <v>186</v>
      </c>
      <c r="AO1410" t="s">
        <v>155</v>
      </c>
      <c r="AP1410">
        <v>1</v>
      </c>
      <c r="AQ1410">
        <v>2</v>
      </c>
      <c r="AR1410" t="s">
        <v>156</v>
      </c>
      <c r="AS1410">
        <v>0</v>
      </c>
      <c r="AT1410">
        <v>2</v>
      </c>
      <c r="AU1410" t="s">
        <v>157</v>
      </c>
      <c r="AV1410" t="s">
        <v>187</v>
      </c>
      <c r="AW1410">
        <v>8</v>
      </c>
      <c r="AX1410" t="s">
        <v>188</v>
      </c>
      <c r="AY1410" t="s">
        <v>167</v>
      </c>
      <c r="AZ1410" t="s">
        <v>161</v>
      </c>
      <c r="BA1410">
        <v>3133</v>
      </c>
      <c r="BB1410">
        <v>59</v>
      </c>
      <c r="BC1410" t="s">
        <v>93</v>
      </c>
      <c r="BD1410" t="s">
        <v>74</v>
      </c>
      <c r="BE1410">
        <v>709.57871499999999</v>
      </c>
      <c r="BF1410" t="s">
        <v>101</v>
      </c>
      <c r="BG1410">
        <v>709.57871499999999</v>
      </c>
      <c r="BH1410">
        <v>8034.9279500000002</v>
      </c>
    </row>
    <row r="1411" spans="1:60" x14ac:dyDescent="0.25">
      <c r="A1411">
        <v>1410</v>
      </c>
      <c r="B1411" t="s">
        <v>60</v>
      </c>
      <c r="C1411">
        <v>6182</v>
      </c>
      <c r="D1411" t="s">
        <v>1639</v>
      </c>
      <c r="E1411">
        <v>8048000</v>
      </c>
      <c r="F1411">
        <v>3</v>
      </c>
      <c r="G1411" t="s">
        <v>62</v>
      </c>
      <c r="H1411">
        <v>33</v>
      </c>
      <c r="I1411">
        <v>6140680480000070</v>
      </c>
      <c r="J1411">
        <v>3.6616930000000001</v>
      </c>
      <c r="K1411">
        <v>0</v>
      </c>
      <c r="L1411">
        <v>0</v>
      </c>
      <c r="M1411">
        <v>0</v>
      </c>
      <c r="N1411" t="s">
        <v>101</v>
      </c>
      <c r="O1411" t="s">
        <v>101</v>
      </c>
      <c r="P1411">
        <v>0</v>
      </c>
      <c r="Q1411">
        <v>0</v>
      </c>
      <c r="R1411">
        <v>0</v>
      </c>
      <c r="S1411" t="s">
        <v>101</v>
      </c>
      <c r="T1411" t="s">
        <v>101</v>
      </c>
      <c r="U1411">
        <v>0</v>
      </c>
      <c r="V1411">
        <v>0</v>
      </c>
      <c r="W1411">
        <v>0</v>
      </c>
      <c r="X1411" t="s">
        <v>101</v>
      </c>
      <c r="Y1411" t="s">
        <v>101</v>
      </c>
      <c r="Z1411">
        <v>0</v>
      </c>
      <c r="AA1411">
        <v>0</v>
      </c>
      <c r="AB1411" t="s">
        <v>101</v>
      </c>
      <c r="AC1411">
        <v>0</v>
      </c>
      <c r="AD1411">
        <v>0</v>
      </c>
      <c r="AE1411">
        <v>0</v>
      </c>
      <c r="AF1411">
        <v>0</v>
      </c>
      <c r="AG1411">
        <v>0</v>
      </c>
      <c r="AH1411">
        <v>0</v>
      </c>
      <c r="AI1411">
        <v>0</v>
      </c>
      <c r="AJ1411">
        <v>0</v>
      </c>
      <c r="AK1411">
        <v>0</v>
      </c>
      <c r="AL1411">
        <v>0</v>
      </c>
      <c r="AM1411">
        <v>0</v>
      </c>
      <c r="AN1411" t="s">
        <v>186</v>
      </c>
      <c r="AO1411" t="s">
        <v>155</v>
      </c>
      <c r="AP1411">
        <v>1</v>
      </c>
      <c r="AQ1411">
        <v>2</v>
      </c>
      <c r="AR1411" t="s">
        <v>156</v>
      </c>
      <c r="AS1411">
        <v>0</v>
      </c>
      <c r="AT1411">
        <v>2</v>
      </c>
      <c r="AU1411" t="s">
        <v>157</v>
      </c>
      <c r="AV1411" t="s">
        <v>187</v>
      </c>
      <c r="AW1411">
        <v>8</v>
      </c>
      <c r="AX1411" t="s">
        <v>188</v>
      </c>
      <c r="AY1411" t="s">
        <v>167</v>
      </c>
      <c r="AZ1411" t="s">
        <v>161</v>
      </c>
      <c r="BA1411">
        <v>3659</v>
      </c>
      <c r="BB1411">
        <v>61</v>
      </c>
      <c r="BC1411" t="s">
        <v>93</v>
      </c>
      <c r="BD1411" t="s">
        <v>74</v>
      </c>
      <c r="BE1411">
        <v>755.60650799999996</v>
      </c>
      <c r="BF1411" t="s">
        <v>101</v>
      </c>
      <c r="BG1411">
        <v>755.60650799999996</v>
      </c>
      <c r="BH1411">
        <v>14818.343987</v>
      </c>
    </row>
    <row r="1412" spans="1:60" x14ac:dyDescent="0.25">
      <c r="A1412">
        <v>1411</v>
      </c>
      <c r="B1412" t="s">
        <v>60</v>
      </c>
      <c r="C1412">
        <v>6183</v>
      </c>
      <c r="D1412" t="s">
        <v>1640</v>
      </c>
      <c r="E1412">
        <v>8048000</v>
      </c>
      <c r="F1412">
        <v>3</v>
      </c>
      <c r="G1412" t="s">
        <v>62</v>
      </c>
      <c r="H1412">
        <v>33</v>
      </c>
      <c r="I1412">
        <v>6140680480000340</v>
      </c>
      <c r="J1412">
        <v>2.1278069999999998</v>
      </c>
      <c r="K1412">
        <v>0</v>
      </c>
      <c r="L1412">
        <v>0</v>
      </c>
      <c r="M1412">
        <v>0</v>
      </c>
      <c r="N1412" t="s">
        <v>101</v>
      </c>
      <c r="O1412" t="s">
        <v>101</v>
      </c>
      <c r="P1412">
        <v>0</v>
      </c>
      <c r="Q1412">
        <v>0</v>
      </c>
      <c r="R1412">
        <v>0</v>
      </c>
      <c r="S1412" t="s">
        <v>101</v>
      </c>
      <c r="T1412" t="s">
        <v>101</v>
      </c>
      <c r="U1412">
        <v>0</v>
      </c>
      <c r="V1412">
        <v>0</v>
      </c>
      <c r="W1412">
        <v>0</v>
      </c>
      <c r="X1412" t="s">
        <v>101</v>
      </c>
      <c r="Y1412" t="s">
        <v>101</v>
      </c>
      <c r="Z1412">
        <v>0</v>
      </c>
      <c r="AA1412">
        <v>0</v>
      </c>
      <c r="AB1412" t="s">
        <v>101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0</v>
      </c>
      <c r="AI1412">
        <v>0</v>
      </c>
      <c r="AJ1412">
        <v>0</v>
      </c>
      <c r="AK1412">
        <v>0</v>
      </c>
      <c r="AL1412">
        <v>0</v>
      </c>
      <c r="AM1412">
        <v>0</v>
      </c>
      <c r="AN1412" t="s">
        <v>181</v>
      </c>
      <c r="AO1412" t="s">
        <v>155</v>
      </c>
      <c r="AP1412">
        <v>1</v>
      </c>
      <c r="AQ1412">
        <v>1</v>
      </c>
      <c r="AR1412" t="s">
        <v>156</v>
      </c>
      <c r="AS1412">
        <v>0</v>
      </c>
      <c r="AT1412">
        <v>2</v>
      </c>
      <c r="AU1412" t="s">
        <v>157</v>
      </c>
      <c r="AV1412" t="s">
        <v>182</v>
      </c>
      <c r="AW1412">
        <v>8</v>
      </c>
      <c r="AX1412" t="s">
        <v>183</v>
      </c>
      <c r="AY1412" t="s">
        <v>184</v>
      </c>
      <c r="AZ1412" t="s">
        <v>161</v>
      </c>
      <c r="BA1412">
        <v>3474</v>
      </c>
      <c r="BB1412">
        <v>58</v>
      </c>
      <c r="BC1412" t="s">
        <v>93</v>
      </c>
      <c r="BD1412" t="s">
        <v>74</v>
      </c>
      <c r="BE1412">
        <v>593.42379200000005</v>
      </c>
      <c r="BF1412" t="s">
        <v>101</v>
      </c>
      <c r="BG1412">
        <v>593.42379200000005</v>
      </c>
      <c r="BH1412">
        <v>8610.9292119999991</v>
      </c>
    </row>
    <row r="1413" spans="1:60" x14ac:dyDescent="0.25">
      <c r="A1413">
        <v>1412</v>
      </c>
      <c r="B1413" t="s">
        <v>60</v>
      </c>
      <c r="C1413">
        <v>6184</v>
      </c>
      <c r="D1413" t="s">
        <v>1641</v>
      </c>
      <c r="E1413">
        <v>8048000</v>
      </c>
      <c r="F1413">
        <v>3</v>
      </c>
      <c r="G1413" t="s">
        <v>62</v>
      </c>
      <c r="H1413">
        <v>33</v>
      </c>
      <c r="I1413">
        <v>6140680480000340</v>
      </c>
      <c r="J1413">
        <v>1.8455999999999999</v>
      </c>
      <c r="K1413">
        <v>0</v>
      </c>
      <c r="L1413">
        <v>0</v>
      </c>
      <c r="M1413">
        <v>0</v>
      </c>
      <c r="N1413" t="s">
        <v>101</v>
      </c>
      <c r="O1413" t="s">
        <v>101</v>
      </c>
      <c r="P1413">
        <v>0</v>
      </c>
      <c r="Q1413">
        <v>0</v>
      </c>
      <c r="R1413">
        <v>0</v>
      </c>
      <c r="S1413" t="s">
        <v>101</v>
      </c>
      <c r="T1413" t="s">
        <v>101</v>
      </c>
      <c r="U1413">
        <v>0</v>
      </c>
      <c r="V1413">
        <v>0</v>
      </c>
      <c r="W1413">
        <v>0</v>
      </c>
      <c r="X1413" t="s">
        <v>101</v>
      </c>
      <c r="Y1413" t="s">
        <v>101</v>
      </c>
      <c r="Z1413">
        <v>0</v>
      </c>
      <c r="AA1413">
        <v>0</v>
      </c>
      <c r="AB1413" t="s">
        <v>101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>
        <v>0</v>
      </c>
      <c r="AJ1413">
        <v>0</v>
      </c>
      <c r="AK1413">
        <v>0</v>
      </c>
      <c r="AL1413">
        <v>0</v>
      </c>
      <c r="AM1413">
        <v>0</v>
      </c>
      <c r="AN1413" t="s">
        <v>186</v>
      </c>
      <c r="AO1413" t="s">
        <v>176</v>
      </c>
      <c r="AP1413">
        <v>1</v>
      </c>
      <c r="AQ1413">
        <v>5</v>
      </c>
      <c r="AR1413" t="s">
        <v>156</v>
      </c>
      <c r="AS1413">
        <v>0</v>
      </c>
      <c r="AT1413">
        <v>2</v>
      </c>
      <c r="AU1413" t="s">
        <v>157</v>
      </c>
      <c r="AV1413" t="s">
        <v>187</v>
      </c>
      <c r="AW1413">
        <v>8</v>
      </c>
      <c r="AX1413" t="s">
        <v>188</v>
      </c>
      <c r="AY1413" t="s">
        <v>167</v>
      </c>
      <c r="AZ1413" t="s">
        <v>161</v>
      </c>
      <c r="BA1413">
        <v>3144</v>
      </c>
      <c r="BB1413">
        <v>57</v>
      </c>
      <c r="BC1413" t="s">
        <v>73</v>
      </c>
      <c r="BD1413" t="s">
        <v>74</v>
      </c>
      <c r="BE1413">
        <v>435.50813399999998</v>
      </c>
      <c r="BF1413" t="s">
        <v>101</v>
      </c>
      <c r="BG1413">
        <v>435.50813399999998</v>
      </c>
      <c r="BH1413">
        <v>7468.8780470000002</v>
      </c>
    </row>
    <row r="1414" spans="1:60" x14ac:dyDescent="0.25">
      <c r="A1414">
        <v>1413</v>
      </c>
      <c r="B1414" t="s">
        <v>60</v>
      </c>
      <c r="C1414">
        <v>6185</v>
      </c>
      <c r="D1414" t="s">
        <v>1642</v>
      </c>
      <c r="E1414">
        <v>8048000</v>
      </c>
      <c r="F1414">
        <v>3</v>
      </c>
      <c r="G1414" t="s">
        <v>62</v>
      </c>
      <c r="H1414">
        <v>33</v>
      </c>
      <c r="I1414">
        <v>6140680480000350</v>
      </c>
      <c r="J1414">
        <v>4.9436169999999997</v>
      </c>
      <c r="K1414">
        <v>0</v>
      </c>
      <c r="L1414">
        <v>0</v>
      </c>
      <c r="M1414">
        <v>0</v>
      </c>
      <c r="N1414" t="s">
        <v>101</v>
      </c>
      <c r="O1414" t="s">
        <v>101</v>
      </c>
      <c r="P1414">
        <v>0</v>
      </c>
      <c r="Q1414">
        <v>0</v>
      </c>
      <c r="R1414">
        <v>0</v>
      </c>
      <c r="S1414" t="s">
        <v>101</v>
      </c>
      <c r="T1414" t="s">
        <v>101</v>
      </c>
      <c r="U1414">
        <v>0</v>
      </c>
      <c r="V1414">
        <v>0</v>
      </c>
      <c r="W1414">
        <v>0</v>
      </c>
      <c r="X1414" t="s">
        <v>101</v>
      </c>
      <c r="Y1414" t="s">
        <v>101</v>
      </c>
      <c r="Z1414">
        <v>0</v>
      </c>
      <c r="AA1414">
        <v>0</v>
      </c>
      <c r="AB1414" t="s">
        <v>101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>
        <v>0</v>
      </c>
      <c r="AJ1414">
        <v>0</v>
      </c>
      <c r="AK1414">
        <v>0</v>
      </c>
      <c r="AL1414">
        <v>0</v>
      </c>
      <c r="AM1414">
        <v>0</v>
      </c>
      <c r="AN1414" t="s">
        <v>181</v>
      </c>
      <c r="AO1414" t="s">
        <v>155</v>
      </c>
      <c r="AP1414">
        <v>1</v>
      </c>
      <c r="AQ1414">
        <v>2</v>
      </c>
      <c r="AR1414" t="s">
        <v>156</v>
      </c>
      <c r="AS1414">
        <v>0</v>
      </c>
      <c r="AT1414">
        <v>2</v>
      </c>
      <c r="AU1414" t="s">
        <v>157</v>
      </c>
      <c r="AV1414" t="s">
        <v>182</v>
      </c>
      <c r="AW1414">
        <v>8</v>
      </c>
      <c r="AX1414" t="s">
        <v>183</v>
      </c>
      <c r="AY1414" t="s">
        <v>184</v>
      </c>
      <c r="AZ1414" t="s">
        <v>161</v>
      </c>
      <c r="BA1414">
        <v>4231</v>
      </c>
      <c r="BB1414">
        <v>57</v>
      </c>
      <c r="BC1414" t="s">
        <v>93</v>
      </c>
      <c r="BD1414" t="s">
        <v>74</v>
      </c>
      <c r="BE1414">
        <v>1045.2290519999999</v>
      </c>
      <c r="BF1414" t="s">
        <v>101</v>
      </c>
      <c r="BG1414">
        <v>1045.2290519999999</v>
      </c>
      <c r="BH1414">
        <v>20006.106618000002</v>
      </c>
    </row>
    <row r="1415" spans="1:60" x14ac:dyDescent="0.25">
      <c r="A1415">
        <v>1414</v>
      </c>
      <c r="B1415" t="s">
        <v>60</v>
      </c>
      <c r="C1415">
        <v>6186</v>
      </c>
      <c r="D1415" s="1" t="s">
        <v>1643</v>
      </c>
      <c r="E1415">
        <v>8048000</v>
      </c>
      <c r="F1415">
        <v>3</v>
      </c>
      <c r="G1415" t="s">
        <v>62</v>
      </c>
      <c r="H1415">
        <v>33</v>
      </c>
      <c r="I1415">
        <v>6140680480000350</v>
      </c>
      <c r="J1415">
        <v>7.1743420000000002</v>
      </c>
      <c r="K1415">
        <v>0</v>
      </c>
      <c r="L1415">
        <v>0</v>
      </c>
      <c r="M1415">
        <v>0</v>
      </c>
      <c r="N1415" t="s">
        <v>101</v>
      </c>
      <c r="O1415" t="s">
        <v>101</v>
      </c>
      <c r="P1415">
        <v>0</v>
      </c>
      <c r="Q1415">
        <v>0</v>
      </c>
      <c r="R1415">
        <v>0</v>
      </c>
      <c r="S1415" t="s">
        <v>101</v>
      </c>
      <c r="T1415" t="s">
        <v>101</v>
      </c>
      <c r="U1415">
        <v>0</v>
      </c>
      <c r="V1415">
        <v>0</v>
      </c>
      <c r="W1415">
        <v>0</v>
      </c>
      <c r="X1415" t="s">
        <v>101</v>
      </c>
      <c r="Y1415" t="s">
        <v>101</v>
      </c>
      <c r="Z1415">
        <v>0</v>
      </c>
      <c r="AA1415">
        <v>0</v>
      </c>
      <c r="AB1415" t="s">
        <v>101</v>
      </c>
      <c r="AC1415">
        <v>0</v>
      </c>
      <c r="AD1415">
        <v>0</v>
      </c>
      <c r="AE1415">
        <v>0</v>
      </c>
      <c r="AF1415">
        <v>0</v>
      </c>
      <c r="AG1415">
        <v>0</v>
      </c>
      <c r="AH1415">
        <v>0</v>
      </c>
      <c r="AI1415">
        <v>0</v>
      </c>
      <c r="AJ1415">
        <v>0</v>
      </c>
      <c r="AK1415">
        <v>0</v>
      </c>
      <c r="AL1415">
        <v>0</v>
      </c>
      <c r="AM1415">
        <v>0</v>
      </c>
      <c r="AN1415" t="s">
        <v>186</v>
      </c>
      <c r="AO1415" t="s">
        <v>155</v>
      </c>
      <c r="AP1415">
        <v>1</v>
      </c>
      <c r="AQ1415">
        <v>2</v>
      </c>
      <c r="AR1415" t="s">
        <v>156</v>
      </c>
      <c r="AS1415">
        <v>0</v>
      </c>
      <c r="AT1415">
        <v>2</v>
      </c>
      <c r="AU1415" t="s">
        <v>157</v>
      </c>
      <c r="AV1415" t="s">
        <v>187</v>
      </c>
      <c r="AW1415">
        <v>8</v>
      </c>
      <c r="AX1415" t="s">
        <v>188</v>
      </c>
      <c r="AY1415" t="s">
        <v>167</v>
      </c>
      <c r="AZ1415" t="s">
        <v>161</v>
      </c>
      <c r="BA1415">
        <v>4695</v>
      </c>
      <c r="BB1415">
        <v>56</v>
      </c>
      <c r="BC1415" t="s">
        <v>126</v>
      </c>
      <c r="BD1415" t="s">
        <v>74</v>
      </c>
      <c r="BE1415">
        <v>1665.7525169999999</v>
      </c>
      <c r="BF1415" t="s">
        <v>101</v>
      </c>
      <c r="BG1415">
        <v>1665.7525169999999</v>
      </c>
      <c r="BH1415">
        <v>29033.530562</v>
      </c>
    </row>
    <row r="1416" spans="1:60" x14ac:dyDescent="0.25">
      <c r="A1416">
        <v>1415</v>
      </c>
      <c r="B1416" t="s">
        <v>60</v>
      </c>
      <c r="C1416">
        <v>6187</v>
      </c>
      <c r="D1416" t="s">
        <v>1644</v>
      </c>
      <c r="E1416">
        <v>8048000</v>
      </c>
      <c r="F1416">
        <v>3</v>
      </c>
      <c r="G1416" t="s">
        <v>62</v>
      </c>
      <c r="H1416">
        <v>33</v>
      </c>
      <c r="I1416">
        <v>6140680480000080</v>
      </c>
      <c r="J1416">
        <v>41.301180000000002</v>
      </c>
      <c r="K1416">
        <v>0</v>
      </c>
      <c r="L1416">
        <v>0</v>
      </c>
      <c r="M1416">
        <v>0</v>
      </c>
      <c r="N1416" t="s">
        <v>101</v>
      </c>
      <c r="O1416" t="s">
        <v>101</v>
      </c>
      <c r="P1416">
        <v>0</v>
      </c>
      <c r="Q1416">
        <v>0</v>
      </c>
      <c r="R1416">
        <v>0</v>
      </c>
      <c r="S1416" t="s">
        <v>101</v>
      </c>
      <c r="T1416" t="s">
        <v>101</v>
      </c>
      <c r="U1416">
        <v>0</v>
      </c>
      <c r="V1416">
        <v>0</v>
      </c>
      <c r="W1416">
        <v>0</v>
      </c>
      <c r="X1416" t="s">
        <v>101</v>
      </c>
      <c r="Y1416" t="s">
        <v>101</v>
      </c>
      <c r="Z1416">
        <v>0</v>
      </c>
      <c r="AA1416">
        <v>0</v>
      </c>
      <c r="AB1416" t="s">
        <v>101</v>
      </c>
      <c r="AC1416">
        <v>0</v>
      </c>
      <c r="AD1416">
        <v>0</v>
      </c>
      <c r="AE1416">
        <v>0</v>
      </c>
      <c r="AF1416">
        <v>0</v>
      </c>
      <c r="AG1416">
        <v>0</v>
      </c>
      <c r="AH1416">
        <v>0</v>
      </c>
      <c r="AI1416">
        <v>0</v>
      </c>
      <c r="AJ1416">
        <v>0</v>
      </c>
      <c r="AK1416">
        <v>0</v>
      </c>
      <c r="AL1416">
        <v>0</v>
      </c>
      <c r="AM1416">
        <v>0</v>
      </c>
      <c r="AN1416" t="s">
        <v>186</v>
      </c>
      <c r="AO1416" t="s">
        <v>155</v>
      </c>
      <c r="AP1416">
        <v>1</v>
      </c>
      <c r="AQ1416">
        <v>2</v>
      </c>
      <c r="AR1416" t="s">
        <v>156</v>
      </c>
      <c r="AS1416">
        <v>0</v>
      </c>
      <c r="AT1416">
        <v>2</v>
      </c>
      <c r="AU1416" t="s">
        <v>157</v>
      </c>
      <c r="AV1416" t="s">
        <v>187</v>
      </c>
      <c r="AW1416">
        <v>8</v>
      </c>
      <c r="AX1416" t="s">
        <v>188</v>
      </c>
      <c r="AY1416" t="s">
        <v>167</v>
      </c>
      <c r="AZ1416" t="s">
        <v>161</v>
      </c>
      <c r="BA1416">
        <v>3916</v>
      </c>
      <c r="BB1416">
        <v>61</v>
      </c>
      <c r="BC1416" t="s">
        <v>93</v>
      </c>
      <c r="BD1416" t="s">
        <v>74</v>
      </c>
      <c r="BE1416">
        <v>3173.8422559999999</v>
      </c>
      <c r="BF1416" t="s">
        <v>101</v>
      </c>
      <c r="BG1416">
        <v>3173.8422559999999</v>
      </c>
      <c r="BH1416">
        <v>167139.94545599999</v>
      </c>
    </row>
    <row r="1417" spans="1:60" x14ac:dyDescent="0.25">
      <c r="A1417">
        <v>1416</v>
      </c>
      <c r="B1417" t="s">
        <v>60</v>
      </c>
      <c r="C1417">
        <v>6188</v>
      </c>
      <c r="D1417" t="s">
        <v>1645</v>
      </c>
      <c r="E1417">
        <v>8048000</v>
      </c>
      <c r="F1417">
        <v>3</v>
      </c>
      <c r="G1417" t="s">
        <v>62</v>
      </c>
      <c r="H1417">
        <v>32</v>
      </c>
      <c r="I1417">
        <v>6140680480000150</v>
      </c>
      <c r="J1417">
        <v>6.7678349999999998</v>
      </c>
      <c r="K1417">
        <v>0</v>
      </c>
      <c r="L1417">
        <v>0</v>
      </c>
      <c r="M1417">
        <v>0</v>
      </c>
      <c r="N1417" t="s">
        <v>101</v>
      </c>
      <c r="O1417" t="s">
        <v>101</v>
      </c>
      <c r="P1417">
        <v>0</v>
      </c>
      <c r="Q1417">
        <v>0</v>
      </c>
      <c r="R1417">
        <v>0</v>
      </c>
      <c r="S1417" t="s">
        <v>101</v>
      </c>
      <c r="T1417" t="s">
        <v>101</v>
      </c>
      <c r="U1417">
        <v>0</v>
      </c>
      <c r="V1417">
        <v>0</v>
      </c>
      <c r="W1417">
        <v>0</v>
      </c>
      <c r="X1417" t="s">
        <v>101</v>
      </c>
      <c r="Y1417" t="s">
        <v>101</v>
      </c>
      <c r="Z1417">
        <v>0</v>
      </c>
      <c r="AA1417">
        <v>0</v>
      </c>
      <c r="AB1417" t="s">
        <v>101</v>
      </c>
      <c r="AC1417">
        <v>0</v>
      </c>
      <c r="AD1417">
        <v>0</v>
      </c>
      <c r="AE1417">
        <v>0</v>
      </c>
      <c r="AF1417">
        <v>0</v>
      </c>
      <c r="AG1417">
        <v>0</v>
      </c>
      <c r="AH1417">
        <v>0</v>
      </c>
      <c r="AI1417">
        <v>0</v>
      </c>
      <c r="AJ1417">
        <v>0</v>
      </c>
      <c r="AK1417">
        <v>0</v>
      </c>
      <c r="AL1417">
        <v>0</v>
      </c>
      <c r="AM1417">
        <v>0</v>
      </c>
      <c r="AN1417" t="s">
        <v>163</v>
      </c>
      <c r="AO1417" t="s">
        <v>164</v>
      </c>
      <c r="AP1417">
        <v>5</v>
      </c>
      <c r="AQ1417">
        <v>1</v>
      </c>
      <c r="AR1417" t="s">
        <v>156</v>
      </c>
      <c r="AS1417">
        <v>0</v>
      </c>
      <c r="AT1417">
        <v>5</v>
      </c>
      <c r="AU1417" t="s">
        <v>157</v>
      </c>
      <c r="AV1417" t="s">
        <v>165</v>
      </c>
      <c r="AW1417">
        <v>8</v>
      </c>
      <c r="AX1417" t="s">
        <v>166</v>
      </c>
      <c r="AY1417" t="s">
        <v>167</v>
      </c>
      <c r="AZ1417" t="s">
        <v>161</v>
      </c>
      <c r="BA1417">
        <v>5250</v>
      </c>
      <c r="BB1417">
        <v>65</v>
      </c>
      <c r="BC1417" t="s">
        <v>73</v>
      </c>
      <c r="BD1417" t="s">
        <v>74</v>
      </c>
      <c r="BE1417">
        <v>1295.7227760000001</v>
      </c>
      <c r="BF1417" t="s">
        <v>101</v>
      </c>
      <c r="BG1417">
        <v>1295.7227760000001</v>
      </c>
      <c r="BH1417">
        <v>27388.456017</v>
      </c>
    </row>
    <row r="1418" spans="1:60" x14ac:dyDescent="0.25">
      <c r="A1418">
        <v>1417</v>
      </c>
      <c r="B1418" t="s">
        <v>60</v>
      </c>
      <c r="C1418">
        <v>6189</v>
      </c>
      <c r="D1418" s="1" t="s">
        <v>1646</v>
      </c>
      <c r="E1418">
        <v>8048000</v>
      </c>
      <c r="F1418">
        <v>3</v>
      </c>
      <c r="G1418" t="s">
        <v>62</v>
      </c>
      <c r="H1418">
        <v>33</v>
      </c>
      <c r="I1418">
        <v>6140680480000210</v>
      </c>
      <c r="J1418">
        <v>8.3328469999999992</v>
      </c>
      <c r="K1418">
        <v>0</v>
      </c>
      <c r="L1418">
        <v>0</v>
      </c>
      <c r="M1418">
        <v>0</v>
      </c>
      <c r="N1418" t="s">
        <v>101</v>
      </c>
      <c r="O1418" t="s">
        <v>101</v>
      </c>
      <c r="P1418">
        <v>0</v>
      </c>
      <c r="Q1418">
        <v>0</v>
      </c>
      <c r="R1418">
        <v>0</v>
      </c>
      <c r="S1418" t="s">
        <v>101</v>
      </c>
      <c r="T1418" t="s">
        <v>101</v>
      </c>
      <c r="U1418">
        <v>0</v>
      </c>
      <c r="V1418">
        <v>0</v>
      </c>
      <c r="W1418">
        <v>0</v>
      </c>
      <c r="X1418" t="s">
        <v>101</v>
      </c>
      <c r="Y1418" t="s">
        <v>101</v>
      </c>
      <c r="Z1418">
        <v>0</v>
      </c>
      <c r="AA1418">
        <v>0</v>
      </c>
      <c r="AB1418" t="s">
        <v>101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  <c r="AI1418">
        <v>0</v>
      </c>
      <c r="AJ1418">
        <v>0</v>
      </c>
      <c r="AK1418">
        <v>0</v>
      </c>
      <c r="AL1418">
        <v>0</v>
      </c>
      <c r="AM1418">
        <v>0</v>
      </c>
      <c r="AN1418" t="s">
        <v>299</v>
      </c>
      <c r="AO1418" t="s">
        <v>176</v>
      </c>
      <c r="AP1418">
        <v>1</v>
      </c>
      <c r="AQ1418">
        <v>1</v>
      </c>
      <c r="AR1418" t="s">
        <v>156</v>
      </c>
      <c r="AS1418">
        <v>0</v>
      </c>
      <c r="AT1418">
        <v>2</v>
      </c>
      <c r="AU1418" t="s">
        <v>157</v>
      </c>
      <c r="AV1418" t="s">
        <v>187</v>
      </c>
      <c r="AW1418">
        <v>8</v>
      </c>
      <c r="AX1418" t="s">
        <v>188</v>
      </c>
      <c r="AY1418" t="s">
        <v>167</v>
      </c>
      <c r="AZ1418" t="s">
        <v>161</v>
      </c>
      <c r="BA1418">
        <v>5088</v>
      </c>
      <c r="BB1418">
        <v>50</v>
      </c>
      <c r="BC1418" t="s">
        <v>122</v>
      </c>
      <c r="BD1418" t="s">
        <v>74</v>
      </c>
      <c r="BE1418">
        <v>1355.392728</v>
      </c>
      <c r="BF1418" t="s">
        <v>101</v>
      </c>
      <c r="BG1418">
        <v>1355.392728</v>
      </c>
      <c r="BH1418">
        <v>33721.837242000001</v>
      </c>
    </row>
    <row r="1419" spans="1:60" x14ac:dyDescent="0.25">
      <c r="A1419">
        <v>1418</v>
      </c>
      <c r="B1419" t="s">
        <v>60</v>
      </c>
      <c r="C1419">
        <v>6190</v>
      </c>
      <c r="D1419" t="s">
        <v>1647</v>
      </c>
      <c r="E1419">
        <v>8048000</v>
      </c>
      <c r="F1419">
        <v>3</v>
      </c>
      <c r="G1419" t="s">
        <v>62</v>
      </c>
      <c r="H1419">
        <v>33</v>
      </c>
      <c r="I1419">
        <v>6140680480000350</v>
      </c>
      <c r="J1419">
        <v>3.688393</v>
      </c>
      <c r="K1419">
        <v>0</v>
      </c>
      <c r="L1419">
        <v>0</v>
      </c>
      <c r="M1419">
        <v>0</v>
      </c>
      <c r="N1419" t="s">
        <v>101</v>
      </c>
      <c r="O1419" t="s">
        <v>101</v>
      </c>
      <c r="P1419">
        <v>0</v>
      </c>
      <c r="Q1419">
        <v>0</v>
      </c>
      <c r="R1419">
        <v>0</v>
      </c>
      <c r="S1419" t="s">
        <v>101</v>
      </c>
      <c r="T1419" t="s">
        <v>101</v>
      </c>
      <c r="U1419">
        <v>0</v>
      </c>
      <c r="V1419">
        <v>0</v>
      </c>
      <c r="W1419">
        <v>0</v>
      </c>
      <c r="X1419" t="s">
        <v>101</v>
      </c>
      <c r="Y1419" t="s">
        <v>101</v>
      </c>
      <c r="Z1419">
        <v>0</v>
      </c>
      <c r="AA1419">
        <v>0</v>
      </c>
      <c r="AB1419" t="s">
        <v>101</v>
      </c>
      <c r="AC1419">
        <v>0</v>
      </c>
      <c r="AD1419">
        <v>0</v>
      </c>
      <c r="AE1419">
        <v>0</v>
      </c>
      <c r="AF1419">
        <v>0</v>
      </c>
      <c r="AG1419">
        <v>0</v>
      </c>
      <c r="AH1419">
        <v>0</v>
      </c>
      <c r="AI1419">
        <v>0</v>
      </c>
      <c r="AJ1419">
        <v>0</v>
      </c>
      <c r="AK1419">
        <v>0</v>
      </c>
      <c r="AL1419">
        <v>0</v>
      </c>
      <c r="AM1419">
        <v>0</v>
      </c>
      <c r="AN1419" t="s">
        <v>299</v>
      </c>
      <c r="AO1419" t="s">
        <v>176</v>
      </c>
      <c r="AP1419">
        <v>1</v>
      </c>
      <c r="AQ1419">
        <v>1</v>
      </c>
      <c r="AR1419" t="s">
        <v>156</v>
      </c>
      <c r="AS1419">
        <v>0</v>
      </c>
      <c r="AT1419">
        <v>2</v>
      </c>
      <c r="AU1419" t="s">
        <v>157</v>
      </c>
      <c r="AV1419" t="s">
        <v>187</v>
      </c>
      <c r="AW1419">
        <v>8</v>
      </c>
      <c r="AX1419" t="s">
        <v>188</v>
      </c>
      <c r="AY1419" t="s">
        <v>167</v>
      </c>
      <c r="AZ1419" t="s">
        <v>161</v>
      </c>
      <c r="BA1419">
        <v>5094</v>
      </c>
      <c r="BB1419">
        <v>67</v>
      </c>
      <c r="BC1419" t="s">
        <v>73</v>
      </c>
      <c r="BD1419" t="s">
        <v>74</v>
      </c>
      <c r="BE1419">
        <v>905.13725099999999</v>
      </c>
      <c r="BF1419" t="s">
        <v>101</v>
      </c>
      <c r="BG1419">
        <v>905.13725099999999</v>
      </c>
      <c r="BH1419">
        <v>14926.395602000001</v>
      </c>
    </row>
    <row r="1420" spans="1:60" x14ac:dyDescent="0.25">
      <c r="A1420">
        <v>1419</v>
      </c>
      <c r="B1420" t="s">
        <v>60</v>
      </c>
      <c r="C1420">
        <v>6191</v>
      </c>
      <c r="D1420" t="s">
        <v>1648</v>
      </c>
      <c r="E1420">
        <v>8048000</v>
      </c>
      <c r="F1420">
        <v>3</v>
      </c>
      <c r="G1420" t="s">
        <v>62</v>
      </c>
      <c r="H1420">
        <v>33</v>
      </c>
      <c r="I1420">
        <v>6140680480000000</v>
      </c>
      <c r="J1420">
        <v>20.011849000000002</v>
      </c>
      <c r="K1420">
        <v>0</v>
      </c>
      <c r="L1420">
        <v>0</v>
      </c>
      <c r="M1420">
        <v>0</v>
      </c>
      <c r="N1420" t="s">
        <v>101</v>
      </c>
      <c r="O1420" t="s">
        <v>101</v>
      </c>
      <c r="P1420">
        <v>0</v>
      </c>
      <c r="Q1420">
        <v>0</v>
      </c>
      <c r="R1420">
        <v>0</v>
      </c>
      <c r="S1420" t="s">
        <v>101</v>
      </c>
      <c r="T1420" t="s">
        <v>101</v>
      </c>
      <c r="U1420">
        <v>0</v>
      </c>
      <c r="V1420">
        <v>0</v>
      </c>
      <c r="W1420">
        <v>0</v>
      </c>
      <c r="X1420" t="s">
        <v>101</v>
      </c>
      <c r="Y1420" t="s">
        <v>101</v>
      </c>
      <c r="Z1420">
        <v>0</v>
      </c>
      <c r="AA1420">
        <v>0</v>
      </c>
      <c r="AB1420" t="s">
        <v>101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0</v>
      </c>
      <c r="AI1420">
        <v>0</v>
      </c>
      <c r="AJ1420">
        <v>0</v>
      </c>
      <c r="AK1420">
        <v>0</v>
      </c>
      <c r="AL1420">
        <v>0</v>
      </c>
      <c r="AM1420">
        <v>0</v>
      </c>
      <c r="AN1420" t="s">
        <v>170</v>
      </c>
      <c r="AO1420" t="s">
        <v>155</v>
      </c>
      <c r="AP1420">
        <v>1</v>
      </c>
      <c r="AQ1420">
        <v>1</v>
      </c>
      <c r="AR1420" t="s">
        <v>156</v>
      </c>
      <c r="AS1420">
        <v>0</v>
      </c>
      <c r="AT1420">
        <v>2</v>
      </c>
      <c r="AU1420" t="s">
        <v>157</v>
      </c>
      <c r="AV1420" t="s">
        <v>172</v>
      </c>
      <c r="AW1420">
        <v>8</v>
      </c>
      <c r="AX1420" t="s">
        <v>159</v>
      </c>
      <c r="AY1420" t="s">
        <v>173</v>
      </c>
      <c r="AZ1420" t="s">
        <v>161</v>
      </c>
      <c r="BA1420">
        <v>5442</v>
      </c>
      <c r="BB1420">
        <v>49</v>
      </c>
      <c r="BC1420" t="s">
        <v>93</v>
      </c>
      <c r="BD1420" t="s">
        <v>74</v>
      </c>
      <c r="BE1420">
        <v>2757.7281419999999</v>
      </c>
      <c r="BF1420" t="s">
        <v>101</v>
      </c>
      <c r="BG1420">
        <v>2757.7281419999999</v>
      </c>
      <c r="BH1420">
        <v>80985.080010000005</v>
      </c>
    </row>
    <row r="1421" spans="1:60" x14ac:dyDescent="0.25">
      <c r="A1421">
        <v>1420</v>
      </c>
      <c r="B1421" t="s">
        <v>60</v>
      </c>
      <c r="C1421">
        <v>6192</v>
      </c>
      <c r="D1421" t="s">
        <v>1649</v>
      </c>
      <c r="E1421">
        <v>8048000</v>
      </c>
      <c r="F1421">
        <v>3</v>
      </c>
      <c r="G1421" t="s">
        <v>62</v>
      </c>
      <c r="H1421">
        <v>31</v>
      </c>
      <c r="I1421">
        <v>6140680480000360</v>
      </c>
      <c r="J1421">
        <v>2.763058</v>
      </c>
      <c r="K1421">
        <v>0</v>
      </c>
      <c r="L1421">
        <v>0</v>
      </c>
      <c r="M1421">
        <v>0</v>
      </c>
      <c r="N1421" t="s">
        <v>101</v>
      </c>
      <c r="O1421" t="s">
        <v>101</v>
      </c>
      <c r="P1421">
        <v>0</v>
      </c>
      <c r="Q1421">
        <v>0</v>
      </c>
      <c r="R1421">
        <v>0</v>
      </c>
      <c r="S1421" t="s">
        <v>101</v>
      </c>
      <c r="T1421" t="s">
        <v>101</v>
      </c>
      <c r="U1421">
        <v>0</v>
      </c>
      <c r="V1421">
        <v>0</v>
      </c>
      <c r="W1421">
        <v>0</v>
      </c>
      <c r="X1421" t="s">
        <v>101</v>
      </c>
      <c r="Y1421" t="s">
        <v>101</v>
      </c>
      <c r="Z1421">
        <v>0</v>
      </c>
      <c r="AA1421">
        <v>0</v>
      </c>
      <c r="AB1421" t="s">
        <v>101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>
        <v>0</v>
      </c>
      <c r="AJ1421">
        <v>0</v>
      </c>
      <c r="AK1421">
        <v>0</v>
      </c>
      <c r="AL1421">
        <v>0</v>
      </c>
      <c r="AM1421">
        <v>0</v>
      </c>
      <c r="AN1421" t="s">
        <v>154</v>
      </c>
      <c r="AO1421" t="s">
        <v>155</v>
      </c>
      <c r="AP1421">
        <v>1</v>
      </c>
      <c r="AQ1421">
        <v>1</v>
      </c>
      <c r="AR1421" t="s">
        <v>156</v>
      </c>
      <c r="AS1421">
        <v>0</v>
      </c>
      <c r="AT1421">
        <v>4</v>
      </c>
      <c r="AU1421" t="s">
        <v>157</v>
      </c>
      <c r="AV1421" t="s">
        <v>158</v>
      </c>
      <c r="AW1421">
        <v>8</v>
      </c>
      <c r="AX1421" t="s">
        <v>159</v>
      </c>
      <c r="AY1421" t="s">
        <v>160</v>
      </c>
      <c r="AZ1421" t="s">
        <v>161</v>
      </c>
      <c r="BA1421">
        <v>5506</v>
      </c>
      <c r="BB1421">
        <v>14</v>
      </c>
      <c r="BC1421" t="s">
        <v>122</v>
      </c>
      <c r="BD1421" t="s">
        <v>74</v>
      </c>
      <c r="BE1421">
        <v>841.28653899999995</v>
      </c>
      <c r="BF1421" t="s">
        <v>101</v>
      </c>
      <c r="BG1421">
        <v>841.28653899999995</v>
      </c>
      <c r="BH1421">
        <v>11181.70062</v>
      </c>
    </row>
    <row r="1422" spans="1:60" x14ac:dyDescent="0.25">
      <c r="A1422">
        <v>1421</v>
      </c>
      <c r="B1422" t="s">
        <v>60</v>
      </c>
      <c r="C1422">
        <v>6193</v>
      </c>
      <c r="D1422" t="s">
        <v>1650</v>
      </c>
      <c r="E1422">
        <v>8048000</v>
      </c>
      <c r="F1422">
        <v>3</v>
      </c>
      <c r="G1422" t="s">
        <v>62</v>
      </c>
      <c r="H1422">
        <v>32</v>
      </c>
      <c r="I1422">
        <v>6140680480000360</v>
      </c>
      <c r="J1422">
        <v>6.6669600000000004</v>
      </c>
      <c r="K1422">
        <v>0</v>
      </c>
      <c r="L1422">
        <v>0</v>
      </c>
      <c r="M1422">
        <v>0</v>
      </c>
      <c r="N1422" t="s">
        <v>101</v>
      </c>
      <c r="O1422" t="s">
        <v>101</v>
      </c>
      <c r="P1422">
        <v>0</v>
      </c>
      <c r="Q1422">
        <v>0</v>
      </c>
      <c r="R1422">
        <v>0</v>
      </c>
      <c r="S1422" t="s">
        <v>101</v>
      </c>
      <c r="T1422" t="s">
        <v>101</v>
      </c>
      <c r="U1422">
        <v>0</v>
      </c>
      <c r="V1422">
        <v>0</v>
      </c>
      <c r="W1422">
        <v>0</v>
      </c>
      <c r="X1422" t="s">
        <v>101</v>
      </c>
      <c r="Y1422" t="s">
        <v>101</v>
      </c>
      <c r="Z1422">
        <v>0</v>
      </c>
      <c r="AA1422">
        <v>0</v>
      </c>
      <c r="AB1422" t="s">
        <v>101</v>
      </c>
      <c r="AC1422">
        <v>0</v>
      </c>
      <c r="AD1422">
        <v>0</v>
      </c>
      <c r="AE1422">
        <v>0</v>
      </c>
      <c r="AF1422">
        <v>0</v>
      </c>
      <c r="AG1422">
        <v>0</v>
      </c>
      <c r="AH1422">
        <v>0</v>
      </c>
      <c r="AI1422">
        <v>0</v>
      </c>
      <c r="AJ1422">
        <v>0</v>
      </c>
      <c r="AK1422">
        <v>0</v>
      </c>
      <c r="AL1422">
        <v>0</v>
      </c>
      <c r="AM1422">
        <v>0</v>
      </c>
      <c r="AN1422" t="s">
        <v>163</v>
      </c>
      <c r="AO1422" t="s">
        <v>164</v>
      </c>
      <c r="AP1422">
        <v>5</v>
      </c>
      <c r="AQ1422">
        <v>1</v>
      </c>
      <c r="AR1422" t="s">
        <v>156</v>
      </c>
      <c r="AS1422">
        <v>0</v>
      </c>
      <c r="AT1422">
        <v>5</v>
      </c>
      <c r="AU1422" t="s">
        <v>157</v>
      </c>
      <c r="AV1422" t="s">
        <v>165</v>
      </c>
      <c r="AW1422">
        <v>8</v>
      </c>
      <c r="AX1422" t="s">
        <v>166</v>
      </c>
      <c r="AY1422" t="s">
        <v>167</v>
      </c>
      <c r="AZ1422" t="s">
        <v>161</v>
      </c>
      <c r="BA1422">
        <v>5148</v>
      </c>
      <c r="BB1422">
        <v>47</v>
      </c>
      <c r="BC1422" t="s">
        <v>122</v>
      </c>
      <c r="BD1422" t="s">
        <v>74</v>
      </c>
      <c r="BE1422">
        <v>1680.8395760000001</v>
      </c>
      <c r="BF1422" t="s">
        <v>101</v>
      </c>
      <c r="BG1422">
        <v>1680.8395760000001</v>
      </c>
      <c r="BH1422">
        <v>26980.230060999998</v>
      </c>
    </row>
    <row r="1423" spans="1:60" x14ac:dyDescent="0.25">
      <c r="A1423">
        <v>1422</v>
      </c>
      <c r="B1423" t="s">
        <v>60</v>
      </c>
      <c r="C1423">
        <v>6194</v>
      </c>
      <c r="D1423" t="s">
        <v>1651</v>
      </c>
      <c r="E1423">
        <v>8048000</v>
      </c>
      <c r="F1423">
        <v>3</v>
      </c>
      <c r="G1423" t="s">
        <v>62</v>
      </c>
      <c r="H1423">
        <v>32</v>
      </c>
      <c r="I1423">
        <v>6140680480000360</v>
      </c>
      <c r="J1423">
        <v>8.3422549999999998</v>
      </c>
      <c r="K1423">
        <v>0</v>
      </c>
      <c r="L1423">
        <v>0</v>
      </c>
      <c r="M1423">
        <v>0</v>
      </c>
      <c r="N1423" t="s">
        <v>101</v>
      </c>
      <c r="O1423" t="s">
        <v>101</v>
      </c>
      <c r="P1423">
        <v>0</v>
      </c>
      <c r="Q1423">
        <v>0</v>
      </c>
      <c r="R1423">
        <v>0</v>
      </c>
      <c r="S1423" t="s">
        <v>101</v>
      </c>
      <c r="T1423" t="s">
        <v>101</v>
      </c>
      <c r="U1423">
        <v>0</v>
      </c>
      <c r="V1423">
        <v>0</v>
      </c>
      <c r="W1423">
        <v>0</v>
      </c>
      <c r="X1423" t="s">
        <v>101</v>
      </c>
      <c r="Y1423" t="s">
        <v>101</v>
      </c>
      <c r="Z1423">
        <v>0</v>
      </c>
      <c r="AA1423">
        <v>0</v>
      </c>
      <c r="AB1423" t="s">
        <v>101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0</v>
      </c>
      <c r="AI1423">
        <v>0</v>
      </c>
      <c r="AJ1423">
        <v>0</v>
      </c>
      <c r="AK1423">
        <v>0</v>
      </c>
      <c r="AL1423">
        <v>0</v>
      </c>
      <c r="AM1423">
        <v>0</v>
      </c>
      <c r="AN1423" t="s">
        <v>163</v>
      </c>
      <c r="AO1423" t="s">
        <v>164</v>
      </c>
      <c r="AP1423">
        <v>5</v>
      </c>
      <c r="AQ1423">
        <v>4</v>
      </c>
      <c r="AR1423" t="s">
        <v>156</v>
      </c>
      <c r="AS1423">
        <v>0</v>
      </c>
      <c r="AT1423">
        <v>5</v>
      </c>
      <c r="AU1423" t="s">
        <v>157</v>
      </c>
      <c r="AV1423" t="s">
        <v>165</v>
      </c>
      <c r="AW1423">
        <v>8</v>
      </c>
      <c r="AX1423" t="s">
        <v>166</v>
      </c>
      <c r="AY1423" t="s">
        <v>167</v>
      </c>
      <c r="AZ1423" t="s">
        <v>161</v>
      </c>
      <c r="BA1423">
        <v>5127</v>
      </c>
      <c r="BB1423">
        <v>61</v>
      </c>
      <c r="BC1423" t="s">
        <v>122</v>
      </c>
      <c r="BD1423" t="s">
        <v>74</v>
      </c>
      <c r="BE1423">
        <v>1391.6704239999999</v>
      </c>
      <c r="BF1423" t="s">
        <v>101</v>
      </c>
      <c r="BG1423">
        <v>1391.6704239999999</v>
      </c>
      <c r="BH1423">
        <v>33759.906693999998</v>
      </c>
    </row>
    <row r="1424" spans="1:60" x14ac:dyDescent="0.25">
      <c r="A1424">
        <v>1423</v>
      </c>
      <c r="B1424" t="s">
        <v>60</v>
      </c>
      <c r="C1424">
        <v>6195</v>
      </c>
      <c r="D1424" t="s">
        <v>1652</v>
      </c>
      <c r="E1424">
        <v>8048000</v>
      </c>
      <c r="F1424">
        <v>3</v>
      </c>
      <c r="G1424" t="s">
        <v>62</v>
      </c>
      <c r="H1424">
        <v>32</v>
      </c>
      <c r="I1424">
        <v>6140680480000360</v>
      </c>
      <c r="J1424">
        <v>3.2739669999999998</v>
      </c>
      <c r="K1424">
        <v>0</v>
      </c>
      <c r="L1424">
        <v>0</v>
      </c>
      <c r="M1424">
        <v>0</v>
      </c>
      <c r="N1424" t="s">
        <v>101</v>
      </c>
      <c r="O1424" t="s">
        <v>101</v>
      </c>
      <c r="P1424">
        <v>0</v>
      </c>
      <c r="Q1424">
        <v>0</v>
      </c>
      <c r="R1424">
        <v>0</v>
      </c>
      <c r="S1424" t="s">
        <v>101</v>
      </c>
      <c r="T1424" t="s">
        <v>101</v>
      </c>
      <c r="U1424">
        <v>0</v>
      </c>
      <c r="V1424">
        <v>0</v>
      </c>
      <c r="W1424">
        <v>0</v>
      </c>
      <c r="X1424" t="s">
        <v>101</v>
      </c>
      <c r="Y1424" t="s">
        <v>101</v>
      </c>
      <c r="Z1424">
        <v>0</v>
      </c>
      <c r="AA1424">
        <v>0</v>
      </c>
      <c r="AB1424" t="s">
        <v>101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0</v>
      </c>
      <c r="AI1424">
        <v>0</v>
      </c>
      <c r="AJ1424">
        <v>0</v>
      </c>
      <c r="AK1424">
        <v>0</v>
      </c>
      <c r="AL1424">
        <v>0</v>
      </c>
      <c r="AM1424">
        <v>0</v>
      </c>
      <c r="AN1424" t="s">
        <v>163</v>
      </c>
      <c r="AO1424" t="s">
        <v>164</v>
      </c>
      <c r="AP1424">
        <v>5</v>
      </c>
      <c r="AQ1424">
        <v>1</v>
      </c>
      <c r="AR1424" t="s">
        <v>156</v>
      </c>
      <c r="AS1424">
        <v>0</v>
      </c>
      <c r="AT1424">
        <v>5</v>
      </c>
      <c r="AU1424" t="s">
        <v>157</v>
      </c>
      <c r="AV1424" t="s">
        <v>165</v>
      </c>
      <c r="AW1424">
        <v>8</v>
      </c>
      <c r="AX1424" t="s">
        <v>166</v>
      </c>
      <c r="AY1424" t="s">
        <v>167</v>
      </c>
      <c r="AZ1424" t="s">
        <v>161</v>
      </c>
      <c r="BA1424">
        <v>4894</v>
      </c>
      <c r="BB1424">
        <v>59</v>
      </c>
      <c r="BC1424" t="s">
        <v>122</v>
      </c>
      <c r="BD1424" t="s">
        <v>74</v>
      </c>
      <c r="BE1424">
        <v>690.85749499999997</v>
      </c>
      <c r="BF1424" t="s">
        <v>101</v>
      </c>
      <c r="BG1424">
        <v>690.85749499999997</v>
      </c>
      <c r="BH1424">
        <v>13249.274579999999</v>
      </c>
    </row>
    <row r="1425" spans="1:60" x14ac:dyDescent="0.25">
      <c r="A1425">
        <v>1424</v>
      </c>
      <c r="B1425" t="s">
        <v>60</v>
      </c>
      <c r="C1425">
        <v>6196</v>
      </c>
      <c r="D1425" t="s">
        <v>1653</v>
      </c>
      <c r="E1425">
        <v>8048000</v>
      </c>
      <c r="F1425">
        <v>3</v>
      </c>
      <c r="G1425" t="s">
        <v>62</v>
      </c>
      <c r="H1425">
        <v>32</v>
      </c>
      <c r="I1425">
        <v>6140680480000360</v>
      </c>
      <c r="J1425">
        <v>1.408342</v>
      </c>
      <c r="K1425">
        <v>0</v>
      </c>
      <c r="L1425">
        <v>0</v>
      </c>
      <c r="M1425">
        <v>0</v>
      </c>
      <c r="N1425" t="s">
        <v>101</v>
      </c>
      <c r="O1425" t="s">
        <v>101</v>
      </c>
      <c r="P1425">
        <v>0</v>
      </c>
      <c r="Q1425">
        <v>0</v>
      </c>
      <c r="R1425">
        <v>0</v>
      </c>
      <c r="S1425" t="s">
        <v>101</v>
      </c>
      <c r="T1425" t="s">
        <v>101</v>
      </c>
      <c r="U1425">
        <v>0</v>
      </c>
      <c r="V1425">
        <v>0</v>
      </c>
      <c r="W1425">
        <v>0</v>
      </c>
      <c r="X1425" t="s">
        <v>101</v>
      </c>
      <c r="Y1425" t="s">
        <v>101</v>
      </c>
      <c r="Z1425">
        <v>0</v>
      </c>
      <c r="AA1425">
        <v>0</v>
      </c>
      <c r="AB1425" t="s">
        <v>101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0</v>
      </c>
      <c r="AI1425">
        <v>0</v>
      </c>
      <c r="AJ1425">
        <v>0</v>
      </c>
      <c r="AK1425">
        <v>0</v>
      </c>
      <c r="AL1425">
        <v>0</v>
      </c>
      <c r="AM1425">
        <v>0</v>
      </c>
      <c r="AN1425" t="s">
        <v>163</v>
      </c>
      <c r="AO1425" t="s">
        <v>164</v>
      </c>
      <c r="AP1425">
        <v>5</v>
      </c>
      <c r="AQ1425">
        <v>1</v>
      </c>
      <c r="AR1425" t="s">
        <v>156</v>
      </c>
      <c r="AS1425">
        <v>0</v>
      </c>
      <c r="AT1425">
        <v>5</v>
      </c>
      <c r="AU1425" t="s">
        <v>157</v>
      </c>
      <c r="AV1425" t="s">
        <v>165</v>
      </c>
      <c r="AW1425">
        <v>8</v>
      </c>
      <c r="AX1425" t="s">
        <v>166</v>
      </c>
      <c r="AY1425" t="s">
        <v>167</v>
      </c>
      <c r="AZ1425" t="s">
        <v>161</v>
      </c>
      <c r="BA1425">
        <v>5147</v>
      </c>
      <c r="BB1425">
        <v>53</v>
      </c>
      <c r="BC1425" t="s">
        <v>85</v>
      </c>
      <c r="BD1425" t="s">
        <v>74</v>
      </c>
      <c r="BE1425">
        <v>387.39019999999999</v>
      </c>
      <c r="BF1425" t="s">
        <v>101</v>
      </c>
      <c r="BG1425">
        <v>387.39019999999999</v>
      </c>
      <c r="BH1425">
        <v>5699.3564969999998</v>
      </c>
    </row>
    <row r="1426" spans="1:60" x14ac:dyDescent="0.25">
      <c r="A1426">
        <v>1425</v>
      </c>
      <c r="B1426" t="s">
        <v>60</v>
      </c>
      <c r="C1426">
        <v>6197</v>
      </c>
      <c r="D1426" t="s">
        <v>1654</v>
      </c>
      <c r="E1426">
        <v>8048000</v>
      </c>
      <c r="F1426">
        <v>3</v>
      </c>
      <c r="G1426" t="s">
        <v>62</v>
      </c>
      <c r="H1426">
        <v>33</v>
      </c>
      <c r="I1426">
        <v>6140680480000020</v>
      </c>
      <c r="J1426">
        <v>40.688851</v>
      </c>
      <c r="K1426">
        <v>0</v>
      </c>
      <c r="L1426">
        <v>0</v>
      </c>
      <c r="M1426">
        <v>0</v>
      </c>
      <c r="N1426" t="s">
        <v>101</v>
      </c>
      <c r="O1426" t="s">
        <v>101</v>
      </c>
      <c r="P1426">
        <v>0</v>
      </c>
      <c r="Q1426">
        <v>0</v>
      </c>
      <c r="R1426">
        <v>0</v>
      </c>
      <c r="S1426" t="s">
        <v>101</v>
      </c>
      <c r="T1426" t="s">
        <v>101</v>
      </c>
      <c r="U1426">
        <v>0</v>
      </c>
      <c r="V1426">
        <v>0</v>
      </c>
      <c r="W1426">
        <v>0</v>
      </c>
      <c r="X1426" t="s">
        <v>101</v>
      </c>
      <c r="Y1426" t="s">
        <v>101</v>
      </c>
      <c r="Z1426">
        <v>0</v>
      </c>
      <c r="AA1426">
        <v>0</v>
      </c>
      <c r="AB1426" t="s">
        <v>101</v>
      </c>
      <c r="AC1426">
        <v>0</v>
      </c>
      <c r="AD1426">
        <v>0</v>
      </c>
      <c r="AE1426">
        <v>0</v>
      </c>
      <c r="AF1426">
        <v>0</v>
      </c>
      <c r="AG1426">
        <v>0</v>
      </c>
      <c r="AH1426">
        <v>0</v>
      </c>
      <c r="AI1426">
        <v>0</v>
      </c>
      <c r="AJ1426">
        <v>0</v>
      </c>
      <c r="AK1426">
        <v>0</v>
      </c>
      <c r="AL1426">
        <v>0</v>
      </c>
      <c r="AM1426">
        <v>0</v>
      </c>
      <c r="AN1426" t="s">
        <v>299</v>
      </c>
      <c r="AO1426" t="s">
        <v>155</v>
      </c>
      <c r="AP1426">
        <v>1</v>
      </c>
      <c r="AQ1426">
        <v>2</v>
      </c>
      <c r="AR1426" t="s">
        <v>156</v>
      </c>
      <c r="AS1426">
        <v>0</v>
      </c>
      <c r="AT1426">
        <v>2</v>
      </c>
      <c r="AU1426" t="s">
        <v>157</v>
      </c>
      <c r="AV1426" t="s">
        <v>187</v>
      </c>
      <c r="AW1426">
        <v>8</v>
      </c>
      <c r="AX1426" t="s">
        <v>188</v>
      </c>
      <c r="AY1426" t="s">
        <v>167</v>
      </c>
      <c r="AZ1426" t="s">
        <v>161</v>
      </c>
      <c r="BA1426">
        <v>4873</v>
      </c>
      <c r="BB1426">
        <v>67</v>
      </c>
      <c r="BC1426" t="s">
        <v>140</v>
      </c>
      <c r="BD1426" t="s">
        <v>74</v>
      </c>
      <c r="BE1426">
        <v>2492.2094050000001</v>
      </c>
      <c r="BF1426" t="s">
        <v>101</v>
      </c>
      <c r="BG1426">
        <v>2492.2094050000001</v>
      </c>
      <c r="BH1426">
        <v>164661.93661899999</v>
      </c>
    </row>
    <row r="1427" spans="1:60" x14ac:dyDescent="0.25">
      <c r="A1427">
        <v>1426</v>
      </c>
      <c r="B1427" t="s">
        <v>60</v>
      </c>
      <c r="C1427">
        <v>6198</v>
      </c>
      <c r="D1427" t="s">
        <v>1655</v>
      </c>
      <c r="E1427">
        <v>8048000</v>
      </c>
      <c r="F1427">
        <v>3</v>
      </c>
      <c r="G1427" t="s">
        <v>62</v>
      </c>
      <c r="H1427">
        <v>33</v>
      </c>
      <c r="I1427">
        <v>6140680480000360</v>
      </c>
      <c r="J1427">
        <v>4.4110709999999997</v>
      </c>
      <c r="K1427">
        <v>0</v>
      </c>
      <c r="L1427">
        <v>0</v>
      </c>
      <c r="M1427">
        <v>0</v>
      </c>
      <c r="N1427" t="s">
        <v>101</v>
      </c>
      <c r="O1427" t="s">
        <v>101</v>
      </c>
      <c r="P1427">
        <v>0</v>
      </c>
      <c r="Q1427">
        <v>0</v>
      </c>
      <c r="R1427">
        <v>0</v>
      </c>
      <c r="S1427" t="s">
        <v>101</v>
      </c>
      <c r="T1427" t="s">
        <v>101</v>
      </c>
      <c r="U1427">
        <v>0</v>
      </c>
      <c r="V1427">
        <v>0</v>
      </c>
      <c r="W1427">
        <v>0</v>
      </c>
      <c r="X1427" t="s">
        <v>101</v>
      </c>
      <c r="Y1427" t="s">
        <v>101</v>
      </c>
      <c r="Z1427">
        <v>0</v>
      </c>
      <c r="AA1427">
        <v>0</v>
      </c>
      <c r="AB1427" t="s">
        <v>101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0</v>
      </c>
      <c r="AI1427">
        <v>0</v>
      </c>
      <c r="AJ1427">
        <v>0</v>
      </c>
      <c r="AK1427">
        <v>0</v>
      </c>
      <c r="AL1427">
        <v>0</v>
      </c>
      <c r="AM1427">
        <v>0</v>
      </c>
      <c r="AN1427" t="s">
        <v>299</v>
      </c>
      <c r="AO1427" t="s">
        <v>176</v>
      </c>
      <c r="AP1427">
        <v>5</v>
      </c>
      <c r="AQ1427">
        <v>3</v>
      </c>
      <c r="AR1427" t="s">
        <v>156</v>
      </c>
      <c r="AS1427">
        <v>0</v>
      </c>
      <c r="AT1427">
        <v>2</v>
      </c>
      <c r="AU1427" t="s">
        <v>157</v>
      </c>
      <c r="AV1427" t="s">
        <v>187</v>
      </c>
      <c r="AW1427">
        <v>8</v>
      </c>
      <c r="AX1427" t="s">
        <v>188</v>
      </c>
      <c r="AY1427" t="s">
        <v>167</v>
      </c>
      <c r="AZ1427" t="s">
        <v>161</v>
      </c>
      <c r="BA1427">
        <v>4353</v>
      </c>
      <c r="BB1427">
        <v>47</v>
      </c>
      <c r="BC1427" t="s">
        <v>73</v>
      </c>
      <c r="BD1427" t="s">
        <v>74</v>
      </c>
      <c r="BE1427">
        <v>1097.6251789999999</v>
      </c>
      <c r="BF1427" t="s">
        <v>101</v>
      </c>
      <c r="BG1427">
        <v>1097.6251789999999</v>
      </c>
      <c r="BH1427">
        <v>17850.970035999999</v>
      </c>
    </row>
    <row r="1428" spans="1:60" x14ac:dyDescent="0.25">
      <c r="A1428">
        <v>1427</v>
      </c>
      <c r="B1428" t="s">
        <v>60</v>
      </c>
      <c r="C1428">
        <v>6199</v>
      </c>
      <c r="D1428" t="s">
        <v>1656</v>
      </c>
      <c r="E1428">
        <v>8048000</v>
      </c>
      <c r="F1428">
        <v>3</v>
      </c>
      <c r="G1428" t="s">
        <v>62</v>
      </c>
      <c r="H1428">
        <v>33</v>
      </c>
      <c r="I1428">
        <v>6140680480000320</v>
      </c>
      <c r="J1428">
        <v>86.285724999999999</v>
      </c>
      <c r="K1428">
        <v>0</v>
      </c>
      <c r="L1428">
        <v>0</v>
      </c>
      <c r="M1428">
        <v>0</v>
      </c>
      <c r="N1428" t="s">
        <v>101</v>
      </c>
      <c r="O1428" t="s">
        <v>101</v>
      </c>
      <c r="P1428">
        <v>0</v>
      </c>
      <c r="Q1428">
        <v>0</v>
      </c>
      <c r="R1428">
        <v>0</v>
      </c>
      <c r="S1428" t="s">
        <v>101</v>
      </c>
      <c r="T1428" t="s">
        <v>101</v>
      </c>
      <c r="U1428">
        <v>0</v>
      </c>
      <c r="V1428">
        <v>0</v>
      </c>
      <c r="W1428">
        <v>0</v>
      </c>
      <c r="X1428" t="s">
        <v>101</v>
      </c>
      <c r="Y1428" t="s">
        <v>101</v>
      </c>
      <c r="Z1428">
        <v>0</v>
      </c>
      <c r="AA1428">
        <v>0</v>
      </c>
      <c r="AB1428" t="s">
        <v>101</v>
      </c>
      <c r="AC1428">
        <v>0</v>
      </c>
      <c r="AD1428">
        <v>0</v>
      </c>
      <c r="AE1428">
        <v>0</v>
      </c>
      <c r="AF1428">
        <v>0</v>
      </c>
      <c r="AG1428">
        <v>0</v>
      </c>
      <c r="AH1428">
        <v>0</v>
      </c>
      <c r="AI1428">
        <v>0</v>
      </c>
      <c r="AJ1428">
        <v>0</v>
      </c>
      <c r="AK1428">
        <v>0</v>
      </c>
      <c r="AL1428">
        <v>0</v>
      </c>
      <c r="AM1428">
        <v>0</v>
      </c>
      <c r="AN1428" t="s">
        <v>299</v>
      </c>
      <c r="AO1428" t="s">
        <v>155</v>
      </c>
      <c r="AP1428">
        <v>1</v>
      </c>
      <c r="AQ1428">
        <v>4</v>
      </c>
      <c r="AR1428" t="s">
        <v>156</v>
      </c>
      <c r="AS1428">
        <v>0</v>
      </c>
      <c r="AT1428">
        <v>2</v>
      </c>
      <c r="AU1428" t="s">
        <v>157</v>
      </c>
      <c r="AV1428" t="s">
        <v>187</v>
      </c>
      <c r="AW1428">
        <v>8</v>
      </c>
      <c r="AX1428" t="s">
        <v>188</v>
      </c>
      <c r="AY1428" t="s">
        <v>167</v>
      </c>
      <c r="AZ1428" t="s">
        <v>161</v>
      </c>
      <c r="BA1428">
        <v>4347</v>
      </c>
      <c r="BB1428">
        <v>67</v>
      </c>
      <c r="BC1428" t="s">
        <v>140</v>
      </c>
      <c r="BD1428" t="s">
        <v>74</v>
      </c>
      <c r="BE1428">
        <v>4885.0715179999997</v>
      </c>
      <c r="BF1428" t="s">
        <v>101</v>
      </c>
      <c r="BG1428">
        <v>4885.0715179999997</v>
      </c>
      <c r="BH1428">
        <v>349185.94000399997</v>
      </c>
    </row>
    <row r="1429" spans="1:60" x14ac:dyDescent="0.25">
      <c r="A1429">
        <v>1428</v>
      </c>
      <c r="B1429" t="s">
        <v>60</v>
      </c>
      <c r="C1429">
        <v>6200</v>
      </c>
      <c r="D1429" t="s">
        <v>1657</v>
      </c>
      <c r="E1429">
        <v>8048000</v>
      </c>
      <c r="F1429">
        <v>3</v>
      </c>
      <c r="G1429" t="s">
        <v>62</v>
      </c>
      <c r="H1429">
        <v>33</v>
      </c>
      <c r="I1429">
        <v>6140680480000320</v>
      </c>
      <c r="J1429">
        <v>1.3807389999999999</v>
      </c>
      <c r="K1429">
        <v>0</v>
      </c>
      <c r="L1429">
        <v>0</v>
      </c>
      <c r="M1429">
        <v>0</v>
      </c>
      <c r="N1429" t="s">
        <v>101</v>
      </c>
      <c r="O1429" t="s">
        <v>101</v>
      </c>
      <c r="P1429">
        <v>0</v>
      </c>
      <c r="Q1429">
        <v>0</v>
      </c>
      <c r="R1429">
        <v>0</v>
      </c>
      <c r="S1429" t="s">
        <v>101</v>
      </c>
      <c r="T1429" t="s">
        <v>101</v>
      </c>
      <c r="U1429">
        <v>0</v>
      </c>
      <c r="V1429">
        <v>0</v>
      </c>
      <c r="W1429">
        <v>0</v>
      </c>
      <c r="X1429" t="s">
        <v>101</v>
      </c>
      <c r="Y1429" t="s">
        <v>101</v>
      </c>
      <c r="Z1429">
        <v>0</v>
      </c>
      <c r="AA1429">
        <v>0</v>
      </c>
      <c r="AB1429" t="s">
        <v>101</v>
      </c>
      <c r="AC1429">
        <v>0</v>
      </c>
      <c r="AD1429">
        <v>0</v>
      </c>
      <c r="AE1429">
        <v>0</v>
      </c>
      <c r="AF1429">
        <v>0</v>
      </c>
      <c r="AG1429">
        <v>0</v>
      </c>
      <c r="AH1429">
        <v>0</v>
      </c>
      <c r="AI1429">
        <v>0</v>
      </c>
      <c r="AJ1429">
        <v>0</v>
      </c>
      <c r="AK1429">
        <v>0</v>
      </c>
      <c r="AL1429">
        <v>0</v>
      </c>
      <c r="AM1429">
        <v>0</v>
      </c>
      <c r="AN1429" t="s">
        <v>308</v>
      </c>
      <c r="AO1429" t="s">
        <v>155</v>
      </c>
      <c r="AP1429">
        <v>1</v>
      </c>
      <c r="AQ1429">
        <v>0</v>
      </c>
      <c r="AR1429" t="s">
        <v>156</v>
      </c>
      <c r="AS1429">
        <v>0</v>
      </c>
      <c r="AT1429">
        <v>2</v>
      </c>
      <c r="AU1429" t="s">
        <v>157</v>
      </c>
      <c r="AV1429" t="s">
        <v>309</v>
      </c>
      <c r="AW1429">
        <v>8</v>
      </c>
      <c r="AX1429" t="s">
        <v>310</v>
      </c>
      <c r="AY1429" t="s">
        <v>173</v>
      </c>
      <c r="AZ1429" t="s">
        <v>161</v>
      </c>
      <c r="BA1429">
        <v>4998</v>
      </c>
      <c r="BB1429">
        <v>44</v>
      </c>
      <c r="BC1429" t="s">
        <v>93</v>
      </c>
      <c r="BD1429" t="s">
        <v>74</v>
      </c>
      <c r="BE1429">
        <v>439.74606599999998</v>
      </c>
      <c r="BF1429" t="s">
        <v>101</v>
      </c>
      <c r="BG1429">
        <v>439.74606599999998</v>
      </c>
      <c r="BH1429">
        <v>5587.6507949999996</v>
      </c>
    </row>
    <row r="1430" spans="1:60" x14ac:dyDescent="0.25">
      <c r="A1430">
        <v>1429</v>
      </c>
      <c r="B1430" t="s">
        <v>60</v>
      </c>
      <c r="C1430">
        <v>6201</v>
      </c>
      <c r="D1430" t="s">
        <v>1658</v>
      </c>
      <c r="E1430">
        <v>8048000</v>
      </c>
      <c r="F1430">
        <v>3</v>
      </c>
      <c r="G1430" t="s">
        <v>62</v>
      </c>
      <c r="H1430">
        <v>32</v>
      </c>
      <c r="I1430">
        <v>6140680480000370</v>
      </c>
      <c r="J1430">
        <v>1.0453190000000001</v>
      </c>
      <c r="K1430">
        <v>0</v>
      </c>
      <c r="L1430">
        <v>0</v>
      </c>
      <c r="M1430">
        <v>0</v>
      </c>
      <c r="N1430" t="s">
        <v>101</v>
      </c>
      <c r="O1430" t="s">
        <v>101</v>
      </c>
      <c r="P1430">
        <v>0</v>
      </c>
      <c r="Q1430">
        <v>0</v>
      </c>
      <c r="R1430">
        <v>0</v>
      </c>
      <c r="S1430" t="s">
        <v>101</v>
      </c>
      <c r="T1430" t="s">
        <v>101</v>
      </c>
      <c r="U1430">
        <v>0</v>
      </c>
      <c r="V1430">
        <v>0</v>
      </c>
      <c r="W1430">
        <v>0</v>
      </c>
      <c r="X1430" t="s">
        <v>101</v>
      </c>
      <c r="Y1430" t="s">
        <v>101</v>
      </c>
      <c r="Z1430">
        <v>0</v>
      </c>
      <c r="AA1430">
        <v>0</v>
      </c>
      <c r="AB1430" t="s">
        <v>101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  <c r="AI1430">
        <v>0</v>
      </c>
      <c r="AJ1430">
        <v>0</v>
      </c>
      <c r="AK1430">
        <v>0</v>
      </c>
      <c r="AL1430">
        <v>0</v>
      </c>
      <c r="AM1430">
        <v>0</v>
      </c>
      <c r="AN1430" t="s">
        <v>191</v>
      </c>
      <c r="AO1430" t="s">
        <v>176</v>
      </c>
      <c r="AP1430">
        <v>4</v>
      </c>
      <c r="AQ1430">
        <v>0</v>
      </c>
      <c r="AR1430" t="s">
        <v>171</v>
      </c>
      <c r="AS1430">
        <v>0</v>
      </c>
      <c r="AT1430">
        <v>2</v>
      </c>
      <c r="AU1430" t="s">
        <v>157</v>
      </c>
      <c r="AV1430" t="s">
        <v>187</v>
      </c>
      <c r="AW1430" t="s">
        <v>101</v>
      </c>
      <c r="AX1430" t="s">
        <v>188</v>
      </c>
      <c r="AY1430" t="s">
        <v>167</v>
      </c>
      <c r="AZ1430" t="s">
        <v>161</v>
      </c>
      <c r="BA1430">
        <v>2957</v>
      </c>
      <c r="BB1430">
        <v>38</v>
      </c>
      <c r="BC1430" t="s">
        <v>98</v>
      </c>
      <c r="BD1430" t="s">
        <v>74</v>
      </c>
      <c r="BE1430">
        <v>460.318217</v>
      </c>
      <c r="BF1430" t="s">
        <v>101</v>
      </c>
      <c r="BG1430">
        <v>460.318217</v>
      </c>
      <c r="BH1430">
        <v>4230.2551940000003</v>
      </c>
    </row>
    <row r="1431" spans="1:60" x14ac:dyDescent="0.25">
      <c r="A1431">
        <v>1430</v>
      </c>
      <c r="B1431" t="s">
        <v>60</v>
      </c>
      <c r="C1431">
        <v>6202</v>
      </c>
      <c r="D1431" t="s">
        <v>1659</v>
      </c>
      <c r="E1431">
        <v>8048000</v>
      </c>
      <c r="F1431">
        <v>3</v>
      </c>
      <c r="G1431" t="s">
        <v>62</v>
      </c>
      <c r="H1431">
        <v>32</v>
      </c>
      <c r="I1431">
        <v>6140680480000370</v>
      </c>
      <c r="J1431">
        <v>0.73945300000000003</v>
      </c>
      <c r="K1431">
        <v>0</v>
      </c>
      <c r="L1431">
        <v>0</v>
      </c>
      <c r="M1431">
        <v>0</v>
      </c>
      <c r="N1431" t="s">
        <v>101</v>
      </c>
      <c r="O1431" t="s">
        <v>101</v>
      </c>
      <c r="P1431">
        <v>0</v>
      </c>
      <c r="Q1431">
        <v>0</v>
      </c>
      <c r="R1431">
        <v>0</v>
      </c>
      <c r="S1431" t="s">
        <v>101</v>
      </c>
      <c r="T1431" t="s">
        <v>101</v>
      </c>
      <c r="U1431">
        <v>0</v>
      </c>
      <c r="V1431">
        <v>0</v>
      </c>
      <c r="W1431">
        <v>0</v>
      </c>
      <c r="X1431" t="s">
        <v>101</v>
      </c>
      <c r="Y1431" t="s">
        <v>101</v>
      </c>
      <c r="Z1431">
        <v>0</v>
      </c>
      <c r="AA1431">
        <v>0</v>
      </c>
      <c r="AB1431" t="s">
        <v>101</v>
      </c>
      <c r="AC1431">
        <v>0</v>
      </c>
      <c r="AD1431">
        <v>0</v>
      </c>
      <c r="AE1431">
        <v>0</v>
      </c>
      <c r="AF1431">
        <v>0</v>
      </c>
      <c r="AG1431">
        <v>0</v>
      </c>
      <c r="AH1431">
        <v>0</v>
      </c>
      <c r="AI1431">
        <v>0</v>
      </c>
      <c r="AJ1431">
        <v>0</v>
      </c>
      <c r="AK1431">
        <v>0</v>
      </c>
      <c r="AL1431">
        <v>0</v>
      </c>
      <c r="AM1431">
        <v>0</v>
      </c>
      <c r="AN1431" t="s">
        <v>191</v>
      </c>
      <c r="AO1431" t="s">
        <v>176</v>
      </c>
      <c r="AP1431">
        <v>4</v>
      </c>
      <c r="AQ1431">
        <v>0</v>
      </c>
      <c r="AR1431" t="s">
        <v>171</v>
      </c>
      <c r="AS1431">
        <v>0</v>
      </c>
      <c r="AT1431">
        <v>2</v>
      </c>
      <c r="AU1431" t="s">
        <v>157</v>
      </c>
      <c r="AV1431" t="s">
        <v>187</v>
      </c>
      <c r="AW1431" t="s">
        <v>101</v>
      </c>
      <c r="AX1431" t="s">
        <v>188</v>
      </c>
      <c r="AY1431" t="s">
        <v>167</v>
      </c>
      <c r="AZ1431" t="s">
        <v>161</v>
      </c>
      <c r="BA1431">
        <v>3073</v>
      </c>
      <c r="BB1431">
        <v>48</v>
      </c>
      <c r="BC1431" t="s">
        <v>98</v>
      </c>
      <c r="BD1431" t="s">
        <v>74</v>
      </c>
      <c r="BE1431">
        <v>276.77611000000002</v>
      </c>
      <c r="BF1431" t="s">
        <v>101</v>
      </c>
      <c r="BG1431">
        <v>276.77611000000002</v>
      </c>
      <c r="BH1431">
        <v>2992.4599090000002</v>
      </c>
    </row>
    <row r="1432" spans="1:60" x14ac:dyDescent="0.25">
      <c r="A1432">
        <v>1431</v>
      </c>
      <c r="B1432" t="s">
        <v>60</v>
      </c>
      <c r="C1432">
        <v>6203</v>
      </c>
      <c r="D1432" t="s">
        <v>1660</v>
      </c>
      <c r="E1432">
        <v>8048000</v>
      </c>
      <c r="F1432">
        <v>3</v>
      </c>
      <c r="G1432" t="s">
        <v>62</v>
      </c>
      <c r="H1432">
        <v>32</v>
      </c>
      <c r="I1432">
        <v>6140680480000370</v>
      </c>
      <c r="J1432">
        <v>1.802122</v>
      </c>
      <c r="K1432">
        <v>0</v>
      </c>
      <c r="L1432">
        <v>0</v>
      </c>
      <c r="M1432">
        <v>0</v>
      </c>
      <c r="N1432" t="s">
        <v>101</v>
      </c>
      <c r="O1432" t="s">
        <v>101</v>
      </c>
      <c r="P1432">
        <v>0</v>
      </c>
      <c r="Q1432">
        <v>0</v>
      </c>
      <c r="R1432">
        <v>0</v>
      </c>
      <c r="S1432" t="s">
        <v>101</v>
      </c>
      <c r="T1432" t="s">
        <v>101</v>
      </c>
      <c r="U1432">
        <v>0</v>
      </c>
      <c r="V1432">
        <v>0</v>
      </c>
      <c r="W1432">
        <v>0</v>
      </c>
      <c r="X1432" t="s">
        <v>101</v>
      </c>
      <c r="Y1432" t="s">
        <v>101</v>
      </c>
      <c r="Z1432">
        <v>0</v>
      </c>
      <c r="AA1432">
        <v>0</v>
      </c>
      <c r="AB1432" t="s">
        <v>101</v>
      </c>
      <c r="AC1432">
        <v>0</v>
      </c>
      <c r="AD1432">
        <v>0</v>
      </c>
      <c r="AE1432">
        <v>0</v>
      </c>
      <c r="AF1432">
        <v>0</v>
      </c>
      <c r="AG1432">
        <v>0</v>
      </c>
      <c r="AH1432">
        <v>0</v>
      </c>
      <c r="AI1432">
        <v>0</v>
      </c>
      <c r="AJ1432">
        <v>0</v>
      </c>
      <c r="AK1432">
        <v>0</v>
      </c>
      <c r="AL1432">
        <v>0</v>
      </c>
      <c r="AM1432">
        <v>0</v>
      </c>
      <c r="AN1432" t="s">
        <v>191</v>
      </c>
      <c r="AO1432" t="s">
        <v>176</v>
      </c>
      <c r="AP1432">
        <v>4</v>
      </c>
      <c r="AQ1432">
        <v>1</v>
      </c>
      <c r="AR1432" t="s">
        <v>156</v>
      </c>
      <c r="AS1432">
        <v>0</v>
      </c>
      <c r="AT1432">
        <v>2</v>
      </c>
      <c r="AU1432" t="s">
        <v>157</v>
      </c>
      <c r="AV1432" t="s">
        <v>187</v>
      </c>
      <c r="AW1432">
        <v>9</v>
      </c>
      <c r="AX1432" t="s">
        <v>188</v>
      </c>
      <c r="AY1432" t="s">
        <v>167</v>
      </c>
      <c r="AZ1432" t="s">
        <v>161</v>
      </c>
      <c r="BA1432">
        <v>3616</v>
      </c>
      <c r="BB1432">
        <v>58</v>
      </c>
      <c r="BC1432" t="s">
        <v>98</v>
      </c>
      <c r="BD1432" t="s">
        <v>74</v>
      </c>
      <c r="BE1432">
        <v>571.75015800000006</v>
      </c>
      <c r="BF1432" t="s">
        <v>101</v>
      </c>
      <c r="BG1432">
        <v>571.75015800000006</v>
      </c>
      <c r="BH1432">
        <v>7292.9282860000003</v>
      </c>
    </row>
    <row r="1433" spans="1:60" x14ac:dyDescent="0.25">
      <c r="A1433">
        <v>1432</v>
      </c>
      <c r="B1433" t="s">
        <v>60</v>
      </c>
      <c r="C1433">
        <v>6204</v>
      </c>
      <c r="D1433" t="s">
        <v>1661</v>
      </c>
      <c r="E1433">
        <v>8048000</v>
      </c>
      <c r="F1433">
        <v>3</v>
      </c>
      <c r="G1433" t="s">
        <v>62</v>
      </c>
      <c r="H1433">
        <v>32</v>
      </c>
      <c r="I1433">
        <v>6140680480000230</v>
      </c>
      <c r="J1433">
        <v>2.0106760000000001</v>
      </c>
      <c r="K1433">
        <v>0</v>
      </c>
      <c r="L1433">
        <v>0</v>
      </c>
      <c r="M1433">
        <v>0</v>
      </c>
      <c r="N1433" t="s">
        <v>101</v>
      </c>
      <c r="O1433" t="s">
        <v>101</v>
      </c>
      <c r="P1433">
        <v>0</v>
      </c>
      <c r="Q1433">
        <v>0</v>
      </c>
      <c r="R1433">
        <v>0</v>
      </c>
      <c r="S1433" t="s">
        <v>101</v>
      </c>
      <c r="T1433" t="s">
        <v>101</v>
      </c>
      <c r="U1433">
        <v>0</v>
      </c>
      <c r="V1433">
        <v>0</v>
      </c>
      <c r="W1433">
        <v>0</v>
      </c>
      <c r="X1433" t="s">
        <v>101</v>
      </c>
      <c r="Y1433" t="s">
        <v>101</v>
      </c>
      <c r="Z1433">
        <v>0</v>
      </c>
      <c r="AA1433">
        <v>0</v>
      </c>
      <c r="AB1433" t="s">
        <v>101</v>
      </c>
      <c r="AC1433">
        <v>0</v>
      </c>
      <c r="AD1433">
        <v>0</v>
      </c>
      <c r="AE1433">
        <v>0</v>
      </c>
      <c r="AF1433">
        <v>0</v>
      </c>
      <c r="AG1433">
        <v>0</v>
      </c>
      <c r="AH1433">
        <v>0</v>
      </c>
      <c r="AI1433">
        <v>0</v>
      </c>
      <c r="AJ1433">
        <v>0</v>
      </c>
      <c r="AK1433">
        <v>0</v>
      </c>
      <c r="AL1433">
        <v>0</v>
      </c>
      <c r="AM1433">
        <v>0</v>
      </c>
      <c r="AN1433" t="s">
        <v>186</v>
      </c>
      <c r="AO1433" t="s">
        <v>176</v>
      </c>
      <c r="AP1433">
        <v>5</v>
      </c>
      <c r="AQ1433">
        <v>2</v>
      </c>
      <c r="AR1433" t="s">
        <v>156</v>
      </c>
      <c r="AS1433">
        <v>0</v>
      </c>
      <c r="AT1433">
        <v>2</v>
      </c>
      <c r="AU1433" t="s">
        <v>157</v>
      </c>
      <c r="AV1433" t="s">
        <v>187</v>
      </c>
      <c r="AW1433">
        <v>8</v>
      </c>
      <c r="AX1433" t="s">
        <v>188</v>
      </c>
      <c r="AY1433" t="s">
        <v>167</v>
      </c>
      <c r="AZ1433" t="s">
        <v>161</v>
      </c>
      <c r="BA1433">
        <v>3438</v>
      </c>
      <c r="BB1433">
        <v>57</v>
      </c>
      <c r="BC1433" t="s">
        <v>93</v>
      </c>
      <c r="BD1433" t="s">
        <v>74</v>
      </c>
      <c r="BE1433">
        <v>510.34377999999998</v>
      </c>
      <c r="BF1433" t="s">
        <v>101</v>
      </c>
      <c r="BG1433">
        <v>510.34377999999998</v>
      </c>
      <c r="BH1433">
        <v>8136.9187609999999</v>
      </c>
    </row>
    <row r="1434" spans="1:60" x14ac:dyDescent="0.25">
      <c r="A1434">
        <v>1433</v>
      </c>
      <c r="B1434" t="s">
        <v>60</v>
      </c>
      <c r="C1434">
        <v>6207</v>
      </c>
      <c r="D1434" t="s">
        <v>1662</v>
      </c>
      <c r="E1434">
        <v>8048000</v>
      </c>
      <c r="F1434">
        <v>3</v>
      </c>
      <c r="G1434" t="s">
        <v>62</v>
      </c>
      <c r="H1434">
        <v>33</v>
      </c>
      <c r="I1434">
        <v>6140680480000230</v>
      </c>
      <c r="J1434">
        <v>8.4547779999999992</v>
      </c>
      <c r="K1434">
        <v>0</v>
      </c>
      <c r="L1434">
        <v>0</v>
      </c>
      <c r="M1434">
        <v>0</v>
      </c>
      <c r="N1434" t="s">
        <v>101</v>
      </c>
      <c r="O1434" t="s">
        <v>101</v>
      </c>
      <c r="P1434">
        <v>0</v>
      </c>
      <c r="Q1434">
        <v>0</v>
      </c>
      <c r="R1434">
        <v>0</v>
      </c>
      <c r="S1434" t="s">
        <v>101</v>
      </c>
      <c r="T1434" t="s">
        <v>101</v>
      </c>
      <c r="U1434">
        <v>0</v>
      </c>
      <c r="V1434">
        <v>0</v>
      </c>
      <c r="W1434">
        <v>0</v>
      </c>
      <c r="X1434" t="s">
        <v>101</v>
      </c>
      <c r="Y1434" t="s">
        <v>101</v>
      </c>
      <c r="Z1434">
        <v>0</v>
      </c>
      <c r="AA1434">
        <v>0</v>
      </c>
      <c r="AB1434" t="s">
        <v>101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  <c r="AI1434">
        <v>0</v>
      </c>
      <c r="AJ1434">
        <v>0</v>
      </c>
      <c r="AK1434">
        <v>0</v>
      </c>
      <c r="AL1434">
        <v>0</v>
      </c>
      <c r="AM1434">
        <v>0</v>
      </c>
      <c r="AN1434" t="s">
        <v>170</v>
      </c>
      <c r="AO1434" t="s">
        <v>155</v>
      </c>
      <c r="AP1434">
        <v>1</v>
      </c>
      <c r="AQ1434">
        <v>1</v>
      </c>
      <c r="AR1434" t="s">
        <v>156</v>
      </c>
      <c r="AS1434">
        <v>0</v>
      </c>
      <c r="AT1434">
        <v>2</v>
      </c>
      <c r="AU1434" t="s">
        <v>157</v>
      </c>
      <c r="AV1434" t="s">
        <v>172</v>
      </c>
      <c r="AW1434">
        <v>8</v>
      </c>
      <c r="AX1434" t="s">
        <v>159</v>
      </c>
      <c r="AY1434" t="s">
        <v>173</v>
      </c>
      <c r="AZ1434" t="s">
        <v>161</v>
      </c>
      <c r="BA1434">
        <v>5445</v>
      </c>
      <c r="BB1434">
        <v>45</v>
      </c>
      <c r="BC1434" t="s">
        <v>122</v>
      </c>
      <c r="BD1434" t="s">
        <v>74</v>
      </c>
      <c r="BE1434">
        <v>1716.5422269999999</v>
      </c>
      <c r="BF1434" t="s">
        <v>101</v>
      </c>
      <c r="BG1434">
        <v>1716.5422269999999</v>
      </c>
      <c r="BH1434">
        <v>34215.273518000002</v>
      </c>
    </row>
    <row r="1435" spans="1:60" x14ac:dyDescent="0.25">
      <c r="A1435">
        <v>1434</v>
      </c>
      <c r="B1435" t="s">
        <v>60</v>
      </c>
      <c r="C1435">
        <v>6208</v>
      </c>
      <c r="D1435" t="s">
        <v>1663</v>
      </c>
      <c r="E1435">
        <v>8048000</v>
      </c>
      <c r="F1435">
        <v>3</v>
      </c>
      <c r="G1435" t="s">
        <v>62</v>
      </c>
      <c r="H1435">
        <v>33</v>
      </c>
      <c r="I1435">
        <v>6140680480000400</v>
      </c>
      <c r="J1435">
        <v>3.1274109999999999</v>
      </c>
      <c r="K1435">
        <v>0</v>
      </c>
      <c r="L1435">
        <v>0</v>
      </c>
      <c r="M1435">
        <v>0</v>
      </c>
      <c r="N1435" t="s">
        <v>101</v>
      </c>
      <c r="O1435" t="s">
        <v>101</v>
      </c>
      <c r="P1435">
        <v>0</v>
      </c>
      <c r="Q1435">
        <v>0</v>
      </c>
      <c r="R1435">
        <v>0</v>
      </c>
      <c r="S1435" t="s">
        <v>101</v>
      </c>
      <c r="T1435" t="s">
        <v>101</v>
      </c>
      <c r="U1435">
        <v>0</v>
      </c>
      <c r="V1435">
        <v>0</v>
      </c>
      <c r="W1435">
        <v>0</v>
      </c>
      <c r="X1435" t="s">
        <v>101</v>
      </c>
      <c r="Y1435" t="s">
        <v>101</v>
      </c>
      <c r="Z1435">
        <v>0</v>
      </c>
      <c r="AA1435">
        <v>0</v>
      </c>
      <c r="AB1435" t="s">
        <v>101</v>
      </c>
      <c r="AC1435">
        <v>0</v>
      </c>
      <c r="AD1435">
        <v>0</v>
      </c>
      <c r="AE1435">
        <v>0</v>
      </c>
      <c r="AF1435">
        <v>0</v>
      </c>
      <c r="AG1435">
        <v>0</v>
      </c>
      <c r="AH1435">
        <v>0</v>
      </c>
      <c r="AI1435">
        <v>0</v>
      </c>
      <c r="AJ1435">
        <v>0</v>
      </c>
      <c r="AK1435">
        <v>0</v>
      </c>
      <c r="AL1435">
        <v>0</v>
      </c>
      <c r="AM1435">
        <v>0</v>
      </c>
      <c r="AN1435" t="s">
        <v>170</v>
      </c>
      <c r="AO1435" t="s">
        <v>155</v>
      </c>
      <c r="AP1435">
        <v>1</v>
      </c>
      <c r="AQ1435">
        <v>0</v>
      </c>
      <c r="AR1435" t="s">
        <v>156</v>
      </c>
      <c r="AS1435">
        <v>0</v>
      </c>
      <c r="AT1435">
        <v>2</v>
      </c>
      <c r="AU1435" t="s">
        <v>157</v>
      </c>
      <c r="AV1435" t="s">
        <v>172</v>
      </c>
      <c r="AW1435">
        <v>8</v>
      </c>
      <c r="AX1435" t="s">
        <v>159</v>
      </c>
      <c r="AY1435" t="s">
        <v>173</v>
      </c>
      <c r="AZ1435" t="s">
        <v>161</v>
      </c>
      <c r="BA1435">
        <v>5624</v>
      </c>
      <c r="BB1435">
        <v>13</v>
      </c>
      <c r="BC1435" t="s">
        <v>93</v>
      </c>
      <c r="BD1435" t="s">
        <v>74</v>
      </c>
      <c r="BE1435">
        <v>807.72803199999998</v>
      </c>
      <c r="BF1435" t="s">
        <v>101</v>
      </c>
      <c r="BG1435">
        <v>807.72803199999998</v>
      </c>
      <c r="BH1435">
        <v>12656.185041000001</v>
      </c>
    </row>
    <row r="1436" spans="1:60" x14ac:dyDescent="0.25">
      <c r="A1436">
        <v>1435</v>
      </c>
      <c r="B1436" t="s">
        <v>60</v>
      </c>
      <c r="C1436">
        <v>6209</v>
      </c>
      <c r="D1436" t="s">
        <v>1664</v>
      </c>
      <c r="E1436">
        <v>8048000</v>
      </c>
      <c r="F1436">
        <v>6</v>
      </c>
      <c r="G1436" t="s">
        <v>62</v>
      </c>
      <c r="H1436">
        <v>61</v>
      </c>
      <c r="I1436">
        <v>6140680480000400</v>
      </c>
      <c r="J1436">
        <v>2.9081090000000001</v>
      </c>
      <c r="K1436">
        <v>0</v>
      </c>
      <c r="L1436">
        <v>0</v>
      </c>
      <c r="M1436">
        <v>0</v>
      </c>
      <c r="N1436" t="s">
        <v>101</v>
      </c>
      <c r="O1436" t="s">
        <v>101</v>
      </c>
      <c r="P1436">
        <v>0</v>
      </c>
      <c r="Q1436">
        <v>0</v>
      </c>
      <c r="R1436">
        <v>0</v>
      </c>
      <c r="S1436" t="s">
        <v>101</v>
      </c>
      <c r="T1436" t="s">
        <v>101</v>
      </c>
      <c r="U1436">
        <v>0</v>
      </c>
      <c r="V1436">
        <v>0</v>
      </c>
      <c r="W1436">
        <v>0</v>
      </c>
      <c r="X1436" t="s">
        <v>101</v>
      </c>
      <c r="Y1436" t="s">
        <v>101</v>
      </c>
      <c r="Z1436">
        <v>0</v>
      </c>
      <c r="AA1436">
        <v>0</v>
      </c>
      <c r="AB1436" t="s">
        <v>101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0</v>
      </c>
      <c r="AJ1436">
        <v>0</v>
      </c>
      <c r="AK1436">
        <v>0</v>
      </c>
      <c r="AL1436">
        <v>0</v>
      </c>
      <c r="AM1436">
        <v>0</v>
      </c>
      <c r="AN1436" t="s">
        <v>567</v>
      </c>
      <c r="AO1436" t="s">
        <v>535</v>
      </c>
      <c r="AP1436">
        <v>1</v>
      </c>
      <c r="AQ1436">
        <v>0</v>
      </c>
      <c r="AR1436" t="s">
        <v>156</v>
      </c>
      <c r="AS1436">
        <v>0</v>
      </c>
      <c r="AT1436">
        <v>4</v>
      </c>
      <c r="AU1436" t="s">
        <v>157</v>
      </c>
      <c r="AV1436" t="s">
        <v>332</v>
      </c>
      <c r="AW1436">
        <v>8</v>
      </c>
      <c r="AX1436" t="s">
        <v>333</v>
      </c>
      <c r="AY1436" t="s">
        <v>568</v>
      </c>
      <c r="AZ1436" t="s">
        <v>161</v>
      </c>
      <c r="BA1436">
        <v>5681</v>
      </c>
      <c r="BB1436">
        <v>6</v>
      </c>
      <c r="BC1436" t="s">
        <v>140</v>
      </c>
      <c r="BD1436" t="s">
        <v>74</v>
      </c>
      <c r="BE1436">
        <v>494.100932</v>
      </c>
      <c r="BF1436" t="s">
        <v>101</v>
      </c>
      <c r="BG1436">
        <v>494.100932</v>
      </c>
      <c r="BH1436">
        <v>11768.699226000001</v>
      </c>
    </row>
    <row r="1437" spans="1:60" x14ac:dyDescent="0.25">
      <c r="A1437">
        <v>1436</v>
      </c>
      <c r="B1437" t="s">
        <v>60</v>
      </c>
      <c r="C1437">
        <v>6210</v>
      </c>
      <c r="D1437" t="s">
        <v>1665</v>
      </c>
      <c r="E1437">
        <v>8048000</v>
      </c>
      <c r="F1437">
        <v>1</v>
      </c>
      <c r="G1437" t="s">
        <v>62</v>
      </c>
      <c r="H1437">
        <v>14</v>
      </c>
      <c r="I1437">
        <v>6140680480000400</v>
      </c>
      <c r="J1437">
        <v>2.8008649999999999</v>
      </c>
      <c r="K1437">
        <v>0</v>
      </c>
      <c r="L1437">
        <v>0</v>
      </c>
      <c r="M1437">
        <v>0</v>
      </c>
      <c r="N1437" t="s">
        <v>101</v>
      </c>
      <c r="O1437" t="s">
        <v>101</v>
      </c>
      <c r="P1437">
        <v>0</v>
      </c>
      <c r="Q1437">
        <v>0</v>
      </c>
      <c r="R1437">
        <v>0</v>
      </c>
      <c r="S1437" t="s">
        <v>101</v>
      </c>
      <c r="T1437" t="s">
        <v>101</v>
      </c>
      <c r="U1437">
        <v>0</v>
      </c>
      <c r="V1437">
        <v>0</v>
      </c>
      <c r="W1437">
        <v>0</v>
      </c>
      <c r="X1437" t="s">
        <v>101</v>
      </c>
      <c r="Y1437" t="s">
        <v>101</v>
      </c>
      <c r="Z1437">
        <v>0</v>
      </c>
      <c r="AA1437">
        <v>0</v>
      </c>
      <c r="AB1437" t="s">
        <v>101</v>
      </c>
      <c r="AC1437">
        <v>0</v>
      </c>
      <c r="AD1437">
        <v>0</v>
      </c>
      <c r="AE1437">
        <v>0</v>
      </c>
      <c r="AF1437">
        <v>0</v>
      </c>
      <c r="AG1437">
        <v>0</v>
      </c>
      <c r="AH1437">
        <v>0</v>
      </c>
      <c r="AI1437">
        <v>0</v>
      </c>
      <c r="AJ1437">
        <v>0</v>
      </c>
      <c r="AK1437">
        <v>0</v>
      </c>
      <c r="AL1437">
        <v>0</v>
      </c>
      <c r="AM1437">
        <v>0</v>
      </c>
      <c r="AN1437" t="s">
        <v>199</v>
      </c>
      <c r="AO1437" t="s">
        <v>199</v>
      </c>
      <c r="AP1437">
        <v>99</v>
      </c>
      <c r="AQ1437">
        <v>0</v>
      </c>
      <c r="AR1437" t="s">
        <v>171</v>
      </c>
      <c r="AS1437">
        <v>0</v>
      </c>
      <c r="AT1437">
        <v>0</v>
      </c>
      <c r="AU1437" t="s">
        <v>157</v>
      </c>
      <c r="AV1437" t="s">
        <v>200</v>
      </c>
      <c r="AW1437" t="s">
        <v>101</v>
      </c>
      <c r="AX1437" t="s">
        <v>101</v>
      </c>
      <c r="AY1437" t="s">
        <v>101</v>
      </c>
      <c r="AZ1437" t="s">
        <v>201</v>
      </c>
      <c r="BA1437">
        <v>5590</v>
      </c>
      <c r="BB1437">
        <v>13</v>
      </c>
      <c r="BC1437" t="s">
        <v>93</v>
      </c>
      <c r="BD1437" t="s">
        <v>74</v>
      </c>
      <c r="BE1437">
        <v>3628.9238879999998</v>
      </c>
      <c r="BF1437" t="s">
        <v>101</v>
      </c>
      <c r="BG1437">
        <v>3323.2993059999999</v>
      </c>
      <c r="BH1437">
        <v>11334.697805</v>
      </c>
    </row>
    <row r="1438" spans="1:60" x14ac:dyDescent="0.25">
      <c r="A1438">
        <v>1437</v>
      </c>
      <c r="B1438" t="s">
        <v>60</v>
      </c>
      <c r="C1438">
        <v>6211</v>
      </c>
      <c r="D1438" t="s">
        <v>1666</v>
      </c>
      <c r="E1438">
        <v>8048000</v>
      </c>
      <c r="F1438">
        <v>3</v>
      </c>
      <c r="G1438" t="s">
        <v>62</v>
      </c>
      <c r="H1438">
        <v>33</v>
      </c>
      <c r="I1438">
        <v>6140680480000400</v>
      </c>
      <c r="J1438">
        <v>0.73019100000000003</v>
      </c>
      <c r="K1438">
        <v>0</v>
      </c>
      <c r="L1438">
        <v>0</v>
      </c>
      <c r="M1438">
        <v>0</v>
      </c>
      <c r="N1438" t="s">
        <v>101</v>
      </c>
      <c r="O1438" t="s">
        <v>101</v>
      </c>
      <c r="P1438">
        <v>0</v>
      </c>
      <c r="Q1438">
        <v>0</v>
      </c>
      <c r="R1438">
        <v>0</v>
      </c>
      <c r="S1438" t="s">
        <v>101</v>
      </c>
      <c r="T1438" t="s">
        <v>101</v>
      </c>
      <c r="U1438">
        <v>0</v>
      </c>
      <c r="V1438">
        <v>0</v>
      </c>
      <c r="W1438">
        <v>0</v>
      </c>
      <c r="X1438" t="s">
        <v>101</v>
      </c>
      <c r="Y1438" t="s">
        <v>101</v>
      </c>
      <c r="Z1438">
        <v>0</v>
      </c>
      <c r="AA1438">
        <v>0</v>
      </c>
      <c r="AB1438" t="s">
        <v>101</v>
      </c>
      <c r="AC1438">
        <v>0</v>
      </c>
      <c r="AD1438">
        <v>0</v>
      </c>
      <c r="AE1438">
        <v>0</v>
      </c>
      <c r="AF1438">
        <v>0</v>
      </c>
      <c r="AG1438">
        <v>0</v>
      </c>
      <c r="AH1438">
        <v>0</v>
      </c>
      <c r="AI1438">
        <v>0</v>
      </c>
      <c r="AJ1438">
        <v>0</v>
      </c>
      <c r="AK1438">
        <v>0</v>
      </c>
      <c r="AL1438">
        <v>0</v>
      </c>
      <c r="AM1438">
        <v>0</v>
      </c>
      <c r="AN1438" t="s">
        <v>567</v>
      </c>
      <c r="AO1438" t="s">
        <v>535</v>
      </c>
      <c r="AP1438">
        <v>1</v>
      </c>
      <c r="AQ1438">
        <v>0</v>
      </c>
      <c r="AR1438" t="s">
        <v>156</v>
      </c>
      <c r="AS1438">
        <v>0</v>
      </c>
      <c r="AT1438">
        <v>4</v>
      </c>
      <c r="AU1438" t="s">
        <v>157</v>
      </c>
      <c r="AV1438" t="s">
        <v>332</v>
      </c>
      <c r="AW1438">
        <v>8</v>
      </c>
      <c r="AX1438" t="s">
        <v>333</v>
      </c>
      <c r="AY1438" t="s">
        <v>568</v>
      </c>
      <c r="AZ1438" t="s">
        <v>161</v>
      </c>
      <c r="BA1438">
        <v>5665</v>
      </c>
      <c r="BB1438">
        <v>15</v>
      </c>
      <c r="BC1438" t="s">
        <v>126</v>
      </c>
      <c r="BD1438" t="s">
        <v>74</v>
      </c>
      <c r="BE1438">
        <v>273.60160300000001</v>
      </c>
      <c r="BF1438" t="s">
        <v>101</v>
      </c>
      <c r="BG1438">
        <v>273.53596700000003</v>
      </c>
      <c r="BH1438">
        <v>2954.9781889999999</v>
      </c>
    </row>
    <row r="1439" spans="1:60" x14ac:dyDescent="0.25">
      <c r="A1439">
        <v>1438</v>
      </c>
      <c r="B1439" t="s">
        <v>60</v>
      </c>
      <c r="C1439">
        <v>6212</v>
      </c>
      <c r="D1439" t="s">
        <v>1667</v>
      </c>
      <c r="E1439">
        <v>8048000</v>
      </c>
      <c r="F1439">
        <v>3</v>
      </c>
      <c r="G1439" t="s">
        <v>62</v>
      </c>
      <c r="H1439">
        <v>32</v>
      </c>
      <c r="I1439">
        <v>6140680480000420</v>
      </c>
      <c r="J1439">
        <v>5.7923920000000004</v>
      </c>
      <c r="K1439">
        <v>0</v>
      </c>
      <c r="L1439">
        <v>0</v>
      </c>
      <c r="M1439">
        <v>0</v>
      </c>
      <c r="N1439" t="s">
        <v>101</v>
      </c>
      <c r="O1439" t="s">
        <v>101</v>
      </c>
      <c r="P1439">
        <v>0</v>
      </c>
      <c r="Q1439">
        <v>0</v>
      </c>
      <c r="R1439">
        <v>0</v>
      </c>
      <c r="S1439" t="s">
        <v>101</v>
      </c>
      <c r="T1439" t="s">
        <v>101</v>
      </c>
      <c r="U1439">
        <v>0</v>
      </c>
      <c r="V1439">
        <v>0</v>
      </c>
      <c r="W1439">
        <v>0</v>
      </c>
      <c r="X1439" t="s">
        <v>101</v>
      </c>
      <c r="Y1439" t="s">
        <v>101</v>
      </c>
      <c r="Z1439">
        <v>0</v>
      </c>
      <c r="AA1439">
        <v>0</v>
      </c>
      <c r="AB1439" t="s">
        <v>101</v>
      </c>
      <c r="AC1439">
        <v>0</v>
      </c>
      <c r="AD1439">
        <v>0</v>
      </c>
      <c r="AE1439">
        <v>0</v>
      </c>
      <c r="AF1439">
        <v>0</v>
      </c>
      <c r="AG1439">
        <v>0</v>
      </c>
      <c r="AH1439">
        <v>0</v>
      </c>
      <c r="AI1439">
        <v>0</v>
      </c>
      <c r="AJ1439">
        <v>0</v>
      </c>
      <c r="AK1439">
        <v>0</v>
      </c>
      <c r="AL1439">
        <v>0</v>
      </c>
      <c r="AM1439">
        <v>0</v>
      </c>
      <c r="AN1439" t="s">
        <v>163</v>
      </c>
      <c r="AO1439" t="s">
        <v>164</v>
      </c>
      <c r="AP1439">
        <v>4</v>
      </c>
      <c r="AQ1439">
        <v>1</v>
      </c>
      <c r="AR1439" t="s">
        <v>156</v>
      </c>
      <c r="AS1439">
        <v>0</v>
      </c>
      <c r="AT1439">
        <v>5</v>
      </c>
      <c r="AU1439" t="s">
        <v>157</v>
      </c>
      <c r="AV1439" t="s">
        <v>165</v>
      </c>
      <c r="AW1439">
        <v>8</v>
      </c>
      <c r="AX1439" t="s">
        <v>166</v>
      </c>
      <c r="AY1439" t="s">
        <v>167</v>
      </c>
      <c r="AZ1439" t="s">
        <v>161</v>
      </c>
      <c r="BA1439">
        <v>5176</v>
      </c>
      <c r="BB1439">
        <v>62</v>
      </c>
      <c r="BC1439" t="s">
        <v>73</v>
      </c>
      <c r="BD1439" t="s">
        <v>74</v>
      </c>
      <c r="BE1439">
        <v>832.14956199999995</v>
      </c>
      <c r="BF1439" t="s">
        <v>101</v>
      </c>
      <c r="BG1439">
        <v>832.14956199999995</v>
      </c>
      <c r="BH1439">
        <v>23440.977546999999</v>
      </c>
    </row>
    <row r="1440" spans="1:60" x14ac:dyDescent="0.25">
      <c r="A1440">
        <v>1439</v>
      </c>
      <c r="B1440" t="s">
        <v>60</v>
      </c>
      <c r="C1440">
        <v>6213</v>
      </c>
      <c r="D1440" t="s">
        <v>1668</v>
      </c>
      <c r="E1440">
        <v>8048000</v>
      </c>
      <c r="F1440">
        <v>3</v>
      </c>
      <c r="G1440" t="s">
        <v>62</v>
      </c>
      <c r="H1440">
        <v>32</v>
      </c>
      <c r="I1440">
        <v>6140680480000420</v>
      </c>
      <c r="J1440">
        <v>3.5263469999999999</v>
      </c>
      <c r="K1440">
        <v>0</v>
      </c>
      <c r="L1440">
        <v>0</v>
      </c>
      <c r="M1440">
        <v>0</v>
      </c>
      <c r="N1440" t="s">
        <v>101</v>
      </c>
      <c r="O1440" t="s">
        <v>101</v>
      </c>
      <c r="P1440">
        <v>0</v>
      </c>
      <c r="Q1440">
        <v>0</v>
      </c>
      <c r="R1440">
        <v>0</v>
      </c>
      <c r="S1440" t="s">
        <v>101</v>
      </c>
      <c r="T1440" t="s">
        <v>101</v>
      </c>
      <c r="U1440">
        <v>0</v>
      </c>
      <c r="V1440">
        <v>0</v>
      </c>
      <c r="W1440">
        <v>0</v>
      </c>
      <c r="X1440" t="s">
        <v>101</v>
      </c>
      <c r="Y1440" t="s">
        <v>101</v>
      </c>
      <c r="Z1440">
        <v>0</v>
      </c>
      <c r="AA1440">
        <v>0</v>
      </c>
      <c r="AB1440" t="s">
        <v>101</v>
      </c>
      <c r="AC1440">
        <v>0</v>
      </c>
      <c r="AD1440">
        <v>0</v>
      </c>
      <c r="AE1440">
        <v>0</v>
      </c>
      <c r="AF1440">
        <v>0</v>
      </c>
      <c r="AG1440">
        <v>0</v>
      </c>
      <c r="AH1440">
        <v>0</v>
      </c>
      <c r="AI1440">
        <v>0</v>
      </c>
      <c r="AJ1440">
        <v>0</v>
      </c>
      <c r="AK1440">
        <v>0</v>
      </c>
      <c r="AL1440">
        <v>0</v>
      </c>
      <c r="AM1440">
        <v>0</v>
      </c>
      <c r="AN1440" t="s">
        <v>163</v>
      </c>
      <c r="AO1440" t="s">
        <v>164</v>
      </c>
      <c r="AP1440">
        <v>4</v>
      </c>
      <c r="AQ1440">
        <v>1</v>
      </c>
      <c r="AR1440" t="s">
        <v>156</v>
      </c>
      <c r="AS1440">
        <v>0</v>
      </c>
      <c r="AT1440">
        <v>5</v>
      </c>
      <c r="AU1440" t="s">
        <v>157</v>
      </c>
      <c r="AV1440" t="s">
        <v>165</v>
      </c>
      <c r="AW1440">
        <v>8</v>
      </c>
      <c r="AX1440" t="s">
        <v>166</v>
      </c>
      <c r="AY1440" t="s">
        <v>167</v>
      </c>
      <c r="AZ1440" t="s">
        <v>161</v>
      </c>
      <c r="BA1440">
        <v>4893</v>
      </c>
      <c r="BB1440">
        <v>52</v>
      </c>
      <c r="BC1440" t="s">
        <v>122</v>
      </c>
      <c r="BD1440" t="s">
        <v>74</v>
      </c>
      <c r="BE1440">
        <v>556.799576</v>
      </c>
      <c r="BF1440" t="s">
        <v>101</v>
      </c>
      <c r="BG1440">
        <v>556.799576</v>
      </c>
      <c r="BH1440">
        <v>14270.621773000001</v>
      </c>
    </row>
    <row r="1441" spans="1:60" x14ac:dyDescent="0.25">
      <c r="A1441">
        <v>1440</v>
      </c>
      <c r="B1441" t="s">
        <v>60</v>
      </c>
      <c r="C1441">
        <v>6214</v>
      </c>
      <c r="D1441" t="s">
        <v>1669</v>
      </c>
      <c r="E1441">
        <v>8048000</v>
      </c>
      <c r="F1441">
        <v>3</v>
      </c>
      <c r="G1441" t="s">
        <v>62</v>
      </c>
      <c r="H1441">
        <v>33</v>
      </c>
      <c r="I1441">
        <v>6140680480000320</v>
      </c>
      <c r="J1441">
        <v>2.2001949999999999</v>
      </c>
      <c r="K1441">
        <v>0</v>
      </c>
      <c r="L1441">
        <v>0</v>
      </c>
      <c r="M1441">
        <v>0</v>
      </c>
      <c r="N1441" t="s">
        <v>101</v>
      </c>
      <c r="O1441" t="s">
        <v>101</v>
      </c>
      <c r="P1441">
        <v>0</v>
      </c>
      <c r="Q1441">
        <v>0</v>
      </c>
      <c r="R1441">
        <v>0</v>
      </c>
      <c r="S1441" t="s">
        <v>101</v>
      </c>
      <c r="T1441" t="s">
        <v>101</v>
      </c>
      <c r="U1441">
        <v>0</v>
      </c>
      <c r="V1441">
        <v>0</v>
      </c>
      <c r="W1441">
        <v>0</v>
      </c>
      <c r="X1441" t="s">
        <v>101</v>
      </c>
      <c r="Y1441" t="s">
        <v>101</v>
      </c>
      <c r="Z1441">
        <v>0</v>
      </c>
      <c r="AA1441">
        <v>0</v>
      </c>
      <c r="AB1441" t="s">
        <v>101</v>
      </c>
      <c r="AC1441">
        <v>0</v>
      </c>
      <c r="AD1441">
        <v>0</v>
      </c>
      <c r="AE1441">
        <v>0</v>
      </c>
      <c r="AF1441">
        <v>0</v>
      </c>
      <c r="AG1441">
        <v>0</v>
      </c>
      <c r="AH1441">
        <v>0</v>
      </c>
      <c r="AI1441">
        <v>0</v>
      </c>
      <c r="AJ1441">
        <v>0</v>
      </c>
      <c r="AK1441">
        <v>0</v>
      </c>
      <c r="AL1441">
        <v>0</v>
      </c>
      <c r="AM1441">
        <v>0</v>
      </c>
      <c r="AN1441" t="s">
        <v>170</v>
      </c>
      <c r="AO1441" t="s">
        <v>155</v>
      </c>
      <c r="AP1441">
        <v>1</v>
      </c>
      <c r="AQ1441">
        <v>4</v>
      </c>
      <c r="AR1441" t="s">
        <v>156</v>
      </c>
      <c r="AS1441">
        <v>0</v>
      </c>
      <c r="AT1441">
        <v>2</v>
      </c>
      <c r="AU1441" t="s">
        <v>157</v>
      </c>
      <c r="AV1441" t="s">
        <v>172</v>
      </c>
      <c r="AW1441">
        <v>8</v>
      </c>
      <c r="AX1441" t="s">
        <v>159</v>
      </c>
      <c r="AY1441" t="s">
        <v>173</v>
      </c>
      <c r="AZ1441" t="s">
        <v>161</v>
      </c>
      <c r="BA1441">
        <v>5623</v>
      </c>
      <c r="BB1441">
        <v>15</v>
      </c>
      <c r="BC1441" t="s">
        <v>73</v>
      </c>
      <c r="BD1441" t="s">
        <v>74</v>
      </c>
      <c r="BE1441">
        <v>571.12374699999998</v>
      </c>
      <c r="BF1441" t="s">
        <v>101</v>
      </c>
      <c r="BG1441">
        <v>571.12374699999998</v>
      </c>
      <c r="BH1441">
        <v>8903.8734499999991</v>
      </c>
    </row>
    <row r="1442" spans="1:60" x14ac:dyDescent="0.25">
      <c r="A1442">
        <v>1441</v>
      </c>
      <c r="B1442" t="s">
        <v>60</v>
      </c>
      <c r="C1442">
        <v>6215</v>
      </c>
      <c r="D1442" t="s">
        <v>1670</v>
      </c>
      <c r="E1442">
        <v>8048000</v>
      </c>
      <c r="F1442">
        <v>3</v>
      </c>
      <c r="G1442" t="s">
        <v>62</v>
      </c>
      <c r="H1442">
        <v>33</v>
      </c>
      <c r="I1442">
        <v>6140680480000370</v>
      </c>
      <c r="J1442">
        <v>1.1954290000000001</v>
      </c>
      <c r="K1442">
        <v>0</v>
      </c>
      <c r="L1442">
        <v>0</v>
      </c>
      <c r="M1442">
        <v>0</v>
      </c>
      <c r="N1442" t="s">
        <v>101</v>
      </c>
      <c r="O1442" t="s">
        <v>101</v>
      </c>
      <c r="P1442">
        <v>0</v>
      </c>
      <c r="Q1442">
        <v>0</v>
      </c>
      <c r="R1442">
        <v>0</v>
      </c>
      <c r="S1442" t="s">
        <v>101</v>
      </c>
      <c r="T1442" t="s">
        <v>101</v>
      </c>
      <c r="U1442">
        <v>0</v>
      </c>
      <c r="V1442">
        <v>0</v>
      </c>
      <c r="W1442">
        <v>0</v>
      </c>
      <c r="X1442" t="s">
        <v>101</v>
      </c>
      <c r="Y1442" t="s">
        <v>101</v>
      </c>
      <c r="Z1442">
        <v>0</v>
      </c>
      <c r="AA1442">
        <v>0</v>
      </c>
      <c r="AB1442" t="s">
        <v>101</v>
      </c>
      <c r="AC1442">
        <v>0</v>
      </c>
      <c r="AD1442">
        <v>0</v>
      </c>
      <c r="AE1442">
        <v>0</v>
      </c>
      <c r="AF1442">
        <v>0</v>
      </c>
      <c r="AG1442">
        <v>0</v>
      </c>
      <c r="AH1442">
        <v>0</v>
      </c>
      <c r="AI1442">
        <v>0</v>
      </c>
      <c r="AJ1442">
        <v>0</v>
      </c>
      <c r="AK1442">
        <v>0</v>
      </c>
      <c r="AL1442">
        <v>0</v>
      </c>
      <c r="AM1442">
        <v>0</v>
      </c>
      <c r="AN1442" t="s">
        <v>170</v>
      </c>
      <c r="AO1442" t="s">
        <v>155</v>
      </c>
      <c r="AP1442">
        <v>1</v>
      </c>
      <c r="AQ1442">
        <v>4</v>
      </c>
      <c r="AR1442" t="s">
        <v>156</v>
      </c>
      <c r="AS1442">
        <v>0</v>
      </c>
      <c r="AT1442">
        <v>2</v>
      </c>
      <c r="AU1442" t="s">
        <v>157</v>
      </c>
      <c r="AV1442" t="s">
        <v>172</v>
      </c>
      <c r="AW1442">
        <v>8</v>
      </c>
      <c r="AX1442" t="s">
        <v>159</v>
      </c>
      <c r="AY1442" t="s">
        <v>173</v>
      </c>
      <c r="AZ1442" t="s">
        <v>161</v>
      </c>
      <c r="BA1442">
        <v>5564</v>
      </c>
      <c r="BB1442">
        <v>18</v>
      </c>
      <c r="BC1442" t="s">
        <v>73</v>
      </c>
      <c r="BD1442" t="s">
        <v>74</v>
      </c>
      <c r="BE1442">
        <v>276.702225</v>
      </c>
      <c r="BF1442" t="s">
        <v>101</v>
      </c>
      <c r="BG1442">
        <v>276.702225</v>
      </c>
      <c r="BH1442">
        <v>4837.7275689999997</v>
      </c>
    </row>
    <row r="1443" spans="1:60" x14ac:dyDescent="0.25">
      <c r="A1443">
        <v>1442</v>
      </c>
      <c r="B1443" t="s">
        <v>60</v>
      </c>
      <c r="C1443">
        <v>6216</v>
      </c>
      <c r="D1443" t="s">
        <v>1671</v>
      </c>
      <c r="E1443">
        <v>8048000</v>
      </c>
      <c r="F1443">
        <v>3</v>
      </c>
      <c r="G1443" t="s">
        <v>62</v>
      </c>
      <c r="H1443">
        <v>33</v>
      </c>
      <c r="I1443">
        <v>6140680480000220</v>
      </c>
      <c r="J1443">
        <v>17.353248000000001</v>
      </c>
      <c r="K1443">
        <v>0</v>
      </c>
      <c r="L1443">
        <v>0</v>
      </c>
      <c r="M1443">
        <v>0</v>
      </c>
      <c r="N1443" t="s">
        <v>101</v>
      </c>
      <c r="O1443" t="s">
        <v>101</v>
      </c>
      <c r="P1443">
        <v>0</v>
      </c>
      <c r="Q1443">
        <v>0</v>
      </c>
      <c r="R1443">
        <v>0</v>
      </c>
      <c r="S1443" t="s">
        <v>101</v>
      </c>
      <c r="T1443" t="s">
        <v>101</v>
      </c>
      <c r="U1443">
        <v>0</v>
      </c>
      <c r="V1443">
        <v>0</v>
      </c>
      <c r="W1443">
        <v>0</v>
      </c>
      <c r="X1443" t="s">
        <v>101</v>
      </c>
      <c r="Y1443" t="s">
        <v>101</v>
      </c>
      <c r="Z1443">
        <v>0</v>
      </c>
      <c r="AA1443">
        <v>0</v>
      </c>
      <c r="AB1443" t="s">
        <v>101</v>
      </c>
      <c r="AC1443">
        <v>0</v>
      </c>
      <c r="AD1443">
        <v>0</v>
      </c>
      <c r="AE1443">
        <v>0</v>
      </c>
      <c r="AF1443">
        <v>0</v>
      </c>
      <c r="AG1443">
        <v>0</v>
      </c>
      <c r="AH1443">
        <v>0</v>
      </c>
      <c r="AI1443">
        <v>0</v>
      </c>
      <c r="AJ1443">
        <v>0</v>
      </c>
      <c r="AK1443">
        <v>0</v>
      </c>
      <c r="AL1443">
        <v>0</v>
      </c>
      <c r="AM1443">
        <v>0</v>
      </c>
      <c r="AN1443" t="s">
        <v>170</v>
      </c>
      <c r="AO1443" t="s">
        <v>155</v>
      </c>
      <c r="AP1443">
        <v>1</v>
      </c>
      <c r="AQ1443">
        <v>2</v>
      </c>
      <c r="AR1443" t="s">
        <v>156</v>
      </c>
      <c r="AS1443">
        <v>0</v>
      </c>
      <c r="AT1443">
        <v>2</v>
      </c>
      <c r="AU1443" t="s">
        <v>157</v>
      </c>
      <c r="AV1443" t="s">
        <v>172</v>
      </c>
      <c r="AW1443">
        <v>8</v>
      </c>
      <c r="AX1443" t="s">
        <v>159</v>
      </c>
      <c r="AY1443" t="s">
        <v>173</v>
      </c>
      <c r="AZ1443" t="s">
        <v>161</v>
      </c>
      <c r="BA1443">
        <v>5520</v>
      </c>
      <c r="BB1443">
        <v>34</v>
      </c>
      <c r="BC1443" t="s">
        <v>126</v>
      </c>
      <c r="BD1443" t="s">
        <v>74</v>
      </c>
      <c r="BE1443">
        <v>2516.3901510000001</v>
      </c>
      <c r="BF1443" t="s">
        <v>101</v>
      </c>
      <c r="BG1443">
        <v>2516.3901510000001</v>
      </c>
      <c r="BH1443">
        <v>70226.104882</v>
      </c>
    </row>
    <row r="1444" spans="1:60" x14ac:dyDescent="0.25">
      <c r="A1444">
        <v>1443</v>
      </c>
      <c r="B1444" t="s">
        <v>60</v>
      </c>
      <c r="C1444">
        <v>6217</v>
      </c>
      <c r="D1444" t="s">
        <v>1672</v>
      </c>
      <c r="E1444">
        <v>8048000</v>
      </c>
      <c r="F1444">
        <v>3</v>
      </c>
      <c r="G1444" t="s">
        <v>62</v>
      </c>
      <c r="H1444">
        <v>33</v>
      </c>
      <c r="I1444">
        <v>6140680480000350</v>
      </c>
      <c r="J1444">
        <v>10.323736999999999</v>
      </c>
      <c r="K1444">
        <v>0</v>
      </c>
      <c r="L1444">
        <v>0</v>
      </c>
      <c r="M1444">
        <v>0</v>
      </c>
      <c r="N1444" t="s">
        <v>101</v>
      </c>
      <c r="O1444" t="s">
        <v>101</v>
      </c>
      <c r="P1444">
        <v>0</v>
      </c>
      <c r="Q1444">
        <v>0</v>
      </c>
      <c r="R1444">
        <v>0</v>
      </c>
      <c r="S1444" t="s">
        <v>101</v>
      </c>
      <c r="T1444" t="s">
        <v>101</v>
      </c>
      <c r="U1444">
        <v>0</v>
      </c>
      <c r="V1444">
        <v>0</v>
      </c>
      <c r="W1444">
        <v>0</v>
      </c>
      <c r="X1444" t="s">
        <v>101</v>
      </c>
      <c r="Y1444" t="s">
        <v>101</v>
      </c>
      <c r="Z1444">
        <v>0</v>
      </c>
      <c r="AA1444">
        <v>0</v>
      </c>
      <c r="AB1444" t="s">
        <v>101</v>
      </c>
      <c r="AC1444">
        <v>0</v>
      </c>
      <c r="AD1444">
        <v>0</v>
      </c>
      <c r="AE1444">
        <v>0</v>
      </c>
      <c r="AF1444">
        <v>0</v>
      </c>
      <c r="AG1444">
        <v>0</v>
      </c>
      <c r="AH1444">
        <v>0</v>
      </c>
      <c r="AI1444">
        <v>0</v>
      </c>
      <c r="AJ1444">
        <v>0</v>
      </c>
      <c r="AK1444">
        <v>0</v>
      </c>
      <c r="AL1444">
        <v>0</v>
      </c>
      <c r="AM1444">
        <v>0</v>
      </c>
      <c r="AN1444" t="s">
        <v>308</v>
      </c>
      <c r="AO1444" t="s">
        <v>155</v>
      </c>
      <c r="AP1444">
        <v>1</v>
      </c>
      <c r="AQ1444">
        <v>2</v>
      </c>
      <c r="AR1444" t="s">
        <v>156</v>
      </c>
      <c r="AS1444">
        <v>0</v>
      </c>
      <c r="AT1444">
        <v>2</v>
      </c>
      <c r="AU1444" t="s">
        <v>157</v>
      </c>
      <c r="AV1444" t="s">
        <v>309</v>
      </c>
      <c r="AW1444">
        <v>8</v>
      </c>
      <c r="AX1444" t="s">
        <v>310</v>
      </c>
      <c r="AY1444" t="s">
        <v>173</v>
      </c>
      <c r="AZ1444" t="s">
        <v>161</v>
      </c>
      <c r="BA1444">
        <v>5207</v>
      </c>
      <c r="BB1444">
        <v>47</v>
      </c>
      <c r="BC1444" t="s">
        <v>126</v>
      </c>
      <c r="BD1444" t="s">
        <v>74</v>
      </c>
      <c r="BE1444">
        <v>1456.4960860000001</v>
      </c>
      <c r="BF1444" t="s">
        <v>101</v>
      </c>
      <c r="BG1444">
        <v>1456.4960860000001</v>
      </c>
      <c r="BH1444">
        <v>41778.680377999997</v>
      </c>
    </row>
    <row r="1445" spans="1:60" x14ac:dyDescent="0.25">
      <c r="A1445">
        <v>1444</v>
      </c>
      <c r="B1445" t="s">
        <v>60</v>
      </c>
      <c r="C1445">
        <v>6218</v>
      </c>
      <c r="D1445" t="s">
        <v>1673</v>
      </c>
      <c r="E1445">
        <v>8048000</v>
      </c>
      <c r="F1445">
        <v>3</v>
      </c>
      <c r="G1445" t="s">
        <v>62</v>
      </c>
      <c r="H1445">
        <v>33</v>
      </c>
      <c r="I1445">
        <v>6140680480000390</v>
      </c>
      <c r="J1445">
        <v>14.117839999999999</v>
      </c>
      <c r="K1445">
        <v>0</v>
      </c>
      <c r="L1445">
        <v>0</v>
      </c>
      <c r="M1445">
        <v>0</v>
      </c>
      <c r="N1445" t="s">
        <v>101</v>
      </c>
      <c r="O1445" t="s">
        <v>101</v>
      </c>
      <c r="P1445">
        <v>0</v>
      </c>
      <c r="Q1445">
        <v>0</v>
      </c>
      <c r="R1445">
        <v>0</v>
      </c>
      <c r="S1445" t="s">
        <v>101</v>
      </c>
      <c r="T1445" t="s">
        <v>101</v>
      </c>
      <c r="U1445">
        <v>0</v>
      </c>
      <c r="V1445">
        <v>0</v>
      </c>
      <c r="W1445">
        <v>0</v>
      </c>
      <c r="X1445" t="s">
        <v>101</v>
      </c>
      <c r="Y1445" t="s">
        <v>101</v>
      </c>
      <c r="Z1445">
        <v>0</v>
      </c>
      <c r="AA1445">
        <v>0</v>
      </c>
      <c r="AB1445" t="s">
        <v>101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0</v>
      </c>
      <c r="AI1445">
        <v>0</v>
      </c>
      <c r="AJ1445">
        <v>0</v>
      </c>
      <c r="AK1445">
        <v>0</v>
      </c>
      <c r="AL1445">
        <v>0</v>
      </c>
      <c r="AM1445">
        <v>0</v>
      </c>
      <c r="AN1445" t="s">
        <v>308</v>
      </c>
      <c r="AO1445" t="s">
        <v>155</v>
      </c>
      <c r="AP1445">
        <v>1</v>
      </c>
      <c r="AQ1445">
        <v>3</v>
      </c>
      <c r="AR1445" t="s">
        <v>156</v>
      </c>
      <c r="AS1445">
        <v>0</v>
      </c>
      <c r="AT1445">
        <v>2</v>
      </c>
      <c r="AU1445" t="s">
        <v>157</v>
      </c>
      <c r="AV1445" t="s">
        <v>309</v>
      </c>
      <c r="AW1445">
        <v>8</v>
      </c>
      <c r="AX1445" t="s">
        <v>310</v>
      </c>
      <c r="AY1445" t="s">
        <v>173</v>
      </c>
      <c r="AZ1445" t="s">
        <v>161</v>
      </c>
      <c r="BA1445">
        <v>4359</v>
      </c>
      <c r="BB1445">
        <v>62</v>
      </c>
      <c r="BC1445" t="s">
        <v>93</v>
      </c>
      <c r="BD1445" t="s">
        <v>74</v>
      </c>
      <c r="BE1445">
        <v>1478.0335219999999</v>
      </c>
      <c r="BF1445" t="s">
        <v>101</v>
      </c>
      <c r="BG1445">
        <v>1478.0335219999999</v>
      </c>
      <c r="BH1445">
        <v>57132.869721000003</v>
      </c>
    </row>
    <row r="1446" spans="1:60" x14ac:dyDescent="0.25">
      <c r="A1446">
        <v>1445</v>
      </c>
      <c r="B1446" t="s">
        <v>60</v>
      </c>
      <c r="C1446">
        <v>6219</v>
      </c>
      <c r="D1446" t="s">
        <v>1674</v>
      </c>
      <c r="E1446">
        <v>8048000</v>
      </c>
      <c r="F1446">
        <v>3</v>
      </c>
      <c r="G1446" t="s">
        <v>62</v>
      </c>
      <c r="H1446">
        <v>31</v>
      </c>
      <c r="I1446">
        <v>6140680480000000</v>
      </c>
      <c r="J1446">
        <v>21.801952</v>
      </c>
      <c r="K1446">
        <v>0</v>
      </c>
      <c r="L1446">
        <v>0</v>
      </c>
      <c r="M1446">
        <v>0</v>
      </c>
      <c r="N1446" t="s">
        <v>101</v>
      </c>
      <c r="O1446" t="s">
        <v>101</v>
      </c>
      <c r="P1446">
        <v>0</v>
      </c>
      <c r="Q1446">
        <v>0</v>
      </c>
      <c r="R1446">
        <v>0</v>
      </c>
      <c r="S1446" t="s">
        <v>101</v>
      </c>
      <c r="T1446" t="s">
        <v>101</v>
      </c>
      <c r="U1446">
        <v>0</v>
      </c>
      <c r="V1446">
        <v>0</v>
      </c>
      <c r="W1446">
        <v>0</v>
      </c>
      <c r="X1446" t="s">
        <v>101</v>
      </c>
      <c r="Y1446" t="s">
        <v>101</v>
      </c>
      <c r="Z1446">
        <v>0</v>
      </c>
      <c r="AA1446">
        <v>0</v>
      </c>
      <c r="AB1446" t="s">
        <v>101</v>
      </c>
      <c r="AC1446">
        <v>0</v>
      </c>
      <c r="AD1446">
        <v>0</v>
      </c>
      <c r="AE1446">
        <v>0</v>
      </c>
      <c r="AF1446">
        <v>0</v>
      </c>
      <c r="AG1446">
        <v>0</v>
      </c>
      <c r="AH1446">
        <v>0</v>
      </c>
      <c r="AI1446">
        <v>0</v>
      </c>
      <c r="AJ1446">
        <v>0</v>
      </c>
      <c r="AK1446">
        <v>0</v>
      </c>
      <c r="AL1446">
        <v>0</v>
      </c>
      <c r="AM1446">
        <v>0</v>
      </c>
      <c r="AN1446" t="s">
        <v>308</v>
      </c>
      <c r="AO1446" t="s">
        <v>155</v>
      </c>
      <c r="AP1446">
        <v>1</v>
      </c>
      <c r="AQ1446">
        <v>1</v>
      </c>
      <c r="AR1446" t="s">
        <v>156</v>
      </c>
      <c r="AS1446">
        <v>0</v>
      </c>
      <c r="AT1446">
        <v>2</v>
      </c>
      <c r="AU1446" t="s">
        <v>157</v>
      </c>
      <c r="AV1446" t="s">
        <v>309</v>
      </c>
      <c r="AW1446">
        <v>8</v>
      </c>
      <c r="AX1446" t="s">
        <v>310</v>
      </c>
      <c r="AY1446" t="s">
        <v>173</v>
      </c>
      <c r="AZ1446" t="s">
        <v>161</v>
      </c>
      <c r="BA1446">
        <v>4577</v>
      </c>
      <c r="BB1446">
        <v>69</v>
      </c>
      <c r="BC1446" t="s">
        <v>126</v>
      </c>
      <c r="BD1446" t="s">
        <v>74</v>
      </c>
      <c r="BE1446">
        <v>1951.266701</v>
      </c>
      <c r="BF1446" t="s">
        <v>101</v>
      </c>
      <c r="BG1446">
        <v>1951.266701</v>
      </c>
      <c r="BH1446">
        <v>88229.369984000004</v>
      </c>
    </row>
    <row r="1447" spans="1:60" x14ac:dyDescent="0.25">
      <c r="A1447">
        <v>1446</v>
      </c>
      <c r="B1447" t="s">
        <v>60</v>
      </c>
      <c r="C1447">
        <v>6220</v>
      </c>
      <c r="D1447" t="s">
        <v>1675</v>
      </c>
      <c r="E1447">
        <v>8048000</v>
      </c>
      <c r="F1447">
        <v>3</v>
      </c>
      <c r="G1447" t="s">
        <v>62</v>
      </c>
      <c r="H1447">
        <v>31</v>
      </c>
      <c r="I1447">
        <v>6140680480000430</v>
      </c>
      <c r="J1447">
        <v>11.328196999999999</v>
      </c>
      <c r="K1447">
        <v>0</v>
      </c>
      <c r="L1447">
        <v>0</v>
      </c>
      <c r="M1447">
        <v>0</v>
      </c>
      <c r="N1447" t="s">
        <v>101</v>
      </c>
      <c r="O1447" t="s">
        <v>101</v>
      </c>
      <c r="P1447">
        <v>0</v>
      </c>
      <c r="Q1447">
        <v>0</v>
      </c>
      <c r="R1447">
        <v>0</v>
      </c>
      <c r="S1447" t="s">
        <v>101</v>
      </c>
      <c r="T1447" t="s">
        <v>101</v>
      </c>
      <c r="U1447">
        <v>0</v>
      </c>
      <c r="V1447">
        <v>0</v>
      </c>
      <c r="W1447">
        <v>0</v>
      </c>
      <c r="X1447" t="s">
        <v>101</v>
      </c>
      <c r="Y1447" t="s">
        <v>101</v>
      </c>
      <c r="Z1447">
        <v>0</v>
      </c>
      <c r="AA1447">
        <v>0</v>
      </c>
      <c r="AB1447" t="s">
        <v>101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0</v>
      </c>
      <c r="AI1447">
        <v>0</v>
      </c>
      <c r="AJ1447">
        <v>0</v>
      </c>
      <c r="AK1447">
        <v>0</v>
      </c>
      <c r="AL1447">
        <v>0</v>
      </c>
      <c r="AM1447">
        <v>0</v>
      </c>
      <c r="AN1447" t="s">
        <v>308</v>
      </c>
      <c r="AO1447" t="s">
        <v>155</v>
      </c>
      <c r="AP1447">
        <v>1</v>
      </c>
      <c r="AQ1447">
        <v>1</v>
      </c>
      <c r="AR1447" t="s">
        <v>156</v>
      </c>
      <c r="AS1447">
        <v>0</v>
      </c>
      <c r="AT1447">
        <v>2</v>
      </c>
      <c r="AU1447" t="s">
        <v>157</v>
      </c>
      <c r="AV1447" t="s">
        <v>309</v>
      </c>
      <c r="AW1447">
        <v>8</v>
      </c>
      <c r="AX1447" t="s">
        <v>310</v>
      </c>
      <c r="AY1447" t="s">
        <v>173</v>
      </c>
      <c r="AZ1447" t="s">
        <v>161</v>
      </c>
      <c r="BA1447">
        <v>5116</v>
      </c>
      <c r="BB1447">
        <v>56</v>
      </c>
      <c r="BC1447" t="s">
        <v>126</v>
      </c>
      <c r="BD1447" t="s">
        <v>74</v>
      </c>
      <c r="BE1447">
        <v>1628.0649129999999</v>
      </c>
      <c r="BF1447" t="s">
        <v>101</v>
      </c>
      <c r="BG1447">
        <v>1628.0649129999999</v>
      </c>
      <c r="BH1447">
        <v>45843.588434999998</v>
      </c>
    </row>
    <row r="1448" spans="1:60" x14ac:dyDescent="0.25">
      <c r="A1448">
        <v>1447</v>
      </c>
      <c r="B1448" t="s">
        <v>60</v>
      </c>
      <c r="C1448">
        <v>6221</v>
      </c>
      <c r="D1448" t="s">
        <v>1676</v>
      </c>
      <c r="E1448">
        <v>8048000</v>
      </c>
      <c r="F1448">
        <v>3</v>
      </c>
      <c r="G1448" t="s">
        <v>62</v>
      </c>
      <c r="H1448">
        <v>31</v>
      </c>
      <c r="I1448">
        <v>6140680480000510</v>
      </c>
      <c r="J1448">
        <v>9.6357999999999999E-2</v>
      </c>
      <c r="K1448">
        <v>0</v>
      </c>
      <c r="L1448">
        <v>0</v>
      </c>
      <c r="M1448">
        <v>0</v>
      </c>
      <c r="N1448" t="s">
        <v>101</v>
      </c>
      <c r="O1448" t="s">
        <v>101</v>
      </c>
      <c r="P1448">
        <v>0</v>
      </c>
      <c r="Q1448">
        <v>0</v>
      </c>
      <c r="R1448">
        <v>0</v>
      </c>
      <c r="S1448" t="s">
        <v>101</v>
      </c>
      <c r="T1448" t="s">
        <v>101</v>
      </c>
      <c r="U1448">
        <v>0</v>
      </c>
      <c r="V1448">
        <v>0</v>
      </c>
      <c r="W1448">
        <v>0</v>
      </c>
      <c r="X1448" t="s">
        <v>101</v>
      </c>
      <c r="Y1448" t="s">
        <v>101</v>
      </c>
      <c r="Z1448">
        <v>0</v>
      </c>
      <c r="AA1448">
        <v>0</v>
      </c>
      <c r="AB1448" t="s">
        <v>101</v>
      </c>
      <c r="AC1448">
        <v>0</v>
      </c>
      <c r="AD1448">
        <v>0</v>
      </c>
      <c r="AE1448">
        <v>0</v>
      </c>
      <c r="AF1448">
        <v>0</v>
      </c>
      <c r="AG1448">
        <v>0</v>
      </c>
      <c r="AH1448">
        <v>0</v>
      </c>
      <c r="AI1448">
        <v>0</v>
      </c>
      <c r="AJ1448">
        <v>0</v>
      </c>
      <c r="AK1448">
        <v>0</v>
      </c>
      <c r="AL1448">
        <v>0</v>
      </c>
      <c r="AM1448">
        <v>0</v>
      </c>
      <c r="AN1448" t="s">
        <v>170</v>
      </c>
      <c r="AO1448" t="s">
        <v>155</v>
      </c>
      <c r="AP1448">
        <v>1</v>
      </c>
      <c r="AQ1448">
        <v>0</v>
      </c>
      <c r="AR1448" t="s">
        <v>156</v>
      </c>
      <c r="AS1448">
        <v>0</v>
      </c>
      <c r="AT1448">
        <v>2</v>
      </c>
      <c r="AU1448" t="s">
        <v>157</v>
      </c>
      <c r="AV1448" t="s">
        <v>172</v>
      </c>
      <c r="AW1448">
        <v>3</v>
      </c>
      <c r="AX1448" t="s">
        <v>159</v>
      </c>
      <c r="AY1448" t="s">
        <v>173</v>
      </c>
      <c r="AZ1448" t="s">
        <v>161</v>
      </c>
      <c r="BA1448">
        <v>5679</v>
      </c>
      <c r="BB1448">
        <v>19</v>
      </c>
      <c r="BC1448" t="s">
        <v>206</v>
      </c>
      <c r="BD1448" t="s">
        <v>74</v>
      </c>
      <c r="BE1448">
        <v>528.20866100000001</v>
      </c>
      <c r="BF1448" t="s">
        <v>101</v>
      </c>
      <c r="BG1448">
        <v>187.005561</v>
      </c>
      <c r="BH1448">
        <v>389.94523400000003</v>
      </c>
    </row>
    <row r="1449" spans="1:60" x14ac:dyDescent="0.25">
      <c r="A1449">
        <v>1448</v>
      </c>
      <c r="B1449" t="s">
        <v>60</v>
      </c>
      <c r="C1449">
        <v>6224</v>
      </c>
      <c r="D1449" t="s">
        <v>1677</v>
      </c>
      <c r="E1449">
        <v>8048000</v>
      </c>
      <c r="F1449">
        <v>3</v>
      </c>
      <c r="G1449" t="s">
        <v>62</v>
      </c>
      <c r="H1449">
        <v>33</v>
      </c>
      <c r="I1449">
        <v>6140680480000120</v>
      </c>
      <c r="J1449">
        <v>31.077143</v>
      </c>
      <c r="K1449">
        <v>0</v>
      </c>
      <c r="L1449">
        <v>0</v>
      </c>
      <c r="M1449">
        <v>0</v>
      </c>
      <c r="N1449" t="s">
        <v>101</v>
      </c>
      <c r="O1449" t="s">
        <v>101</v>
      </c>
      <c r="P1449">
        <v>0</v>
      </c>
      <c r="Q1449">
        <v>0</v>
      </c>
      <c r="R1449">
        <v>0</v>
      </c>
      <c r="S1449" t="s">
        <v>101</v>
      </c>
      <c r="T1449" t="s">
        <v>101</v>
      </c>
      <c r="U1449">
        <v>0</v>
      </c>
      <c r="V1449">
        <v>0</v>
      </c>
      <c r="W1449">
        <v>0</v>
      </c>
      <c r="X1449" t="s">
        <v>101</v>
      </c>
      <c r="Y1449" t="s">
        <v>101</v>
      </c>
      <c r="Z1449">
        <v>0</v>
      </c>
      <c r="AA1449">
        <v>0</v>
      </c>
      <c r="AB1449" t="s">
        <v>101</v>
      </c>
      <c r="AC1449">
        <v>0</v>
      </c>
      <c r="AD1449">
        <v>0</v>
      </c>
      <c r="AE1449">
        <v>0</v>
      </c>
      <c r="AF1449">
        <v>0</v>
      </c>
      <c r="AG1449">
        <v>0</v>
      </c>
      <c r="AH1449">
        <v>0</v>
      </c>
      <c r="AI1449">
        <v>0</v>
      </c>
      <c r="AJ1449">
        <v>0</v>
      </c>
      <c r="AK1449">
        <v>0</v>
      </c>
      <c r="AL1449">
        <v>0</v>
      </c>
      <c r="AM1449">
        <v>0</v>
      </c>
      <c r="AN1449" t="s">
        <v>308</v>
      </c>
      <c r="AO1449" t="s">
        <v>155</v>
      </c>
      <c r="AP1449">
        <v>1</v>
      </c>
      <c r="AQ1449">
        <v>2</v>
      </c>
      <c r="AR1449" t="s">
        <v>156</v>
      </c>
      <c r="AS1449">
        <v>0</v>
      </c>
      <c r="AT1449">
        <v>2</v>
      </c>
      <c r="AU1449" t="s">
        <v>157</v>
      </c>
      <c r="AV1449" t="s">
        <v>309</v>
      </c>
      <c r="AW1449">
        <v>8</v>
      </c>
      <c r="AX1449" t="s">
        <v>310</v>
      </c>
      <c r="AY1449" t="s">
        <v>173</v>
      </c>
      <c r="AZ1449" t="s">
        <v>161</v>
      </c>
      <c r="BA1449">
        <v>4114</v>
      </c>
      <c r="BB1449">
        <v>58</v>
      </c>
      <c r="BC1449" t="s">
        <v>126</v>
      </c>
      <c r="BD1449" t="s">
        <v>74</v>
      </c>
      <c r="BE1449">
        <v>4349.4399020000001</v>
      </c>
      <c r="BF1449" t="s">
        <v>101</v>
      </c>
      <c r="BG1449">
        <v>4349.3443310000002</v>
      </c>
      <c r="BH1449">
        <v>125764.736577</v>
      </c>
    </row>
    <row r="1450" spans="1:60" x14ac:dyDescent="0.25">
      <c r="A1450">
        <v>1449</v>
      </c>
      <c r="B1450" t="s">
        <v>60</v>
      </c>
      <c r="C1450">
        <v>6225</v>
      </c>
      <c r="D1450" t="s">
        <v>1678</v>
      </c>
      <c r="E1450">
        <v>8048000</v>
      </c>
      <c r="F1450">
        <v>3</v>
      </c>
      <c r="G1450" t="s">
        <v>62</v>
      </c>
      <c r="H1450">
        <v>33</v>
      </c>
      <c r="I1450">
        <v>6140680480000240</v>
      </c>
      <c r="J1450">
        <v>0.35214800000000002</v>
      </c>
      <c r="K1450">
        <v>0</v>
      </c>
      <c r="L1450">
        <v>0</v>
      </c>
      <c r="M1450">
        <v>0</v>
      </c>
      <c r="N1450" t="s">
        <v>101</v>
      </c>
      <c r="O1450" t="s">
        <v>101</v>
      </c>
      <c r="P1450">
        <v>0</v>
      </c>
      <c r="Q1450">
        <v>0</v>
      </c>
      <c r="R1450">
        <v>0</v>
      </c>
      <c r="S1450" t="s">
        <v>101</v>
      </c>
      <c r="T1450" t="s">
        <v>101</v>
      </c>
      <c r="U1450">
        <v>0</v>
      </c>
      <c r="V1450">
        <v>0</v>
      </c>
      <c r="W1450">
        <v>0</v>
      </c>
      <c r="X1450" t="s">
        <v>101</v>
      </c>
      <c r="Y1450" t="s">
        <v>101</v>
      </c>
      <c r="Z1450">
        <v>0</v>
      </c>
      <c r="AA1450">
        <v>0</v>
      </c>
      <c r="AB1450" t="s">
        <v>101</v>
      </c>
      <c r="AC1450">
        <v>0</v>
      </c>
      <c r="AD1450">
        <v>0</v>
      </c>
      <c r="AE1450">
        <v>0</v>
      </c>
      <c r="AF1450">
        <v>0</v>
      </c>
      <c r="AG1450">
        <v>0</v>
      </c>
      <c r="AH1450">
        <v>0</v>
      </c>
      <c r="AI1450">
        <v>0</v>
      </c>
      <c r="AJ1450">
        <v>0</v>
      </c>
      <c r="AK1450">
        <v>0</v>
      </c>
      <c r="AL1450">
        <v>0</v>
      </c>
      <c r="AM1450">
        <v>0</v>
      </c>
      <c r="AN1450" t="s">
        <v>186</v>
      </c>
      <c r="AO1450" t="s">
        <v>176</v>
      </c>
      <c r="AP1450">
        <v>1</v>
      </c>
      <c r="AQ1450">
        <v>1</v>
      </c>
      <c r="AR1450" t="s">
        <v>156</v>
      </c>
      <c r="AS1450">
        <v>0</v>
      </c>
      <c r="AT1450">
        <v>2</v>
      </c>
      <c r="AU1450" t="s">
        <v>157</v>
      </c>
      <c r="AV1450" t="s">
        <v>187</v>
      </c>
      <c r="AW1450">
        <v>8</v>
      </c>
      <c r="AX1450" t="s">
        <v>188</v>
      </c>
      <c r="AY1450" t="s">
        <v>167</v>
      </c>
      <c r="AZ1450" t="s">
        <v>161</v>
      </c>
      <c r="BA1450">
        <v>3815</v>
      </c>
      <c r="BB1450">
        <v>48</v>
      </c>
      <c r="BC1450" t="s">
        <v>206</v>
      </c>
      <c r="BD1450" t="s">
        <v>74</v>
      </c>
      <c r="BE1450">
        <v>168.61559500000001</v>
      </c>
      <c r="BF1450" t="s">
        <v>101</v>
      </c>
      <c r="BG1450">
        <v>168.61559500000001</v>
      </c>
      <c r="BH1450">
        <v>1425.092009</v>
      </c>
    </row>
    <row r="1451" spans="1:60" x14ac:dyDescent="0.25">
      <c r="A1451">
        <v>1450</v>
      </c>
      <c r="B1451" t="s">
        <v>60</v>
      </c>
      <c r="C1451">
        <v>6226</v>
      </c>
      <c r="D1451" t="s">
        <v>1679</v>
      </c>
      <c r="E1451">
        <v>8048000</v>
      </c>
      <c r="F1451">
        <v>3</v>
      </c>
      <c r="G1451" t="s">
        <v>62</v>
      </c>
      <c r="H1451">
        <v>33</v>
      </c>
      <c r="I1451">
        <v>6140680480000100</v>
      </c>
      <c r="J1451">
        <v>5.6125109999999996</v>
      </c>
      <c r="K1451">
        <v>0</v>
      </c>
      <c r="L1451">
        <v>0</v>
      </c>
      <c r="M1451">
        <v>0</v>
      </c>
      <c r="N1451" t="s">
        <v>101</v>
      </c>
      <c r="O1451" t="s">
        <v>101</v>
      </c>
      <c r="P1451">
        <v>0</v>
      </c>
      <c r="Q1451">
        <v>0</v>
      </c>
      <c r="R1451">
        <v>0</v>
      </c>
      <c r="S1451" t="s">
        <v>101</v>
      </c>
      <c r="T1451" t="s">
        <v>101</v>
      </c>
      <c r="U1451">
        <v>0</v>
      </c>
      <c r="V1451">
        <v>0</v>
      </c>
      <c r="W1451">
        <v>0</v>
      </c>
      <c r="X1451" t="s">
        <v>101</v>
      </c>
      <c r="Y1451" t="s">
        <v>101</v>
      </c>
      <c r="Z1451">
        <v>0</v>
      </c>
      <c r="AA1451">
        <v>0</v>
      </c>
      <c r="AB1451" t="s">
        <v>101</v>
      </c>
      <c r="AC1451">
        <v>0</v>
      </c>
      <c r="AD1451">
        <v>0</v>
      </c>
      <c r="AE1451">
        <v>0</v>
      </c>
      <c r="AF1451">
        <v>0</v>
      </c>
      <c r="AG1451">
        <v>0</v>
      </c>
      <c r="AH1451">
        <v>0</v>
      </c>
      <c r="AI1451">
        <v>0</v>
      </c>
      <c r="AJ1451">
        <v>0</v>
      </c>
      <c r="AK1451">
        <v>0</v>
      </c>
      <c r="AL1451">
        <v>0</v>
      </c>
      <c r="AM1451">
        <v>0</v>
      </c>
      <c r="AN1451" t="s">
        <v>181</v>
      </c>
      <c r="AO1451" t="s">
        <v>155</v>
      </c>
      <c r="AP1451">
        <v>1</v>
      </c>
      <c r="AQ1451">
        <v>1</v>
      </c>
      <c r="AR1451" t="s">
        <v>156</v>
      </c>
      <c r="AS1451">
        <v>0</v>
      </c>
      <c r="AT1451">
        <v>2</v>
      </c>
      <c r="AU1451" t="s">
        <v>157</v>
      </c>
      <c r="AV1451" t="s">
        <v>182</v>
      </c>
      <c r="AW1451">
        <v>8</v>
      </c>
      <c r="AX1451" t="s">
        <v>183</v>
      </c>
      <c r="AY1451" t="s">
        <v>184</v>
      </c>
      <c r="AZ1451" t="s">
        <v>161</v>
      </c>
      <c r="BA1451">
        <v>3479</v>
      </c>
      <c r="BB1451">
        <v>71</v>
      </c>
      <c r="BC1451" t="s">
        <v>98</v>
      </c>
      <c r="BD1451" t="s">
        <v>74</v>
      </c>
      <c r="BE1451">
        <v>975.57227799999998</v>
      </c>
      <c r="BF1451" t="s">
        <v>101</v>
      </c>
      <c r="BG1451">
        <v>975.37011299999995</v>
      </c>
      <c r="BH1451">
        <v>22713.027158000001</v>
      </c>
    </row>
    <row r="1452" spans="1:60" x14ac:dyDescent="0.25">
      <c r="A1452">
        <v>1451</v>
      </c>
      <c r="B1452" t="s">
        <v>60</v>
      </c>
      <c r="C1452">
        <v>6227</v>
      </c>
      <c r="D1452" t="s">
        <v>1680</v>
      </c>
      <c r="E1452">
        <v>8048000</v>
      </c>
      <c r="F1452">
        <v>3</v>
      </c>
      <c r="G1452" t="s">
        <v>62</v>
      </c>
      <c r="H1452">
        <v>33</v>
      </c>
      <c r="I1452">
        <v>6140680480000110</v>
      </c>
      <c r="J1452">
        <v>1.6953020000000001</v>
      </c>
      <c r="K1452">
        <v>0</v>
      </c>
      <c r="L1452">
        <v>0</v>
      </c>
      <c r="M1452">
        <v>0</v>
      </c>
      <c r="N1452" t="s">
        <v>101</v>
      </c>
      <c r="O1452" t="s">
        <v>101</v>
      </c>
      <c r="P1452">
        <v>0</v>
      </c>
      <c r="Q1452">
        <v>0</v>
      </c>
      <c r="R1452">
        <v>0</v>
      </c>
      <c r="S1452" t="s">
        <v>101</v>
      </c>
      <c r="T1452" t="s">
        <v>101</v>
      </c>
      <c r="U1452">
        <v>0</v>
      </c>
      <c r="V1452">
        <v>0</v>
      </c>
      <c r="W1452">
        <v>0</v>
      </c>
      <c r="X1452" t="s">
        <v>101</v>
      </c>
      <c r="Y1452" t="s">
        <v>101</v>
      </c>
      <c r="Z1452">
        <v>0</v>
      </c>
      <c r="AA1452">
        <v>0</v>
      </c>
      <c r="AB1452" t="s">
        <v>101</v>
      </c>
      <c r="AC1452">
        <v>0</v>
      </c>
      <c r="AD1452">
        <v>0</v>
      </c>
      <c r="AE1452">
        <v>0</v>
      </c>
      <c r="AF1452">
        <v>0</v>
      </c>
      <c r="AG1452">
        <v>0</v>
      </c>
      <c r="AH1452">
        <v>0</v>
      </c>
      <c r="AI1452">
        <v>0</v>
      </c>
      <c r="AJ1452">
        <v>0</v>
      </c>
      <c r="AK1452">
        <v>0</v>
      </c>
      <c r="AL1452">
        <v>0</v>
      </c>
      <c r="AM1452">
        <v>0</v>
      </c>
      <c r="AN1452" t="s">
        <v>308</v>
      </c>
      <c r="AO1452" t="s">
        <v>155</v>
      </c>
      <c r="AP1452">
        <v>1</v>
      </c>
      <c r="AQ1452">
        <v>2</v>
      </c>
      <c r="AR1452" t="s">
        <v>156</v>
      </c>
      <c r="AS1452">
        <v>0</v>
      </c>
      <c r="AT1452">
        <v>2</v>
      </c>
      <c r="AU1452" t="s">
        <v>157</v>
      </c>
      <c r="AV1452" t="s">
        <v>309</v>
      </c>
      <c r="AW1452">
        <v>8</v>
      </c>
      <c r="AX1452" t="s">
        <v>310</v>
      </c>
      <c r="AY1452" t="s">
        <v>173</v>
      </c>
      <c r="AZ1452" t="s">
        <v>161</v>
      </c>
      <c r="BA1452">
        <v>3971</v>
      </c>
      <c r="BB1452">
        <v>58</v>
      </c>
      <c r="BC1452" t="s">
        <v>206</v>
      </c>
      <c r="BD1452" t="s">
        <v>74</v>
      </c>
      <c r="BE1452">
        <v>348.18957499999999</v>
      </c>
      <c r="BF1452" t="s">
        <v>101</v>
      </c>
      <c r="BG1452">
        <v>348.09113300000001</v>
      </c>
      <c r="BH1452">
        <v>6860.6439730000002</v>
      </c>
    </row>
    <row r="1453" spans="1:60" x14ac:dyDescent="0.25">
      <c r="A1453">
        <v>1452</v>
      </c>
      <c r="B1453" t="s">
        <v>60</v>
      </c>
      <c r="C1453">
        <v>6228</v>
      </c>
      <c r="D1453" t="s">
        <v>1681</v>
      </c>
      <c r="E1453">
        <v>8048000</v>
      </c>
      <c r="F1453">
        <v>3</v>
      </c>
      <c r="G1453" t="s">
        <v>62</v>
      </c>
      <c r="H1453">
        <v>33</v>
      </c>
      <c r="I1453">
        <v>6140680480000030</v>
      </c>
      <c r="J1453">
        <v>5.0033620000000001</v>
      </c>
      <c r="K1453">
        <v>0</v>
      </c>
      <c r="L1453">
        <v>0</v>
      </c>
      <c r="M1453">
        <v>0</v>
      </c>
      <c r="N1453" t="s">
        <v>101</v>
      </c>
      <c r="O1453" t="s">
        <v>101</v>
      </c>
      <c r="P1453">
        <v>0</v>
      </c>
      <c r="Q1453">
        <v>0</v>
      </c>
      <c r="R1453">
        <v>0</v>
      </c>
      <c r="S1453" t="s">
        <v>101</v>
      </c>
      <c r="T1453" t="s">
        <v>101</v>
      </c>
      <c r="U1453">
        <v>0</v>
      </c>
      <c r="V1453">
        <v>0</v>
      </c>
      <c r="W1453">
        <v>0</v>
      </c>
      <c r="X1453" t="s">
        <v>101</v>
      </c>
      <c r="Y1453" t="s">
        <v>101</v>
      </c>
      <c r="Z1453">
        <v>0</v>
      </c>
      <c r="AA1453">
        <v>0</v>
      </c>
      <c r="AB1453" t="s">
        <v>101</v>
      </c>
      <c r="AC1453">
        <v>0</v>
      </c>
      <c r="AD1453">
        <v>0</v>
      </c>
      <c r="AE1453">
        <v>0</v>
      </c>
      <c r="AF1453">
        <v>0</v>
      </c>
      <c r="AG1453">
        <v>0</v>
      </c>
      <c r="AH1453">
        <v>0</v>
      </c>
      <c r="AI1453">
        <v>0</v>
      </c>
      <c r="AJ1453">
        <v>0</v>
      </c>
      <c r="AK1453">
        <v>0</v>
      </c>
      <c r="AL1453">
        <v>0</v>
      </c>
      <c r="AM1453">
        <v>0</v>
      </c>
      <c r="AN1453" t="s">
        <v>299</v>
      </c>
      <c r="AO1453" t="s">
        <v>155</v>
      </c>
      <c r="AP1453">
        <v>1</v>
      </c>
      <c r="AQ1453">
        <v>2</v>
      </c>
      <c r="AR1453" t="s">
        <v>156</v>
      </c>
      <c r="AS1453">
        <v>0</v>
      </c>
      <c r="AT1453">
        <v>2</v>
      </c>
      <c r="AU1453" t="s">
        <v>157</v>
      </c>
      <c r="AV1453" t="s">
        <v>187</v>
      </c>
      <c r="AW1453">
        <v>8</v>
      </c>
      <c r="AX1453" t="s">
        <v>188</v>
      </c>
      <c r="AY1453" t="s">
        <v>167</v>
      </c>
      <c r="AZ1453" t="s">
        <v>161</v>
      </c>
      <c r="BA1453">
        <v>3434</v>
      </c>
      <c r="BB1453">
        <v>51</v>
      </c>
      <c r="BC1453" t="s">
        <v>73</v>
      </c>
      <c r="BD1453" t="s">
        <v>74</v>
      </c>
      <c r="BE1453">
        <v>706.742118</v>
      </c>
      <c r="BF1453" t="s">
        <v>101</v>
      </c>
      <c r="BG1453">
        <v>706.742118</v>
      </c>
      <c r="BH1453">
        <v>20247.888496</v>
      </c>
    </row>
    <row r="1454" spans="1:60" x14ac:dyDescent="0.25">
      <c r="A1454">
        <v>1453</v>
      </c>
      <c r="B1454" t="s">
        <v>60</v>
      </c>
      <c r="C1454">
        <v>6229</v>
      </c>
      <c r="D1454" t="s">
        <v>1682</v>
      </c>
      <c r="E1454">
        <v>8048000</v>
      </c>
      <c r="F1454">
        <v>3</v>
      </c>
      <c r="G1454" t="s">
        <v>62</v>
      </c>
      <c r="H1454">
        <v>33</v>
      </c>
      <c r="I1454">
        <v>6140680480000060</v>
      </c>
      <c r="J1454">
        <v>269.99216899999999</v>
      </c>
      <c r="K1454">
        <v>0</v>
      </c>
      <c r="L1454">
        <v>0</v>
      </c>
      <c r="M1454">
        <v>0</v>
      </c>
      <c r="N1454" t="s">
        <v>101</v>
      </c>
      <c r="O1454" t="s">
        <v>101</v>
      </c>
      <c r="P1454">
        <v>0</v>
      </c>
      <c r="Q1454">
        <v>0</v>
      </c>
      <c r="R1454">
        <v>0</v>
      </c>
      <c r="S1454" t="s">
        <v>101</v>
      </c>
      <c r="T1454" t="s">
        <v>101</v>
      </c>
      <c r="U1454">
        <v>0</v>
      </c>
      <c r="V1454">
        <v>0</v>
      </c>
      <c r="W1454">
        <v>0</v>
      </c>
      <c r="X1454" t="s">
        <v>101</v>
      </c>
      <c r="Y1454" t="s">
        <v>101</v>
      </c>
      <c r="Z1454">
        <v>0</v>
      </c>
      <c r="AA1454">
        <v>0</v>
      </c>
      <c r="AB1454" t="s">
        <v>101</v>
      </c>
      <c r="AC1454">
        <v>0</v>
      </c>
      <c r="AD1454">
        <v>0</v>
      </c>
      <c r="AE1454">
        <v>0</v>
      </c>
      <c r="AF1454">
        <v>0</v>
      </c>
      <c r="AG1454">
        <v>0</v>
      </c>
      <c r="AH1454">
        <v>0</v>
      </c>
      <c r="AI1454">
        <v>0</v>
      </c>
      <c r="AJ1454">
        <v>0</v>
      </c>
      <c r="AK1454">
        <v>0</v>
      </c>
      <c r="AL1454">
        <v>0</v>
      </c>
      <c r="AM1454">
        <v>0</v>
      </c>
      <c r="AN1454" t="s">
        <v>181</v>
      </c>
      <c r="AO1454" t="s">
        <v>155</v>
      </c>
      <c r="AP1454">
        <v>1</v>
      </c>
      <c r="AQ1454">
        <v>2</v>
      </c>
      <c r="AR1454" t="s">
        <v>156</v>
      </c>
      <c r="AS1454">
        <v>0</v>
      </c>
      <c r="AT1454">
        <v>2</v>
      </c>
      <c r="AU1454" t="s">
        <v>157</v>
      </c>
      <c r="AV1454" t="s">
        <v>182</v>
      </c>
      <c r="AW1454">
        <v>8</v>
      </c>
      <c r="AX1454" t="s">
        <v>183</v>
      </c>
      <c r="AY1454" t="s">
        <v>184</v>
      </c>
      <c r="AZ1454" t="s">
        <v>161</v>
      </c>
      <c r="BA1454">
        <v>3920</v>
      </c>
      <c r="BB1454">
        <v>56</v>
      </c>
      <c r="BC1454" t="s">
        <v>140</v>
      </c>
      <c r="BD1454" t="s">
        <v>74</v>
      </c>
      <c r="BE1454">
        <v>24111.062999999998</v>
      </c>
      <c r="BF1454" t="s">
        <v>101</v>
      </c>
      <c r="BG1454">
        <v>24110.992396000001</v>
      </c>
      <c r="BH1454">
        <v>1092619.54183</v>
      </c>
    </row>
    <row r="1455" spans="1:60" x14ac:dyDescent="0.25">
      <c r="A1455">
        <v>1454</v>
      </c>
      <c r="B1455" t="s">
        <v>60</v>
      </c>
      <c r="C1455">
        <v>6230</v>
      </c>
      <c r="D1455" t="s">
        <v>1683</v>
      </c>
      <c r="E1455">
        <v>8048000</v>
      </c>
      <c r="F1455">
        <v>3</v>
      </c>
      <c r="G1455" t="s">
        <v>62</v>
      </c>
      <c r="H1455">
        <v>33</v>
      </c>
      <c r="I1455">
        <v>6140680480000370</v>
      </c>
      <c r="J1455">
        <v>11.4085</v>
      </c>
      <c r="K1455">
        <v>0</v>
      </c>
      <c r="L1455">
        <v>0</v>
      </c>
      <c r="M1455">
        <v>0</v>
      </c>
      <c r="N1455" t="s">
        <v>101</v>
      </c>
      <c r="O1455" t="s">
        <v>101</v>
      </c>
      <c r="P1455">
        <v>0</v>
      </c>
      <c r="Q1455">
        <v>0</v>
      </c>
      <c r="R1455">
        <v>0</v>
      </c>
      <c r="S1455" t="s">
        <v>101</v>
      </c>
      <c r="T1455" t="s">
        <v>101</v>
      </c>
      <c r="U1455">
        <v>0</v>
      </c>
      <c r="V1455">
        <v>0</v>
      </c>
      <c r="W1455">
        <v>0</v>
      </c>
      <c r="X1455" t="s">
        <v>101</v>
      </c>
      <c r="Y1455" t="s">
        <v>101</v>
      </c>
      <c r="Z1455">
        <v>0</v>
      </c>
      <c r="AA1455">
        <v>0</v>
      </c>
      <c r="AB1455" t="s">
        <v>101</v>
      </c>
      <c r="AC1455">
        <v>0</v>
      </c>
      <c r="AD1455">
        <v>0</v>
      </c>
      <c r="AE1455">
        <v>0</v>
      </c>
      <c r="AF1455">
        <v>0</v>
      </c>
      <c r="AG1455">
        <v>0</v>
      </c>
      <c r="AH1455">
        <v>0</v>
      </c>
      <c r="AI1455">
        <v>0</v>
      </c>
      <c r="AJ1455">
        <v>0</v>
      </c>
      <c r="AK1455">
        <v>0</v>
      </c>
      <c r="AL1455">
        <v>0</v>
      </c>
      <c r="AM1455">
        <v>0</v>
      </c>
      <c r="AN1455" t="s">
        <v>181</v>
      </c>
      <c r="AO1455" t="s">
        <v>155</v>
      </c>
      <c r="AP1455">
        <v>1</v>
      </c>
      <c r="AQ1455">
        <v>1</v>
      </c>
      <c r="AR1455" t="s">
        <v>156</v>
      </c>
      <c r="AS1455">
        <v>0</v>
      </c>
      <c r="AT1455">
        <v>2</v>
      </c>
      <c r="AU1455" t="s">
        <v>157</v>
      </c>
      <c r="AV1455" t="s">
        <v>182</v>
      </c>
      <c r="AW1455">
        <v>8</v>
      </c>
      <c r="AX1455" t="s">
        <v>183</v>
      </c>
      <c r="AY1455" t="s">
        <v>184</v>
      </c>
      <c r="AZ1455" t="s">
        <v>161</v>
      </c>
      <c r="BA1455">
        <v>2812</v>
      </c>
      <c r="BB1455">
        <v>60</v>
      </c>
      <c r="BC1455" t="s">
        <v>206</v>
      </c>
      <c r="BD1455" t="s">
        <v>74</v>
      </c>
      <c r="BE1455">
        <v>1537.9590740000001</v>
      </c>
      <c r="BF1455" t="s">
        <v>101</v>
      </c>
      <c r="BG1455">
        <v>1537.8662059999999</v>
      </c>
      <c r="BH1455">
        <v>46168.560556999997</v>
      </c>
    </row>
    <row r="1456" spans="1:60" x14ac:dyDescent="0.25">
      <c r="A1456">
        <v>1455</v>
      </c>
      <c r="B1456" t="s">
        <v>60</v>
      </c>
      <c r="C1456">
        <v>6231</v>
      </c>
      <c r="D1456" s="1" t="s">
        <v>1684</v>
      </c>
      <c r="E1456">
        <v>8048000</v>
      </c>
      <c r="F1456">
        <v>3</v>
      </c>
      <c r="G1456" t="s">
        <v>62</v>
      </c>
      <c r="H1456">
        <v>33</v>
      </c>
      <c r="I1456">
        <v>6140680480000040</v>
      </c>
      <c r="J1456">
        <v>9.9651040000000002</v>
      </c>
      <c r="K1456">
        <v>0</v>
      </c>
      <c r="L1456">
        <v>0</v>
      </c>
      <c r="M1456">
        <v>0</v>
      </c>
      <c r="N1456" t="s">
        <v>101</v>
      </c>
      <c r="O1456" t="s">
        <v>101</v>
      </c>
      <c r="P1456">
        <v>0</v>
      </c>
      <c r="Q1456">
        <v>0</v>
      </c>
      <c r="R1456">
        <v>0</v>
      </c>
      <c r="S1456" t="s">
        <v>101</v>
      </c>
      <c r="T1456" t="s">
        <v>101</v>
      </c>
      <c r="U1456">
        <v>0</v>
      </c>
      <c r="V1456">
        <v>0</v>
      </c>
      <c r="W1456">
        <v>0</v>
      </c>
      <c r="X1456" t="s">
        <v>101</v>
      </c>
      <c r="Y1456" t="s">
        <v>101</v>
      </c>
      <c r="Z1456">
        <v>0</v>
      </c>
      <c r="AA1456">
        <v>0</v>
      </c>
      <c r="AB1456" t="s">
        <v>101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0</v>
      </c>
      <c r="AJ1456">
        <v>0</v>
      </c>
      <c r="AK1456">
        <v>0</v>
      </c>
      <c r="AL1456">
        <v>0</v>
      </c>
      <c r="AM1456">
        <v>0</v>
      </c>
      <c r="AN1456" t="s">
        <v>181</v>
      </c>
      <c r="AO1456" t="s">
        <v>155</v>
      </c>
      <c r="AP1456">
        <v>1</v>
      </c>
      <c r="AQ1456">
        <v>1</v>
      </c>
      <c r="AR1456" t="s">
        <v>156</v>
      </c>
      <c r="AS1456">
        <v>0</v>
      </c>
      <c r="AT1456">
        <v>2</v>
      </c>
      <c r="AU1456" t="s">
        <v>157</v>
      </c>
      <c r="AV1456" t="s">
        <v>182</v>
      </c>
      <c r="AW1456">
        <v>8</v>
      </c>
      <c r="AX1456" t="s">
        <v>183</v>
      </c>
      <c r="AY1456" t="s">
        <v>184</v>
      </c>
      <c r="AZ1456" t="s">
        <v>161</v>
      </c>
      <c r="BA1456">
        <v>2766</v>
      </c>
      <c r="BB1456">
        <v>54</v>
      </c>
      <c r="BC1456" t="s">
        <v>126</v>
      </c>
      <c r="BD1456" t="s">
        <v>74</v>
      </c>
      <c r="BE1456">
        <v>1198.7069289999999</v>
      </c>
      <c r="BF1456" t="s">
        <v>101</v>
      </c>
      <c r="BG1456">
        <v>1198.651809</v>
      </c>
      <c r="BH1456">
        <v>40327.345765999999</v>
      </c>
    </row>
    <row r="1457" spans="1:60" x14ac:dyDescent="0.25">
      <c r="A1457">
        <v>1456</v>
      </c>
      <c r="B1457" t="s">
        <v>60</v>
      </c>
      <c r="C1457">
        <v>6232</v>
      </c>
      <c r="D1457" t="s">
        <v>1685</v>
      </c>
      <c r="E1457">
        <v>8048000</v>
      </c>
      <c r="F1457">
        <v>3</v>
      </c>
      <c r="G1457" t="s">
        <v>62</v>
      </c>
      <c r="H1457">
        <v>33</v>
      </c>
      <c r="I1457">
        <v>6140680480000050</v>
      </c>
      <c r="J1457">
        <v>361.47726899999998</v>
      </c>
      <c r="K1457">
        <v>0</v>
      </c>
      <c r="L1457">
        <v>0</v>
      </c>
      <c r="M1457">
        <v>0</v>
      </c>
      <c r="N1457" t="s">
        <v>101</v>
      </c>
      <c r="O1457" t="s">
        <v>101</v>
      </c>
      <c r="P1457">
        <v>0</v>
      </c>
      <c r="Q1457">
        <v>0</v>
      </c>
      <c r="R1457">
        <v>0</v>
      </c>
      <c r="S1457" t="s">
        <v>101</v>
      </c>
      <c r="T1457" t="s">
        <v>101</v>
      </c>
      <c r="U1457">
        <v>0</v>
      </c>
      <c r="V1457">
        <v>0</v>
      </c>
      <c r="W1457">
        <v>0</v>
      </c>
      <c r="X1457" t="s">
        <v>101</v>
      </c>
      <c r="Y1457" t="s">
        <v>101</v>
      </c>
      <c r="Z1457">
        <v>0</v>
      </c>
      <c r="AA1457">
        <v>0</v>
      </c>
      <c r="AB1457" t="s">
        <v>101</v>
      </c>
      <c r="AC1457">
        <v>0</v>
      </c>
      <c r="AD1457">
        <v>0</v>
      </c>
      <c r="AE1457">
        <v>0</v>
      </c>
      <c r="AF1457">
        <v>0</v>
      </c>
      <c r="AG1457">
        <v>0</v>
      </c>
      <c r="AH1457">
        <v>0</v>
      </c>
      <c r="AI1457">
        <v>0</v>
      </c>
      <c r="AJ1457">
        <v>0</v>
      </c>
      <c r="AK1457">
        <v>0</v>
      </c>
      <c r="AL1457">
        <v>0</v>
      </c>
      <c r="AM1457">
        <v>0</v>
      </c>
      <c r="AN1457" t="s">
        <v>181</v>
      </c>
      <c r="AO1457" t="s">
        <v>155</v>
      </c>
      <c r="AP1457">
        <v>1</v>
      </c>
      <c r="AQ1457">
        <v>1</v>
      </c>
      <c r="AR1457" t="s">
        <v>156</v>
      </c>
      <c r="AS1457">
        <v>0</v>
      </c>
      <c r="AT1457">
        <v>2</v>
      </c>
      <c r="AU1457" t="s">
        <v>157</v>
      </c>
      <c r="AV1457" t="s">
        <v>182</v>
      </c>
      <c r="AW1457">
        <v>8</v>
      </c>
      <c r="AX1457" t="s">
        <v>183</v>
      </c>
      <c r="AY1457" t="s">
        <v>184</v>
      </c>
      <c r="AZ1457" t="s">
        <v>161</v>
      </c>
      <c r="BA1457">
        <v>3362</v>
      </c>
      <c r="BB1457">
        <v>54</v>
      </c>
      <c r="BC1457" t="s">
        <v>98</v>
      </c>
      <c r="BD1457" t="s">
        <v>74</v>
      </c>
      <c r="BE1457">
        <v>22255.854170999999</v>
      </c>
      <c r="BF1457" t="s">
        <v>101</v>
      </c>
      <c r="BG1457">
        <v>22221.476621999998</v>
      </c>
      <c r="BH1457">
        <v>1462846.6088680001</v>
      </c>
    </row>
    <row r="1458" spans="1:60" x14ac:dyDescent="0.25">
      <c r="A1458">
        <v>1457</v>
      </c>
      <c r="B1458" t="s">
        <v>60</v>
      </c>
      <c r="C1458">
        <v>6233</v>
      </c>
      <c r="D1458" t="s">
        <v>1686</v>
      </c>
      <c r="E1458">
        <v>8048000</v>
      </c>
      <c r="F1458">
        <v>3</v>
      </c>
      <c r="G1458" t="s">
        <v>62</v>
      </c>
      <c r="H1458">
        <v>33</v>
      </c>
      <c r="I1458">
        <v>6140680480000050</v>
      </c>
      <c r="J1458">
        <v>70.215457000000001</v>
      </c>
      <c r="K1458">
        <v>0</v>
      </c>
      <c r="L1458">
        <v>0</v>
      </c>
      <c r="M1458">
        <v>0</v>
      </c>
      <c r="N1458" t="s">
        <v>101</v>
      </c>
      <c r="O1458" t="s">
        <v>101</v>
      </c>
      <c r="P1458">
        <v>0</v>
      </c>
      <c r="Q1458">
        <v>0</v>
      </c>
      <c r="R1458">
        <v>0</v>
      </c>
      <c r="S1458" t="s">
        <v>101</v>
      </c>
      <c r="T1458" t="s">
        <v>101</v>
      </c>
      <c r="U1458">
        <v>0</v>
      </c>
      <c r="V1458">
        <v>0</v>
      </c>
      <c r="W1458">
        <v>0</v>
      </c>
      <c r="X1458" t="s">
        <v>101</v>
      </c>
      <c r="Y1458" t="s">
        <v>101</v>
      </c>
      <c r="Z1458">
        <v>0</v>
      </c>
      <c r="AA1458">
        <v>0</v>
      </c>
      <c r="AB1458" t="s">
        <v>101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0</v>
      </c>
      <c r="AI1458">
        <v>0</v>
      </c>
      <c r="AJ1458">
        <v>0</v>
      </c>
      <c r="AK1458">
        <v>0</v>
      </c>
      <c r="AL1458">
        <v>0</v>
      </c>
      <c r="AM1458">
        <v>0</v>
      </c>
      <c r="AN1458" t="s">
        <v>181</v>
      </c>
      <c r="AO1458" t="s">
        <v>155</v>
      </c>
      <c r="AP1458">
        <v>1</v>
      </c>
      <c r="AQ1458">
        <v>1</v>
      </c>
      <c r="AR1458" t="s">
        <v>156</v>
      </c>
      <c r="AS1458">
        <v>0</v>
      </c>
      <c r="AT1458">
        <v>2</v>
      </c>
      <c r="AU1458" t="s">
        <v>157</v>
      </c>
      <c r="AV1458" t="s">
        <v>182</v>
      </c>
      <c r="AW1458">
        <v>8</v>
      </c>
      <c r="AX1458" t="s">
        <v>183</v>
      </c>
      <c r="AY1458" t="s">
        <v>184</v>
      </c>
      <c r="AZ1458" t="s">
        <v>161</v>
      </c>
      <c r="BA1458">
        <v>3568</v>
      </c>
      <c r="BB1458">
        <v>56</v>
      </c>
      <c r="BC1458" t="s">
        <v>140</v>
      </c>
      <c r="BD1458" t="s">
        <v>74</v>
      </c>
      <c r="BE1458">
        <v>5464.4860189999999</v>
      </c>
      <c r="BF1458" t="s">
        <v>101</v>
      </c>
      <c r="BG1458">
        <v>5464.4860189999999</v>
      </c>
      <c r="BH1458">
        <v>284151.87199900002</v>
      </c>
    </row>
    <row r="1459" spans="1:60" x14ac:dyDescent="0.25">
      <c r="A1459">
        <v>1458</v>
      </c>
      <c r="B1459" t="s">
        <v>60</v>
      </c>
      <c r="C1459">
        <v>6234</v>
      </c>
      <c r="D1459" t="s">
        <v>1687</v>
      </c>
      <c r="E1459">
        <v>8048000</v>
      </c>
      <c r="F1459">
        <v>3</v>
      </c>
      <c r="G1459" t="s">
        <v>62</v>
      </c>
      <c r="H1459">
        <v>33</v>
      </c>
      <c r="I1459">
        <v>6140680480000260</v>
      </c>
      <c r="J1459">
        <v>3.3177699999999999</v>
      </c>
      <c r="K1459">
        <v>0</v>
      </c>
      <c r="L1459">
        <v>0</v>
      </c>
      <c r="M1459">
        <v>0</v>
      </c>
      <c r="N1459" t="s">
        <v>101</v>
      </c>
      <c r="O1459" t="s">
        <v>101</v>
      </c>
      <c r="P1459">
        <v>0</v>
      </c>
      <c r="Q1459">
        <v>0</v>
      </c>
      <c r="R1459">
        <v>0</v>
      </c>
      <c r="S1459" t="s">
        <v>101</v>
      </c>
      <c r="T1459" t="s">
        <v>101</v>
      </c>
      <c r="U1459">
        <v>0</v>
      </c>
      <c r="V1459">
        <v>0</v>
      </c>
      <c r="W1459">
        <v>0</v>
      </c>
      <c r="X1459" t="s">
        <v>101</v>
      </c>
      <c r="Y1459" t="s">
        <v>101</v>
      </c>
      <c r="Z1459">
        <v>0</v>
      </c>
      <c r="AA1459">
        <v>0</v>
      </c>
      <c r="AB1459" t="s">
        <v>101</v>
      </c>
      <c r="AC1459">
        <v>0</v>
      </c>
      <c r="AD1459">
        <v>0</v>
      </c>
      <c r="AE1459">
        <v>0</v>
      </c>
      <c r="AF1459">
        <v>0</v>
      </c>
      <c r="AG1459">
        <v>0</v>
      </c>
      <c r="AH1459">
        <v>0</v>
      </c>
      <c r="AI1459">
        <v>0</v>
      </c>
      <c r="AJ1459">
        <v>0</v>
      </c>
      <c r="AK1459">
        <v>0</v>
      </c>
      <c r="AL1459">
        <v>0</v>
      </c>
      <c r="AM1459">
        <v>0</v>
      </c>
      <c r="AN1459" t="s">
        <v>181</v>
      </c>
      <c r="AO1459" t="s">
        <v>155</v>
      </c>
      <c r="AP1459">
        <v>1</v>
      </c>
      <c r="AQ1459">
        <v>1</v>
      </c>
      <c r="AR1459" t="s">
        <v>156</v>
      </c>
      <c r="AS1459">
        <v>0</v>
      </c>
      <c r="AT1459">
        <v>2</v>
      </c>
      <c r="AU1459" t="s">
        <v>157</v>
      </c>
      <c r="AV1459" t="s">
        <v>182</v>
      </c>
      <c r="AW1459">
        <v>8</v>
      </c>
      <c r="AX1459" t="s">
        <v>183</v>
      </c>
      <c r="AY1459" t="s">
        <v>184</v>
      </c>
      <c r="AZ1459" t="s">
        <v>161</v>
      </c>
      <c r="BA1459">
        <v>3959</v>
      </c>
      <c r="BB1459">
        <v>56</v>
      </c>
      <c r="BC1459" t="s">
        <v>206</v>
      </c>
      <c r="BD1459" t="s">
        <v>74</v>
      </c>
      <c r="BE1459">
        <v>520.89803500000005</v>
      </c>
      <c r="BF1459" t="s">
        <v>101</v>
      </c>
      <c r="BG1459">
        <v>520.87690099999998</v>
      </c>
      <c r="BH1459">
        <v>13426.538006000001</v>
      </c>
    </row>
    <row r="1460" spans="1:60" x14ac:dyDescent="0.25">
      <c r="A1460">
        <v>1459</v>
      </c>
      <c r="B1460" t="s">
        <v>60</v>
      </c>
      <c r="C1460">
        <v>6235</v>
      </c>
      <c r="D1460" t="s">
        <v>1688</v>
      </c>
      <c r="E1460">
        <v>8048000</v>
      </c>
      <c r="F1460">
        <v>3</v>
      </c>
      <c r="G1460" t="s">
        <v>62</v>
      </c>
      <c r="H1460">
        <v>33</v>
      </c>
      <c r="I1460">
        <v>6140680480000260</v>
      </c>
      <c r="J1460">
        <v>1.3887799999999999</v>
      </c>
      <c r="K1460">
        <v>0</v>
      </c>
      <c r="L1460">
        <v>0</v>
      </c>
      <c r="M1460">
        <v>0</v>
      </c>
      <c r="N1460" t="s">
        <v>101</v>
      </c>
      <c r="O1460" t="s">
        <v>101</v>
      </c>
      <c r="P1460">
        <v>0</v>
      </c>
      <c r="Q1460">
        <v>0</v>
      </c>
      <c r="R1460">
        <v>0</v>
      </c>
      <c r="S1460" t="s">
        <v>101</v>
      </c>
      <c r="T1460" t="s">
        <v>101</v>
      </c>
      <c r="U1460">
        <v>0</v>
      </c>
      <c r="V1460">
        <v>0</v>
      </c>
      <c r="W1460">
        <v>0</v>
      </c>
      <c r="X1460" t="s">
        <v>101</v>
      </c>
      <c r="Y1460" t="s">
        <v>101</v>
      </c>
      <c r="Z1460">
        <v>0</v>
      </c>
      <c r="AA1460">
        <v>0</v>
      </c>
      <c r="AB1460" t="s">
        <v>101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0</v>
      </c>
      <c r="AI1460">
        <v>0</v>
      </c>
      <c r="AJ1460">
        <v>0</v>
      </c>
      <c r="AK1460">
        <v>0</v>
      </c>
      <c r="AL1460">
        <v>0</v>
      </c>
      <c r="AM1460">
        <v>0</v>
      </c>
      <c r="AN1460" t="s">
        <v>181</v>
      </c>
      <c r="AO1460" t="s">
        <v>155</v>
      </c>
      <c r="AP1460">
        <v>1</v>
      </c>
      <c r="AQ1460">
        <v>1</v>
      </c>
      <c r="AR1460" t="s">
        <v>156</v>
      </c>
      <c r="AS1460">
        <v>0</v>
      </c>
      <c r="AT1460">
        <v>2</v>
      </c>
      <c r="AU1460" t="s">
        <v>157</v>
      </c>
      <c r="AV1460" t="s">
        <v>182</v>
      </c>
      <c r="AW1460">
        <v>8</v>
      </c>
      <c r="AX1460" t="s">
        <v>183</v>
      </c>
      <c r="AY1460" t="s">
        <v>184</v>
      </c>
      <c r="AZ1460" t="s">
        <v>161</v>
      </c>
      <c r="BA1460">
        <v>3984</v>
      </c>
      <c r="BB1460">
        <v>57</v>
      </c>
      <c r="BC1460" t="s">
        <v>206</v>
      </c>
      <c r="BD1460" t="s">
        <v>74</v>
      </c>
      <c r="BE1460">
        <v>364.71085900000003</v>
      </c>
      <c r="BF1460" t="s">
        <v>101</v>
      </c>
      <c r="BG1460">
        <v>364.71085900000003</v>
      </c>
      <c r="BH1460">
        <v>5620.1944100000001</v>
      </c>
    </row>
    <row r="1461" spans="1:60" x14ac:dyDescent="0.25">
      <c r="A1461">
        <v>1460</v>
      </c>
      <c r="B1461" t="s">
        <v>60</v>
      </c>
      <c r="C1461">
        <v>6236</v>
      </c>
      <c r="D1461" t="s">
        <v>1689</v>
      </c>
      <c r="E1461">
        <v>8048000</v>
      </c>
      <c r="F1461">
        <v>3</v>
      </c>
      <c r="G1461" t="s">
        <v>62</v>
      </c>
      <c r="H1461">
        <v>33</v>
      </c>
      <c r="I1461">
        <v>6140680480000260</v>
      </c>
      <c r="J1461">
        <v>3.2180719999999998</v>
      </c>
      <c r="K1461">
        <v>0</v>
      </c>
      <c r="L1461">
        <v>0</v>
      </c>
      <c r="M1461">
        <v>0</v>
      </c>
      <c r="N1461" t="s">
        <v>101</v>
      </c>
      <c r="O1461" t="s">
        <v>101</v>
      </c>
      <c r="P1461">
        <v>0</v>
      </c>
      <c r="Q1461">
        <v>0</v>
      </c>
      <c r="R1461">
        <v>0</v>
      </c>
      <c r="S1461" t="s">
        <v>101</v>
      </c>
      <c r="T1461" t="s">
        <v>101</v>
      </c>
      <c r="U1461">
        <v>0</v>
      </c>
      <c r="V1461">
        <v>0</v>
      </c>
      <c r="W1461">
        <v>0</v>
      </c>
      <c r="X1461" t="s">
        <v>101</v>
      </c>
      <c r="Y1461" t="s">
        <v>101</v>
      </c>
      <c r="Z1461">
        <v>0</v>
      </c>
      <c r="AA1461">
        <v>0</v>
      </c>
      <c r="AB1461" t="s">
        <v>101</v>
      </c>
      <c r="AC1461">
        <v>0</v>
      </c>
      <c r="AD1461">
        <v>0</v>
      </c>
      <c r="AE1461">
        <v>0</v>
      </c>
      <c r="AF1461">
        <v>0</v>
      </c>
      <c r="AG1461">
        <v>0</v>
      </c>
      <c r="AH1461">
        <v>0</v>
      </c>
      <c r="AI1461">
        <v>0</v>
      </c>
      <c r="AJ1461">
        <v>0</v>
      </c>
      <c r="AK1461">
        <v>0</v>
      </c>
      <c r="AL1461">
        <v>0</v>
      </c>
      <c r="AM1461">
        <v>0</v>
      </c>
      <c r="AN1461" t="s">
        <v>186</v>
      </c>
      <c r="AO1461" t="s">
        <v>176</v>
      </c>
      <c r="AP1461">
        <v>1</v>
      </c>
      <c r="AQ1461">
        <v>1</v>
      </c>
      <c r="AR1461" t="s">
        <v>156</v>
      </c>
      <c r="AS1461">
        <v>0</v>
      </c>
      <c r="AT1461">
        <v>2</v>
      </c>
      <c r="AU1461" t="s">
        <v>157</v>
      </c>
      <c r="AV1461" t="s">
        <v>187</v>
      </c>
      <c r="AW1461">
        <v>8</v>
      </c>
      <c r="AX1461" t="s">
        <v>188</v>
      </c>
      <c r="AY1461" t="s">
        <v>167</v>
      </c>
      <c r="AZ1461" t="s">
        <v>161</v>
      </c>
      <c r="BA1461">
        <v>3983</v>
      </c>
      <c r="BB1461">
        <v>52</v>
      </c>
      <c r="BC1461" t="s">
        <v>98</v>
      </c>
      <c r="BD1461" t="s">
        <v>74</v>
      </c>
      <c r="BE1461">
        <v>628.80712400000004</v>
      </c>
      <c r="BF1461" t="s">
        <v>101</v>
      </c>
      <c r="BG1461">
        <v>628.80712400000004</v>
      </c>
      <c r="BH1461">
        <v>13023.075833000001</v>
      </c>
    </row>
    <row r="1462" spans="1:60" x14ac:dyDescent="0.25">
      <c r="A1462">
        <v>1461</v>
      </c>
      <c r="B1462" t="s">
        <v>60</v>
      </c>
      <c r="C1462">
        <v>6237</v>
      </c>
      <c r="D1462" t="s">
        <v>1690</v>
      </c>
      <c r="E1462">
        <v>8048000</v>
      </c>
      <c r="F1462">
        <v>3</v>
      </c>
      <c r="G1462" t="s">
        <v>62</v>
      </c>
      <c r="H1462">
        <v>33</v>
      </c>
      <c r="I1462">
        <v>6140680480000060</v>
      </c>
      <c r="J1462">
        <v>21.698252</v>
      </c>
      <c r="K1462">
        <v>0</v>
      </c>
      <c r="L1462">
        <v>0</v>
      </c>
      <c r="M1462">
        <v>0</v>
      </c>
      <c r="N1462" t="s">
        <v>101</v>
      </c>
      <c r="O1462" t="s">
        <v>101</v>
      </c>
      <c r="P1462">
        <v>0</v>
      </c>
      <c r="Q1462">
        <v>0</v>
      </c>
      <c r="R1462">
        <v>0</v>
      </c>
      <c r="S1462" t="s">
        <v>101</v>
      </c>
      <c r="T1462" t="s">
        <v>101</v>
      </c>
      <c r="U1462">
        <v>0</v>
      </c>
      <c r="V1462">
        <v>0</v>
      </c>
      <c r="W1462">
        <v>0</v>
      </c>
      <c r="X1462" t="s">
        <v>101</v>
      </c>
      <c r="Y1462" t="s">
        <v>101</v>
      </c>
      <c r="Z1462">
        <v>0</v>
      </c>
      <c r="AA1462">
        <v>0</v>
      </c>
      <c r="AB1462" t="s">
        <v>101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0</v>
      </c>
      <c r="AI1462">
        <v>0</v>
      </c>
      <c r="AJ1462">
        <v>0</v>
      </c>
      <c r="AK1462">
        <v>0</v>
      </c>
      <c r="AL1462">
        <v>0</v>
      </c>
      <c r="AM1462">
        <v>0</v>
      </c>
      <c r="AN1462" t="s">
        <v>181</v>
      </c>
      <c r="AO1462" t="s">
        <v>155</v>
      </c>
      <c r="AP1462">
        <v>1</v>
      </c>
      <c r="AQ1462">
        <v>1</v>
      </c>
      <c r="AR1462" t="s">
        <v>156</v>
      </c>
      <c r="AS1462">
        <v>0</v>
      </c>
      <c r="AT1462">
        <v>2</v>
      </c>
      <c r="AU1462" t="s">
        <v>157</v>
      </c>
      <c r="AV1462" t="s">
        <v>182</v>
      </c>
      <c r="AW1462">
        <v>8</v>
      </c>
      <c r="AX1462" t="s">
        <v>183</v>
      </c>
      <c r="AY1462" t="s">
        <v>184</v>
      </c>
      <c r="AZ1462" t="s">
        <v>161</v>
      </c>
      <c r="BA1462">
        <v>3849</v>
      </c>
      <c r="BB1462">
        <v>52</v>
      </c>
      <c r="BC1462" t="s">
        <v>140</v>
      </c>
      <c r="BD1462" t="s">
        <v>74</v>
      </c>
      <c r="BE1462">
        <v>2347.037789</v>
      </c>
      <c r="BF1462" t="s">
        <v>101</v>
      </c>
      <c r="BG1462">
        <v>2347.037789</v>
      </c>
      <c r="BH1462">
        <v>87809.709463000007</v>
      </c>
    </row>
    <row r="1463" spans="1:60" x14ac:dyDescent="0.25">
      <c r="A1463">
        <v>1462</v>
      </c>
      <c r="B1463" t="s">
        <v>60</v>
      </c>
      <c r="C1463">
        <v>6238</v>
      </c>
      <c r="D1463" t="s">
        <v>1691</v>
      </c>
      <c r="E1463">
        <v>8048000</v>
      </c>
      <c r="F1463">
        <v>3</v>
      </c>
      <c r="G1463" t="s">
        <v>62</v>
      </c>
      <c r="H1463">
        <v>33</v>
      </c>
      <c r="I1463">
        <v>6140680480000260</v>
      </c>
      <c r="J1463">
        <v>5.2692690000000004</v>
      </c>
      <c r="K1463">
        <v>0</v>
      </c>
      <c r="L1463">
        <v>0</v>
      </c>
      <c r="M1463">
        <v>0</v>
      </c>
      <c r="N1463" t="s">
        <v>101</v>
      </c>
      <c r="O1463" t="s">
        <v>101</v>
      </c>
      <c r="P1463">
        <v>0</v>
      </c>
      <c r="Q1463">
        <v>0</v>
      </c>
      <c r="R1463">
        <v>0</v>
      </c>
      <c r="S1463" t="s">
        <v>101</v>
      </c>
      <c r="T1463" t="s">
        <v>101</v>
      </c>
      <c r="U1463">
        <v>0</v>
      </c>
      <c r="V1463">
        <v>0</v>
      </c>
      <c r="W1463">
        <v>0</v>
      </c>
      <c r="X1463" t="s">
        <v>101</v>
      </c>
      <c r="Y1463" t="s">
        <v>101</v>
      </c>
      <c r="Z1463">
        <v>0</v>
      </c>
      <c r="AA1463">
        <v>0</v>
      </c>
      <c r="AB1463" t="s">
        <v>101</v>
      </c>
      <c r="AC1463">
        <v>0</v>
      </c>
      <c r="AD1463">
        <v>0</v>
      </c>
      <c r="AE1463">
        <v>0</v>
      </c>
      <c r="AF1463">
        <v>0</v>
      </c>
      <c r="AG1463">
        <v>0</v>
      </c>
      <c r="AH1463">
        <v>0</v>
      </c>
      <c r="AI1463">
        <v>0</v>
      </c>
      <c r="AJ1463">
        <v>0</v>
      </c>
      <c r="AK1463">
        <v>0</v>
      </c>
      <c r="AL1463">
        <v>0</v>
      </c>
      <c r="AM1463">
        <v>0</v>
      </c>
      <c r="AN1463" t="s">
        <v>181</v>
      </c>
      <c r="AO1463" t="s">
        <v>155</v>
      </c>
      <c r="AP1463">
        <v>1</v>
      </c>
      <c r="AQ1463">
        <v>1</v>
      </c>
      <c r="AR1463" t="s">
        <v>156</v>
      </c>
      <c r="AS1463">
        <v>0</v>
      </c>
      <c r="AT1463">
        <v>2</v>
      </c>
      <c r="AU1463" t="s">
        <v>157</v>
      </c>
      <c r="AV1463" t="s">
        <v>182</v>
      </c>
      <c r="AW1463">
        <v>8</v>
      </c>
      <c r="AX1463" t="s">
        <v>183</v>
      </c>
      <c r="AY1463" t="s">
        <v>184</v>
      </c>
      <c r="AZ1463" t="s">
        <v>161</v>
      </c>
      <c r="BA1463">
        <v>3840</v>
      </c>
      <c r="BB1463">
        <v>61</v>
      </c>
      <c r="BC1463" t="s">
        <v>98</v>
      </c>
      <c r="BD1463" t="s">
        <v>74</v>
      </c>
      <c r="BE1463">
        <v>736.12673500000005</v>
      </c>
      <c r="BF1463" t="s">
        <v>101</v>
      </c>
      <c r="BG1463">
        <v>736.13397899999995</v>
      </c>
      <c r="BH1463">
        <v>21323.976702</v>
      </c>
    </row>
    <row r="1464" spans="1:60" x14ac:dyDescent="0.25">
      <c r="A1464">
        <v>1463</v>
      </c>
      <c r="B1464" t="s">
        <v>60</v>
      </c>
      <c r="C1464">
        <v>6239</v>
      </c>
      <c r="D1464" t="s">
        <v>1692</v>
      </c>
      <c r="E1464">
        <v>8048000</v>
      </c>
      <c r="F1464">
        <v>3</v>
      </c>
      <c r="G1464" t="s">
        <v>62</v>
      </c>
      <c r="H1464">
        <v>33</v>
      </c>
      <c r="I1464">
        <v>6140680480000070</v>
      </c>
      <c r="J1464">
        <v>262.03729600000003</v>
      </c>
      <c r="K1464">
        <v>0</v>
      </c>
      <c r="L1464">
        <v>0</v>
      </c>
      <c r="M1464">
        <v>0</v>
      </c>
      <c r="N1464" t="s">
        <v>101</v>
      </c>
      <c r="O1464" t="s">
        <v>101</v>
      </c>
      <c r="P1464">
        <v>0</v>
      </c>
      <c r="Q1464">
        <v>0</v>
      </c>
      <c r="R1464">
        <v>0</v>
      </c>
      <c r="S1464" t="s">
        <v>101</v>
      </c>
      <c r="T1464" t="s">
        <v>101</v>
      </c>
      <c r="U1464">
        <v>0</v>
      </c>
      <c r="V1464">
        <v>0</v>
      </c>
      <c r="W1464">
        <v>0</v>
      </c>
      <c r="X1464" t="s">
        <v>101</v>
      </c>
      <c r="Y1464" t="s">
        <v>101</v>
      </c>
      <c r="Z1464">
        <v>0</v>
      </c>
      <c r="AA1464">
        <v>0</v>
      </c>
      <c r="AB1464" t="s">
        <v>101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  <c r="AI1464">
        <v>0</v>
      </c>
      <c r="AJ1464">
        <v>0</v>
      </c>
      <c r="AK1464">
        <v>0</v>
      </c>
      <c r="AL1464">
        <v>0</v>
      </c>
      <c r="AM1464">
        <v>0</v>
      </c>
      <c r="AN1464" t="s">
        <v>181</v>
      </c>
      <c r="AO1464" t="s">
        <v>155</v>
      </c>
      <c r="AP1464">
        <v>1</v>
      </c>
      <c r="AQ1464">
        <v>2</v>
      </c>
      <c r="AR1464" t="s">
        <v>156</v>
      </c>
      <c r="AS1464">
        <v>0</v>
      </c>
      <c r="AT1464">
        <v>2</v>
      </c>
      <c r="AU1464" t="s">
        <v>157</v>
      </c>
      <c r="AV1464" t="s">
        <v>182</v>
      </c>
      <c r="AW1464">
        <v>8</v>
      </c>
      <c r="AX1464" t="s">
        <v>183</v>
      </c>
      <c r="AY1464" t="s">
        <v>184</v>
      </c>
      <c r="AZ1464" t="s">
        <v>161</v>
      </c>
      <c r="BA1464">
        <v>3694</v>
      </c>
      <c r="BB1464">
        <v>54</v>
      </c>
      <c r="BC1464" t="s">
        <v>126</v>
      </c>
      <c r="BD1464" t="s">
        <v>74</v>
      </c>
      <c r="BE1464">
        <v>15988.342699000001</v>
      </c>
      <c r="BF1464" t="s">
        <v>101</v>
      </c>
      <c r="BG1464">
        <v>15987.01562</v>
      </c>
      <c r="BH1464">
        <v>1060427.315502</v>
      </c>
    </row>
    <row r="1465" spans="1:60" x14ac:dyDescent="0.25">
      <c r="A1465">
        <v>1464</v>
      </c>
      <c r="B1465" t="s">
        <v>60</v>
      </c>
      <c r="C1465">
        <v>6240</v>
      </c>
      <c r="D1465" t="s">
        <v>1693</v>
      </c>
      <c r="E1465">
        <v>8048000</v>
      </c>
      <c r="F1465">
        <v>3</v>
      </c>
      <c r="G1465" t="s">
        <v>62</v>
      </c>
      <c r="H1465">
        <v>33</v>
      </c>
      <c r="I1465">
        <v>6140680480000150</v>
      </c>
      <c r="J1465">
        <v>1.016089</v>
      </c>
      <c r="K1465">
        <v>0</v>
      </c>
      <c r="L1465">
        <v>0</v>
      </c>
      <c r="M1465">
        <v>0</v>
      </c>
      <c r="N1465" t="s">
        <v>101</v>
      </c>
      <c r="O1465" t="s">
        <v>101</v>
      </c>
      <c r="P1465">
        <v>0</v>
      </c>
      <c r="Q1465">
        <v>0</v>
      </c>
      <c r="R1465">
        <v>0</v>
      </c>
      <c r="S1465" t="s">
        <v>101</v>
      </c>
      <c r="T1465" t="s">
        <v>101</v>
      </c>
      <c r="U1465">
        <v>0</v>
      </c>
      <c r="V1465">
        <v>0</v>
      </c>
      <c r="W1465">
        <v>0</v>
      </c>
      <c r="X1465" t="s">
        <v>101</v>
      </c>
      <c r="Y1465" t="s">
        <v>101</v>
      </c>
      <c r="Z1465">
        <v>0</v>
      </c>
      <c r="AA1465">
        <v>0</v>
      </c>
      <c r="AB1465" t="s">
        <v>101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0</v>
      </c>
      <c r="AI1465">
        <v>0</v>
      </c>
      <c r="AJ1465">
        <v>0</v>
      </c>
      <c r="AK1465">
        <v>0</v>
      </c>
      <c r="AL1465">
        <v>0</v>
      </c>
      <c r="AM1465">
        <v>0</v>
      </c>
      <c r="AN1465" t="s">
        <v>181</v>
      </c>
      <c r="AO1465" t="s">
        <v>155</v>
      </c>
      <c r="AP1465">
        <v>1</v>
      </c>
      <c r="AQ1465">
        <v>2</v>
      </c>
      <c r="AR1465" t="s">
        <v>156</v>
      </c>
      <c r="AS1465">
        <v>0</v>
      </c>
      <c r="AT1465">
        <v>2</v>
      </c>
      <c r="AU1465" t="s">
        <v>157</v>
      </c>
      <c r="AV1465" t="s">
        <v>182</v>
      </c>
      <c r="AW1465">
        <v>8</v>
      </c>
      <c r="AX1465" t="s">
        <v>183</v>
      </c>
      <c r="AY1465" t="s">
        <v>184</v>
      </c>
      <c r="AZ1465" t="s">
        <v>161</v>
      </c>
      <c r="BA1465">
        <v>3337</v>
      </c>
      <c r="BB1465">
        <v>65</v>
      </c>
      <c r="BC1465" t="s">
        <v>206</v>
      </c>
      <c r="BD1465" t="s">
        <v>74</v>
      </c>
      <c r="BE1465">
        <v>276.40535599999998</v>
      </c>
      <c r="BF1465" t="s">
        <v>101</v>
      </c>
      <c r="BG1465">
        <v>276.40535599999998</v>
      </c>
      <c r="BH1465">
        <v>4111.9679310000001</v>
      </c>
    </row>
    <row r="1466" spans="1:60" x14ac:dyDescent="0.25">
      <c r="A1466">
        <v>1465</v>
      </c>
      <c r="B1466" t="s">
        <v>60</v>
      </c>
      <c r="C1466">
        <v>6241</v>
      </c>
      <c r="D1466" t="s">
        <v>1694</v>
      </c>
      <c r="E1466">
        <v>8048000</v>
      </c>
      <c r="F1466">
        <v>3</v>
      </c>
      <c r="G1466" t="s">
        <v>62</v>
      </c>
      <c r="H1466">
        <v>33</v>
      </c>
      <c r="I1466">
        <v>6140680480000210</v>
      </c>
      <c r="J1466">
        <v>24.563759999999998</v>
      </c>
      <c r="K1466">
        <v>0</v>
      </c>
      <c r="L1466">
        <v>0</v>
      </c>
      <c r="M1466">
        <v>0</v>
      </c>
      <c r="N1466" t="s">
        <v>101</v>
      </c>
      <c r="O1466" t="s">
        <v>101</v>
      </c>
      <c r="P1466">
        <v>0</v>
      </c>
      <c r="Q1466">
        <v>0</v>
      </c>
      <c r="R1466">
        <v>0</v>
      </c>
      <c r="S1466" t="s">
        <v>101</v>
      </c>
      <c r="T1466" t="s">
        <v>101</v>
      </c>
      <c r="U1466">
        <v>0</v>
      </c>
      <c r="V1466">
        <v>0</v>
      </c>
      <c r="W1466">
        <v>0</v>
      </c>
      <c r="X1466" t="s">
        <v>101</v>
      </c>
      <c r="Y1466" t="s">
        <v>101</v>
      </c>
      <c r="Z1466">
        <v>0</v>
      </c>
      <c r="AA1466">
        <v>0</v>
      </c>
      <c r="AB1466" t="s">
        <v>101</v>
      </c>
      <c r="AC1466">
        <v>0</v>
      </c>
      <c r="AD1466">
        <v>0</v>
      </c>
      <c r="AE1466">
        <v>0</v>
      </c>
      <c r="AF1466">
        <v>0</v>
      </c>
      <c r="AG1466">
        <v>0</v>
      </c>
      <c r="AH1466">
        <v>0</v>
      </c>
      <c r="AI1466">
        <v>0</v>
      </c>
      <c r="AJ1466">
        <v>0</v>
      </c>
      <c r="AK1466">
        <v>0</v>
      </c>
      <c r="AL1466">
        <v>0</v>
      </c>
      <c r="AM1466">
        <v>0</v>
      </c>
      <c r="AN1466" t="s">
        <v>181</v>
      </c>
      <c r="AO1466" t="s">
        <v>155</v>
      </c>
      <c r="AP1466">
        <v>1</v>
      </c>
      <c r="AQ1466">
        <v>2</v>
      </c>
      <c r="AR1466" t="s">
        <v>156</v>
      </c>
      <c r="AS1466">
        <v>0</v>
      </c>
      <c r="AT1466">
        <v>2</v>
      </c>
      <c r="AU1466" t="s">
        <v>157</v>
      </c>
      <c r="AV1466" t="s">
        <v>182</v>
      </c>
      <c r="AW1466">
        <v>8</v>
      </c>
      <c r="AX1466" t="s">
        <v>183</v>
      </c>
      <c r="AY1466" t="s">
        <v>184</v>
      </c>
      <c r="AZ1466" t="s">
        <v>161</v>
      </c>
      <c r="BA1466">
        <v>3207</v>
      </c>
      <c r="BB1466">
        <v>66</v>
      </c>
      <c r="BC1466" t="s">
        <v>126</v>
      </c>
      <c r="BD1466" t="s">
        <v>74</v>
      </c>
      <c r="BE1466">
        <v>1419.9895739999999</v>
      </c>
      <c r="BF1466" t="s">
        <v>101</v>
      </c>
      <c r="BG1466">
        <v>1419.8810759999999</v>
      </c>
      <c r="BH1466">
        <v>99406.011645000006</v>
      </c>
    </row>
    <row r="1467" spans="1:60" x14ac:dyDescent="0.25">
      <c r="A1467">
        <v>1466</v>
      </c>
      <c r="B1467" t="s">
        <v>60</v>
      </c>
      <c r="C1467">
        <v>6242</v>
      </c>
      <c r="D1467" t="s">
        <v>1695</v>
      </c>
      <c r="E1467">
        <v>8048000</v>
      </c>
      <c r="F1467">
        <v>3</v>
      </c>
      <c r="G1467" t="s">
        <v>62</v>
      </c>
      <c r="H1467">
        <v>33</v>
      </c>
      <c r="I1467">
        <v>6140680480000270</v>
      </c>
      <c r="J1467">
        <v>10.697892</v>
      </c>
      <c r="K1467">
        <v>0</v>
      </c>
      <c r="L1467">
        <v>0</v>
      </c>
      <c r="M1467">
        <v>0</v>
      </c>
      <c r="N1467" t="s">
        <v>101</v>
      </c>
      <c r="O1467" t="s">
        <v>101</v>
      </c>
      <c r="P1467">
        <v>0</v>
      </c>
      <c r="Q1467">
        <v>0</v>
      </c>
      <c r="R1467">
        <v>0</v>
      </c>
      <c r="S1467" t="s">
        <v>101</v>
      </c>
      <c r="T1467" t="s">
        <v>101</v>
      </c>
      <c r="U1467">
        <v>0</v>
      </c>
      <c r="V1467">
        <v>0</v>
      </c>
      <c r="W1467">
        <v>0</v>
      </c>
      <c r="X1467" t="s">
        <v>101</v>
      </c>
      <c r="Y1467" t="s">
        <v>101</v>
      </c>
      <c r="Z1467">
        <v>0</v>
      </c>
      <c r="AA1467">
        <v>0</v>
      </c>
      <c r="AB1467" t="s">
        <v>101</v>
      </c>
      <c r="AC1467">
        <v>0</v>
      </c>
      <c r="AD1467">
        <v>0</v>
      </c>
      <c r="AE1467">
        <v>0</v>
      </c>
      <c r="AF1467">
        <v>0</v>
      </c>
      <c r="AG1467">
        <v>0</v>
      </c>
      <c r="AH1467">
        <v>0</v>
      </c>
      <c r="AI1467">
        <v>0</v>
      </c>
      <c r="AJ1467">
        <v>0</v>
      </c>
      <c r="AK1467">
        <v>0</v>
      </c>
      <c r="AL1467">
        <v>0</v>
      </c>
      <c r="AM1467">
        <v>0</v>
      </c>
      <c r="AN1467" t="s">
        <v>186</v>
      </c>
      <c r="AO1467" t="s">
        <v>176</v>
      </c>
      <c r="AP1467">
        <v>1</v>
      </c>
      <c r="AQ1467">
        <v>3</v>
      </c>
      <c r="AR1467" t="s">
        <v>156</v>
      </c>
      <c r="AS1467">
        <v>0</v>
      </c>
      <c r="AT1467">
        <v>2</v>
      </c>
      <c r="AU1467" t="s">
        <v>157</v>
      </c>
      <c r="AV1467" t="s">
        <v>187</v>
      </c>
      <c r="AW1467">
        <v>8</v>
      </c>
      <c r="AX1467" t="s">
        <v>188</v>
      </c>
      <c r="AY1467" t="s">
        <v>167</v>
      </c>
      <c r="AZ1467" t="s">
        <v>161</v>
      </c>
      <c r="BA1467">
        <v>3381</v>
      </c>
      <c r="BB1467">
        <v>60</v>
      </c>
      <c r="BC1467" t="s">
        <v>126</v>
      </c>
      <c r="BD1467" t="s">
        <v>74</v>
      </c>
      <c r="BE1467">
        <v>1940.0315089999999</v>
      </c>
      <c r="BF1467" t="s">
        <v>101</v>
      </c>
      <c r="BG1467">
        <v>1940.0315089999999</v>
      </c>
      <c r="BH1467">
        <v>43292.834210000001</v>
      </c>
    </row>
    <row r="1468" spans="1:60" x14ac:dyDescent="0.25">
      <c r="A1468">
        <v>1467</v>
      </c>
      <c r="B1468" t="s">
        <v>60</v>
      </c>
      <c r="C1468">
        <v>6243</v>
      </c>
      <c r="D1468" t="s">
        <v>1696</v>
      </c>
      <c r="E1468">
        <v>8048000</v>
      </c>
      <c r="F1468">
        <v>3</v>
      </c>
      <c r="G1468" t="s">
        <v>62</v>
      </c>
      <c r="H1468">
        <v>33</v>
      </c>
      <c r="I1468">
        <v>6140680480000070</v>
      </c>
      <c r="J1468">
        <v>77.450153999999998</v>
      </c>
      <c r="K1468">
        <v>0</v>
      </c>
      <c r="L1468">
        <v>0</v>
      </c>
      <c r="M1468">
        <v>0</v>
      </c>
      <c r="N1468" t="s">
        <v>101</v>
      </c>
      <c r="O1468" t="s">
        <v>101</v>
      </c>
      <c r="P1468">
        <v>0</v>
      </c>
      <c r="Q1468">
        <v>0</v>
      </c>
      <c r="R1468">
        <v>0</v>
      </c>
      <c r="S1468" t="s">
        <v>101</v>
      </c>
      <c r="T1468" t="s">
        <v>101</v>
      </c>
      <c r="U1468">
        <v>0</v>
      </c>
      <c r="V1468">
        <v>0</v>
      </c>
      <c r="W1468">
        <v>0</v>
      </c>
      <c r="X1468" t="s">
        <v>101</v>
      </c>
      <c r="Y1468" t="s">
        <v>101</v>
      </c>
      <c r="Z1468">
        <v>0</v>
      </c>
      <c r="AA1468">
        <v>0</v>
      </c>
      <c r="AB1468" t="s">
        <v>101</v>
      </c>
      <c r="AC1468">
        <v>0</v>
      </c>
      <c r="AD1468">
        <v>0</v>
      </c>
      <c r="AE1468">
        <v>0</v>
      </c>
      <c r="AF1468">
        <v>0</v>
      </c>
      <c r="AG1468">
        <v>0</v>
      </c>
      <c r="AH1468">
        <v>0</v>
      </c>
      <c r="AI1468">
        <v>0</v>
      </c>
      <c r="AJ1468">
        <v>0</v>
      </c>
      <c r="AK1468">
        <v>0</v>
      </c>
      <c r="AL1468">
        <v>0</v>
      </c>
      <c r="AM1468">
        <v>0</v>
      </c>
      <c r="AN1468" t="s">
        <v>181</v>
      </c>
      <c r="AO1468" t="s">
        <v>155</v>
      </c>
      <c r="AP1468">
        <v>1</v>
      </c>
      <c r="AQ1468">
        <v>1</v>
      </c>
      <c r="AR1468" t="s">
        <v>156</v>
      </c>
      <c r="AS1468">
        <v>0</v>
      </c>
      <c r="AT1468">
        <v>2</v>
      </c>
      <c r="AU1468" t="s">
        <v>157</v>
      </c>
      <c r="AV1468" t="s">
        <v>182</v>
      </c>
      <c r="AW1468">
        <v>8</v>
      </c>
      <c r="AX1468" t="s">
        <v>183</v>
      </c>
      <c r="AY1468" t="s">
        <v>184</v>
      </c>
      <c r="AZ1468" t="s">
        <v>161</v>
      </c>
      <c r="BA1468">
        <v>3647</v>
      </c>
      <c r="BB1468">
        <v>57</v>
      </c>
      <c r="BC1468" t="s">
        <v>126</v>
      </c>
      <c r="BD1468" t="s">
        <v>74</v>
      </c>
      <c r="BE1468">
        <v>6259.3316729999997</v>
      </c>
      <c r="BF1468" t="s">
        <v>101</v>
      </c>
      <c r="BG1468">
        <v>6259.1610000000001</v>
      </c>
      <c r="BH1468">
        <v>313429.65250500001</v>
      </c>
    </row>
    <row r="1469" spans="1:60" x14ac:dyDescent="0.25">
      <c r="A1469">
        <v>1468</v>
      </c>
      <c r="B1469" t="s">
        <v>60</v>
      </c>
      <c r="C1469">
        <v>6244</v>
      </c>
      <c r="D1469" t="s">
        <v>1697</v>
      </c>
      <c r="E1469">
        <v>8048000</v>
      </c>
      <c r="F1469">
        <v>3</v>
      </c>
      <c r="G1469" t="s">
        <v>62</v>
      </c>
      <c r="H1469">
        <v>33</v>
      </c>
      <c r="I1469">
        <v>6140680480000150</v>
      </c>
      <c r="J1469">
        <v>16.189753</v>
      </c>
      <c r="K1469">
        <v>0</v>
      </c>
      <c r="L1469">
        <v>0</v>
      </c>
      <c r="M1469">
        <v>0</v>
      </c>
      <c r="N1469" t="s">
        <v>101</v>
      </c>
      <c r="O1469" t="s">
        <v>101</v>
      </c>
      <c r="P1469">
        <v>0</v>
      </c>
      <c r="Q1469">
        <v>0</v>
      </c>
      <c r="R1469">
        <v>0</v>
      </c>
      <c r="S1469" t="s">
        <v>101</v>
      </c>
      <c r="T1469" t="s">
        <v>101</v>
      </c>
      <c r="U1469">
        <v>0</v>
      </c>
      <c r="V1469">
        <v>0</v>
      </c>
      <c r="W1469">
        <v>0</v>
      </c>
      <c r="X1469" t="s">
        <v>101</v>
      </c>
      <c r="Y1469" t="s">
        <v>101</v>
      </c>
      <c r="Z1469">
        <v>0</v>
      </c>
      <c r="AA1469">
        <v>0</v>
      </c>
      <c r="AB1469" t="s">
        <v>101</v>
      </c>
      <c r="AC1469">
        <v>0</v>
      </c>
      <c r="AD1469">
        <v>0</v>
      </c>
      <c r="AE1469">
        <v>0</v>
      </c>
      <c r="AF1469">
        <v>0</v>
      </c>
      <c r="AG1469">
        <v>0</v>
      </c>
      <c r="AH1469">
        <v>0</v>
      </c>
      <c r="AI1469">
        <v>0</v>
      </c>
      <c r="AJ1469">
        <v>0</v>
      </c>
      <c r="AK1469">
        <v>0</v>
      </c>
      <c r="AL1469">
        <v>0</v>
      </c>
      <c r="AM1469">
        <v>0</v>
      </c>
      <c r="AN1469" t="s">
        <v>181</v>
      </c>
      <c r="AO1469" t="s">
        <v>155</v>
      </c>
      <c r="AP1469">
        <v>1</v>
      </c>
      <c r="AQ1469">
        <v>1</v>
      </c>
      <c r="AR1469" t="s">
        <v>156</v>
      </c>
      <c r="AS1469">
        <v>0</v>
      </c>
      <c r="AT1469">
        <v>2</v>
      </c>
      <c r="AU1469" t="s">
        <v>157</v>
      </c>
      <c r="AV1469" t="s">
        <v>182</v>
      </c>
      <c r="AW1469">
        <v>8</v>
      </c>
      <c r="AX1469" t="s">
        <v>183</v>
      </c>
      <c r="AY1469" t="s">
        <v>184</v>
      </c>
      <c r="AZ1469" t="s">
        <v>161</v>
      </c>
      <c r="BA1469">
        <v>3905</v>
      </c>
      <c r="BB1469">
        <v>55</v>
      </c>
      <c r="BC1469" t="s">
        <v>85</v>
      </c>
      <c r="BD1469" t="s">
        <v>74</v>
      </c>
      <c r="BE1469">
        <v>3079.2284129999998</v>
      </c>
      <c r="BF1469" t="s">
        <v>101</v>
      </c>
      <c r="BG1469">
        <v>3079.0668260000002</v>
      </c>
      <c r="BH1469">
        <v>65517.604455000001</v>
      </c>
    </row>
    <row r="1470" spans="1:60" x14ac:dyDescent="0.25">
      <c r="A1470">
        <v>1469</v>
      </c>
      <c r="B1470" t="s">
        <v>60</v>
      </c>
      <c r="C1470">
        <v>6245</v>
      </c>
      <c r="D1470" t="s">
        <v>1698</v>
      </c>
      <c r="E1470">
        <v>8048000</v>
      </c>
      <c r="F1470">
        <v>3</v>
      </c>
      <c r="G1470" t="s">
        <v>62</v>
      </c>
      <c r="H1470">
        <v>33</v>
      </c>
      <c r="I1470">
        <v>6140680480000120</v>
      </c>
      <c r="J1470">
        <v>7.9450969999999996</v>
      </c>
      <c r="K1470">
        <v>0</v>
      </c>
      <c r="L1470">
        <v>0</v>
      </c>
      <c r="M1470">
        <v>0</v>
      </c>
      <c r="N1470" t="s">
        <v>101</v>
      </c>
      <c r="O1470" t="s">
        <v>101</v>
      </c>
      <c r="P1470">
        <v>0</v>
      </c>
      <c r="Q1470">
        <v>0</v>
      </c>
      <c r="R1470">
        <v>0</v>
      </c>
      <c r="S1470" t="s">
        <v>101</v>
      </c>
      <c r="T1470" t="s">
        <v>101</v>
      </c>
      <c r="U1470">
        <v>0</v>
      </c>
      <c r="V1470">
        <v>0</v>
      </c>
      <c r="W1470">
        <v>0</v>
      </c>
      <c r="X1470" t="s">
        <v>101</v>
      </c>
      <c r="Y1470" t="s">
        <v>101</v>
      </c>
      <c r="Z1470">
        <v>0</v>
      </c>
      <c r="AA1470">
        <v>0</v>
      </c>
      <c r="AB1470" t="s">
        <v>101</v>
      </c>
      <c r="AC1470">
        <v>0</v>
      </c>
      <c r="AD1470">
        <v>0</v>
      </c>
      <c r="AE1470">
        <v>0</v>
      </c>
      <c r="AF1470">
        <v>0</v>
      </c>
      <c r="AG1470">
        <v>0</v>
      </c>
      <c r="AH1470">
        <v>0</v>
      </c>
      <c r="AI1470">
        <v>0</v>
      </c>
      <c r="AJ1470">
        <v>0</v>
      </c>
      <c r="AK1470">
        <v>0</v>
      </c>
      <c r="AL1470">
        <v>0</v>
      </c>
      <c r="AM1470">
        <v>0</v>
      </c>
      <c r="AN1470" t="s">
        <v>308</v>
      </c>
      <c r="AO1470" t="s">
        <v>155</v>
      </c>
      <c r="AP1470">
        <v>1</v>
      </c>
      <c r="AQ1470">
        <v>2</v>
      </c>
      <c r="AR1470" t="s">
        <v>156</v>
      </c>
      <c r="AS1470">
        <v>0</v>
      </c>
      <c r="AT1470">
        <v>2</v>
      </c>
      <c r="AU1470" t="s">
        <v>157</v>
      </c>
      <c r="AV1470" t="s">
        <v>309</v>
      </c>
      <c r="AW1470">
        <v>8</v>
      </c>
      <c r="AX1470" t="s">
        <v>310</v>
      </c>
      <c r="AY1470" t="s">
        <v>173</v>
      </c>
      <c r="AZ1470" t="s">
        <v>161</v>
      </c>
      <c r="BA1470">
        <v>4550</v>
      </c>
      <c r="BB1470">
        <v>44</v>
      </c>
      <c r="BC1470" t="s">
        <v>98</v>
      </c>
      <c r="BD1470" t="s">
        <v>74</v>
      </c>
      <c r="BE1470">
        <v>1437.5982469999999</v>
      </c>
      <c r="BF1470" t="s">
        <v>101</v>
      </c>
      <c r="BG1470">
        <v>1437.5596009999999</v>
      </c>
      <c r="BH1470">
        <v>32152.665962999999</v>
      </c>
    </row>
    <row r="1471" spans="1:60" x14ac:dyDescent="0.25">
      <c r="A1471">
        <v>1470</v>
      </c>
      <c r="B1471" t="s">
        <v>60</v>
      </c>
      <c r="C1471">
        <v>6246</v>
      </c>
      <c r="D1471" t="s">
        <v>1699</v>
      </c>
      <c r="E1471">
        <v>8048000</v>
      </c>
      <c r="F1471">
        <v>3</v>
      </c>
      <c r="G1471" t="s">
        <v>62</v>
      </c>
      <c r="H1471">
        <v>33</v>
      </c>
      <c r="I1471">
        <v>6140680480000150</v>
      </c>
      <c r="J1471">
        <v>1.774467</v>
      </c>
      <c r="K1471">
        <v>0</v>
      </c>
      <c r="L1471">
        <v>0</v>
      </c>
      <c r="M1471">
        <v>0</v>
      </c>
      <c r="N1471" t="s">
        <v>101</v>
      </c>
      <c r="O1471" t="s">
        <v>101</v>
      </c>
      <c r="P1471">
        <v>0</v>
      </c>
      <c r="Q1471">
        <v>0</v>
      </c>
      <c r="R1471">
        <v>0</v>
      </c>
      <c r="S1471" t="s">
        <v>101</v>
      </c>
      <c r="T1471" t="s">
        <v>101</v>
      </c>
      <c r="U1471">
        <v>0</v>
      </c>
      <c r="V1471">
        <v>0</v>
      </c>
      <c r="W1471">
        <v>0</v>
      </c>
      <c r="X1471" t="s">
        <v>101</v>
      </c>
      <c r="Y1471" t="s">
        <v>101</v>
      </c>
      <c r="Z1471">
        <v>0</v>
      </c>
      <c r="AA1471">
        <v>0</v>
      </c>
      <c r="AB1471" t="s">
        <v>101</v>
      </c>
      <c r="AC1471">
        <v>0</v>
      </c>
      <c r="AD1471">
        <v>0</v>
      </c>
      <c r="AE1471">
        <v>0</v>
      </c>
      <c r="AF1471">
        <v>0</v>
      </c>
      <c r="AG1471">
        <v>0</v>
      </c>
      <c r="AH1471">
        <v>0</v>
      </c>
      <c r="AI1471">
        <v>0</v>
      </c>
      <c r="AJ1471">
        <v>0</v>
      </c>
      <c r="AK1471">
        <v>0</v>
      </c>
      <c r="AL1471">
        <v>0</v>
      </c>
      <c r="AM1471">
        <v>0</v>
      </c>
      <c r="AN1471" t="s">
        <v>308</v>
      </c>
      <c r="AO1471" t="s">
        <v>155</v>
      </c>
      <c r="AP1471">
        <v>1</v>
      </c>
      <c r="AQ1471">
        <v>2</v>
      </c>
      <c r="AR1471" t="s">
        <v>156</v>
      </c>
      <c r="AS1471">
        <v>0</v>
      </c>
      <c r="AT1471">
        <v>2</v>
      </c>
      <c r="AU1471" t="s">
        <v>157</v>
      </c>
      <c r="AV1471" t="s">
        <v>309</v>
      </c>
      <c r="AW1471">
        <v>8</v>
      </c>
      <c r="AX1471" t="s">
        <v>310</v>
      </c>
      <c r="AY1471" t="s">
        <v>173</v>
      </c>
      <c r="AZ1471" t="s">
        <v>161</v>
      </c>
      <c r="BA1471">
        <v>4374</v>
      </c>
      <c r="BB1471">
        <v>42</v>
      </c>
      <c r="BC1471" t="s">
        <v>206</v>
      </c>
      <c r="BD1471" t="s">
        <v>74</v>
      </c>
      <c r="BE1471">
        <v>613.67210699999998</v>
      </c>
      <c r="BF1471" t="s">
        <v>101</v>
      </c>
      <c r="BG1471">
        <v>613.47743700000001</v>
      </c>
      <c r="BH1471">
        <v>7181.0112790000003</v>
      </c>
    </row>
    <row r="1472" spans="1:60" x14ac:dyDescent="0.25">
      <c r="A1472">
        <v>1471</v>
      </c>
      <c r="B1472" t="s">
        <v>60</v>
      </c>
      <c r="C1472">
        <v>6247</v>
      </c>
      <c r="D1472" t="s">
        <v>1700</v>
      </c>
      <c r="E1472">
        <v>8048000</v>
      </c>
      <c r="F1472">
        <v>3</v>
      </c>
      <c r="G1472" t="s">
        <v>62</v>
      </c>
      <c r="H1472">
        <v>33</v>
      </c>
      <c r="I1472">
        <v>6140680480000150</v>
      </c>
      <c r="J1472">
        <v>1.3520589999999999</v>
      </c>
      <c r="K1472">
        <v>0</v>
      </c>
      <c r="L1472">
        <v>0</v>
      </c>
      <c r="M1472">
        <v>0</v>
      </c>
      <c r="N1472" t="s">
        <v>101</v>
      </c>
      <c r="O1472" t="s">
        <v>101</v>
      </c>
      <c r="P1472">
        <v>0</v>
      </c>
      <c r="Q1472">
        <v>0</v>
      </c>
      <c r="R1472">
        <v>0</v>
      </c>
      <c r="S1472" t="s">
        <v>101</v>
      </c>
      <c r="T1472" t="s">
        <v>101</v>
      </c>
      <c r="U1472">
        <v>0</v>
      </c>
      <c r="V1472">
        <v>0</v>
      </c>
      <c r="W1472">
        <v>0</v>
      </c>
      <c r="X1472" t="s">
        <v>101</v>
      </c>
      <c r="Y1472" t="s">
        <v>101</v>
      </c>
      <c r="Z1472">
        <v>0</v>
      </c>
      <c r="AA1472">
        <v>0</v>
      </c>
      <c r="AB1472" t="s">
        <v>101</v>
      </c>
      <c r="AC1472">
        <v>0</v>
      </c>
      <c r="AD1472">
        <v>0</v>
      </c>
      <c r="AE1472">
        <v>0</v>
      </c>
      <c r="AF1472">
        <v>0</v>
      </c>
      <c r="AG1472">
        <v>0</v>
      </c>
      <c r="AH1472">
        <v>0</v>
      </c>
      <c r="AI1472">
        <v>0</v>
      </c>
      <c r="AJ1472">
        <v>0</v>
      </c>
      <c r="AK1472">
        <v>0</v>
      </c>
      <c r="AL1472">
        <v>0</v>
      </c>
      <c r="AM1472">
        <v>0</v>
      </c>
      <c r="AN1472" t="s">
        <v>181</v>
      </c>
      <c r="AO1472" t="s">
        <v>155</v>
      </c>
      <c r="AP1472">
        <v>1</v>
      </c>
      <c r="AQ1472">
        <v>2</v>
      </c>
      <c r="AR1472" t="s">
        <v>156</v>
      </c>
      <c r="AS1472">
        <v>0</v>
      </c>
      <c r="AT1472">
        <v>2</v>
      </c>
      <c r="AU1472" t="s">
        <v>157</v>
      </c>
      <c r="AV1472" t="s">
        <v>182</v>
      </c>
      <c r="AW1472">
        <v>8</v>
      </c>
      <c r="AX1472" t="s">
        <v>183</v>
      </c>
      <c r="AY1472" t="s">
        <v>184</v>
      </c>
      <c r="AZ1472" t="s">
        <v>161</v>
      </c>
      <c r="BA1472">
        <v>3852</v>
      </c>
      <c r="BB1472">
        <v>59</v>
      </c>
      <c r="BC1472" t="s">
        <v>206</v>
      </c>
      <c r="BD1472" t="s">
        <v>74</v>
      </c>
      <c r="BE1472">
        <v>508.24992600000002</v>
      </c>
      <c r="BF1472" t="s">
        <v>101</v>
      </c>
      <c r="BG1472">
        <v>508.24992600000002</v>
      </c>
      <c r="BH1472">
        <v>5471.5871790000001</v>
      </c>
    </row>
    <row r="1473" spans="1:60" x14ac:dyDescent="0.25">
      <c r="A1473">
        <v>1472</v>
      </c>
      <c r="B1473" t="s">
        <v>60</v>
      </c>
      <c r="C1473">
        <v>6248</v>
      </c>
      <c r="D1473" t="s">
        <v>1701</v>
      </c>
      <c r="E1473">
        <v>8048000</v>
      </c>
      <c r="F1473">
        <v>3</v>
      </c>
      <c r="G1473" t="s">
        <v>62</v>
      </c>
      <c r="H1473">
        <v>33</v>
      </c>
      <c r="I1473">
        <v>6140680480000110</v>
      </c>
      <c r="J1473">
        <v>8.9452049999999996</v>
      </c>
      <c r="K1473">
        <v>0</v>
      </c>
      <c r="L1473">
        <v>0</v>
      </c>
      <c r="M1473">
        <v>0</v>
      </c>
      <c r="N1473" t="s">
        <v>101</v>
      </c>
      <c r="O1473" t="s">
        <v>101</v>
      </c>
      <c r="P1473">
        <v>0</v>
      </c>
      <c r="Q1473">
        <v>0</v>
      </c>
      <c r="R1473">
        <v>0</v>
      </c>
      <c r="S1473" t="s">
        <v>101</v>
      </c>
      <c r="T1473" t="s">
        <v>101</v>
      </c>
      <c r="U1473">
        <v>0</v>
      </c>
      <c r="V1473">
        <v>0</v>
      </c>
      <c r="W1473">
        <v>0</v>
      </c>
      <c r="X1473" t="s">
        <v>101</v>
      </c>
      <c r="Y1473" t="s">
        <v>101</v>
      </c>
      <c r="Z1473">
        <v>0</v>
      </c>
      <c r="AA1473">
        <v>0</v>
      </c>
      <c r="AB1473" t="s">
        <v>101</v>
      </c>
      <c r="AC1473">
        <v>0</v>
      </c>
      <c r="AD1473">
        <v>0</v>
      </c>
      <c r="AE1473">
        <v>0</v>
      </c>
      <c r="AF1473">
        <v>0</v>
      </c>
      <c r="AG1473">
        <v>0</v>
      </c>
      <c r="AH1473">
        <v>0</v>
      </c>
      <c r="AI1473">
        <v>0</v>
      </c>
      <c r="AJ1473">
        <v>0</v>
      </c>
      <c r="AK1473">
        <v>0</v>
      </c>
      <c r="AL1473">
        <v>0</v>
      </c>
      <c r="AM1473">
        <v>0</v>
      </c>
      <c r="AN1473" t="s">
        <v>181</v>
      </c>
      <c r="AO1473" t="s">
        <v>155</v>
      </c>
      <c r="AP1473">
        <v>1</v>
      </c>
      <c r="AQ1473">
        <v>2</v>
      </c>
      <c r="AR1473" t="s">
        <v>156</v>
      </c>
      <c r="AS1473">
        <v>0</v>
      </c>
      <c r="AT1473">
        <v>2</v>
      </c>
      <c r="AU1473" t="s">
        <v>157</v>
      </c>
      <c r="AV1473" t="s">
        <v>182</v>
      </c>
      <c r="AW1473">
        <v>8</v>
      </c>
      <c r="AX1473" t="s">
        <v>183</v>
      </c>
      <c r="AY1473" t="s">
        <v>184</v>
      </c>
      <c r="AZ1473" t="s">
        <v>161</v>
      </c>
      <c r="BA1473">
        <v>3732</v>
      </c>
      <c r="BB1473">
        <v>62</v>
      </c>
      <c r="BC1473" t="s">
        <v>98</v>
      </c>
      <c r="BD1473" t="s">
        <v>74</v>
      </c>
      <c r="BE1473">
        <v>1773.9768650000001</v>
      </c>
      <c r="BF1473" t="s">
        <v>101</v>
      </c>
      <c r="BG1473">
        <v>1773.786349</v>
      </c>
      <c r="BH1473">
        <v>36199.960897999998</v>
      </c>
    </row>
    <row r="1474" spans="1:60" x14ac:dyDescent="0.25">
      <c r="A1474">
        <v>1473</v>
      </c>
      <c r="B1474" t="s">
        <v>60</v>
      </c>
      <c r="C1474">
        <v>6249</v>
      </c>
      <c r="D1474" t="s">
        <v>1702</v>
      </c>
      <c r="E1474">
        <v>8048000</v>
      </c>
      <c r="F1474">
        <v>3</v>
      </c>
      <c r="G1474" t="s">
        <v>62</v>
      </c>
      <c r="H1474">
        <v>33</v>
      </c>
      <c r="I1474">
        <v>6140680480000160</v>
      </c>
      <c r="J1474">
        <v>1.722874</v>
      </c>
      <c r="K1474">
        <v>0</v>
      </c>
      <c r="L1474">
        <v>0</v>
      </c>
      <c r="M1474">
        <v>0</v>
      </c>
      <c r="N1474" t="s">
        <v>101</v>
      </c>
      <c r="O1474" t="s">
        <v>101</v>
      </c>
      <c r="P1474">
        <v>0</v>
      </c>
      <c r="Q1474">
        <v>0</v>
      </c>
      <c r="R1474">
        <v>0</v>
      </c>
      <c r="S1474" t="s">
        <v>101</v>
      </c>
      <c r="T1474" t="s">
        <v>101</v>
      </c>
      <c r="U1474">
        <v>0</v>
      </c>
      <c r="V1474">
        <v>0</v>
      </c>
      <c r="W1474">
        <v>0</v>
      </c>
      <c r="X1474" t="s">
        <v>101</v>
      </c>
      <c r="Y1474" t="s">
        <v>101</v>
      </c>
      <c r="Z1474">
        <v>0</v>
      </c>
      <c r="AA1474">
        <v>0</v>
      </c>
      <c r="AB1474" t="s">
        <v>101</v>
      </c>
      <c r="AC1474">
        <v>0</v>
      </c>
      <c r="AD1474">
        <v>0</v>
      </c>
      <c r="AE1474">
        <v>0</v>
      </c>
      <c r="AF1474">
        <v>0</v>
      </c>
      <c r="AG1474">
        <v>0</v>
      </c>
      <c r="AH1474">
        <v>0</v>
      </c>
      <c r="AI1474">
        <v>0</v>
      </c>
      <c r="AJ1474">
        <v>0</v>
      </c>
      <c r="AK1474">
        <v>0</v>
      </c>
      <c r="AL1474">
        <v>0</v>
      </c>
      <c r="AM1474">
        <v>0</v>
      </c>
      <c r="AN1474" t="s">
        <v>181</v>
      </c>
      <c r="AO1474" t="s">
        <v>155</v>
      </c>
      <c r="AP1474">
        <v>1</v>
      </c>
      <c r="AQ1474">
        <v>2</v>
      </c>
      <c r="AR1474" t="s">
        <v>156</v>
      </c>
      <c r="AS1474">
        <v>0</v>
      </c>
      <c r="AT1474">
        <v>2</v>
      </c>
      <c r="AU1474" t="s">
        <v>157</v>
      </c>
      <c r="AV1474" t="s">
        <v>182</v>
      </c>
      <c r="AW1474">
        <v>8</v>
      </c>
      <c r="AX1474" t="s">
        <v>183</v>
      </c>
      <c r="AY1474" t="s">
        <v>184</v>
      </c>
      <c r="AZ1474" t="s">
        <v>161</v>
      </c>
      <c r="BA1474">
        <v>3618</v>
      </c>
      <c r="BB1474">
        <v>48</v>
      </c>
      <c r="BC1474" t="s">
        <v>98</v>
      </c>
      <c r="BD1474" t="s">
        <v>74</v>
      </c>
      <c r="BE1474">
        <v>413.644971</v>
      </c>
      <c r="BF1474" t="s">
        <v>101</v>
      </c>
      <c r="BG1474">
        <v>413.644971</v>
      </c>
      <c r="BH1474">
        <v>6972.2245540000004</v>
      </c>
    </row>
    <row r="1475" spans="1:60" x14ac:dyDescent="0.25">
      <c r="A1475">
        <v>1474</v>
      </c>
      <c r="B1475" t="s">
        <v>60</v>
      </c>
      <c r="C1475">
        <v>6250</v>
      </c>
      <c r="D1475" t="s">
        <v>1703</v>
      </c>
      <c r="E1475">
        <v>8048000</v>
      </c>
      <c r="F1475">
        <v>3</v>
      </c>
      <c r="G1475" t="s">
        <v>62</v>
      </c>
      <c r="H1475">
        <v>33</v>
      </c>
      <c r="I1475">
        <v>6140680480000120</v>
      </c>
      <c r="J1475">
        <v>637.19315600000004</v>
      </c>
      <c r="K1475">
        <v>0</v>
      </c>
      <c r="L1475">
        <v>0</v>
      </c>
      <c r="M1475">
        <v>0</v>
      </c>
      <c r="N1475" t="s">
        <v>101</v>
      </c>
      <c r="O1475" t="s">
        <v>101</v>
      </c>
      <c r="P1475">
        <v>0</v>
      </c>
      <c r="Q1475">
        <v>0</v>
      </c>
      <c r="R1475">
        <v>0</v>
      </c>
      <c r="S1475" t="s">
        <v>101</v>
      </c>
      <c r="T1475" t="s">
        <v>101</v>
      </c>
      <c r="U1475">
        <v>0</v>
      </c>
      <c r="V1475">
        <v>0</v>
      </c>
      <c r="W1475">
        <v>0</v>
      </c>
      <c r="X1475" t="s">
        <v>101</v>
      </c>
      <c r="Y1475" t="s">
        <v>101</v>
      </c>
      <c r="Z1475">
        <v>0</v>
      </c>
      <c r="AA1475">
        <v>0</v>
      </c>
      <c r="AB1475" t="s">
        <v>101</v>
      </c>
      <c r="AC1475">
        <v>0</v>
      </c>
      <c r="AD1475">
        <v>0</v>
      </c>
      <c r="AE1475">
        <v>0</v>
      </c>
      <c r="AF1475">
        <v>0</v>
      </c>
      <c r="AG1475">
        <v>0</v>
      </c>
      <c r="AH1475">
        <v>0</v>
      </c>
      <c r="AI1475">
        <v>0</v>
      </c>
      <c r="AJ1475">
        <v>0</v>
      </c>
      <c r="AK1475">
        <v>0</v>
      </c>
      <c r="AL1475">
        <v>0</v>
      </c>
      <c r="AM1475">
        <v>0</v>
      </c>
      <c r="AN1475" t="s">
        <v>181</v>
      </c>
      <c r="AO1475" t="s">
        <v>155</v>
      </c>
      <c r="AP1475">
        <v>1</v>
      </c>
      <c r="AQ1475">
        <v>3</v>
      </c>
      <c r="AR1475" t="s">
        <v>156</v>
      </c>
      <c r="AS1475">
        <v>0</v>
      </c>
      <c r="AT1475">
        <v>2</v>
      </c>
      <c r="AU1475" t="s">
        <v>157</v>
      </c>
      <c r="AV1475" t="s">
        <v>182</v>
      </c>
      <c r="AW1475">
        <v>8</v>
      </c>
      <c r="AX1475" t="s">
        <v>183</v>
      </c>
      <c r="AY1475" t="s">
        <v>184</v>
      </c>
      <c r="AZ1475" t="s">
        <v>161</v>
      </c>
      <c r="BA1475">
        <v>4038</v>
      </c>
      <c r="BB1475">
        <v>56</v>
      </c>
      <c r="BC1475" t="s">
        <v>126</v>
      </c>
      <c r="BD1475" t="s">
        <v>74</v>
      </c>
      <c r="BE1475">
        <v>81936.601267999999</v>
      </c>
      <c r="BF1475" t="s">
        <v>101</v>
      </c>
      <c r="BG1475">
        <v>81936.524191000004</v>
      </c>
      <c r="BH1475">
        <v>2578629.2147559999</v>
      </c>
    </row>
    <row r="1476" spans="1:60" x14ac:dyDescent="0.25">
      <c r="A1476">
        <v>1475</v>
      </c>
      <c r="B1476" t="s">
        <v>60</v>
      </c>
      <c r="C1476">
        <v>6251</v>
      </c>
      <c r="D1476" t="s">
        <v>1704</v>
      </c>
      <c r="E1476">
        <v>8048000</v>
      </c>
      <c r="F1476">
        <v>3</v>
      </c>
      <c r="G1476" t="s">
        <v>62</v>
      </c>
      <c r="H1476">
        <v>33</v>
      </c>
      <c r="I1476">
        <v>6140680480000080</v>
      </c>
      <c r="J1476">
        <v>4.8265450000000003</v>
      </c>
      <c r="K1476">
        <v>0</v>
      </c>
      <c r="L1476">
        <v>0</v>
      </c>
      <c r="M1476">
        <v>0</v>
      </c>
      <c r="N1476" t="s">
        <v>101</v>
      </c>
      <c r="O1476" t="s">
        <v>101</v>
      </c>
      <c r="P1476">
        <v>0</v>
      </c>
      <c r="Q1476">
        <v>0</v>
      </c>
      <c r="R1476">
        <v>0</v>
      </c>
      <c r="S1476" t="s">
        <v>101</v>
      </c>
      <c r="T1476" t="s">
        <v>101</v>
      </c>
      <c r="U1476">
        <v>0</v>
      </c>
      <c r="V1476">
        <v>0</v>
      </c>
      <c r="W1476">
        <v>0</v>
      </c>
      <c r="X1476" t="s">
        <v>101</v>
      </c>
      <c r="Y1476" t="s">
        <v>101</v>
      </c>
      <c r="Z1476">
        <v>0</v>
      </c>
      <c r="AA1476">
        <v>0</v>
      </c>
      <c r="AB1476" t="s">
        <v>101</v>
      </c>
      <c r="AC1476">
        <v>0</v>
      </c>
      <c r="AD1476">
        <v>0</v>
      </c>
      <c r="AE1476">
        <v>0</v>
      </c>
      <c r="AF1476">
        <v>0</v>
      </c>
      <c r="AG1476">
        <v>0</v>
      </c>
      <c r="AH1476">
        <v>0</v>
      </c>
      <c r="AI1476">
        <v>0</v>
      </c>
      <c r="AJ1476">
        <v>0</v>
      </c>
      <c r="AK1476">
        <v>0</v>
      </c>
      <c r="AL1476">
        <v>0</v>
      </c>
      <c r="AM1476">
        <v>0</v>
      </c>
      <c r="AN1476" t="s">
        <v>186</v>
      </c>
      <c r="AO1476" t="s">
        <v>176</v>
      </c>
      <c r="AP1476">
        <v>1</v>
      </c>
      <c r="AQ1476">
        <v>3</v>
      </c>
      <c r="AR1476" t="s">
        <v>156</v>
      </c>
      <c r="AS1476">
        <v>0</v>
      </c>
      <c r="AT1476">
        <v>2</v>
      </c>
      <c r="AU1476" t="s">
        <v>157</v>
      </c>
      <c r="AV1476" t="s">
        <v>187</v>
      </c>
      <c r="AW1476">
        <v>8</v>
      </c>
      <c r="AX1476" t="s">
        <v>188</v>
      </c>
      <c r="AY1476" t="s">
        <v>167</v>
      </c>
      <c r="AZ1476" t="s">
        <v>161</v>
      </c>
      <c r="BA1476">
        <v>3229</v>
      </c>
      <c r="BB1476">
        <v>46</v>
      </c>
      <c r="BC1476" t="s">
        <v>98</v>
      </c>
      <c r="BD1476" t="s">
        <v>74</v>
      </c>
      <c r="BE1476">
        <v>1093.527636</v>
      </c>
      <c r="BF1476" t="s">
        <v>101</v>
      </c>
      <c r="BG1476">
        <v>1093.527636</v>
      </c>
      <c r="BH1476">
        <v>19532.333557000002</v>
      </c>
    </row>
    <row r="1477" spans="1:60" x14ac:dyDescent="0.25">
      <c r="A1477">
        <v>1476</v>
      </c>
      <c r="B1477" t="s">
        <v>60</v>
      </c>
      <c r="C1477">
        <v>6252</v>
      </c>
      <c r="D1477" t="s">
        <v>1705</v>
      </c>
      <c r="E1477">
        <v>8048000</v>
      </c>
      <c r="F1477">
        <v>3</v>
      </c>
      <c r="G1477" t="s">
        <v>62</v>
      </c>
      <c r="H1477">
        <v>33</v>
      </c>
      <c r="I1477">
        <v>6140680480000360</v>
      </c>
      <c r="J1477">
        <v>2.9646249999999998</v>
      </c>
      <c r="K1477">
        <v>0</v>
      </c>
      <c r="L1477">
        <v>0</v>
      </c>
      <c r="M1477">
        <v>0</v>
      </c>
      <c r="N1477" t="s">
        <v>101</v>
      </c>
      <c r="O1477" t="s">
        <v>101</v>
      </c>
      <c r="P1477">
        <v>0</v>
      </c>
      <c r="Q1477">
        <v>0</v>
      </c>
      <c r="R1477">
        <v>0</v>
      </c>
      <c r="S1477" t="s">
        <v>101</v>
      </c>
      <c r="T1477" t="s">
        <v>101</v>
      </c>
      <c r="U1477">
        <v>0</v>
      </c>
      <c r="V1477">
        <v>0</v>
      </c>
      <c r="W1477">
        <v>0</v>
      </c>
      <c r="X1477" t="s">
        <v>101</v>
      </c>
      <c r="Y1477" t="s">
        <v>101</v>
      </c>
      <c r="Z1477">
        <v>0</v>
      </c>
      <c r="AA1477">
        <v>0</v>
      </c>
      <c r="AB1477" t="s">
        <v>101</v>
      </c>
      <c r="AC1477">
        <v>0</v>
      </c>
      <c r="AD1477">
        <v>0</v>
      </c>
      <c r="AE1477">
        <v>0</v>
      </c>
      <c r="AF1477">
        <v>0</v>
      </c>
      <c r="AG1477">
        <v>0</v>
      </c>
      <c r="AH1477">
        <v>0</v>
      </c>
      <c r="AI1477">
        <v>0</v>
      </c>
      <c r="AJ1477">
        <v>0</v>
      </c>
      <c r="AK1477">
        <v>0</v>
      </c>
      <c r="AL1477">
        <v>0</v>
      </c>
      <c r="AM1477">
        <v>0</v>
      </c>
      <c r="AN1477" t="s">
        <v>186</v>
      </c>
      <c r="AO1477" t="s">
        <v>176</v>
      </c>
      <c r="AP1477">
        <v>1</v>
      </c>
      <c r="AQ1477">
        <v>3</v>
      </c>
      <c r="AR1477" t="s">
        <v>156</v>
      </c>
      <c r="AS1477">
        <v>0</v>
      </c>
      <c r="AT1477">
        <v>2</v>
      </c>
      <c r="AU1477" t="s">
        <v>157</v>
      </c>
      <c r="AV1477" t="s">
        <v>187</v>
      </c>
      <c r="AW1477">
        <v>8</v>
      </c>
      <c r="AX1477" t="s">
        <v>188</v>
      </c>
      <c r="AY1477" t="s">
        <v>167</v>
      </c>
      <c r="AZ1477" t="s">
        <v>161</v>
      </c>
      <c r="BA1477">
        <v>3668</v>
      </c>
      <c r="BB1477">
        <v>63</v>
      </c>
      <c r="BC1477" t="s">
        <v>206</v>
      </c>
      <c r="BD1477" t="s">
        <v>74</v>
      </c>
      <c r="BE1477">
        <v>728.54013799999996</v>
      </c>
      <c r="BF1477" t="s">
        <v>101</v>
      </c>
      <c r="BG1477">
        <v>728.54013799999996</v>
      </c>
      <c r="BH1477">
        <v>11997.409884000001</v>
      </c>
    </row>
    <row r="1478" spans="1:60" x14ac:dyDescent="0.25">
      <c r="A1478">
        <v>1477</v>
      </c>
      <c r="B1478" t="s">
        <v>60</v>
      </c>
      <c r="C1478">
        <v>6253</v>
      </c>
      <c r="D1478" t="s">
        <v>1706</v>
      </c>
      <c r="E1478">
        <v>8048000</v>
      </c>
      <c r="F1478">
        <v>3</v>
      </c>
      <c r="G1478" t="s">
        <v>62</v>
      </c>
      <c r="H1478">
        <v>33</v>
      </c>
      <c r="I1478">
        <v>6140680480000060</v>
      </c>
      <c r="J1478">
        <v>34.874156999999997</v>
      </c>
      <c r="K1478">
        <v>0</v>
      </c>
      <c r="L1478">
        <v>0</v>
      </c>
      <c r="M1478">
        <v>0</v>
      </c>
      <c r="N1478" t="s">
        <v>101</v>
      </c>
      <c r="O1478" t="s">
        <v>101</v>
      </c>
      <c r="P1478">
        <v>0</v>
      </c>
      <c r="Q1478">
        <v>0</v>
      </c>
      <c r="R1478">
        <v>0</v>
      </c>
      <c r="S1478" t="s">
        <v>101</v>
      </c>
      <c r="T1478" t="s">
        <v>101</v>
      </c>
      <c r="U1478">
        <v>0</v>
      </c>
      <c r="V1478">
        <v>0</v>
      </c>
      <c r="W1478">
        <v>0</v>
      </c>
      <c r="X1478" t="s">
        <v>101</v>
      </c>
      <c r="Y1478" t="s">
        <v>101</v>
      </c>
      <c r="Z1478">
        <v>0</v>
      </c>
      <c r="AA1478">
        <v>0</v>
      </c>
      <c r="AB1478" t="s">
        <v>101</v>
      </c>
      <c r="AC1478">
        <v>0</v>
      </c>
      <c r="AD1478">
        <v>0</v>
      </c>
      <c r="AE1478">
        <v>0</v>
      </c>
      <c r="AF1478">
        <v>0</v>
      </c>
      <c r="AG1478">
        <v>0</v>
      </c>
      <c r="AH1478">
        <v>0</v>
      </c>
      <c r="AI1478">
        <v>0</v>
      </c>
      <c r="AJ1478">
        <v>0</v>
      </c>
      <c r="AK1478">
        <v>0</v>
      </c>
      <c r="AL1478">
        <v>0</v>
      </c>
      <c r="AM1478">
        <v>0</v>
      </c>
      <c r="AN1478" t="s">
        <v>181</v>
      </c>
      <c r="AO1478" t="s">
        <v>155</v>
      </c>
      <c r="AP1478">
        <v>1</v>
      </c>
      <c r="AQ1478">
        <v>1</v>
      </c>
      <c r="AR1478" t="s">
        <v>156</v>
      </c>
      <c r="AS1478">
        <v>0</v>
      </c>
      <c r="AT1478">
        <v>2</v>
      </c>
      <c r="AU1478" t="s">
        <v>157</v>
      </c>
      <c r="AV1478" t="s">
        <v>182</v>
      </c>
      <c r="AW1478">
        <v>8</v>
      </c>
      <c r="AX1478" t="s">
        <v>183</v>
      </c>
      <c r="AY1478" t="s">
        <v>184</v>
      </c>
      <c r="AZ1478" t="s">
        <v>161</v>
      </c>
      <c r="BA1478">
        <v>3604</v>
      </c>
      <c r="BB1478">
        <v>50</v>
      </c>
      <c r="BC1478" t="s">
        <v>126</v>
      </c>
      <c r="BD1478" t="s">
        <v>74</v>
      </c>
      <c r="BE1478">
        <v>4635.8417410000002</v>
      </c>
      <c r="BF1478" t="s">
        <v>101</v>
      </c>
      <c r="BG1478">
        <v>4635.8417410000002</v>
      </c>
      <c r="BH1478">
        <v>141130.704643</v>
      </c>
    </row>
    <row r="1479" spans="1:60" x14ac:dyDescent="0.25">
      <c r="A1479">
        <v>1478</v>
      </c>
      <c r="B1479" t="s">
        <v>60</v>
      </c>
      <c r="C1479">
        <v>6268</v>
      </c>
      <c r="D1479" t="s">
        <v>1707</v>
      </c>
      <c r="E1479">
        <v>8038000</v>
      </c>
      <c r="F1479">
        <v>3</v>
      </c>
      <c r="G1479" t="s">
        <v>62</v>
      </c>
      <c r="H1479">
        <v>33</v>
      </c>
      <c r="I1479">
        <v>6140680380000020</v>
      </c>
      <c r="J1479">
        <v>13.325471</v>
      </c>
      <c r="K1479">
        <v>0</v>
      </c>
      <c r="L1479">
        <v>0</v>
      </c>
      <c r="M1479">
        <v>0</v>
      </c>
      <c r="N1479" t="s">
        <v>101</v>
      </c>
      <c r="O1479" t="s">
        <v>101</v>
      </c>
      <c r="P1479">
        <v>0</v>
      </c>
      <c r="Q1479">
        <v>0</v>
      </c>
      <c r="R1479">
        <v>0</v>
      </c>
      <c r="S1479" t="s">
        <v>101</v>
      </c>
      <c r="T1479" t="s">
        <v>101</v>
      </c>
      <c r="U1479">
        <v>0</v>
      </c>
      <c r="V1479">
        <v>0</v>
      </c>
      <c r="W1479">
        <v>0</v>
      </c>
      <c r="X1479" t="s">
        <v>101</v>
      </c>
      <c r="Y1479" t="s">
        <v>101</v>
      </c>
      <c r="Z1479">
        <v>0</v>
      </c>
      <c r="AA1479">
        <v>0</v>
      </c>
      <c r="AB1479" t="s">
        <v>101</v>
      </c>
      <c r="AC1479">
        <v>0</v>
      </c>
      <c r="AD1479">
        <v>0</v>
      </c>
      <c r="AE1479">
        <v>0</v>
      </c>
      <c r="AF1479">
        <v>0</v>
      </c>
      <c r="AG1479">
        <v>0</v>
      </c>
      <c r="AH1479">
        <v>0</v>
      </c>
      <c r="AI1479">
        <v>0</v>
      </c>
      <c r="AJ1479">
        <v>0</v>
      </c>
      <c r="AK1479">
        <v>0</v>
      </c>
      <c r="AL1479">
        <v>0</v>
      </c>
      <c r="AM1479">
        <v>0</v>
      </c>
      <c r="AN1479" t="s">
        <v>163</v>
      </c>
      <c r="AO1479" t="s">
        <v>164</v>
      </c>
      <c r="AP1479">
        <v>141</v>
      </c>
      <c r="AQ1479">
        <v>3</v>
      </c>
      <c r="AR1479" t="s">
        <v>156</v>
      </c>
      <c r="AS1479">
        <v>0</v>
      </c>
      <c r="AT1479">
        <v>5</v>
      </c>
      <c r="AU1479" t="s">
        <v>157</v>
      </c>
      <c r="AV1479" t="s">
        <v>165</v>
      </c>
      <c r="AW1479">
        <v>9</v>
      </c>
      <c r="AX1479" t="s">
        <v>166</v>
      </c>
      <c r="AY1479" t="s">
        <v>167</v>
      </c>
      <c r="AZ1479" t="s">
        <v>161</v>
      </c>
      <c r="BA1479">
        <v>4713</v>
      </c>
      <c r="BB1479">
        <v>55</v>
      </c>
      <c r="BC1479" t="s">
        <v>122</v>
      </c>
      <c r="BD1479" t="s">
        <v>74</v>
      </c>
      <c r="BE1479">
        <v>1610.89995</v>
      </c>
      <c r="BF1479" t="s">
        <v>101</v>
      </c>
      <c r="BG1479">
        <v>1610.89995</v>
      </c>
      <c r="BH1479">
        <v>53926.2667</v>
      </c>
    </row>
    <row r="1480" spans="1:60" x14ac:dyDescent="0.25">
      <c r="A1480">
        <v>1479</v>
      </c>
      <c r="B1480" t="s">
        <v>60</v>
      </c>
      <c r="C1480">
        <v>6269</v>
      </c>
      <c r="D1480" t="s">
        <v>1708</v>
      </c>
      <c r="E1480">
        <v>8038000</v>
      </c>
      <c r="F1480">
        <v>3</v>
      </c>
      <c r="G1480" t="s">
        <v>62</v>
      </c>
      <c r="H1480">
        <v>32</v>
      </c>
      <c r="I1480">
        <v>6140680380000040</v>
      </c>
      <c r="J1480">
        <v>2.1547290000000001</v>
      </c>
      <c r="K1480">
        <v>0</v>
      </c>
      <c r="L1480">
        <v>0</v>
      </c>
      <c r="M1480">
        <v>0</v>
      </c>
      <c r="N1480" t="s">
        <v>101</v>
      </c>
      <c r="O1480" t="s">
        <v>101</v>
      </c>
      <c r="P1480">
        <v>0</v>
      </c>
      <c r="Q1480">
        <v>0</v>
      </c>
      <c r="R1480">
        <v>0</v>
      </c>
      <c r="S1480" t="s">
        <v>101</v>
      </c>
      <c r="T1480" t="s">
        <v>101</v>
      </c>
      <c r="U1480">
        <v>0</v>
      </c>
      <c r="V1480">
        <v>0</v>
      </c>
      <c r="W1480">
        <v>0</v>
      </c>
      <c r="X1480" t="s">
        <v>101</v>
      </c>
      <c r="Y1480" t="s">
        <v>101</v>
      </c>
      <c r="Z1480">
        <v>0</v>
      </c>
      <c r="AA1480">
        <v>0</v>
      </c>
      <c r="AB1480" t="s">
        <v>101</v>
      </c>
      <c r="AC1480">
        <v>0</v>
      </c>
      <c r="AD1480">
        <v>0</v>
      </c>
      <c r="AE1480">
        <v>0</v>
      </c>
      <c r="AF1480">
        <v>0</v>
      </c>
      <c r="AG1480">
        <v>0</v>
      </c>
      <c r="AH1480">
        <v>0</v>
      </c>
      <c r="AI1480">
        <v>0</v>
      </c>
      <c r="AJ1480">
        <v>0</v>
      </c>
      <c r="AK1480">
        <v>0</v>
      </c>
      <c r="AL1480">
        <v>0</v>
      </c>
      <c r="AM1480">
        <v>0</v>
      </c>
      <c r="AN1480" t="s">
        <v>163</v>
      </c>
      <c r="AO1480" t="s">
        <v>164</v>
      </c>
      <c r="AP1480">
        <v>141</v>
      </c>
      <c r="AQ1480">
        <v>1</v>
      </c>
      <c r="AR1480" t="s">
        <v>156</v>
      </c>
      <c r="AS1480">
        <v>0</v>
      </c>
      <c r="AT1480">
        <v>5</v>
      </c>
      <c r="AU1480" t="s">
        <v>157</v>
      </c>
      <c r="AV1480" t="s">
        <v>165</v>
      </c>
      <c r="AW1480">
        <v>9</v>
      </c>
      <c r="AX1480" t="s">
        <v>166</v>
      </c>
      <c r="AY1480" t="s">
        <v>167</v>
      </c>
      <c r="AZ1480" t="s">
        <v>161</v>
      </c>
      <c r="BA1480">
        <v>5234</v>
      </c>
      <c r="BB1480">
        <v>60</v>
      </c>
      <c r="BC1480" t="s">
        <v>122</v>
      </c>
      <c r="BD1480" t="s">
        <v>74</v>
      </c>
      <c r="BE1480">
        <v>562.97371599999997</v>
      </c>
      <c r="BF1480" t="s">
        <v>101</v>
      </c>
      <c r="BG1480">
        <v>562.97371599999997</v>
      </c>
      <c r="BH1480">
        <v>8719.8779479999994</v>
      </c>
    </row>
    <row r="1481" spans="1:60" x14ac:dyDescent="0.25">
      <c r="A1481">
        <v>1480</v>
      </c>
      <c r="B1481" t="s">
        <v>60</v>
      </c>
      <c r="C1481">
        <v>6270</v>
      </c>
      <c r="D1481" t="s">
        <v>1709</v>
      </c>
      <c r="E1481">
        <v>8034000</v>
      </c>
      <c r="F1481">
        <v>3</v>
      </c>
      <c r="G1481" t="s">
        <v>62</v>
      </c>
      <c r="H1481">
        <v>31</v>
      </c>
      <c r="I1481">
        <v>6140680340000010</v>
      </c>
      <c r="J1481">
        <v>1.287337</v>
      </c>
      <c r="K1481">
        <v>0</v>
      </c>
      <c r="L1481">
        <v>0</v>
      </c>
      <c r="M1481">
        <v>0</v>
      </c>
      <c r="N1481" t="s">
        <v>101</v>
      </c>
      <c r="O1481" t="s">
        <v>101</v>
      </c>
      <c r="P1481">
        <v>0</v>
      </c>
      <c r="Q1481">
        <v>0</v>
      </c>
      <c r="R1481">
        <v>0</v>
      </c>
      <c r="S1481" t="s">
        <v>101</v>
      </c>
      <c r="T1481" t="s">
        <v>101</v>
      </c>
      <c r="U1481">
        <v>0</v>
      </c>
      <c r="V1481">
        <v>0</v>
      </c>
      <c r="W1481">
        <v>0</v>
      </c>
      <c r="X1481" t="s">
        <v>101</v>
      </c>
      <c r="Y1481" t="s">
        <v>101</v>
      </c>
      <c r="Z1481">
        <v>0</v>
      </c>
      <c r="AA1481">
        <v>0</v>
      </c>
      <c r="AB1481" t="s">
        <v>101</v>
      </c>
      <c r="AC1481">
        <v>0</v>
      </c>
      <c r="AD1481">
        <v>0</v>
      </c>
      <c r="AE1481">
        <v>0</v>
      </c>
      <c r="AF1481">
        <v>0</v>
      </c>
      <c r="AG1481">
        <v>0</v>
      </c>
      <c r="AH1481">
        <v>0</v>
      </c>
      <c r="AI1481">
        <v>0</v>
      </c>
      <c r="AJ1481">
        <v>0</v>
      </c>
      <c r="AK1481">
        <v>0</v>
      </c>
      <c r="AL1481">
        <v>0</v>
      </c>
      <c r="AM1481">
        <v>0</v>
      </c>
      <c r="AN1481" t="s">
        <v>308</v>
      </c>
      <c r="AO1481" t="s">
        <v>155</v>
      </c>
      <c r="AP1481">
        <v>101</v>
      </c>
      <c r="AQ1481">
        <v>0</v>
      </c>
      <c r="AR1481" t="s">
        <v>171</v>
      </c>
      <c r="AS1481">
        <v>0</v>
      </c>
      <c r="AT1481">
        <v>2</v>
      </c>
      <c r="AU1481" t="s">
        <v>157</v>
      </c>
      <c r="AV1481" t="s">
        <v>309</v>
      </c>
      <c r="AW1481" t="s">
        <v>101</v>
      </c>
      <c r="AX1481" t="s">
        <v>310</v>
      </c>
      <c r="AY1481" t="s">
        <v>173</v>
      </c>
      <c r="AZ1481" t="s">
        <v>161</v>
      </c>
      <c r="BA1481">
        <v>4897</v>
      </c>
      <c r="BB1481">
        <v>28</v>
      </c>
      <c r="BC1481" t="s">
        <v>126</v>
      </c>
      <c r="BD1481" t="s">
        <v>74</v>
      </c>
      <c r="BE1481">
        <v>304.05859900000002</v>
      </c>
      <c r="BF1481" t="s">
        <v>101</v>
      </c>
      <c r="BG1481">
        <v>304.05859900000002</v>
      </c>
      <c r="BH1481">
        <v>5209.6661279999998</v>
      </c>
    </row>
    <row r="1482" spans="1:60" x14ac:dyDescent="0.25">
      <c r="A1482">
        <v>1481</v>
      </c>
      <c r="B1482" t="s">
        <v>60</v>
      </c>
      <c r="C1482">
        <v>6271</v>
      </c>
      <c r="D1482" t="s">
        <v>1710</v>
      </c>
      <c r="E1482">
        <v>8038000</v>
      </c>
      <c r="F1482">
        <v>3</v>
      </c>
      <c r="G1482" t="s">
        <v>62</v>
      </c>
      <c r="H1482">
        <v>32</v>
      </c>
      <c r="I1482">
        <v>6140680380000000</v>
      </c>
      <c r="J1482">
        <v>8.8241790000000009</v>
      </c>
      <c r="K1482">
        <v>0</v>
      </c>
      <c r="L1482">
        <v>0</v>
      </c>
      <c r="M1482">
        <v>0</v>
      </c>
      <c r="N1482" t="s">
        <v>101</v>
      </c>
      <c r="O1482" t="s">
        <v>101</v>
      </c>
      <c r="P1482">
        <v>0</v>
      </c>
      <c r="Q1482">
        <v>0</v>
      </c>
      <c r="R1482">
        <v>0</v>
      </c>
      <c r="S1482" t="s">
        <v>101</v>
      </c>
      <c r="T1482" t="s">
        <v>101</v>
      </c>
      <c r="U1482">
        <v>0</v>
      </c>
      <c r="V1482">
        <v>0</v>
      </c>
      <c r="W1482">
        <v>0</v>
      </c>
      <c r="X1482" t="s">
        <v>101</v>
      </c>
      <c r="Y1482" t="s">
        <v>101</v>
      </c>
      <c r="Z1482">
        <v>0</v>
      </c>
      <c r="AA1482">
        <v>0</v>
      </c>
      <c r="AB1482" t="s">
        <v>101</v>
      </c>
      <c r="AC1482">
        <v>0</v>
      </c>
      <c r="AD1482">
        <v>0</v>
      </c>
      <c r="AE1482">
        <v>0</v>
      </c>
      <c r="AF1482">
        <v>0</v>
      </c>
      <c r="AG1482">
        <v>0</v>
      </c>
      <c r="AH1482">
        <v>0</v>
      </c>
      <c r="AI1482">
        <v>0</v>
      </c>
      <c r="AJ1482">
        <v>0</v>
      </c>
      <c r="AK1482">
        <v>0</v>
      </c>
      <c r="AL1482">
        <v>0</v>
      </c>
      <c r="AM1482">
        <v>0</v>
      </c>
      <c r="AN1482" t="s">
        <v>163</v>
      </c>
      <c r="AO1482" t="s">
        <v>164</v>
      </c>
      <c r="AP1482">
        <v>141</v>
      </c>
      <c r="AQ1482">
        <v>1</v>
      </c>
      <c r="AR1482" t="s">
        <v>156</v>
      </c>
      <c r="AS1482">
        <v>0</v>
      </c>
      <c r="AT1482">
        <v>5</v>
      </c>
      <c r="AU1482" t="s">
        <v>157</v>
      </c>
      <c r="AV1482" t="s">
        <v>165</v>
      </c>
      <c r="AW1482">
        <v>88</v>
      </c>
      <c r="AX1482" t="s">
        <v>166</v>
      </c>
      <c r="AY1482" t="s">
        <v>167</v>
      </c>
      <c r="AZ1482" t="s">
        <v>161</v>
      </c>
      <c r="BA1482">
        <v>4941</v>
      </c>
      <c r="BB1482">
        <v>47</v>
      </c>
      <c r="BC1482" t="s">
        <v>122</v>
      </c>
      <c r="BD1482" t="s">
        <v>74</v>
      </c>
      <c r="BE1482">
        <v>1454.3494909999999</v>
      </c>
      <c r="BF1482" t="s">
        <v>101</v>
      </c>
      <c r="BG1482">
        <v>1454.3494909999999</v>
      </c>
      <c r="BH1482">
        <v>35710.186367000002</v>
      </c>
    </row>
    <row r="1483" spans="1:60" x14ac:dyDescent="0.25">
      <c r="A1483">
        <v>1482</v>
      </c>
      <c r="B1483" t="s">
        <v>60</v>
      </c>
      <c r="C1483">
        <v>6272</v>
      </c>
      <c r="D1483" t="s">
        <v>1711</v>
      </c>
      <c r="E1483">
        <v>8038000</v>
      </c>
      <c r="F1483">
        <v>3</v>
      </c>
      <c r="G1483" t="s">
        <v>62</v>
      </c>
      <c r="H1483">
        <v>32</v>
      </c>
      <c r="I1483">
        <v>6140680380000000</v>
      </c>
      <c r="J1483">
        <v>16.678027</v>
      </c>
      <c r="K1483">
        <v>0</v>
      </c>
      <c r="L1483">
        <v>0</v>
      </c>
      <c r="M1483">
        <v>0</v>
      </c>
      <c r="N1483" t="s">
        <v>101</v>
      </c>
      <c r="O1483" t="s">
        <v>101</v>
      </c>
      <c r="P1483">
        <v>0</v>
      </c>
      <c r="Q1483">
        <v>0</v>
      </c>
      <c r="R1483">
        <v>0</v>
      </c>
      <c r="S1483" t="s">
        <v>101</v>
      </c>
      <c r="T1483" t="s">
        <v>101</v>
      </c>
      <c r="U1483">
        <v>0</v>
      </c>
      <c r="V1483">
        <v>0</v>
      </c>
      <c r="W1483">
        <v>0</v>
      </c>
      <c r="X1483" t="s">
        <v>101</v>
      </c>
      <c r="Y1483" t="s">
        <v>101</v>
      </c>
      <c r="Z1483">
        <v>0</v>
      </c>
      <c r="AA1483">
        <v>0</v>
      </c>
      <c r="AB1483" t="s">
        <v>101</v>
      </c>
      <c r="AC1483">
        <v>0</v>
      </c>
      <c r="AD1483">
        <v>0</v>
      </c>
      <c r="AE1483">
        <v>0</v>
      </c>
      <c r="AF1483">
        <v>0</v>
      </c>
      <c r="AG1483">
        <v>0</v>
      </c>
      <c r="AH1483">
        <v>0</v>
      </c>
      <c r="AI1483">
        <v>0</v>
      </c>
      <c r="AJ1483">
        <v>0</v>
      </c>
      <c r="AK1483">
        <v>0</v>
      </c>
      <c r="AL1483">
        <v>0</v>
      </c>
      <c r="AM1483">
        <v>0</v>
      </c>
      <c r="AN1483" t="s">
        <v>163</v>
      </c>
      <c r="AO1483" t="s">
        <v>164</v>
      </c>
      <c r="AP1483">
        <v>141</v>
      </c>
      <c r="AQ1483">
        <v>2</v>
      </c>
      <c r="AR1483" t="s">
        <v>156</v>
      </c>
      <c r="AS1483">
        <v>0</v>
      </c>
      <c r="AT1483">
        <v>5</v>
      </c>
      <c r="AU1483" t="s">
        <v>157</v>
      </c>
      <c r="AV1483" t="s">
        <v>165</v>
      </c>
      <c r="AW1483">
        <v>9</v>
      </c>
      <c r="AX1483" t="s">
        <v>166</v>
      </c>
      <c r="AY1483" t="s">
        <v>167</v>
      </c>
      <c r="AZ1483" t="s">
        <v>161</v>
      </c>
      <c r="BA1483">
        <v>5005</v>
      </c>
      <c r="BB1483">
        <v>42</v>
      </c>
      <c r="BC1483" t="s">
        <v>122</v>
      </c>
      <c r="BD1483" t="s">
        <v>74</v>
      </c>
      <c r="BE1483">
        <v>2140.1227349999999</v>
      </c>
      <c r="BF1483" t="s">
        <v>101</v>
      </c>
      <c r="BG1483">
        <v>2140.1227349999999</v>
      </c>
      <c r="BH1483">
        <v>67493.581846999994</v>
      </c>
    </row>
    <row r="1484" spans="1:60" x14ac:dyDescent="0.25">
      <c r="A1484">
        <v>1483</v>
      </c>
      <c r="B1484" t="s">
        <v>60</v>
      </c>
      <c r="C1484">
        <v>6273</v>
      </c>
      <c r="D1484" s="1" t="s">
        <v>1712</v>
      </c>
      <c r="E1484">
        <v>8038000</v>
      </c>
      <c r="F1484">
        <v>3</v>
      </c>
      <c r="G1484" t="s">
        <v>62</v>
      </c>
      <c r="H1484">
        <v>31</v>
      </c>
      <c r="I1484">
        <v>6140680380000000</v>
      </c>
      <c r="J1484">
        <v>3.701921</v>
      </c>
      <c r="K1484">
        <v>0</v>
      </c>
      <c r="L1484">
        <v>0</v>
      </c>
      <c r="M1484">
        <v>0</v>
      </c>
      <c r="N1484" t="s">
        <v>101</v>
      </c>
      <c r="O1484" t="s">
        <v>101</v>
      </c>
      <c r="P1484">
        <v>0</v>
      </c>
      <c r="Q1484">
        <v>0</v>
      </c>
      <c r="R1484">
        <v>0</v>
      </c>
      <c r="S1484" t="s">
        <v>101</v>
      </c>
      <c r="T1484" t="s">
        <v>101</v>
      </c>
      <c r="U1484">
        <v>0</v>
      </c>
      <c r="V1484">
        <v>0</v>
      </c>
      <c r="W1484">
        <v>0</v>
      </c>
      <c r="X1484" t="s">
        <v>101</v>
      </c>
      <c r="Y1484" t="s">
        <v>101</v>
      </c>
      <c r="Z1484">
        <v>0</v>
      </c>
      <c r="AA1484">
        <v>0</v>
      </c>
      <c r="AB1484" t="s">
        <v>101</v>
      </c>
      <c r="AC1484">
        <v>0</v>
      </c>
      <c r="AD1484">
        <v>0</v>
      </c>
      <c r="AE1484">
        <v>0</v>
      </c>
      <c r="AF1484">
        <v>0</v>
      </c>
      <c r="AG1484">
        <v>0</v>
      </c>
      <c r="AH1484">
        <v>0</v>
      </c>
      <c r="AI1484">
        <v>0</v>
      </c>
      <c r="AJ1484">
        <v>0</v>
      </c>
      <c r="AK1484">
        <v>0</v>
      </c>
      <c r="AL1484">
        <v>0</v>
      </c>
      <c r="AM1484">
        <v>0</v>
      </c>
      <c r="AN1484" t="s">
        <v>308</v>
      </c>
      <c r="AO1484" t="s">
        <v>155</v>
      </c>
      <c r="AP1484">
        <v>101</v>
      </c>
      <c r="AQ1484">
        <v>1</v>
      </c>
      <c r="AR1484" t="s">
        <v>156</v>
      </c>
      <c r="AS1484">
        <v>0</v>
      </c>
      <c r="AT1484">
        <v>2</v>
      </c>
      <c r="AU1484" t="s">
        <v>157</v>
      </c>
      <c r="AV1484" t="s">
        <v>309</v>
      </c>
      <c r="AW1484">
        <v>6</v>
      </c>
      <c r="AX1484" t="s">
        <v>310</v>
      </c>
      <c r="AY1484" t="s">
        <v>173</v>
      </c>
      <c r="AZ1484" t="s">
        <v>161</v>
      </c>
      <c r="BA1484">
        <v>4529</v>
      </c>
      <c r="BB1484">
        <v>55</v>
      </c>
      <c r="BC1484" t="s">
        <v>126</v>
      </c>
      <c r="BD1484" t="s">
        <v>74</v>
      </c>
      <c r="BE1484">
        <v>861.71530299999995</v>
      </c>
      <c r="BF1484" t="s">
        <v>101</v>
      </c>
      <c r="BG1484">
        <v>861.71530299999995</v>
      </c>
      <c r="BH1484">
        <v>14981.141466999999</v>
      </c>
    </row>
    <row r="1485" spans="1:60" x14ac:dyDescent="0.25">
      <c r="A1485">
        <v>1484</v>
      </c>
      <c r="B1485" t="s">
        <v>60</v>
      </c>
      <c r="C1485">
        <v>6274</v>
      </c>
      <c r="D1485" t="s">
        <v>1713</v>
      </c>
      <c r="E1485">
        <v>8038000</v>
      </c>
      <c r="F1485">
        <v>3</v>
      </c>
      <c r="G1485" t="s">
        <v>62</v>
      </c>
      <c r="H1485">
        <v>31</v>
      </c>
      <c r="I1485">
        <v>6140680380000120</v>
      </c>
      <c r="J1485">
        <v>1.051615</v>
      </c>
      <c r="K1485">
        <v>0</v>
      </c>
      <c r="L1485">
        <v>0</v>
      </c>
      <c r="M1485">
        <v>0</v>
      </c>
      <c r="N1485" t="s">
        <v>101</v>
      </c>
      <c r="O1485" t="s">
        <v>101</v>
      </c>
      <c r="P1485">
        <v>0</v>
      </c>
      <c r="Q1485">
        <v>0</v>
      </c>
      <c r="R1485">
        <v>0</v>
      </c>
      <c r="S1485" t="s">
        <v>101</v>
      </c>
      <c r="T1485" t="s">
        <v>101</v>
      </c>
      <c r="U1485">
        <v>0</v>
      </c>
      <c r="V1485">
        <v>0</v>
      </c>
      <c r="W1485">
        <v>0</v>
      </c>
      <c r="X1485" t="s">
        <v>101</v>
      </c>
      <c r="Y1485" t="s">
        <v>101</v>
      </c>
      <c r="Z1485">
        <v>0</v>
      </c>
      <c r="AA1485">
        <v>0</v>
      </c>
      <c r="AB1485" t="s">
        <v>101</v>
      </c>
      <c r="AC1485">
        <v>0</v>
      </c>
      <c r="AD1485">
        <v>0</v>
      </c>
      <c r="AE1485">
        <v>0</v>
      </c>
      <c r="AF1485">
        <v>0</v>
      </c>
      <c r="AG1485">
        <v>0</v>
      </c>
      <c r="AH1485">
        <v>0</v>
      </c>
      <c r="AI1485">
        <v>0</v>
      </c>
      <c r="AJ1485">
        <v>0</v>
      </c>
      <c r="AK1485">
        <v>0</v>
      </c>
      <c r="AL1485">
        <v>0</v>
      </c>
      <c r="AM1485">
        <v>0</v>
      </c>
      <c r="AN1485" t="s">
        <v>308</v>
      </c>
      <c r="AO1485" t="s">
        <v>155</v>
      </c>
      <c r="AP1485">
        <v>101</v>
      </c>
      <c r="AQ1485">
        <v>1</v>
      </c>
      <c r="AR1485" t="s">
        <v>156</v>
      </c>
      <c r="AS1485">
        <v>0</v>
      </c>
      <c r="AT1485">
        <v>2</v>
      </c>
      <c r="AU1485" t="s">
        <v>157</v>
      </c>
      <c r="AV1485" t="s">
        <v>309</v>
      </c>
      <c r="AW1485">
        <v>8</v>
      </c>
      <c r="AX1485" t="s">
        <v>310</v>
      </c>
      <c r="AY1485" t="s">
        <v>173</v>
      </c>
      <c r="AZ1485" t="s">
        <v>161</v>
      </c>
      <c r="BA1485">
        <v>4517</v>
      </c>
      <c r="BB1485">
        <v>47</v>
      </c>
      <c r="BC1485" t="s">
        <v>93</v>
      </c>
      <c r="BD1485" t="s">
        <v>74</v>
      </c>
      <c r="BE1485">
        <v>362.183671</v>
      </c>
      <c r="BF1485" t="s">
        <v>101</v>
      </c>
      <c r="BG1485">
        <v>362.183671</v>
      </c>
      <c r="BH1485">
        <v>4255.7343170000004</v>
      </c>
    </row>
    <row r="1486" spans="1:60" x14ac:dyDescent="0.25">
      <c r="A1486">
        <v>1485</v>
      </c>
      <c r="B1486" t="s">
        <v>60</v>
      </c>
      <c r="C1486">
        <v>6275</v>
      </c>
      <c r="D1486" t="s">
        <v>1714</v>
      </c>
      <c r="E1486">
        <v>8038000</v>
      </c>
      <c r="F1486">
        <v>3</v>
      </c>
      <c r="G1486" t="s">
        <v>62</v>
      </c>
      <c r="H1486">
        <v>31</v>
      </c>
      <c r="I1486">
        <v>6140680380000130</v>
      </c>
      <c r="J1486">
        <v>1.4540200000000001</v>
      </c>
      <c r="K1486">
        <v>0</v>
      </c>
      <c r="L1486">
        <v>0</v>
      </c>
      <c r="M1486">
        <v>0</v>
      </c>
      <c r="N1486" t="s">
        <v>101</v>
      </c>
      <c r="O1486" t="s">
        <v>101</v>
      </c>
      <c r="P1486">
        <v>0</v>
      </c>
      <c r="Q1486">
        <v>0</v>
      </c>
      <c r="R1486">
        <v>0</v>
      </c>
      <c r="S1486" t="s">
        <v>101</v>
      </c>
      <c r="T1486" t="s">
        <v>101</v>
      </c>
      <c r="U1486">
        <v>0</v>
      </c>
      <c r="V1486">
        <v>0</v>
      </c>
      <c r="W1486">
        <v>0</v>
      </c>
      <c r="X1486" t="s">
        <v>101</v>
      </c>
      <c r="Y1486" t="s">
        <v>101</v>
      </c>
      <c r="Z1486">
        <v>0</v>
      </c>
      <c r="AA1486">
        <v>0</v>
      </c>
      <c r="AB1486" t="s">
        <v>101</v>
      </c>
      <c r="AC1486">
        <v>0</v>
      </c>
      <c r="AD1486">
        <v>0</v>
      </c>
      <c r="AE1486">
        <v>0</v>
      </c>
      <c r="AF1486">
        <v>0</v>
      </c>
      <c r="AG1486">
        <v>0</v>
      </c>
      <c r="AH1486">
        <v>0</v>
      </c>
      <c r="AI1486">
        <v>0</v>
      </c>
      <c r="AJ1486">
        <v>0</v>
      </c>
      <c r="AK1486">
        <v>0</v>
      </c>
      <c r="AL1486">
        <v>0</v>
      </c>
      <c r="AM1486">
        <v>0</v>
      </c>
      <c r="AN1486" t="s">
        <v>308</v>
      </c>
      <c r="AO1486" t="s">
        <v>155</v>
      </c>
      <c r="AP1486">
        <v>101</v>
      </c>
      <c r="AQ1486">
        <v>1</v>
      </c>
      <c r="AR1486" t="s">
        <v>156</v>
      </c>
      <c r="AS1486">
        <v>0</v>
      </c>
      <c r="AT1486">
        <v>2</v>
      </c>
      <c r="AU1486" t="s">
        <v>157</v>
      </c>
      <c r="AV1486" t="s">
        <v>309</v>
      </c>
      <c r="AW1486">
        <v>8</v>
      </c>
      <c r="AX1486" t="s">
        <v>310</v>
      </c>
      <c r="AY1486" t="s">
        <v>173</v>
      </c>
      <c r="AZ1486" t="s">
        <v>161</v>
      </c>
      <c r="BA1486">
        <v>4550</v>
      </c>
      <c r="BB1486">
        <v>47</v>
      </c>
      <c r="BC1486" t="s">
        <v>206</v>
      </c>
      <c r="BD1486" t="s">
        <v>74</v>
      </c>
      <c r="BE1486">
        <v>498.62327599999998</v>
      </c>
      <c r="BF1486" t="s">
        <v>101</v>
      </c>
      <c r="BG1486">
        <v>498.62327599999998</v>
      </c>
      <c r="BH1486">
        <v>5884.2111059999997</v>
      </c>
    </row>
    <row r="1487" spans="1:60" x14ac:dyDescent="0.25">
      <c r="A1487">
        <v>1486</v>
      </c>
      <c r="B1487" t="s">
        <v>60</v>
      </c>
      <c r="C1487">
        <v>6276</v>
      </c>
      <c r="D1487" t="s">
        <v>1715</v>
      </c>
      <c r="E1487">
        <v>8038000</v>
      </c>
      <c r="F1487">
        <v>3</v>
      </c>
      <c r="G1487" t="s">
        <v>62</v>
      </c>
      <c r="H1487">
        <v>32</v>
      </c>
      <c r="I1487">
        <v>6140680380000020</v>
      </c>
      <c r="J1487">
        <v>2.661842</v>
      </c>
      <c r="K1487">
        <v>0</v>
      </c>
      <c r="L1487">
        <v>0</v>
      </c>
      <c r="M1487">
        <v>0</v>
      </c>
      <c r="N1487" t="s">
        <v>101</v>
      </c>
      <c r="O1487" t="s">
        <v>101</v>
      </c>
      <c r="P1487">
        <v>0</v>
      </c>
      <c r="Q1487">
        <v>0</v>
      </c>
      <c r="R1487">
        <v>0</v>
      </c>
      <c r="S1487" t="s">
        <v>101</v>
      </c>
      <c r="T1487" t="s">
        <v>101</v>
      </c>
      <c r="U1487">
        <v>0</v>
      </c>
      <c r="V1487">
        <v>0</v>
      </c>
      <c r="W1487">
        <v>0</v>
      </c>
      <c r="X1487" t="s">
        <v>101</v>
      </c>
      <c r="Y1487" t="s">
        <v>101</v>
      </c>
      <c r="Z1487">
        <v>0</v>
      </c>
      <c r="AA1487">
        <v>0</v>
      </c>
      <c r="AB1487" t="s">
        <v>101</v>
      </c>
      <c r="AC1487">
        <v>0</v>
      </c>
      <c r="AD1487">
        <v>0</v>
      </c>
      <c r="AE1487">
        <v>0</v>
      </c>
      <c r="AF1487">
        <v>0</v>
      </c>
      <c r="AG1487">
        <v>0</v>
      </c>
      <c r="AH1487">
        <v>0</v>
      </c>
      <c r="AI1487">
        <v>0</v>
      </c>
      <c r="AJ1487">
        <v>0</v>
      </c>
      <c r="AK1487">
        <v>0</v>
      </c>
      <c r="AL1487">
        <v>0</v>
      </c>
      <c r="AM1487">
        <v>0</v>
      </c>
      <c r="AN1487" t="s">
        <v>163</v>
      </c>
      <c r="AO1487" t="s">
        <v>164</v>
      </c>
      <c r="AP1487">
        <v>141</v>
      </c>
      <c r="AQ1487">
        <v>1</v>
      </c>
      <c r="AR1487" t="s">
        <v>156</v>
      </c>
      <c r="AS1487">
        <v>0</v>
      </c>
      <c r="AT1487">
        <v>5</v>
      </c>
      <c r="AU1487" t="s">
        <v>157</v>
      </c>
      <c r="AV1487" t="s">
        <v>165</v>
      </c>
      <c r="AW1487">
        <v>9</v>
      </c>
      <c r="AX1487" t="s">
        <v>166</v>
      </c>
      <c r="AY1487" t="s">
        <v>167</v>
      </c>
      <c r="AZ1487" t="s">
        <v>161</v>
      </c>
      <c r="BA1487">
        <v>4792</v>
      </c>
      <c r="BB1487">
        <v>47</v>
      </c>
      <c r="BC1487" t="s">
        <v>122</v>
      </c>
      <c r="BD1487" t="s">
        <v>74</v>
      </c>
      <c r="BE1487">
        <v>606.28360599999996</v>
      </c>
      <c r="BF1487" t="s">
        <v>101</v>
      </c>
      <c r="BG1487">
        <v>606.28360599999996</v>
      </c>
      <c r="BH1487">
        <v>10772.092067</v>
      </c>
    </row>
    <row r="1488" spans="1:60" x14ac:dyDescent="0.25">
      <c r="A1488">
        <v>1487</v>
      </c>
      <c r="B1488" t="s">
        <v>60</v>
      </c>
      <c r="C1488">
        <v>6277</v>
      </c>
      <c r="D1488" t="s">
        <v>1716</v>
      </c>
      <c r="E1488">
        <v>8038000</v>
      </c>
      <c r="F1488">
        <v>3</v>
      </c>
      <c r="G1488" t="s">
        <v>62</v>
      </c>
      <c r="H1488">
        <v>32</v>
      </c>
      <c r="I1488">
        <v>6140680380000140</v>
      </c>
      <c r="J1488">
        <v>2.936369</v>
      </c>
      <c r="K1488">
        <v>0</v>
      </c>
      <c r="L1488">
        <v>0</v>
      </c>
      <c r="M1488">
        <v>0</v>
      </c>
      <c r="N1488" t="s">
        <v>101</v>
      </c>
      <c r="O1488" t="s">
        <v>101</v>
      </c>
      <c r="P1488">
        <v>0</v>
      </c>
      <c r="Q1488">
        <v>0</v>
      </c>
      <c r="R1488">
        <v>0</v>
      </c>
      <c r="S1488" t="s">
        <v>101</v>
      </c>
      <c r="T1488" t="s">
        <v>101</v>
      </c>
      <c r="U1488">
        <v>0</v>
      </c>
      <c r="V1488">
        <v>0</v>
      </c>
      <c r="W1488">
        <v>0</v>
      </c>
      <c r="X1488" t="s">
        <v>101</v>
      </c>
      <c r="Y1488" t="s">
        <v>101</v>
      </c>
      <c r="Z1488">
        <v>0</v>
      </c>
      <c r="AA1488">
        <v>0</v>
      </c>
      <c r="AB1488" t="s">
        <v>101</v>
      </c>
      <c r="AC1488">
        <v>0</v>
      </c>
      <c r="AD1488">
        <v>0</v>
      </c>
      <c r="AE1488">
        <v>0</v>
      </c>
      <c r="AF1488">
        <v>0</v>
      </c>
      <c r="AG1488">
        <v>0</v>
      </c>
      <c r="AH1488">
        <v>0</v>
      </c>
      <c r="AI1488">
        <v>0</v>
      </c>
      <c r="AJ1488">
        <v>0</v>
      </c>
      <c r="AK1488">
        <v>0</v>
      </c>
      <c r="AL1488">
        <v>0</v>
      </c>
      <c r="AM1488">
        <v>0</v>
      </c>
      <c r="AN1488" t="s">
        <v>163</v>
      </c>
      <c r="AO1488" t="s">
        <v>164</v>
      </c>
      <c r="AP1488">
        <v>141</v>
      </c>
      <c r="AQ1488">
        <v>3</v>
      </c>
      <c r="AR1488" t="s">
        <v>156</v>
      </c>
      <c r="AS1488">
        <v>0</v>
      </c>
      <c r="AT1488">
        <v>5</v>
      </c>
      <c r="AU1488" t="s">
        <v>157</v>
      </c>
      <c r="AV1488" t="s">
        <v>165</v>
      </c>
      <c r="AW1488">
        <v>9</v>
      </c>
      <c r="AX1488" t="s">
        <v>166</v>
      </c>
      <c r="AY1488" t="s">
        <v>167</v>
      </c>
      <c r="AZ1488" t="s">
        <v>161</v>
      </c>
      <c r="BA1488">
        <v>5208</v>
      </c>
      <c r="BB1488">
        <v>58</v>
      </c>
      <c r="BC1488" t="s">
        <v>93</v>
      </c>
      <c r="BD1488" t="s">
        <v>74</v>
      </c>
      <c r="BE1488">
        <v>662.82365300000004</v>
      </c>
      <c r="BF1488" t="s">
        <v>101</v>
      </c>
      <c r="BG1488">
        <v>662.82365300000004</v>
      </c>
      <c r="BH1488">
        <v>11883.062765000001</v>
      </c>
    </row>
    <row r="1489" spans="1:60" x14ac:dyDescent="0.25">
      <c r="A1489">
        <v>1488</v>
      </c>
      <c r="B1489" t="s">
        <v>60</v>
      </c>
      <c r="C1489">
        <v>6278</v>
      </c>
      <c r="D1489" t="s">
        <v>1717</v>
      </c>
      <c r="E1489">
        <v>8038000</v>
      </c>
      <c r="F1489">
        <v>3</v>
      </c>
      <c r="G1489" t="s">
        <v>62</v>
      </c>
      <c r="H1489">
        <v>32</v>
      </c>
      <c r="I1489">
        <v>6140680380000030</v>
      </c>
      <c r="J1489">
        <v>2.1047400000000001</v>
      </c>
      <c r="K1489">
        <v>0</v>
      </c>
      <c r="L1489">
        <v>0</v>
      </c>
      <c r="M1489">
        <v>0</v>
      </c>
      <c r="N1489" t="s">
        <v>101</v>
      </c>
      <c r="O1489" t="s">
        <v>101</v>
      </c>
      <c r="P1489">
        <v>0</v>
      </c>
      <c r="Q1489">
        <v>0</v>
      </c>
      <c r="R1489">
        <v>0</v>
      </c>
      <c r="S1489" t="s">
        <v>101</v>
      </c>
      <c r="T1489" t="s">
        <v>101</v>
      </c>
      <c r="U1489">
        <v>0</v>
      </c>
      <c r="V1489">
        <v>0</v>
      </c>
      <c r="W1489">
        <v>0</v>
      </c>
      <c r="X1489" t="s">
        <v>101</v>
      </c>
      <c r="Y1489" t="s">
        <v>101</v>
      </c>
      <c r="Z1489">
        <v>0</v>
      </c>
      <c r="AA1489">
        <v>0</v>
      </c>
      <c r="AB1489" t="s">
        <v>101</v>
      </c>
      <c r="AC1489">
        <v>0</v>
      </c>
      <c r="AD1489">
        <v>0</v>
      </c>
      <c r="AE1489">
        <v>0</v>
      </c>
      <c r="AF1489">
        <v>0</v>
      </c>
      <c r="AG1489">
        <v>0</v>
      </c>
      <c r="AH1489">
        <v>0</v>
      </c>
      <c r="AI1489">
        <v>0</v>
      </c>
      <c r="AJ1489">
        <v>0</v>
      </c>
      <c r="AK1489">
        <v>0</v>
      </c>
      <c r="AL1489">
        <v>0</v>
      </c>
      <c r="AM1489">
        <v>0</v>
      </c>
      <c r="AN1489" t="s">
        <v>163</v>
      </c>
      <c r="AO1489" t="s">
        <v>164</v>
      </c>
      <c r="AP1489">
        <v>141</v>
      </c>
      <c r="AQ1489">
        <v>3</v>
      </c>
      <c r="AR1489" t="s">
        <v>156</v>
      </c>
      <c r="AS1489">
        <v>0</v>
      </c>
      <c r="AT1489">
        <v>5</v>
      </c>
      <c r="AU1489" t="s">
        <v>157</v>
      </c>
      <c r="AV1489" t="s">
        <v>165</v>
      </c>
      <c r="AW1489">
        <v>4</v>
      </c>
      <c r="AX1489" t="s">
        <v>166</v>
      </c>
      <c r="AY1489" t="s">
        <v>167</v>
      </c>
      <c r="AZ1489" t="s">
        <v>161</v>
      </c>
      <c r="BA1489">
        <v>5725</v>
      </c>
      <c r="BB1489">
        <v>51</v>
      </c>
      <c r="BC1489" t="s">
        <v>122</v>
      </c>
      <c r="BD1489" t="s">
        <v>74</v>
      </c>
      <c r="BE1489">
        <v>518.81072400000005</v>
      </c>
      <c r="BF1489" t="s">
        <v>101</v>
      </c>
      <c r="BG1489">
        <v>518.81072400000005</v>
      </c>
      <c r="BH1489">
        <v>8517.581279</v>
      </c>
    </row>
    <row r="1490" spans="1:60" x14ac:dyDescent="0.25">
      <c r="A1490">
        <v>1489</v>
      </c>
      <c r="B1490" t="s">
        <v>60</v>
      </c>
      <c r="C1490">
        <v>6279</v>
      </c>
      <c r="D1490" t="s">
        <v>1718</v>
      </c>
      <c r="E1490">
        <v>8038000</v>
      </c>
      <c r="F1490">
        <v>3</v>
      </c>
      <c r="G1490" t="s">
        <v>62</v>
      </c>
      <c r="H1490">
        <v>31</v>
      </c>
      <c r="I1490">
        <v>6140680380000200</v>
      </c>
      <c r="J1490">
        <v>7.3830049999999998</v>
      </c>
      <c r="K1490">
        <v>0</v>
      </c>
      <c r="L1490">
        <v>0</v>
      </c>
      <c r="M1490">
        <v>0</v>
      </c>
      <c r="N1490" t="s">
        <v>101</v>
      </c>
      <c r="O1490" t="s">
        <v>101</v>
      </c>
      <c r="P1490">
        <v>0</v>
      </c>
      <c r="Q1490">
        <v>0</v>
      </c>
      <c r="R1490">
        <v>0</v>
      </c>
      <c r="S1490" t="s">
        <v>101</v>
      </c>
      <c r="T1490" t="s">
        <v>101</v>
      </c>
      <c r="U1490">
        <v>0</v>
      </c>
      <c r="V1490">
        <v>0</v>
      </c>
      <c r="W1490">
        <v>0</v>
      </c>
      <c r="X1490" t="s">
        <v>101</v>
      </c>
      <c r="Y1490" t="s">
        <v>101</v>
      </c>
      <c r="Z1490">
        <v>0</v>
      </c>
      <c r="AA1490">
        <v>0</v>
      </c>
      <c r="AB1490" t="s">
        <v>101</v>
      </c>
      <c r="AC1490">
        <v>0</v>
      </c>
      <c r="AD1490">
        <v>0</v>
      </c>
      <c r="AE1490">
        <v>0</v>
      </c>
      <c r="AF1490">
        <v>0</v>
      </c>
      <c r="AG1490">
        <v>0</v>
      </c>
      <c r="AH1490">
        <v>0</v>
      </c>
      <c r="AI1490">
        <v>0</v>
      </c>
      <c r="AJ1490">
        <v>0</v>
      </c>
      <c r="AK1490">
        <v>0</v>
      </c>
      <c r="AL1490">
        <v>0</v>
      </c>
      <c r="AM1490">
        <v>0</v>
      </c>
      <c r="AN1490" t="s">
        <v>154</v>
      </c>
      <c r="AO1490" t="s">
        <v>155</v>
      </c>
      <c r="AP1490">
        <v>101</v>
      </c>
      <c r="AQ1490">
        <v>2</v>
      </c>
      <c r="AR1490" t="s">
        <v>156</v>
      </c>
      <c r="AS1490">
        <v>0</v>
      </c>
      <c r="AT1490">
        <v>4</v>
      </c>
      <c r="AU1490" t="s">
        <v>157</v>
      </c>
      <c r="AV1490" t="s">
        <v>158</v>
      </c>
      <c r="AW1490">
        <v>77</v>
      </c>
      <c r="AX1490" t="s">
        <v>159</v>
      </c>
      <c r="AY1490" t="s">
        <v>160</v>
      </c>
      <c r="AZ1490" t="s">
        <v>161</v>
      </c>
      <c r="BA1490">
        <v>5593</v>
      </c>
      <c r="BB1490">
        <v>28</v>
      </c>
      <c r="BC1490" t="s">
        <v>93</v>
      </c>
      <c r="BD1490" t="s">
        <v>74</v>
      </c>
      <c r="BE1490">
        <v>1885.4544989999999</v>
      </c>
      <c r="BF1490" t="s">
        <v>101</v>
      </c>
      <c r="BG1490">
        <v>1885.4544989999999</v>
      </c>
      <c r="BH1490">
        <v>29877.960362000002</v>
      </c>
    </row>
    <row r="1491" spans="1:60" x14ac:dyDescent="0.25">
      <c r="A1491">
        <v>1490</v>
      </c>
      <c r="B1491" t="s">
        <v>60</v>
      </c>
      <c r="C1491">
        <v>6280</v>
      </c>
      <c r="D1491" t="s">
        <v>1719</v>
      </c>
      <c r="E1491">
        <v>8038000</v>
      </c>
      <c r="F1491">
        <v>3</v>
      </c>
      <c r="G1491" t="s">
        <v>62</v>
      </c>
      <c r="H1491">
        <v>31</v>
      </c>
      <c r="I1491">
        <v>6140680380000040</v>
      </c>
      <c r="J1491">
        <v>1.0166869999999999</v>
      </c>
      <c r="K1491">
        <v>0</v>
      </c>
      <c r="L1491">
        <v>0</v>
      </c>
      <c r="M1491">
        <v>0</v>
      </c>
      <c r="N1491" t="s">
        <v>101</v>
      </c>
      <c r="O1491" t="s">
        <v>101</v>
      </c>
      <c r="P1491">
        <v>0</v>
      </c>
      <c r="Q1491">
        <v>0</v>
      </c>
      <c r="R1491">
        <v>0</v>
      </c>
      <c r="S1491" t="s">
        <v>101</v>
      </c>
      <c r="T1491" t="s">
        <v>101</v>
      </c>
      <c r="U1491">
        <v>0</v>
      </c>
      <c r="V1491">
        <v>0</v>
      </c>
      <c r="W1491">
        <v>0</v>
      </c>
      <c r="X1491" t="s">
        <v>101</v>
      </c>
      <c r="Y1491" t="s">
        <v>101</v>
      </c>
      <c r="Z1491">
        <v>0</v>
      </c>
      <c r="AA1491">
        <v>0</v>
      </c>
      <c r="AB1491" t="s">
        <v>101</v>
      </c>
      <c r="AC1491">
        <v>0</v>
      </c>
      <c r="AD1491">
        <v>0</v>
      </c>
      <c r="AE1491">
        <v>0</v>
      </c>
      <c r="AF1491">
        <v>0</v>
      </c>
      <c r="AG1491">
        <v>0</v>
      </c>
      <c r="AH1491">
        <v>0</v>
      </c>
      <c r="AI1491">
        <v>0</v>
      </c>
      <c r="AJ1491">
        <v>0</v>
      </c>
      <c r="AK1491">
        <v>0</v>
      </c>
      <c r="AL1491">
        <v>0</v>
      </c>
      <c r="AM1491">
        <v>0</v>
      </c>
      <c r="AN1491" t="s">
        <v>170</v>
      </c>
      <c r="AO1491" t="s">
        <v>155</v>
      </c>
      <c r="AP1491">
        <v>101</v>
      </c>
      <c r="AQ1491">
        <v>0</v>
      </c>
      <c r="AR1491" t="s">
        <v>171</v>
      </c>
      <c r="AS1491">
        <v>0</v>
      </c>
      <c r="AT1491">
        <v>2</v>
      </c>
      <c r="AU1491" t="s">
        <v>157</v>
      </c>
      <c r="AV1491" t="s">
        <v>172</v>
      </c>
      <c r="AW1491" t="s">
        <v>101</v>
      </c>
      <c r="AX1491" t="s">
        <v>310</v>
      </c>
      <c r="AY1491" t="s">
        <v>173</v>
      </c>
      <c r="AZ1491" t="s">
        <v>161</v>
      </c>
      <c r="BA1491">
        <v>5276</v>
      </c>
      <c r="BB1491">
        <v>60</v>
      </c>
      <c r="BC1491" t="s">
        <v>85</v>
      </c>
      <c r="BD1491" t="s">
        <v>74</v>
      </c>
      <c r="BE1491">
        <v>335.04150299999998</v>
      </c>
      <c r="BF1491" t="s">
        <v>101</v>
      </c>
      <c r="BG1491">
        <v>335.04150299999998</v>
      </c>
      <c r="BH1491">
        <v>4114.3850039999998</v>
      </c>
    </row>
    <row r="1492" spans="1:60" x14ac:dyDescent="0.25">
      <c r="A1492">
        <v>1491</v>
      </c>
      <c r="B1492" t="s">
        <v>60</v>
      </c>
      <c r="C1492">
        <v>6281</v>
      </c>
      <c r="D1492" t="s">
        <v>1720</v>
      </c>
      <c r="E1492">
        <v>8038000</v>
      </c>
      <c r="F1492">
        <v>3</v>
      </c>
      <c r="G1492" t="s">
        <v>62</v>
      </c>
      <c r="H1492">
        <v>31</v>
      </c>
      <c r="I1492">
        <v>6140680380000050</v>
      </c>
      <c r="J1492">
        <v>1.04742</v>
      </c>
      <c r="K1492">
        <v>0</v>
      </c>
      <c r="L1492">
        <v>0</v>
      </c>
      <c r="M1492">
        <v>0</v>
      </c>
      <c r="N1492" t="s">
        <v>101</v>
      </c>
      <c r="O1492" t="s">
        <v>101</v>
      </c>
      <c r="P1492">
        <v>0</v>
      </c>
      <c r="Q1492">
        <v>0</v>
      </c>
      <c r="R1492">
        <v>0</v>
      </c>
      <c r="S1492" t="s">
        <v>101</v>
      </c>
      <c r="T1492" t="s">
        <v>101</v>
      </c>
      <c r="U1492">
        <v>0</v>
      </c>
      <c r="V1492">
        <v>0</v>
      </c>
      <c r="W1492">
        <v>0</v>
      </c>
      <c r="X1492" t="s">
        <v>101</v>
      </c>
      <c r="Y1492" t="s">
        <v>101</v>
      </c>
      <c r="Z1492">
        <v>0</v>
      </c>
      <c r="AA1492">
        <v>0</v>
      </c>
      <c r="AB1492" t="s">
        <v>101</v>
      </c>
      <c r="AC1492">
        <v>0</v>
      </c>
      <c r="AD1492">
        <v>0</v>
      </c>
      <c r="AE1492">
        <v>0</v>
      </c>
      <c r="AF1492">
        <v>0</v>
      </c>
      <c r="AG1492">
        <v>0</v>
      </c>
      <c r="AH1492">
        <v>0</v>
      </c>
      <c r="AI1492">
        <v>0</v>
      </c>
      <c r="AJ1492">
        <v>0</v>
      </c>
      <c r="AK1492">
        <v>0</v>
      </c>
      <c r="AL1492">
        <v>0</v>
      </c>
      <c r="AM1492">
        <v>0</v>
      </c>
      <c r="AN1492" t="s">
        <v>308</v>
      </c>
      <c r="AO1492" t="s">
        <v>155</v>
      </c>
      <c r="AP1492">
        <v>101</v>
      </c>
      <c r="AQ1492">
        <v>1</v>
      </c>
      <c r="AR1492" t="s">
        <v>156</v>
      </c>
      <c r="AS1492">
        <v>0</v>
      </c>
      <c r="AT1492">
        <v>2</v>
      </c>
      <c r="AU1492" t="s">
        <v>157</v>
      </c>
      <c r="AV1492" t="s">
        <v>309</v>
      </c>
      <c r="AW1492">
        <v>77</v>
      </c>
      <c r="AX1492" t="s">
        <v>310</v>
      </c>
      <c r="AY1492" t="s">
        <v>173</v>
      </c>
      <c r="AZ1492" t="s">
        <v>161</v>
      </c>
      <c r="BA1492">
        <v>4332</v>
      </c>
      <c r="BB1492">
        <v>39</v>
      </c>
      <c r="BC1492" t="s">
        <v>85</v>
      </c>
      <c r="BD1492" t="s">
        <v>74</v>
      </c>
      <c r="BE1492">
        <v>317.80200000000002</v>
      </c>
      <c r="BF1492" t="s">
        <v>101</v>
      </c>
      <c r="BG1492">
        <v>317.80200000000002</v>
      </c>
      <c r="BH1492">
        <v>4238.7578110000004</v>
      </c>
    </row>
    <row r="1493" spans="1:60" x14ac:dyDescent="0.25">
      <c r="A1493">
        <v>1492</v>
      </c>
      <c r="B1493" t="s">
        <v>60</v>
      </c>
      <c r="C1493">
        <v>6282</v>
      </c>
      <c r="D1493" t="s">
        <v>1721</v>
      </c>
      <c r="E1493">
        <v>8038000</v>
      </c>
      <c r="F1493">
        <v>3</v>
      </c>
      <c r="G1493" t="s">
        <v>62</v>
      </c>
      <c r="H1493">
        <v>31</v>
      </c>
      <c r="I1493">
        <v>6140680380000060</v>
      </c>
      <c r="J1493">
        <v>6.1345919999999996</v>
      </c>
      <c r="K1493">
        <v>0</v>
      </c>
      <c r="L1493">
        <v>0</v>
      </c>
      <c r="M1493">
        <v>0</v>
      </c>
      <c r="N1493" t="s">
        <v>101</v>
      </c>
      <c r="O1493" t="s">
        <v>101</v>
      </c>
      <c r="P1493">
        <v>0</v>
      </c>
      <c r="Q1493">
        <v>0</v>
      </c>
      <c r="R1493">
        <v>0</v>
      </c>
      <c r="S1493" t="s">
        <v>101</v>
      </c>
      <c r="T1493" t="s">
        <v>101</v>
      </c>
      <c r="U1493">
        <v>0</v>
      </c>
      <c r="V1493">
        <v>0</v>
      </c>
      <c r="W1493">
        <v>0</v>
      </c>
      <c r="X1493" t="s">
        <v>101</v>
      </c>
      <c r="Y1493" t="s">
        <v>101</v>
      </c>
      <c r="Z1493">
        <v>0</v>
      </c>
      <c r="AA1493">
        <v>0</v>
      </c>
      <c r="AB1493" t="s">
        <v>101</v>
      </c>
      <c r="AC1493">
        <v>0</v>
      </c>
      <c r="AD1493">
        <v>0</v>
      </c>
      <c r="AE1493">
        <v>0</v>
      </c>
      <c r="AF1493">
        <v>0</v>
      </c>
      <c r="AG1493">
        <v>0</v>
      </c>
      <c r="AH1493">
        <v>0</v>
      </c>
      <c r="AI1493">
        <v>0</v>
      </c>
      <c r="AJ1493">
        <v>0</v>
      </c>
      <c r="AK1493">
        <v>0</v>
      </c>
      <c r="AL1493">
        <v>0</v>
      </c>
      <c r="AM1493">
        <v>0</v>
      </c>
      <c r="AN1493" t="s">
        <v>308</v>
      </c>
      <c r="AO1493" t="s">
        <v>155</v>
      </c>
      <c r="AP1493">
        <v>101</v>
      </c>
      <c r="AQ1493">
        <v>1</v>
      </c>
      <c r="AR1493" t="s">
        <v>156</v>
      </c>
      <c r="AS1493">
        <v>0</v>
      </c>
      <c r="AT1493">
        <v>2</v>
      </c>
      <c r="AU1493" t="s">
        <v>157</v>
      </c>
      <c r="AV1493" t="s">
        <v>309</v>
      </c>
      <c r="AW1493">
        <v>88</v>
      </c>
      <c r="AX1493" t="s">
        <v>310</v>
      </c>
      <c r="AY1493" t="s">
        <v>173</v>
      </c>
      <c r="AZ1493" t="s">
        <v>161</v>
      </c>
      <c r="BA1493">
        <v>4184</v>
      </c>
      <c r="BB1493">
        <v>53</v>
      </c>
      <c r="BC1493" t="s">
        <v>126</v>
      </c>
      <c r="BD1493" t="s">
        <v>74</v>
      </c>
      <c r="BE1493">
        <v>804.70568200000002</v>
      </c>
      <c r="BF1493" t="s">
        <v>101</v>
      </c>
      <c r="BG1493">
        <v>804.70568200000002</v>
      </c>
      <c r="BH1493">
        <v>24825.814298000001</v>
      </c>
    </row>
    <row r="1494" spans="1:60" x14ac:dyDescent="0.25">
      <c r="A1494">
        <v>1493</v>
      </c>
      <c r="B1494" t="s">
        <v>60</v>
      </c>
      <c r="C1494">
        <v>6283</v>
      </c>
      <c r="D1494" t="s">
        <v>1722</v>
      </c>
      <c r="E1494">
        <v>8038000</v>
      </c>
      <c r="F1494">
        <v>3</v>
      </c>
      <c r="G1494" t="s">
        <v>62</v>
      </c>
      <c r="H1494">
        <v>31</v>
      </c>
      <c r="I1494">
        <v>6140680380000070</v>
      </c>
      <c r="J1494">
        <v>1.7814589999999999</v>
      </c>
      <c r="K1494">
        <v>0</v>
      </c>
      <c r="L1494">
        <v>0</v>
      </c>
      <c r="M1494">
        <v>0</v>
      </c>
      <c r="N1494" t="s">
        <v>101</v>
      </c>
      <c r="O1494" t="s">
        <v>101</v>
      </c>
      <c r="P1494">
        <v>0</v>
      </c>
      <c r="Q1494">
        <v>0</v>
      </c>
      <c r="R1494">
        <v>0</v>
      </c>
      <c r="S1494" t="s">
        <v>101</v>
      </c>
      <c r="T1494" t="s">
        <v>101</v>
      </c>
      <c r="U1494">
        <v>0</v>
      </c>
      <c r="V1494">
        <v>0</v>
      </c>
      <c r="W1494">
        <v>0</v>
      </c>
      <c r="X1494" t="s">
        <v>101</v>
      </c>
      <c r="Y1494" t="s">
        <v>101</v>
      </c>
      <c r="Z1494">
        <v>0</v>
      </c>
      <c r="AA1494">
        <v>0</v>
      </c>
      <c r="AB1494" t="s">
        <v>101</v>
      </c>
      <c r="AC1494">
        <v>0</v>
      </c>
      <c r="AD1494">
        <v>0</v>
      </c>
      <c r="AE1494">
        <v>0</v>
      </c>
      <c r="AF1494">
        <v>0</v>
      </c>
      <c r="AG1494">
        <v>0</v>
      </c>
      <c r="AH1494">
        <v>0</v>
      </c>
      <c r="AI1494">
        <v>0</v>
      </c>
      <c r="AJ1494">
        <v>0</v>
      </c>
      <c r="AK1494">
        <v>0</v>
      </c>
      <c r="AL1494">
        <v>0</v>
      </c>
      <c r="AM1494">
        <v>0</v>
      </c>
      <c r="AN1494" t="s">
        <v>308</v>
      </c>
      <c r="AO1494" t="s">
        <v>155</v>
      </c>
      <c r="AP1494">
        <v>101</v>
      </c>
      <c r="AQ1494">
        <v>1</v>
      </c>
      <c r="AR1494" t="s">
        <v>156</v>
      </c>
      <c r="AS1494">
        <v>0</v>
      </c>
      <c r="AT1494">
        <v>2</v>
      </c>
      <c r="AU1494" t="s">
        <v>157</v>
      </c>
      <c r="AV1494" t="s">
        <v>309</v>
      </c>
      <c r="AW1494">
        <v>6</v>
      </c>
      <c r="AX1494" t="s">
        <v>310</v>
      </c>
      <c r="AY1494" t="s">
        <v>173</v>
      </c>
      <c r="AZ1494" t="s">
        <v>161</v>
      </c>
      <c r="BA1494">
        <v>4249</v>
      </c>
      <c r="BB1494">
        <v>57</v>
      </c>
      <c r="BC1494" t="s">
        <v>93</v>
      </c>
      <c r="BD1494" t="s">
        <v>74</v>
      </c>
      <c r="BE1494">
        <v>353.15270600000002</v>
      </c>
      <c r="BF1494" t="s">
        <v>101</v>
      </c>
      <c r="BG1494">
        <v>353.15270600000002</v>
      </c>
      <c r="BH1494">
        <v>7209.307213</v>
      </c>
    </row>
    <row r="1495" spans="1:60" x14ac:dyDescent="0.25">
      <c r="A1495">
        <v>1494</v>
      </c>
      <c r="B1495" t="s">
        <v>60</v>
      </c>
      <c r="C1495">
        <v>6284</v>
      </c>
      <c r="D1495" t="s">
        <v>1723</v>
      </c>
      <c r="E1495">
        <v>8038000</v>
      </c>
      <c r="F1495">
        <v>3</v>
      </c>
      <c r="G1495" t="s">
        <v>62</v>
      </c>
      <c r="H1495">
        <v>33</v>
      </c>
      <c r="I1495">
        <v>6140680380000020</v>
      </c>
      <c r="J1495">
        <v>4.3371459999999997</v>
      </c>
      <c r="K1495">
        <v>0</v>
      </c>
      <c r="L1495">
        <v>0</v>
      </c>
      <c r="M1495">
        <v>0</v>
      </c>
      <c r="N1495" t="s">
        <v>101</v>
      </c>
      <c r="O1495" t="s">
        <v>101</v>
      </c>
      <c r="P1495">
        <v>0</v>
      </c>
      <c r="Q1495">
        <v>0</v>
      </c>
      <c r="R1495">
        <v>0</v>
      </c>
      <c r="S1495" t="s">
        <v>101</v>
      </c>
      <c r="T1495" t="s">
        <v>101</v>
      </c>
      <c r="U1495">
        <v>0</v>
      </c>
      <c r="V1495">
        <v>0</v>
      </c>
      <c r="W1495">
        <v>0</v>
      </c>
      <c r="X1495" t="s">
        <v>101</v>
      </c>
      <c r="Y1495" t="s">
        <v>101</v>
      </c>
      <c r="Z1495">
        <v>0</v>
      </c>
      <c r="AA1495">
        <v>0</v>
      </c>
      <c r="AB1495" t="s">
        <v>101</v>
      </c>
      <c r="AC1495">
        <v>0</v>
      </c>
      <c r="AD1495">
        <v>0</v>
      </c>
      <c r="AE1495">
        <v>0</v>
      </c>
      <c r="AF1495">
        <v>0</v>
      </c>
      <c r="AG1495">
        <v>0</v>
      </c>
      <c r="AH1495">
        <v>0</v>
      </c>
      <c r="AI1495">
        <v>0</v>
      </c>
      <c r="AJ1495">
        <v>0</v>
      </c>
      <c r="AK1495">
        <v>0</v>
      </c>
      <c r="AL1495">
        <v>0</v>
      </c>
      <c r="AM1495">
        <v>0</v>
      </c>
      <c r="AN1495" t="s">
        <v>163</v>
      </c>
      <c r="AO1495" t="s">
        <v>164</v>
      </c>
      <c r="AP1495">
        <v>141</v>
      </c>
      <c r="AQ1495">
        <v>2</v>
      </c>
      <c r="AR1495" t="s">
        <v>156</v>
      </c>
      <c r="AS1495">
        <v>0</v>
      </c>
      <c r="AT1495">
        <v>5</v>
      </c>
      <c r="AU1495" t="s">
        <v>157</v>
      </c>
      <c r="AV1495" t="s">
        <v>165</v>
      </c>
      <c r="AW1495">
        <v>9</v>
      </c>
      <c r="AX1495" t="s">
        <v>166</v>
      </c>
      <c r="AY1495" t="s">
        <v>167</v>
      </c>
      <c r="AZ1495" t="s">
        <v>161</v>
      </c>
      <c r="BA1495">
        <v>5052</v>
      </c>
      <c r="BB1495">
        <v>60</v>
      </c>
      <c r="BC1495" t="s">
        <v>73</v>
      </c>
      <c r="BD1495" t="s">
        <v>74</v>
      </c>
      <c r="BE1495">
        <v>832.08807100000001</v>
      </c>
      <c r="BF1495" t="s">
        <v>101</v>
      </c>
      <c r="BG1495">
        <v>832.08807100000001</v>
      </c>
      <c r="BH1495">
        <v>17551.806847</v>
      </c>
    </row>
    <row r="1496" spans="1:60" x14ac:dyDescent="0.25">
      <c r="A1496">
        <v>1495</v>
      </c>
      <c r="B1496" t="s">
        <v>60</v>
      </c>
      <c r="C1496">
        <v>6285</v>
      </c>
      <c r="D1496" t="s">
        <v>1724</v>
      </c>
      <c r="E1496">
        <v>8038000</v>
      </c>
      <c r="F1496">
        <v>3</v>
      </c>
      <c r="G1496" t="s">
        <v>62</v>
      </c>
      <c r="H1496">
        <v>32</v>
      </c>
      <c r="I1496">
        <v>6140680380000130</v>
      </c>
      <c r="J1496">
        <v>1.6557759999999999</v>
      </c>
      <c r="K1496">
        <v>0</v>
      </c>
      <c r="L1496">
        <v>0</v>
      </c>
      <c r="M1496">
        <v>0</v>
      </c>
      <c r="N1496" t="s">
        <v>101</v>
      </c>
      <c r="O1496" t="s">
        <v>101</v>
      </c>
      <c r="P1496">
        <v>0</v>
      </c>
      <c r="Q1496">
        <v>0</v>
      </c>
      <c r="R1496">
        <v>0</v>
      </c>
      <c r="S1496" t="s">
        <v>101</v>
      </c>
      <c r="T1496" t="s">
        <v>101</v>
      </c>
      <c r="U1496">
        <v>0</v>
      </c>
      <c r="V1496">
        <v>0</v>
      </c>
      <c r="W1496">
        <v>0</v>
      </c>
      <c r="X1496" t="s">
        <v>101</v>
      </c>
      <c r="Y1496" t="s">
        <v>101</v>
      </c>
      <c r="Z1496">
        <v>0</v>
      </c>
      <c r="AA1496">
        <v>0</v>
      </c>
      <c r="AB1496" t="s">
        <v>101</v>
      </c>
      <c r="AC1496">
        <v>0</v>
      </c>
      <c r="AD1496">
        <v>0</v>
      </c>
      <c r="AE1496">
        <v>0</v>
      </c>
      <c r="AF1496">
        <v>0</v>
      </c>
      <c r="AG1496">
        <v>0</v>
      </c>
      <c r="AH1496">
        <v>0</v>
      </c>
      <c r="AI1496">
        <v>0</v>
      </c>
      <c r="AJ1496">
        <v>0</v>
      </c>
      <c r="AK1496">
        <v>0</v>
      </c>
      <c r="AL1496">
        <v>0</v>
      </c>
      <c r="AM1496">
        <v>0</v>
      </c>
      <c r="AN1496" t="s">
        <v>163</v>
      </c>
      <c r="AO1496" t="s">
        <v>164</v>
      </c>
      <c r="AP1496">
        <v>141</v>
      </c>
      <c r="AQ1496">
        <v>1</v>
      </c>
      <c r="AR1496" t="s">
        <v>156</v>
      </c>
      <c r="AS1496">
        <v>0</v>
      </c>
      <c r="AT1496">
        <v>5</v>
      </c>
      <c r="AU1496" t="s">
        <v>157</v>
      </c>
      <c r="AV1496" t="s">
        <v>165</v>
      </c>
      <c r="AW1496">
        <v>6</v>
      </c>
      <c r="AX1496" t="s">
        <v>166</v>
      </c>
      <c r="AY1496" t="s">
        <v>167</v>
      </c>
      <c r="AZ1496" t="s">
        <v>161</v>
      </c>
      <c r="BA1496">
        <v>5309</v>
      </c>
      <c r="BB1496">
        <v>67</v>
      </c>
      <c r="BC1496" t="s">
        <v>122</v>
      </c>
      <c r="BD1496" t="s">
        <v>74</v>
      </c>
      <c r="BE1496">
        <v>352.35802999999999</v>
      </c>
      <c r="BF1496" t="s">
        <v>101</v>
      </c>
      <c r="BG1496">
        <v>352.35802999999999</v>
      </c>
      <c r="BH1496">
        <v>6700.688564</v>
      </c>
    </row>
    <row r="1497" spans="1:60" x14ac:dyDescent="0.25">
      <c r="A1497">
        <v>1496</v>
      </c>
      <c r="B1497" t="s">
        <v>60</v>
      </c>
      <c r="C1497">
        <v>6286</v>
      </c>
      <c r="D1497" t="s">
        <v>1725</v>
      </c>
      <c r="E1497">
        <v>8038000</v>
      </c>
      <c r="F1497">
        <v>3</v>
      </c>
      <c r="G1497" t="s">
        <v>62</v>
      </c>
      <c r="H1497">
        <v>31</v>
      </c>
      <c r="I1497">
        <v>6140680380000130</v>
      </c>
      <c r="J1497">
        <v>8.1388990000000003</v>
      </c>
      <c r="K1497">
        <v>0</v>
      </c>
      <c r="L1497">
        <v>0</v>
      </c>
      <c r="M1497">
        <v>0</v>
      </c>
      <c r="N1497" t="s">
        <v>101</v>
      </c>
      <c r="O1497" t="s">
        <v>101</v>
      </c>
      <c r="P1497">
        <v>0</v>
      </c>
      <c r="Q1497">
        <v>0</v>
      </c>
      <c r="R1497">
        <v>0</v>
      </c>
      <c r="S1497" t="s">
        <v>101</v>
      </c>
      <c r="T1497" t="s">
        <v>101</v>
      </c>
      <c r="U1497">
        <v>0</v>
      </c>
      <c r="V1497">
        <v>0</v>
      </c>
      <c r="W1497">
        <v>0</v>
      </c>
      <c r="X1497" t="s">
        <v>101</v>
      </c>
      <c r="Y1497" t="s">
        <v>101</v>
      </c>
      <c r="Z1497">
        <v>0</v>
      </c>
      <c r="AA1497">
        <v>0</v>
      </c>
      <c r="AB1497" t="s">
        <v>101</v>
      </c>
      <c r="AC1497">
        <v>0</v>
      </c>
      <c r="AD1497">
        <v>0</v>
      </c>
      <c r="AE1497">
        <v>0</v>
      </c>
      <c r="AF1497">
        <v>0</v>
      </c>
      <c r="AG1497">
        <v>0</v>
      </c>
      <c r="AH1497">
        <v>0</v>
      </c>
      <c r="AI1497">
        <v>0</v>
      </c>
      <c r="AJ1497">
        <v>0</v>
      </c>
      <c r="AK1497">
        <v>0</v>
      </c>
      <c r="AL1497">
        <v>0</v>
      </c>
      <c r="AM1497">
        <v>0</v>
      </c>
      <c r="AN1497" t="s">
        <v>170</v>
      </c>
      <c r="AO1497" t="s">
        <v>155</v>
      </c>
      <c r="AP1497">
        <v>101</v>
      </c>
      <c r="AQ1497">
        <v>1</v>
      </c>
      <c r="AR1497" t="s">
        <v>156</v>
      </c>
      <c r="AS1497">
        <v>0</v>
      </c>
      <c r="AT1497">
        <v>2</v>
      </c>
      <c r="AU1497" t="s">
        <v>157</v>
      </c>
      <c r="AV1497" t="s">
        <v>172</v>
      </c>
      <c r="AW1497">
        <v>5</v>
      </c>
      <c r="AX1497" t="s">
        <v>310</v>
      </c>
      <c r="AY1497" t="s">
        <v>173</v>
      </c>
      <c r="AZ1497" t="s">
        <v>161</v>
      </c>
      <c r="BA1497">
        <v>5854</v>
      </c>
      <c r="BB1497">
        <v>32</v>
      </c>
      <c r="BC1497" t="s">
        <v>85</v>
      </c>
      <c r="BD1497" t="s">
        <v>74</v>
      </c>
      <c r="BE1497">
        <v>2415.4194990000001</v>
      </c>
      <c r="BF1497" t="s">
        <v>101</v>
      </c>
      <c r="BG1497">
        <v>2415.4194990000001</v>
      </c>
      <c r="BH1497">
        <v>32936.955904000002</v>
      </c>
    </row>
    <row r="1498" spans="1:60" x14ac:dyDescent="0.25">
      <c r="A1498">
        <v>1497</v>
      </c>
      <c r="B1498" t="s">
        <v>60</v>
      </c>
      <c r="C1498">
        <v>6287</v>
      </c>
      <c r="D1498" t="s">
        <v>1726</v>
      </c>
      <c r="E1498">
        <v>8038000</v>
      </c>
      <c r="F1498">
        <v>3</v>
      </c>
      <c r="G1498" t="s">
        <v>62</v>
      </c>
      <c r="H1498">
        <v>31</v>
      </c>
      <c r="I1498">
        <v>6140680380000120</v>
      </c>
      <c r="J1498">
        <v>0.76639400000000002</v>
      </c>
      <c r="K1498">
        <v>0</v>
      </c>
      <c r="L1498">
        <v>0</v>
      </c>
      <c r="M1498">
        <v>0</v>
      </c>
      <c r="N1498" t="s">
        <v>101</v>
      </c>
      <c r="O1498" t="s">
        <v>101</v>
      </c>
      <c r="P1498">
        <v>0</v>
      </c>
      <c r="Q1498">
        <v>0</v>
      </c>
      <c r="R1498">
        <v>0</v>
      </c>
      <c r="S1498" t="s">
        <v>101</v>
      </c>
      <c r="T1498" t="s">
        <v>101</v>
      </c>
      <c r="U1498">
        <v>0</v>
      </c>
      <c r="V1498">
        <v>0</v>
      </c>
      <c r="W1498">
        <v>0</v>
      </c>
      <c r="X1498" t="s">
        <v>101</v>
      </c>
      <c r="Y1498" t="s">
        <v>101</v>
      </c>
      <c r="Z1498">
        <v>0</v>
      </c>
      <c r="AA1498">
        <v>0</v>
      </c>
      <c r="AB1498" t="s">
        <v>101</v>
      </c>
      <c r="AC1498">
        <v>0</v>
      </c>
      <c r="AD1498">
        <v>0</v>
      </c>
      <c r="AE1498">
        <v>0</v>
      </c>
      <c r="AF1498">
        <v>0</v>
      </c>
      <c r="AG1498">
        <v>0</v>
      </c>
      <c r="AH1498">
        <v>0</v>
      </c>
      <c r="AI1498">
        <v>0</v>
      </c>
      <c r="AJ1498">
        <v>0</v>
      </c>
      <c r="AK1498">
        <v>0</v>
      </c>
      <c r="AL1498">
        <v>0</v>
      </c>
      <c r="AM1498">
        <v>0</v>
      </c>
      <c r="AN1498" t="s">
        <v>170</v>
      </c>
      <c r="AO1498" t="s">
        <v>155</v>
      </c>
      <c r="AP1498">
        <v>101</v>
      </c>
      <c r="AQ1498">
        <v>0</v>
      </c>
      <c r="AR1498" t="s">
        <v>171</v>
      </c>
      <c r="AS1498">
        <v>0</v>
      </c>
      <c r="AT1498">
        <v>2</v>
      </c>
      <c r="AU1498" t="s">
        <v>157</v>
      </c>
      <c r="AV1498" t="s">
        <v>172</v>
      </c>
      <c r="AW1498" t="s">
        <v>101</v>
      </c>
      <c r="AX1498" t="s">
        <v>310</v>
      </c>
      <c r="AY1498" t="s">
        <v>173</v>
      </c>
      <c r="AZ1498" t="s">
        <v>161</v>
      </c>
      <c r="BA1498">
        <v>5456</v>
      </c>
      <c r="BB1498">
        <v>53</v>
      </c>
      <c r="BC1498" t="s">
        <v>93</v>
      </c>
      <c r="BD1498" t="s">
        <v>74</v>
      </c>
      <c r="BE1498">
        <v>299.02160500000002</v>
      </c>
      <c r="BF1498" t="s">
        <v>101</v>
      </c>
      <c r="BG1498">
        <v>299.02160500000002</v>
      </c>
      <c r="BH1498">
        <v>3101.4868839999999</v>
      </c>
    </row>
    <row r="1499" spans="1:60" x14ac:dyDescent="0.25">
      <c r="A1499">
        <v>1498</v>
      </c>
      <c r="B1499" t="s">
        <v>60</v>
      </c>
      <c r="C1499">
        <v>6288</v>
      </c>
      <c r="D1499" t="s">
        <v>1727</v>
      </c>
      <c r="E1499">
        <v>8038000</v>
      </c>
      <c r="F1499">
        <v>3</v>
      </c>
      <c r="G1499" t="s">
        <v>62</v>
      </c>
      <c r="H1499">
        <v>31</v>
      </c>
      <c r="I1499">
        <v>6140680380000150</v>
      </c>
      <c r="J1499">
        <v>0.96331500000000003</v>
      </c>
      <c r="K1499">
        <v>0</v>
      </c>
      <c r="L1499">
        <v>0</v>
      </c>
      <c r="M1499">
        <v>0</v>
      </c>
      <c r="N1499" t="s">
        <v>101</v>
      </c>
      <c r="O1499" t="s">
        <v>101</v>
      </c>
      <c r="P1499">
        <v>0</v>
      </c>
      <c r="Q1499">
        <v>0</v>
      </c>
      <c r="R1499">
        <v>0</v>
      </c>
      <c r="S1499" t="s">
        <v>101</v>
      </c>
      <c r="T1499" t="s">
        <v>101</v>
      </c>
      <c r="U1499">
        <v>0</v>
      </c>
      <c r="V1499">
        <v>0</v>
      </c>
      <c r="W1499">
        <v>0</v>
      </c>
      <c r="X1499" t="s">
        <v>101</v>
      </c>
      <c r="Y1499" t="s">
        <v>101</v>
      </c>
      <c r="Z1499">
        <v>0</v>
      </c>
      <c r="AA1499">
        <v>0</v>
      </c>
      <c r="AB1499" t="s">
        <v>101</v>
      </c>
      <c r="AC1499">
        <v>0</v>
      </c>
      <c r="AD1499">
        <v>0</v>
      </c>
      <c r="AE1499">
        <v>0</v>
      </c>
      <c r="AF1499">
        <v>0</v>
      </c>
      <c r="AG1499">
        <v>0</v>
      </c>
      <c r="AH1499">
        <v>0</v>
      </c>
      <c r="AI1499">
        <v>0</v>
      </c>
      <c r="AJ1499">
        <v>0</v>
      </c>
      <c r="AK1499">
        <v>0</v>
      </c>
      <c r="AL1499">
        <v>0</v>
      </c>
      <c r="AM1499">
        <v>0</v>
      </c>
      <c r="AN1499" t="s">
        <v>308</v>
      </c>
      <c r="AO1499" t="s">
        <v>155</v>
      </c>
      <c r="AP1499">
        <v>101</v>
      </c>
      <c r="AQ1499">
        <v>1</v>
      </c>
      <c r="AR1499" t="s">
        <v>156</v>
      </c>
      <c r="AS1499">
        <v>0</v>
      </c>
      <c r="AT1499">
        <v>2</v>
      </c>
      <c r="AU1499" t="s">
        <v>157</v>
      </c>
      <c r="AV1499" t="s">
        <v>309</v>
      </c>
      <c r="AW1499">
        <v>4</v>
      </c>
      <c r="AX1499" t="s">
        <v>310</v>
      </c>
      <c r="AY1499" t="s">
        <v>173</v>
      </c>
      <c r="AZ1499" t="s">
        <v>161</v>
      </c>
      <c r="BA1499">
        <v>5498</v>
      </c>
      <c r="BB1499">
        <v>56</v>
      </c>
      <c r="BC1499" t="s">
        <v>122</v>
      </c>
      <c r="BD1499" t="s">
        <v>74</v>
      </c>
      <c r="BE1499">
        <v>410.69488000000001</v>
      </c>
      <c r="BF1499" t="s">
        <v>101</v>
      </c>
      <c r="BG1499">
        <v>410.69488000000001</v>
      </c>
      <c r="BH1499">
        <v>3898.3995009999999</v>
      </c>
    </row>
    <row r="1500" spans="1:60" x14ac:dyDescent="0.25">
      <c r="A1500">
        <v>1499</v>
      </c>
      <c r="B1500" t="s">
        <v>60</v>
      </c>
      <c r="C1500">
        <v>6289</v>
      </c>
      <c r="D1500" t="s">
        <v>1728</v>
      </c>
      <c r="E1500">
        <v>8038000</v>
      </c>
      <c r="F1500">
        <v>3</v>
      </c>
      <c r="G1500" t="s">
        <v>62</v>
      </c>
      <c r="H1500">
        <v>31</v>
      </c>
      <c r="I1500">
        <v>6140680380000150</v>
      </c>
      <c r="J1500">
        <v>0.78755799999999998</v>
      </c>
      <c r="K1500">
        <v>0</v>
      </c>
      <c r="L1500">
        <v>0</v>
      </c>
      <c r="M1500">
        <v>0</v>
      </c>
      <c r="N1500" t="s">
        <v>101</v>
      </c>
      <c r="O1500" t="s">
        <v>101</v>
      </c>
      <c r="P1500">
        <v>0</v>
      </c>
      <c r="Q1500">
        <v>0</v>
      </c>
      <c r="R1500">
        <v>0</v>
      </c>
      <c r="S1500" t="s">
        <v>101</v>
      </c>
      <c r="T1500" t="s">
        <v>101</v>
      </c>
      <c r="U1500">
        <v>0</v>
      </c>
      <c r="V1500">
        <v>0</v>
      </c>
      <c r="W1500">
        <v>0</v>
      </c>
      <c r="X1500" t="s">
        <v>101</v>
      </c>
      <c r="Y1500" t="s">
        <v>101</v>
      </c>
      <c r="Z1500">
        <v>0</v>
      </c>
      <c r="AA1500">
        <v>0</v>
      </c>
      <c r="AB1500" t="s">
        <v>101</v>
      </c>
      <c r="AC1500">
        <v>0</v>
      </c>
      <c r="AD1500">
        <v>0</v>
      </c>
      <c r="AE1500">
        <v>0</v>
      </c>
      <c r="AF1500">
        <v>0</v>
      </c>
      <c r="AG1500">
        <v>0</v>
      </c>
      <c r="AH1500">
        <v>0</v>
      </c>
      <c r="AI1500">
        <v>0</v>
      </c>
      <c r="AJ1500">
        <v>0</v>
      </c>
      <c r="AK1500">
        <v>0</v>
      </c>
      <c r="AL1500">
        <v>0</v>
      </c>
      <c r="AM1500">
        <v>0</v>
      </c>
      <c r="AN1500" t="s">
        <v>154</v>
      </c>
      <c r="AO1500" t="s">
        <v>155</v>
      </c>
      <c r="AP1500">
        <v>101</v>
      </c>
      <c r="AQ1500">
        <v>2</v>
      </c>
      <c r="AR1500" t="s">
        <v>156</v>
      </c>
      <c r="AS1500">
        <v>0</v>
      </c>
      <c r="AT1500">
        <v>4</v>
      </c>
      <c r="AU1500" t="s">
        <v>157</v>
      </c>
      <c r="AV1500" t="s">
        <v>158</v>
      </c>
      <c r="AW1500">
        <v>6</v>
      </c>
      <c r="AX1500" t="s">
        <v>159</v>
      </c>
      <c r="AY1500" t="s">
        <v>160</v>
      </c>
      <c r="AZ1500" t="s">
        <v>161</v>
      </c>
      <c r="BA1500">
        <v>5996</v>
      </c>
      <c r="BB1500">
        <v>39</v>
      </c>
      <c r="BC1500" t="s">
        <v>73</v>
      </c>
      <c r="BD1500" t="s">
        <v>74</v>
      </c>
      <c r="BE1500">
        <v>225.430532</v>
      </c>
      <c r="BF1500" t="s">
        <v>101</v>
      </c>
      <c r="BG1500">
        <v>225.430532</v>
      </c>
      <c r="BH1500">
        <v>3187.1361489999999</v>
      </c>
    </row>
    <row r="1501" spans="1:60" x14ac:dyDescent="0.25">
      <c r="A1501">
        <v>1500</v>
      </c>
      <c r="B1501" t="s">
        <v>60</v>
      </c>
      <c r="C1501">
        <v>6290</v>
      </c>
      <c r="D1501" t="s">
        <v>1729</v>
      </c>
      <c r="E1501">
        <v>8038000</v>
      </c>
      <c r="F1501">
        <v>3</v>
      </c>
      <c r="G1501" t="s">
        <v>62</v>
      </c>
      <c r="H1501">
        <v>31</v>
      </c>
      <c r="I1501">
        <v>6140680380000040</v>
      </c>
      <c r="J1501">
        <v>1.0856840000000001</v>
      </c>
      <c r="K1501">
        <v>0</v>
      </c>
      <c r="L1501">
        <v>0</v>
      </c>
      <c r="M1501">
        <v>0</v>
      </c>
      <c r="N1501" t="s">
        <v>101</v>
      </c>
      <c r="O1501" t="s">
        <v>101</v>
      </c>
      <c r="P1501">
        <v>0</v>
      </c>
      <c r="Q1501">
        <v>0</v>
      </c>
      <c r="R1501">
        <v>0</v>
      </c>
      <c r="S1501" t="s">
        <v>101</v>
      </c>
      <c r="T1501" t="s">
        <v>101</v>
      </c>
      <c r="U1501">
        <v>0</v>
      </c>
      <c r="V1501">
        <v>0</v>
      </c>
      <c r="W1501">
        <v>0</v>
      </c>
      <c r="X1501" t="s">
        <v>101</v>
      </c>
      <c r="Y1501" t="s">
        <v>101</v>
      </c>
      <c r="Z1501">
        <v>0</v>
      </c>
      <c r="AA1501">
        <v>0</v>
      </c>
      <c r="AB1501" t="s">
        <v>101</v>
      </c>
      <c r="AC1501">
        <v>0</v>
      </c>
      <c r="AD1501">
        <v>0</v>
      </c>
      <c r="AE1501">
        <v>0</v>
      </c>
      <c r="AF1501">
        <v>0</v>
      </c>
      <c r="AG1501">
        <v>0</v>
      </c>
      <c r="AH1501">
        <v>0</v>
      </c>
      <c r="AI1501">
        <v>0</v>
      </c>
      <c r="AJ1501">
        <v>0</v>
      </c>
      <c r="AK1501">
        <v>0</v>
      </c>
      <c r="AL1501">
        <v>0</v>
      </c>
      <c r="AM1501">
        <v>0</v>
      </c>
      <c r="AN1501" t="s">
        <v>154</v>
      </c>
      <c r="AO1501" t="s">
        <v>155</v>
      </c>
      <c r="AP1501">
        <v>101</v>
      </c>
      <c r="AQ1501">
        <v>1</v>
      </c>
      <c r="AR1501" t="s">
        <v>156</v>
      </c>
      <c r="AS1501">
        <v>0</v>
      </c>
      <c r="AT1501">
        <v>4</v>
      </c>
      <c r="AU1501" t="s">
        <v>157</v>
      </c>
      <c r="AV1501" t="s">
        <v>158</v>
      </c>
      <c r="AW1501">
        <v>4</v>
      </c>
      <c r="AX1501" t="s">
        <v>159</v>
      </c>
      <c r="AY1501" t="s">
        <v>160</v>
      </c>
      <c r="AZ1501" t="s">
        <v>161</v>
      </c>
      <c r="BA1501">
        <v>6045</v>
      </c>
      <c r="BB1501">
        <v>3</v>
      </c>
      <c r="BC1501" t="s">
        <v>206</v>
      </c>
      <c r="BD1501" t="s">
        <v>74</v>
      </c>
      <c r="BE1501">
        <v>416.61753199999998</v>
      </c>
      <c r="BF1501" t="s">
        <v>101</v>
      </c>
      <c r="BG1501">
        <v>416.61753199999998</v>
      </c>
      <c r="BH1501">
        <v>4393.6087049999996</v>
      </c>
    </row>
    <row r="1502" spans="1:60" x14ac:dyDescent="0.25">
      <c r="A1502">
        <v>1501</v>
      </c>
      <c r="B1502" t="s">
        <v>60</v>
      </c>
      <c r="C1502">
        <v>6291</v>
      </c>
      <c r="D1502" t="s">
        <v>1730</v>
      </c>
      <c r="E1502">
        <v>8038000</v>
      </c>
      <c r="F1502">
        <v>3</v>
      </c>
      <c r="G1502" t="s">
        <v>62</v>
      </c>
      <c r="H1502">
        <v>31</v>
      </c>
      <c r="I1502">
        <v>6140680380000050</v>
      </c>
      <c r="J1502">
        <v>0.50656599999999996</v>
      </c>
      <c r="K1502">
        <v>0</v>
      </c>
      <c r="L1502">
        <v>0</v>
      </c>
      <c r="M1502">
        <v>0</v>
      </c>
      <c r="N1502" t="s">
        <v>101</v>
      </c>
      <c r="O1502" t="s">
        <v>101</v>
      </c>
      <c r="P1502">
        <v>0</v>
      </c>
      <c r="Q1502">
        <v>0</v>
      </c>
      <c r="R1502">
        <v>0</v>
      </c>
      <c r="S1502" t="s">
        <v>101</v>
      </c>
      <c r="T1502" t="s">
        <v>101</v>
      </c>
      <c r="U1502">
        <v>0</v>
      </c>
      <c r="V1502">
        <v>0</v>
      </c>
      <c r="W1502">
        <v>0</v>
      </c>
      <c r="X1502" t="s">
        <v>101</v>
      </c>
      <c r="Y1502" t="s">
        <v>101</v>
      </c>
      <c r="Z1502">
        <v>0</v>
      </c>
      <c r="AA1502">
        <v>0</v>
      </c>
      <c r="AB1502" t="s">
        <v>101</v>
      </c>
      <c r="AC1502">
        <v>0</v>
      </c>
      <c r="AD1502">
        <v>0</v>
      </c>
      <c r="AE1502">
        <v>0</v>
      </c>
      <c r="AF1502">
        <v>0</v>
      </c>
      <c r="AG1502">
        <v>0</v>
      </c>
      <c r="AH1502">
        <v>0</v>
      </c>
      <c r="AI1502">
        <v>0</v>
      </c>
      <c r="AJ1502">
        <v>0</v>
      </c>
      <c r="AK1502">
        <v>0</v>
      </c>
      <c r="AL1502">
        <v>0</v>
      </c>
      <c r="AM1502">
        <v>0</v>
      </c>
      <c r="AN1502" t="s">
        <v>154</v>
      </c>
      <c r="AO1502" t="s">
        <v>155</v>
      </c>
      <c r="AP1502">
        <v>101</v>
      </c>
      <c r="AQ1502">
        <v>2</v>
      </c>
      <c r="AR1502" t="s">
        <v>156</v>
      </c>
      <c r="AS1502">
        <v>0</v>
      </c>
      <c r="AT1502">
        <v>4</v>
      </c>
      <c r="AU1502" t="s">
        <v>157</v>
      </c>
      <c r="AV1502" t="s">
        <v>158</v>
      </c>
      <c r="AW1502">
        <v>5</v>
      </c>
      <c r="AX1502" t="s">
        <v>159</v>
      </c>
      <c r="AY1502" t="s">
        <v>160</v>
      </c>
      <c r="AZ1502" t="s">
        <v>161</v>
      </c>
      <c r="BA1502">
        <v>6036</v>
      </c>
      <c r="BB1502">
        <v>8</v>
      </c>
      <c r="BC1502" t="s">
        <v>93</v>
      </c>
      <c r="BD1502" t="s">
        <v>74</v>
      </c>
      <c r="BE1502">
        <v>217.789849</v>
      </c>
      <c r="BF1502" t="s">
        <v>101</v>
      </c>
      <c r="BG1502">
        <v>217.789849</v>
      </c>
      <c r="BH1502">
        <v>2049.998509</v>
      </c>
    </row>
    <row r="1503" spans="1:60" x14ac:dyDescent="0.25">
      <c r="A1503">
        <v>1502</v>
      </c>
      <c r="B1503" t="s">
        <v>60</v>
      </c>
      <c r="C1503">
        <v>6292</v>
      </c>
      <c r="D1503" t="s">
        <v>1731</v>
      </c>
      <c r="E1503">
        <v>8038000</v>
      </c>
      <c r="F1503">
        <v>3</v>
      </c>
      <c r="G1503" t="s">
        <v>62</v>
      </c>
      <c r="H1503">
        <v>31</v>
      </c>
      <c r="I1503">
        <v>6140680380000060</v>
      </c>
      <c r="J1503">
        <v>0.83476300000000003</v>
      </c>
      <c r="K1503">
        <v>0</v>
      </c>
      <c r="L1503">
        <v>0</v>
      </c>
      <c r="M1503">
        <v>0</v>
      </c>
      <c r="N1503" t="s">
        <v>101</v>
      </c>
      <c r="O1503" t="s">
        <v>101</v>
      </c>
      <c r="P1503">
        <v>0</v>
      </c>
      <c r="Q1503">
        <v>0</v>
      </c>
      <c r="R1503">
        <v>0</v>
      </c>
      <c r="S1503" t="s">
        <v>101</v>
      </c>
      <c r="T1503" t="s">
        <v>101</v>
      </c>
      <c r="U1503">
        <v>0</v>
      </c>
      <c r="V1503">
        <v>0</v>
      </c>
      <c r="W1503">
        <v>0</v>
      </c>
      <c r="X1503" t="s">
        <v>101</v>
      </c>
      <c r="Y1503" t="s">
        <v>101</v>
      </c>
      <c r="Z1503">
        <v>0</v>
      </c>
      <c r="AA1503">
        <v>0</v>
      </c>
      <c r="AB1503" t="s">
        <v>101</v>
      </c>
      <c r="AC1503">
        <v>0</v>
      </c>
      <c r="AD1503">
        <v>0</v>
      </c>
      <c r="AE1503">
        <v>0</v>
      </c>
      <c r="AF1503">
        <v>0</v>
      </c>
      <c r="AG1503">
        <v>0</v>
      </c>
      <c r="AH1503">
        <v>0</v>
      </c>
      <c r="AI1503">
        <v>0</v>
      </c>
      <c r="AJ1503">
        <v>0</v>
      </c>
      <c r="AK1503">
        <v>0</v>
      </c>
      <c r="AL1503">
        <v>0</v>
      </c>
      <c r="AM1503">
        <v>0</v>
      </c>
      <c r="AN1503" t="s">
        <v>181</v>
      </c>
      <c r="AO1503" t="s">
        <v>155</v>
      </c>
      <c r="AP1503">
        <v>101</v>
      </c>
      <c r="AQ1503">
        <v>1</v>
      </c>
      <c r="AR1503" t="s">
        <v>156</v>
      </c>
      <c r="AS1503">
        <v>0</v>
      </c>
      <c r="AT1503">
        <v>2</v>
      </c>
      <c r="AU1503" t="s">
        <v>157</v>
      </c>
      <c r="AV1503" t="s">
        <v>182</v>
      </c>
      <c r="AW1503">
        <v>88</v>
      </c>
      <c r="AX1503" t="s">
        <v>183</v>
      </c>
      <c r="AY1503" t="s">
        <v>184</v>
      </c>
      <c r="AZ1503" t="s">
        <v>161</v>
      </c>
      <c r="BA1503">
        <v>3745</v>
      </c>
      <c r="BB1503">
        <v>50</v>
      </c>
      <c r="BC1503" t="s">
        <v>93</v>
      </c>
      <c r="BD1503" t="s">
        <v>74</v>
      </c>
      <c r="BE1503">
        <v>289.23225100000002</v>
      </c>
      <c r="BF1503" t="s">
        <v>101</v>
      </c>
      <c r="BG1503">
        <v>289.23225100000002</v>
      </c>
      <c r="BH1503">
        <v>3378.1660900000002</v>
      </c>
    </row>
    <row r="1504" spans="1:60" x14ac:dyDescent="0.25">
      <c r="A1504">
        <v>1503</v>
      </c>
      <c r="B1504" t="s">
        <v>60</v>
      </c>
      <c r="C1504">
        <v>6293</v>
      </c>
      <c r="D1504" t="s">
        <v>1732</v>
      </c>
      <c r="E1504">
        <v>8038000</v>
      </c>
      <c r="F1504">
        <v>3</v>
      </c>
      <c r="G1504" t="s">
        <v>62</v>
      </c>
      <c r="H1504">
        <v>31</v>
      </c>
      <c r="I1504">
        <v>6140680380000150</v>
      </c>
      <c r="J1504">
        <v>10.314448000000001</v>
      </c>
      <c r="K1504">
        <v>0</v>
      </c>
      <c r="L1504">
        <v>0</v>
      </c>
      <c r="M1504">
        <v>0</v>
      </c>
      <c r="N1504" t="s">
        <v>101</v>
      </c>
      <c r="O1504" t="s">
        <v>101</v>
      </c>
      <c r="P1504">
        <v>0</v>
      </c>
      <c r="Q1504">
        <v>0</v>
      </c>
      <c r="R1504">
        <v>0</v>
      </c>
      <c r="S1504" t="s">
        <v>101</v>
      </c>
      <c r="T1504" t="s">
        <v>101</v>
      </c>
      <c r="U1504">
        <v>0</v>
      </c>
      <c r="V1504">
        <v>0</v>
      </c>
      <c r="W1504">
        <v>0</v>
      </c>
      <c r="X1504" t="s">
        <v>101</v>
      </c>
      <c r="Y1504" t="s">
        <v>101</v>
      </c>
      <c r="Z1504">
        <v>0</v>
      </c>
      <c r="AA1504">
        <v>0</v>
      </c>
      <c r="AB1504" t="s">
        <v>101</v>
      </c>
      <c r="AC1504">
        <v>0</v>
      </c>
      <c r="AD1504">
        <v>0</v>
      </c>
      <c r="AE1504">
        <v>0</v>
      </c>
      <c r="AF1504">
        <v>0</v>
      </c>
      <c r="AG1504">
        <v>0</v>
      </c>
      <c r="AH1504">
        <v>0</v>
      </c>
      <c r="AI1504">
        <v>0</v>
      </c>
      <c r="AJ1504">
        <v>0</v>
      </c>
      <c r="AK1504">
        <v>0</v>
      </c>
      <c r="AL1504">
        <v>0</v>
      </c>
      <c r="AM1504">
        <v>0</v>
      </c>
      <c r="AN1504" t="s">
        <v>308</v>
      </c>
      <c r="AO1504" t="s">
        <v>155</v>
      </c>
      <c r="AP1504">
        <v>101</v>
      </c>
      <c r="AQ1504">
        <v>3</v>
      </c>
      <c r="AR1504" t="s">
        <v>156</v>
      </c>
      <c r="AS1504">
        <v>0</v>
      </c>
      <c r="AT1504">
        <v>2</v>
      </c>
      <c r="AU1504" t="s">
        <v>157</v>
      </c>
      <c r="AV1504" t="s">
        <v>309</v>
      </c>
      <c r="AW1504">
        <v>8</v>
      </c>
      <c r="AX1504" t="s">
        <v>310</v>
      </c>
      <c r="AY1504" t="s">
        <v>173</v>
      </c>
      <c r="AZ1504" t="s">
        <v>161</v>
      </c>
      <c r="BA1504">
        <v>4482</v>
      </c>
      <c r="BB1504">
        <v>53</v>
      </c>
      <c r="BC1504" t="s">
        <v>140</v>
      </c>
      <c r="BD1504" t="s">
        <v>74</v>
      </c>
      <c r="BE1504">
        <v>2660.3842970000001</v>
      </c>
      <c r="BF1504" t="s">
        <v>101</v>
      </c>
      <c r="BG1504">
        <v>2660.3842970000001</v>
      </c>
      <c r="BH1504">
        <v>41741.092128999997</v>
      </c>
    </row>
    <row r="1505" spans="1:60" x14ac:dyDescent="0.25">
      <c r="A1505">
        <v>1504</v>
      </c>
      <c r="B1505" t="s">
        <v>60</v>
      </c>
      <c r="C1505">
        <v>6294</v>
      </c>
      <c r="D1505" t="s">
        <v>1733</v>
      </c>
      <c r="E1505">
        <v>8038000</v>
      </c>
      <c r="F1505">
        <v>3</v>
      </c>
      <c r="G1505" t="s">
        <v>62</v>
      </c>
      <c r="H1505">
        <v>32</v>
      </c>
      <c r="I1505">
        <v>6140680380000150</v>
      </c>
      <c r="J1505">
        <v>2.9820980000000001</v>
      </c>
      <c r="K1505">
        <v>0</v>
      </c>
      <c r="L1505">
        <v>0</v>
      </c>
      <c r="M1505">
        <v>0</v>
      </c>
      <c r="N1505" t="s">
        <v>101</v>
      </c>
      <c r="O1505" t="s">
        <v>101</v>
      </c>
      <c r="P1505">
        <v>0</v>
      </c>
      <c r="Q1505">
        <v>0</v>
      </c>
      <c r="R1505">
        <v>0</v>
      </c>
      <c r="S1505" t="s">
        <v>101</v>
      </c>
      <c r="T1505" t="s">
        <v>101</v>
      </c>
      <c r="U1505">
        <v>0</v>
      </c>
      <c r="V1505">
        <v>0</v>
      </c>
      <c r="W1505">
        <v>0</v>
      </c>
      <c r="X1505" t="s">
        <v>101</v>
      </c>
      <c r="Y1505" t="s">
        <v>101</v>
      </c>
      <c r="Z1505">
        <v>0</v>
      </c>
      <c r="AA1505">
        <v>0</v>
      </c>
      <c r="AB1505" t="s">
        <v>101</v>
      </c>
      <c r="AC1505">
        <v>0</v>
      </c>
      <c r="AD1505">
        <v>0</v>
      </c>
      <c r="AE1505">
        <v>0</v>
      </c>
      <c r="AF1505">
        <v>0</v>
      </c>
      <c r="AG1505">
        <v>0</v>
      </c>
      <c r="AH1505">
        <v>0</v>
      </c>
      <c r="AI1505">
        <v>0</v>
      </c>
      <c r="AJ1505">
        <v>0</v>
      </c>
      <c r="AK1505">
        <v>0</v>
      </c>
      <c r="AL1505">
        <v>0</v>
      </c>
      <c r="AM1505">
        <v>0</v>
      </c>
      <c r="AN1505" t="s">
        <v>191</v>
      </c>
      <c r="AO1505" t="s">
        <v>176</v>
      </c>
      <c r="AP1505">
        <v>141</v>
      </c>
      <c r="AQ1505">
        <v>1</v>
      </c>
      <c r="AR1505" t="s">
        <v>156</v>
      </c>
      <c r="AS1505">
        <v>0</v>
      </c>
      <c r="AT1505">
        <v>2</v>
      </c>
      <c r="AU1505" t="s">
        <v>157</v>
      </c>
      <c r="AV1505" t="s">
        <v>187</v>
      </c>
      <c r="AW1505">
        <v>6</v>
      </c>
      <c r="AX1505" t="s">
        <v>188</v>
      </c>
      <c r="AY1505" t="s">
        <v>167</v>
      </c>
      <c r="AZ1505" t="s">
        <v>161</v>
      </c>
      <c r="BA1505">
        <v>5100</v>
      </c>
      <c r="BB1505">
        <v>59</v>
      </c>
      <c r="BC1505" t="s">
        <v>93</v>
      </c>
      <c r="BD1505" t="s">
        <v>74</v>
      </c>
      <c r="BE1505">
        <v>518.10733700000003</v>
      </c>
      <c r="BF1505" t="s">
        <v>101</v>
      </c>
      <c r="BG1505">
        <v>518.10733700000003</v>
      </c>
      <c r="BH1505">
        <v>12068.120787</v>
      </c>
    </row>
    <row r="1506" spans="1:60" x14ac:dyDescent="0.25">
      <c r="A1506">
        <v>1505</v>
      </c>
      <c r="B1506" t="s">
        <v>60</v>
      </c>
      <c r="C1506">
        <v>6295</v>
      </c>
      <c r="D1506" t="s">
        <v>1734</v>
      </c>
      <c r="E1506">
        <v>8038000</v>
      </c>
      <c r="F1506">
        <v>3</v>
      </c>
      <c r="G1506" t="s">
        <v>62</v>
      </c>
      <c r="H1506">
        <v>33</v>
      </c>
      <c r="I1506">
        <v>6140680380000160</v>
      </c>
      <c r="J1506">
        <v>1.4753670000000001</v>
      </c>
      <c r="K1506">
        <v>0</v>
      </c>
      <c r="L1506">
        <v>0</v>
      </c>
      <c r="M1506">
        <v>0</v>
      </c>
      <c r="N1506" t="s">
        <v>101</v>
      </c>
      <c r="O1506" t="s">
        <v>101</v>
      </c>
      <c r="P1506">
        <v>0</v>
      </c>
      <c r="Q1506">
        <v>0</v>
      </c>
      <c r="R1506">
        <v>0</v>
      </c>
      <c r="S1506" t="s">
        <v>101</v>
      </c>
      <c r="T1506" t="s">
        <v>101</v>
      </c>
      <c r="U1506">
        <v>0</v>
      </c>
      <c r="V1506">
        <v>0</v>
      </c>
      <c r="W1506">
        <v>0</v>
      </c>
      <c r="X1506" t="s">
        <v>101</v>
      </c>
      <c r="Y1506" t="s">
        <v>101</v>
      </c>
      <c r="Z1506">
        <v>0</v>
      </c>
      <c r="AA1506">
        <v>0</v>
      </c>
      <c r="AB1506" t="s">
        <v>101</v>
      </c>
      <c r="AC1506">
        <v>0</v>
      </c>
      <c r="AD1506">
        <v>0</v>
      </c>
      <c r="AE1506">
        <v>0</v>
      </c>
      <c r="AF1506">
        <v>0</v>
      </c>
      <c r="AG1506">
        <v>0</v>
      </c>
      <c r="AH1506">
        <v>0</v>
      </c>
      <c r="AI1506">
        <v>0</v>
      </c>
      <c r="AJ1506">
        <v>0</v>
      </c>
      <c r="AK1506">
        <v>0</v>
      </c>
      <c r="AL1506">
        <v>0</v>
      </c>
      <c r="AM1506">
        <v>0</v>
      </c>
      <c r="AN1506" t="s">
        <v>191</v>
      </c>
      <c r="AO1506" t="s">
        <v>176</v>
      </c>
      <c r="AP1506">
        <v>141</v>
      </c>
      <c r="AQ1506">
        <v>1</v>
      </c>
      <c r="AR1506" t="s">
        <v>156</v>
      </c>
      <c r="AS1506">
        <v>0</v>
      </c>
      <c r="AT1506">
        <v>2</v>
      </c>
      <c r="AU1506" t="s">
        <v>157</v>
      </c>
      <c r="AV1506" t="s">
        <v>187</v>
      </c>
      <c r="AW1506">
        <v>4</v>
      </c>
      <c r="AX1506" t="s">
        <v>188</v>
      </c>
      <c r="AY1506" t="s">
        <v>167</v>
      </c>
      <c r="AZ1506" t="s">
        <v>161</v>
      </c>
      <c r="BA1506">
        <v>5148</v>
      </c>
      <c r="BB1506">
        <v>58</v>
      </c>
      <c r="BC1506" t="s">
        <v>126</v>
      </c>
      <c r="BD1506" t="s">
        <v>74</v>
      </c>
      <c r="BE1506">
        <v>320.66483799999997</v>
      </c>
      <c r="BF1506" t="s">
        <v>101</v>
      </c>
      <c r="BG1506">
        <v>320.66483799999997</v>
      </c>
      <c r="BH1506">
        <v>5970.5991510000003</v>
      </c>
    </row>
    <row r="1507" spans="1:60" x14ac:dyDescent="0.25">
      <c r="A1507">
        <v>1506</v>
      </c>
      <c r="B1507" t="s">
        <v>60</v>
      </c>
      <c r="C1507">
        <v>6296</v>
      </c>
      <c r="D1507" t="s">
        <v>1735</v>
      </c>
      <c r="E1507">
        <v>8038000</v>
      </c>
      <c r="F1507">
        <v>3</v>
      </c>
      <c r="G1507" t="s">
        <v>62</v>
      </c>
      <c r="H1507">
        <v>31</v>
      </c>
      <c r="I1507">
        <v>6140680380000160</v>
      </c>
      <c r="J1507">
        <v>9.4308130000000006</v>
      </c>
      <c r="K1507">
        <v>0</v>
      </c>
      <c r="L1507">
        <v>0</v>
      </c>
      <c r="M1507">
        <v>0</v>
      </c>
      <c r="N1507" t="s">
        <v>101</v>
      </c>
      <c r="O1507" t="s">
        <v>101</v>
      </c>
      <c r="P1507">
        <v>0</v>
      </c>
      <c r="Q1507">
        <v>0</v>
      </c>
      <c r="R1507">
        <v>0</v>
      </c>
      <c r="S1507" t="s">
        <v>101</v>
      </c>
      <c r="T1507" t="s">
        <v>101</v>
      </c>
      <c r="U1507">
        <v>0</v>
      </c>
      <c r="V1507">
        <v>0</v>
      </c>
      <c r="W1507">
        <v>0</v>
      </c>
      <c r="X1507" t="s">
        <v>101</v>
      </c>
      <c r="Y1507" t="s">
        <v>101</v>
      </c>
      <c r="Z1507">
        <v>0</v>
      </c>
      <c r="AA1507">
        <v>0</v>
      </c>
      <c r="AB1507" t="s">
        <v>101</v>
      </c>
      <c r="AC1507">
        <v>0</v>
      </c>
      <c r="AD1507">
        <v>0</v>
      </c>
      <c r="AE1507">
        <v>0</v>
      </c>
      <c r="AF1507">
        <v>0</v>
      </c>
      <c r="AG1507">
        <v>0</v>
      </c>
      <c r="AH1507">
        <v>0</v>
      </c>
      <c r="AI1507">
        <v>0</v>
      </c>
      <c r="AJ1507">
        <v>0</v>
      </c>
      <c r="AK1507">
        <v>0</v>
      </c>
      <c r="AL1507">
        <v>0</v>
      </c>
      <c r="AM1507">
        <v>0</v>
      </c>
      <c r="AN1507" t="s">
        <v>308</v>
      </c>
      <c r="AO1507" t="s">
        <v>155</v>
      </c>
      <c r="AP1507">
        <v>101</v>
      </c>
      <c r="AQ1507">
        <v>1</v>
      </c>
      <c r="AR1507" t="s">
        <v>156</v>
      </c>
      <c r="AS1507">
        <v>0</v>
      </c>
      <c r="AT1507">
        <v>2</v>
      </c>
      <c r="AU1507" t="s">
        <v>157</v>
      </c>
      <c r="AV1507" t="s">
        <v>309</v>
      </c>
      <c r="AW1507">
        <v>77</v>
      </c>
      <c r="AX1507" t="s">
        <v>310</v>
      </c>
      <c r="AY1507" t="s">
        <v>173</v>
      </c>
      <c r="AZ1507" t="s">
        <v>161</v>
      </c>
      <c r="BA1507">
        <v>4632</v>
      </c>
      <c r="BB1507">
        <v>62</v>
      </c>
      <c r="BC1507" t="s">
        <v>126</v>
      </c>
      <c r="BD1507" t="s">
        <v>74</v>
      </c>
      <c r="BE1507">
        <v>1295.5088149999999</v>
      </c>
      <c r="BF1507" t="s">
        <v>101</v>
      </c>
      <c r="BG1507">
        <v>1295.5088149999999</v>
      </c>
      <c r="BH1507">
        <v>38165.145752999997</v>
      </c>
    </row>
    <row r="1508" spans="1:60" x14ac:dyDescent="0.25">
      <c r="A1508">
        <v>1507</v>
      </c>
      <c r="B1508" t="s">
        <v>60</v>
      </c>
      <c r="C1508">
        <v>6297</v>
      </c>
      <c r="D1508" t="s">
        <v>1736</v>
      </c>
      <c r="E1508">
        <v>8038000</v>
      </c>
      <c r="F1508">
        <v>3</v>
      </c>
      <c r="G1508" t="s">
        <v>62</v>
      </c>
      <c r="H1508">
        <v>31</v>
      </c>
      <c r="I1508">
        <v>6140680380000170</v>
      </c>
      <c r="J1508">
        <v>1.384436</v>
      </c>
      <c r="K1508">
        <v>0</v>
      </c>
      <c r="L1508">
        <v>0</v>
      </c>
      <c r="M1508">
        <v>0</v>
      </c>
      <c r="N1508" t="s">
        <v>101</v>
      </c>
      <c r="O1508" t="s">
        <v>101</v>
      </c>
      <c r="P1508">
        <v>0</v>
      </c>
      <c r="Q1508">
        <v>0</v>
      </c>
      <c r="R1508">
        <v>0</v>
      </c>
      <c r="S1508" t="s">
        <v>101</v>
      </c>
      <c r="T1508" t="s">
        <v>101</v>
      </c>
      <c r="U1508">
        <v>0</v>
      </c>
      <c r="V1508">
        <v>0</v>
      </c>
      <c r="W1508">
        <v>0</v>
      </c>
      <c r="X1508" t="s">
        <v>101</v>
      </c>
      <c r="Y1508" t="s">
        <v>101</v>
      </c>
      <c r="Z1508">
        <v>0</v>
      </c>
      <c r="AA1508">
        <v>0</v>
      </c>
      <c r="AB1508" t="s">
        <v>101</v>
      </c>
      <c r="AC1508">
        <v>0</v>
      </c>
      <c r="AD1508">
        <v>0</v>
      </c>
      <c r="AE1508">
        <v>0</v>
      </c>
      <c r="AF1508">
        <v>0</v>
      </c>
      <c r="AG1508">
        <v>0</v>
      </c>
      <c r="AH1508">
        <v>0</v>
      </c>
      <c r="AI1508">
        <v>0</v>
      </c>
      <c r="AJ1508">
        <v>0</v>
      </c>
      <c r="AK1508">
        <v>0</v>
      </c>
      <c r="AL1508">
        <v>0</v>
      </c>
      <c r="AM1508">
        <v>0</v>
      </c>
      <c r="AN1508" t="s">
        <v>308</v>
      </c>
      <c r="AO1508" t="s">
        <v>155</v>
      </c>
      <c r="AP1508">
        <v>101</v>
      </c>
      <c r="AQ1508">
        <v>1</v>
      </c>
      <c r="AR1508" t="s">
        <v>156</v>
      </c>
      <c r="AS1508">
        <v>0</v>
      </c>
      <c r="AT1508">
        <v>2</v>
      </c>
      <c r="AU1508" t="s">
        <v>157</v>
      </c>
      <c r="AV1508" t="s">
        <v>309</v>
      </c>
      <c r="AW1508">
        <v>77</v>
      </c>
      <c r="AX1508" t="s">
        <v>310</v>
      </c>
      <c r="AY1508" t="s">
        <v>173</v>
      </c>
      <c r="AZ1508" t="s">
        <v>161</v>
      </c>
      <c r="BA1508">
        <v>4518</v>
      </c>
      <c r="BB1508">
        <v>60</v>
      </c>
      <c r="BC1508" t="s">
        <v>98</v>
      </c>
      <c r="BD1508" t="s">
        <v>74</v>
      </c>
      <c r="BE1508">
        <v>373.46639199999998</v>
      </c>
      <c r="BF1508" t="s">
        <v>101</v>
      </c>
      <c r="BG1508">
        <v>373.46639199999998</v>
      </c>
      <c r="BH1508">
        <v>5602.6124870000003</v>
      </c>
    </row>
    <row r="1509" spans="1:60" x14ac:dyDescent="0.25">
      <c r="A1509">
        <v>1508</v>
      </c>
      <c r="B1509" t="s">
        <v>60</v>
      </c>
      <c r="C1509">
        <v>6298</v>
      </c>
      <c r="D1509" t="s">
        <v>1737</v>
      </c>
      <c r="E1509">
        <v>8038000</v>
      </c>
      <c r="F1509">
        <v>3</v>
      </c>
      <c r="G1509" t="s">
        <v>62</v>
      </c>
      <c r="H1509">
        <v>31</v>
      </c>
      <c r="I1509">
        <v>6140680380000170</v>
      </c>
      <c r="J1509">
        <v>4.8470250000000004</v>
      </c>
      <c r="K1509">
        <v>0</v>
      </c>
      <c r="L1509">
        <v>0</v>
      </c>
      <c r="M1509">
        <v>0</v>
      </c>
      <c r="N1509" t="s">
        <v>101</v>
      </c>
      <c r="O1509" t="s">
        <v>101</v>
      </c>
      <c r="P1509">
        <v>0</v>
      </c>
      <c r="Q1509">
        <v>0</v>
      </c>
      <c r="R1509">
        <v>0</v>
      </c>
      <c r="S1509" t="s">
        <v>101</v>
      </c>
      <c r="T1509" t="s">
        <v>101</v>
      </c>
      <c r="U1509">
        <v>0</v>
      </c>
      <c r="V1509">
        <v>0</v>
      </c>
      <c r="W1509">
        <v>0</v>
      </c>
      <c r="X1509" t="s">
        <v>101</v>
      </c>
      <c r="Y1509" t="s">
        <v>101</v>
      </c>
      <c r="Z1509">
        <v>0</v>
      </c>
      <c r="AA1509">
        <v>0</v>
      </c>
      <c r="AB1509" t="s">
        <v>101</v>
      </c>
      <c r="AC1509">
        <v>0</v>
      </c>
      <c r="AD1509">
        <v>0</v>
      </c>
      <c r="AE1509">
        <v>0</v>
      </c>
      <c r="AF1509">
        <v>0</v>
      </c>
      <c r="AG1509">
        <v>0</v>
      </c>
      <c r="AH1509">
        <v>0</v>
      </c>
      <c r="AI1509">
        <v>0</v>
      </c>
      <c r="AJ1509">
        <v>0</v>
      </c>
      <c r="AK1509">
        <v>0</v>
      </c>
      <c r="AL1509">
        <v>0</v>
      </c>
      <c r="AM1509">
        <v>0</v>
      </c>
      <c r="AN1509" t="s">
        <v>308</v>
      </c>
      <c r="AO1509" t="s">
        <v>155</v>
      </c>
      <c r="AP1509">
        <v>101</v>
      </c>
      <c r="AQ1509">
        <v>3</v>
      </c>
      <c r="AR1509" t="s">
        <v>156</v>
      </c>
      <c r="AS1509">
        <v>0</v>
      </c>
      <c r="AT1509">
        <v>2</v>
      </c>
      <c r="AU1509" t="s">
        <v>157</v>
      </c>
      <c r="AV1509" t="s">
        <v>309</v>
      </c>
      <c r="AW1509">
        <v>6</v>
      </c>
      <c r="AX1509" t="s">
        <v>310</v>
      </c>
      <c r="AY1509" t="s">
        <v>173</v>
      </c>
      <c r="AZ1509" t="s">
        <v>161</v>
      </c>
      <c r="BA1509">
        <v>4501</v>
      </c>
      <c r="BB1509">
        <v>53</v>
      </c>
      <c r="BC1509" t="s">
        <v>126</v>
      </c>
      <c r="BD1509" t="s">
        <v>74</v>
      </c>
      <c r="BE1509">
        <v>826.05486199999996</v>
      </c>
      <c r="BF1509" t="s">
        <v>101</v>
      </c>
      <c r="BG1509">
        <v>826.05486199999996</v>
      </c>
      <c r="BH1509">
        <v>19615.214649000001</v>
      </c>
    </row>
    <row r="1510" spans="1:60" x14ac:dyDescent="0.25">
      <c r="A1510">
        <v>1509</v>
      </c>
      <c r="B1510" t="s">
        <v>60</v>
      </c>
      <c r="C1510">
        <v>6299</v>
      </c>
      <c r="D1510" t="s">
        <v>1738</v>
      </c>
      <c r="E1510">
        <v>8038000</v>
      </c>
      <c r="F1510">
        <v>3</v>
      </c>
      <c r="G1510" t="s">
        <v>62</v>
      </c>
      <c r="H1510">
        <v>31</v>
      </c>
      <c r="I1510">
        <v>6140680380000070</v>
      </c>
      <c r="J1510">
        <v>1.837558</v>
      </c>
      <c r="K1510">
        <v>0</v>
      </c>
      <c r="L1510">
        <v>0</v>
      </c>
      <c r="M1510">
        <v>0</v>
      </c>
      <c r="N1510" t="s">
        <v>101</v>
      </c>
      <c r="O1510" t="s">
        <v>101</v>
      </c>
      <c r="P1510">
        <v>0</v>
      </c>
      <c r="Q1510">
        <v>0</v>
      </c>
      <c r="R1510">
        <v>0</v>
      </c>
      <c r="S1510" t="s">
        <v>101</v>
      </c>
      <c r="T1510" t="s">
        <v>101</v>
      </c>
      <c r="U1510">
        <v>0</v>
      </c>
      <c r="V1510">
        <v>0</v>
      </c>
      <c r="W1510">
        <v>0</v>
      </c>
      <c r="X1510" t="s">
        <v>101</v>
      </c>
      <c r="Y1510" t="s">
        <v>101</v>
      </c>
      <c r="Z1510">
        <v>0</v>
      </c>
      <c r="AA1510">
        <v>0</v>
      </c>
      <c r="AB1510" t="s">
        <v>101</v>
      </c>
      <c r="AC1510">
        <v>0</v>
      </c>
      <c r="AD1510">
        <v>0</v>
      </c>
      <c r="AE1510">
        <v>0</v>
      </c>
      <c r="AF1510">
        <v>0</v>
      </c>
      <c r="AG1510">
        <v>0</v>
      </c>
      <c r="AH1510">
        <v>0</v>
      </c>
      <c r="AI1510">
        <v>0</v>
      </c>
      <c r="AJ1510">
        <v>0</v>
      </c>
      <c r="AK1510">
        <v>0</v>
      </c>
      <c r="AL1510">
        <v>0</v>
      </c>
      <c r="AM1510">
        <v>0</v>
      </c>
      <c r="AN1510" t="s">
        <v>308</v>
      </c>
      <c r="AO1510" t="s">
        <v>155</v>
      </c>
      <c r="AP1510">
        <v>101</v>
      </c>
      <c r="AQ1510">
        <v>1</v>
      </c>
      <c r="AR1510" t="s">
        <v>156</v>
      </c>
      <c r="AS1510">
        <v>0</v>
      </c>
      <c r="AT1510">
        <v>2</v>
      </c>
      <c r="AU1510" t="s">
        <v>157</v>
      </c>
      <c r="AV1510" t="s">
        <v>309</v>
      </c>
      <c r="AW1510">
        <v>8</v>
      </c>
      <c r="AX1510" t="s">
        <v>310</v>
      </c>
      <c r="AY1510" t="s">
        <v>173</v>
      </c>
      <c r="AZ1510" t="s">
        <v>161</v>
      </c>
      <c r="BA1510">
        <v>5243</v>
      </c>
      <c r="BB1510">
        <v>68</v>
      </c>
      <c r="BC1510" t="s">
        <v>126</v>
      </c>
      <c r="BD1510" t="s">
        <v>74</v>
      </c>
      <c r="BE1510">
        <v>375.54391399999997</v>
      </c>
      <c r="BF1510" t="s">
        <v>101</v>
      </c>
      <c r="BG1510">
        <v>375.54391399999997</v>
      </c>
      <c r="BH1510">
        <v>7436.3329970000004</v>
      </c>
    </row>
    <row r="1511" spans="1:60" x14ac:dyDescent="0.25">
      <c r="A1511">
        <v>1510</v>
      </c>
      <c r="B1511" t="s">
        <v>60</v>
      </c>
      <c r="C1511">
        <v>6300</v>
      </c>
      <c r="D1511" t="s">
        <v>1739</v>
      </c>
      <c r="E1511">
        <v>8038000</v>
      </c>
      <c r="F1511">
        <v>3</v>
      </c>
      <c r="G1511" t="s">
        <v>62</v>
      </c>
      <c r="H1511">
        <v>32</v>
      </c>
      <c r="I1511">
        <v>6140680380000170</v>
      </c>
      <c r="J1511">
        <v>5.6557870000000001</v>
      </c>
      <c r="K1511">
        <v>0</v>
      </c>
      <c r="L1511">
        <v>0</v>
      </c>
      <c r="M1511">
        <v>0</v>
      </c>
      <c r="N1511" t="s">
        <v>101</v>
      </c>
      <c r="O1511" t="s">
        <v>101</v>
      </c>
      <c r="P1511">
        <v>0</v>
      </c>
      <c r="Q1511">
        <v>0</v>
      </c>
      <c r="R1511">
        <v>0</v>
      </c>
      <c r="S1511" t="s">
        <v>101</v>
      </c>
      <c r="T1511" t="s">
        <v>101</v>
      </c>
      <c r="U1511">
        <v>0</v>
      </c>
      <c r="V1511">
        <v>0</v>
      </c>
      <c r="W1511">
        <v>0</v>
      </c>
      <c r="X1511" t="s">
        <v>101</v>
      </c>
      <c r="Y1511" t="s">
        <v>101</v>
      </c>
      <c r="Z1511">
        <v>0</v>
      </c>
      <c r="AA1511">
        <v>0</v>
      </c>
      <c r="AB1511" t="s">
        <v>101</v>
      </c>
      <c r="AC1511">
        <v>0</v>
      </c>
      <c r="AD1511">
        <v>0</v>
      </c>
      <c r="AE1511">
        <v>0</v>
      </c>
      <c r="AF1511">
        <v>0</v>
      </c>
      <c r="AG1511">
        <v>0</v>
      </c>
      <c r="AH1511">
        <v>0</v>
      </c>
      <c r="AI1511">
        <v>0</v>
      </c>
      <c r="AJ1511">
        <v>0</v>
      </c>
      <c r="AK1511">
        <v>0</v>
      </c>
      <c r="AL1511">
        <v>0</v>
      </c>
      <c r="AM1511">
        <v>0</v>
      </c>
      <c r="AN1511" t="s">
        <v>163</v>
      </c>
      <c r="AO1511" t="s">
        <v>164</v>
      </c>
      <c r="AP1511">
        <v>141</v>
      </c>
      <c r="AQ1511">
        <v>8</v>
      </c>
      <c r="AR1511" t="s">
        <v>156</v>
      </c>
      <c r="AS1511">
        <v>0</v>
      </c>
      <c r="AT1511">
        <v>5</v>
      </c>
      <c r="AU1511" t="s">
        <v>157</v>
      </c>
      <c r="AV1511" t="s">
        <v>165</v>
      </c>
      <c r="AW1511">
        <v>9</v>
      </c>
      <c r="AX1511" t="s">
        <v>166</v>
      </c>
      <c r="AY1511" t="s">
        <v>167</v>
      </c>
      <c r="AZ1511" t="s">
        <v>161</v>
      </c>
      <c r="BA1511">
        <v>4917</v>
      </c>
      <c r="BB1511">
        <v>63</v>
      </c>
      <c r="BC1511" t="s">
        <v>122</v>
      </c>
      <c r="BD1511" t="s">
        <v>74</v>
      </c>
      <c r="BE1511">
        <v>761.63743399999998</v>
      </c>
      <c r="BF1511" t="s">
        <v>101</v>
      </c>
      <c r="BG1511">
        <v>761.63743399999998</v>
      </c>
      <c r="BH1511">
        <v>22888.159444000001</v>
      </c>
    </row>
    <row r="1512" spans="1:60" x14ac:dyDescent="0.25">
      <c r="A1512">
        <v>1511</v>
      </c>
      <c r="B1512" t="s">
        <v>60</v>
      </c>
      <c r="C1512">
        <v>6301</v>
      </c>
      <c r="D1512" t="s">
        <v>1740</v>
      </c>
      <c r="E1512">
        <v>8038000</v>
      </c>
      <c r="F1512">
        <v>3</v>
      </c>
      <c r="G1512" t="s">
        <v>62</v>
      </c>
      <c r="H1512">
        <v>33</v>
      </c>
      <c r="I1512">
        <v>6140680380000150</v>
      </c>
      <c r="J1512">
        <v>1.7221610000000001</v>
      </c>
      <c r="K1512">
        <v>0</v>
      </c>
      <c r="L1512">
        <v>0</v>
      </c>
      <c r="M1512">
        <v>0</v>
      </c>
      <c r="N1512" t="s">
        <v>101</v>
      </c>
      <c r="O1512" t="s">
        <v>101</v>
      </c>
      <c r="P1512">
        <v>0</v>
      </c>
      <c r="Q1512">
        <v>0</v>
      </c>
      <c r="R1512">
        <v>0</v>
      </c>
      <c r="S1512" t="s">
        <v>101</v>
      </c>
      <c r="T1512" t="s">
        <v>101</v>
      </c>
      <c r="U1512">
        <v>0</v>
      </c>
      <c r="V1512">
        <v>0</v>
      </c>
      <c r="W1512">
        <v>0</v>
      </c>
      <c r="X1512" t="s">
        <v>101</v>
      </c>
      <c r="Y1512" t="s">
        <v>101</v>
      </c>
      <c r="Z1512">
        <v>0</v>
      </c>
      <c r="AA1512">
        <v>0</v>
      </c>
      <c r="AB1512" t="s">
        <v>101</v>
      </c>
      <c r="AC1512">
        <v>0</v>
      </c>
      <c r="AD1512">
        <v>0</v>
      </c>
      <c r="AE1512">
        <v>0</v>
      </c>
      <c r="AF1512">
        <v>0</v>
      </c>
      <c r="AG1512">
        <v>0</v>
      </c>
      <c r="AH1512">
        <v>0</v>
      </c>
      <c r="AI1512">
        <v>0</v>
      </c>
      <c r="AJ1512">
        <v>0</v>
      </c>
      <c r="AK1512">
        <v>0</v>
      </c>
      <c r="AL1512">
        <v>0</v>
      </c>
      <c r="AM1512">
        <v>0</v>
      </c>
      <c r="AN1512" t="s">
        <v>299</v>
      </c>
      <c r="AO1512" t="s">
        <v>176</v>
      </c>
      <c r="AP1512">
        <v>141</v>
      </c>
      <c r="AQ1512">
        <v>3</v>
      </c>
      <c r="AR1512" t="s">
        <v>156</v>
      </c>
      <c r="AS1512">
        <v>0</v>
      </c>
      <c r="AT1512">
        <v>2</v>
      </c>
      <c r="AU1512" t="s">
        <v>157</v>
      </c>
      <c r="AV1512" t="s">
        <v>187</v>
      </c>
      <c r="AW1512">
        <v>8</v>
      </c>
      <c r="AX1512" t="s">
        <v>188</v>
      </c>
      <c r="AY1512" t="s">
        <v>167</v>
      </c>
      <c r="AZ1512" t="s">
        <v>161</v>
      </c>
      <c r="BA1512">
        <v>4670</v>
      </c>
      <c r="BB1512">
        <v>48</v>
      </c>
      <c r="BC1512" t="s">
        <v>206</v>
      </c>
      <c r="BD1512" t="s">
        <v>74</v>
      </c>
      <c r="BE1512">
        <v>404.38390900000002</v>
      </c>
      <c r="BF1512" t="s">
        <v>101</v>
      </c>
      <c r="BG1512">
        <v>404.38390900000002</v>
      </c>
      <c r="BH1512">
        <v>6969.3388480000003</v>
      </c>
    </row>
    <row r="1513" spans="1:60" x14ac:dyDescent="0.25">
      <c r="A1513">
        <v>1512</v>
      </c>
      <c r="B1513" t="s">
        <v>60</v>
      </c>
      <c r="C1513">
        <v>6302</v>
      </c>
      <c r="D1513" t="s">
        <v>1741</v>
      </c>
      <c r="E1513">
        <v>8034000</v>
      </c>
      <c r="F1513">
        <v>3</v>
      </c>
      <c r="G1513" t="s">
        <v>62</v>
      </c>
      <c r="H1513">
        <v>31</v>
      </c>
      <c r="I1513">
        <v>6140680340000050</v>
      </c>
      <c r="J1513">
        <v>3.0673439999999998</v>
      </c>
      <c r="K1513">
        <v>0</v>
      </c>
      <c r="L1513">
        <v>0</v>
      </c>
      <c r="M1513">
        <v>0</v>
      </c>
      <c r="N1513" t="s">
        <v>101</v>
      </c>
      <c r="O1513" t="s">
        <v>101</v>
      </c>
      <c r="P1513">
        <v>0</v>
      </c>
      <c r="Q1513">
        <v>0</v>
      </c>
      <c r="R1513">
        <v>0</v>
      </c>
      <c r="S1513" t="s">
        <v>101</v>
      </c>
      <c r="T1513" t="s">
        <v>101</v>
      </c>
      <c r="U1513">
        <v>0</v>
      </c>
      <c r="V1513">
        <v>0</v>
      </c>
      <c r="W1513">
        <v>0</v>
      </c>
      <c r="X1513" t="s">
        <v>101</v>
      </c>
      <c r="Y1513" t="s">
        <v>101</v>
      </c>
      <c r="Z1513">
        <v>0</v>
      </c>
      <c r="AA1513">
        <v>0</v>
      </c>
      <c r="AB1513" t="s">
        <v>101</v>
      </c>
      <c r="AC1513">
        <v>0</v>
      </c>
      <c r="AD1513">
        <v>0</v>
      </c>
      <c r="AE1513">
        <v>0</v>
      </c>
      <c r="AF1513">
        <v>0</v>
      </c>
      <c r="AG1513">
        <v>0</v>
      </c>
      <c r="AH1513">
        <v>0</v>
      </c>
      <c r="AI1513">
        <v>0</v>
      </c>
      <c r="AJ1513">
        <v>0</v>
      </c>
      <c r="AK1513">
        <v>0</v>
      </c>
      <c r="AL1513">
        <v>0</v>
      </c>
      <c r="AM1513">
        <v>0</v>
      </c>
      <c r="AN1513" t="s">
        <v>308</v>
      </c>
      <c r="AO1513" t="s">
        <v>155</v>
      </c>
      <c r="AP1513">
        <v>101</v>
      </c>
      <c r="AQ1513">
        <v>2</v>
      </c>
      <c r="AR1513" t="s">
        <v>156</v>
      </c>
      <c r="AS1513">
        <v>0</v>
      </c>
      <c r="AT1513">
        <v>2</v>
      </c>
      <c r="AU1513" t="s">
        <v>157</v>
      </c>
      <c r="AV1513" t="s">
        <v>309</v>
      </c>
      <c r="AW1513">
        <v>6</v>
      </c>
      <c r="AX1513" t="s">
        <v>310</v>
      </c>
      <c r="AY1513" t="s">
        <v>173</v>
      </c>
      <c r="AZ1513" t="s">
        <v>161</v>
      </c>
      <c r="BA1513">
        <v>4733</v>
      </c>
      <c r="BB1513">
        <v>57</v>
      </c>
      <c r="BC1513" t="s">
        <v>93</v>
      </c>
      <c r="BD1513" t="s">
        <v>74</v>
      </c>
      <c r="BE1513">
        <v>590.93815900000004</v>
      </c>
      <c r="BF1513" t="s">
        <v>101</v>
      </c>
      <c r="BG1513">
        <v>590.93815900000004</v>
      </c>
      <c r="BH1513">
        <v>12413.101692</v>
      </c>
    </row>
    <row r="1514" spans="1:60" x14ac:dyDescent="0.25">
      <c r="A1514">
        <v>1513</v>
      </c>
      <c r="B1514" t="s">
        <v>60</v>
      </c>
      <c r="C1514">
        <v>6303</v>
      </c>
      <c r="D1514" t="s">
        <v>1742</v>
      </c>
      <c r="E1514">
        <v>8034000</v>
      </c>
      <c r="F1514">
        <v>3</v>
      </c>
      <c r="G1514" t="s">
        <v>62</v>
      </c>
      <c r="H1514">
        <v>31</v>
      </c>
      <c r="I1514">
        <v>6140680340000000</v>
      </c>
      <c r="J1514">
        <v>4.3563689999999999</v>
      </c>
      <c r="K1514">
        <v>0</v>
      </c>
      <c r="L1514">
        <v>0</v>
      </c>
      <c r="M1514">
        <v>0</v>
      </c>
      <c r="N1514" t="s">
        <v>101</v>
      </c>
      <c r="O1514" t="s">
        <v>101</v>
      </c>
      <c r="P1514">
        <v>0</v>
      </c>
      <c r="Q1514">
        <v>0</v>
      </c>
      <c r="R1514">
        <v>0</v>
      </c>
      <c r="S1514" t="s">
        <v>101</v>
      </c>
      <c r="T1514" t="s">
        <v>101</v>
      </c>
      <c r="U1514">
        <v>0</v>
      </c>
      <c r="V1514">
        <v>0</v>
      </c>
      <c r="W1514">
        <v>0</v>
      </c>
      <c r="X1514" t="s">
        <v>101</v>
      </c>
      <c r="Y1514" t="s">
        <v>101</v>
      </c>
      <c r="Z1514">
        <v>0</v>
      </c>
      <c r="AA1514">
        <v>0</v>
      </c>
      <c r="AB1514" t="s">
        <v>101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0</v>
      </c>
      <c r="AI1514">
        <v>0</v>
      </c>
      <c r="AJ1514">
        <v>0</v>
      </c>
      <c r="AK1514">
        <v>0</v>
      </c>
      <c r="AL1514">
        <v>0</v>
      </c>
      <c r="AM1514">
        <v>0</v>
      </c>
      <c r="AN1514" t="s">
        <v>308</v>
      </c>
      <c r="AO1514" t="s">
        <v>155</v>
      </c>
      <c r="AP1514">
        <v>101</v>
      </c>
      <c r="AQ1514">
        <v>1</v>
      </c>
      <c r="AR1514" t="s">
        <v>156</v>
      </c>
      <c r="AS1514">
        <v>0</v>
      </c>
      <c r="AT1514">
        <v>2</v>
      </c>
      <c r="AU1514" t="s">
        <v>157</v>
      </c>
      <c r="AV1514" t="s">
        <v>309</v>
      </c>
      <c r="AW1514">
        <v>8</v>
      </c>
      <c r="AX1514" t="s">
        <v>310</v>
      </c>
      <c r="AY1514" t="s">
        <v>173</v>
      </c>
      <c r="AZ1514" t="s">
        <v>161</v>
      </c>
      <c r="BA1514">
        <v>4797</v>
      </c>
      <c r="BB1514">
        <v>56</v>
      </c>
      <c r="BC1514" t="s">
        <v>126</v>
      </c>
      <c r="BD1514" t="s">
        <v>74</v>
      </c>
      <c r="BE1514">
        <v>747.47892000000002</v>
      </c>
      <c r="BF1514" t="s">
        <v>101</v>
      </c>
      <c r="BG1514">
        <v>747.47892000000002</v>
      </c>
      <c r="BH1514">
        <v>17629.59834</v>
      </c>
    </row>
    <row r="1515" spans="1:60" x14ac:dyDescent="0.25">
      <c r="A1515">
        <v>1514</v>
      </c>
      <c r="B1515" t="s">
        <v>60</v>
      </c>
      <c r="C1515">
        <v>6304</v>
      </c>
      <c r="D1515" t="s">
        <v>1743</v>
      </c>
      <c r="E1515">
        <v>8034000</v>
      </c>
      <c r="F1515">
        <v>3</v>
      </c>
      <c r="G1515" t="s">
        <v>62</v>
      </c>
      <c r="H1515">
        <v>31</v>
      </c>
      <c r="I1515">
        <v>6140680340000050</v>
      </c>
      <c r="J1515">
        <v>3.888998</v>
      </c>
      <c r="K1515">
        <v>0</v>
      </c>
      <c r="L1515">
        <v>0</v>
      </c>
      <c r="M1515">
        <v>0</v>
      </c>
      <c r="N1515" t="s">
        <v>101</v>
      </c>
      <c r="O1515" t="s">
        <v>101</v>
      </c>
      <c r="P1515">
        <v>0</v>
      </c>
      <c r="Q1515">
        <v>0</v>
      </c>
      <c r="R1515">
        <v>0</v>
      </c>
      <c r="S1515" t="s">
        <v>101</v>
      </c>
      <c r="T1515" t="s">
        <v>101</v>
      </c>
      <c r="U1515">
        <v>0</v>
      </c>
      <c r="V1515">
        <v>0</v>
      </c>
      <c r="W1515">
        <v>0</v>
      </c>
      <c r="X1515" t="s">
        <v>101</v>
      </c>
      <c r="Y1515" t="s">
        <v>101</v>
      </c>
      <c r="Z1515">
        <v>0</v>
      </c>
      <c r="AA1515">
        <v>0</v>
      </c>
      <c r="AB1515" t="s">
        <v>101</v>
      </c>
      <c r="AC1515">
        <v>0</v>
      </c>
      <c r="AD1515">
        <v>0</v>
      </c>
      <c r="AE1515">
        <v>0</v>
      </c>
      <c r="AF1515">
        <v>0</v>
      </c>
      <c r="AG1515">
        <v>0</v>
      </c>
      <c r="AH1515">
        <v>0</v>
      </c>
      <c r="AI1515">
        <v>0</v>
      </c>
      <c r="AJ1515">
        <v>0</v>
      </c>
      <c r="AK1515">
        <v>0</v>
      </c>
      <c r="AL1515">
        <v>0</v>
      </c>
      <c r="AM1515">
        <v>0</v>
      </c>
      <c r="AN1515" t="s">
        <v>308</v>
      </c>
      <c r="AO1515" t="s">
        <v>155</v>
      </c>
      <c r="AP1515">
        <v>101</v>
      </c>
      <c r="AQ1515">
        <v>1</v>
      </c>
      <c r="AR1515" t="s">
        <v>156</v>
      </c>
      <c r="AS1515">
        <v>0</v>
      </c>
      <c r="AT1515">
        <v>2</v>
      </c>
      <c r="AU1515" t="s">
        <v>157</v>
      </c>
      <c r="AV1515" t="s">
        <v>309</v>
      </c>
      <c r="AW1515">
        <v>8</v>
      </c>
      <c r="AX1515" t="s">
        <v>310</v>
      </c>
      <c r="AY1515" t="s">
        <v>173</v>
      </c>
      <c r="AZ1515" t="s">
        <v>161</v>
      </c>
      <c r="BA1515">
        <v>5084</v>
      </c>
      <c r="BB1515">
        <v>50</v>
      </c>
      <c r="BC1515" t="s">
        <v>126</v>
      </c>
      <c r="BD1515" t="s">
        <v>74</v>
      </c>
      <c r="BE1515">
        <v>642.23513500000001</v>
      </c>
      <c r="BF1515" t="s">
        <v>101</v>
      </c>
      <c r="BG1515">
        <v>642.23513500000001</v>
      </c>
      <c r="BH1515">
        <v>15738.217771</v>
      </c>
    </row>
    <row r="1516" spans="1:60" x14ac:dyDescent="0.25">
      <c r="A1516">
        <v>1515</v>
      </c>
      <c r="B1516" t="s">
        <v>60</v>
      </c>
      <c r="C1516">
        <v>6305</v>
      </c>
      <c r="D1516" t="s">
        <v>1744</v>
      </c>
      <c r="E1516">
        <v>8034000</v>
      </c>
      <c r="F1516">
        <v>3</v>
      </c>
      <c r="G1516" t="s">
        <v>62</v>
      </c>
      <c r="H1516">
        <v>31</v>
      </c>
      <c r="I1516">
        <v>6140680340000050</v>
      </c>
      <c r="J1516">
        <v>3.812665</v>
      </c>
      <c r="K1516">
        <v>0</v>
      </c>
      <c r="L1516">
        <v>0</v>
      </c>
      <c r="M1516">
        <v>0</v>
      </c>
      <c r="N1516" t="s">
        <v>101</v>
      </c>
      <c r="O1516" t="s">
        <v>101</v>
      </c>
      <c r="P1516">
        <v>0</v>
      </c>
      <c r="Q1516">
        <v>0</v>
      </c>
      <c r="R1516">
        <v>0</v>
      </c>
      <c r="S1516" t="s">
        <v>101</v>
      </c>
      <c r="T1516" t="s">
        <v>101</v>
      </c>
      <c r="U1516">
        <v>0</v>
      </c>
      <c r="V1516">
        <v>0</v>
      </c>
      <c r="W1516">
        <v>0</v>
      </c>
      <c r="X1516" t="s">
        <v>101</v>
      </c>
      <c r="Y1516" t="s">
        <v>101</v>
      </c>
      <c r="Z1516">
        <v>0</v>
      </c>
      <c r="AA1516">
        <v>0</v>
      </c>
      <c r="AB1516" t="s">
        <v>101</v>
      </c>
      <c r="AC1516">
        <v>0</v>
      </c>
      <c r="AD1516">
        <v>0</v>
      </c>
      <c r="AE1516">
        <v>0</v>
      </c>
      <c r="AF1516">
        <v>0</v>
      </c>
      <c r="AG1516">
        <v>0</v>
      </c>
      <c r="AH1516">
        <v>0</v>
      </c>
      <c r="AI1516">
        <v>0</v>
      </c>
      <c r="AJ1516">
        <v>0</v>
      </c>
      <c r="AK1516">
        <v>0</v>
      </c>
      <c r="AL1516">
        <v>0</v>
      </c>
      <c r="AM1516">
        <v>0</v>
      </c>
      <c r="AN1516" t="s">
        <v>308</v>
      </c>
      <c r="AO1516" t="s">
        <v>155</v>
      </c>
      <c r="AP1516">
        <v>101</v>
      </c>
      <c r="AQ1516">
        <v>2</v>
      </c>
      <c r="AR1516" t="s">
        <v>156</v>
      </c>
      <c r="AS1516">
        <v>0</v>
      </c>
      <c r="AT1516">
        <v>2</v>
      </c>
      <c r="AU1516" t="s">
        <v>157</v>
      </c>
      <c r="AV1516" t="s">
        <v>309</v>
      </c>
      <c r="AW1516">
        <v>8</v>
      </c>
      <c r="AX1516" t="s">
        <v>310</v>
      </c>
      <c r="AY1516" t="s">
        <v>173</v>
      </c>
      <c r="AZ1516" t="s">
        <v>161</v>
      </c>
      <c r="BA1516">
        <v>4765</v>
      </c>
      <c r="BB1516">
        <v>53</v>
      </c>
      <c r="BC1516" t="s">
        <v>93</v>
      </c>
      <c r="BD1516" t="s">
        <v>74</v>
      </c>
      <c r="BE1516">
        <v>614.20793200000003</v>
      </c>
      <c r="BF1516" t="s">
        <v>101</v>
      </c>
      <c r="BG1516">
        <v>614.20793200000003</v>
      </c>
      <c r="BH1516">
        <v>15429.309294000001</v>
      </c>
    </row>
    <row r="1517" spans="1:60" x14ac:dyDescent="0.25">
      <c r="A1517">
        <v>1516</v>
      </c>
      <c r="B1517" t="s">
        <v>60</v>
      </c>
      <c r="C1517">
        <v>6306</v>
      </c>
      <c r="D1517" t="s">
        <v>1745</v>
      </c>
      <c r="E1517">
        <v>8034000</v>
      </c>
      <c r="F1517">
        <v>3</v>
      </c>
      <c r="G1517" t="s">
        <v>62</v>
      </c>
      <c r="H1517">
        <v>31</v>
      </c>
      <c r="I1517">
        <v>6140680340000060</v>
      </c>
      <c r="J1517">
        <v>1.0566580000000001</v>
      </c>
      <c r="K1517">
        <v>0</v>
      </c>
      <c r="L1517">
        <v>0</v>
      </c>
      <c r="M1517">
        <v>0</v>
      </c>
      <c r="N1517" t="s">
        <v>101</v>
      </c>
      <c r="O1517" t="s">
        <v>101</v>
      </c>
      <c r="P1517">
        <v>0</v>
      </c>
      <c r="Q1517">
        <v>0</v>
      </c>
      <c r="R1517">
        <v>0</v>
      </c>
      <c r="S1517" t="s">
        <v>101</v>
      </c>
      <c r="T1517" t="s">
        <v>101</v>
      </c>
      <c r="U1517">
        <v>0</v>
      </c>
      <c r="V1517">
        <v>0</v>
      </c>
      <c r="W1517">
        <v>0</v>
      </c>
      <c r="X1517" t="s">
        <v>101</v>
      </c>
      <c r="Y1517" t="s">
        <v>101</v>
      </c>
      <c r="Z1517">
        <v>0</v>
      </c>
      <c r="AA1517">
        <v>0</v>
      </c>
      <c r="AB1517" t="s">
        <v>101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  <c r="AI1517">
        <v>0</v>
      </c>
      <c r="AJ1517">
        <v>0</v>
      </c>
      <c r="AK1517">
        <v>0</v>
      </c>
      <c r="AL1517">
        <v>0</v>
      </c>
      <c r="AM1517">
        <v>0</v>
      </c>
      <c r="AN1517" t="s">
        <v>299</v>
      </c>
      <c r="AO1517" t="s">
        <v>155</v>
      </c>
      <c r="AP1517">
        <v>101</v>
      </c>
      <c r="AQ1517">
        <v>1</v>
      </c>
      <c r="AR1517" t="s">
        <v>156</v>
      </c>
      <c r="AS1517">
        <v>0</v>
      </c>
      <c r="AT1517">
        <v>2</v>
      </c>
      <c r="AU1517" t="s">
        <v>157</v>
      </c>
      <c r="AV1517" t="s">
        <v>187</v>
      </c>
      <c r="AW1517">
        <v>10</v>
      </c>
      <c r="AX1517" t="s">
        <v>188</v>
      </c>
      <c r="AY1517" t="s">
        <v>167</v>
      </c>
      <c r="AZ1517" t="s">
        <v>161</v>
      </c>
      <c r="BA1517">
        <v>5027</v>
      </c>
      <c r="BB1517">
        <v>52</v>
      </c>
      <c r="BC1517" t="s">
        <v>93</v>
      </c>
      <c r="BD1517" t="s">
        <v>74</v>
      </c>
      <c r="BE1517">
        <v>372.70406600000001</v>
      </c>
      <c r="BF1517" t="s">
        <v>101</v>
      </c>
      <c r="BG1517">
        <v>372.70406600000001</v>
      </c>
      <c r="BH1517">
        <v>4276.1440720000001</v>
      </c>
    </row>
    <row r="1518" spans="1:60" x14ac:dyDescent="0.25">
      <c r="A1518">
        <v>1517</v>
      </c>
      <c r="B1518" t="s">
        <v>60</v>
      </c>
      <c r="C1518">
        <v>6307</v>
      </c>
      <c r="D1518" t="s">
        <v>1746</v>
      </c>
      <c r="E1518">
        <v>8034000</v>
      </c>
      <c r="F1518">
        <v>3</v>
      </c>
      <c r="G1518" t="s">
        <v>62</v>
      </c>
      <c r="H1518">
        <v>31</v>
      </c>
      <c r="I1518">
        <v>6140680340000010</v>
      </c>
      <c r="J1518">
        <v>0.73816999999999999</v>
      </c>
      <c r="K1518">
        <v>0</v>
      </c>
      <c r="L1518">
        <v>0</v>
      </c>
      <c r="M1518">
        <v>0</v>
      </c>
      <c r="N1518" t="s">
        <v>101</v>
      </c>
      <c r="O1518" t="s">
        <v>101</v>
      </c>
      <c r="P1518">
        <v>0</v>
      </c>
      <c r="Q1518">
        <v>0</v>
      </c>
      <c r="R1518">
        <v>0</v>
      </c>
      <c r="S1518" t="s">
        <v>101</v>
      </c>
      <c r="T1518" t="s">
        <v>101</v>
      </c>
      <c r="U1518">
        <v>0</v>
      </c>
      <c r="V1518">
        <v>0</v>
      </c>
      <c r="W1518">
        <v>0</v>
      </c>
      <c r="X1518" t="s">
        <v>101</v>
      </c>
      <c r="Y1518" t="s">
        <v>101</v>
      </c>
      <c r="Z1518">
        <v>0</v>
      </c>
      <c r="AA1518">
        <v>0</v>
      </c>
      <c r="AB1518" t="s">
        <v>101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0</v>
      </c>
      <c r="AI1518">
        <v>0</v>
      </c>
      <c r="AJ1518">
        <v>0</v>
      </c>
      <c r="AK1518">
        <v>0</v>
      </c>
      <c r="AL1518">
        <v>0</v>
      </c>
      <c r="AM1518">
        <v>0</v>
      </c>
      <c r="AN1518" t="s">
        <v>308</v>
      </c>
      <c r="AO1518" t="s">
        <v>155</v>
      </c>
      <c r="AP1518">
        <v>101</v>
      </c>
      <c r="AQ1518">
        <v>1</v>
      </c>
      <c r="AR1518" t="s">
        <v>156</v>
      </c>
      <c r="AS1518">
        <v>0</v>
      </c>
      <c r="AT1518">
        <v>2</v>
      </c>
      <c r="AU1518" t="s">
        <v>157</v>
      </c>
      <c r="AV1518" t="s">
        <v>309</v>
      </c>
      <c r="AW1518">
        <v>8</v>
      </c>
      <c r="AX1518" t="s">
        <v>310</v>
      </c>
      <c r="AY1518" t="s">
        <v>173</v>
      </c>
      <c r="AZ1518" t="s">
        <v>161</v>
      </c>
      <c r="BA1518">
        <v>5194</v>
      </c>
      <c r="BB1518">
        <v>33</v>
      </c>
      <c r="BC1518" t="s">
        <v>93</v>
      </c>
      <c r="BD1518" t="s">
        <v>74</v>
      </c>
      <c r="BE1518">
        <v>303.992661</v>
      </c>
      <c r="BF1518" t="s">
        <v>101</v>
      </c>
      <c r="BG1518">
        <v>303.992661</v>
      </c>
      <c r="BH1518">
        <v>2987.2678700000001</v>
      </c>
    </row>
    <row r="1519" spans="1:60" x14ac:dyDescent="0.25">
      <c r="A1519">
        <v>1518</v>
      </c>
      <c r="B1519" t="s">
        <v>60</v>
      </c>
      <c r="C1519">
        <v>6308</v>
      </c>
      <c r="D1519" t="s">
        <v>1747</v>
      </c>
      <c r="E1519">
        <v>8034000</v>
      </c>
      <c r="F1519">
        <v>3</v>
      </c>
      <c r="G1519" t="s">
        <v>62</v>
      </c>
      <c r="H1519">
        <v>31</v>
      </c>
      <c r="I1519">
        <v>6140680340000060</v>
      </c>
      <c r="J1519">
        <v>1.6953370000000001</v>
      </c>
      <c r="K1519">
        <v>0</v>
      </c>
      <c r="L1519">
        <v>0</v>
      </c>
      <c r="M1519">
        <v>0</v>
      </c>
      <c r="N1519" t="s">
        <v>101</v>
      </c>
      <c r="O1519" t="s">
        <v>101</v>
      </c>
      <c r="P1519">
        <v>0</v>
      </c>
      <c r="Q1519">
        <v>0</v>
      </c>
      <c r="R1519">
        <v>0</v>
      </c>
      <c r="S1519" t="s">
        <v>101</v>
      </c>
      <c r="T1519" t="s">
        <v>101</v>
      </c>
      <c r="U1519">
        <v>0</v>
      </c>
      <c r="V1519">
        <v>0</v>
      </c>
      <c r="W1519">
        <v>0</v>
      </c>
      <c r="X1519" t="s">
        <v>101</v>
      </c>
      <c r="Y1519" t="s">
        <v>101</v>
      </c>
      <c r="Z1519">
        <v>0</v>
      </c>
      <c r="AA1519">
        <v>0</v>
      </c>
      <c r="AB1519" t="s">
        <v>101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0</v>
      </c>
      <c r="AI1519">
        <v>0</v>
      </c>
      <c r="AJ1519">
        <v>0</v>
      </c>
      <c r="AK1519">
        <v>0</v>
      </c>
      <c r="AL1519">
        <v>0</v>
      </c>
      <c r="AM1519">
        <v>0</v>
      </c>
      <c r="AN1519" t="s">
        <v>308</v>
      </c>
      <c r="AO1519" t="s">
        <v>155</v>
      </c>
      <c r="AP1519">
        <v>101</v>
      </c>
      <c r="AQ1519">
        <v>1</v>
      </c>
      <c r="AR1519" t="s">
        <v>156</v>
      </c>
      <c r="AS1519">
        <v>0</v>
      </c>
      <c r="AT1519">
        <v>2</v>
      </c>
      <c r="AU1519" t="s">
        <v>157</v>
      </c>
      <c r="AV1519" t="s">
        <v>309</v>
      </c>
      <c r="AW1519">
        <v>8</v>
      </c>
      <c r="AX1519" t="s">
        <v>310</v>
      </c>
      <c r="AY1519" t="s">
        <v>173</v>
      </c>
      <c r="AZ1519" t="s">
        <v>161</v>
      </c>
      <c r="BA1519">
        <v>4375</v>
      </c>
      <c r="BB1519">
        <v>49</v>
      </c>
      <c r="BC1519" t="s">
        <v>126</v>
      </c>
      <c r="BD1519" t="s">
        <v>74</v>
      </c>
      <c r="BE1519">
        <v>337.51559099999997</v>
      </c>
      <c r="BF1519" t="s">
        <v>101</v>
      </c>
      <c r="BG1519">
        <v>337.51559099999997</v>
      </c>
      <c r="BH1519">
        <v>6860.7862809999997</v>
      </c>
    </row>
    <row r="1520" spans="1:60" x14ac:dyDescent="0.25">
      <c r="A1520">
        <v>1519</v>
      </c>
      <c r="B1520" t="s">
        <v>60</v>
      </c>
      <c r="C1520">
        <v>6309</v>
      </c>
      <c r="D1520" t="s">
        <v>1748</v>
      </c>
      <c r="E1520">
        <v>8034000</v>
      </c>
      <c r="F1520">
        <v>3</v>
      </c>
      <c r="G1520" t="s">
        <v>62</v>
      </c>
      <c r="H1520">
        <v>31</v>
      </c>
      <c r="I1520">
        <v>6140680340000060</v>
      </c>
      <c r="J1520">
        <v>1.584517</v>
      </c>
      <c r="K1520">
        <v>0</v>
      </c>
      <c r="L1520">
        <v>0</v>
      </c>
      <c r="M1520">
        <v>0</v>
      </c>
      <c r="N1520" t="s">
        <v>101</v>
      </c>
      <c r="O1520" t="s">
        <v>101</v>
      </c>
      <c r="P1520">
        <v>0</v>
      </c>
      <c r="Q1520">
        <v>0</v>
      </c>
      <c r="R1520">
        <v>0</v>
      </c>
      <c r="S1520" t="s">
        <v>101</v>
      </c>
      <c r="T1520" t="s">
        <v>101</v>
      </c>
      <c r="U1520">
        <v>0</v>
      </c>
      <c r="V1520">
        <v>0</v>
      </c>
      <c r="W1520">
        <v>0</v>
      </c>
      <c r="X1520" t="s">
        <v>101</v>
      </c>
      <c r="Y1520" t="s">
        <v>101</v>
      </c>
      <c r="Z1520">
        <v>0</v>
      </c>
      <c r="AA1520">
        <v>0</v>
      </c>
      <c r="AB1520" t="s">
        <v>101</v>
      </c>
      <c r="AC1520">
        <v>0</v>
      </c>
      <c r="AD1520">
        <v>0</v>
      </c>
      <c r="AE1520">
        <v>0</v>
      </c>
      <c r="AF1520">
        <v>0</v>
      </c>
      <c r="AG1520">
        <v>0</v>
      </c>
      <c r="AH1520">
        <v>0</v>
      </c>
      <c r="AI1520">
        <v>0</v>
      </c>
      <c r="AJ1520">
        <v>0</v>
      </c>
      <c r="AK1520">
        <v>0</v>
      </c>
      <c r="AL1520">
        <v>0</v>
      </c>
      <c r="AM1520">
        <v>0</v>
      </c>
      <c r="AN1520" t="s">
        <v>308</v>
      </c>
      <c r="AO1520" t="s">
        <v>155</v>
      </c>
      <c r="AP1520">
        <v>101</v>
      </c>
      <c r="AQ1520">
        <v>3</v>
      </c>
      <c r="AR1520" t="s">
        <v>156</v>
      </c>
      <c r="AS1520">
        <v>0</v>
      </c>
      <c r="AT1520">
        <v>2</v>
      </c>
      <c r="AU1520" t="s">
        <v>157</v>
      </c>
      <c r="AV1520" t="s">
        <v>309</v>
      </c>
      <c r="AW1520">
        <v>8</v>
      </c>
      <c r="AX1520" t="s">
        <v>310</v>
      </c>
      <c r="AY1520" t="s">
        <v>173</v>
      </c>
      <c r="AZ1520" t="s">
        <v>161</v>
      </c>
      <c r="BA1520">
        <v>4655</v>
      </c>
      <c r="BB1520">
        <v>62</v>
      </c>
      <c r="BC1520" t="s">
        <v>126</v>
      </c>
      <c r="BD1520" t="s">
        <v>74</v>
      </c>
      <c r="BE1520">
        <v>357.43097299999999</v>
      </c>
      <c r="BF1520" t="s">
        <v>101</v>
      </c>
      <c r="BG1520">
        <v>357.43097299999999</v>
      </c>
      <c r="BH1520">
        <v>6412.3122720000001</v>
      </c>
    </row>
    <row r="1521" spans="1:60" x14ac:dyDescent="0.25">
      <c r="A1521">
        <v>1520</v>
      </c>
      <c r="B1521" t="s">
        <v>60</v>
      </c>
      <c r="C1521">
        <v>6310</v>
      </c>
      <c r="D1521" t="s">
        <v>1749</v>
      </c>
      <c r="E1521">
        <v>8034000</v>
      </c>
      <c r="F1521">
        <v>3</v>
      </c>
      <c r="G1521" t="s">
        <v>62</v>
      </c>
      <c r="H1521">
        <v>31</v>
      </c>
      <c r="I1521">
        <v>6140680340000060</v>
      </c>
      <c r="J1521">
        <v>8.7813829999999999</v>
      </c>
      <c r="K1521">
        <v>0</v>
      </c>
      <c r="L1521">
        <v>0</v>
      </c>
      <c r="M1521">
        <v>0</v>
      </c>
      <c r="N1521" t="s">
        <v>101</v>
      </c>
      <c r="O1521" t="s">
        <v>101</v>
      </c>
      <c r="P1521">
        <v>0</v>
      </c>
      <c r="Q1521">
        <v>0</v>
      </c>
      <c r="R1521">
        <v>0</v>
      </c>
      <c r="S1521" t="s">
        <v>101</v>
      </c>
      <c r="T1521" t="s">
        <v>101</v>
      </c>
      <c r="U1521">
        <v>0</v>
      </c>
      <c r="V1521">
        <v>0</v>
      </c>
      <c r="W1521">
        <v>0</v>
      </c>
      <c r="X1521" t="s">
        <v>101</v>
      </c>
      <c r="Y1521" t="s">
        <v>101</v>
      </c>
      <c r="Z1521">
        <v>0</v>
      </c>
      <c r="AA1521">
        <v>0</v>
      </c>
      <c r="AB1521" t="s">
        <v>101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0</v>
      </c>
      <c r="AI1521">
        <v>0</v>
      </c>
      <c r="AJ1521">
        <v>0</v>
      </c>
      <c r="AK1521">
        <v>0</v>
      </c>
      <c r="AL1521">
        <v>0</v>
      </c>
      <c r="AM1521">
        <v>0</v>
      </c>
      <c r="AN1521" t="s">
        <v>308</v>
      </c>
      <c r="AO1521" t="s">
        <v>155</v>
      </c>
      <c r="AP1521">
        <v>101</v>
      </c>
      <c r="AQ1521">
        <v>1</v>
      </c>
      <c r="AR1521" t="s">
        <v>156</v>
      </c>
      <c r="AS1521">
        <v>0</v>
      </c>
      <c r="AT1521">
        <v>2</v>
      </c>
      <c r="AU1521" t="s">
        <v>157</v>
      </c>
      <c r="AV1521" t="s">
        <v>309</v>
      </c>
      <c r="AW1521">
        <v>8</v>
      </c>
      <c r="AX1521" t="s">
        <v>310</v>
      </c>
      <c r="AY1521" t="s">
        <v>173</v>
      </c>
      <c r="AZ1521" t="s">
        <v>161</v>
      </c>
      <c r="BA1521">
        <v>4867</v>
      </c>
      <c r="BB1521">
        <v>34</v>
      </c>
      <c r="BC1521" t="s">
        <v>126</v>
      </c>
      <c r="BD1521" t="s">
        <v>74</v>
      </c>
      <c r="BE1521">
        <v>2066.9373599999999</v>
      </c>
      <c r="BF1521" t="s">
        <v>101</v>
      </c>
      <c r="BG1521">
        <v>2066.9373599999999</v>
      </c>
      <c r="BH1521">
        <v>35536.996901999999</v>
      </c>
    </row>
    <row r="1522" spans="1:60" x14ac:dyDescent="0.25">
      <c r="A1522">
        <v>1521</v>
      </c>
      <c r="B1522" t="s">
        <v>60</v>
      </c>
      <c r="C1522">
        <v>6311</v>
      </c>
      <c r="D1522" t="s">
        <v>1750</v>
      </c>
      <c r="E1522">
        <v>8034000</v>
      </c>
      <c r="F1522">
        <v>3</v>
      </c>
      <c r="G1522" t="s">
        <v>62</v>
      </c>
      <c r="H1522">
        <v>31</v>
      </c>
      <c r="I1522">
        <v>6140680340000070</v>
      </c>
      <c r="J1522">
        <v>1.429341</v>
      </c>
      <c r="K1522">
        <v>0</v>
      </c>
      <c r="L1522">
        <v>0</v>
      </c>
      <c r="M1522">
        <v>0</v>
      </c>
      <c r="N1522" t="s">
        <v>101</v>
      </c>
      <c r="O1522" t="s">
        <v>101</v>
      </c>
      <c r="P1522">
        <v>0</v>
      </c>
      <c r="Q1522">
        <v>0</v>
      </c>
      <c r="R1522">
        <v>0</v>
      </c>
      <c r="S1522" t="s">
        <v>101</v>
      </c>
      <c r="T1522" t="s">
        <v>101</v>
      </c>
      <c r="U1522">
        <v>0</v>
      </c>
      <c r="V1522">
        <v>0</v>
      </c>
      <c r="W1522">
        <v>0</v>
      </c>
      <c r="X1522" t="s">
        <v>101</v>
      </c>
      <c r="Y1522" t="s">
        <v>101</v>
      </c>
      <c r="Z1522">
        <v>0</v>
      </c>
      <c r="AA1522">
        <v>0</v>
      </c>
      <c r="AB1522" t="s">
        <v>101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>
        <v>0</v>
      </c>
      <c r="AI1522">
        <v>0</v>
      </c>
      <c r="AJ1522">
        <v>0</v>
      </c>
      <c r="AK1522">
        <v>0</v>
      </c>
      <c r="AL1522">
        <v>0</v>
      </c>
      <c r="AM1522">
        <v>0</v>
      </c>
      <c r="AN1522" t="s">
        <v>308</v>
      </c>
      <c r="AO1522" t="s">
        <v>155</v>
      </c>
      <c r="AP1522">
        <v>101</v>
      </c>
      <c r="AQ1522">
        <v>1</v>
      </c>
      <c r="AR1522" t="s">
        <v>156</v>
      </c>
      <c r="AS1522">
        <v>0</v>
      </c>
      <c r="AT1522">
        <v>2</v>
      </c>
      <c r="AU1522" t="s">
        <v>157</v>
      </c>
      <c r="AV1522" t="s">
        <v>309</v>
      </c>
      <c r="AW1522">
        <v>8</v>
      </c>
      <c r="AX1522" t="s">
        <v>310</v>
      </c>
      <c r="AY1522" t="s">
        <v>173</v>
      </c>
      <c r="AZ1522" t="s">
        <v>161</v>
      </c>
      <c r="BA1522">
        <v>5118</v>
      </c>
      <c r="BB1522">
        <v>43</v>
      </c>
      <c r="BC1522" t="s">
        <v>93</v>
      </c>
      <c r="BD1522" t="s">
        <v>74</v>
      </c>
      <c r="BE1522">
        <v>317.67852599999998</v>
      </c>
      <c r="BF1522" t="s">
        <v>101</v>
      </c>
      <c r="BG1522">
        <v>317.67852599999998</v>
      </c>
      <c r="BH1522">
        <v>5784.3363159999999</v>
      </c>
    </row>
    <row r="1523" spans="1:60" x14ac:dyDescent="0.25">
      <c r="A1523">
        <v>1522</v>
      </c>
      <c r="B1523" t="s">
        <v>60</v>
      </c>
      <c r="C1523">
        <v>6312</v>
      </c>
      <c r="D1523" t="s">
        <v>1751</v>
      </c>
      <c r="E1523">
        <v>8034000</v>
      </c>
      <c r="F1523">
        <v>3</v>
      </c>
      <c r="G1523" t="s">
        <v>62</v>
      </c>
      <c r="H1523">
        <v>33</v>
      </c>
      <c r="I1523">
        <v>6140680340000070</v>
      </c>
      <c r="J1523">
        <v>1.7205569999999999</v>
      </c>
      <c r="K1523">
        <v>0</v>
      </c>
      <c r="L1523">
        <v>0</v>
      </c>
      <c r="M1523">
        <v>0</v>
      </c>
      <c r="N1523" t="s">
        <v>101</v>
      </c>
      <c r="O1523" t="s">
        <v>101</v>
      </c>
      <c r="P1523">
        <v>0</v>
      </c>
      <c r="Q1523">
        <v>0</v>
      </c>
      <c r="R1523">
        <v>0</v>
      </c>
      <c r="S1523" t="s">
        <v>101</v>
      </c>
      <c r="T1523" t="s">
        <v>101</v>
      </c>
      <c r="U1523">
        <v>0</v>
      </c>
      <c r="V1523">
        <v>0</v>
      </c>
      <c r="W1523">
        <v>0</v>
      </c>
      <c r="X1523" t="s">
        <v>101</v>
      </c>
      <c r="Y1523" t="s">
        <v>101</v>
      </c>
      <c r="Z1523">
        <v>0</v>
      </c>
      <c r="AA1523">
        <v>0</v>
      </c>
      <c r="AB1523" t="s">
        <v>101</v>
      </c>
      <c r="AC1523">
        <v>0</v>
      </c>
      <c r="AD1523">
        <v>0</v>
      </c>
      <c r="AE1523">
        <v>0</v>
      </c>
      <c r="AF1523">
        <v>0</v>
      </c>
      <c r="AG1523">
        <v>0</v>
      </c>
      <c r="AH1523">
        <v>0</v>
      </c>
      <c r="AI1523">
        <v>0</v>
      </c>
      <c r="AJ1523">
        <v>0</v>
      </c>
      <c r="AK1523">
        <v>0</v>
      </c>
      <c r="AL1523">
        <v>0</v>
      </c>
      <c r="AM1523">
        <v>0</v>
      </c>
      <c r="AN1523" t="s">
        <v>299</v>
      </c>
      <c r="AO1523" t="s">
        <v>155</v>
      </c>
      <c r="AP1523">
        <v>141</v>
      </c>
      <c r="AQ1523">
        <v>2</v>
      </c>
      <c r="AR1523" t="s">
        <v>156</v>
      </c>
      <c r="AS1523">
        <v>0</v>
      </c>
      <c r="AT1523">
        <v>2</v>
      </c>
      <c r="AU1523" t="s">
        <v>157</v>
      </c>
      <c r="AV1523" t="s">
        <v>187</v>
      </c>
      <c r="AW1523">
        <v>10</v>
      </c>
      <c r="AX1523" t="s">
        <v>188</v>
      </c>
      <c r="AY1523" t="s">
        <v>167</v>
      </c>
      <c r="AZ1523" t="s">
        <v>161</v>
      </c>
      <c r="BA1523">
        <v>4931</v>
      </c>
      <c r="BB1523">
        <v>58</v>
      </c>
      <c r="BC1523" t="s">
        <v>93</v>
      </c>
      <c r="BD1523" t="s">
        <v>74</v>
      </c>
      <c r="BE1523">
        <v>393.37560999999999</v>
      </c>
      <c r="BF1523" t="s">
        <v>101</v>
      </c>
      <c r="BG1523">
        <v>393.37560999999999</v>
      </c>
      <c r="BH1523">
        <v>6962.8483509999996</v>
      </c>
    </row>
    <row r="1524" spans="1:60" x14ac:dyDescent="0.25">
      <c r="A1524">
        <v>1523</v>
      </c>
      <c r="B1524" t="s">
        <v>60</v>
      </c>
      <c r="C1524">
        <v>6313</v>
      </c>
      <c r="D1524" s="1" t="s">
        <v>1752</v>
      </c>
      <c r="E1524">
        <v>8038000</v>
      </c>
      <c r="F1524">
        <v>3</v>
      </c>
      <c r="G1524" t="s">
        <v>62</v>
      </c>
      <c r="H1524">
        <v>31</v>
      </c>
      <c r="I1524">
        <v>6140680380000050</v>
      </c>
      <c r="J1524">
        <v>0.53554199999999996</v>
      </c>
      <c r="K1524">
        <v>0</v>
      </c>
      <c r="L1524">
        <v>0</v>
      </c>
      <c r="M1524">
        <v>0</v>
      </c>
      <c r="N1524" t="s">
        <v>101</v>
      </c>
      <c r="O1524" t="s">
        <v>101</v>
      </c>
      <c r="P1524">
        <v>0</v>
      </c>
      <c r="Q1524">
        <v>0</v>
      </c>
      <c r="R1524">
        <v>0</v>
      </c>
      <c r="S1524" t="s">
        <v>101</v>
      </c>
      <c r="T1524" t="s">
        <v>101</v>
      </c>
      <c r="U1524">
        <v>0</v>
      </c>
      <c r="V1524">
        <v>0</v>
      </c>
      <c r="W1524">
        <v>0</v>
      </c>
      <c r="X1524" t="s">
        <v>101</v>
      </c>
      <c r="Y1524" t="s">
        <v>101</v>
      </c>
      <c r="Z1524">
        <v>0</v>
      </c>
      <c r="AA1524">
        <v>0</v>
      </c>
      <c r="AB1524" t="s">
        <v>101</v>
      </c>
      <c r="AC1524">
        <v>0</v>
      </c>
      <c r="AD1524">
        <v>0</v>
      </c>
      <c r="AE1524">
        <v>0</v>
      </c>
      <c r="AF1524">
        <v>0</v>
      </c>
      <c r="AG1524">
        <v>0</v>
      </c>
      <c r="AH1524">
        <v>0</v>
      </c>
      <c r="AI1524">
        <v>0</v>
      </c>
      <c r="AJ1524">
        <v>0</v>
      </c>
      <c r="AK1524">
        <v>0</v>
      </c>
      <c r="AL1524">
        <v>0</v>
      </c>
      <c r="AM1524">
        <v>0</v>
      </c>
      <c r="AN1524" t="s">
        <v>170</v>
      </c>
      <c r="AO1524" t="s">
        <v>155</v>
      </c>
      <c r="AP1524">
        <v>101</v>
      </c>
      <c r="AQ1524">
        <v>0</v>
      </c>
      <c r="AR1524" t="s">
        <v>171</v>
      </c>
      <c r="AS1524">
        <v>0</v>
      </c>
      <c r="AT1524">
        <v>2</v>
      </c>
      <c r="AU1524" t="s">
        <v>157</v>
      </c>
      <c r="AV1524" t="s">
        <v>172</v>
      </c>
      <c r="AW1524" t="s">
        <v>101</v>
      </c>
      <c r="AX1524" t="s">
        <v>159</v>
      </c>
      <c r="AY1524" t="s">
        <v>173</v>
      </c>
      <c r="AZ1524" t="s">
        <v>161</v>
      </c>
      <c r="BA1524">
        <v>5882</v>
      </c>
      <c r="BB1524">
        <v>66</v>
      </c>
      <c r="BC1524" t="s">
        <v>73</v>
      </c>
      <c r="BD1524" t="s">
        <v>74</v>
      </c>
      <c r="BE1524">
        <v>268.71308900000002</v>
      </c>
      <c r="BF1524" t="s">
        <v>101</v>
      </c>
      <c r="BG1524">
        <v>268.71308900000002</v>
      </c>
      <c r="BH1524">
        <v>2167.2595999999999</v>
      </c>
    </row>
    <row r="1525" spans="1:60" x14ac:dyDescent="0.25">
      <c r="A1525">
        <v>1524</v>
      </c>
      <c r="B1525" t="s">
        <v>60</v>
      </c>
      <c r="C1525">
        <v>6314</v>
      </c>
      <c r="D1525" t="s">
        <v>1753</v>
      </c>
      <c r="E1525">
        <v>8038000</v>
      </c>
      <c r="F1525">
        <v>3</v>
      </c>
      <c r="G1525" t="s">
        <v>62</v>
      </c>
      <c r="H1525">
        <v>31</v>
      </c>
      <c r="I1525">
        <v>6140680380000070</v>
      </c>
      <c r="J1525">
        <v>1.3221860000000001</v>
      </c>
      <c r="K1525">
        <v>0</v>
      </c>
      <c r="L1525">
        <v>0</v>
      </c>
      <c r="M1525">
        <v>0</v>
      </c>
      <c r="N1525" t="s">
        <v>101</v>
      </c>
      <c r="O1525" t="s">
        <v>101</v>
      </c>
      <c r="P1525">
        <v>0</v>
      </c>
      <c r="Q1525">
        <v>0</v>
      </c>
      <c r="R1525">
        <v>0</v>
      </c>
      <c r="S1525" t="s">
        <v>101</v>
      </c>
      <c r="T1525" t="s">
        <v>101</v>
      </c>
      <c r="U1525">
        <v>0</v>
      </c>
      <c r="V1525">
        <v>0</v>
      </c>
      <c r="W1525">
        <v>0</v>
      </c>
      <c r="X1525" t="s">
        <v>101</v>
      </c>
      <c r="Y1525" t="s">
        <v>101</v>
      </c>
      <c r="Z1525">
        <v>0</v>
      </c>
      <c r="AA1525">
        <v>0</v>
      </c>
      <c r="AB1525" t="s">
        <v>101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0</v>
      </c>
      <c r="AI1525">
        <v>0</v>
      </c>
      <c r="AJ1525">
        <v>0</v>
      </c>
      <c r="AK1525">
        <v>0</v>
      </c>
      <c r="AL1525">
        <v>0</v>
      </c>
      <c r="AM1525">
        <v>0</v>
      </c>
      <c r="AN1525" t="s">
        <v>308</v>
      </c>
      <c r="AO1525" t="s">
        <v>155</v>
      </c>
      <c r="AP1525">
        <v>101</v>
      </c>
      <c r="AQ1525">
        <v>0</v>
      </c>
      <c r="AR1525" t="s">
        <v>171</v>
      </c>
      <c r="AS1525">
        <v>0</v>
      </c>
      <c r="AT1525">
        <v>2</v>
      </c>
      <c r="AU1525" t="s">
        <v>157</v>
      </c>
      <c r="AV1525" t="s">
        <v>309</v>
      </c>
      <c r="AW1525" t="s">
        <v>101</v>
      </c>
      <c r="AX1525" t="s">
        <v>310</v>
      </c>
      <c r="AY1525" t="s">
        <v>173</v>
      </c>
      <c r="AZ1525" t="s">
        <v>161</v>
      </c>
      <c r="BA1525">
        <v>4740</v>
      </c>
      <c r="BB1525">
        <v>70</v>
      </c>
      <c r="BC1525" t="s">
        <v>126</v>
      </c>
      <c r="BD1525" t="s">
        <v>74</v>
      </c>
      <c r="BE1525">
        <v>367.14867400000003</v>
      </c>
      <c r="BF1525" t="s">
        <v>101</v>
      </c>
      <c r="BG1525">
        <v>367.14867400000003</v>
      </c>
      <c r="BH1525">
        <v>5350.694982</v>
      </c>
    </row>
    <row r="1526" spans="1:60" x14ac:dyDescent="0.25">
      <c r="A1526">
        <v>1525</v>
      </c>
      <c r="B1526" t="s">
        <v>60</v>
      </c>
      <c r="C1526">
        <v>6315</v>
      </c>
      <c r="D1526" t="s">
        <v>1754</v>
      </c>
      <c r="E1526">
        <v>8038000</v>
      </c>
      <c r="F1526">
        <v>4</v>
      </c>
      <c r="G1526" t="s">
        <v>62</v>
      </c>
      <c r="H1526">
        <v>42</v>
      </c>
      <c r="I1526">
        <v>6140680380000190</v>
      </c>
      <c r="J1526">
        <v>11.472693</v>
      </c>
      <c r="K1526">
        <v>18.889769000000001</v>
      </c>
      <c r="L1526">
        <v>90</v>
      </c>
      <c r="M1526">
        <v>75</v>
      </c>
      <c r="N1526" t="s">
        <v>78</v>
      </c>
      <c r="O1526" t="s">
        <v>95</v>
      </c>
      <c r="P1526">
        <v>4.6437819999999999</v>
      </c>
      <c r="Q1526">
        <v>27</v>
      </c>
      <c r="R1526">
        <v>18</v>
      </c>
      <c r="S1526" t="s">
        <v>78</v>
      </c>
      <c r="T1526" t="s">
        <v>95</v>
      </c>
      <c r="U1526">
        <v>0</v>
      </c>
      <c r="V1526">
        <v>0</v>
      </c>
      <c r="W1526">
        <v>0</v>
      </c>
      <c r="X1526" t="s">
        <v>63</v>
      </c>
      <c r="Y1526" t="s">
        <v>63</v>
      </c>
      <c r="Z1526">
        <v>2</v>
      </c>
      <c r="AA1526">
        <v>80</v>
      </c>
      <c r="AB1526" t="s">
        <v>80</v>
      </c>
      <c r="AC1526">
        <v>469</v>
      </c>
      <c r="AD1526">
        <v>251</v>
      </c>
      <c r="AE1526">
        <v>463</v>
      </c>
      <c r="AF1526">
        <v>95</v>
      </c>
      <c r="AG1526">
        <v>9.9169239999999999</v>
      </c>
      <c r="AH1526">
        <v>8127</v>
      </c>
      <c r="AI1526">
        <v>7197</v>
      </c>
      <c r="AJ1526">
        <v>38615</v>
      </c>
      <c r="AK1526">
        <v>267</v>
      </c>
      <c r="AL1526">
        <v>1</v>
      </c>
      <c r="AM1526">
        <v>2</v>
      </c>
      <c r="AN1526" t="s">
        <v>81</v>
      </c>
      <c r="AO1526" t="s">
        <v>66</v>
      </c>
      <c r="AP1526">
        <v>183</v>
      </c>
      <c r="AQ1526">
        <v>85</v>
      </c>
      <c r="AR1526" t="s">
        <v>67</v>
      </c>
      <c r="AS1526">
        <v>213</v>
      </c>
      <c r="AT1526">
        <v>3</v>
      </c>
      <c r="AU1526" t="s">
        <v>68</v>
      </c>
      <c r="AV1526" t="s">
        <v>84</v>
      </c>
      <c r="AW1526">
        <v>8</v>
      </c>
      <c r="AX1526" t="s">
        <v>70</v>
      </c>
      <c r="AY1526" t="s">
        <v>71</v>
      </c>
      <c r="AZ1526" t="s">
        <v>72</v>
      </c>
      <c r="BA1526">
        <v>3653</v>
      </c>
      <c r="BB1526">
        <v>53</v>
      </c>
      <c r="BC1526" t="s">
        <v>122</v>
      </c>
      <c r="BD1526" t="s">
        <v>74</v>
      </c>
      <c r="BE1526">
        <v>975.59703200000001</v>
      </c>
      <c r="BF1526" t="s">
        <v>75</v>
      </c>
      <c r="BG1526">
        <v>975.59703200000001</v>
      </c>
      <c r="BH1526">
        <v>46428.339616999998</v>
      </c>
    </row>
    <row r="1527" spans="1:60" x14ac:dyDescent="0.25">
      <c r="A1527">
        <v>1526</v>
      </c>
      <c r="B1527" t="s">
        <v>60</v>
      </c>
      <c r="C1527">
        <v>6316</v>
      </c>
      <c r="D1527" t="s">
        <v>1755</v>
      </c>
      <c r="E1527">
        <v>8038000</v>
      </c>
      <c r="F1527">
        <v>4</v>
      </c>
      <c r="G1527" t="s">
        <v>62</v>
      </c>
      <c r="H1527">
        <v>42</v>
      </c>
      <c r="I1527">
        <v>6140680380000080</v>
      </c>
      <c r="J1527">
        <v>27.055052</v>
      </c>
      <c r="K1527">
        <v>21.777494000000001</v>
      </c>
      <c r="L1527">
        <v>101</v>
      </c>
      <c r="M1527">
        <v>47</v>
      </c>
      <c r="N1527" t="s">
        <v>87</v>
      </c>
      <c r="O1527" t="s">
        <v>78</v>
      </c>
      <c r="P1527">
        <v>2.1019950000000001</v>
      </c>
      <c r="Q1527">
        <v>11</v>
      </c>
      <c r="R1527">
        <v>13</v>
      </c>
      <c r="S1527" t="s">
        <v>95</v>
      </c>
      <c r="T1527" t="s">
        <v>78</v>
      </c>
      <c r="U1527">
        <v>0</v>
      </c>
      <c r="V1527">
        <v>0</v>
      </c>
      <c r="W1527">
        <v>0</v>
      </c>
      <c r="X1527" t="s">
        <v>63</v>
      </c>
      <c r="Y1527" t="s">
        <v>63</v>
      </c>
      <c r="Z1527">
        <v>2</v>
      </c>
      <c r="AA1527">
        <v>54</v>
      </c>
      <c r="AB1527" t="s">
        <v>80</v>
      </c>
      <c r="AC1527">
        <v>2706</v>
      </c>
      <c r="AD1527">
        <v>142</v>
      </c>
      <c r="AE1527">
        <v>414</v>
      </c>
      <c r="AF1527">
        <v>94</v>
      </c>
      <c r="AG1527">
        <v>3.1023420000000002</v>
      </c>
      <c r="AH1527">
        <v>4800</v>
      </c>
      <c r="AI1527">
        <v>4304</v>
      </c>
      <c r="AJ1527">
        <v>24510</v>
      </c>
      <c r="AK1527">
        <v>221</v>
      </c>
      <c r="AL1527">
        <v>1</v>
      </c>
      <c r="AM1527">
        <v>3</v>
      </c>
      <c r="AN1527" t="s">
        <v>81</v>
      </c>
      <c r="AO1527" t="s">
        <v>66</v>
      </c>
      <c r="AP1527">
        <v>183</v>
      </c>
      <c r="AQ1527">
        <v>80</v>
      </c>
      <c r="AR1527" t="s">
        <v>67</v>
      </c>
      <c r="AS1527">
        <v>213</v>
      </c>
      <c r="AT1527">
        <v>3</v>
      </c>
      <c r="AU1527" t="s">
        <v>68</v>
      </c>
      <c r="AV1527" t="s">
        <v>84</v>
      </c>
      <c r="AW1527">
        <v>8</v>
      </c>
      <c r="AX1527" t="s">
        <v>70</v>
      </c>
      <c r="AY1527" t="s">
        <v>71</v>
      </c>
      <c r="AZ1527" t="s">
        <v>72</v>
      </c>
      <c r="BA1527">
        <v>3945</v>
      </c>
      <c r="BB1527">
        <v>51</v>
      </c>
      <c r="BC1527" t="s">
        <v>93</v>
      </c>
      <c r="BD1527" t="s">
        <v>74</v>
      </c>
      <c r="BE1527">
        <v>1934.475531</v>
      </c>
      <c r="BF1527" t="s">
        <v>75</v>
      </c>
      <c r="BG1527">
        <v>1934.475531</v>
      </c>
      <c r="BH1527">
        <v>109487.911977</v>
      </c>
    </row>
    <row r="1528" spans="1:60" x14ac:dyDescent="0.25">
      <c r="A1528">
        <v>1527</v>
      </c>
      <c r="B1528" t="s">
        <v>60</v>
      </c>
      <c r="C1528">
        <v>6317</v>
      </c>
      <c r="D1528" t="s">
        <v>1756</v>
      </c>
      <c r="E1528">
        <v>8038000</v>
      </c>
      <c r="F1528">
        <v>4</v>
      </c>
      <c r="G1528" t="s">
        <v>62</v>
      </c>
      <c r="H1528">
        <v>42</v>
      </c>
      <c r="I1528">
        <v>6140680380000200</v>
      </c>
      <c r="J1528">
        <v>13.3062</v>
      </c>
      <c r="K1528">
        <v>19.529592999999998</v>
      </c>
      <c r="L1528">
        <v>82</v>
      </c>
      <c r="M1528">
        <v>18</v>
      </c>
      <c r="N1528" t="s">
        <v>78</v>
      </c>
      <c r="O1528" t="s">
        <v>87</v>
      </c>
      <c r="P1528">
        <v>1.261484</v>
      </c>
      <c r="Q1528">
        <v>11</v>
      </c>
      <c r="R1528">
        <v>4</v>
      </c>
      <c r="S1528" t="s">
        <v>77</v>
      </c>
      <c r="T1528" t="s">
        <v>95</v>
      </c>
      <c r="U1528">
        <v>0</v>
      </c>
      <c r="V1528">
        <v>0</v>
      </c>
      <c r="W1528">
        <v>0</v>
      </c>
      <c r="X1528" t="s">
        <v>63</v>
      </c>
      <c r="Y1528" t="s">
        <v>63</v>
      </c>
      <c r="Z1528">
        <v>1</v>
      </c>
      <c r="AA1528">
        <v>21</v>
      </c>
      <c r="AB1528" t="s">
        <v>89</v>
      </c>
      <c r="AC1528">
        <v>2461</v>
      </c>
      <c r="AD1528">
        <v>59</v>
      </c>
      <c r="AE1528">
        <v>200</v>
      </c>
      <c r="AF1528">
        <v>66</v>
      </c>
      <c r="AG1528">
        <v>2.0941869999999998</v>
      </c>
      <c r="AH1528">
        <v>2114</v>
      </c>
      <c r="AI1528">
        <v>1924</v>
      </c>
      <c r="AJ1528">
        <v>11382</v>
      </c>
      <c r="AK1528">
        <v>267</v>
      </c>
      <c r="AL1528">
        <v>1</v>
      </c>
      <c r="AM1528">
        <v>4</v>
      </c>
      <c r="AN1528" t="s">
        <v>142</v>
      </c>
      <c r="AO1528" t="s">
        <v>66</v>
      </c>
      <c r="AP1528">
        <v>102</v>
      </c>
      <c r="AQ1528">
        <v>65</v>
      </c>
      <c r="AR1528" t="s">
        <v>67</v>
      </c>
      <c r="AS1528">
        <v>213</v>
      </c>
      <c r="AT1528">
        <v>3</v>
      </c>
      <c r="AU1528" t="s">
        <v>68</v>
      </c>
      <c r="AV1528" t="s">
        <v>69</v>
      </c>
      <c r="AW1528">
        <v>8</v>
      </c>
      <c r="AX1528" t="s">
        <v>70</v>
      </c>
      <c r="AY1528" t="s">
        <v>71</v>
      </c>
      <c r="AZ1528" t="s">
        <v>72</v>
      </c>
      <c r="BA1528">
        <v>4483</v>
      </c>
      <c r="BB1528">
        <v>46</v>
      </c>
      <c r="BC1528" t="s">
        <v>93</v>
      </c>
      <c r="BD1528" t="s">
        <v>74</v>
      </c>
      <c r="BE1528">
        <v>1366.6844840000001</v>
      </c>
      <c r="BF1528" t="s">
        <v>114</v>
      </c>
      <c r="BG1528">
        <v>1366.6844840000001</v>
      </c>
      <c r="BH1528">
        <v>53848.282929000001</v>
      </c>
    </row>
    <row r="1529" spans="1:60" x14ac:dyDescent="0.25">
      <c r="A1529">
        <v>1528</v>
      </c>
      <c r="B1529" t="s">
        <v>60</v>
      </c>
      <c r="C1529">
        <v>6318</v>
      </c>
      <c r="D1529" t="s">
        <v>1757</v>
      </c>
      <c r="E1529">
        <v>8038000</v>
      </c>
      <c r="F1529">
        <v>4</v>
      </c>
      <c r="G1529" t="s">
        <v>62</v>
      </c>
      <c r="H1529">
        <v>42</v>
      </c>
      <c r="I1529">
        <v>6140680380000010</v>
      </c>
      <c r="J1529">
        <v>7.525798</v>
      </c>
      <c r="K1529">
        <v>7.082325</v>
      </c>
      <c r="L1529">
        <v>42</v>
      </c>
      <c r="M1529">
        <v>55</v>
      </c>
      <c r="N1529" t="s">
        <v>88</v>
      </c>
      <c r="O1529" t="s">
        <v>124</v>
      </c>
      <c r="P1529">
        <v>0</v>
      </c>
      <c r="Q1529">
        <v>0</v>
      </c>
      <c r="R1529">
        <v>0</v>
      </c>
      <c r="S1529" t="s">
        <v>63</v>
      </c>
      <c r="T1529" t="s">
        <v>63</v>
      </c>
      <c r="U1529">
        <v>0</v>
      </c>
      <c r="V1529">
        <v>0</v>
      </c>
      <c r="W1529">
        <v>0</v>
      </c>
      <c r="X1529" t="s">
        <v>63</v>
      </c>
      <c r="Y1529" t="s">
        <v>63</v>
      </c>
      <c r="Z1529">
        <v>1</v>
      </c>
      <c r="AA1529">
        <v>55</v>
      </c>
      <c r="AB1529" t="s">
        <v>89</v>
      </c>
      <c r="AC1529">
        <v>1994</v>
      </c>
      <c r="AD1529">
        <v>77</v>
      </c>
      <c r="AE1529">
        <v>238</v>
      </c>
      <c r="AF1529">
        <v>67</v>
      </c>
      <c r="AG1529">
        <v>2.6634880000000001</v>
      </c>
      <c r="AH1529">
        <v>1787</v>
      </c>
      <c r="AI1529">
        <v>1276</v>
      </c>
      <c r="AJ1529">
        <v>7154</v>
      </c>
      <c r="AK1529">
        <v>266</v>
      </c>
      <c r="AL1529">
        <v>1</v>
      </c>
      <c r="AM1529">
        <v>4</v>
      </c>
      <c r="AN1529" t="s">
        <v>120</v>
      </c>
      <c r="AO1529" t="s">
        <v>97</v>
      </c>
      <c r="AP1529">
        <v>102</v>
      </c>
      <c r="AQ1529">
        <v>70</v>
      </c>
      <c r="AR1529" t="s">
        <v>91</v>
      </c>
      <c r="AS1529">
        <v>206</v>
      </c>
      <c r="AT1529">
        <v>4</v>
      </c>
      <c r="AU1529" t="s">
        <v>92</v>
      </c>
      <c r="AV1529" t="s">
        <v>69</v>
      </c>
      <c r="AW1529">
        <v>6</v>
      </c>
      <c r="AX1529" t="s">
        <v>70</v>
      </c>
      <c r="AY1529" t="s">
        <v>99</v>
      </c>
      <c r="AZ1529" t="s">
        <v>100</v>
      </c>
      <c r="BA1529">
        <v>5512</v>
      </c>
      <c r="BB1529">
        <v>55</v>
      </c>
      <c r="BC1529" t="s">
        <v>85</v>
      </c>
      <c r="BD1529" t="s">
        <v>74</v>
      </c>
      <c r="BE1529">
        <v>1301.643947</v>
      </c>
      <c r="BF1529" t="s">
        <v>75</v>
      </c>
      <c r="BG1529">
        <v>1301.643947</v>
      </c>
      <c r="BH1529">
        <v>30455.825613000001</v>
      </c>
    </row>
    <row r="1530" spans="1:60" x14ac:dyDescent="0.25">
      <c r="A1530">
        <v>1529</v>
      </c>
      <c r="B1530" t="s">
        <v>60</v>
      </c>
      <c r="C1530">
        <v>6319</v>
      </c>
      <c r="D1530" t="s">
        <v>1758</v>
      </c>
      <c r="E1530">
        <v>8034000</v>
      </c>
      <c r="F1530">
        <v>4</v>
      </c>
      <c r="G1530" t="s">
        <v>62</v>
      </c>
      <c r="H1530">
        <v>42</v>
      </c>
      <c r="I1530">
        <v>6140680340000050</v>
      </c>
      <c r="J1530">
        <v>0.62700999999999996</v>
      </c>
      <c r="K1530">
        <v>8.9910119999999996</v>
      </c>
      <c r="L1530">
        <v>42</v>
      </c>
      <c r="M1530">
        <v>70</v>
      </c>
      <c r="N1530" t="s">
        <v>78</v>
      </c>
      <c r="O1530" t="s">
        <v>87</v>
      </c>
      <c r="P1530">
        <v>0</v>
      </c>
      <c r="Q1530">
        <v>0</v>
      </c>
      <c r="R1530">
        <v>0</v>
      </c>
      <c r="S1530" t="s">
        <v>63</v>
      </c>
      <c r="T1530" t="s">
        <v>63</v>
      </c>
      <c r="U1530">
        <v>0</v>
      </c>
      <c r="V1530">
        <v>0</v>
      </c>
      <c r="W1530">
        <v>0</v>
      </c>
      <c r="X1530" t="s">
        <v>63</v>
      </c>
      <c r="Y1530" t="s">
        <v>63</v>
      </c>
      <c r="Z1530">
        <v>1</v>
      </c>
      <c r="AA1530">
        <v>70</v>
      </c>
      <c r="AB1530" t="s">
        <v>89</v>
      </c>
      <c r="AC1530">
        <v>3011</v>
      </c>
      <c r="AD1530">
        <v>96</v>
      </c>
      <c r="AE1530">
        <v>308</v>
      </c>
      <c r="AF1530">
        <v>58</v>
      </c>
      <c r="AG1530">
        <v>2.4161269999999999</v>
      </c>
      <c r="AH1530">
        <v>1820</v>
      </c>
      <c r="AI1530">
        <v>1168</v>
      </c>
      <c r="AJ1530">
        <v>5759</v>
      </c>
      <c r="AK1530">
        <v>267</v>
      </c>
      <c r="AL1530">
        <v>2</v>
      </c>
      <c r="AM1530">
        <v>3</v>
      </c>
      <c r="AN1530" t="s">
        <v>142</v>
      </c>
      <c r="AO1530" t="s">
        <v>66</v>
      </c>
      <c r="AP1530">
        <v>183</v>
      </c>
      <c r="AQ1530">
        <v>88</v>
      </c>
      <c r="AR1530" t="s">
        <v>67</v>
      </c>
      <c r="AS1530">
        <v>213</v>
      </c>
      <c r="AT1530">
        <v>3</v>
      </c>
      <c r="AU1530" t="s">
        <v>68</v>
      </c>
      <c r="AV1530" t="s">
        <v>143</v>
      </c>
      <c r="AW1530">
        <v>8</v>
      </c>
      <c r="AX1530" t="s">
        <v>70</v>
      </c>
      <c r="AY1530" t="s">
        <v>71</v>
      </c>
      <c r="AZ1530" t="s">
        <v>72</v>
      </c>
      <c r="BA1530">
        <v>5116</v>
      </c>
      <c r="BB1530">
        <v>32</v>
      </c>
      <c r="BC1530" t="s">
        <v>93</v>
      </c>
      <c r="BD1530" t="s">
        <v>74</v>
      </c>
      <c r="BE1530">
        <v>291.96597200000002</v>
      </c>
      <c r="BF1530" t="s">
        <v>75</v>
      </c>
      <c r="BG1530">
        <v>291.96597200000002</v>
      </c>
      <c r="BH1530">
        <v>2537.4192229999999</v>
      </c>
    </row>
    <row r="1531" spans="1:60" x14ac:dyDescent="0.25">
      <c r="A1531">
        <v>1530</v>
      </c>
      <c r="B1531" t="s">
        <v>60</v>
      </c>
      <c r="C1531">
        <v>6320</v>
      </c>
      <c r="D1531" t="s">
        <v>1759</v>
      </c>
      <c r="E1531">
        <v>8034000</v>
      </c>
      <c r="F1531">
        <v>4</v>
      </c>
      <c r="G1531" t="s">
        <v>62</v>
      </c>
      <c r="H1531">
        <v>42</v>
      </c>
      <c r="I1531">
        <v>6140680340000070</v>
      </c>
      <c r="J1531">
        <v>2.927718</v>
      </c>
      <c r="K1531">
        <v>23.398417999999999</v>
      </c>
      <c r="L1531">
        <v>96</v>
      </c>
      <c r="M1531">
        <v>79</v>
      </c>
      <c r="N1531" t="s">
        <v>78</v>
      </c>
      <c r="O1531" t="s">
        <v>88</v>
      </c>
      <c r="P1531">
        <v>0</v>
      </c>
      <c r="Q1531">
        <v>0</v>
      </c>
      <c r="R1531">
        <v>0</v>
      </c>
      <c r="S1531" t="s">
        <v>63</v>
      </c>
      <c r="T1531" t="s">
        <v>63</v>
      </c>
      <c r="U1531">
        <v>0</v>
      </c>
      <c r="V1531">
        <v>0</v>
      </c>
      <c r="W1531">
        <v>0</v>
      </c>
      <c r="X1531" t="s">
        <v>63</v>
      </c>
      <c r="Y1531" t="s">
        <v>63</v>
      </c>
      <c r="Z1531">
        <v>1</v>
      </c>
      <c r="AA1531">
        <v>79</v>
      </c>
      <c r="AB1531" t="s">
        <v>89</v>
      </c>
      <c r="AC1531">
        <v>1054</v>
      </c>
      <c r="AD1531">
        <v>272</v>
      </c>
      <c r="AE1531">
        <v>577</v>
      </c>
      <c r="AF1531">
        <v>102</v>
      </c>
      <c r="AG1531">
        <v>6.8745570000000003</v>
      </c>
      <c r="AH1531">
        <v>8992</v>
      </c>
      <c r="AI1531">
        <v>7836</v>
      </c>
      <c r="AJ1531">
        <v>44707</v>
      </c>
      <c r="AK1531">
        <v>267</v>
      </c>
      <c r="AL1531">
        <v>1</v>
      </c>
      <c r="AM1531">
        <v>2</v>
      </c>
      <c r="AN1531" t="s">
        <v>81</v>
      </c>
      <c r="AO1531" t="s">
        <v>208</v>
      </c>
      <c r="AP1531">
        <v>161</v>
      </c>
      <c r="AQ1531">
        <v>93</v>
      </c>
      <c r="AR1531" t="s">
        <v>82</v>
      </c>
      <c r="AS1531">
        <v>210</v>
      </c>
      <c r="AT1531">
        <v>3</v>
      </c>
      <c r="AU1531" t="s">
        <v>98</v>
      </c>
      <c r="AV1531" t="s">
        <v>84</v>
      </c>
      <c r="AW1531">
        <v>77</v>
      </c>
      <c r="AX1531" t="s">
        <v>70</v>
      </c>
      <c r="AY1531" t="s">
        <v>71</v>
      </c>
      <c r="AZ1531" t="s">
        <v>209</v>
      </c>
      <c r="BA1531">
        <v>4294</v>
      </c>
      <c r="BB1531">
        <v>46</v>
      </c>
      <c r="BC1531" t="s">
        <v>73</v>
      </c>
      <c r="BD1531" t="s">
        <v>74</v>
      </c>
      <c r="BE1531">
        <v>577.49798099999998</v>
      </c>
      <c r="BF1531" t="s">
        <v>75</v>
      </c>
      <c r="BG1531">
        <v>577.49074900000005</v>
      </c>
      <c r="BH1531">
        <v>11848.054156</v>
      </c>
    </row>
    <row r="1532" spans="1:60" x14ac:dyDescent="0.25">
      <c r="A1532">
        <v>1531</v>
      </c>
      <c r="B1532" t="s">
        <v>60</v>
      </c>
      <c r="C1532">
        <v>6321</v>
      </c>
      <c r="D1532" t="s">
        <v>1760</v>
      </c>
      <c r="E1532">
        <v>8034000</v>
      </c>
      <c r="F1532">
        <v>4</v>
      </c>
      <c r="G1532" t="s">
        <v>62</v>
      </c>
      <c r="H1532">
        <v>42</v>
      </c>
      <c r="I1532">
        <v>6140680340000080</v>
      </c>
      <c r="J1532">
        <v>2.9538129999999998</v>
      </c>
      <c r="K1532">
        <v>54.193053999999997</v>
      </c>
      <c r="L1532">
        <v>185</v>
      </c>
      <c r="M1532">
        <v>3</v>
      </c>
      <c r="N1532" t="s">
        <v>87</v>
      </c>
      <c r="O1532" t="s">
        <v>63</v>
      </c>
      <c r="P1532">
        <v>14.111750000000001</v>
      </c>
      <c r="Q1532">
        <v>55</v>
      </c>
      <c r="R1532">
        <v>20</v>
      </c>
      <c r="S1532" t="s">
        <v>87</v>
      </c>
      <c r="T1532" t="s">
        <v>77</v>
      </c>
      <c r="U1532">
        <v>1.165616</v>
      </c>
      <c r="V1532">
        <v>7</v>
      </c>
      <c r="W1532">
        <v>6</v>
      </c>
      <c r="X1532" t="s">
        <v>87</v>
      </c>
      <c r="Y1532" t="s">
        <v>95</v>
      </c>
      <c r="Z1532">
        <v>2</v>
      </c>
      <c r="AA1532">
        <v>27</v>
      </c>
      <c r="AB1532" t="s">
        <v>80</v>
      </c>
      <c r="AC1532">
        <v>1236</v>
      </c>
      <c r="AD1532">
        <v>47</v>
      </c>
      <c r="AE1532">
        <v>146</v>
      </c>
      <c r="AF1532">
        <v>66</v>
      </c>
      <c r="AG1532">
        <v>2.6454710000000001</v>
      </c>
      <c r="AH1532">
        <v>1393</v>
      </c>
      <c r="AI1532">
        <v>1228</v>
      </c>
      <c r="AJ1532">
        <v>7323</v>
      </c>
      <c r="AK1532">
        <v>221</v>
      </c>
      <c r="AL1532">
        <v>1</v>
      </c>
      <c r="AM1532">
        <v>4</v>
      </c>
      <c r="AN1532" t="s">
        <v>81</v>
      </c>
      <c r="AO1532" t="s">
        <v>208</v>
      </c>
      <c r="AP1532">
        <v>183</v>
      </c>
      <c r="AQ1532">
        <v>85</v>
      </c>
      <c r="AR1532" t="s">
        <v>82</v>
      </c>
      <c r="AS1532">
        <v>210</v>
      </c>
      <c r="AT1532">
        <v>3</v>
      </c>
      <c r="AU1532" t="s">
        <v>98</v>
      </c>
      <c r="AV1532" t="s">
        <v>84</v>
      </c>
      <c r="AW1532">
        <v>77</v>
      </c>
      <c r="AX1532" t="s">
        <v>70</v>
      </c>
      <c r="AY1532" t="s">
        <v>71</v>
      </c>
      <c r="AZ1532" t="s">
        <v>209</v>
      </c>
      <c r="BA1532">
        <v>4424</v>
      </c>
      <c r="BB1532">
        <v>52</v>
      </c>
      <c r="BC1532" t="s">
        <v>93</v>
      </c>
      <c r="BD1532" t="s">
        <v>74</v>
      </c>
      <c r="BE1532">
        <v>457.63072599999998</v>
      </c>
      <c r="BF1532" t="s">
        <v>75</v>
      </c>
      <c r="BG1532">
        <v>457.63072599999998</v>
      </c>
      <c r="BH1532">
        <v>11953.657945999999</v>
      </c>
    </row>
    <row r="1533" spans="1:60" x14ac:dyDescent="0.25">
      <c r="A1533">
        <v>1532</v>
      </c>
      <c r="B1533" t="s">
        <v>60</v>
      </c>
      <c r="C1533">
        <v>6322</v>
      </c>
      <c r="D1533" t="s">
        <v>1761</v>
      </c>
      <c r="E1533">
        <v>8038000</v>
      </c>
      <c r="F1533">
        <v>4</v>
      </c>
      <c r="G1533" t="s">
        <v>62</v>
      </c>
      <c r="H1533">
        <v>42</v>
      </c>
      <c r="I1533">
        <v>6140680380000060</v>
      </c>
      <c r="J1533">
        <v>16.259788</v>
      </c>
      <c r="K1533">
        <v>19.430140999999999</v>
      </c>
      <c r="L1533">
        <v>82</v>
      </c>
      <c r="M1533">
        <v>18</v>
      </c>
      <c r="N1533" t="s">
        <v>78</v>
      </c>
      <c r="O1533" t="s">
        <v>87</v>
      </c>
      <c r="P1533">
        <v>1.261484</v>
      </c>
      <c r="Q1533">
        <v>11</v>
      </c>
      <c r="R1533">
        <v>4</v>
      </c>
      <c r="S1533" t="s">
        <v>77</v>
      </c>
      <c r="T1533" t="s">
        <v>95</v>
      </c>
      <c r="U1533">
        <v>0</v>
      </c>
      <c r="V1533">
        <v>0</v>
      </c>
      <c r="W1533">
        <v>0</v>
      </c>
      <c r="X1533" t="s">
        <v>63</v>
      </c>
      <c r="Y1533" t="s">
        <v>63</v>
      </c>
      <c r="Z1533">
        <v>1</v>
      </c>
      <c r="AA1533">
        <v>21</v>
      </c>
      <c r="AB1533" t="s">
        <v>89</v>
      </c>
      <c r="AC1533">
        <v>2461</v>
      </c>
      <c r="AD1533">
        <v>59</v>
      </c>
      <c r="AE1533">
        <v>199</v>
      </c>
      <c r="AF1533">
        <v>66</v>
      </c>
      <c r="AG1533">
        <v>2.089369</v>
      </c>
      <c r="AH1533">
        <v>2106</v>
      </c>
      <c r="AI1533">
        <v>1912</v>
      </c>
      <c r="AJ1533">
        <v>11273</v>
      </c>
      <c r="AK1533">
        <v>267</v>
      </c>
      <c r="AL1533">
        <v>1</v>
      </c>
      <c r="AM1533">
        <v>4</v>
      </c>
      <c r="AN1533" t="s">
        <v>1509</v>
      </c>
      <c r="AO1533" t="s">
        <v>66</v>
      </c>
      <c r="AP1533">
        <v>183</v>
      </c>
      <c r="AQ1533">
        <v>90</v>
      </c>
      <c r="AR1533" t="s">
        <v>82</v>
      </c>
      <c r="AS1533">
        <v>213</v>
      </c>
      <c r="AT1533">
        <v>3</v>
      </c>
      <c r="AU1533" t="s">
        <v>98</v>
      </c>
      <c r="AV1533" t="s">
        <v>143</v>
      </c>
      <c r="AW1533">
        <v>6</v>
      </c>
      <c r="AX1533" t="s">
        <v>70</v>
      </c>
      <c r="AY1533" t="s">
        <v>71</v>
      </c>
      <c r="AZ1533" t="s">
        <v>72</v>
      </c>
      <c r="BA1533">
        <v>5099</v>
      </c>
      <c r="BB1533">
        <v>49</v>
      </c>
      <c r="BC1533" t="s">
        <v>206</v>
      </c>
      <c r="BD1533" t="s">
        <v>74</v>
      </c>
      <c r="BE1533">
        <v>1447.9197389999999</v>
      </c>
      <c r="BF1533" t="s">
        <v>75</v>
      </c>
      <c r="BG1533">
        <v>1447.9197389999999</v>
      </c>
      <c r="BH1533">
        <v>65801.027424999993</v>
      </c>
    </row>
    <row r="1534" spans="1:60" x14ac:dyDescent="0.25">
      <c r="A1534">
        <v>1533</v>
      </c>
      <c r="B1534" t="s">
        <v>60</v>
      </c>
      <c r="C1534">
        <v>6323</v>
      </c>
      <c r="D1534" t="s">
        <v>1762</v>
      </c>
      <c r="E1534">
        <v>8038000</v>
      </c>
      <c r="F1534">
        <v>4</v>
      </c>
      <c r="G1534" t="s">
        <v>62</v>
      </c>
      <c r="H1534">
        <v>42</v>
      </c>
      <c r="I1534">
        <v>6140680380000050</v>
      </c>
      <c r="J1534">
        <v>16.916475999999999</v>
      </c>
      <c r="K1534">
        <v>7.856808</v>
      </c>
      <c r="L1534">
        <v>45</v>
      </c>
      <c r="M1534">
        <v>58</v>
      </c>
      <c r="N1534" t="s">
        <v>88</v>
      </c>
      <c r="O1534" t="s">
        <v>124</v>
      </c>
      <c r="P1534">
        <v>0</v>
      </c>
      <c r="Q1534">
        <v>0</v>
      </c>
      <c r="R1534">
        <v>0</v>
      </c>
      <c r="S1534" t="s">
        <v>63</v>
      </c>
      <c r="T1534" t="s">
        <v>63</v>
      </c>
      <c r="U1534">
        <v>0</v>
      </c>
      <c r="V1534">
        <v>0</v>
      </c>
      <c r="W1534">
        <v>0</v>
      </c>
      <c r="X1534" t="s">
        <v>63</v>
      </c>
      <c r="Y1534" t="s">
        <v>63</v>
      </c>
      <c r="Z1534">
        <v>1</v>
      </c>
      <c r="AA1534">
        <v>58</v>
      </c>
      <c r="AB1534" t="s">
        <v>89</v>
      </c>
      <c r="AC1534">
        <v>1992</v>
      </c>
      <c r="AD1534">
        <v>77</v>
      </c>
      <c r="AE1534">
        <v>239</v>
      </c>
      <c r="AF1534">
        <v>67</v>
      </c>
      <c r="AG1534">
        <v>2.6683789999999998</v>
      </c>
      <c r="AH1534">
        <v>1790</v>
      </c>
      <c r="AI1534">
        <v>1278</v>
      </c>
      <c r="AJ1534">
        <v>7164</v>
      </c>
      <c r="AK1534">
        <v>266</v>
      </c>
      <c r="AL1534">
        <v>1</v>
      </c>
      <c r="AM1534">
        <v>4</v>
      </c>
      <c r="AN1534" t="s">
        <v>90</v>
      </c>
      <c r="AO1534" t="s">
        <v>66</v>
      </c>
      <c r="AP1534">
        <v>183</v>
      </c>
      <c r="AQ1534">
        <v>85</v>
      </c>
      <c r="AR1534" t="s">
        <v>67</v>
      </c>
      <c r="AS1534">
        <v>213</v>
      </c>
      <c r="AT1534">
        <v>3</v>
      </c>
      <c r="AU1534" t="s">
        <v>68</v>
      </c>
      <c r="AV1534" t="s">
        <v>69</v>
      </c>
      <c r="AW1534">
        <v>9</v>
      </c>
      <c r="AX1534" t="s">
        <v>70</v>
      </c>
      <c r="AY1534" t="s">
        <v>71</v>
      </c>
      <c r="AZ1534" t="s">
        <v>72</v>
      </c>
      <c r="BA1534">
        <v>4671</v>
      </c>
      <c r="BB1534">
        <v>51</v>
      </c>
      <c r="BC1534" t="s">
        <v>85</v>
      </c>
      <c r="BD1534" t="s">
        <v>74</v>
      </c>
      <c r="BE1534">
        <v>2385.5962960000002</v>
      </c>
      <c r="BF1534" t="s">
        <v>75</v>
      </c>
      <c r="BG1534">
        <v>2385.5962960000002</v>
      </c>
      <c r="BH1534">
        <v>68458.550145000001</v>
      </c>
    </row>
    <row r="1535" spans="1:60" x14ac:dyDescent="0.25">
      <c r="A1535">
        <v>1534</v>
      </c>
      <c r="B1535" t="s">
        <v>60</v>
      </c>
      <c r="C1535">
        <v>6324</v>
      </c>
      <c r="D1535" t="s">
        <v>1763</v>
      </c>
      <c r="E1535">
        <v>8038000</v>
      </c>
      <c r="F1535">
        <v>4</v>
      </c>
      <c r="G1535" t="s">
        <v>62</v>
      </c>
      <c r="H1535">
        <v>42</v>
      </c>
      <c r="I1535">
        <v>6140680380000130</v>
      </c>
      <c r="J1535">
        <v>9.2164929999999998</v>
      </c>
      <c r="K1535">
        <v>28.468857</v>
      </c>
      <c r="L1535">
        <v>119</v>
      </c>
      <c r="M1535">
        <v>26</v>
      </c>
      <c r="N1535" t="s">
        <v>78</v>
      </c>
      <c r="O1535" t="s">
        <v>63</v>
      </c>
      <c r="P1535">
        <v>9.4229160000000007</v>
      </c>
      <c r="Q1535">
        <v>42</v>
      </c>
      <c r="R1535">
        <v>26</v>
      </c>
      <c r="S1535" t="s">
        <v>95</v>
      </c>
      <c r="T1535" t="s">
        <v>63</v>
      </c>
      <c r="U1535">
        <v>4.1174350000000004</v>
      </c>
      <c r="V1535">
        <v>18</v>
      </c>
      <c r="W1535">
        <v>33</v>
      </c>
      <c r="X1535" t="s">
        <v>95</v>
      </c>
      <c r="Y1535" t="s">
        <v>78</v>
      </c>
      <c r="Z1535">
        <v>3</v>
      </c>
      <c r="AA1535">
        <v>63</v>
      </c>
      <c r="AB1535" t="s">
        <v>119</v>
      </c>
      <c r="AC1535">
        <v>1016</v>
      </c>
      <c r="AD1535">
        <v>137</v>
      </c>
      <c r="AE1535">
        <v>332</v>
      </c>
      <c r="AF1535">
        <v>77</v>
      </c>
      <c r="AG1535">
        <v>4.9818959999999999</v>
      </c>
      <c r="AH1535">
        <v>4527</v>
      </c>
      <c r="AI1535">
        <v>3928</v>
      </c>
      <c r="AJ1535">
        <v>24613</v>
      </c>
      <c r="AK1535">
        <v>267</v>
      </c>
      <c r="AL1535">
        <v>1</v>
      </c>
      <c r="AM1535">
        <v>3</v>
      </c>
      <c r="AN1535" t="s">
        <v>636</v>
      </c>
      <c r="AO1535" t="s">
        <v>66</v>
      </c>
      <c r="AP1535">
        <v>161</v>
      </c>
      <c r="AQ1535">
        <v>80</v>
      </c>
      <c r="AR1535" t="s">
        <v>82</v>
      </c>
      <c r="AS1535">
        <v>213</v>
      </c>
      <c r="AT1535">
        <v>3</v>
      </c>
      <c r="AU1535" t="s">
        <v>98</v>
      </c>
      <c r="AV1535" t="s">
        <v>69</v>
      </c>
      <c r="AW1535">
        <v>77</v>
      </c>
      <c r="AX1535" t="s">
        <v>70</v>
      </c>
      <c r="AY1535" t="s">
        <v>71</v>
      </c>
      <c r="AZ1535" t="s">
        <v>517</v>
      </c>
      <c r="BA1535">
        <v>4085</v>
      </c>
      <c r="BB1535">
        <v>30</v>
      </c>
      <c r="BC1535" t="s">
        <v>122</v>
      </c>
      <c r="BD1535" t="s">
        <v>74</v>
      </c>
      <c r="BE1535">
        <v>1100.0022710000001</v>
      </c>
      <c r="BF1535" t="s">
        <v>75</v>
      </c>
      <c r="BG1535">
        <v>1100.0022710000001</v>
      </c>
      <c r="BH1535">
        <v>37297.822147999999</v>
      </c>
    </row>
    <row r="1536" spans="1:60" x14ac:dyDescent="0.25">
      <c r="A1536">
        <v>1535</v>
      </c>
      <c r="B1536" t="s">
        <v>60</v>
      </c>
      <c r="C1536">
        <v>6325</v>
      </c>
      <c r="D1536" t="s">
        <v>1764</v>
      </c>
      <c r="E1536">
        <v>8038000</v>
      </c>
      <c r="F1536">
        <v>4</v>
      </c>
      <c r="G1536" t="s">
        <v>62</v>
      </c>
      <c r="H1536">
        <v>42</v>
      </c>
      <c r="I1536">
        <v>6140680380000090</v>
      </c>
      <c r="J1536">
        <v>3.5938289999999999</v>
      </c>
      <c r="K1536">
        <v>19.981392</v>
      </c>
      <c r="L1536">
        <v>87</v>
      </c>
      <c r="M1536">
        <v>62</v>
      </c>
      <c r="N1536" t="s">
        <v>78</v>
      </c>
      <c r="O1536" t="s">
        <v>95</v>
      </c>
      <c r="P1536">
        <v>1.664272</v>
      </c>
      <c r="Q1536">
        <v>11</v>
      </c>
      <c r="R1536">
        <v>27</v>
      </c>
      <c r="S1536" t="s">
        <v>78</v>
      </c>
      <c r="T1536" t="s">
        <v>63</v>
      </c>
      <c r="U1536">
        <v>0</v>
      </c>
      <c r="V1536">
        <v>0</v>
      </c>
      <c r="W1536">
        <v>0</v>
      </c>
      <c r="X1536" t="s">
        <v>63</v>
      </c>
      <c r="Y1536" t="s">
        <v>63</v>
      </c>
      <c r="Z1536">
        <v>2</v>
      </c>
      <c r="AA1536">
        <v>72</v>
      </c>
      <c r="AB1536" t="s">
        <v>80</v>
      </c>
      <c r="AC1536">
        <v>1117</v>
      </c>
      <c r="AD1536">
        <v>179</v>
      </c>
      <c r="AE1536">
        <v>418</v>
      </c>
      <c r="AF1536">
        <v>105</v>
      </c>
      <c r="AG1536">
        <v>5.4202690000000002</v>
      </c>
      <c r="AH1536">
        <v>6644</v>
      </c>
      <c r="AI1536">
        <v>5944</v>
      </c>
      <c r="AJ1536">
        <v>35437</v>
      </c>
      <c r="AK1536">
        <v>267</v>
      </c>
      <c r="AL1536">
        <v>1</v>
      </c>
      <c r="AM1536">
        <v>2</v>
      </c>
      <c r="AN1536" t="s">
        <v>636</v>
      </c>
      <c r="AO1536" t="s">
        <v>208</v>
      </c>
      <c r="AP1536">
        <v>102</v>
      </c>
      <c r="AQ1536">
        <v>70</v>
      </c>
      <c r="AR1536" t="s">
        <v>67</v>
      </c>
      <c r="AS1536">
        <v>210</v>
      </c>
      <c r="AT1536">
        <v>3</v>
      </c>
      <c r="AU1536" t="s">
        <v>92</v>
      </c>
      <c r="AV1536" t="s">
        <v>69</v>
      </c>
      <c r="AW1536">
        <v>6</v>
      </c>
      <c r="AX1536" t="s">
        <v>70</v>
      </c>
      <c r="AY1536" t="s">
        <v>71</v>
      </c>
      <c r="AZ1536" t="s">
        <v>209</v>
      </c>
      <c r="BA1536">
        <v>4090</v>
      </c>
      <c r="BB1536">
        <v>23</v>
      </c>
      <c r="BC1536" t="s">
        <v>122</v>
      </c>
      <c r="BD1536" t="s">
        <v>74</v>
      </c>
      <c r="BE1536">
        <v>573.95102899999995</v>
      </c>
      <c r="BF1536" t="s">
        <v>75</v>
      </c>
      <c r="BG1536">
        <v>573.95102899999995</v>
      </c>
      <c r="BH1536">
        <v>14543.709351</v>
      </c>
    </row>
    <row r="1537" spans="1:60" x14ac:dyDescent="0.25">
      <c r="A1537">
        <v>1536</v>
      </c>
      <c r="B1537" t="s">
        <v>60</v>
      </c>
      <c r="C1537">
        <v>6326</v>
      </c>
      <c r="D1537" t="s">
        <v>1765</v>
      </c>
      <c r="E1537">
        <v>8038000</v>
      </c>
      <c r="F1537">
        <v>4</v>
      </c>
      <c r="G1537" t="s">
        <v>62</v>
      </c>
      <c r="H1537">
        <v>42</v>
      </c>
      <c r="I1537">
        <v>6140680380000190</v>
      </c>
      <c r="J1537">
        <v>16.366613999999998</v>
      </c>
      <c r="K1537">
        <v>14.122206</v>
      </c>
      <c r="L1537">
        <v>63</v>
      </c>
      <c r="M1537">
        <v>82</v>
      </c>
      <c r="N1537" t="s">
        <v>88</v>
      </c>
      <c r="O1537" t="s">
        <v>95</v>
      </c>
      <c r="P1537">
        <v>0</v>
      </c>
      <c r="Q1537">
        <v>0</v>
      </c>
      <c r="R1537">
        <v>0</v>
      </c>
      <c r="S1537" t="s">
        <v>63</v>
      </c>
      <c r="T1537" t="s">
        <v>63</v>
      </c>
      <c r="U1537">
        <v>0</v>
      </c>
      <c r="V1537">
        <v>0</v>
      </c>
      <c r="W1537">
        <v>0</v>
      </c>
      <c r="X1537" t="s">
        <v>63</v>
      </c>
      <c r="Y1537" t="s">
        <v>63</v>
      </c>
      <c r="Z1537">
        <v>1</v>
      </c>
      <c r="AA1537">
        <v>82</v>
      </c>
      <c r="AB1537" t="s">
        <v>89</v>
      </c>
      <c r="AC1537">
        <v>783</v>
      </c>
      <c r="AD1537">
        <v>178</v>
      </c>
      <c r="AE1537">
        <v>388</v>
      </c>
      <c r="AF1537">
        <v>76</v>
      </c>
      <c r="AG1537">
        <v>6.4548449999999997</v>
      </c>
      <c r="AH1537">
        <v>4524</v>
      </c>
      <c r="AI1537">
        <v>3236</v>
      </c>
      <c r="AJ1537">
        <v>17600</v>
      </c>
      <c r="AK1537">
        <v>265</v>
      </c>
      <c r="AL1537">
        <v>1</v>
      </c>
      <c r="AM1537">
        <v>2</v>
      </c>
      <c r="AN1537" t="s">
        <v>636</v>
      </c>
      <c r="AO1537" t="s">
        <v>66</v>
      </c>
      <c r="AP1537">
        <v>183</v>
      </c>
      <c r="AQ1537">
        <v>85</v>
      </c>
      <c r="AR1537" t="s">
        <v>91</v>
      </c>
      <c r="AS1537">
        <v>213</v>
      </c>
      <c r="AT1537">
        <v>3</v>
      </c>
      <c r="AU1537" t="s">
        <v>92</v>
      </c>
      <c r="AV1537" t="s">
        <v>69</v>
      </c>
      <c r="AW1537">
        <v>6</v>
      </c>
      <c r="AX1537" t="s">
        <v>70</v>
      </c>
      <c r="AY1537" t="s">
        <v>71</v>
      </c>
      <c r="AZ1537" t="s">
        <v>72</v>
      </c>
      <c r="BA1537">
        <v>3869</v>
      </c>
      <c r="BB1537">
        <v>47</v>
      </c>
      <c r="BC1537" t="s">
        <v>122</v>
      </c>
      <c r="BD1537" t="s">
        <v>74</v>
      </c>
      <c r="BE1537">
        <v>1588.4987659999999</v>
      </c>
      <c r="BF1537" t="s">
        <v>75</v>
      </c>
      <c r="BG1537">
        <v>1588.4987659999999</v>
      </c>
      <c r="BH1537">
        <v>66233.336567000006</v>
      </c>
    </row>
    <row r="1538" spans="1:60" x14ac:dyDescent="0.25">
      <c r="A1538">
        <v>1537</v>
      </c>
      <c r="B1538" t="s">
        <v>60</v>
      </c>
      <c r="C1538">
        <v>6327</v>
      </c>
      <c r="D1538" t="s">
        <v>1766</v>
      </c>
      <c r="E1538">
        <v>8038000</v>
      </c>
      <c r="F1538">
        <v>4</v>
      </c>
      <c r="G1538" t="s">
        <v>62</v>
      </c>
      <c r="H1538">
        <v>42</v>
      </c>
      <c r="I1538">
        <v>6140680380000200</v>
      </c>
      <c r="J1538">
        <v>5.0702509999999998</v>
      </c>
      <c r="K1538">
        <v>9.7688279999999992</v>
      </c>
      <c r="L1538">
        <v>54</v>
      </c>
      <c r="M1538">
        <v>43</v>
      </c>
      <c r="N1538" t="s">
        <v>78</v>
      </c>
      <c r="O1538" t="s">
        <v>87</v>
      </c>
      <c r="P1538">
        <v>3.3250099999999998</v>
      </c>
      <c r="Q1538">
        <v>20</v>
      </c>
      <c r="R1538">
        <v>56</v>
      </c>
      <c r="S1538" t="s">
        <v>78</v>
      </c>
      <c r="T1538" t="s">
        <v>95</v>
      </c>
      <c r="U1538">
        <v>0</v>
      </c>
      <c r="V1538">
        <v>0</v>
      </c>
      <c r="W1538">
        <v>0</v>
      </c>
      <c r="X1538" t="s">
        <v>63</v>
      </c>
      <c r="Y1538" t="s">
        <v>63</v>
      </c>
      <c r="Z1538">
        <v>2</v>
      </c>
      <c r="AA1538">
        <v>75</v>
      </c>
      <c r="AB1538" t="s">
        <v>80</v>
      </c>
      <c r="AC1538">
        <v>1036</v>
      </c>
      <c r="AD1538">
        <v>92</v>
      </c>
      <c r="AE1538">
        <v>242</v>
      </c>
      <c r="AF1538">
        <v>64</v>
      </c>
      <c r="AG1538">
        <v>4.0413649999999999</v>
      </c>
      <c r="AH1538">
        <v>2014</v>
      </c>
      <c r="AI1538">
        <v>1389</v>
      </c>
      <c r="AJ1538">
        <v>7275</v>
      </c>
      <c r="AK1538">
        <v>267</v>
      </c>
      <c r="AL1538">
        <v>1</v>
      </c>
      <c r="AM1538">
        <v>3</v>
      </c>
      <c r="AN1538" t="s">
        <v>636</v>
      </c>
      <c r="AO1538" t="s">
        <v>66</v>
      </c>
      <c r="AP1538">
        <v>183</v>
      </c>
      <c r="AQ1538">
        <v>95</v>
      </c>
      <c r="AR1538" t="s">
        <v>67</v>
      </c>
      <c r="AS1538">
        <v>213</v>
      </c>
      <c r="AT1538">
        <v>3</v>
      </c>
      <c r="AU1538" t="s">
        <v>92</v>
      </c>
      <c r="AV1538" t="s">
        <v>69</v>
      </c>
      <c r="AW1538">
        <v>6</v>
      </c>
      <c r="AX1538" t="s">
        <v>70</v>
      </c>
      <c r="AY1538" t="s">
        <v>71</v>
      </c>
      <c r="AZ1538" t="s">
        <v>72</v>
      </c>
      <c r="BA1538">
        <v>4031</v>
      </c>
      <c r="BB1538">
        <v>36</v>
      </c>
      <c r="BC1538" t="s">
        <v>98</v>
      </c>
      <c r="BD1538" t="s">
        <v>74</v>
      </c>
      <c r="BE1538">
        <v>762.465327</v>
      </c>
      <c r="BF1538" t="s">
        <v>75</v>
      </c>
      <c r="BG1538">
        <v>762.465327</v>
      </c>
      <c r="BH1538">
        <v>20518.577697000001</v>
      </c>
    </row>
    <row r="1539" spans="1:60" x14ac:dyDescent="0.25">
      <c r="A1539">
        <v>1538</v>
      </c>
      <c r="B1539" t="s">
        <v>60</v>
      </c>
      <c r="C1539">
        <v>6328</v>
      </c>
      <c r="D1539" t="s">
        <v>1767</v>
      </c>
      <c r="E1539">
        <v>8038000</v>
      </c>
      <c r="F1539">
        <v>4</v>
      </c>
      <c r="G1539" t="s">
        <v>62</v>
      </c>
      <c r="H1539">
        <v>42</v>
      </c>
      <c r="I1539">
        <v>6140680380000000</v>
      </c>
      <c r="J1539">
        <v>3.712834</v>
      </c>
      <c r="K1539">
        <v>1.5417240000000001</v>
      </c>
      <c r="L1539">
        <v>12</v>
      </c>
      <c r="M1539">
        <v>63</v>
      </c>
      <c r="N1539" t="s">
        <v>135</v>
      </c>
      <c r="O1539" t="s">
        <v>77</v>
      </c>
      <c r="P1539">
        <v>0</v>
      </c>
      <c r="Q1539">
        <v>0</v>
      </c>
      <c r="R1539">
        <v>0</v>
      </c>
      <c r="S1539" t="s">
        <v>63</v>
      </c>
      <c r="T1539" t="s">
        <v>63</v>
      </c>
      <c r="U1539">
        <v>0</v>
      </c>
      <c r="V1539">
        <v>0</v>
      </c>
      <c r="W1539">
        <v>0</v>
      </c>
      <c r="X1539" t="s">
        <v>63</v>
      </c>
      <c r="Y1539" t="s">
        <v>63</v>
      </c>
      <c r="Z1539">
        <v>1</v>
      </c>
      <c r="AA1539">
        <v>63</v>
      </c>
      <c r="AB1539" t="s">
        <v>103</v>
      </c>
      <c r="AC1539">
        <v>4053</v>
      </c>
      <c r="AD1539">
        <v>28</v>
      </c>
      <c r="AE1539">
        <v>120</v>
      </c>
      <c r="AF1539">
        <v>12</v>
      </c>
      <c r="AG1539">
        <v>1.11764</v>
      </c>
      <c r="AH1539">
        <v>176</v>
      </c>
      <c r="AI1539">
        <v>0</v>
      </c>
      <c r="AJ1539">
        <v>0</v>
      </c>
      <c r="AK1539">
        <v>281</v>
      </c>
      <c r="AL1539">
        <v>3</v>
      </c>
      <c r="AM1539">
        <v>1</v>
      </c>
      <c r="AN1539" t="s">
        <v>81</v>
      </c>
      <c r="AO1539" t="s">
        <v>66</v>
      </c>
      <c r="AP1539">
        <v>161</v>
      </c>
      <c r="AQ1539">
        <v>65</v>
      </c>
      <c r="AR1539" t="s">
        <v>67</v>
      </c>
      <c r="AS1539">
        <v>213</v>
      </c>
      <c r="AT1539">
        <v>3</v>
      </c>
      <c r="AU1539" t="s">
        <v>92</v>
      </c>
      <c r="AV1539" t="s">
        <v>84</v>
      </c>
      <c r="AW1539">
        <v>6</v>
      </c>
      <c r="AX1539" t="s">
        <v>70</v>
      </c>
      <c r="AY1539" t="s">
        <v>71</v>
      </c>
      <c r="AZ1539" t="s">
        <v>72</v>
      </c>
      <c r="BA1539">
        <v>4576</v>
      </c>
      <c r="BB1539">
        <v>38</v>
      </c>
      <c r="BC1539" t="s">
        <v>85</v>
      </c>
      <c r="BD1539" t="s">
        <v>74</v>
      </c>
      <c r="BE1539">
        <v>559.91038400000002</v>
      </c>
      <c r="BF1539" t="s">
        <v>114</v>
      </c>
      <c r="BG1539">
        <v>559.91038600000002</v>
      </c>
      <c r="BH1539">
        <v>15025.304373000001</v>
      </c>
    </row>
    <row r="1540" spans="1:60" x14ac:dyDescent="0.25">
      <c r="A1540">
        <v>1539</v>
      </c>
      <c r="B1540" t="s">
        <v>60</v>
      </c>
      <c r="C1540">
        <v>6329</v>
      </c>
      <c r="D1540" t="s">
        <v>1768</v>
      </c>
      <c r="E1540">
        <v>8038000</v>
      </c>
      <c r="F1540">
        <v>4</v>
      </c>
      <c r="G1540" t="s">
        <v>62</v>
      </c>
      <c r="H1540">
        <v>42</v>
      </c>
      <c r="I1540">
        <v>6140680380000040</v>
      </c>
      <c r="J1540">
        <v>7.3512040000000001</v>
      </c>
      <c r="K1540">
        <v>25.567663</v>
      </c>
      <c r="L1540">
        <v>113</v>
      </c>
      <c r="M1540">
        <v>34</v>
      </c>
      <c r="N1540" t="s">
        <v>78</v>
      </c>
      <c r="O1540" t="s">
        <v>95</v>
      </c>
      <c r="P1540">
        <v>5.458914</v>
      </c>
      <c r="Q1540">
        <v>28</v>
      </c>
      <c r="R1540">
        <v>15</v>
      </c>
      <c r="S1540" t="s">
        <v>95</v>
      </c>
      <c r="T1540" t="s">
        <v>78</v>
      </c>
      <c r="U1540">
        <v>0.86809800000000004</v>
      </c>
      <c r="V1540">
        <v>8</v>
      </c>
      <c r="W1540">
        <v>10</v>
      </c>
      <c r="X1540" t="s">
        <v>78</v>
      </c>
      <c r="Y1540" t="s">
        <v>95</v>
      </c>
      <c r="Z1540">
        <v>3</v>
      </c>
      <c r="AA1540">
        <v>49</v>
      </c>
      <c r="AB1540" t="s">
        <v>119</v>
      </c>
      <c r="AC1540">
        <v>13795</v>
      </c>
      <c r="AD1540">
        <v>119</v>
      </c>
      <c r="AE1540">
        <v>496</v>
      </c>
      <c r="AF1540">
        <v>90</v>
      </c>
      <c r="AG1540">
        <v>1.260135</v>
      </c>
      <c r="AH1540">
        <v>4183</v>
      </c>
      <c r="AI1540">
        <v>3722</v>
      </c>
      <c r="AJ1540">
        <v>22383</v>
      </c>
      <c r="AK1540">
        <v>267</v>
      </c>
      <c r="AL1540">
        <v>1</v>
      </c>
      <c r="AM1540">
        <v>3</v>
      </c>
      <c r="AN1540" t="s">
        <v>65</v>
      </c>
      <c r="AO1540" t="s">
        <v>208</v>
      </c>
      <c r="AP1540">
        <v>141</v>
      </c>
      <c r="AQ1540">
        <v>45</v>
      </c>
      <c r="AR1540" t="s">
        <v>67</v>
      </c>
      <c r="AS1540">
        <v>210</v>
      </c>
      <c r="AT1540">
        <v>3</v>
      </c>
      <c r="AU1540" t="s">
        <v>83</v>
      </c>
      <c r="AV1540" t="s">
        <v>69</v>
      </c>
      <c r="AW1540">
        <v>4</v>
      </c>
      <c r="AX1540" t="s">
        <v>70</v>
      </c>
      <c r="AY1540" t="s">
        <v>71</v>
      </c>
      <c r="AZ1540" t="s">
        <v>209</v>
      </c>
      <c r="BA1540">
        <v>4360</v>
      </c>
      <c r="BB1540">
        <v>63</v>
      </c>
      <c r="BC1540" t="s">
        <v>93</v>
      </c>
      <c r="BD1540" t="s">
        <v>74</v>
      </c>
      <c r="BE1540">
        <v>772.74976200000003</v>
      </c>
      <c r="BF1540" t="s">
        <v>114</v>
      </c>
      <c r="BG1540">
        <v>772.74976200000003</v>
      </c>
      <c r="BH1540">
        <v>29749.266194</v>
      </c>
    </row>
    <row r="1541" spans="1:60" x14ac:dyDescent="0.25">
      <c r="A1541">
        <v>1540</v>
      </c>
      <c r="B1541" t="s">
        <v>60</v>
      </c>
      <c r="C1541">
        <v>6330</v>
      </c>
      <c r="D1541" t="s">
        <v>1769</v>
      </c>
      <c r="E1541">
        <v>8038000</v>
      </c>
      <c r="F1541">
        <v>4</v>
      </c>
      <c r="G1541" t="s">
        <v>62</v>
      </c>
      <c r="H1541">
        <v>42</v>
      </c>
      <c r="I1541">
        <v>6140680380000100</v>
      </c>
      <c r="J1541">
        <v>16.728401999999999</v>
      </c>
      <c r="K1541">
        <v>19.548428000000001</v>
      </c>
      <c r="L1541">
        <v>82</v>
      </c>
      <c r="M1541">
        <v>18</v>
      </c>
      <c r="N1541" t="s">
        <v>78</v>
      </c>
      <c r="O1541" t="s">
        <v>87</v>
      </c>
      <c r="P1541">
        <v>1.261484</v>
      </c>
      <c r="Q1541">
        <v>11</v>
      </c>
      <c r="R1541">
        <v>4</v>
      </c>
      <c r="S1541" t="s">
        <v>77</v>
      </c>
      <c r="T1541" t="s">
        <v>95</v>
      </c>
      <c r="U1541">
        <v>0</v>
      </c>
      <c r="V1541">
        <v>0</v>
      </c>
      <c r="W1541">
        <v>0</v>
      </c>
      <c r="X1541" t="s">
        <v>63</v>
      </c>
      <c r="Y1541" t="s">
        <v>63</v>
      </c>
      <c r="Z1541">
        <v>1</v>
      </c>
      <c r="AA1541">
        <v>21</v>
      </c>
      <c r="AB1541" t="s">
        <v>89</v>
      </c>
      <c r="AC1541">
        <v>2461</v>
      </c>
      <c r="AD1541">
        <v>59</v>
      </c>
      <c r="AE1541">
        <v>200</v>
      </c>
      <c r="AF1541">
        <v>66</v>
      </c>
      <c r="AG1541">
        <v>2.095126</v>
      </c>
      <c r="AH1541">
        <v>2115</v>
      </c>
      <c r="AI1541">
        <v>1926</v>
      </c>
      <c r="AJ1541">
        <v>11399</v>
      </c>
      <c r="AK1541">
        <v>267</v>
      </c>
      <c r="AL1541">
        <v>1</v>
      </c>
      <c r="AM1541">
        <v>4</v>
      </c>
      <c r="AN1541" t="s">
        <v>636</v>
      </c>
      <c r="AO1541" t="s">
        <v>66</v>
      </c>
      <c r="AP1541">
        <v>141</v>
      </c>
      <c r="AQ1541">
        <v>65</v>
      </c>
      <c r="AR1541" t="s">
        <v>67</v>
      </c>
      <c r="AS1541">
        <v>213</v>
      </c>
      <c r="AT1541">
        <v>3</v>
      </c>
      <c r="AU1541" t="s">
        <v>83</v>
      </c>
      <c r="AV1541" t="s">
        <v>69</v>
      </c>
      <c r="AW1541">
        <v>4</v>
      </c>
      <c r="AX1541" t="s">
        <v>70</v>
      </c>
      <c r="AY1541" t="s">
        <v>71</v>
      </c>
      <c r="AZ1541" t="s">
        <v>72</v>
      </c>
      <c r="BA1541">
        <v>4212</v>
      </c>
      <c r="BB1541">
        <v>44</v>
      </c>
      <c r="BC1541" t="s">
        <v>126</v>
      </c>
      <c r="BD1541" t="s">
        <v>74</v>
      </c>
      <c r="BE1541">
        <v>1452.791845</v>
      </c>
      <c r="BF1541" t="s">
        <v>114</v>
      </c>
      <c r="BG1541">
        <v>1452.762939</v>
      </c>
      <c r="BH1541">
        <v>67697.439696000001</v>
      </c>
    </row>
    <row r="1542" spans="1:60" x14ac:dyDescent="0.25">
      <c r="A1542">
        <v>1541</v>
      </c>
      <c r="B1542" t="s">
        <v>60</v>
      </c>
      <c r="C1542">
        <v>6331</v>
      </c>
      <c r="D1542" t="s">
        <v>1770</v>
      </c>
      <c r="E1542">
        <v>8038000</v>
      </c>
      <c r="F1542">
        <v>4</v>
      </c>
      <c r="G1542" t="s">
        <v>62</v>
      </c>
      <c r="H1542">
        <v>42</v>
      </c>
      <c r="I1542">
        <v>6140680380000080</v>
      </c>
      <c r="J1542">
        <v>3.3323670000000001</v>
      </c>
      <c r="K1542">
        <v>14.884007</v>
      </c>
      <c r="L1542">
        <v>43</v>
      </c>
      <c r="M1542">
        <v>57</v>
      </c>
      <c r="N1542" t="s">
        <v>87</v>
      </c>
      <c r="O1542" t="s">
        <v>77</v>
      </c>
      <c r="P1542">
        <v>0</v>
      </c>
      <c r="Q1542">
        <v>0</v>
      </c>
      <c r="R1542">
        <v>0</v>
      </c>
      <c r="S1542" t="s">
        <v>63</v>
      </c>
      <c r="T1542" t="s">
        <v>63</v>
      </c>
      <c r="U1542">
        <v>0</v>
      </c>
      <c r="V1542">
        <v>0</v>
      </c>
      <c r="W1542">
        <v>0</v>
      </c>
      <c r="X1542" t="s">
        <v>63</v>
      </c>
      <c r="Y1542" t="s">
        <v>63</v>
      </c>
      <c r="Z1542">
        <v>1</v>
      </c>
      <c r="AA1542">
        <v>57</v>
      </c>
      <c r="AB1542" t="s">
        <v>89</v>
      </c>
      <c r="AC1542">
        <v>163</v>
      </c>
      <c r="AD1542">
        <v>135</v>
      </c>
      <c r="AE1542">
        <v>227</v>
      </c>
      <c r="AF1542">
        <v>49</v>
      </c>
      <c r="AG1542">
        <v>12.300420000000001</v>
      </c>
      <c r="AH1542">
        <v>2213</v>
      </c>
      <c r="AI1542">
        <v>1822</v>
      </c>
      <c r="AJ1542">
        <v>7616</v>
      </c>
      <c r="AK1542">
        <v>221</v>
      </c>
      <c r="AL1542">
        <v>1</v>
      </c>
      <c r="AM1542">
        <v>2</v>
      </c>
      <c r="AN1542" t="s">
        <v>599</v>
      </c>
      <c r="AO1542" t="s">
        <v>208</v>
      </c>
      <c r="AP1542">
        <v>102</v>
      </c>
      <c r="AQ1542">
        <v>45</v>
      </c>
      <c r="AR1542" t="s">
        <v>82</v>
      </c>
      <c r="AS1542">
        <v>210</v>
      </c>
      <c r="AT1542">
        <v>1</v>
      </c>
      <c r="AU1542" t="s">
        <v>98</v>
      </c>
      <c r="AV1542" t="s">
        <v>234</v>
      </c>
      <c r="AW1542">
        <v>88</v>
      </c>
      <c r="AX1542" t="s">
        <v>150</v>
      </c>
      <c r="AY1542" t="s">
        <v>235</v>
      </c>
      <c r="AZ1542" t="s">
        <v>209</v>
      </c>
      <c r="BA1542">
        <v>3649</v>
      </c>
      <c r="BB1542">
        <v>46</v>
      </c>
      <c r="BC1542" t="s">
        <v>126</v>
      </c>
      <c r="BD1542" t="s">
        <v>74</v>
      </c>
      <c r="BE1542">
        <v>773.43269899999996</v>
      </c>
      <c r="BF1542" t="s">
        <v>114</v>
      </c>
      <c r="BG1542">
        <v>773.43269899999996</v>
      </c>
      <c r="BH1542">
        <v>13485.608985999999</v>
      </c>
    </row>
    <row r="1543" spans="1:60" x14ac:dyDescent="0.25">
      <c r="A1543">
        <v>1542</v>
      </c>
      <c r="B1543" t="s">
        <v>60</v>
      </c>
      <c r="C1543">
        <v>6332</v>
      </c>
      <c r="D1543" t="s">
        <v>1771</v>
      </c>
      <c r="E1543">
        <v>8038000</v>
      </c>
      <c r="F1543">
        <v>4</v>
      </c>
      <c r="G1543" t="s">
        <v>62</v>
      </c>
      <c r="H1543">
        <v>42</v>
      </c>
      <c r="I1543">
        <v>6140680380000020</v>
      </c>
      <c r="J1543">
        <v>13.282911</v>
      </c>
      <c r="K1543">
        <v>0</v>
      </c>
      <c r="L1543">
        <v>0</v>
      </c>
      <c r="M1543">
        <v>0</v>
      </c>
      <c r="N1543" t="s">
        <v>63</v>
      </c>
      <c r="O1543" t="s">
        <v>63</v>
      </c>
      <c r="P1543">
        <v>0</v>
      </c>
      <c r="Q1543">
        <v>0</v>
      </c>
      <c r="R1543">
        <v>0</v>
      </c>
      <c r="S1543" t="s">
        <v>63</v>
      </c>
      <c r="T1543" t="s">
        <v>63</v>
      </c>
      <c r="U1543">
        <v>0</v>
      </c>
      <c r="V1543">
        <v>0</v>
      </c>
      <c r="W1543">
        <v>0</v>
      </c>
      <c r="X1543" t="s">
        <v>63</v>
      </c>
      <c r="Y1543" t="s">
        <v>63</v>
      </c>
      <c r="Z1543">
        <v>0</v>
      </c>
      <c r="AA1543">
        <v>1</v>
      </c>
      <c r="AB1543" t="s">
        <v>64</v>
      </c>
      <c r="AC1543">
        <v>1</v>
      </c>
      <c r="AD1543">
        <v>1</v>
      </c>
      <c r="AE1543">
        <v>2</v>
      </c>
      <c r="AF1543">
        <v>36</v>
      </c>
      <c r="AG1543">
        <v>13.814987</v>
      </c>
      <c r="AH1543">
        <v>27</v>
      </c>
      <c r="AI1543">
        <v>23</v>
      </c>
      <c r="AJ1543">
        <v>127</v>
      </c>
      <c r="AK1543">
        <v>999</v>
      </c>
      <c r="AL1543">
        <v>5</v>
      </c>
      <c r="AM1543">
        <v>5</v>
      </c>
      <c r="AN1543" t="s">
        <v>120</v>
      </c>
      <c r="AO1543" t="s">
        <v>176</v>
      </c>
      <c r="AP1543">
        <v>141</v>
      </c>
      <c r="AQ1543">
        <v>2</v>
      </c>
      <c r="AR1543" t="s">
        <v>156</v>
      </c>
      <c r="AS1543">
        <v>0</v>
      </c>
      <c r="AT1543">
        <v>4</v>
      </c>
      <c r="AU1543" t="s">
        <v>227</v>
      </c>
      <c r="AV1543" t="s">
        <v>69</v>
      </c>
      <c r="AW1543">
        <v>8</v>
      </c>
      <c r="AX1543" t="s">
        <v>70</v>
      </c>
      <c r="AY1543" t="s">
        <v>99</v>
      </c>
      <c r="AZ1543" t="s">
        <v>161</v>
      </c>
      <c r="BA1543">
        <v>5059</v>
      </c>
      <c r="BB1543">
        <v>61</v>
      </c>
      <c r="BC1543" t="s">
        <v>126</v>
      </c>
      <c r="BD1543" t="s">
        <v>228</v>
      </c>
      <c r="BE1543">
        <v>2761.0381430000002</v>
      </c>
      <c r="BF1543" t="s">
        <v>101</v>
      </c>
      <c r="BG1543">
        <v>2761.0381430000002</v>
      </c>
      <c r="BH1543">
        <v>53754.035103000002</v>
      </c>
    </row>
    <row r="1544" spans="1:60" x14ac:dyDescent="0.25">
      <c r="A1544">
        <v>1543</v>
      </c>
      <c r="B1544" t="s">
        <v>60</v>
      </c>
      <c r="C1544">
        <v>6341</v>
      </c>
      <c r="D1544" t="s">
        <v>1772</v>
      </c>
      <c r="E1544">
        <v>8038000</v>
      </c>
      <c r="F1544">
        <v>4</v>
      </c>
      <c r="G1544" t="s">
        <v>62</v>
      </c>
      <c r="H1544">
        <v>42</v>
      </c>
      <c r="I1544">
        <v>6140680380000170</v>
      </c>
      <c r="J1544">
        <v>17.172412000000001</v>
      </c>
      <c r="K1544">
        <v>33.518272000000003</v>
      </c>
      <c r="L1544">
        <v>99</v>
      </c>
      <c r="M1544">
        <v>11</v>
      </c>
      <c r="N1544" t="s">
        <v>78</v>
      </c>
      <c r="O1544" t="s">
        <v>63</v>
      </c>
      <c r="P1544">
        <v>14.29266</v>
      </c>
      <c r="Q1544">
        <v>38</v>
      </c>
      <c r="R1544">
        <v>5</v>
      </c>
      <c r="S1544" t="s">
        <v>124</v>
      </c>
      <c r="T1544" t="s">
        <v>63</v>
      </c>
      <c r="U1544">
        <v>7.262543</v>
      </c>
      <c r="V1544">
        <v>16</v>
      </c>
      <c r="W1544">
        <v>31</v>
      </c>
      <c r="X1544" t="s">
        <v>124</v>
      </c>
      <c r="Y1544" t="s">
        <v>63</v>
      </c>
      <c r="Z1544">
        <v>2</v>
      </c>
      <c r="AA1544">
        <v>42</v>
      </c>
      <c r="AB1544" t="s">
        <v>119</v>
      </c>
      <c r="AC1544">
        <v>287</v>
      </c>
      <c r="AD1544">
        <v>90</v>
      </c>
      <c r="AE1544">
        <v>184</v>
      </c>
      <c r="AF1544">
        <v>38</v>
      </c>
      <c r="AG1544">
        <v>7.5730230000000001</v>
      </c>
      <c r="AH1544">
        <v>1793</v>
      </c>
      <c r="AI1544">
        <v>1435</v>
      </c>
      <c r="AJ1544">
        <v>8151</v>
      </c>
      <c r="AK1544">
        <v>268</v>
      </c>
      <c r="AL1544">
        <v>1</v>
      </c>
      <c r="AM1544">
        <v>3</v>
      </c>
      <c r="AN1544" t="s">
        <v>237</v>
      </c>
      <c r="AO1544" t="s">
        <v>97</v>
      </c>
      <c r="AP1544">
        <v>183</v>
      </c>
      <c r="AQ1544">
        <v>12</v>
      </c>
      <c r="AR1544" t="s">
        <v>91</v>
      </c>
      <c r="AS1544">
        <v>206</v>
      </c>
      <c r="AT1544">
        <v>4</v>
      </c>
      <c r="AU1544" t="s">
        <v>92</v>
      </c>
      <c r="AV1544" t="s">
        <v>69</v>
      </c>
      <c r="AW1544">
        <v>6</v>
      </c>
      <c r="AX1544" t="s">
        <v>70</v>
      </c>
      <c r="AY1544" t="s">
        <v>99</v>
      </c>
      <c r="AZ1544" t="s">
        <v>100</v>
      </c>
      <c r="BA1544">
        <v>5694</v>
      </c>
      <c r="BB1544">
        <v>57</v>
      </c>
      <c r="BC1544" t="s">
        <v>73</v>
      </c>
      <c r="BD1544" t="s">
        <v>74</v>
      </c>
      <c r="BE1544">
        <v>2343.432213</v>
      </c>
      <c r="BF1544" t="s">
        <v>101</v>
      </c>
      <c r="BG1544">
        <v>2343.432213</v>
      </c>
      <c r="BH1544">
        <v>69494.286628000002</v>
      </c>
    </row>
    <row r="1545" spans="1:60" x14ac:dyDescent="0.25">
      <c r="A1545">
        <v>1544</v>
      </c>
      <c r="B1545" t="s">
        <v>60</v>
      </c>
      <c r="C1545">
        <v>6342</v>
      </c>
      <c r="D1545" t="s">
        <v>1773</v>
      </c>
      <c r="E1545">
        <v>8038000</v>
      </c>
      <c r="F1545">
        <v>4</v>
      </c>
      <c r="G1545" t="s">
        <v>62</v>
      </c>
      <c r="H1545">
        <v>42</v>
      </c>
      <c r="I1545">
        <v>6140680380000120</v>
      </c>
      <c r="J1545">
        <v>12.510002</v>
      </c>
      <c r="K1545">
        <v>17.426960000000001</v>
      </c>
      <c r="L1545">
        <v>89</v>
      </c>
      <c r="M1545">
        <v>69</v>
      </c>
      <c r="N1545" t="s">
        <v>78</v>
      </c>
      <c r="O1545" t="s">
        <v>95</v>
      </c>
      <c r="P1545">
        <v>0</v>
      </c>
      <c r="Q1545">
        <v>0</v>
      </c>
      <c r="R1545">
        <v>0</v>
      </c>
      <c r="S1545" t="s">
        <v>63</v>
      </c>
      <c r="T1545" t="s">
        <v>63</v>
      </c>
      <c r="U1545">
        <v>0</v>
      </c>
      <c r="V1545">
        <v>0</v>
      </c>
      <c r="W1545">
        <v>0</v>
      </c>
      <c r="X1545" t="s">
        <v>63</v>
      </c>
      <c r="Y1545" t="s">
        <v>63</v>
      </c>
      <c r="Z1545">
        <v>1</v>
      </c>
      <c r="AA1545">
        <v>69</v>
      </c>
      <c r="AB1545" t="s">
        <v>89</v>
      </c>
      <c r="AC1545">
        <v>1295</v>
      </c>
      <c r="AD1545">
        <v>160</v>
      </c>
      <c r="AE1545">
        <v>393</v>
      </c>
      <c r="AF1545">
        <v>94</v>
      </c>
      <c r="AG1545">
        <v>4.7556000000000003</v>
      </c>
      <c r="AH1545">
        <v>4994</v>
      </c>
      <c r="AI1545">
        <v>4239</v>
      </c>
      <c r="AJ1545">
        <v>23869</v>
      </c>
      <c r="AK1545">
        <v>267</v>
      </c>
      <c r="AL1545">
        <v>1</v>
      </c>
      <c r="AM1545">
        <v>3</v>
      </c>
      <c r="AN1545" t="s">
        <v>120</v>
      </c>
      <c r="AO1545" t="s">
        <v>97</v>
      </c>
      <c r="AP1545">
        <v>102</v>
      </c>
      <c r="AQ1545">
        <v>70</v>
      </c>
      <c r="AR1545" t="s">
        <v>91</v>
      </c>
      <c r="AS1545">
        <v>206</v>
      </c>
      <c r="AT1545">
        <v>4</v>
      </c>
      <c r="AU1545" t="s">
        <v>92</v>
      </c>
      <c r="AV1545" t="s">
        <v>69</v>
      </c>
      <c r="AW1545">
        <v>6</v>
      </c>
      <c r="AX1545" t="s">
        <v>70</v>
      </c>
      <c r="AY1545" t="s">
        <v>99</v>
      </c>
      <c r="AZ1545" t="s">
        <v>100</v>
      </c>
      <c r="BA1545">
        <v>5435</v>
      </c>
      <c r="BB1545">
        <v>51</v>
      </c>
      <c r="BC1545" t="s">
        <v>85</v>
      </c>
      <c r="BD1545" t="s">
        <v>74</v>
      </c>
      <c r="BE1545">
        <v>1067.377293</v>
      </c>
      <c r="BF1545" t="s">
        <v>75</v>
      </c>
      <c r="BG1545">
        <v>1067.377293</v>
      </c>
      <c r="BH1545">
        <v>50626.182147</v>
      </c>
    </row>
    <row r="1546" spans="1:60" x14ac:dyDescent="0.25">
      <c r="A1546">
        <v>1545</v>
      </c>
      <c r="B1546" t="s">
        <v>60</v>
      </c>
      <c r="C1546">
        <v>6343</v>
      </c>
      <c r="D1546" t="s">
        <v>1774</v>
      </c>
      <c r="E1546">
        <v>8038000</v>
      </c>
      <c r="F1546">
        <v>4</v>
      </c>
      <c r="G1546" t="s">
        <v>62</v>
      </c>
      <c r="H1546">
        <v>42</v>
      </c>
      <c r="I1546">
        <v>6140680380000050</v>
      </c>
      <c r="J1546">
        <v>4.776789</v>
      </c>
      <c r="K1546">
        <v>0</v>
      </c>
      <c r="L1546">
        <v>0</v>
      </c>
      <c r="M1546">
        <v>0</v>
      </c>
      <c r="N1546" t="s">
        <v>63</v>
      </c>
      <c r="O1546" t="s">
        <v>63</v>
      </c>
      <c r="P1546">
        <v>0</v>
      </c>
      <c r="Q1546">
        <v>0</v>
      </c>
      <c r="R1546">
        <v>0</v>
      </c>
      <c r="S1546" t="s">
        <v>63</v>
      </c>
      <c r="T1546" t="s">
        <v>63</v>
      </c>
      <c r="U1546">
        <v>0</v>
      </c>
      <c r="V1546">
        <v>0</v>
      </c>
      <c r="W1546">
        <v>0</v>
      </c>
      <c r="X1546" t="s">
        <v>63</v>
      </c>
      <c r="Y1546" t="s">
        <v>63</v>
      </c>
      <c r="Z1546">
        <v>0</v>
      </c>
      <c r="AA1546">
        <v>0</v>
      </c>
      <c r="AB1546" t="s">
        <v>64</v>
      </c>
      <c r="AC1546">
        <v>1</v>
      </c>
      <c r="AD1546">
        <v>0</v>
      </c>
      <c r="AE1546">
        <v>0</v>
      </c>
      <c r="AF1546">
        <v>7</v>
      </c>
      <c r="AG1546">
        <v>2.9069180000000001</v>
      </c>
      <c r="AH1546">
        <v>1</v>
      </c>
      <c r="AI1546">
        <v>1</v>
      </c>
      <c r="AJ1546">
        <v>3</v>
      </c>
      <c r="AK1546">
        <v>999</v>
      </c>
      <c r="AL1546">
        <v>5</v>
      </c>
      <c r="AM1546">
        <v>5</v>
      </c>
      <c r="AN1546" t="s">
        <v>120</v>
      </c>
      <c r="AO1546" t="s">
        <v>535</v>
      </c>
      <c r="AP1546">
        <v>101</v>
      </c>
      <c r="AQ1546">
        <v>2</v>
      </c>
      <c r="AR1546" t="s">
        <v>156</v>
      </c>
      <c r="AS1546">
        <v>0</v>
      </c>
      <c r="AT1546">
        <v>4</v>
      </c>
      <c r="AU1546" t="s">
        <v>227</v>
      </c>
      <c r="AV1546" t="s">
        <v>69</v>
      </c>
      <c r="AW1546">
        <v>4</v>
      </c>
      <c r="AX1546" t="s">
        <v>70</v>
      </c>
      <c r="AY1546" t="s">
        <v>99</v>
      </c>
      <c r="AZ1546" t="s">
        <v>161</v>
      </c>
      <c r="BA1546">
        <v>5574</v>
      </c>
      <c r="BB1546">
        <v>39</v>
      </c>
      <c r="BC1546" t="s">
        <v>85</v>
      </c>
      <c r="BD1546" t="s">
        <v>228</v>
      </c>
      <c r="BE1546">
        <v>930.95377900000005</v>
      </c>
      <c r="BF1546" t="s">
        <v>101</v>
      </c>
      <c r="BG1546">
        <v>930.95377900000005</v>
      </c>
      <c r="BH1546">
        <v>19330.980012</v>
      </c>
    </row>
    <row r="1547" spans="1:60" x14ac:dyDescent="0.25">
      <c r="A1547">
        <v>1546</v>
      </c>
      <c r="B1547" t="s">
        <v>60</v>
      </c>
      <c r="C1547">
        <v>6344</v>
      </c>
      <c r="D1547" t="s">
        <v>1775</v>
      </c>
      <c r="E1547">
        <v>8038000</v>
      </c>
      <c r="F1547">
        <v>4</v>
      </c>
      <c r="G1547" t="s">
        <v>62</v>
      </c>
      <c r="H1547">
        <v>42</v>
      </c>
      <c r="I1547">
        <v>6140680380000050</v>
      </c>
      <c r="J1547">
        <v>4.3897389999999996</v>
      </c>
      <c r="K1547">
        <v>18.327026</v>
      </c>
      <c r="L1547">
        <v>96</v>
      </c>
      <c r="M1547">
        <v>27</v>
      </c>
      <c r="N1547" t="s">
        <v>77</v>
      </c>
      <c r="O1547" t="s">
        <v>135</v>
      </c>
      <c r="P1547">
        <v>3.123802</v>
      </c>
      <c r="Q1547">
        <v>16</v>
      </c>
      <c r="R1547">
        <v>42</v>
      </c>
      <c r="S1547" t="s">
        <v>78</v>
      </c>
      <c r="T1547" t="s">
        <v>135</v>
      </c>
      <c r="U1547">
        <v>0</v>
      </c>
      <c r="V1547">
        <v>0</v>
      </c>
      <c r="W1547">
        <v>0</v>
      </c>
      <c r="X1547" t="s">
        <v>63</v>
      </c>
      <c r="Y1547" t="s">
        <v>63</v>
      </c>
      <c r="Z1547">
        <v>2</v>
      </c>
      <c r="AA1547">
        <v>57</v>
      </c>
      <c r="AB1547" t="s">
        <v>80</v>
      </c>
      <c r="AC1547">
        <v>2059</v>
      </c>
      <c r="AD1547">
        <v>97</v>
      </c>
      <c r="AE1547">
        <v>288</v>
      </c>
      <c r="AF1547">
        <v>96</v>
      </c>
      <c r="AG1547">
        <v>2.9374250000000002</v>
      </c>
      <c r="AH1547">
        <v>2715</v>
      </c>
      <c r="AI1547">
        <v>2313</v>
      </c>
      <c r="AJ1547">
        <v>12318</v>
      </c>
      <c r="AK1547">
        <v>321</v>
      </c>
      <c r="AL1547">
        <v>1</v>
      </c>
      <c r="AM1547">
        <v>4</v>
      </c>
      <c r="AN1547" t="s">
        <v>120</v>
      </c>
      <c r="AO1547" t="s">
        <v>97</v>
      </c>
      <c r="AP1547">
        <v>161</v>
      </c>
      <c r="AQ1547">
        <v>25</v>
      </c>
      <c r="AR1547" t="s">
        <v>82</v>
      </c>
      <c r="AS1547">
        <v>206</v>
      </c>
      <c r="AT1547">
        <v>4</v>
      </c>
      <c r="AU1547" t="s">
        <v>105</v>
      </c>
      <c r="AV1547" t="s">
        <v>69</v>
      </c>
      <c r="AW1547">
        <v>9</v>
      </c>
      <c r="AX1547" t="s">
        <v>70</v>
      </c>
      <c r="AY1547" t="s">
        <v>99</v>
      </c>
      <c r="AZ1547" t="s">
        <v>100</v>
      </c>
      <c r="BA1547">
        <v>5525</v>
      </c>
      <c r="BB1547">
        <v>56</v>
      </c>
      <c r="BC1547" t="s">
        <v>73</v>
      </c>
      <c r="BD1547" t="s">
        <v>74</v>
      </c>
      <c r="BE1547">
        <v>746.03963799999997</v>
      </c>
      <c r="BF1547" t="s">
        <v>101</v>
      </c>
      <c r="BG1547">
        <v>746.03963799999997</v>
      </c>
      <c r="BH1547">
        <v>17764.643575999999</v>
      </c>
    </row>
    <row r="1548" spans="1:60" x14ac:dyDescent="0.25">
      <c r="A1548">
        <v>1547</v>
      </c>
      <c r="B1548" t="s">
        <v>60</v>
      </c>
      <c r="C1548">
        <v>6345</v>
      </c>
      <c r="D1548" t="s">
        <v>1776</v>
      </c>
      <c r="E1548">
        <v>8038000</v>
      </c>
      <c r="F1548">
        <v>4</v>
      </c>
      <c r="G1548" t="s">
        <v>62</v>
      </c>
      <c r="H1548">
        <v>42</v>
      </c>
      <c r="I1548">
        <v>6140680380000130</v>
      </c>
      <c r="J1548">
        <v>8.0464690000000001</v>
      </c>
      <c r="K1548">
        <v>19.514928999999999</v>
      </c>
      <c r="L1548">
        <v>82</v>
      </c>
      <c r="M1548">
        <v>17</v>
      </c>
      <c r="N1548" t="s">
        <v>78</v>
      </c>
      <c r="O1548" t="s">
        <v>87</v>
      </c>
      <c r="P1548">
        <v>1.261484</v>
      </c>
      <c r="Q1548">
        <v>11</v>
      </c>
      <c r="R1548">
        <v>4</v>
      </c>
      <c r="S1548" t="s">
        <v>77</v>
      </c>
      <c r="T1548" t="s">
        <v>95</v>
      </c>
      <c r="U1548">
        <v>0</v>
      </c>
      <c r="V1548">
        <v>0</v>
      </c>
      <c r="W1548">
        <v>0</v>
      </c>
      <c r="X1548" t="s">
        <v>63</v>
      </c>
      <c r="Y1548" t="s">
        <v>63</v>
      </c>
      <c r="Z1548">
        <v>1</v>
      </c>
      <c r="AA1548">
        <v>21</v>
      </c>
      <c r="AB1548" t="s">
        <v>89</v>
      </c>
      <c r="AC1548">
        <v>2461</v>
      </c>
      <c r="AD1548">
        <v>59</v>
      </c>
      <c r="AE1548">
        <v>200</v>
      </c>
      <c r="AF1548">
        <v>66</v>
      </c>
      <c r="AG1548">
        <v>2.093448</v>
      </c>
      <c r="AH1548">
        <v>2113</v>
      </c>
      <c r="AI1548">
        <v>1924</v>
      </c>
      <c r="AJ1548">
        <v>11382</v>
      </c>
      <c r="AK1548">
        <v>267</v>
      </c>
      <c r="AL1548">
        <v>1</v>
      </c>
      <c r="AM1548">
        <v>4</v>
      </c>
      <c r="AN1548" t="s">
        <v>1777</v>
      </c>
      <c r="AO1548" t="s">
        <v>66</v>
      </c>
      <c r="AP1548">
        <v>102</v>
      </c>
      <c r="AQ1548">
        <v>20</v>
      </c>
      <c r="AR1548" t="s">
        <v>67</v>
      </c>
      <c r="AS1548">
        <v>213</v>
      </c>
      <c r="AT1548">
        <v>3</v>
      </c>
      <c r="AU1548" t="s">
        <v>92</v>
      </c>
      <c r="AV1548" t="s">
        <v>69</v>
      </c>
      <c r="AW1548">
        <v>6</v>
      </c>
      <c r="AX1548" t="s">
        <v>70</v>
      </c>
      <c r="AY1548" t="s">
        <v>71</v>
      </c>
      <c r="AZ1548" t="s">
        <v>72</v>
      </c>
      <c r="BA1548">
        <v>5780</v>
      </c>
      <c r="BB1548">
        <v>61</v>
      </c>
      <c r="BC1548" t="s">
        <v>93</v>
      </c>
      <c r="BD1548" t="s">
        <v>74</v>
      </c>
      <c r="BE1548">
        <v>1407.403141</v>
      </c>
      <c r="BF1548" t="s">
        <v>101</v>
      </c>
      <c r="BG1548">
        <v>1407.403141</v>
      </c>
      <c r="BH1548">
        <v>32562.903891999998</v>
      </c>
    </row>
    <row r="1549" spans="1:60" x14ac:dyDescent="0.25">
      <c r="A1549">
        <v>1548</v>
      </c>
      <c r="B1549" t="s">
        <v>60</v>
      </c>
      <c r="C1549">
        <v>6346</v>
      </c>
      <c r="D1549" t="s">
        <v>1778</v>
      </c>
      <c r="E1549">
        <v>8038000</v>
      </c>
      <c r="F1549">
        <v>4</v>
      </c>
      <c r="G1549" t="s">
        <v>62</v>
      </c>
      <c r="H1549">
        <v>42</v>
      </c>
      <c r="I1549">
        <v>6140680380000200</v>
      </c>
      <c r="J1549">
        <v>4.3218300000000003</v>
      </c>
      <c r="K1549">
        <v>10.413565999999999</v>
      </c>
      <c r="L1549">
        <v>52</v>
      </c>
      <c r="M1549">
        <v>39</v>
      </c>
      <c r="N1549" t="s">
        <v>88</v>
      </c>
      <c r="O1549" t="s">
        <v>78</v>
      </c>
      <c r="P1549">
        <v>3.2669440000000001</v>
      </c>
      <c r="Q1549">
        <v>17</v>
      </c>
      <c r="R1549">
        <v>17</v>
      </c>
      <c r="S1549" t="s">
        <v>78</v>
      </c>
      <c r="T1549" t="s">
        <v>124</v>
      </c>
      <c r="U1549">
        <v>0</v>
      </c>
      <c r="V1549">
        <v>0</v>
      </c>
      <c r="W1549">
        <v>0</v>
      </c>
      <c r="X1549" t="s">
        <v>63</v>
      </c>
      <c r="Y1549" t="s">
        <v>63</v>
      </c>
      <c r="Z1549">
        <v>2</v>
      </c>
      <c r="AA1549">
        <v>49</v>
      </c>
      <c r="AB1549" t="s">
        <v>80</v>
      </c>
      <c r="AC1549">
        <v>290</v>
      </c>
      <c r="AD1549">
        <v>63</v>
      </c>
      <c r="AE1549">
        <v>139</v>
      </c>
      <c r="AF1549">
        <v>53</v>
      </c>
      <c r="AG1549">
        <v>6.3152819999999998</v>
      </c>
      <c r="AH1549">
        <v>1168</v>
      </c>
      <c r="AI1549">
        <v>856</v>
      </c>
      <c r="AJ1549">
        <v>3939</v>
      </c>
      <c r="AK1549">
        <v>266</v>
      </c>
      <c r="AL1549">
        <v>1</v>
      </c>
      <c r="AM1549">
        <v>4</v>
      </c>
      <c r="AN1549" t="s">
        <v>96</v>
      </c>
      <c r="AO1549" t="s">
        <v>97</v>
      </c>
      <c r="AP1549">
        <v>183</v>
      </c>
      <c r="AQ1549">
        <v>85</v>
      </c>
      <c r="AR1549" t="s">
        <v>67</v>
      </c>
      <c r="AS1549">
        <v>206</v>
      </c>
      <c r="AT1549">
        <v>4</v>
      </c>
      <c r="AU1549" t="s">
        <v>98</v>
      </c>
      <c r="AV1549" t="s">
        <v>69</v>
      </c>
      <c r="AW1549">
        <v>88</v>
      </c>
      <c r="AX1549" t="s">
        <v>70</v>
      </c>
      <c r="AY1549" t="s">
        <v>99</v>
      </c>
      <c r="AZ1549" t="s">
        <v>100</v>
      </c>
      <c r="BA1549">
        <v>5070</v>
      </c>
      <c r="BB1549">
        <v>48</v>
      </c>
      <c r="BC1549" t="s">
        <v>122</v>
      </c>
      <c r="BD1549" t="s">
        <v>74</v>
      </c>
      <c r="BE1549">
        <v>544.78034700000001</v>
      </c>
      <c r="BF1549" t="s">
        <v>75</v>
      </c>
      <c r="BG1549">
        <v>544.78034700000001</v>
      </c>
      <c r="BH1549">
        <v>17489.826863999999</v>
      </c>
    </row>
    <row r="1550" spans="1:60" x14ac:dyDescent="0.25">
      <c r="A1550">
        <v>1549</v>
      </c>
      <c r="B1550" t="s">
        <v>60</v>
      </c>
      <c r="C1550">
        <v>6347</v>
      </c>
      <c r="D1550" t="s">
        <v>1779</v>
      </c>
      <c r="E1550">
        <v>8038000</v>
      </c>
      <c r="F1550">
        <v>4</v>
      </c>
      <c r="G1550" t="s">
        <v>62</v>
      </c>
      <c r="H1550">
        <v>42</v>
      </c>
      <c r="I1550">
        <v>6140680380000050</v>
      </c>
      <c r="J1550">
        <v>10.585883000000001</v>
      </c>
      <c r="K1550">
        <v>25.572793999999998</v>
      </c>
      <c r="L1550">
        <v>87</v>
      </c>
      <c r="M1550">
        <v>1</v>
      </c>
      <c r="N1550" t="s">
        <v>135</v>
      </c>
      <c r="O1550" t="s">
        <v>63</v>
      </c>
      <c r="P1550">
        <v>2.9573209999999999</v>
      </c>
      <c r="Q1550">
        <v>20</v>
      </c>
      <c r="R1550">
        <v>7</v>
      </c>
      <c r="S1550" t="s">
        <v>77</v>
      </c>
      <c r="T1550" t="s">
        <v>95</v>
      </c>
      <c r="U1550">
        <v>0</v>
      </c>
      <c r="V1550">
        <v>0</v>
      </c>
      <c r="W1550">
        <v>0</v>
      </c>
      <c r="X1550" t="s">
        <v>63</v>
      </c>
      <c r="Y1550" t="s">
        <v>63</v>
      </c>
      <c r="Z1550">
        <v>1</v>
      </c>
      <c r="AA1550">
        <v>9</v>
      </c>
      <c r="AB1550" t="s">
        <v>103</v>
      </c>
      <c r="AC1550">
        <v>372</v>
      </c>
      <c r="AD1550">
        <v>7</v>
      </c>
      <c r="AE1550">
        <v>24</v>
      </c>
      <c r="AF1550">
        <v>22</v>
      </c>
      <c r="AG1550">
        <v>1.79512</v>
      </c>
      <c r="AH1550">
        <v>118</v>
      </c>
      <c r="AI1550">
        <v>81</v>
      </c>
      <c r="AJ1550">
        <v>462</v>
      </c>
      <c r="AK1550">
        <v>999</v>
      </c>
      <c r="AL1550">
        <v>5</v>
      </c>
      <c r="AM1550">
        <v>5</v>
      </c>
      <c r="AN1550" t="s">
        <v>636</v>
      </c>
      <c r="AO1550" t="s">
        <v>66</v>
      </c>
      <c r="AP1550">
        <v>141</v>
      </c>
      <c r="AQ1550">
        <v>25</v>
      </c>
      <c r="AR1550" t="s">
        <v>82</v>
      </c>
      <c r="AS1550">
        <v>213</v>
      </c>
      <c r="AT1550">
        <v>3</v>
      </c>
      <c r="AU1550" t="s">
        <v>98</v>
      </c>
      <c r="AV1550" t="s">
        <v>69</v>
      </c>
      <c r="AW1550">
        <v>88</v>
      </c>
      <c r="AX1550" t="s">
        <v>70</v>
      </c>
      <c r="AY1550" t="s">
        <v>71</v>
      </c>
      <c r="AZ1550" t="s">
        <v>72</v>
      </c>
      <c r="BA1550">
        <v>4657</v>
      </c>
      <c r="BB1550">
        <v>49</v>
      </c>
      <c r="BC1550" t="s">
        <v>73</v>
      </c>
      <c r="BD1550" t="s">
        <v>74</v>
      </c>
      <c r="BE1550">
        <v>1339.257167</v>
      </c>
      <c r="BF1550" t="s">
        <v>101</v>
      </c>
      <c r="BG1550">
        <v>1339.257167</v>
      </c>
      <c r="BH1550">
        <v>42839.547404999998</v>
      </c>
    </row>
    <row r="1551" spans="1:60" x14ac:dyDescent="0.25">
      <c r="A1551">
        <v>1550</v>
      </c>
      <c r="B1551" t="s">
        <v>60</v>
      </c>
      <c r="C1551">
        <v>6348</v>
      </c>
      <c r="D1551" t="s">
        <v>1780</v>
      </c>
      <c r="E1551">
        <v>8038000</v>
      </c>
      <c r="F1551">
        <v>4</v>
      </c>
      <c r="G1551" t="s">
        <v>62</v>
      </c>
      <c r="H1551">
        <v>42</v>
      </c>
      <c r="I1551">
        <v>6140680380000210</v>
      </c>
      <c r="J1551">
        <v>1.714483</v>
      </c>
      <c r="K1551">
        <v>19.528751</v>
      </c>
      <c r="L1551">
        <v>82</v>
      </c>
      <c r="M1551">
        <v>18</v>
      </c>
      <c r="N1551" t="s">
        <v>78</v>
      </c>
      <c r="O1551" t="s">
        <v>87</v>
      </c>
      <c r="P1551">
        <v>1.261484</v>
      </c>
      <c r="Q1551">
        <v>11</v>
      </c>
      <c r="R1551">
        <v>4</v>
      </c>
      <c r="S1551" t="s">
        <v>77</v>
      </c>
      <c r="T1551" t="s">
        <v>95</v>
      </c>
      <c r="U1551">
        <v>0</v>
      </c>
      <c r="V1551">
        <v>0</v>
      </c>
      <c r="W1551">
        <v>0</v>
      </c>
      <c r="X1551" t="s">
        <v>63</v>
      </c>
      <c r="Y1551" t="s">
        <v>63</v>
      </c>
      <c r="Z1551">
        <v>1</v>
      </c>
      <c r="AA1551">
        <v>21</v>
      </c>
      <c r="AB1551" t="s">
        <v>89</v>
      </c>
      <c r="AC1551">
        <v>2461</v>
      </c>
      <c r="AD1551">
        <v>59</v>
      </c>
      <c r="AE1551">
        <v>200</v>
      </c>
      <c r="AF1551">
        <v>66</v>
      </c>
      <c r="AG1551">
        <v>2.0941779999999999</v>
      </c>
      <c r="AH1551">
        <v>2114</v>
      </c>
      <c r="AI1551">
        <v>1924</v>
      </c>
      <c r="AJ1551">
        <v>11382</v>
      </c>
      <c r="AK1551">
        <v>267</v>
      </c>
      <c r="AL1551">
        <v>1</v>
      </c>
      <c r="AM1551">
        <v>4</v>
      </c>
      <c r="AN1551" t="s">
        <v>142</v>
      </c>
      <c r="AO1551" t="s">
        <v>66</v>
      </c>
      <c r="AP1551">
        <v>102</v>
      </c>
      <c r="AQ1551">
        <v>20</v>
      </c>
      <c r="AR1551" t="s">
        <v>82</v>
      </c>
      <c r="AS1551">
        <v>213</v>
      </c>
      <c r="AT1551">
        <v>3</v>
      </c>
      <c r="AU1551" t="s">
        <v>98</v>
      </c>
      <c r="AV1551" t="s">
        <v>143</v>
      </c>
      <c r="AW1551">
        <v>88</v>
      </c>
      <c r="AX1551" t="s">
        <v>70</v>
      </c>
      <c r="AY1551" t="s">
        <v>71</v>
      </c>
      <c r="AZ1551" t="s">
        <v>72</v>
      </c>
      <c r="BA1551">
        <v>4191</v>
      </c>
      <c r="BB1551">
        <v>44</v>
      </c>
      <c r="BC1551" t="s">
        <v>140</v>
      </c>
      <c r="BD1551" t="s">
        <v>74</v>
      </c>
      <c r="BE1551">
        <v>424.95206999999999</v>
      </c>
      <c r="BF1551" t="s">
        <v>101</v>
      </c>
      <c r="BG1551">
        <v>424.95206999999999</v>
      </c>
      <c r="BH1551">
        <v>6938.2663769999999</v>
      </c>
    </row>
    <row r="1552" spans="1:60" x14ac:dyDescent="0.25">
      <c r="A1552">
        <v>1551</v>
      </c>
      <c r="B1552" t="s">
        <v>60</v>
      </c>
      <c r="C1552">
        <v>6349</v>
      </c>
      <c r="D1552" t="s">
        <v>1781</v>
      </c>
      <c r="E1552">
        <v>8038000</v>
      </c>
      <c r="F1552">
        <v>4</v>
      </c>
      <c r="G1552" t="s">
        <v>62</v>
      </c>
      <c r="H1552">
        <v>42</v>
      </c>
      <c r="I1552">
        <v>6140680380000150</v>
      </c>
      <c r="J1552">
        <v>8.5925220000000007</v>
      </c>
      <c r="K1552">
        <v>14.959104</v>
      </c>
      <c r="L1552">
        <v>79</v>
      </c>
      <c r="M1552">
        <v>67</v>
      </c>
      <c r="N1552" t="s">
        <v>95</v>
      </c>
      <c r="O1552" t="s">
        <v>87</v>
      </c>
      <c r="P1552">
        <v>0.70712399999999997</v>
      </c>
      <c r="Q1552">
        <v>7</v>
      </c>
      <c r="R1552">
        <v>21</v>
      </c>
      <c r="S1552" t="s">
        <v>78</v>
      </c>
      <c r="T1552" t="s">
        <v>95</v>
      </c>
      <c r="U1552">
        <v>0</v>
      </c>
      <c r="V1552">
        <v>0</v>
      </c>
      <c r="W1552">
        <v>0</v>
      </c>
      <c r="X1552" t="s">
        <v>63</v>
      </c>
      <c r="Y1552" t="s">
        <v>63</v>
      </c>
      <c r="Z1552">
        <v>2</v>
      </c>
      <c r="AA1552">
        <v>74</v>
      </c>
      <c r="AB1552" t="s">
        <v>80</v>
      </c>
      <c r="AC1552">
        <v>2072</v>
      </c>
      <c r="AD1552">
        <v>159</v>
      </c>
      <c r="AE1552">
        <v>429</v>
      </c>
      <c r="AF1552">
        <v>79</v>
      </c>
      <c r="AG1552">
        <v>3.7507419999999998</v>
      </c>
      <c r="AH1552">
        <v>4139</v>
      </c>
      <c r="AI1552">
        <v>3384</v>
      </c>
      <c r="AJ1552">
        <v>17249</v>
      </c>
      <c r="AK1552">
        <v>201</v>
      </c>
      <c r="AL1552">
        <v>1</v>
      </c>
      <c r="AM1552">
        <v>2</v>
      </c>
      <c r="AN1552" t="s">
        <v>636</v>
      </c>
      <c r="AO1552" t="s">
        <v>66</v>
      </c>
      <c r="AP1552">
        <v>183</v>
      </c>
      <c r="AQ1552">
        <v>95</v>
      </c>
      <c r="AR1552" t="s">
        <v>82</v>
      </c>
      <c r="AS1552">
        <v>213</v>
      </c>
      <c r="AT1552">
        <v>3</v>
      </c>
      <c r="AU1552" t="s">
        <v>98</v>
      </c>
      <c r="AV1552" t="s">
        <v>69</v>
      </c>
      <c r="AW1552">
        <v>88</v>
      </c>
      <c r="AX1552" t="s">
        <v>70</v>
      </c>
      <c r="AY1552" t="s">
        <v>71</v>
      </c>
      <c r="AZ1552" t="s">
        <v>72</v>
      </c>
      <c r="BA1552">
        <v>4370</v>
      </c>
      <c r="BB1552">
        <v>34</v>
      </c>
      <c r="BC1552" t="s">
        <v>98</v>
      </c>
      <c r="BD1552" t="s">
        <v>74</v>
      </c>
      <c r="BE1552">
        <v>846.02317200000005</v>
      </c>
      <c r="BF1552" t="s">
        <v>75</v>
      </c>
      <c r="BG1552">
        <v>846.01099999999997</v>
      </c>
      <c r="BH1552">
        <v>34772.703355999998</v>
      </c>
    </row>
    <row r="1553" spans="1:60" x14ac:dyDescent="0.25">
      <c r="A1553">
        <v>1552</v>
      </c>
      <c r="B1553" t="s">
        <v>60</v>
      </c>
      <c r="C1553">
        <v>6350</v>
      </c>
      <c r="D1553" t="s">
        <v>1782</v>
      </c>
      <c r="E1553">
        <v>8038000</v>
      </c>
      <c r="F1553">
        <v>4</v>
      </c>
      <c r="G1553" t="s">
        <v>62</v>
      </c>
      <c r="H1553">
        <v>42</v>
      </c>
      <c r="I1553">
        <v>6140680380000190</v>
      </c>
      <c r="J1553">
        <v>14.107988000000001</v>
      </c>
      <c r="K1553">
        <v>26.182179999999999</v>
      </c>
      <c r="L1553">
        <v>110</v>
      </c>
      <c r="M1553">
        <v>4</v>
      </c>
      <c r="N1553" t="s">
        <v>87</v>
      </c>
      <c r="O1553" t="s">
        <v>63</v>
      </c>
      <c r="P1553">
        <v>1.681433</v>
      </c>
      <c r="Q1553">
        <v>12</v>
      </c>
      <c r="R1553">
        <v>64</v>
      </c>
      <c r="S1553" t="s">
        <v>135</v>
      </c>
      <c r="T1553" t="s">
        <v>77</v>
      </c>
      <c r="U1553">
        <v>0</v>
      </c>
      <c r="V1553">
        <v>0</v>
      </c>
      <c r="W1553">
        <v>0</v>
      </c>
      <c r="X1553" t="s">
        <v>63</v>
      </c>
      <c r="Y1553" t="s">
        <v>63</v>
      </c>
      <c r="Z1553">
        <v>1</v>
      </c>
      <c r="AA1553">
        <v>65</v>
      </c>
      <c r="AB1553" t="s">
        <v>103</v>
      </c>
      <c r="AC1553">
        <v>3224</v>
      </c>
      <c r="AD1553">
        <v>53</v>
      </c>
      <c r="AE1553">
        <v>194</v>
      </c>
      <c r="AF1553">
        <v>26</v>
      </c>
      <c r="AG1553">
        <v>1.737249</v>
      </c>
      <c r="AH1553">
        <v>822</v>
      </c>
      <c r="AI1553">
        <v>494</v>
      </c>
      <c r="AJ1553">
        <v>3083</v>
      </c>
      <c r="AK1553">
        <v>281</v>
      </c>
      <c r="AL1553">
        <v>3</v>
      </c>
      <c r="AM1553">
        <v>2</v>
      </c>
      <c r="AN1553" t="s">
        <v>81</v>
      </c>
      <c r="AO1553" t="s">
        <v>66</v>
      </c>
      <c r="AP1553">
        <v>161</v>
      </c>
      <c r="AQ1553">
        <v>40</v>
      </c>
      <c r="AR1553" t="s">
        <v>67</v>
      </c>
      <c r="AS1553">
        <v>213</v>
      </c>
      <c r="AT1553">
        <v>3</v>
      </c>
      <c r="AU1553" t="s">
        <v>92</v>
      </c>
      <c r="AV1553" t="s">
        <v>84</v>
      </c>
      <c r="AW1553">
        <v>6</v>
      </c>
      <c r="AX1553" t="s">
        <v>70</v>
      </c>
      <c r="AY1553" t="s">
        <v>71</v>
      </c>
      <c r="AZ1553" t="s">
        <v>72</v>
      </c>
      <c r="BA1553">
        <v>4208</v>
      </c>
      <c r="BB1553">
        <v>48</v>
      </c>
      <c r="BC1553" t="s">
        <v>93</v>
      </c>
      <c r="BD1553" t="s">
        <v>74</v>
      </c>
      <c r="BE1553">
        <v>1616.876317</v>
      </c>
      <c r="BF1553" t="s">
        <v>101</v>
      </c>
      <c r="BG1553">
        <v>1616.876317</v>
      </c>
      <c r="BH1553">
        <v>57092.999859000003</v>
      </c>
    </row>
    <row r="1554" spans="1:60" x14ac:dyDescent="0.25">
      <c r="A1554">
        <v>1553</v>
      </c>
      <c r="B1554" t="s">
        <v>60</v>
      </c>
      <c r="C1554">
        <v>6351</v>
      </c>
      <c r="D1554" t="s">
        <v>1783</v>
      </c>
      <c r="E1554">
        <v>8038000</v>
      </c>
      <c r="F1554">
        <v>4</v>
      </c>
      <c r="G1554" t="s">
        <v>62</v>
      </c>
      <c r="H1554">
        <v>42</v>
      </c>
      <c r="I1554">
        <v>6140680380000210</v>
      </c>
      <c r="J1554">
        <v>11.896397</v>
      </c>
      <c r="K1554">
        <v>30.530795999999999</v>
      </c>
      <c r="L1554">
        <v>102</v>
      </c>
      <c r="M1554">
        <v>25</v>
      </c>
      <c r="N1554" t="s">
        <v>88</v>
      </c>
      <c r="O1554" t="s">
        <v>77</v>
      </c>
      <c r="P1554">
        <v>4.9115919999999997</v>
      </c>
      <c r="Q1554">
        <v>22</v>
      </c>
      <c r="R1554">
        <v>42</v>
      </c>
      <c r="S1554" t="s">
        <v>124</v>
      </c>
      <c r="T1554" t="s">
        <v>88</v>
      </c>
      <c r="U1554">
        <v>0</v>
      </c>
      <c r="V1554">
        <v>0</v>
      </c>
      <c r="W1554">
        <v>0</v>
      </c>
      <c r="X1554" t="s">
        <v>63</v>
      </c>
      <c r="Y1554" t="s">
        <v>63</v>
      </c>
      <c r="Z1554">
        <v>2</v>
      </c>
      <c r="AA1554">
        <v>56</v>
      </c>
      <c r="AB1554" t="s">
        <v>119</v>
      </c>
      <c r="AC1554">
        <v>2325</v>
      </c>
      <c r="AD1554">
        <v>102</v>
      </c>
      <c r="AE1554">
        <v>307</v>
      </c>
      <c r="AF1554">
        <v>61</v>
      </c>
      <c r="AG1554">
        <v>2.8328220000000002</v>
      </c>
      <c r="AH1554">
        <v>2546</v>
      </c>
      <c r="AI1554">
        <v>2143</v>
      </c>
      <c r="AJ1554">
        <v>12198</v>
      </c>
      <c r="AK1554">
        <v>265</v>
      </c>
      <c r="AL1554">
        <v>1</v>
      </c>
      <c r="AM1554">
        <v>3</v>
      </c>
      <c r="AN1554" t="s">
        <v>237</v>
      </c>
      <c r="AO1554" t="s">
        <v>97</v>
      </c>
      <c r="AP1554">
        <v>183</v>
      </c>
      <c r="AQ1554">
        <v>85</v>
      </c>
      <c r="AR1554" t="s">
        <v>67</v>
      </c>
      <c r="AS1554">
        <v>206</v>
      </c>
      <c r="AT1554">
        <v>3</v>
      </c>
      <c r="AU1554" t="s">
        <v>68</v>
      </c>
      <c r="AV1554" t="s">
        <v>69</v>
      </c>
      <c r="AW1554">
        <v>8</v>
      </c>
      <c r="AX1554" t="s">
        <v>70</v>
      </c>
      <c r="AY1554" t="s">
        <v>99</v>
      </c>
      <c r="AZ1554" t="s">
        <v>100</v>
      </c>
      <c r="BA1554">
        <v>5241</v>
      </c>
      <c r="BB1554">
        <v>43</v>
      </c>
      <c r="BC1554" t="s">
        <v>85</v>
      </c>
      <c r="BD1554" t="s">
        <v>74</v>
      </c>
      <c r="BE1554">
        <v>2035.21973</v>
      </c>
      <c r="BF1554" t="s">
        <v>75</v>
      </c>
      <c r="BG1554">
        <v>2035.21973</v>
      </c>
      <c r="BH1554">
        <v>48143.009104999997</v>
      </c>
    </row>
    <row r="1555" spans="1:60" x14ac:dyDescent="0.25">
      <c r="A1555">
        <v>1554</v>
      </c>
      <c r="B1555" t="s">
        <v>60</v>
      </c>
      <c r="C1555">
        <v>6352</v>
      </c>
      <c r="D1555" t="s">
        <v>1784</v>
      </c>
      <c r="E1555">
        <v>8038000</v>
      </c>
      <c r="F1555">
        <v>4</v>
      </c>
      <c r="G1555" t="s">
        <v>62</v>
      </c>
      <c r="H1555">
        <v>42</v>
      </c>
      <c r="I1555">
        <v>6140680380000060</v>
      </c>
      <c r="J1555">
        <v>3.4773489999999998</v>
      </c>
      <c r="K1555">
        <v>23.317492999999999</v>
      </c>
      <c r="L1555">
        <v>124</v>
      </c>
      <c r="M1555">
        <v>17</v>
      </c>
      <c r="N1555" t="s">
        <v>95</v>
      </c>
      <c r="O1555" t="s">
        <v>87</v>
      </c>
      <c r="P1555">
        <v>5.1629740000000002</v>
      </c>
      <c r="Q1555">
        <v>28</v>
      </c>
      <c r="R1555">
        <v>3</v>
      </c>
      <c r="S1555" t="s">
        <v>78</v>
      </c>
      <c r="T1555" t="s">
        <v>95</v>
      </c>
      <c r="U1555">
        <v>0</v>
      </c>
      <c r="V1555">
        <v>0</v>
      </c>
      <c r="W1555">
        <v>0</v>
      </c>
      <c r="X1555" t="s">
        <v>63</v>
      </c>
      <c r="Y1555" t="s">
        <v>63</v>
      </c>
      <c r="Z1555">
        <v>1</v>
      </c>
      <c r="AA1555">
        <v>20</v>
      </c>
      <c r="AB1555" t="s">
        <v>89</v>
      </c>
      <c r="AC1555">
        <v>409</v>
      </c>
      <c r="AD1555">
        <v>52</v>
      </c>
      <c r="AE1555">
        <v>128</v>
      </c>
      <c r="AF1555">
        <v>74</v>
      </c>
      <c r="AG1555">
        <v>4.8437460000000003</v>
      </c>
      <c r="AH1555">
        <v>2117</v>
      </c>
      <c r="AI1555">
        <v>1935</v>
      </c>
      <c r="AJ1555">
        <v>11687</v>
      </c>
      <c r="AK1555">
        <v>201</v>
      </c>
      <c r="AL1555">
        <v>1</v>
      </c>
      <c r="AM1555">
        <v>4</v>
      </c>
      <c r="AN1555" t="s">
        <v>485</v>
      </c>
      <c r="AO1555" t="s">
        <v>66</v>
      </c>
      <c r="AP1555">
        <v>102</v>
      </c>
      <c r="AQ1555">
        <v>20</v>
      </c>
      <c r="AR1555" t="s">
        <v>82</v>
      </c>
      <c r="AS1555">
        <v>213</v>
      </c>
      <c r="AT1555">
        <v>1</v>
      </c>
      <c r="AU1555" t="s">
        <v>98</v>
      </c>
      <c r="AV1555" t="s">
        <v>234</v>
      </c>
      <c r="AW1555">
        <v>88</v>
      </c>
      <c r="AX1555" t="s">
        <v>150</v>
      </c>
      <c r="AY1555" t="s">
        <v>235</v>
      </c>
      <c r="AZ1555" t="s">
        <v>517</v>
      </c>
      <c r="BA1555">
        <v>4671</v>
      </c>
      <c r="BB1555">
        <v>46</v>
      </c>
      <c r="BC1555" t="s">
        <v>206</v>
      </c>
      <c r="BD1555" t="s">
        <v>74</v>
      </c>
      <c r="BE1555">
        <v>995.43010500000003</v>
      </c>
      <c r="BF1555" t="s">
        <v>101</v>
      </c>
      <c r="BG1555">
        <v>995.43010500000003</v>
      </c>
      <c r="BH1555">
        <v>14072.332886</v>
      </c>
    </row>
    <row r="1556" spans="1:60" x14ac:dyDescent="0.25">
      <c r="A1556">
        <v>1555</v>
      </c>
      <c r="B1556" t="s">
        <v>60</v>
      </c>
      <c r="C1556">
        <v>6353</v>
      </c>
      <c r="D1556" t="s">
        <v>1785</v>
      </c>
      <c r="E1556">
        <v>8038000</v>
      </c>
      <c r="F1556">
        <v>4</v>
      </c>
      <c r="G1556" t="s">
        <v>62</v>
      </c>
      <c r="H1556">
        <v>42</v>
      </c>
      <c r="I1556">
        <v>6140680380000080</v>
      </c>
      <c r="J1556">
        <v>29.726896</v>
      </c>
      <c r="K1556">
        <v>19.954618</v>
      </c>
      <c r="L1556">
        <v>95</v>
      </c>
      <c r="M1556">
        <v>78</v>
      </c>
      <c r="N1556" t="s">
        <v>78</v>
      </c>
      <c r="O1556" t="s">
        <v>88</v>
      </c>
      <c r="P1556">
        <v>0</v>
      </c>
      <c r="Q1556">
        <v>0</v>
      </c>
      <c r="R1556">
        <v>0</v>
      </c>
      <c r="S1556" t="s">
        <v>63</v>
      </c>
      <c r="T1556" t="s">
        <v>63</v>
      </c>
      <c r="U1556">
        <v>0</v>
      </c>
      <c r="V1556">
        <v>0</v>
      </c>
      <c r="W1556">
        <v>0</v>
      </c>
      <c r="X1556" t="s">
        <v>63</v>
      </c>
      <c r="Y1556" t="s">
        <v>63</v>
      </c>
      <c r="Z1556">
        <v>1</v>
      </c>
      <c r="AA1556">
        <v>78</v>
      </c>
      <c r="AB1556" t="s">
        <v>89</v>
      </c>
      <c r="AC1556">
        <v>1114</v>
      </c>
      <c r="AD1556">
        <v>234</v>
      </c>
      <c r="AE1556">
        <v>518</v>
      </c>
      <c r="AF1556">
        <v>104</v>
      </c>
      <c r="AG1556">
        <v>6.2089470000000002</v>
      </c>
      <c r="AH1556">
        <v>7611</v>
      </c>
      <c r="AI1556">
        <v>6622</v>
      </c>
      <c r="AJ1556">
        <v>37546</v>
      </c>
      <c r="AK1556">
        <v>267</v>
      </c>
      <c r="AL1556">
        <v>1</v>
      </c>
      <c r="AM1556">
        <v>2</v>
      </c>
      <c r="AN1556" t="s">
        <v>81</v>
      </c>
      <c r="AO1556" t="s">
        <v>66</v>
      </c>
      <c r="AP1556">
        <v>183</v>
      </c>
      <c r="AQ1556">
        <v>75</v>
      </c>
      <c r="AR1556" t="s">
        <v>67</v>
      </c>
      <c r="AS1556">
        <v>213</v>
      </c>
      <c r="AT1556">
        <v>3</v>
      </c>
      <c r="AU1556" t="s">
        <v>68</v>
      </c>
      <c r="AV1556" t="s">
        <v>84</v>
      </c>
      <c r="AW1556">
        <v>8</v>
      </c>
      <c r="AX1556" t="s">
        <v>70</v>
      </c>
      <c r="AY1556" t="s">
        <v>71</v>
      </c>
      <c r="AZ1556" t="s">
        <v>72</v>
      </c>
      <c r="BA1556">
        <v>3481</v>
      </c>
      <c r="BB1556">
        <v>38</v>
      </c>
      <c r="BC1556" t="s">
        <v>140</v>
      </c>
      <c r="BD1556" t="s">
        <v>74</v>
      </c>
      <c r="BE1556">
        <v>2854.4143089999998</v>
      </c>
      <c r="BF1556" t="s">
        <v>75</v>
      </c>
      <c r="BG1556">
        <v>2854.364004</v>
      </c>
      <c r="BH1556">
        <v>120300.47975</v>
      </c>
    </row>
    <row r="1557" spans="1:60" x14ac:dyDescent="0.25">
      <c r="A1557">
        <v>1556</v>
      </c>
      <c r="B1557" t="s">
        <v>60</v>
      </c>
      <c r="C1557">
        <v>6354</v>
      </c>
      <c r="D1557" t="s">
        <v>1786</v>
      </c>
      <c r="E1557">
        <v>8038000</v>
      </c>
      <c r="F1557">
        <v>4</v>
      </c>
      <c r="G1557" t="s">
        <v>62</v>
      </c>
      <c r="H1557">
        <v>42</v>
      </c>
      <c r="I1557">
        <v>6140680380000190</v>
      </c>
      <c r="J1557">
        <v>9.7391290000000001</v>
      </c>
      <c r="K1557">
        <v>18.860942999999999</v>
      </c>
      <c r="L1557">
        <v>90</v>
      </c>
      <c r="M1557">
        <v>76</v>
      </c>
      <c r="N1557" t="s">
        <v>78</v>
      </c>
      <c r="O1557" t="s">
        <v>95</v>
      </c>
      <c r="P1557">
        <v>4.6764270000000003</v>
      </c>
      <c r="Q1557">
        <v>27</v>
      </c>
      <c r="R1557">
        <v>18</v>
      </c>
      <c r="S1557" t="s">
        <v>78</v>
      </c>
      <c r="T1557" t="s">
        <v>95</v>
      </c>
      <c r="U1557">
        <v>0</v>
      </c>
      <c r="V1557">
        <v>0</v>
      </c>
      <c r="W1557">
        <v>0</v>
      </c>
      <c r="X1557" t="s">
        <v>63</v>
      </c>
      <c r="Y1557" t="s">
        <v>63</v>
      </c>
      <c r="Z1557">
        <v>2</v>
      </c>
      <c r="AA1557">
        <v>80</v>
      </c>
      <c r="AB1557" t="s">
        <v>80</v>
      </c>
      <c r="AC1557">
        <v>468</v>
      </c>
      <c r="AD1557">
        <v>252</v>
      </c>
      <c r="AE1557">
        <v>463</v>
      </c>
      <c r="AF1557">
        <v>95</v>
      </c>
      <c r="AG1557">
        <v>9.9269990000000004</v>
      </c>
      <c r="AH1557">
        <v>8129</v>
      </c>
      <c r="AI1557">
        <v>7190</v>
      </c>
      <c r="AJ1557">
        <v>38573</v>
      </c>
      <c r="AK1557">
        <v>267</v>
      </c>
      <c r="AL1557">
        <v>1</v>
      </c>
      <c r="AM1557">
        <v>2</v>
      </c>
      <c r="AN1557" t="s">
        <v>81</v>
      </c>
      <c r="AO1557" t="s">
        <v>66</v>
      </c>
      <c r="AP1557">
        <v>183</v>
      </c>
      <c r="AQ1557">
        <v>75</v>
      </c>
      <c r="AR1557" t="s">
        <v>67</v>
      </c>
      <c r="AS1557">
        <v>213</v>
      </c>
      <c r="AT1557">
        <v>3</v>
      </c>
      <c r="AU1557" t="s">
        <v>92</v>
      </c>
      <c r="AV1557" t="s">
        <v>84</v>
      </c>
      <c r="AW1557">
        <v>6</v>
      </c>
      <c r="AX1557" t="s">
        <v>70</v>
      </c>
      <c r="AY1557" t="s">
        <v>71</v>
      </c>
      <c r="AZ1557" t="s">
        <v>72</v>
      </c>
      <c r="BA1557">
        <v>3469</v>
      </c>
      <c r="BB1557">
        <v>53</v>
      </c>
      <c r="BC1557" t="s">
        <v>122</v>
      </c>
      <c r="BD1557" t="s">
        <v>74</v>
      </c>
      <c r="BE1557">
        <v>970.501801</v>
      </c>
      <c r="BF1557" t="s">
        <v>75</v>
      </c>
      <c r="BG1557">
        <v>970.501801</v>
      </c>
      <c r="BH1557">
        <v>39412.857705000002</v>
      </c>
    </row>
    <row r="1558" spans="1:60" x14ac:dyDescent="0.25">
      <c r="A1558">
        <v>1557</v>
      </c>
      <c r="B1558" t="s">
        <v>60</v>
      </c>
      <c r="C1558">
        <v>6355</v>
      </c>
      <c r="D1558" t="s">
        <v>1787</v>
      </c>
      <c r="E1558">
        <v>8038000</v>
      </c>
      <c r="F1558">
        <v>4</v>
      </c>
      <c r="G1558" t="s">
        <v>62</v>
      </c>
      <c r="H1558">
        <v>42</v>
      </c>
      <c r="I1558">
        <v>6140680380000210</v>
      </c>
      <c r="J1558">
        <v>18.989218999999999</v>
      </c>
      <c r="K1558">
        <v>22.189871</v>
      </c>
      <c r="L1558">
        <v>74</v>
      </c>
      <c r="M1558">
        <v>28</v>
      </c>
      <c r="N1558" t="s">
        <v>95</v>
      </c>
      <c r="O1558" t="s">
        <v>135</v>
      </c>
      <c r="P1558">
        <v>0.103713</v>
      </c>
      <c r="Q1558">
        <v>4</v>
      </c>
      <c r="R1558">
        <v>0</v>
      </c>
      <c r="S1558" t="s">
        <v>95</v>
      </c>
      <c r="T1558" t="s">
        <v>63</v>
      </c>
      <c r="U1558">
        <v>0</v>
      </c>
      <c r="V1558">
        <v>0</v>
      </c>
      <c r="W1558">
        <v>0</v>
      </c>
      <c r="X1558" t="s">
        <v>63</v>
      </c>
      <c r="Y1558" t="s">
        <v>63</v>
      </c>
      <c r="Z1558">
        <v>1</v>
      </c>
      <c r="AA1558">
        <v>28</v>
      </c>
      <c r="AB1558" t="s">
        <v>103</v>
      </c>
      <c r="AC1558">
        <v>65</v>
      </c>
      <c r="AD1558">
        <v>57</v>
      </c>
      <c r="AE1558">
        <v>95</v>
      </c>
      <c r="AF1558">
        <v>52</v>
      </c>
      <c r="AG1558">
        <v>12.687647</v>
      </c>
      <c r="AH1558">
        <v>1283</v>
      </c>
      <c r="AI1558">
        <v>1074</v>
      </c>
      <c r="AJ1558">
        <v>4957</v>
      </c>
      <c r="AK1558">
        <v>201</v>
      </c>
      <c r="AL1558">
        <v>1</v>
      </c>
      <c r="AM1558">
        <v>4</v>
      </c>
      <c r="AN1558" t="s">
        <v>81</v>
      </c>
      <c r="AO1558" t="s">
        <v>66</v>
      </c>
      <c r="AP1558">
        <v>183</v>
      </c>
      <c r="AQ1558">
        <v>88</v>
      </c>
      <c r="AR1558" t="s">
        <v>67</v>
      </c>
      <c r="AS1558">
        <v>213</v>
      </c>
      <c r="AT1558">
        <v>3</v>
      </c>
      <c r="AU1558" t="s">
        <v>68</v>
      </c>
      <c r="AV1558" t="s">
        <v>84</v>
      </c>
      <c r="AW1558">
        <v>8</v>
      </c>
      <c r="AX1558" t="s">
        <v>70</v>
      </c>
      <c r="AY1558" t="s">
        <v>71</v>
      </c>
      <c r="AZ1558" t="s">
        <v>72</v>
      </c>
      <c r="BA1558">
        <v>3878</v>
      </c>
      <c r="BB1558">
        <v>39</v>
      </c>
      <c r="BC1558" t="s">
        <v>73</v>
      </c>
      <c r="BD1558" t="s">
        <v>74</v>
      </c>
      <c r="BE1558">
        <v>2170.9228199999998</v>
      </c>
      <c r="BF1558" t="s">
        <v>75</v>
      </c>
      <c r="BG1558">
        <v>2170.9228199999998</v>
      </c>
      <c r="BH1558">
        <v>76846.643796000004</v>
      </c>
    </row>
    <row r="1559" spans="1:60" x14ac:dyDescent="0.25">
      <c r="A1559">
        <v>1558</v>
      </c>
      <c r="B1559" t="s">
        <v>60</v>
      </c>
      <c r="C1559">
        <v>6356</v>
      </c>
      <c r="D1559" t="s">
        <v>1788</v>
      </c>
      <c r="E1559">
        <v>8038000</v>
      </c>
      <c r="F1559">
        <v>4</v>
      </c>
      <c r="G1559" t="s">
        <v>62</v>
      </c>
      <c r="H1559">
        <v>42</v>
      </c>
      <c r="I1559">
        <v>6140680380000210</v>
      </c>
      <c r="J1559">
        <v>24.026503000000002</v>
      </c>
      <c r="K1559">
        <v>25.760546000000001</v>
      </c>
      <c r="L1559">
        <v>106</v>
      </c>
      <c r="M1559">
        <v>76</v>
      </c>
      <c r="N1559" t="s">
        <v>78</v>
      </c>
      <c r="O1559" t="s">
        <v>88</v>
      </c>
      <c r="P1559">
        <v>0</v>
      </c>
      <c r="Q1559">
        <v>0</v>
      </c>
      <c r="R1559">
        <v>0</v>
      </c>
      <c r="S1559" t="s">
        <v>63</v>
      </c>
      <c r="T1559" t="s">
        <v>63</v>
      </c>
      <c r="U1559">
        <v>0</v>
      </c>
      <c r="V1559">
        <v>0</v>
      </c>
      <c r="W1559">
        <v>0</v>
      </c>
      <c r="X1559" t="s">
        <v>63</v>
      </c>
      <c r="Y1559" t="s">
        <v>63</v>
      </c>
      <c r="Z1559">
        <v>1</v>
      </c>
      <c r="AA1559">
        <v>76</v>
      </c>
      <c r="AB1559" t="s">
        <v>119</v>
      </c>
      <c r="AC1559">
        <v>718</v>
      </c>
      <c r="AD1559">
        <v>271</v>
      </c>
      <c r="AE1559">
        <v>535</v>
      </c>
      <c r="AF1559">
        <v>104</v>
      </c>
      <c r="AG1559">
        <v>8.3222009999999997</v>
      </c>
      <c r="AH1559">
        <v>9072</v>
      </c>
      <c r="AI1559">
        <v>7924</v>
      </c>
      <c r="AJ1559">
        <v>45956</v>
      </c>
      <c r="AK1559">
        <v>267</v>
      </c>
      <c r="AL1559">
        <v>1</v>
      </c>
      <c r="AM1559">
        <v>2</v>
      </c>
      <c r="AN1559" t="s">
        <v>81</v>
      </c>
      <c r="AO1559" t="s">
        <v>66</v>
      </c>
      <c r="AP1559">
        <v>183</v>
      </c>
      <c r="AQ1559">
        <v>85</v>
      </c>
      <c r="AR1559" t="s">
        <v>67</v>
      </c>
      <c r="AS1559">
        <v>213</v>
      </c>
      <c r="AT1559">
        <v>3</v>
      </c>
      <c r="AU1559" t="s">
        <v>68</v>
      </c>
      <c r="AV1559" t="s">
        <v>84</v>
      </c>
      <c r="AW1559">
        <v>8</v>
      </c>
      <c r="AX1559" t="s">
        <v>70</v>
      </c>
      <c r="AY1559" t="s">
        <v>71</v>
      </c>
      <c r="AZ1559" t="s">
        <v>72</v>
      </c>
      <c r="BA1559">
        <v>3693</v>
      </c>
      <c r="BB1559">
        <v>54</v>
      </c>
      <c r="BC1559" t="s">
        <v>122</v>
      </c>
      <c r="BD1559" t="s">
        <v>74</v>
      </c>
      <c r="BE1559">
        <v>1528.9410330000001</v>
      </c>
      <c r="BF1559" t="s">
        <v>75</v>
      </c>
      <c r="BG1559">
        <v>1528.9410330000001</v>
      </c>
      <c r="BH1559">
        <v>97231.808810999995</v>
      </c>
    </row>
    <row r="1560" spans="1:60" x14ac:dyDescent="0.25">
      <c r="A1560">
        <v>1559</v>
      </c>
      <c r="B1560" t="s">
        <v>60</v>
      </c>
      <c r="C1560">
        <v>6357</v>
      </c>
      <c r="D1560" t="s">
        <v>1789</v>
      </c>
      <c r="E1560">
        <v>8038000</v>
      </c>
      <c r="F1560">
        <v>4</v>
      </c>
      <c r="G1560" t="s">
        <v>62</v>
      </c>
      <c r="H1560">
        <v>42</v>
      </c>
      <c r="I1560">
        <v>6140680380000210</v>
      </c>
      <c r="J1560">
        <v>1.8088960000000001</v>
      </c>
      <c r="K1560">
        <v>19.831683999999999</v>
      </c>
      <c r="L1560">
        <v>87</v>
      </c>
      <c r="M1560">
        <v>62</v>
      </c>
      <c r="N1560" t="s">
        <v>78</v>
      </c>
      <c r="O1560" t="s">
        <v>95</v>
      </c>
      <c r="P1560">
        <v>1.664272</v>
      </c>
      <c r="Q1560">
        <v>11</v>
      </c>
      <c r="R1560">
        <v>27</v>
      </c>
      <c r="S1560" t="s">
        <v>78</v>
      </c>
      <c r="T1560" t="s">
        <v>63</v>
      </c>
      <c r="U1560">
        <v>0</v>
      </c>
      <c r="V1560">
        <v>0</v>
      </c>
      <c r="W1560">
        <v>0</v>
      </c>
      <c r="X1560" t="s">
        <v>63</v>
      </c>
      <c r="Y1560" t="s">
        <v>63</v>
      </c>
      <c r="Z1560">
        <v>2</v>
      </c>
      <c r="AA1560">
        <v>72</v>
      </c>
      <c r="AB1560" t="s">
        <v>80</v>
      </c>
      <c r="AC1560">
        <v>1123</v>
      </c>
      <c r="AD1560">
        <v>177</v>
      </c>
      <c r="AE1560">
        <v>414</v>
      </c>
      <c r="AF1560">
        <v>105</v>
      </c>
      <c r="AG1560">
        <v>5.3705920000000003</v>
      </c>
      <c r="AH1560">
        <v>6582</v>
      </c>
      <c r="AI1560">
        <v>5909</v>
      </c>
      <c r="AJ1560">
        <v>35147</v>
      </c>
      <c r="AK1560">
        <v>267</v>
      </c>
      <c r="AL1560">
        <v>1</v>
      </c>
      <c r="AM1560">
        <v>2</v>
      </c>
      <c r="AN1560" t="s">
        <v>81</v>
      </c>
      <c r="AO1560" t="s">
        <v>66</v>
      </c>
      <c r="AP1560">
        <v>183</v>
      </c>
      <c r="AQ1560">
        <v>80</v>
      </c>
      <c r="AR1560" t="s">
        <v>67</v>
      </c>
      <c r="AS1560">
        <v>213</v>
      </c>
      <c r="AT1560">
        <v>3</v>
      </c>
      <c r="AU1560" t="s">
        <v>68</v>
      </c>
      <c r="AV1560" t="s">
        <v>84</v>
      </c>
      <c r="AW1560">
        <v>8</v>
      </c>
      <c r="AX1560" t="s">
        <v>70</v>
      </c>
      <c r="AY1560" t="s">
        <v>71</v>
      </c>
      <c r="AZ1560" t="s">
        <v>72</v>
      </c>
      <c r="BA1560">
        <v>4556</v>
      </c>
      <c r="BB1560">
        <v>44</v>
      </c>
      <c r="BC1560" t="s">
        <v>85</v>
      </c>
      <c r="BD1560" t="s">
        <v>74</v>
      </c>
      <c r="BE1560">
        <v>386.53839499999998</v>
      </c>
      <c r="BF1560" t="s">
        <v>75</v>
      </c>
      <c r="BG1560">
        <v>386.53839499999998</v>
      </c>
      <c r="BH1560">
        <v>7320.3435959999997</v>
      </c>
    </row>
    <row r="1561" spans="1:60" x14ac:dyDescent="0.25">
      <c r="A1561">
        <v>1560</v>
      </c>
      <c r="B1561" t="s">
        <v>60</v>
      </c>
      <c r="C1561">
        <v>6358</v>
      </c>
      <c r="D1561" t="s">
        <v>1790</v>
      </c>
      <c r="E1561">
        <v>8038000</v>
      </c>
      <c r="F1561">
        <v>4</v>
      </c>
      <c r="G1561" t="s">
        <v>62</v>
      </c>
      <c r="H1561">
        <v>42</v>
      </c>
      <c r="I1561">
        <v>6140680380000220</v>
      </c>
      <c r="J1561">
        <v>3.3516020000000002</v>
      </c>
      <c r="K1561">
        <v>16.753056999999998</v>
      </c>
      <c r="L1561">
        <v>83</v>
      </c>
      <c r="M1561">
        <v>26</v>
      </c>
      <c r="N1561" t="s">
        <v>78</v>
      </c>
      <c r="O1561" t="s">
        <v>87</v>
      </c>
      <c r="P1561">
        <v>0.59548999999999996</v>
      </c>
      <c r="Q1561">
        <v>6</v>
      </c>
      <c r="R1561">
        <v>5</v>
      </c>
      <c r="S1561" t="s">
        <v>95</v>
      </c>
      <c r="T1561" t="s">
        <v>77</v>
      </c>
      <c r="U1561">
        <v>0</v>
      </c>
      <c r="V1561">
        <v>0</v>
      </c>
      <c r="W1561">
        <v>0</v>
      </c>
      <c r="X1561" t="s">
        <v>63</v>
      </c>
      <c r="Y1561" t="s">
        <v>63</v>
      </c>
      <c r="Z1561">
        <v>1</v>
      </c>
      <c r="AA1561">
        <v>29</v>
      </c>
      <c r="AB1561" t="s">
        <v>89</v>
      </c>
      <c r="AC1561">
        <v>4615</v>
      </c>
      <c r="AD1561">
        <v>63</v>
      </c>
      <c r="AE1561">
        <v>240</v>
      </c>
      <c r="AF1561">
        <v>74</v>
      </c>
      <c r="AG1561">
        <v>1.583396</v>
      </c>
      <c r="AH1561">
        <v>2061</v>
      </c>
      <c r="AI1561">
        <v>1842</v>
      </c>
      <c r="AJ1561">
        <v>10419</v>
      </c>
      <c r="AK1561">
        <v>267</v>
      </c>
      <c r="AL1561">
        <v>1</v>
      </c>
      <c r="AM1561">
        <v>4</v>
      </c>
      <c r="AN1561" t="s">
        <v>81</v>
      </c>
      <c r="AO1561" t="s">
        <v>66</v>
      </c>
      <c r="AP1561">
        <v>183</v>
      </c>
      <c r="AQ1561">
        <v>85</v>
      </c>
      <c r="AR1561" t="s">
        <v>67</v>
      </c>
      <c r="AS1561">
        <v>213</v>
      </c>
      <c r="AT1561">
        <v>3</v>
      </c>
      <c r="AU1561" t="s">
        <v>68</v>
      </c>
      <c r="AV1561" t="s">
        <v>84</v>
      </c>
      <c r="AW1561">
        <v>8</v>
      </c>
      <c r="AX1561" t="s">
        <v>70</v>
      </c>
      <c r="AY1561" t="s">
        <v>71</v>
      </c>
      <c r="AZ1561" t="s">
        <v>72</v>
      </c>
      <c r="BA1561">
        <v>5008</v>
      </c>
      <c r="BB1561">
        <v>47</v>
      </c>
      <c r="BC1561" t="s">
        <v>85</v>
      </c>
      <c r="BD1561" t="s">
        <v>74</v>
      </c>
      <c r="BE1561">
        <v>691.134365</v>
      </c>
      <c r="BF1561" t="s">
        <v>75</v>
      </c>
      <c r="BG1561">
        <v>691.134365</v>
      </c>
      <c r="BH1561">
        <v>13563.450579</v>
      </c>
    </row>
    <row r="1562" spans="1:60" x14ac:dyDescent="0.25">
      <c r="A1562">
        <v>1561</v>
      </c>
      <c r="B1562" t="s">
        <v>60</v>
      </c>
      <c r="C1562">
        <v>6359</v>
      </c>
      <c r="D1562" t="s">
        <v>1791</v>
      </c>
      <c r="E1562">
        <v>8038000</v>
      </c>
      <c r="F1562">
        <v>4</v>
      </c>
      <c r="G1562" t="s">
        <v>62</v>
      </c>
      <c r="H1562">
        <v>42</v>
      </c>
      <c r="I1562">
        <v>6140680380000110</v>
      </c>
      <c r="J1562">
        <v>5.5328249999999999</v>
      </c>
      <c r="K1562">
        <v>20.321193999999998</v>
      </c>
      <c r="L1562">
        <v>84</v>
      </c>
      <c r="M1562">
        <v>59</v>
      </c>
      <c r="N1562" t="s">
        <v>95</v>
      </c>
      <c r="O1562" t="s">
        <v>78</v>
      </c>
      <c r="P1562">
        <v>5.6887740000000004</v>
      </c>
      <c r="Q1562">
        <v>30</v>
      </c>
      <c r="R1562">
        <v>4</v>
      </c>
      <c r="S1562" t="s">
        <v>95</v>
      </c>
      <c r="T1562" t="s">
        <v>63</v>
      </c>
      <c r="U1562">
        <v>2.4839229999999999</v>
      </c>
      <c r="V1562">
        <v>13</v>
      </c>
      <c r="W1562">
        <v>4</v>
      </c>
      <c r="X1562" t="s">
        <v>78</v>
      </c>
      <c r="Y1562" t="s">
        <v>63</v>
      </c>
      <c r="Z1562">
        <v>1</v>
      </c>
      <c r="AA1562">
        <v>62</v>
      </c>
      <c r="AB1562" t="s">
        <v>89</v>
      </c>
      <c r="AC1562">
        <v>360</v>
      </c>
      <c r="AD1562">
        <v>207</v>
      </c>
      <c r="AE1562">
        <v>375</v>
      </c>
      <c r="AF1562">
        <v>88</v>
      </c>
      <c r="AG1562">
        <v>10.257471000000001</v>
      </c>
      <c r="AH1562">
        <v>6509</v>
      </c>
      <c r="AI1562">
        <v>5788</v>
      </c>
      <c r="AJ1562">
        <v>30937</v>
      </c>
      <c r="AK1562">
        <v>201</v>
      </c>
      <c r="AL1562">
        <v>1</v>
      </c>
      <c r="AM1562">
        <v>2</v>
      </c>
      <c r="AN1562" t="s">
        <v>485</v>
      </c>
      <c r="AO1562" t="s">
        <v>208</v>
      </c>
      <c r="AP1562">
        <v>183</v>
      </c>
      <c r="AQ1562">
        <v>93</v>
      </c>
      <c r="AR1562" t="s">
        <v>82</v>
      </c>
      <c r="AS1562">
        <v>210</v>
      </c>
      <c r="AT1562">
        <v>1</v>
      </c>
      <c r="AU1562" t="s">
        <v>98</v>
      </c>
      <c r="AV1562" t="s">
        <v>234</v>
      </c>
      <c r="AW1562">
        <v>6</v>
      </c>
      <c r="AX1562" t="s">
        <v>150</v>
      </c>
      <c r="AY1562" t="s">
        <v>235</v>
      </c>
      <c r="AZ1562" t="s">
        <v>209</v>
      </c>
      <c r="BA1562">
        <v>5405</v>
      </c>
      <c r="BB1562">
        <v>46</v>
      </c>
      <c r="BC1562" t="s">
        <v>122</v>
      </c>
      <c r="BD1562" t="s">
        <v>74</v>
      </c>
      <c r="BE1562">
        <v>950.08702600000004</v>
      </c>
      <c r="BF1562" t="s">
        <v>75</v>
      </c>
      <c r="BG1562">
        <v>950.08702600000004</v>
      </c>
      <c r="BH1562">
        <v>22390.548158000001</v>
      </c>
    </row>
    <row r="1563" spans="1:60" x14ac:dyDescent="0.25">
      <c r="A1563">
        <v>1562</v>
      </c>
      <c r="B1563" t="s">
        <v>60</v>
      </c>
      <c r="C1563">
        <v>6360</v>
      </c>
      <c r="D1563" t="s">
        <v>1792</v>
      </c>
      <c r="E1563">
        <v>8038000</v>
      </c>
      <c r="F1563">
        <v>4</v>
      </c>
      <c r="G1563" t="s">
        <v>62</v>
      </c>
      <c r="H1563">
        <v>42</v>
      </c>
      <c r="I1563">
        <v>6140680380000220</v>
      </c>
      <c r="J1563">
        <v>4.2811529999999998</v>
      </c>
      <c r="K1563">
        <v>27.270140000000001</v>
      </c>
      <c r="L1563">
        <v>133</v>
      </c>
      <c r="M1563">
        <v>56</v>
      </c>
      <c r="N1563" t="s">
        <v>78</v>
      </c>
      <c r="O1563" t="s">
        <v>88</v>
      </c>
      <c r="P1563">
        <v>6.8611199999999997</v>
      </c>
      <c r="Q1563">
        <v>45</v>
      </c>
      <c r="R1563">
        <v>14</v>
      </c>
      <c r="S1563" t="s">
        <v>78</v>
      </c>
      <c r="T1563" t="s">
        <v>63</v>
      </c>
      <c r="U1563">
        <v>0.418182</v>
      </c>
      <c r="V1563">
        <v>5</v>
      </c>
      <c r="W1563">
        <v>1</v>
      </c>
      <c r="X1563" t="s">
        <v>263</v>
      </c>
      <c r="Y1563" t="s">
        <v>95</v>
      </c>
      <c r="Z1563">
        <v>2</v>
      </c>
      <c r="AA1563">
        <v>62</v>
      </c>
      <c r="AB1563" t="s">
        <v>119</v>
      </c>
      <c r="AC1563">
        <v>1364</v>
      </c>
      <c r="AD1563">
        <v>210</v>
      </c>
      <c r="AE1563">
        <v>494</v>
      </c>
      <c r="AF1563">
        <v>106</v>
      </c>
      <c r="AG1563">
        <v>5.3074389999999996</v>
      </c>
      <c r="AH1563">
        <v>7561</v>
      </c>
      <c r="AI1563">
        <v>6680</v>
      </c>
      <c r="AJ1563">
        <v>39623</v>
      </c>
      <c r="AK1563">
        <v>267</v>
      </c>
      <c r="AL1563">
        <v>1</v>
      </c>
      <c r="AM1563">
        <v>2</v>
      </c>
      <c r="AN1563" t="s">
        <v>485</v>
      </c>
      <c r="AO1563" t="s">
        <v>208</v>
      </c>
      <c r="AP1563">
        <v>183</v>
      </c>
      <c r="AQ1563">
        <v>91</v>
      </c>
      <c r="AR1563" t="s">
        <v>82</v>
      </c>
      <c r="AS1563">
        <v>210</v>
      </c>
      <c r="AT1563">
        <v>1</v>
      </c>
      <c r="AU1563" t="s">
        <v>98</v>
      </c>
      <c r="AV1563" t="s">
        <v>234</v>
      </c>
      <c r="AW1563">
        <v>6</v>
      </c>
      <c r="AX1563" t="s">
        <v>150</v>
      </c>
      <c r="AY1563" t="s">
        <v>235</v>
      </c>
      <c r="AZ1563" t="s">
        <v>209</v>
      </c>
      <c r="BA1563">
        <v>5364</v>
      </c>
      <c r="BB1563">
        <v>54</v>
      </c>
      <c r="BC1563" t="s">
        <v>206</v>
      </c>
      <c r="BD1563" t="s">
        <v>74</v>
      </c>
      <c r="BE1563">
        <v>710.99370799999997</v>
      </c>
      <c r="BF1563" t="s">
        <v>75</v>
      </c>
      <c r="BG1563">
        <v>710.99370799999997</v>
      </c>
      <c r="BH1563">
        <v>17325.210176000001</v>
      </c>
    </row>
    <row r="1564" spans="1:60" x14ac:dyDescent="0.25">
      <c r="A1564">
        <v>1563</v>
      </c>
      <c r="B1564" t="s">
        <v>60</v>
      </c>
      <c r="C1564">
        <v>6361</v>
      </c>
      <c r="D1564" t="s">
        <v>1793</v>
      </c>
      <c r="E1564">
        <v>8038000</v>
      </c>
      <c r="F1564">
        <v>4</v>
      </c>
      <c r="G1564" t="s">
        <v>62</v>
      </c>
      <c r="H1564">
        <v>42</v>
      </c>
      <c r="I1564">
        <v>6140680380000100</v>
      </c>
      <c r="J1564">
        <v>21.666827999999999</v>
      </c>
      <c r="K1564">
        <v>17.429382</v>
      </c>
      <c r="L1564">
        <v>89</v>
      </c>
      <c r="M1564">
        <v>69</v>
      </c>
      <c r="N1564" t="s">
        <v>78</v>
      </c>
      <c r="O1564" t="s">
        <v>95</v>
      </c>
      <c r="P1564">
        <v>0</v>
      </c>
      <c r="Q1564">
        <v>0</v>
      </c>
      <c r="R1564">
        <v>0</v>
      </c>
      <c r="S1564" t="s">
        <v>63</v>
      </c>
      <c r="T1564" t="s">
        <v>63</v>
      </c>
      <c r="U1564">
        <v>0</v>
      </c>
      <c r="V1564">
        <v>0</v>
      </c>
      <c r="W1564">
        <v>0</v>
      </c>
      <c r="X1564" t="s">
        <v>63</v>
      </c>
      <c r="Y1564" t="s">
        <v>63</v>
      </c>
      <c r="Z1564">
        <v>1</v>
      </c>
      <c r="AA1564">
        <v>69</v>
      </c>
      <c r="AB1564" t="s">
        <v>89</v>
      </c>
      <c r="AC1564">
        <v>1295</v>
      </c>
      <c r="AD1564">
        <v>160</v>
      </c>
      <c r="AE1564">
        <v>393</v>
      </c>
      <c r="AF1564">
        <v>94</v>
      </c>
      <c r="AG1564">
        <v>4.7558530000000001</v>
      </c>
      <c r="AH1564">
        <v>4993</v>
      </c>
      <c r="AI1564">
        <v>4239</v>
      </c>
      <c r="AJ1564">
        <v>23868</v>
      </c>
      <c r="AK1564">
        <v>267</v>
      </c>
      <c r="AL1564">
        <v>1</v>
      </c>
      <c r="AM1564">
        <v>3</v>
      </c>
      <c r="AN1564" t="s">
        <v>485</v>
      </c>
      <c r="AO1564" t="s">
        <v>66</v>
      </c>
      <c r="AP1564">
        <v>183</v>
      </c>
      <c r="AQ1564">
        <v>85</v>
      </c>
      <c r="AR1564" t="s">
        <v>67</v>
      </c>
      <c r="AS1564">
        <v>213</v>
      </c>
      <c r="AT1564">
        <v>1</v>
      </c>
      <c r="AU1564" t="s">
        <v>68</v>
      </c>
      <c r="AV1564" t="s">
        <v>234</v>
      </c>
      <c r="AW1564">
        <v>8</v>
      </c>
      <c r="AX1564" t="s">
        <v>150</v>
      </c>
      <c r="AY1564" t="s">
        <v>235</v>
      </c>
      <c r="AZ1564" t="s">
        <v>72</v>
      </c>
      <c r="BA1564">
        <v>5050</v>
      </c>
      <c r="BB1564">
        <v>54</v>
      </c>
      <c r="BC1564" t="s">
        <v>85</v>
      </c>
      <c r="BD1564" t="s">
        <v>74</v>
      </c>
      <c r="BE1564">
        <v>1628.31459</v>
      </c>
      <c r="BF1564" t="s">
        <v>75</v>
      </c>
      <c r="BG1564">
        <v>1628.31459</v>
      </c>
      <c r="BH1564">
        <v>87682.540785000005</v>
      </c>
    </row>
    <row r="1565" spans="1:60" x14ac:dyDescent="0.25">
      <c r="A1565">
        <v>1564</v>
      </c>
      <c r="B1565" t="s">
        <v>60</v>
      </c>
      <c r="C1565">
        <v>6362</v>
      </c>
      <c r="D1565" t="s">
        <v>1794</v>
      </c>
      <c r="E1565">
        <v>8038000</v>
      </c>
      <c r="F1565">
        <v>4</v>
      </c>
      <c r="G1565" t="s">
        <v>62</v>
      </c>
      <c r="H1565">
        <v>42</v>
      </c>
      <c r="I1565">
        <v>6140680380000190</v>
      </c>
      <c r="J1565">
        <v>14.960804</v>
      </c>
      <c r="K1565">
        <v>17.436803999999999</v>
      </c>
      <c r="L1565">
        <v>89</v>
      </c>
      <c r="M1565">
        <v>69</v>
      </c>
      <c r="N1565" t="s">
        <v>78</v>
      </c>
      <c r="O1565" t="s">
        <v>95</v>
      </c>
      <c r="P1565">
        <v>0</v>
      </c>
      <c r="Q1565">
        <v>0</v>
      </c>
      <c r="R1565">
        <v>0</v>
      </c>
      <c r="S1565" t="s">
        <v>63</v>
      </c>
      <c r="T1565" t="s">
        <v>63</v>
      </c>
      <c r="U1565">
        <v>0</v>
      </c>
      <c r="V1565">
        <v>0</v>
      </c>
      <c r="W1565">
        <v>0</v>
      </c>
      <c r="X1565" t="s">
        <v>63</v>
      </c>
      <c r="Y1565" t="s">
        <v>63</v>
      </c>
      <c r="Z1565">
        <v>1</v>
      </c>
      <c r="AA1565">
        <v>69</v>
      </c>
      <c r="AB1565" t="s">
        <v>89</v>
      </c>
      <c r="AC1565">
        <v>1294</v>
      </c>
      <c r="AD1565">
        <v>160</v>
      </c>
      <c r="AE1565">
        <v>393</v>
      </c>
      <c r="AF1565">
        <v>94</v>
      </c>
      <c r="AG1565">
        <v>4.7582339999999999</v>
      </c>
      <c r="AH1565">
        <v>4997</v>
      </c>
      <c r="AI1565">
        <v>4240</v>
      </c>
      <c r="AJ1565">
        <v>23866</v>
      </c>
      <c r="AK1565">
        <v>267</v>
      </c>
      <c r="AL1565">
        <v>1</v>
      </c>
      <c r="AM1565">
        <v>3</v>
      </c>
      <c r="AN1565" t="s">
        <v>485</v>
      </c>
      <c r="AO1565" t="s">
        <v>66</v>
      </c>
      <c r="AP1565">
        <v>183</v>
      </c>
      <c r="AQ1565">
        <v>80</v>
      </c>
      <c r="AR1565" t="s">
        <v>67</v>
      </c>
      <c r="AS1565">
        <v>213</v>
      </c>
      <c r="AT1565">
        <v>1</v>
      </c>
      <c r="AU1565" t="s">
        <v>98</v>
      </c>
      <c r="AV1565" t="s">
        <v>234</v>
      </c>
      <c r="AW1565">
        <v>88</v>
      </c>
      <c r="AX1565" t="s">
        <v>150</v>
      </c>
      <c r="AY1565" t="s">
        <v>235</v>
      </c>
      <c r="AZ1565" t="s">
        <v>72</v>
      </c>
      <c r="BA1565">
        <v>4952</v>
      </c>
      <c r="BB1565">
        <v>57</v>
      </c>
      <c r="BC1565" t="s">
        <v>73</v>
      </c>
      <c r="BD1565" t="s">
        <v>74</v>
      </c>
      <c r="BE1565">
        <v>1217.4419809999999</v>
      </c>
      <c r="BF1565" t="s">
        <v>75</v>
      </c>
      <c r="BG1565">
        <v>1217.4419809999999</v>
      </c>
      <c r="BH1565">
        <v>60544.224224999998</v>
      </c>
    </row>
    <row r="1566" spans="1:60" x14ac:dyDescent="0.25">
      <c r="A1566">
        <v>1565</v>
      </c>
      <c r="B1566" t="s">
        <v>60</v>
      </c>
      <c r="C1566">
        <v>6363</v>
      </c>
      <c r="D1566" t="s">
        <v>1795</v>
      </c>
      <c r="E1566">
        <v>8038000</v>
      </c>
      <c r="F1566">
        <v>4</v>
      </c>
      <c r="G1566" t="s">
        <v>62</v>
      </c>
      <c r="H1566">
        <v>42</v>
      </c>
      <c r="I1566">
        <v>6140680380000220</v>
      </c>
      <c r="J1566">
        <v>2.0630549999999999</v>
      </c>
      <c r="K1566">
        <v>15.439394999999999</v>
      </c>
      <c r="L1566">
        <v>76</v>
      </c>
      <c r="M1566">
        <v>41</v>
      </c>
      <c r="N1566" t="s">
        <v>95</v>
      </c>
      <c r="O1566" t="s">
        <v>87</v>
      </c>
      <c r="P1566">
        <v>4.2590630000000003</v>
      </c>
      <c r="Q1566">
        <v>21</v>
      </c>
      <c r="R1566">
        <v>22</v>
      </c>
      <c r="S1566" t="s">
        <v>87</v>
      </c>
      <c r="T1566" t="s">
        <v>95</v>
      </c>
      <c r="U1566">
        <v>0</v>
      </c>
      <c r="V1566">
        <v>0</v>
      </c>
      <c r="W1566">
        <v>0</v>
      </c>
      <c r="X1566" t="s">
        <v>63</v>
      </c>
      <c r="Y1566" t="s">
        <v>63</v>
      </c>
      <c r="Z1566">
        <v>2</v>
      </c>
      <c r="AA1566">
        <v>54</v>
      </c>
      <c r="AB1566" t="s">
        <v>80</v>
      </c>
      <c r="AC1566">
        <v>608</v>
      </c>
      <c r="AD1566">
        <v>125</v>
      </c>
      <c r="AE1566">
        <v>278</v>
      </c>
      <c r="AF1566">
        <v>77</v>
      </c>
      <c r="AG1566">
        <v>6.1453490000000004</v>
      </c>
      <c r="AH1566">
        <v>3239</v>
      </c>
      <c r="AI1566">
        <v>2741</v>
      </c>
      <c r="AJ1566">
        <v>14363</v>
      </c>
      <c r="AK1566">
        <v>201</v>
      </c>
      <c r="AL1566">
        <v>1</v>
      </c>
      <c r="AM1566">
        <v>3</v>
      </c>
      <c r="AN1566" t="s">
        <v>485</v>
      </c>
      <c r="AO1566" t="s">
        <v>66</v>
      </c>
      <c r="AP1566">
        <v>183</v>
      </c>
      <c r="AQ1566">
        <v>97</v>
      </c>
      <c r="AR1566" t="s">
        <v>82</v>
      </c>
      <c r="AS1566">
        <v>213</v>
      </c>
      <c r="AT1566">
        <v>1</v>
      </c>
      <c r="AU1566" t="s">
        <v>98</v>
      </c>
      <c r="AV1566" t="s">
        <v>234</v>
      </c>
      <c r="AW1566">
        <v>77</v>
      </c>
      <c r="AX1566" t="s">
        <v>150</v>
      </c>
      <c r="AY1566" t="s">
        <v>235</v>
      </c>
      <c r="AZ1566" t="s">
        <v>517</v>
      </c>
      <c r="BA1566">
        <v>5055</v>
      </c>
      <c r="BB1566">
        <v>47</v>
      </c>
      <c r="BC1566" t="s">
        <v>73</v>
      </c>
      <c r="BD1566" t="s">
        <v>74</v>
      </c>
      <c r="BE1566">
        <v>389.66377399999999</v>
      </c>
      <c r="BF1566" t="s">
        <v>75</v>
      </c>
      <c r="BG1566">
        <v>389.66377399999999</v>
      </c>
      <c r="BH1566">
        <v>8348.8888729999999</v>
      </c>
    </row>
    <row r="1567" spans="1:60" x14ac:dyDescent="0.25">
      <c r="A1567">
        <v>1566</v>
      </c>
      <c r="B1567" t="s">
        <v>60</v>
      </c>
      <c r="C1567">
        <v>6364</v>
      </c>
      <c r="D1567" t="s">
        <v>1796</v>
      </c>
      <c r="E1567">
        <v>8038000</v>
      </c>
      <c r="F1567">
        <v>4</v>
      </c>
      <c r="G1567" t="s">
        <v>62</v>
      </c>
      <c r="H1567">
        <v>42</v>
      </c>
      <c r="I1567">
        <v>6140680380000220</v>
      </c>
      <c r="J1567">
        <v>5.7305580000000003</v>
      </c>
      <c r="K1567">
        <v>28.042069999999999</v>
      </c>
      <c r="L1567">
        <v>125</v>
      </c>
      <c r="M1567">
        <v>46</v>
      </c>
      <c r="N1567" t="s">
        <v>78</v>
      </c>
      <c r="O1567" t="s">
        <v>88</v>
      </c>
      <c r="P1567">
        <v>10.581626999999999</v>
      </c>
      <c r="Q1567">
        <v>39</v>
      </c>
      <c r="R1567">
        <v>21</v>
      </c>
      <c r="S1567" t="s">
        <v>79</v>
      </c>
      <c r="T1567" t="s">
        <v>78</v>
      </c>
      <c r="U1567">
        <v>3.0482490000000002</v>
      </c>
      <c r="V1567">
        <v>9</v>
      </c>
      <c r="W1567">
        <v>18</v>
      </c>
      <c r="X1567" t="s">
        <v>263</v>
      </c>
      <c r="Y1567" t="s">
        <v>78</v>
      </c>
      <c r="Z1567">
        <v>3</v>
      </c>
      <c r="AA1567">
        <v>65</v>
      </c>
      <c r="AB1567" t="s">
        <v>119</v>
      </c>
      <c r="AC1567">
        <v>1112</v>
      </c>
      <c r="AD1567">
        <v>195</v>
      </c>
      <c r="AE1567">
        <v>447</v>
      </c>
      <c r="AF1567">
        <v>119</v>
      </c>
      <c r="AG1567">
        <v>5.6674749999999996</v>
      </c>
      <c r="AH1567">
        <v>8532</v>
      </c>
      <c r="AI1567">
        <v>7873</v>
      </c>
      <c r="AJ1567">
        <v>50941</v>
      </c>
      <c r="AK1567">
        <v>267</v>
      </c>
      <c r="AL1567">
        <v>1</v>
      </c>
      <c r="AM1567">
        <v>3</v>
      </c>
      <c r="AN1567" t="s">
        <v>1509</v>
      </c>
      <c r="AO1567" t="s">
        <v>66</v>
      </c>
      <c r="AP1567">
        <v>183</v>
      </c>
      <c r="AQ1567">
        <v>90</v>
      </c>
      <c r="AR1567" t="s">
        <v>67</v>
      </c>
      <c r="AS1567">
        <v>213</v>
      </c>
      <c r="AT1567">
        <v>3</v>
      </c>
      <c r="AU1567" t="s">
        <v>68</v>
      </c>
      <c r="AV1567" t="s">
        <v>143</v>
      </c>
      <c r="AW1567">
        <v>8</v>
      </c>
      <c r="AX1567" t="s">
        <v>70</v>
      </c>
      <c r="AY1567" t="s">
        <v>71</v>
      </c>
      <c r="AZ1567" t="s">
        <v>72</v>
      </c>
      <c r="BA1567">
        <v>4750</v>
      </c>
      <c r="BB1567">
        <v>57</v>
      </c>
      <c r="BC1567" t="s">
        <v>85</v>
      </c>
      <c r="BD1567" t="s">
        <v>74</v>
      </c>
      <c r="BE1567">
        <v>699.40351399999997</v>
      </c>
      <c r="BF1567" t="s">
        <v>75</v>
      </c>
      <c r="BG1567">
        <v>699.40351399999997</v>
      </c>
      <c r="BH1567">
        <v>23190.744705000001</v>
      </c>
    </row>
    <row r="1568" spans="1:60" x14ac:dyDescent="0.25">
      <c r="A1568">
        <v>1567</v>
      </c>
      <c r="B1568" t="s">
        <v>60</v>
      </c>
      <c r="C1568">
        <v>6365</v>
      </c>
      <c r="D1568" t="s">
        <v>1797</v>
      </c>
      <c r="E1568">
        <v>8038000</v>
      </c>
      <c r="F1568">
        <v>4</v>
      </c>
      <c r="G1568" t="s">
        <v>62</v>
      </c>
      <c r="H1568">
        <v>42</v>
      </c>
      <c r="I1568">
        <v>6140680380000100</v>
      </c>
      <c r="J1568">
        <v>14.391038</v>
      </c>
      <c r="K1568">
        <v>16.750226999999999</v>
      </c>
      <c r="L1568">
        <v>86</v>
      </c>
      <c r="M1568">
        <v>86</v>
      </c>
      <c r="N1568" t="s">
        <v>78</v>
      </c>
      <c r="O1568" t="s">
        <v>88</v>
      </c>
      <c r="P1568">
        <v>0.92301599999999995</v>
      </c>
      <c r="Q1568">
        <v>10</v>
      </c>
      <c r="R1568">
        <v>11</v>
      </c>
      <c r="S1568" t="s">
        <v>78</v>
      </c>
      <c r="T1568" t="s">
        <v>263</v>
      </c>
      <c r="U1568">
        <v>0</v>
      </c>
      <c r="V1568">
        <v>0</v>
      </c>
      <c r="W1568">
        <v>0</v>
      </c>
      <c r="X1568" t="s">
        <v>63</v>
      </c>
      <c r="Y1568" t="s">
        <v>63</v>
      </c>
      <c r="Z1568">
        <v>2</v>
      </c>
      <c r="AA1568">
        <v>87</v>
      </c>
      <c r="AB1568" t="s">
        <v>80</v>
      </c>
      <c r="AC1568">
        <v>1471</v>
      </c>
      <c r="AD1568">
        <v>198</v>
      </c>
      <c r="AE1568">
        <v>479</v>
      </c>
      <c r="AF1568">
        <v>89</v>
      </c>
      <c r="AG1568">
        <v>4.9716579999999997</v>
      </c>
      <c r="AH1568">
        <v>5798</v>
      </c>
      <c r="AI1568">
        <v>3841</v>
      </c>
      <c r="AJ1568">
        <v>20968</v>
      </c>
      <c r="AK1568">
        <v>267</v>
      </c>
      <c r="AL1568">
        <v>2</v>
      </c>
      <c r="AM1568">
        <v>2</v>
      </c>
      <c r="AN1568" t="s">
        <v>81</v>
      </c>
      <c r="AO1568" t="s">
        <v>66</v>
      </c>
      <c r="AP1568">
        <v>183</v>
      </c>
      <c r="AQ1568">
        <v>88</v>
      </c>
      <c r="AR1568" t="s">
        <v>67</v>
      </c>
      <c r="AS1568">
        <v>213</v>
      </c>
      <c r="AT1568">
        <v>3</v>
      </c>
      <c r="AU1568" t="s">
        <v>68</v>
      </c>
      <c r="AV1568" t="s">
        <v>84</v>
      </c>
      <c r="AW1568">
        <v>8</v>
      </c>
      <c r="AX1568" t="s">
        <v>70</v>
      </c>
      <c r="AY1568" t="s">
        <v>71</v>
      </c>
      <c r="AZ1568" t="s">
        <v>72</v>
      </c>
      <c r="BA1568">
        <v>4566</v>
      </c>
      <c r="BB1568">
        <v>53</v>
      </c>
      <c r="BC1568" t="s">
        <v>206</v>
      </c>
      <c r="BD1568" t="s">
        <v>74</v>
      </c>
      <c r="BE1568">
        <v>1769.532095</v>
      </c>
      <c r="BF1568" t="s">
        <v>75</v>
      </c>
      <c r="BG1568">
        <v>1769.532095</v>
      </c>
      <c r="BH1568">
        <v>58238.466254999999</v>
      </c>
    </row>
    <row r="1569" spans="1:60" x14ac:dyDescent="0.25">
      <c r="A1569">
        <v>1568</v>
      </c>
      <c r="B1569" t="s">
        <v>60</v>
      </c>
      <c r="C1569">
        <v>6366</v>
      </c>
      <c r="D1569" t="s">
        <v>1798</v>
      </c>
      <c r="E1569">
        <v>8038000</v>
      </c>
      <c r="F1569">
        <v>4</v>
      </c>
      <c r="G1569" t="s">
        <v>62</v>
      </c>
      <c r="H1569">
        <v>42</v>
      </c>
      <c r="I1569">
        <v>6140680380000220</v>
      </c>
      <c r="J1569">
        <v>7.5365799999999998</v>
      </c>
      <c r="K1569">
        <v>17.58588</v>
      </c>
      <c r="L1569">
        <v>103</v>
      </c>
      <c r="M1569">
        <v>41</v>
      </c>
      <c r="N1569" t="s">
        <v>78</v>
      </c>
      <c r="O1569" t="s">
        <v>95</v>
      </c>
      <c r="P1569">
        <v>10.03412</v>
      </c>
      <c r="Q1569">
        <v>53</v>
      </c>
      <c r="R1569">
        <v>19</v>
      </c>
      <c r="S1569" t="s">
        <v>79</v>
      </c>
      <c r="T1569" t="s">
        <v>63</v>
      </c>
      <c r="U1569">
        <v>3.303032</v>
      </c>
      <c r="V1569">
        <v>18</v>
      </c>
      <c r="W1569">
        <v>18</v>
      </c>
      <c r="X1569" t="s">
        <v>263</v>
      </c>
      <c r="Y1569" t="s">
        <v>78</v>
      </c>
      <c r="Z1569">
        <v>3</v>
      </c>
      <c r="AA1569">
        <v>61</v>
      </c>
      <c r="AB1569" t="s">
        <v>108</v>
      </c>
      <c r="AC1569">
        <v>1119</v>
      </c>
      <c r="AD1569">
        <v>98</v>
      </c>
      <c r="AE1569">
        <v>258</v>
      </c>
      <c r="AF1569">
        <v>97</v>
      </c>
      <c r="AG1569">
        <v>4.0056839999999996</v>
      </c>
      <c r="AH1569">
        <v>3545</v>
      </c>
      <c r="AI1569">
        <v>3188</v>
      </c>
      <c r="AJ1569">
        <v>17528</v>
      </c>
      <c r="AK1569">
        <v>267</v>
      </c>
      <c r="AL1569">
        <v>1</v>
      </c>
      <c r="AM1569">
        <v>3</v>
      </c>
      <c r="AN1569" t="s">
        <v>81</v>
      </c>
      <c r="AO1569" t="s">
        <v>66</v>
      </c>
      <c r="AP1569">
        <v>183</v>
      </c>
      <c r="AQ1569">
        <v>88</v>
      </c>
      <c r="AR1569" t="s">
        <v>67</v>
      </c>
      <c r="AS1569">
        <v>213</v>
      </c>
      <c r="AT1569">
        <v>3</v>
      </c>
      <c r="AU1569" t="s">
        <v>68</v>
      </c>
      <c r="AV1569" t="s">
        <v>84</v>
      </c>
      <c r="AW1569">
        <v>8</v>
      </c>
      <c r="AX1569" t="s">
        <v>70</v>
      </c>
      <c r="AY1569" t="s">
        <v>71</v>
      </c>
      <c r="AZ1569" t="s">
        <v>72</v>
      </c>
      <c r="BA1569">
        <v>4740</v>
      </c>
      <c r="BB1569">
        <v>52</v>
      </c>
      <c r="BC1569" t="s">
        <v>122</v>
      </c>
      <c r="BD1569" t="s">
        <v>74</v>
      </c>
      <c r="BE1569">
        <v>1345.329432</v>
      </c>
      <c r="BF1569" t="s">
        <v>75</v>
      </c>
      <c r="BG1569">
        <v>1345.329432</v>
      </c>
      <c r="BH1569">
        <v>30499.456091</v>
      </c>
    </row>
    <row r="1570" spans="1:60" x14ac:dyDescent="0.25">
      <c r="A1570">
        <v>1569</v>
      </c>
      <c r="B1570" t="s">
        <v>60</v>
      </c>
      <c r="C1570">
        <v>6367</v>
      </c>
      <c r="D1570" t="s">
        <v>1799</v>
      </c>
      <c r="E1570">
        <v>8038000</v>
      </c>
      <c r="F1570">
        <v>4</v>
      </c>
      <c r="G1570" t="s">
        <v>62</v>
      </c>
      <c r="H1570">
        <v>42</v>
      </c>
      <c r="I1570">
        <v>6140680380000110</v>
      </c>
      <c r="J1570">
        <v>19.458822000000001</v>
      </c>
      <c r="K1570">
        <v>17.884792000000001</v>
      </c>
      <c r="L1570">
        <v>104</v>
      </c>
      <c r="M1570">
        <v>41</v>
      </c>
      <c r="N1570" t="s">
        <v>78</v>
      </c>
      <c r="O1570" t="s">
        <v>95</v>
      </c>
      <c r="P1570">
        <v>10.265851</v>
      </c>
      <c r="Q1570">
        <v>53</v>
      </c>
      <c r="R1570">
        <v>19</v>
      </c>
      <c r="S1570" t="s">
        <v>79</v>
      </c>
      <c r="T1570" t="s">
        <v>63</v>
      </c>
      <c r="U1570">
        <v>3.303032</v>
      </c>
      <c r="V1570">
        <v>18</v>
      </c>
      <c r="W1570">
        <v>18</v>
      </c>
      <c r="X1570" t="s">
        <v>263</v>
      </c>
      <c r="Y1570" t="s">
        <v>78</v>
      </c>
      <c r="Z1570">
        <v>3</v>
      </c>
      <c r="AA1570">
        <v>61</v>
      </c>
      <c r="AB1570" t="s">
        <v>108</v>
      </c>
      <c r="AC1570">
        <v>1119</v>
      </c>
      <c r="AD1570">
        <v>100</v>
      </c>
      <c r="AE1570">
        <v>262</v>
      </c>
      <c r="AF1570">
        <v>97</v>
      </c>
      <c r="AG1570">
        <v>4.0522549999999997</v>
      </c>
      <c r="AH1570">
        <v>3615</v>
      </c>
      <c r="AI1570">
        <v>3252</v>
      </c>
      <c r="AJ1570">
        <v>17862</v>
      </c>
      <c r="AK1570">
        <v>267</v>
      </c>
      <c r="AL1570">
        <v>1</v>
      </c>
      <c r="AM1570">
        <v>3</v>
      </c>
      <c r="AN1570" t="s">
        <v>104</v>
      </c>
      <c r="AO1570" t="s">
        <v>66</v>
      </c>
      <c r="AP1570">
        <v>183</v>
      </c>
      <c r="AQ1570">
        <v>70</v>
      </c>
      <c r="AR1570" t="s">
        <v>67</v>
      </c>
      <c r="AS1570">
        <v>213</v>
      </c>
      <c r="AT1570">
        <v>3</v>
      </c>
      <c r="AU1570" t="s">
        <v>68</v>
      </c>
      <c r="AV1570" t="s">
        <v>106</v>
      </c>
      <c r="AW1570">
        <v>8</v>
      </c>
      <c r="AX1570" t="s">
        <v>70</v>
      </c>
      <c r="AY1570" t="s">
        <v>71</v>
      </c>
      <c r="AZ1570" t="s">
        <v>72</v>
      </c>
      <c r="BA1570">
        <v>4684</v>
      </c>
      <c r="BB1570">
        <v>55</v>
      </c>
      <c r="BC1570" t="s">
        <v>73</v>
      </c>
      <c r="BD1570" t="s">
        <v>74</v>
      </c>
      <c r="BE1570">
        <v>1132.9207899999999</v>
      </c>
      <c r="BF1570" t="s">
        <v>75</v>
      </c>
      <c r="BG1570">
        <v>1132.9207899999999</v>
      </c>
      <c r="BH1570">
        <v>78747.059638999999</v>
      </c>
    </row>
    <row r="1571" spans="1:60" x14ac:dyDescent="0.25">
      <c r="A1571">
        <v>1570</v>
      </c>
      <c r="B1571" t="s">
        <v>60</v>
      </c>
      <c r="C1571">
        <v>6368</v>
      </c>
      <c r="D1571" t="s">
        <v>1800</v>
      </c>
      <c r="E1571">
        <v>8038000</v>
      </c>
      <c r="F1571">
        <v>4</v>
      </c>
      <c r="G1571" t="s">
        <v>62</v>
      </c>
      <c r="H1571">
        <v>42</v>
      </c>
      <c r="I1571">
        <v>6140680380000230</v>
      </c>
      <c r="J1571">
        <v>4.3379690000000002</v>
      </c>
      <c r="K1571">
        <v>17.449763999999998</v>
      </c>
      <c r="L1571">
        <v>89</v>
      </c>
      <c r="M1571">
        <v>70</v>
      </c>
      <c r="N1571" t="s">
        <v>78</v>
      </c>
      <c r="O1571" t="s">
        <v>95</v>
      </c>
      <c r="P1571">
        <v>0</v>
      </c>
      <c r="Q1571">
        <v>0</v>
      </c>
      <c r="R1571">
        <v>0</v>
      </c>
      <c r="S1571" t="s">
        <v>63</v>
      </c>
      <c r="T1571" t="s">
        <v>63</v>
      </c>
      <c r="U1571">
        <v>0</v>
      </c>
      <c r="V1571">
        <v>0</v>
      </c>
      <c r="W1571">
        <v>0</v>
      </c>
      <c r="X1571" t="s">
        <v>63</v>
      </c>
      <c r="Y1571" t="s">
        <v>63</v>
      </c>
      <c r="Z1571">
        <v>1</v>
      </c>
      <c r="AA1571">
        <v>70</v>
      </c>
      <c r="AB1571" t="s">
        <v>89</v>
      </c>
      <c r="AC1571">
        <v>1294</v>
      </c>
      <c r="AD1571">
        <v>160</v>
      </c>
      <c r="AE1571">
        <v>393</v>
      </c>
      <c r="AF1571">
        <v>94</v>
      </c>
      <c r="AG1571">
        <v>4.7627980000000001</v>
      </c>
      <c r="AH1571">
        <v>5001</v>
      </c>
      <c r="AI1571">
        <v>4245</v>
      </c>
      <c r="AJ1571">
        <v>23883</v>
      </c>
      <c r="AK1571">
        <v>267</v>
      </c>
      <c r="AL1571">
        <v>1</v>
      </c>
      <c r="AM1571">
        <v>3</v>
      </c>
      <c r="AN1571" t="s">
        <v>104</v>
      </c>
      <c r="AO1571" t="s">
        <v>66</v>
      </c>
      <c r="AP1571">
        <v>183</v>
      </c>
      <c r="AQ1571">
        <v>65</v>
      </c>
      <c r="AR1571" t="s">
        <v>67</v>
      </c>
      <c r="AS1571">
        <v>213</v>
      </c>
      <c r="AT1571">
        <v>3</v>
      </c>
      <c r="AU1571" t="s">
        <v>68</v>
      </c>
      <c r="AV1571" t="s">
        <v>106</v>
      </c>
      <c r="AW1571">
        <v>8</v>
      </c>
      <c r="AX1571" t="s">
        <v>70</v>
      </c>
      <c r="AY1571" t="s">
        <v>71</v>
      </c>
      <c r="AZ1571" t="s">
        <v>72</v>
      </c>
      <c r="BA1571">
        <v>4836</v>
      </c>
      <c r="BB1571">
        <v>55</v>
      </c>
      <c r="BC1571" t="s">
        <v>93</v>
      </c>
      <c r="BD1571" t="s">
        <v>74</v>
      </c>
      <c r="BE1571">
        <v>726.68906500000003</v>
      </c>
      <c r="BF1571" t="s">
        <v>114</v>
      </c>
      <c r="BG1571">
        <v>726.68906500000003</v>
      </c>
      <c r="BH1571">
        <v>17555.135921000001</v>
      </c>
    </row>
    <row r="1572" spans="1:60" x14ac:dyDescent="0.25">
      <c r="A1572">
        <v>1571</v>
      </c>
      <c r="B1572" t="s">
        <v>60</v>
      </c>
      <c r="C1572">
        <v>6369</v>
      </c>
      <c r="D1572" t="s">
        <v>1801</v>
      </c>
      <c r="E1572">
        <v>8038000</v>
      </c>
      <c r="F1572">
        <v>4</v>
      </c>
      <c r="G1572" t="s">
        <v>62</v>
      </c>
      <c r="H1572">
        <v>42</v>
      </c>
      <c r="I1572">
        <v>6140680380000230</v>
      </c>
      <c r="J1572">
        <v>11.160651</v>
      </c>
      <c r="K1572">
        <v>10.60894</v>
      </c>
      <c r="L1572">
        <v>57</v>
      </c>
      <c r="M1572">
        <v>58</v>
      </c>
      <c r="N1572" t="s">
        <v>124</v>
      </c>
      <c r="O1572" t="s">
        <v>88</v>
      </c>
      <c r="P1572">
        <v>0</v>
      </c>
      <c r="Q1572">
        <v>0</v>
      </c>
      <c r="R1572">
        <v>0</v>
      </c>
      <c r="S1572" t="s">
        <v>63</v>
      </c>
      <c r="T1572" t="s">
        <v>63</v>
      </c>
      <c r="U1572">
        <v>0</v>
      </c>
      <c r="V1572">
        <v>0</v>
      </c>
      <c r="W1572">
        <v>0</v>
      </c>
      <c r="X1572" t="s">
        <v>63</v>
      </c>
      <c r="Y1572" t="s">
        <v>63</v>
      </c>
      <c r="Z1572">
        <v>1</v>
      </c>
      <c r="AA1572">
        <v>58</v>
      </c>
      <c r="AB1572" t="s">
        <v>89</v>
      </c>
      <c r="AC1572">
        <v>1300</v>
      </c>
      <c r="AD1572">
        <v>145</v>
      </c>
      <c r="AE1572">
        <v>363</v>
      </c>
      <c r="AF1572">
        <v>69</v>
      </c>
      <c r="AG1572">
        <v>4.5193669999999999</v>
      </c>
      <c r="AH1572">
        <v>2961</v>
      </c>
      <c r="AI1572">
        <v>2257</v>
      </c>
      <c r="AJ1572">
        <v>10592</v>
      </c>
      <c r="AK1572">
        <v>268</v>
      </c>
      <c r="AL1572">
        <v>1</v>
      </c>
      <c r="AM1572">
        <v>2</v>
      </c>
      <c r="AN1572" t="s">
        <v>96</v>
      </c>
      <c r="AO1572" t="s">
        <v>97</v>
      </c>
      <c r="AP1572">
        <v>183</v>
      </c>
      <c r="AQ1572">
        <v>85</v>
      </c>
      <c r="AR1572" t="s">
        <v>82</v>
      </c>
      <c r="AS1572">
        <v>206</v>
      </c>
      <c r="AT1572">
        <v>4</v>
      </c>
      <c r="AU1572" t="s">
        <v>98</v>
      </c>
      <c r="AV1572" t="s">
        <v>69</v>
      </c>
      <c r="AW1572">
        <v>77</v>
      </c>
      <c r="AX1572" t="s">
        <v>70</v>
      </c>
      <c r="AY1572" t="s">
        <v>99</v>
      </c>
      <c r="AZ1572" t="s">
        <v>100</v>
      </c>
      <c r="BA1572">
        <v>5246</v>
      </c>
      <c r="BB1572">
        <v>52</v>
      </c>
      <c r="BC1572" t="s">
        <v>73</v>
      </c>
      <c r="BD1572" t="s">
        <v>74</v>
      </c>
      <c r="BE1572">
        <v>1026.8808079999999</v>
      </c>
      <c r="BF1572" t="s">
        <v>75</v>
      </c>
      <c r="BG1572">
        <v>1026.8808079999999</v>
      </c>
      <c r="BH1572">
        <v>45165.553452</v>
      </c>
    </row>
    <row r="1573" spans="1:60" x14ac:dyDescent="0.25">
      <c r="A1573">
        <v>1572</v>
      </c>
      <c r="B1573" t="s">
        <v>60</v>
      </c>
      <c r="C1573">
        <v>6370</v>
      </c>
      <c r="D1573" t="s">
        <v>1802</v>
      </c>
      <c r="E1573">
        <v>8038000</v>
      </c>
      <c r="F1573">
        <v>4</v>
      </c>
      <c r="G1573" t="s">
        <v>62</v>
      </c>
      <c r="H1573">
        <v>42</v>
      </c>
      <c r="I1573">
        <v>6140680380000230</v>
      </c>
      <c r="J1573">
        <v>3.9955599999999998</v>
      </c>
      <c r="K1573">
        <v>30.541633999999998</v>
      </c>
      <c r="L1573">
        <v>102</v>
      </c>
      <c r="M1573">
        <v>24</v>
      </c>
      <c r="N1573" t="s">
        <v>88</v>
      </c>
      <c r="O1573" t="s">
        <v>77</v>
      </c>
      <c r="P1573">
        <v>4.9173910000000003</v>
      </c>
      <c r="Q1573">
        <v>22</v>
      </c>
      <c r="R1573">
        <v>39</v>
      </c>
      <c r="S1573" t="s">
        <v>124</v>
      </c>
      <c r="T1573" t="s">
        <v>88</v>
      </c>
      <c r="U1573">
        <v>0</v>
      </c>
      <c r="V1573">
        <v>0</v>
      </c>
      <c r="W1573">
        <v>0</v>
      </c>
      <c r="X1573" t="s">
        <v>63</v>
      </c>
      <c r="Y1573" t="s">
        <v>63</v>
      </c>
      <c r="Z1573">
        <v>2</v>
      </c>
      <c r="AA1573">
        <v>54</v>
      </c>
      <c r="AB1573" t="s">
        <v>119</v>
      </c>
      <c r="AC1573">
        <v>2325</v>
      </c>
      <c r="AD1573">
        <v>102</v>
      </c>
      <c r="AE1573">
        <v>307</v>
      </c>
      <c r="AF1573">
        <v>61</v>
      </c>
      <c r="AG1573">
        <v>2.8332329999999999</v>
      </c>
      <c r="AH1573">
        <v>2550</v>
      </c>
      <c r="AI1573">
        <v>2142</v>
      </c>
      <c r="AJ1573">
        <v>12197</v>
      </c>
      <c r="AK1573">
        <v>265</v>
      </c>
      <c r="AL1573">
        <v>1</v>
      </c>
      <c r="AM1573">
        <v>3</v>
      </c>
      <c r="AN1573" t="s">
        <v>120</v>
      </c>
      <c r="AO1573" t="s">
        <v>97</v>
      </c>
      <c r="AP1573">
        <v>141</v>
      </c>
      <c r="AQ1573">
        <v>80</v>
      </c>
      <c r="AR1573" t="s">
        <v>82</v>
      </c>
      <c r="AS1573">
        <v>206</v>
      </c>
      <c r="AT1573">
        <v>4</v>
      </c>
      <c r="AU1573" t="s">
        <v>83</v>
      </c>
      <c r="AV1573" t="s">
        <v>69</v>
      </c>
      <c r="AW1573">
        <v>4</v>
      </c>
      <c r="AX1573" t="s">
        <v>70</v>
      </c>
      <c r="AY1573" t="s">
        <v>99</v>
      </c>
      <c r="AZ1573" t="s">
        <v>100</v>
      </c>
      <c r="BA1573">
        <v>5928</v>
      </c>
      <c r="BB1573">
        <v>51</v>
      </c>
      <c r="BC1573" t="s">
        <v>85</v>
      </c>
      <c r="BD1573" t="s">
        <v>74</v>
      </c>
      <c r="BE1573">
        <v>651.89437299999997</v>
      </c>
      <c r="BF1573" t="s">
        <v>75</v>
      </c>
      <c r="BG1573">
        <v>651.89437299999997</v>
      </c>
      <c r="BH1573">
        <v>16169.455898</v>
      </c>
    </row>
    <row r="1574" spans="1:60" x14ac:dyDescent="0.25">
      <c r="A1574">
        <v>1573</v>
      </c>
      <c r="B1574" t="s">
        <v>60</v>
      </c>
      <c r="C1574">
        <v>6371</v>
      </c>
      <c r="D1574" t="s">
        <v>1803</v>
      </c>
      <c r="E1574">
        <v>8038000</v>
      </c>
      <c r="F1574">
        <v>4</v>
      </c>
      <c r="G1574" t="s">
        <v>62</v>
      </c>
      <c r="H1574">
        <v>42</v>
      </c>
      <c r="I1574">
        <v>6140680380000020</v>
      </c>
      <c r="J1574">
        <v>1.3160970000000001</v>
      </c>
      <c r="K1574">
        <v>13.576077</v>
      </c>
      <c r="L1574">
        <v>50</v>
      </c>
      <c r="M1574">
        <v>11</v>
      </c>
      <c r="N1574" t="s">
        <v>88</v>
      </c>
      <c r="O1574" t="s">
        <v>63</v>
      </c>
      <c r="P1574">
        <v>1.908331</v>
      </c>
      <c r="Q1574">
        <v>9</v>
      </c>
      <c r="R1574">
        <v>32</v>
      </c>
      <c r="S1574" t="s">
        <v>124</v>
      </c>
      <c r="T1574" t="s">
        <v>95</v>
      </c>
      <c r="U1574">
        <v>0</v>
      </c>
      <c r="V1574">
        <v>0</v>
      </c>
      <c r="W1574">
        <v>0</v>
      </c>
      <c r="X1574" t="s">
        <v>63</v>
      </c>
      <c r="Y1574" t="s">
        <v>63</v>
      </c>
      <c r="Z1574">
        <v>2</v>
      </c>
      <c r="AA1574">
        <v>40</v>
      </c>
      <c r="AB1574" t="s">
        <v>80</v>
      </c>
      <c r="AC1574">
        <v>2396</v>
      </c>
      <c r="AD1574">
        <v>28</v>
      </c>
      <c r="AE1574">
        <v>110</v>
      </c>
      <c r="AF1574">
        <v>26</v>
      </c>
      <c r="AG1574">
        <v>1.4645870000000001</v>
      </c>
      <c r="AH1574">
        <v>351</v>
      </c>
      <c r="AI1574">
        <v>248</v>
      </c>
      <c r="AJ1574">
        <v>1000</v>
      </c>
      <c r="AK1574">
        <v>268</v>
      </c>
      <c r="AL1574">
        <v>3</v>
      </c>
      <c r="AM1574">
        <v>3</v>
      </c>
      <c r="AN1574" t="s">
        <v>120</v>
      </c>
      <c r="AO1574" t="s">
        <v>97</v>
      </c>
      <c r="AP1574">
        <v>141</v>
      </c>
      <c r="AQ1574">
        <v>40</v>
      </c>
      <c r="AR1574" t="s">
        <v>82</v>
      </c>
      <c r="AS1574">
        <v>206</v>
      </c>
      <c r="AT1574">
        <v>4</v>
      </c>
      <c r="AU1574" t="s">
        <v>83</v>
      </c>
      <c r="AV1574" t="s">
        <v>69</v>
      </c>
      <c r="AW1574">
        <v>4</v>
      </c>
      <c r="AX1574" t="s">
        <v>70</v>
      </c>
      <c r="AY1574" t="s">
        <v>99</v>
      </c>
      <c r="AZ1574" t="s">
        <v>100</v>
      </c>
      <c r="BA1574">
        <v>5961</v>
      </c>
      <c r="BB1574">
        <v>46</v>
      </c>
      <c r="BC1574" t="s">
        <v>73</v>
      </c>
      <c r="BD1574" t="s">
        <v>74</v>
      </c>
      <c r="BE1574">
        <v>310.29052200000001</v>
      </c>
      <c r="BF1574" t="s">
        <v>101</v>
      </c>
      <c r="BG1574">
        <v>310.29052200000001</v>
      </c>
      <c r="BH1574">
        <v>5326.0575550000003</v>
      </c>
    </row>
    <row r="1575" spans="1:60" x14ac:dyDescent="0.25">
      <c r="A1575">
        <v>1574</v>
      </c>
      <c r="B1575" t="s">
        <v>60</v>
      </c>
      <c r="C1575">
        <v>6372</v>
      </c>
      <c r="D1575" t="s">
        <v>1804</v>
      </c>
      <c r="E1575">
        <v>8038000</v>
      </c>
      <c r="F1575">
        <v>4</v>
      </c>
      <c r="G1575" t="s">
        <v>62</v>
      </c>
      <c r="H1575">
        <v>42</v>
      </c>
      <c r="I1575">
        <v>6140680380000140</v>
      </c>
      <c r="J1575">
        <v>12.049344</v>
      </c>
      <c r="K1575">
        <v>30.348219</v>
      </c>
      <c r="L1575">
        <v>102</v>
      </c>
      <c r="M1575">
        <v>25</v>
      </c>
      <c r="N1575" t="s">
        <v>88</v>
      </c>
      <c r="O1575" t="s">
        <v>77</v>
      </c>
      <c r="P1575">
        <v>5.0718259999999997</v>
      </c>
      <c r="Q1575">
        <v>22</v>
      </c>
      <c r="R1575">
        <v>42</v>
      </c>
      <c r="S1575" t="s">
        <v>124</v>
      </c>
      <c r="T1575" t="s">
        <v>88</v>
      </c>
      <c r="U1575">
        <v>0</v>
      </c>
      <c r="V1575">
        <v>0</v>
      </c>
      <c r="W1575">
        <v>0</v>
      </c>
      <c r="X1575" t="s">
        <v>63</v>
      </c>
      <c r="Y1575" t="s">
        <v>63</v>
      </c>
      <c r="Z1575">
        <v>2</v>
      </c>
      <c r="AA1575">
        <v>57</v>
      </c>
      <c r="AB1575" t="s">
        <v>119</v>
      </c>
      <c r="AC1575">
        <v>2325</v>
      </c>
      <c r="AD1575">
        <v>102</v>
      </c>
      <c r="AE1575">
        <v>308</v>
      </c>
      <c r="AF1575">
        <v>61</v>
      </c>
      <c r="AG1575">
        <v>2.8361360000000002</v>
      </c>
      <c r="AH1575">
        <v>2533</v>
      </c>
      <c r="AI1575">
        <v>2121</v>
      </c>
      <c r="AJ1575">
        <v>12042</v>
      </c>
      <c r="AK1575">
        <v>265</v>
      </c>
      <c r="AL1575">
        <v>1</v>
      </c>
      <c r="AM1575">
        <v>3</v>
      </c>
      <c r="AN1575" t="s">
        <v>96</v>
      </c>
      <c r="AO1575" t="s">
        <v>97</v>
      </c>
      <c r="AP1575">
        <v>183</v>
      </c>
      <c r="AQ1575">
        <v>90</v>
      </c>
      <c r="AR1575" t="s">
        <v>82</v>
      </c>
      <c r="AS1575">
        <v>206</v>
      </c>
      <c r="AT1575">
        <v>4</v>
      </c>
      <c r="AU1575" t="s">
        <v>98</v>
      </c>
      <c r="AV1575" t="s">
        <v>69</v>
      </c>
      <c r="AW1575">
        <v>88</v>
      </c>
      <c r="AX1575" t="s">
        <v>70</v>
      </c>
      <c r="AY1575" t="s">
        <v>99</v>
      </c>
      <c r="AZ1575" t="s">
        <v>100</v>
      </c>
      <c r="BA1575">
        <v>5192</v>
      </c>
      <c r="BB1575">
        <v>52</v>
      </c>
      <c r="BC1575" t="s">
        <v>93</v>
      </c>
      <c r="BD1575" t="s">
        <v>74</v>
      </c>
      <c r="BE1575">
        <v>1528.417516</v>
      </c>
      <c r="BF1575" t="s">
        <v>75</v>
      </c>
      <c r="BG1575">
        <v>1528.417516</v>
      </c>
      <c r="BH1575">
        <v>48761.966118999997</v>
      </c>
    </row>
    <row r="1576" spans="1:60" x14ac:dyDescent="0.25">
      <c r="A1576">
        <v>1575</v>
      </c>
      <c r="B1576" t="s">
        <v>60</v>
      </c>
      <c r="C1576">
        <v>6373</v>
      </c>
      <c r="D1576" t="s">
        <v>1805</v>
      </c>
      <c r="E1576">
        <v>8038000</v>
      </c>
      <c r="F1576">
        <v>4</v>
      </c>
      <c r="G1576" t="s">
        <v>62</v>
      </c>
      <c r="H1576">
        <v>42</v>
      </c>
      <c r="I1576">
        <v>6140680380000040</v>
      </c>
      <c r="J1576">
        <v>6.0644270000000002</v>
      </c>
      <c r="K1576">
        <v>13.558534999999999</v>
      </c>
      <c r="L1576">
        <v>50</v>
      </c>
      <c r="M1576">
        <v>11</v>
      </c>
      <c r="N1576" t="s">
        <v>88</v>
      </c>
      <c r="O1576" t="s">
        <v>63</v>
      </c>
      <c r="P1576">
        <v>1.908331</v>
      </c>
      <c r="Q1576">
        <v>9</v>
      </c>
      <c r="R1576">
        <v>34</v>
      </c>
      <c r="S1576" t="s">
        <v>124</v>
      </c>
      <c r="T1576" t="s">
        <v>95</v>
      </c>
      <c r="U1576">
        <v>0</v>
      </c>
      <c r="V1576">
        <v>0</v>
      </c>
      <c r="W1576">
        <v>0</v>
      </c>
      <c r="X1576" t="s">
        <v>63</v>
      </c>
      <c r="Y1576" t="s">
        <v>63</v>
      </c>
      <c r="Z1576">
        <v>2</v>
      </c>
      <c r="AA1576">
        <v>42</v>
      </c>
      <c r="AB1576" t="s">
        <v>80</v>
      </c>
      <c r="AC1576">
        <v>2396</v>
      </c>
      <c r="AD1576">
        <v>28</v>
      </c>
      <c r="AE1576">
        <v>110</v>
      </c>
      <c r="AF1576">
        <v>26</v>
      </c>
      <c r="AG1576">
        <v>1.4635149999999999</v>
      </c>
      <c r="AH1576">
        <v>350</v>
      </c>
      <c r="AI1576">
        <v>248</v>
      </c>
      <c r="AJ1576">
        <v>1000</v>
      </c>
      <c r="AK1576">
        <v>268</v>
      </c>
      <c r="AL1576">
        <v>3</v>
      </c>
      <c r="AM1576">
        <v>3</v>
      </c>
      <c r="AN1576" t="s">
        <v>237</v>
      </c>
      <c r="AO1576" t="s">
        <v>97</v>
      </c>
      <c r="AP1576">
        <v>161</v>
      </c>
      <c r="AQ1576">
        <v>45</v>
      </c>
      <c r="AR1576" t="s">
        <v>82</v>
      </c>
      <c r="AS1576">
        <v>206</v>
      </c>
      <c r="AT1576">
        <v>4</v>
      </c>
      <c r="AU1576" t="s">
        <v>105</v>
      </c>
      <c r="AV1576" t="s">
        <v>69</v>
      </c>
      <c r="AW1576">
        <v>9</v>
      </c>
      <c r="AX1576" t="s">
        <v>70</v>
      </c>
      <c r="AY1576" t="s">
        <v>99</v>
      </c>
      <c r="AZ1576" t="s">
        <v>100</v>
      </c>
      <c r="BA1576">
        <v>5442</v>
      </c>
      <c r="BB1576">
        <v>51</v>
      </c>
      <c r="BC1576" t="s">
        <v>93</v>
      </c>
      <c r="BD1576" t="s">
        <v>74</v>
      </c>
      <c r="BE1576">
        <v>1380.998135</v>
      </c>
      <c r="BF1576" t="s">
        <v>114</v>
      </c>
      <c r="BG1576">
        <v>1380.998135</v>
      </c>
      <c r="BH1576">
        <v>24541.864333000001</v>
      </c>
    </row>
    <row r="1577" spans="1:60" x14ac:dyDescent="0.25">
      <c r="A1577">
        <v>1576</v>
      </c>
      <c r="B1577" t="s">
        <v>60</v>
      </c>
      <c r="C1577">
        <v>6374</v>
      </c>
      <c r="D1577" t="s">
        <v>1806</v>
      </c>
      <c r="E1577">
        <v>8038000</v>
      </c>
      <c r="F1577">
        <v>4</v>
      </c>
      <c r="G1577" t="s">
        <v>62</v>
      </c>
      <c r="H1577">
        <v>42</v>
      </c>
      <c r="I1577">
        <v>6140680380000110</v>
      </c>
      <c r="J1577">
        <v>17.814437999999999</v>
      </c>
      <c r="K1577">
        <v>10.649168</v>
      </c>
      <c r="L1577">
        <v>57</v>
      </c>
      <c r="M1577">
        <v>56</v>
      </c>
      <c r="N1577" t="s">
        <v>124</v>
      </c>
      <c r="O1577" t="s">
        <v>88</v>
      </c>
      <c r="P1577">
        <v>0</v>
      </c>
      <c r="Q1577">
        <v>0</v>
      </c>
      <c r="R1577">
        <v>0</v>
      </c>
      <c r="S1577" t="s">
        <v>63</v>
      </c>
      <c r="T1577" t="s">
        <v>63</v>
      </c>
      <c r="U1577">
        <v>0</v>
      </c>
      <c r="V1577">
        <v>0</v>
      </c>
      <c r="W1577">
        <v>0</v>
      </c>
      <c r="X1577" t="s">
        <v>63</v>
      </c>
      <c r="Y1577" t="s">
        <v>63</v>
      </c>
      <c r="Z1577">
        <v>1</v>
      </c>
      <c r="AA1577">
        <v>56</v>
      </c>
      <c r="AB1577" t="s">
        <v>89</v>
      </c>
      <c r="AC1577">
        <v>1297</v>
      </c>
      <c r="AD1577">
        <v>145</v>
      </c>
      <c r="AE1577">
        <v>364</v>
      </c>
      <c r="AF1577">
        <v>69</v>
      </c>
      <c r="AG1577">
        <v>4.5291670000000002</v>
      </c>
      <c r="AH1577">
        <v>2966</v>
      </c>
      <c r="AI1577">
        <v>2270</v>
      </c>
      <c r="AJ1577">
        <v>10776</v>
      </c>
      <c r="AK1577">
        <v>268</v>
      </c>
      <c r="AL1577">
        <v>1</v>
      </c>
      <c r="AM1577">
        <v>2</v>
      </c>
      <c r="AN1577" t="s">
        <v>120</v>
      </c>
      <c r="AO1577" t="s">
        <v>97</v>
      </c>
      <c r="AP1577">
        <v>141</v>
      </c>
      <c r="AQ1577">
        <v>40</v>
      </c>
      <c r="AR1577" t="s">
        <v>91</v>
      </c>
      <c r="AS1577">
        <v>206</v>
      </c>
      <c r="AT1577">
        <v>4</v>
      </c>
      <c r="AU1577" t="s">
        <v>92</v>
      </c>
      <c r="AV1577" t="s">
        <v>69</v>
      </c>
      <c r="AW1577">
        <v>6</v>
      </c>
      <c r="AX1577" t="s">
        <v>70</v>
      </c>
      <c r="AY1577" t="s">
        <v>99</v>
      </c>
      <c r="AZ1577" t="s">
        <v>100</v>
      </c>
      <c r="BA1577">
        <v>5631</v>
      </c>
      <c r="BB1577">
        <v>40</v>
      </c>
      <c r="BC1577" t="s">
        <v>85</v>
      </c>
      <c r="BD1577" t="s">
        <v>74</v>
      </c>
      <c r="BE1577">
        <v>1434.6871880000001</v>
      </c>
      <c r="BF1577" t="s">
        <v>101</v>
      </c>
      <c r="BG1577">
        <v>1434.6871880000001</v>
      </c>
      <c r="BH1577">
        <v>72092.471319000004</v>
      </c>
    </row>
    <row r="1578" spans="1:60" x14ac:dyDescent="0.25">
      <c r="A1578">
        <v>1577</v>
      </c>
      <c r="B1578" t="s">
        <v>60</v>
      </c>
      <c r="C1578">
        <v>6375</v>
      </c>
      <c r="D1578" t="s">
        <v>1807</v>
      </c>
      <c r="E1578">
        <v>8038000</v>
      </c>
      <c r="F1578">
        <v>4</v>
      </c>
      <c r="G1578" t="s">
        <v>62</v>
      </c>
      <c r="H1578">
        <v>42</v>
      </c>
      <c r="I1578">
        <v>6140680380000190</v>
      </c>
      <c r="J1578">
        <v>10.014523000000001</v>
      </c>
      <c r="K1578">
        <v>10.587837</v>
      </c>
      <c r="L1578">
        <v>57</v>
      </c>
      <c r="M1578">
        <v>58</v>
      </c>
      <c r="N1578" t="s">
        <v>124</v>
      </c>
      <c r="O1578" t="s">
        <v>88</v>
      </c>
      <c r="P1578">
        <v>0</v>
      </c>
      <c r="Q1578">
        <v>0</v>
      </c>
      <c r="R1578">
        <v>0</v>
      </c>
      <c r="S1578" t="s">
        <v>63</v>
      </c>
      <c r="T1578" t="s">
        <v>63</v>
      </c>
      <c r="U1578">
        <v>0</v>
      </c>
      <c r="V1578">
        <v>0</v>
      </c>
      <c r="W1578">
        <v>0</v>
      </c>
      <c r="X1578" t="s">
        <v>63</v>
      </c>
      <c r="Y1578" t="s">
        <v>63</v>
      </c>
      <c r="Z1578">
        <v>1</v>
      </c>
      <c r="AA1578">
        <v>58</v>
      </c>
      <c r="AB1578" t="s">
        <v>89</v>
      </c>
      <c r="AC1578">
        <v>1300</v>
      </c>
      <c r="AD1578">
        <v>145</v>
      </c>
      <c r="AE1578">
        <v>364</v>
      </c>
      <c r="AF1578">
        <v>69</v>
      </c>
      <c r="AG1578">
        <v>4.5208760000000003</v>
      </c>
      <c r="AH1578">
        <v>2965</v>
      </c>
      <c r="AI1578">
        <v>2268</v>
      </c>
      <c r="AJ1578">
        <v>10696</v>
      </c>
      <c r="AK1578">
        <v>268</v>
      </c>
      <c r="AL1578">
        <v>1</v>
      </c>
      <c r="AM1578">
        <v>2</v>
      </c>
      <c r="AN1578" t="s">
        <v>96</v>
      </c>
      <c r="AO1578" t="s">
        <v>97</v>
      </c>
      <c r="AP1578">
        <v>161</v>
      </c>
      <c r="AQ1578">
        <v>65</v>
      </c>
      <c r="AR1578" t="s">
        <v>82</v>
      </c>
      <c r="AS1578">
        <v>206</v>
      </c>
      <c r="AT1578">
        <v>4</v>
      </c>
      <c r="AU1578" t="s">
        <v>105</v>
      </c>
      <c r="AV1578" t="s">
        <v>69</v>
      </c>
      <c r="AW1578">
        <v>9</v>
      </c>
      <c r="AX1578" t="s">
        <v>70</v>
      </c>
      <c r="AY1578" t="s">
        <v>99</v>
      </c>
      <c r="AZ1578" t="s">
        <v>100</v>
      </c>
      <c r="BA1578">
        <v>5259</v>
      </c>
      <c r="BB1578">
        <v>52</v>
      </c>
      <c r="BC1578" t="s">
        <v>122</v>
      </c>
      <c r="BD1578" t="s">
        <v>74</v>
      </c>
      <c r="BE1578">
        <v>1223.0089089999999</v>
      </c>
      <c r="BF1578" t="s">
        <v>114</v>
      </c>
      <c r="BG1578">
        <v>1223.0089089999999</v>
      </c>
      <c r="BH1578">
        <v>40527.335705999998</v>
      </c>
    </row>
    <row r="1579" spans="1:60" x14ac:dyDescent="0.25">
      <c r="A1579">
        <v>1578</v>
      </c>
      <c r="B1579" t="s">
        <v>60</v>
      </c>
      <c r="C1579">
        <v>6376</v>
      </c>
      <c r="D1579" t="s">
        <v>1808</v>
      </c>
      <c r="E1579">
        <v>8038000</v>
      </c>
      <c r="F1579">
        <v>4</v>
      </c>
      <c r="G1579" t="s">
        <v>62</v>
      </c>
      <c r="H1579">
        <v>42</v>
      </c>
      <c r="I1579">
        <v>6140680380000230</v>
      </c>
      <c r="J1579">
        <v>3.8010489999999999</v>
      </c>
      <c r="K1579">
        <v>18.311508</v>
      </c>
      <c r="L1579">
        <v>89</v>
      </c>
      <c r="M1579">
        <v>42</v>
      </c>
      <c r="N1579" t="s">
        <v>78</v>
      </c>
      <c r="O1579" t="s">
        <v>77</v>
      </c>
      <c r="P1579">
        <v>7.1028289999999998</v>
      </c>
      <c r="Q1579">
        <v>38</v>
      </c>
      <c r="R1579">
        <v>7</v>
      </c>
      <c r="S1579" t="s">
        <v>95</v>
      </c>
      <c r="T1579" t="s">
        <v>78</v>
      </c>
      <c r="U1579">
        <v>2.0906669999999998</v>
      </c>
      <c r="V1579">
        <v>12</v>
      </c>
      <c r="W1579">
        <v>20</v>
      </c>
      <c r="X1579" t="s">
        <v>78</v>
      </c>
      <c r="Y1579" t="s">
        <v>95</v>
      </c>
      <c r="Z1579">
        <v>3</v>
      </c>
      <c r="AA1579">
        <v>57</v>
      </c>
      <c r="AB1579" t="s">
        <v>108</v>
      </c>
      <c r="AC1579">
        <v>509</v>
      </c>
      <c r="AD1579">
        <v>119</v>
      </c>
      <c r="AE1579">
        <v>258</v>
      </c>
      <c r="AF1579">
        <v>92</v>
      </c>
      <c r="AG1579">
        <v>6.5441349999999998</v>
      </c>
      <c r="AH1579">
        <v>4031</v>
      </c>
      <c r="AI1579">
        <v>3599</v>
      </c>
      <c r="AJ1579">
        <v>20046</v>
      </c>
      <c r="AK1579">
        <v>267</v>
      </c>
      <c r="AL1579">
        <v>1</v>
      </c>
      <c r="AM1579">
        <v>3</v>
      </c>
      <c r="AN1579" t="s">
        <v>1777</v>
      </c>
      <c r="AO1579" t="s">
        <v>66</v>
      </c>
      <c r="AP1579">
        <v>183</v>
      </c>
      <c r="AQ1579">
        <v>92</v>
      </c>
      <c r="AR1579" t="s">
        <v>67</v>
      </c>
      <c r="AS1579">
        <v>213</v>
      </c>
      <c r="AT1579">
        <v>3</v>
      </c>
      <c r="AU1579" t="s">
        <v>68</v>
      </c>
      <c r="AV1579" t="s">
        <v>69</v>
      </c>
      <c r="AW1579">
        <v>8</v>
      </c>
      <c r="AX1579" t="s">
        <v>70</v>
      </c>
      <c r="AY1579" t="s">
        <v>71</v>
      </c>
      <c r="AZ1579" t="s">
        <v>72</v>
      </c>
      <c r="BA1579">
        <v>5055</v>
      </c>
      <c r="BB1579">
        <v>44</v>
      </c>
      <c r="BC1579" t="s">
        <v>73</v>
      </c>
      <c r="BD1579" t="s">
        <v>74</v>
      </c>
      <c r="BE1579">
        <v>789.08243100000004</v>
      </c>
      <c r="BF1579" t="s">
        <v>75</v>
      </c>
      <c r="BG1579">
        <v>789.08243100000004</v>
      </c>
      <c r="BH1579">
        <v>15382.301034</v>
      </c>
    </row>
    <row r="1580" spans="1:60" x14ac:dyDescent="0.25">
      <c r="A1580">
        <v>1579</v>
      </c>
      <c r="B1580" t="s">
        <v>60</v>
      </c>
      <c r="C1580">
        <v>6377</v>
      </c>
      <c r="D1580" t="s">
        <v>1809</v>
      </c>
      <c r="E1580">
        <v>8038000</v>
      </c>
      <c r="F1580">
        <v>4</v>
      </c>
      <c r="G1580" t="s">
        <v>62</v>
      </c>
      <c r="H1580">
        <v>42</v>
      </c>
      <c r="I1580">
        <v>6140680380000230</v>
      </c>
      <c r="J1580">
        <v>5.0717980000000003</v>
      </c>
      <c r="K1580">
        <v>17.831779000000001</v>
      </c>
      <c r="L1580">
        <v>95</v>
      </c>
      <c r="M1580">
        <v>21</v>
      </c>
      <c r="N1580" t="s">
        <v>78</v>
      </c>
      <c r="O1580" t="s">
        <v>63</v>
      </c>
      <c r="P1580">
        <v>15.130887</v>
      </c>
      <c r="Q1580">
        <v>51</v>
      </c>
      <c r="R1580">
        <v>12</v>
      </c>
      <c r="S1580" t="s">
        <v>78</v>
      </c>
      <c r="T1580" t="s">
        <v>63</v>
      </c>
      <c r="U1580">
        <v>2.543107</v>
      </c>
      <c r="V1580">
        <v>9</v>
      </c>
      <c r="W1580">
        <v>19</v>
      </c>
      <c r="X1580" t="s">
        <v>78</v>
      </c>
      <c r="Y1580" t="s">
        <v>88</v>
      </c>
      <c r="Z1580">
        <v>3</v>
      </c>
      <c r="AA1580">
        <v>43</v>
      </c>
      <c r="AB1580" t="s">
        <v>108</v>
      </c>
      <c r="AC1580">
        <v>3956</v>
      </c>
      <c r="AD1580">
        <v>90</v>
      </c>
      <c r="AE1580">
        <v>310</v>
      </c>
      <c r="AF1580">
        <v>75</v>
      </c>
      <c r="AG1580">
        <v>2.0475409999999998</v>
      </c>
      <c r="AH1580">
        <v>2807</v>
      </c>
      <c r="AI1580">
        <v>2514</v>
      </c>
      <c r="AJ1580">
        <v>13838</v>
      </c>
      <c r="AK1580">
        <v>267</v>
      </c>
      <c r="AL1580">
        <v>1</v>
      </c>
      <c r="AM1580">
        <v>4</v>
      </c>
      <c r="AN1580" t="s">
        <v>120</v>
      </c>
      <c r="AO1580" t="s">
        <v>97</v>
      </c>
      <c r="AP1580">
        <v>183</v>
      </c>
      <c r="AQ1580">
        <v>70</v>
      </c>
      <c r="AR1580" t="s">
        <v>67</v>
      </c>
      <c r="AS1580">
        <v>206</v>
      </c>
      <c r="AT1580">
        <v>4</v>
      </c>
      <c r="AU1580" t="s">
        <v>68</v>
      </c>
      <c r="AV1580" t="s">
        <v>69</v>
      </c>
      <c r="AW1580">
        <v>8</v>
      </c>
      <c r="AX1580" t="s">
        <v>70</v>
      </c>
      <c r="AY1580" t="s">
        <v>99</v>
      </c>
      <c r="AZ1580" t="s">
        <v>100</v>
      </c>
      <c r="BA1580">
        <v>6005</v>
      </c>
      <c r="BB1580">
        <v>25</v>
      </c>
      <c r="BC1580" t="s">
        <v>73</v>
      </c>
      <c r="BD1580" t="s">
        <v>74</v>
      </c>
      <c r="BE1580">
        <v>788.35629200000005</v>
      </c>
      <c r="BF1580" t="s">
        <v>75</v>
      </c>
      <c r="BG1580">
        <v>788.35629200000005</v>
      </c>
      <c r="BH1580">
        <v>20524.839139</v>
      </c>
    </row>
    <row r="1581" spans="1:60" x14ac:dyDescent="0.25">
      <c r="A1581">
        <v>1580</v>
      </c>
      <c r="B1581" t="s">
        <v>60</v>
      </c>
      <c r="C1581">
        <v>6378</v>
      </c>
      <c r="D1581" t="s">
        <v>1810</v>
      </c>
      <c r="E1581">
        <v>8038000</v>
      </c>
      <c r="F1581">
        <v>4</v>
      </c>
      <c r="G1581" t="s">
        <v>62</v>
      </c>
      <c r="H1581">
        <v>42</v>
      </c>
      <c r="I1581">
        <v>6140680380000230</v>
      </c>
      <c r="J1581">
        <v>3.3954900000000001</v>
      </c>
      <c r="K1581">
        <v>17.594287999999999</v>
      </c>
      <c r="L1581">
        <v>96</v>
      </c>
      <c r="M1581">
        <v>35</v>
      </c>
      <c r="N1581" t="s">
        <v>88</v>
      </c>
      <c r="O1581" t="s">
        <v>124</v>
      </c>
      <c r="P1581">
        <v>2.0368810000000002</v>
      </c>
      <c r="Q1581">
        <v>8</v>
      </c>
      <c r="R1581">
        <v>9</v>
      </c>
      <c r="S1581" t="s">
        <v>124</v>
      </c>
      <c r="T1581" t="s">
        <v>78</v>
      </c>
      <c r="U1581">
        <v>0</v>
      </c>
      <c r="V1581">
        <v>0</v>
      </c>
      <c r="W1581">
        <v>0</v>
      </c>
      <c r="X1581" t="s">
        <v>63</v>
      </c>
      <c r="Y1581" t="s">
        <v>63</v>
      </c>
      <c r="Z1581">
        <v>2</v>
      </c>
      <c r="AA1581">
        <v>40</v>
      </c>
      <c r="AB1581" t="s">
        <v>80</v>
      </c>
      <c r="AC1581">
        <v>3938</v>
      </c>
      <c r="AD1581">
        <v>96</v>
      </c>
      <c r="AE1581">
        <v>324</v>
      </c>
      <c r="AF1581">
        <v>93</v>
      </c>
      <c r="AG1581">
        <v>2.1091530000000001</v>
      </c>
      <c r="AH1581">
        <v>3128</v>
      </c>
      <c r="AI1581">
        <v>2809</v>
      </c>
      <c r="AJ1581">
        <v>15017</v>
      </c>
      <c r="AK1581">
        <v>266</v>
      </c>
      <c r="AL1581">
        <v>1</v>
      </c>
      <c r="AM1581">
        <v>4</v>
      </c>
      <c r="AN1581" t="s">
        <v>120</v>
      </c>
      <c r="AO1581" t="s">
        <v>97</v>
      </c>
      <c r="AP1581">
        <v>102</v>
      </c>
      <c r="AQ1581">
        <v>65</v>
      </c>
      <c r="AR1581" t="s">
        <v>82</v>
      </c>
      <c r="AS1581">
        <v>206</v>
      </c>
      <c r="AT1581">
        <v>4</v>
      </c>
      <c r="AU1581" t="s">
        <v>98</v>
      </c>
      <c r="AV1581" t="s">
        <v>69</v>
      </c>
      <c r="AW1581">
        <v>77</v>
      </c>
      <c r="AX1581" t="s">
        <v>70</v>
      </c>
      <c r="AY1581" t="s">
        <v>99</v>
      </c>
      <c r="AZ1581" t="s">
        <v>100</v>
      </c>
      <c r="BA1581">
        <v>6006</v>
      </c>
      <c r="BB1581">
        <v>11</v>
      </c>
      <c r="BC1581" t="s">
        <v>93</v>
      </c>
      <c r="BD1581" t="s">
        <v>74</v>
      </c>
      <c r="BE1581">
        <v>610.91482399999995</v>
      </c>
      <c r="BF1581" t="s">
        <v>114</v>
      </c>
      <c r="BG1581">
        <v>610.91482399999995</v>
      </c>
      <c r="BH1581">
        <v>13741.061793999999</v>
      </c>
    </row>
    <row r="1582" spans="1:60" x14ac:dyDescent="0.25">
      <c r="A1582">
        <v>1581</v>
      </c>
      <c r="B1582" t="s">
        <v>60</v>
      </c>
      <c r="C1582">
        <v>6379</v>
      </c>
      <c r="D1582" t="s">
        <v>1811</v>
      </c>
      <c r="E1582">
        <v>8038000</v>
      </c>
      <c r="F1582">
        <v>4</v>
      </c>
      <c r="G1582" t="s">
        <v>62</v>
      </c>
      <c r="H1582">
        <v>42</v>
      </c>
      <c r="I1582">
        <v>6140680380000100</v>
      </c>
      <c r="J1582">
        <v>13.008538</v>
      </c>
      <c r="K1582">
        <v>10.610367</v>
      </c>
      <c r="L1582">
        <v>57</v>
      </c>
      <c r="M1582">
        <v>58</v>
      </c>
      <c r="N1582" t="s">
        <v>124</v>
      </c>
      <c r="O1582" t="s">
        <v>88</v>
      </c>
      <c r="P1582">
        <v>0</v>
      </c>
      <c r="Q1582">
        <v>0</v>
      </c>
      <c r="R1582">
        <v>0</v>
      </c>
      <c r="S1582" t="s">
        <v>63</v>
      </c>
      <c r="T1582" t="s">
        <v>63</v>
      </c>
      <c r="U1582">
        <v>0</v>
      </c>
      <c r="V1582">
        <v>0</v>
      </c>
      <c r="W1582">
        <v>0</v>
      </c>
      <c r="X1582" t="s">
        <v>63</v>
      </c>
      <c r="Y1582" t="s">
        <v>63</v>
      </c>
      <c r="Z1582">
        <v>1</v>
      </c>
      <c r="AA1582">
        <v>58</v>
      </c>
      <c r="AB1582" t="s">
        <v>89</v>
      </c>
      <c r="AC1582">
        <v>1300</v>
      </c>
      <c r="AD1582">
        <v>145</v>
      </c>
      <c r="AE1582">
        <v>363</v>
      </c>
      <c r="AF1582">
        <v>69</v>
      </c>
      <c r="AG1582">
        <v>4.5192030000000001</v>
      </c>
      <c r="AH1582">
        <v>2961</v>
      </c>
      <c r="AI1582">
        <v>2257</v>
      </c>
      <c r="AJ1582">
        <v>10592</v>
      </c>
      <c r="AK1582">
        <v>268</v>
      </c>
      <c r="AL1582">
        <v>1</v>
      </c>
      <c r="AM1582">
        <v>2</v>
      </c>
      <c r="AN1582" t="s">
        <v>120</v>
      </c>
      <c r="AO1582" t="s">
        <v>97</v>
      </c>
      <c r="AP1582">
        <v>183</v>
      </c>
      <c r="AQ1582">
        <v>80</v>
      </c>
      <c r="AR1582" t="s">
        <v>67</v>
      </c>
      <c r="AS1582">
        <v>206</v>
      </c>
      <c r="AT1582">
        <v>4</v>
      </c>
      <c r="AU1582" t="s">
        <v>68</v>
      </c>
      <c r="AV1582" t="s">
        <v>69</v>
      </c>
      <c r="AW1582">
        <v>8</v>
      </c>
      <c r="AX1582" t="s">
        <v>70</v>
      </c>
      <c r="AY1582" t="s">
        <v>99</v>
      </c>
      <c r="AZ1582" t="s">
        <v>100</v>
      </c>
      <c r="BA1582">
        <v>5201</v>
      </c>
      <c r="BB1582">
        <v>53</v>
      </c>
      <c r="BC1582" t="s">
        <v>73</v>
      </c>
      <c r="BD1582" t="s">
        <v>74</v>
      </c>
      <c r="BE1582">
        <v>1381.8019420000001</v>
      </c>
      <c r="BF1582" t="s">
        <v>75</v>
      </c>
      <c r="BG1582">
        <v>1381.8019420000001</v>
      </c>
      <c r="BH1582">
        <v>52643.685429999998</v>
      </c>
    </row>
    <row r="1583" spans="1:60" x14ac:dyDescent="0.25">
      <c r="A1583">
        <v>1582</v>
      </c>
      <c r="B1583" t="s">
        <v>60</v>
      </c>
      <c r="C1583">
        <v>6380</v>
      </c>
      <c r="D1583" t="s">
        <v>1812</v>
      </c>
      <c r="E1583">
        <v>8038000</v>
      </c>
      <c r="F1583">
        <v>4</v>
      </c>
      <c r="G1583" t="s">
        <v>62</v>
      </c>
      <c r="H1583">
        <v>42</v>
      </c>
      <c r="I1583">
        <v>6140680380000180</v>
      </c>
      <c r="J1583">
        <v>14.789434</v>
      </c>
      <c r="K1583">
        <v>29.450824999999998</v>
      </c>
      <c r="L1583">
        <v>117</v>
      </c>
      <c r="M1583">
        <v>20</v>
      </c>
      <c r="N1583" t="s">
        <v>78</v>
      </c>
      <c r="O1583" t="s">
        <v>95</v>
      </c>
      <c r="P1583">
        <v>13.676085</v>
      </c>
      <c r="Q1583">
        <v>45</v>
      </c>
      <c r="R1583">
        <v>2</v>
      </c>
      <c r="S1583" t="s">
        <v>78</v>
      </c>
      <c r="T1583" t="s">
        <v>63</v>
      </c>
      <c r="U1583">
        <v>0.101674</v>
      </c>
      <c r="V1583">
        <v>2</v>
      </c>
      <c r="W1583">
        <v>0</v>
      </c>
      <c r="X1583" t="s">
        <v>78</v>
      </c>
      <c r="Y1583" t="s">
        <v>63</v>
      </c>
      <c r="Z1583">
        <v>1</v>
      </c>
      <c r="AA1583">
        <v>22</v>
      </c>
      <c r="AB1583" t="s">
        <v>146</v>
      </c>
      <c r="AC1583">
        <v>78</v>
      </c>
      <c r="AD1583">
        <v>69</v>
      </c>
      <c r="AE1583">
        <v>115</v>
      </c>
      <c r="AF1583">
        <v>53</v>
      </c>
      <c r="AG1583">
        <v>12.790644</v>
      </c>
      <c r="AH1583">
        <v>2917</v>
      </c>
      <c r="AI1583">
        <v>2667</v>
      </c>
      <c r="AJ1583">
        <v>16973</v>
      </c>
      <c r="AK1583">
        <v>267</v>
      </c>
      <c r="AL1583">
        <v>1</v>
      </c>
      <c r="AM1583">
        <v>4</v>
      </c>
      <c r="AN1583" t="s">
        <v>1777</v>
      </c>
      <c r="AO1583" t="s">
        <v>66</v>
      </c>
      <c r="AP1583">
        <v>183</v>
      </c>
      <c r="AQ1583">
        <v>88</v>
      </c>
      <c r="AR1583" t="s">
        <v>67</v>
      </c>
      <c r="AS1583">
        <v>213</v>
      </c>
      <c r="AT1583">
        <v>3</v>
      </c>
      <c r="AU1583" t="s">
        <v>68</v>
      </c>
      <c r="AV1583" t="s">
        <v>69</v>
      </c>
      <c r="AW1583">
        <v>8</v>
      </c>
      <c r="AX1583" t="s">
        <v>70</v>
      </c>
      <c r="AY1583" t="s">
        <v>71</v>
      </c>
      <c r="AZ1583" t="s">
        <v>72</v>
      </c>
      <c r="BA1583">
        <v>5097</v>
      </c>
      <c r="BB1583">
        <v>49</v>
      </c>
      <c r="BC1583" t="s">
        <v>93</v>
      </c>
      <c r="BD1583" t="s">
        <v>74</v>
      </c>
      <c r="BE1583">
        <v>1541.901016</v>
      </c>
      <c r="BF1583" t="s">
        <v>75</v>
      </c>
      <c r="BG1583">
        <v>1541.901016</v>
      </c>
      <c r="BH1583">
        <v>59850.715956</v>
      </c>
    </row>
    <row r="1584" spans="1:60" x14ac:dyDescent="0.25">
      <c r="A1584">
        <v>1583</v>
      </c>
      <c r="B1584" t="s">
        <v>60</v>
      </c>
      <c r="C1584">
        <v>6381</v>
      </c>
      <c r="D1584" t="s">
        <v>1813</v>
      </c>
      <c r="E1584">
        <v>8038000</v>
      </c>
      <c r="F1584">
        <v>4</v>
      </c>
      <c r="G1584" t="s">
        <v>62</v>
      </c>
      <c r="H1584">
        <v>42</v>
      </c>
      <c r="I1584">
        <v>6140680380000230</v>
      </c>
      <c r="J1584">
        <v>9.9699259999999992</v>
      </c>
      <c r="K1584">
        <v>15.538164999999999</v>
      </c>
      <c r="L1584">
        <v>82</v>
      </c>
      <c r="M1584">
        <v>82</v>
      </c>
      <c r="N1584" t="s">
        <v>78</v>
      </c>
      <c r="O1584" t="s">
        <v>95</v>
      </c>
      <c r="P1584">
        <v>0</v>
      </c>
      <c r="Q1584">
        <v>0</v>
      </c>
      <c r="R1584">
        <v>0</v>
      </c>
      <c r="S1584" t="s">
        <v>63</v>
      </c>
      <c r="T1584" t="s">
        <v>63</v>
      </c>
      <c r="U1584">
        <v>0</v>
      </c>
      <c r="V1584">
        <v>0</v>
      </c>
      <c r="W1584">
        <v>0</v>
      </c>
      <c r="X1584" t="s">
        <v>63</v>
      </c>
      <c r="Y1584" t="s">
        <v>63</v>
      </c>
      <c r="Z1584">
        <v>1</v>
      </c>
      <c r="AA1584">
        <v>82</v>
      </c>
      <c r="AB1584" t="s">
        <v>89</v>
      </c>
      <c r="AC1584">
        <v>1212</v>
      </c>
      <c r="AD1584">
        <v>251</v>
      </c>
      <c r="AE1584">
        <v>557</v>
      </c>
      <c r="AF1584">
        <v>89</v>
      </c>
      <c r="AG1584">
        <v>6.1603430000000001</v>
      </c>
      <c r="AH1584">
        <v>7722</v>
      </c>
      <c r="AI1584">
        <v>6447</v>
      </c>
      <c r="AJ1584">
        <v>34629</v>
      </c>
      <c r="AK1584">
        <v>267</v>
      </c>
      <c r="AL1584">
        <v>1</v>
      </c>
      <c r="AM1584">
        <v>2</v>
      </c>
      <c r="AN1584" t="s">
        <v>1777</v>
      </c>
      <c r="AO1584" t="s">
        <v>66</v>
      </c>
      <c r="AP1584">
        <v>183</v>
      </c>
      <c r="AQ1584">
        <v>85</v>
      </c>
      <c r="AR1584" t="s">
        <v>67</v>
      </c>
      <c r="AS1584">
        <v>213</v>
      </c>
      <c r="AT1584">
        <v>3</v>
      </c>
      <c r="AU1584" t="s">
        <v>68</v>
      </c>
      <c r="AV1584" t="s">
        <v>69</v>
      </c>
      <c r="AW1584">
        <v>8</v>
      </c>
      <c r="AX1584" t="s">
        <v>70</v>
      </c>
      <c r="AY1584" t="s">
        <v>71</v>
      </c>
      <c r="AZ1584" t="s">
        <v>72</v>
      </c>
      <c r="BA1584">
        <v>5310</v>
      </c>
      <c r="BB1584">
        <v>55</v>
      </c>
      <c r="BC1584" t="s">
        <v>93</v>
      </c>
      <c r="BD1584" t="s">
        <v>74</v>
      </c>
      <c r="BE1584">
        <v>959.91692899999998</v>
      </c>
      <c r="BF1584" t="s">
        <v>75</v>
      </c>
      <c r="BG1584">
        <v>959.91692899999998</v>
      </c>
      <c r="BH1584">
        <v>40346.857544999999</v>
      </c>
    </row>
    <row r="1585" spans="1:60" x14ac:dyDescent="0.25">
      <c r="A1585">
        <v>1584</v>
      </c>
      <c r="B1585" t="s">
        <v>60</v>
      </c>
      <c r="C1585">
        <v>6382</v>
      </c>
      <c r="D1585" t="s">
        <v>1814</v>
      </c>
      <c r="E1585">
        <v>8038000</v>
      </c>
      <c r="F1585">
        <v>4</v>
      </c>
      <c r="G1585" t="s">
        <v>62</v>
      </c>
      <c r="H1585">
        <v>42</v>
      </c>
      <c r="I1585">
        <v>6140680380000230</v>
      </c>
      <c r="J1585">
        <v>2.8947349999999998</v>
      </c>
      <c r="K1585">
        <v>23.542687999999998</v>
      </c>
      <c r="L1585">
        <v>94</v>
      </c>
      <c r="M1585">
        <v>65</v>
      </c>
      <c r="N1585" t="s">
        <v>78</v>
      </c>
      <c r="O1585" t="s">
        <v>95</v>
      </c>
      <c r="P1585">
        <v>4.0360129999999996</v>
      </c>
      <c r="Q1585">
        <v>22</v>
      </c>
      <c r="R1585">
        <v>1</v>
      </c>
      <c r="S1585" t="s">
        <v>78</v>
      </c>
      <c r="T1585" t="s">
        <v>63</v>
      </c>
      <c r="U1585">
        <v>0.83869000000000005</v>
      </c>
      <c r="V1585">
        <v>7</v>
      </c>
      <c r="W1585">
        <v>1</v>
      </c>
      <c r="X1585" t="s">
        <v>78</v>
      </c>
      <c r="Y1585" t="s">
        <v>95</v>
      </c>
      <c r="Z1585">
        <v>1</v>
      </c>
      <c r="AA1585">
        <v>66</v>
      </c>
      <c r="AB1585" t="s">
        <v>89</v>
      </c>
      <c r="AC1585">
        <v>571</v>
      </c>
      <c r="AD1585">
        <v>229</v>
      </c>
      <c r="AE1585">
        <v>446</v>
      </c>
      <c r="AF1585">
        <v>101</v>
      </c>
      <c r="AG1585">
        <v>8.5742150000000006</v>
      </c>
      <c r="AH1585">
        <v>7923</v>
      </c>
      <c r="AI1585">
        <v>7122</v>
      </c>
      <c r="AJ1585">
        <v>41933</v>
      </c>
      <c r="AK1585">
        <v>267</v>
      </c>
      <c r="AL1585">
        <v>1</v>
      </c>
      <c r="AM1585">
        <v>2</v>
      </c>
      <c r="AN1585" t="s">
        <v>120</v>
      </c>
      <c r="AO1585" t="s">
        <v>97</v>
      </c>
      <c r="AP1585">
        <v>102</v>
      </c>
      <c r="AQ1585">
        <v>60</v>
      </c>
      <c r="AR1585" t="s">
        <v>82</v>
      </c>
      <c r="AS1585">
        <v>206</v>
      </c>
      <c r="AT1585">
        <v>4</v>
      </c>
      <c r="AU1585" t="s">
        <v>98</v>
      </c>
      <c r="AV1585" t="s">
        <v>69</v>
      </c>
      <c r="AW1585">
        <v>88</v>
      </c>
      <c r="AX1585" t="s">
        <v>70</v>
      </c>
      <c r="AY1585" t="s">
        <v>99</v>
      </c>
      <c r="AZ1585" t="s">
        <v>100</v>
      </c>
      <c r="BA1585">
        <v>5548</v>
      </c>
      <c r="BB1585">
        <v>59</v>
      </c>
      <c r="BC1585" t="s">
        <v>73</v>
      </c>
      <c r="BD1585" t="s">
        <v>74</v>
      </c>
      <c r="BE1585">
        <v>510.54470500000002</v>
      </c>
      <c r="BF1585" t="s">
        <v>114</v>
      </c>
      <c r="BG1585">
        <v>510.54470500000002</v>
      </c>
      <c r="BH1585">
        <v>11714.578428000001</v>
      </c>
    </row>
    <row r="1586" spans="1:60" x14ac:dyDescent="0.25">
      <c r="A1586">
        <v>1585</v>
      </c>
      <c r="B1586" t="s">
        <v>60</v>
      </c>
      <c r="C1586">
        <v>6383</v>
      </c>
      <c r="D1586" t="s">
        <v>1815</v>
      </c>
      <c r="E1586">
        <v>8038000</v>
      </c>
      <c r="F1586">
        <v>4</v>
      </c>
      <c r="G1586" t="s">
        <v>62</v>
      </c>
      <c r="H1586">
        <v>42</v>
      </c>
      <c r="I1586">
        <v>6140680380000230</v>
      </c>
      <c r="J1586">
        <v>1.505412</v>
      </c>
      <c r="K1586">
        <v>10.652177</v>
      </c>
      <c r="L1586">
        <v>53</v>
      </c>
      <c r="M1586">
        <v>55</v>
      </c>
      <c r="N1586" t="s">
        <v>124</v>
      </c>
      <c r="O1586" t="s">
        <v>88</v>
      </c>
      <c r="P1586">
        <v>0</v>
      </c>
      <c r="Q1586">
        <v>0</v>
      </c>
      <c r="R1586">
        <v>0</v>
      </c>
      <c r="S1586" t="s">
        <v>63</v>
      </c>
      <c r="T1586" t="s">
        <v>63</v>
      </c>
      <c r="U1586">
        <v>0</v>
      </c>
      <c r="V1586">
        <v>0</v>
      </c>
      <c r="W1586">
        <v>0</v>
      </c>
      <c r="X1586" t="s">
        <v>63</v>
      </c>
      <c r="Y1586" t="s">
        <v>63</v>
      </c>
      <c r="Z1586">
        <v>1</v>
      </c>
      <c r="AA1586">
        <v>55</v>
      </c>
      <c r="AB1586" t="s">
        <v>89</v>
      </c>
      <c r="AC1586">
        <v>1301</v>
      </c>
      <c r="AD1586">
        <v>145</v>
      </c>
      <c r="AE1586">
        <v>363</v>
      </c>
      <c r="AF1586">
        <v>69</v>
      </c>
      <c r="AG1586">
        <v>4.5177290000000001</v>
      </c>
      <c r="AH1586">
        <v>2961</v>
      </c>
      <c r="AI1586">
        <v>2259</v>
      </c>
      <c r="AJ1586">
        <v>10625</v>
      </c>
      <c r="AK1586">
        <v>268</v>
      </c>
      <c r="AL1586">
        <v>1</v>
      </c>
      <c r="AM1586">
        <v>2</v>
      </c>
      <c r="AN1586" t="s">
        <v>120</v>
      </c>
      <c r="AO1586" t="s">
        <v>97</v>
      </c>
      <c r="AP1586">
        <v>183</v>
      </c>
      <c r="AQ1586">
        <v>85</v>
      </c>
      <c r="AR1586" t="s">
        <v>67</v>
      </c>
      <c r="AS1586">
        <v>206</v>
      </c>
      <c r="AT1586">
        <v>4</v>
      </c>
      <c r="AU1586" t="s">
        <v>68</v>
      </c>
      <c r="AV1586" t="s">
        <v>69</v>
      </c>
      <c r="AW1586">
        <v>8</v>
      </c>
      <c r="AX1586" t="s">
        <v>70</v>
      </c>
      <c r="AY1586" t="s">
        <v>99</v>
      </c>
      <c r="AZ1586" t="s">
        <v>100</v>
      </c>
      <c r="BA1586">
        <v>5822</v>
      </c>
      <c r="BB1586">
        <v>64</v>
      </c>
      <c r="BC1586" t="s">
        <v>73</v>
      </c>
      <c r="BD1586" t="s">
        <v>74</v>
      </c>
      <c r="BE1586">
        <v>406.75050199999998</v>
      </c>
      <c r="BF1586" t="s">
        <v>75</v>
      </c>
      <c r="BG1586">
        <v>406.75050199999998</v>
      </c>
      <c r="BH1586">
        <v>6092.1871330000004</v>
      </c>
    </row>
    <row r="1587" spans="1:60" x14ac:dyDescent="0.25">
      <c r="A1587">
        <v>1586</v>
      </c>
      <c r="B1587" t="s">
        <v>60</v>
      </c>
      <c r="C1587">
        <v>6384</v>
      </c>
      <c r="D1587" t="s">
        <v>1816</v>
      </c>
      <c r="E1587">
        <v>8038000</v>
      </c>
      <c r="F1587">
        <v>4</v>
      </c>
      <c r="G1587" t="s">
        <v>62</v>
      </c>
      <c r="H1587">
        <v>42</v>
      </c>
      <c r="I1587">
        <v>6140680380000110</v>
      </c>
      <c r="J1587">
        <v>10.007250000000001</v>
      </c>
      <c r="K1587">
        <v>17.590363</v>
      </c>
      <c r="L1587">
        <v>96</v>
      </c>
      <c r="M1587">
        <v>35</v>
      </c>
      <c r="N1587" t="s">
        <v>88</v>
      </c>
      <c r="O1587" t="s">
        <v>124</v>
      </c>
      <c r="P1587">
        <v>2.0368810000000002</v>
      </c>
      <c r="Q1587">
        <v>8</v>
      </c>
      <c r="R1587">
        <v>9</v>
      </c>
      <c r="S1587" t="s">
        <v>124</v>
      </c>
      <c r="T1587" t="s">
        <v>78</v>
      </c>
      <c r="U1587">
        <v>0</v>
      </c>
      <c r="V1587">
        <v>0</v>
      </c>
      <c r="W1587">
        <v>0</v>
      </c>
      <c r="X1587" t="s">
        <v>63</v>
      </c>
      <c r="Y1587" t="s">
        <v>63</v>
      </c>
      <c r="Z1587">
        <v>2</v>
      </c>
      <c r="AA1587">
        <v>40</v>
      </c>
      <c r="AB1587" t="s">
        <v>80</v>
      </c>
      <c r="AC1587">
        <v>3939</v>
      </c>
      <c r="AD1587">
        <v>95</v>
      </c>
      <c r="AE1587">
        <v>324</v>
      </c>
      <c r="AF1587">
        <v>93</v>
      </c>
      <c r="AG1587">
        <v>2.1073580000000001</v>
      </c>
      <c r="AH1587">
        <v>3125</v>
      </c>
      <c r="AI1587">
        <v>2808</v>
      </c>
      <c r="AJ1587">
        <v>15020</v>
      </c>
      <c r="AK1587">
        <v>266</v>
      </c>
      <c r="AL1587">
        <v>1</v>
      </c>
      <c r="AM1587">
        <v>4</v>
      </c>
      <c r="AN1587" t="s">
        <v>120</v>
      </c>
      <c r="AO1587" t="s">
        <v>97</v>
      </c>
      <c r="AP1587">
        <v>161</v>
      </c>
      <c r="AQ1587">
        <v>85</v>
      </c>
      <c r="AR1587" t="s">
        <v>67</v>
      </c>
      <c r="AS1587">
        <v>206</v>
      </c>
      <c r="AT1587">
        <v>4</v>
      </c>
      <c r="AU1587" t="s">
        <v>98</v>
      </c>
      <c r="AV1587" t="s">
        <v>69</v>
      </c>
      <c r="AW1587">
        <v>5</v>
      </c>
      <c r="AX1587" t="s">
        <v>70</v>
      </c>
      <c r="AY1587" t="s">
        <v>99</v>
      </c>
      <c r="AZ1587" t="s">
        <v>100</v>
      </c>
      <c r="BA1587">
        <v>6018</v>
      </c>
      <c r="BB1587">
        <v>14</v>
      </c>
      <c r="BC1587" t="s">
        <v>73</v>
      </c>
      <c r="BD1587" t="s">
        <v>74</v>
      </c>
      <c r="BE1587">
        <v>1618.7028150000001</v>
      </c>
      <c r="BF1587" t="s">
        <v>75</v>
      </c>
      <c r="BG1587">
        <v>1618.7028150000001</v>
      </c>
      <c r="BH1587">
        <v>40497.905373000001</v>
      </c>
    </row>
    <row r="1588" spans="1:60" x14ac:dyDescent="0.25">
      <c r="A1588">
        <v>1587</v>
      </c>
      <c r="B1588" t="s">
        <v>60</v>
      </c>
      <c r="C1588">
        <v>6385</v>
      </c>
      <c r="D1588" t="s">
        <v>1817</v>
      </c>
      <c r="E1588">
        <v>8038000</v>
      </c>
      <c r="F1588">
        <v>4</v>
      </c>
      <c r="G1588" t="s">
        <v>62</v>
      </c>
      <c r="H1588">
        <v>42</v>
      </c>
      <c r="I1588">
        <v>6140680380000240</v>
      </c>
      <c r="J1588">
        <v>8.2378730000000004</v>
      </c>
      <c r="K1588">
        <v>7.0358970000000003</v>
      </c>
      <c r="L1588">
        <v>42</v>
      </c>
      <c r="M1588">
        <v>56</v>
      </c>
      <c r="N1588" t="s">
        <v>88</v>
      </c>
      <c r="O1588" t="s">
        <v>124</v>
      </c>
      <c r="P1588">
        <v>0</v>
      </c>
      <c r="Q1588">
        <v>0</v>
      </c>
      <c r="R1588">
        <v>0</v>
      </c>
      <c r="S1588" t="s">
        <v>63</v>
      </c>
      <c r="T1588" t="s">
        <v>63</v>
      </c>
      <c r="U1588">
        <v>0</v>
      </c>
      <c r="V1588">
        <v>0</v>
      </c>
      <c r="W1588">
        <v>0</v>
      </c>
      <c r="X1588" t="s">
        <v>63</v>
      </c>
      <c r="Y1588" t="s">
        <v>63</v>
      </c>
      <c r="Z1588">
        <v>1</v>
      </c>
      <c r="AA1588">
        <v>56</v>
      </c>
      <c r="AB1588" t="s">
        <v>89</v>
      </c>
      <c r="AC1588">
        <v>1995</v>
      </c>
      <c r="AD1588">
        <v>77</v>
      </c>
      <c r="AE1588">
        <v>238</v>
      </c>
      <c r="AF1588">
        <v>67</v>
      </c>
      <c r="AG1588">
        <v>2.6600709999999999</v>
      </c>
      <c r="AH1588">
        <v>1784</v>
      </c>
      <c r="AI1588">
        <v>1273</v>
      </c>
      <c r="AJ1588">
        <v>7141</v>
      </c>
      <c r="AK1588">
        <v>266</v>
      </c>
      <c r="AL1588">
        <v>1</v>
      </c>
      <c r="AM1588">
        <v>4</v>
      </c>
      <c r="AN1588" t="s">
        <v>120</v>
      </c>
      <c r="AO1588" t="s">
        <v>97</v>
      </c>
      <c r="AP1588">
        <v>141</v>
      </c>
      <c r="AQ1588">
        <v>80</v>
      </c>
      <c r="AR1588" t="s">
        <v>67</v>
      </c>
      <c r="AS1588">
        <v>206</v>
      </c>
      <c r="AT1588">
        <v>4</v>
      </c>
      <c r="AU1588" t="s">
        <v>68</v>
      </c>
      <c r="AV1588" t="s">
        <v>69</v>
      </c>
      <c r="AW1588">
        <v>8</v>
      </c>
      <c r="AX1588" t="s">
        <v>70</v>
      </c>
      <c r="AY1588" t="s">
        <v>99</v>
      </c>
      <c r="AZ1588" t="s">
        <v>100</v>
      </c>
      <c r="BA1588">
        <v>5011</v>
      </c>
      <c r="BB1588">
        <v>56</v>
      </c>
      <c r="BC1588" t="s">
        <v>122</v>
      </c>
      <c r="BD1588" t="s">
        <v>74</v>
      </c>
      <c r="BE1588">
        <v>1275.7076320000001</v>
      </c>
      <c r="BF1588" t="s">
        <v>75</v>
      </c>
      <c r="BG1588">
        <v>1275.7076320000001</v>
      </c>
      <c r="BH1588">
        <v>33337.487439999997</v>
      </c>
    </row>
    <row r="1589" spans="1:60" x14ac:dyDescent="0.25">
      <c r="A1589">
        <v>1588</v>
      </c>
      <c r="B1589" t="s">
        <v>60</v>
      </c>
      <c r="C1589">
        <v>6386</v>
      </c>
      <c r="D1589" t="s">
        <v>1818</v>
      </c>
      <c r="E1589">
        <v>8038000</v>
      </c>
      <c r="F1589">
        <v>4</v>
      </c>
      <c r="G1589" t="s">
        <v>62</v>
      </c>
      <c r="H1589">
        <v>42</v>
      </c>
      <c r="I1589">
        <v>6140680380000060</v>
      </c>
      <c r="J1589">
        <v>8.6826589999999992</v>
      </c>
      <c r="K1589">
        <v>8.9560329999999997</v>
      </c>
      <c r="L1589">
        <v>42</v>
      </c>
      <c r="M1589">
        <v>70</v>
      </c>
      <c r="N1589" t="s">
        <v>78</v>
      </c>
      <c r="O1589" t="s">
        <v>95</v>
      </c>
      <c r="P1589">
        <v>0</v>
      </c>
      <c r="Q1589">
        <v>0</v>
      </c>
      <c r="R1589">
        <v>0</v>
      </c>
      <c r="S1589" t="s">
        <v>63</v>
      </c>
      <c r="T1589" t="s">
        <v>63</v>
      </c>
      <c r="U1589">
        <v>0</v>
      </c>
      <c r="V1589">
        <v>0</v>
      </c>
      <c r="W1589">
        <v>0</v>
      </c>
      <c r="X1589" t="s">
        <v>63</v>
      </c>
      <c r="Y1589" t="s">
        <v>63</v>
      </c>
      <c r="Z1589">
        <v>1</v>
      </c>
      <c r="AA1589">
        <v>70</v>
      </c>
      <c r="AB1589" t="s">
        <v>89</v>
      </c>
      <c r="AC1589">
        <v>3016</v>
      </c>
      <c r="AD1589">
        <v>95</v>
      </c>
      <c r="AE1589">
        <v>307</v>
      </c>
      <c r="AF1589">
        <v>58</v>
      </c>
      <c r="AG1589">
        <v>2.4067500000000002</v>
      </c>
      <c r="AH1589">
        <v>1807</v>
      </c>
      <c r="AI1589">
        <v>1168</v>
      </c>
      <c r="AJ1589">
        <v>5767</v>
      </c>
      <c r="AK1589">
        <v>267</v>
      </c>
      <c r="AL1589">
        <v>2</v>
      </c>
      <c r="AM1589">
        <v>3</v>
      </c>
      <c r="AN1589" t="s">
        <v>120</v>
      </c>
      <c r="AO1589" t="s">
        <v>97</v>
      </c>
      <c r="AP1589">
        <v>141</v>
      </c>
      <c r="AQ1589">
        <v>88</v>
      </c>
      <c r="AR1589" t="s">
        <v>67</v>
      </c>
      <c r="AS1589">
        <v>206</v>
      </c>
      <c r="AT1589">
        <v>4</v>
      </c>
      <c r="AU1589" t="s">
        <v>68</v>
      </c>
      <c r="AV1589" t="s">
        <v>69</v>
      </c>
      <c r="AW1589">
        <v>8</v>
      </c>
      <c r="AX1589" t="s">
        <v>70</v>
      </c>
      <c r="AY1589" t="s">
        <v>99</v>
      </c>
      <c r="AZ1589" t="s">
        <v>100</v>
      </c>
      <c r="BA1589">
        <v>4734</v>
      </c>
      <c r="BB1589">
        <v>55</v>
      </c>
      <c r="BC1589" t="s">
        <v>122</v>
      </c>
      <c r="BD1589" t="s">
        <v>74</v>
      </c>
      <c r="BE1589">
        <v>1491.5465019999999</v>
      </c>
      <c r="BF1589" t="s">
        <v>75</v>
      </c>
      <c r="BG1589">
        <v>1491.5465019999999</v>
      </c>
      <c r="BH1589">
        <v>35137.475387999999</v>
      </c>
    </row>
    <row r="1590" spans="1:60" x14ac:dyDescent="0.25">
      <c r="A1590">
        <v>1589</v>
      </c>
      <c r="B1590" t="s">
        <v>60</v>
      </c>
      <c r="C1590">
        <v>6387</v>
      </c>
      <c r="D1590" t="s">
        <v>1819</v>
      </c>
      <c r="E1590">
        <v>8038000</v>
      </c>
      <c r="F1590">
        <v>4</v>
      </c>
      <c r="G1590" t="s">
        <v>62</v>
      </c>
      <c r="H1590">
        <v>42</v>
      </c>
      <c r="I1590">
        <v>6140680380000240</v>
      </c>
      <c r="J1590">
        <v>25.890813999999999</v>
      </c>
      <c r="K1590">
        <v>22.878975000000001</v>
      </c>
      <c r="L1590">
        <v>93</v>
      </c>
      <c r="M1590">
        <v>71</v>
      </c>
      <c r="N1590" t="s">
        <v>78</v>
      </c>
      <c r="O1590" t="s">
        <v>95</v>
      </c>
      <c r="P1590">
        <v>2.0972379999999999</v>
      </c>
      <c r="Q1590">
        <v>12</v>
      </c>
      <c r="R1590">
        <v>2</v>
      </c>
      <c r="S1590" t="s">
        <v>78</v>
      </c>
      <c r="T1590" t="s">
        <v>95</v>
      </c>
      <c r="U1590">
        <v>0</v>
      </c>
      <c r="V1590">
        <v>0</v>
      </c>
      <c r="W1590">
        <v>0</v>
      </c>
      <c r="X1590" t="s">
        <v>63</v>
      </c>
      <c r="Y1590" t="s">
        <v>63</v>
      </c>
      <c r="Z1590">
        <v>1</v>
      </c>
      <c r="AA1590">
        <v>72</v>
      </c>
      <c r="AB1590" t="s">
        <v>89</v>
      </c>
      <c r="AC1590">
        <v>431</v>
      </c>
      <c r="AD1590">
        <v>271</v>
      </c>
      <c r="AE1590">
        <v>484</v>
      </c>
      <c r="AF1590">
        <v>103</v>
      </c>
      <c r="AG1590">
        <v>10.747809</v>
      </c>
      <c r="AH1590">
        <v>9360</v>
      </c>
      <c r="AI1590">
        <v>8421</v>
      </c>
      <c r="AJ1590">
        <v>47536</v>
      </c>
      <c r="AK1590">
        <v>267</v>
      </c>
      <c r="AL1590">
        <v>1</v>
      </c>
      <c r="AM1590">
        <v>2</v>
      </c>
      <c r="AN1590" t="s">
        <v>1509</v>
      </c>
      <c r="AO1590" t="s">
        <v>66</v>
      </c>
      <c r="AP1590">
        <v>102</v>
      </c>
      <c r="AQ1590">
        <v>63</v>
      </c>
      <c r="AR1590" t="s">
        <v>67</v>
      </c>
      <c r="AS1590">
        <v>213</v>
      </c>
      <c r="AT1590">
        <v>3</v>
      </c>
      <c r="AU1590" t="s">
        <v>105</v>
      </c>
      <c r="AV1590" t="s">
        <v>143</v>
      </c>
      <c r="AW1590">
        <v>8</v>
      </c>
      <c r="AX1590" t="s">
        <v>70</v>
      </c>
      <c r="AY1590" t="s">
        <v>71</v>
      </c>
      <c r="AZ1590" t="s">
        <v>72</v>
      </c>
      <c r="BA1590">
        <v>5022</v>
      </c>
      <c r="BB1590">
        <v>54</v>
      </c>
      <c r="BC1590" t="s">
        <v>126</v>
      </c>
      <c r="BD1590" t="s">
        <v>74</v>
      </c>
      <c r="BE1590">
        <v>2388.0488610000002</v>
      </c>
      <c r="BF1590" t="s">
        <v>114</v>
      </c>
      <c r="BG1590">
        <v>2388.0488610000002</v>
      </c>
      <c r="BH1590">
        <v>104776.40872000001</v>
      </c>
    </row>
    <row r="1591" spans="1:60" x14ac:dyDescent="0.25">
      <c r="A1591">
        <v>1590</v>
      </c>
      <c r="B1591" t="s">
        <v>60</v>
      </c>
      <c r="C1591">
        <v>6388</v>
      </c>
      <c r="D1591" t="s">
        <v>1820</v>
      </c>
      <c r="E1591">
        <v>8038000</v>
      </c>
      <c r="F1591">
        <v>4</v>
      </c>
      <c r="G1591" t="s">
        <v>62</v>
      </c>
      <c r="H1591">
        <v>42</v>
      </c>
      <c r="I1591">
        <v>6140680380000240</v>
      </c>
      <c r="J1591">
        <v>2.6545030000000001</v>
      </c>
      <c r="K1591">
        <v>0</v>
      </c>
      <c r="L1591">
        <v>0</v>
      </c>
      <c r="M1591">
        <v>0</v>
      </c>
      <c r="N1591" t="s">
        <v>63</v>
      </c>
      <c r="O1591" t="s">
        <v>63</v>
      </c>
      <c r="P1591">
        <v>0</v>
      </c>
      <c r="Q1591">
        <v>0</v>
      </c>
      <c r="R1591">
        <v>0</v>
      </c>
      <c r="S1591" t="s">
        <v>63</v>
      </c>
      <c r="T1591" t="s">
        <v>63</v>
      </c>
      <c r="U1591">
        <v>0</v>
      </c>
      <c r="V1591">
        <v>0</v>
      </c>
      <c r="W1591">
        <v>0</v>
      </c>
      <c r="X1591" t="s">
        <v>63</v>
      </c>
      <c r="Y1591" t="s">
        <v>63</v>
      </c>
      <c r="Z1591">
        <v>0</v>
      </c>
      <c r="AA1591">
        <v>0</v>
      </c>
      <c r="AB1591" t="s">
        <v>64</v>
      </c>
      <c r="AC1591">
        <v>1</v>
      </c>
      <c r="AD1591">
        <v>0</v>
      </c>
      <c r="AE1591">
        <v>0</v>
      </c>
      <c r="AF1591">
        <v>5</v>
      </c>
      <c r="AG1591">
        <v>1.912974</v>
      </c>
      <c r="AH1591">
        <v>0</v>
      </c>
      <c r="AI1591">
        <v>0</v>
      </c>
      <c r="AJ1591">
        <v>1</v>
      </c>
      <c r="AK1591">
        <v>999</v>
      </c>
      <c r="AL1591">
        <v>5</v>
      </c>
      <c r="AM1591">
        <v>5</v>
      </c>
      <c r="AN1591" t="s">
        <v>120</v>
      </c>
      <c r="AO1591" t="s">
        <v>155</v>
      </c>
      <c r="AP1591">
        <v>101</v>
      </c>
      <c r="AQ1591">
        <v>2</v>
      </c>
      <c r="AR1591" t="s">
        <v>156</v>
      </c>
      <c r="AS1591">
        <v>0</v>
      </c>
      <c r="AT1591">
        <v>4</v>
      </c>
      <c r="AU1591" t="s">
        <v>227</v>
      </c>
      <c r="AV1591" t="s">
        <v>69</v>
      </c>
      <c r="AW1591">
        <v>4</v>
      </c>
      <c r="AX1591" t="s">
        <v>70</v>
      </c>
      <c r="AY1591" t="s">
        <v>99</v>
      </c>
      <c r="AZ1591" t="s">
        <v>161</v>
      </c>
      <c r="BA1591">
        <v>5581</v>
      </c>
      <c r="BB1591">
        <v>10</v>
      </c>
      <c r="BC1591" t="s">
        <v>93</v>
      </c>
      <c r="BD1591" t="s">
        <v>228</v>
      </c>
      <c r="BE1591">
        <v>701.27594399999998</v>
      </c>
      <c r="BF1591" t="s">
        <v>101</v>
      </c>
      <c r="BG1591">
        <v>701.27594399999998</v>
      </c>
      <c r="BH1591">
        <v>10742.392317</v>
      </c>
    </row>
    <row r="1592" spans="1:60" x14ac:dyDescent="0.25">
      <c r="A1592">
        <v>1591</v>
      </c>
      <c r="B1592" t="s">
        <v>60</v>
      </c>
      <c r="C1592">
        <v>6389</v>
      </c>
      <c r="D1592" t="s">
        <v>1821</v>
      </c>
      <c r="E1592">
        <v>8038000</v>
      </c>
      <c r="F1592">
        <v>4</v>
      </c>
      <c r="G1592" t="s">
        <v>62</v>
      </c>
      <c r="H1592">
        <v>42</v>
      </c>
      <c r="I1592">
        <v>6140680380000090</v>
      </c>
      <c r="J1592">
        <v>15.020272</v>
      </c>
      <c r="K1592">
        <v>17.972798999999998</v>
      </c>
      <c r="L1592">
        <v>95</v>
      </c>
      <c r="M1592">
        <v>21</v>
      </c>
      <c r="N1592" t="s">
        <v>78</v>
      </c>
      <c r="O1592" t="s">
        <v>63</v>
      </c>
      <c r="P1592">
        <v>15.299607999999999</v>
      </c>
      <c r="Q1592">
        <v>51</v>
      </c>
      <c r="R1592">
        <v>12</v>
      </c>
      <c r="S1592" t="s">
        <v>78</v>
      </c>
      <c r="T1592" t="s">
        <v>63</v>
      </c>
      <c r="U1592">
        <v>2.5696659999999998</v>
      </c>
      <c r="V1592">
        <v>9</v>
      </c>
      <c r="W1592">
        <v>19</v>
      </c>
      <c r="X1592" t="s">
        <v>78</v>
      </c>
      <c r="Y1592" t="s">
        <v>88</v>
      </c>
      <c r="Z1592">
        <v>3</v>
      </c>
      <c r="AA1592">
        <v>44</v>
      </c>
      <c r="AB1592" t="s">
        <v>108</v>
      </c>
      <c r="AC1592">
        <v>3990</v>
      </c>
      <c r="AD1592">
        <v>93</v>
      </c>
      <c r="AE1592">
        <v>317</v>
      </c>
      <c r="AF1592">
        <v>75</v>
      </c>
      <c r="AG1592">
        <v>2.0634420000000002</v>
      </c>
      <c r="AH1592">
        <v>2862</v>
      </c>
      <c r="AI1592">
        <v>2614</v>
      </c>
      <c r="AJ1592">
        <v>14566</v>
      </c>
      <c r="AK1592">
        <v>267</v>
      </c>
      <c r="AL1592">
        <v>1</v>
      </c>
      <c r="AM1592">
        <v>4</v>
      </c>
      <c r="AN1592" t="s">
        <v>1509</v>
      </c>
      <c r="AO1592" t="s">
        <v>66</v>
      </c>
      <c r="AP1592">
        <v>102</v>
      </c>
      <c r="AQ1592">
        <v>63</v>
      </c>
      <c r="AR1592" t="s">
        <v>67</v>
      </c>
      <c r="AS1592">
        <v>213</v>
      </c>
      <c r="AT1592">
        <v>3</v>
      </c>
      <c r="AU1592" t="s">
        <v>68</v>
      </c>
      <c r="AV1592" t="s">
        <v>143</v>
      </c>
      <c r="AW1592">
        <v>8</v>
      </c>
      <c r="AX1592" t="s">
        <v>70</v>
      </c>
      <c r="AY1592" t="s">
        <v>71</v>
      </c>
      <c r="AZ1592" t="s">
        <v>72</v>
      </c>
      <c r="BA1592">
        <v>4928</v>
      </c>
      <c r="BB1592">
        <v>60</v>
      </c>
      <c r="BC1592" t="s">
        <v>93</v>
      </c>
      <c r="BD1592" t="s">
        <v>74</v>
      </c>
      <c r="BE1592">
        <v>1382.78369</v>
      </c>
      <c r="BF1592" t="s">
        <v>114</v>
      </c>
      <c r="BG1592">
        <v>1382.78369</v>
      </c>
      <c r="BH1592">
        <v>60784.883206999999</v>
      </c>
    </row>
    <row r="1593" spans="1:60" x14ac:dyDescent="0.25">
      <c r="A1593">
        <v>1592</v>
      </c>
      <c r="B1593" t="s">
        <v>60</v>
      </c>
      <c r="C1593">
        <v>6390</v>
      </c>
      <c r="D1593" t="s">
        <v>1822</v>
      </c>
      <c r="E1593">
        <v>8038000</v>
      </c>
      <c r="F1593">
        <v>4</v>
      </c>
      <c r="G1593" t="s">
        <v>62</v>
      </c>
      <c r="H1593">
        <v>42</v>
      </c>
      <c r="I1593">
        <v>6140680380000250</v>
      </c>
      <c r="J1593">
        <v>5.3884600000000002</v>
      </c>
      <c r="K1593">
        <v>21.962934000000001</v>
      </c>
      <c r="L1593">
        <v>92</v>
      </c>
      <c r="M1593">
        <v>71</v>
      </c>
      <c r="N1593" t="s">
        <v>78</v>
      </c>
      <c r="O1593" t="s">
        <v>95</v>
      </c>
      <c r="P1593">
        <v>2.0975109999999999</v>
      </c>
      <c r="Q1593">
        <v>12</v>
      </c>
      <c r="R1593">
        <v>2</v>
      </c>
      <c r="S1593" t="s">
        <v>78</v>
      </c>
      <c r="T1593" t="s">
        <v>95</v>
      </c>
      <c r="U1593">
        <v>0</v>
      </c>
      <c r="V1593">
        <v>0</v>
      </c>
      <c r="W1593">
        <v>0</v>
      </c>
      <c r="X1593" t="s">
        <v>63</v>
      </c>
      <c r="Y1593" t="s">
        <v>63</v>
      </c>
      <c r="Z1593">
        <v>1</v>
      </c>
      <c r="AA1593">
        <v>72</v>
      </c>
      <c r="AB1593" t="s">
        <v>89</v>
      </c>
      <c r="AC1593">
        <v>431</v>
      </c>
      <c r="AD1593">
        <v>271</v>
      </c>
      <c r="AE1593">
        <v>483</v>
      </c>
      <c r="AF1593">
        <v>103</v>
      </c>
      <c r="AG1593">
        <v>10.735332</v>
      </c>
      <c r="AH1593">
        <v>9353</v>
      </c>
      <c r="AI1593">
        <v>8415</v>
      </c>
      <c r="AJ1593">
        <v>47516</v>
      </c>
      <c r="AK1593">
        <v>267</v>
      </c>
      <c r="AL1593">
        <v>1</v>
      </c>
      <c r="AM1593">
        <v>2</v>
      </c>
      <c r="AN1593" t="s">
        <v>1509</v>
      </c>
      <c r="AO1593" t="s">
        <v>97</v>
      </c>
      <c r="AP1593">
        <v>183</v>
      </c>
      <c r="AQ1593">
        <v>85</v>
      </c>
      <c r="AR1593" t="s">
        <v>67</v>
      </c>
      <c r="AS1593">
        <v>206</v>
      </c>
      <c r="AT1593">
        <v>3</v>
      </c>
      <c r="AU1593" t="s">
        <v>98</v>
      </c>
      <c r="AV1593" t="s">
        <v>143</v>
      </c>
      <c r="AW1593">
        <v>77</v>
      </c>
      <c r="AX1593" t="s">
        <v>70</v>
      </c>
      <c r="AY1593" t="s">
        <v>71</v>
      </c>
      <c r="AZ1593" t="s">
        <v>100</v>
      </c>
      <c r="BA1593">
        <v>5296</v>
      </c>
      <c r="BB1593">
        <v>66</v>
      </c>
      <c r="BC1593" t="s">
        <v>93</v>
      </c>
      <c r="BD1593" t="s">
        <v>74</v>
      </c>
      <c r="BE1593">
        <v>867.12720300000001</v>
      </c>
      <c r="BF1593" t="s">
        <v>75</v>
      </c>
      <c r="BG1593">
        <v>867.12720300000001</v>
      </c>
      <c r="BH1593">
        <v>21806.323712000001</v>
      </c>
    </row>
    <row r="1594" spans="1:60" x14ac:dyDescent="0.25">
      <c r="A1594">
        <v>1593</v>
      </c>
      <c r="B1594" t="s">
        <v>60</v>
      </c>
      <c r="C1594">
        <v>6391</v>
      </c>
      <c r="D1594" t="s">
        <v>1823</v>
      </c>
      <c r="E1594">
        <v>8038000</v>
      </c>
      <c r="F1594">
        <v>4</v>
      </c>
      <c r="G1594" t="s">
        <v>62</v>
      </c>
      <c r="H1594">
        <v>42</v>
      </c>
      <c r="I1594">
        <v>6140680380000240</v>
      </c>
      <c r="J1594">
        <v>10.970116000000001</v>
      </c>
      <c r="K1594">
        <v>41.704639</v>
      </c>
      <c r="L1594">
        <v>150</v>
      </c>
      <c r="M1594">
        <v>5</v>
      </c>
      <c r="N1594" t="s">
        <v>87</v>
      </c>
      <c r="O1594" t="s">
        <v>63</v>
      </c>
      <c r="P1594">
        <v>7.2308500000000002</v>
      </c>
      <c r="Q1594">
        <v>45</v>
      </c>
      <c r="R1594">
        <v>27</v>
      </c>
      <c r="S1594" t="s">
        <v>87</v>
      </c>
      <c r="T1594" t="s">
        <v>77</v>
      </c>
      <c r="U1594">
        <v>2.20689</v>
      </c>
      <c r="V1594">
        <v>13</v>
      </c>
      <c r="W1594">
        <v>64</v>
      </c>
      <c r="X1594" t="s">
        <v>78</v>
      </c>
      <c r="Y1594" t="s">
        <v>95</v>
      </c>
      <c r="Z1594">
        <v>2</v>
      </c>
      <c r="AA1594">
        <v>75</v>
      </c>
      <c r="AB1594" t="s">
        <v>80</v>
      </c>
      <c r="AC1594">
        <v>4789</v>
      </c>
      <c r="AD1594">
        <v>63</v>
      </c>
      <c r="AE1594">
        <v>242</v>
      </c>
      <c r="AF1594">
        <v>47</v>
      </c>
      <c r="AG1594">
        <v>1.555196</v>
      </c>
      <c r="AH1594">
        <v>1304</v>
      </c>
      <c r="AI1594">
        <v>828</v>
      </c>
      <c r="AJ1594">
        <v>5784</v>
      </c>
      <c r="AK1594">
        <v>221</v>
      </c>
      <c r="AL1594">
        <v>2</v>
      </c>
      <c r="AM1594">
        <v>3</v>
      </c>
      <c r="AN1594" t="s">
        <v>485</v>
      </c>
      <c r="AO1594" t="s">
        <v>66</v>
      </c>
      <c r="AP1594">
        <v>183</v>
      </c>
      <c r="AQ1594">
        <v>70</v>
      </c>
      <c r="AR1594" t="s">
        <v>82</v>
      </c>
      <c r="AS1594">
        <v>213</v>
      </c>
      <c r="AT1594">
        <v>1</v>
      </c>
      <c r="AU1594" t="s">
        <v>98</v>
      </c>
      <c r="AV1594" t="s">
        <v>234</v>
      </c>
      <c r="AW1594">
        <v>88</v>
      </c>
      <c r="AX1594" t="s">
        <v>150</v>
      </c>
      <c r="AY1594" t="s">
        <v>235</v>
      </c>
      <c r="AZ1594" t="s">
        <v>72</v>
      </c>
      <c r="BA1594">
        <v>4677</v>
      </c>
      <c r="BB1594">
        <v>57</v>
      </c>
      <c r="BC1594" t="s">
        <v>140</v>
      </c>
      <c r="BD1594" t="s">
        <v>74</v>
      </c>
      <c r="BE1594">
        <v>1361.4450730000001</v>
      </c>
      <c r="BF1594" t="s">
        <v>75</v>
      </c>
      <c r="BG1594">
        <v>1361.4450730000001</v>
      </c>
      <c r="BH1594">
        <v>44394.486249000001</v>
      </c>
    </row>
    <row r="1595" spans="1:60" x14ac:dyDescent="0.25">
      <c r="A1595">
        <v>1594</v>
      </c>
      <c r="B1595" t="s">
        <v>60</v>
      </c>
      <c r="C1595">
        <v>6392</v>
      </c>
      <c r="D1595" t="s">
        <v>1824</v>
      </c>
      <c r="E1595">
        <v>8038000</v>
      </c>
      <c r="F1595">
        <v>4</v>
      </c>
      <c r="G1595" t="s">
        <v>62</v>
      </c>
      <c r="H1595">
        <v>42</v>
      </c>
      <c r="I1595">
        <v>6140680380000130</v>
      </c>
      <c r="J1595">
        <v>9.6738199999999992</v>
      </c>
      <c r="K1595">
        <v>9.6242330000000003</v>
      </c>
      <c r="L1595">
        <v>46</v>
      </c>
      <c r="M1595">
        <v>83</v>
      </c>
      <c r="N1595" t="s">
        <v>95</v>
      </c>
      <c r="O1595" t="s">
        <v>135</v>
      </c>
      <c r="P1595">
        <v>0</v>
      </c>
      <c r="Q1595">
        <v>0</v>
      </c>
      <c r="R1595">
        <v>0</v>
      </c>
      <c r="S1595" t="s">
        <v>63</v>
      </c>
      <c r="T1595" t="s">
        <v>63</v>
      </c>
      <c r="U1595">
        <v>0</v>
      </c>
      <c r="V1595">
        <v>0</v>
      </c>
      <c r="W1595">
        <v>0</v>
      </c>
      <c r="X1595" t="s">
        <v>63</v>
      </c>
      <c r="Y1595" t="s">
        <v>63</v>
      </c>
      <c r="Z1595">
        <v>1</v>
      </c>
      <c r="AA1595">
        <v>83</v>
      </c>
      <c r="AB1595" t="s">
        <v>89</v>
      </c>
      <c r="AC1595">
        <v>1326</v>
      </c>
      <c r="AD1595">
        <v>146</v>
      </c>
      <c r="AE1595">
        <v>366</v>
      </c>
      <c r="AF1595">
        <v>47</v>
      </c>
      <c r="AG1595">
        <v>4.4871439999999998</v>
      </c>
      <c r="AH1595">
        <v>2399</v>
      </c>
      <c r="AI1595">
        <v>1719</v>
      </c>
      <c r="AJ1595">
        <v>7656</v>
      </c>
      <c r="AK1595">
        <v>201</v>
      </c>
      <c r="AL1595">
        <v>1</v>
      </c>
      <c r="AM1595">
        <v>2</v>
      </c>
      <c r="AN1595" t="s">
        <v>485</v>
      </c>
      <c r="AO1595" t="s">
        <v>208</v>
      </c>
      <c r="AP1595">
        <v>183</v>
      </c>
      <c r="AQ1595">
        <v>55</v>
      </c>
      <c r="AR1595" t="s">
        <v>67</v>
      </c>
      <c r="AS1595">
        <v>210</v>
      </c>
      <c r="AT1595">
        <v>1</v>
      </c>
      <c r="AU1595" t="s">
        <v>68</v>
      </c>
      <c r="AV1595" t="s">
        <v>234</v>
      </c>
      <c r="AW1595">
        <v>8</v>
      </c>
      <c r="AX1595" t="s">
        <v>150</v>
      </c>
      <c r="AY1595" t="s">
        <v>235</v>
      </c>
      <c r="AZ1595" t="s">
        <v>209</v>
      </c>
      <c r="BA1595">
        <v>4181</v>
      </c>
      <c r="BB1595">
        <v>66</v>
      </c>
      <c r="BC1595" t="s">
        <v>126</v>
      </c>
      <c r="BD1595" t="s">
        <v>74</v>
      </c>
      <c r="BE1595">
        <v>992.20913299999995</v>
      </c>
      <c r="BF1595" t="s">
        <v>114</v>
      </c>
      <c r="BG1595">
        <v>992.20913299999995</v>
      </c>
      <c r="BH1595">
        <v>39148.558663000003</v>
      </c>
    </row>
    <row r="1596" spans="1:60" x14ac:dyDescent="0.25">
      <c r="A1596">
        <v>1595</v>
      </c>
      <c r="B1596" t="s">
        <v>60</v>
      </c>
      <c r="C1596">
        <v>6393</v>
      </c>
      <c r="D1596" t="s">
        <v>1825</v>
      </c>
      <c r="E1596">
        <v>8038000</v>
      </c>
      <c r="F1596">
        <v>4</v>
      </c>
      <c r="G1596" t="s">
        <v>62</v>
      </c>
      <c r="H1596">
        <v>42</v>
      </c>
      <c r="I1596">
        <v>6140680380000250</v>
      </c>
      <c r="J1596">
        <v>3.1819709999999999</v>
      </c>
      <c r="K1596">
        <v>28.684104999999999</v>
      </c>
      <c r="L1596">
        <v>119</v>
      </c>
      <c r="M1596">
        <v>26</v>
      </c>
      <c r="N1596" t="s">
        <v>78</v>
      </c>
      <c r="O1596" t="s">
        <v>63</v>
      </c>
      <c r="P1596">
        <v>9.3692290000000007</v>
      </c>
      <c r="Q1596">
        <v>42</v>
      </c>
      <c r="R1596">
        <v>26</v>
      </c>
      <c r="S1596" t="s">
        <v>95</v>
      </c>
      <c r="T1596" t="s">
        <v>63</v>
      </c>
      <c r="U1596">
        <v>4.0735070000000002</v>
      </c>
      <c r="V1596">
        <v>18</v>
      </c>
      <c r="W1596">
        <v>32</v>
      </c>
      <c r="X1596" t="s">
        <v>95</v>
      </c>
      <c r="Y1596" t="s">
        <v>78</v>
      </c>
      <c r="Z1596">
        <v>3</v>
      </c>
      <c r="AA1596">
        <v>63</v>
      </c>
      <c r="AB1596" t="s">
        <v>119</v>
      </c>
      <c r="AC1596">
        <v>1016</v>
      </c>
      <c r="AD1596">
        <v>138</v>
      </c>
      <c r="AE1596">
        <v>333</v>
      </c>
      <c r="AF1596">
        <v>77</v>
      </c>
      <c r="AG1596">
        <v>4.9923159999999998</v>
      </c>
      <c r="AH1596">
        <v>4558</v>
      </c>
      <c r="AI1596">
        <v>3959</v>
      </c>
      <c r="AJ1596">
        <v>24782</v>
      </c>
      <c r="AK1596">
        <v>267</v>
      </c>
      <c r="AL1596">
        <v>1</v>
      </c>
      <c r="AM1596">
        <v>3</v>
      </c>
      <c r="AN1596" t="s">
        <v>485</v>
      </c>
      <c r="AO1596" t="s">
        <v>208</v>
      </c>
      <c r="AP1596">
        <v>183</v>
      </c>
      <c r="AQ1596">
        <v>70</v>
      </c>
      <c r="AR1596" t="s">
        <v>67</v>
      </c>
      <c r="AS1596">
        <v>210</v>
      </c>
      <c r="AT1596">
        <v>1</v>
      </c>
      <c r="AU1596" t="s">
        <v>68</v>
      </c>
      <c r="AV1596" t="s">
        <v>234</v>
      </c>
      <c r="AW1596">
        <v>8</v>
      </c>
      <c r="AX1596" t="s">
        <v>150</v>
      </c>
      <c r="AY1596" t="s">
        <v>235</v>
      </c>
      <c r="AZ1596" t="s">
        <v>209</v>
      </c>
      <c r="BA1596">
        <v>4391</v>
      </c>
      <c r="BB1596">
        <v>61</v>
      </c>
      <c r="BC1596" t="s">
        <v>93</v>
      </c>
      <c r="BD1596" t="s">
        <v>74</v>
      </c>
      <c r="BE1596">
        <v>601.24167599999998</v>
      </c>
      <c r="BF1596" t="s">
        <v>75</v>
      </c>
      <c r="BG1596">
        <v>601.24167599999998</v>
      </c>
      <c r="BH1596">
        <v>12876.979386000001</v>
      </c>
    </row>
    <row r="1597" spans="1:60" x14ac:dyDescent="0.25">
      <c r="A1597">
        <v>1596</v>
      </c>
      <c r="B1597" t="s">
        <v>60</v>
      </c>
      <c r="C1597">
        <v>6394</v>
      </c>
      <c r="D1597" t="s">
        <v>1826</v>
      </c>
      <c r="E1597">
        <v>8038000</v>
      </c>
      <c r="F1597">
        <v>4</v>
      </c>
      <c r="G1597" t="s">
        <v>62</v>
      </c>
      <c r="H1597">
        <v>42</v>
      </c>
      <c r="I1597">
        <v>6140680380000250</v>
      </c>
      <c r="J1597">
        <v>2.0756199999999998</v>
      </c>
      <c r="K1597">
        <v>17.648537000000001</v>
      </c>
      <c r="L1597">
        <v>103</v>
      </c>
      <c r="M1597">
        <v>41</v>
      </c>
      <c r="N1597" t="s">
        <v>78</v>
      </c>
      <c r="O1597" t="s">
        <v>95</v>
      </c>
      <c r="P1597">
        <v>9.8379100000000008</v>
      </c>
      <c r="Q1597">
        <v>53</v>
      </c>
      <c r="R1597">
        <v>19</v>
      </c>
      <c r="S1597" t="s">
        <v>79</v>
      </c>
      <c r="T1597" t="s">
        <v>63</v>
      </c>
      <c r="U1597">
        <v>3.303032</v>
      </c>
      <c r="V1597">
        <v>18</v>
      </c>
      <c r="W1597">
        <v>18</v>
      </c>
      <c r="X1597" t="s">
        <v>263</v>
      </c>
      <c r="Y1597" t="s">
        <v>78</v>
      </c>
      <c r="Z1597">
        <v>3</v>
      </c>
      <c r="AA1597">
        <v>61</v>
      </c>
      <c r="AB1597" t="s">
        <v>108</v>
      </c>
      <c r="AC1597">
        <v>1119</v>
      </c>
      <c r="AD1597">
        <v>98</v>
      </c>
      <c r="AE1597">
        <v>258</v>
      </c>
      <c r="AF1597">
        <v>97</v>
      </c>
      <c r="AG1597">
        <v>4.0064770000000003</v>
      </c>
      <c r="AH1597">
        <v>3552</v>
      </c>
      <c r="AI1597">
        <v>3205</v>
      </c>
      <c r="AJ1597">
        <v>17693</v>
      </c>
      <c r="AK1597">
        <v>267</v>
      </c>
      <c r="AL1597">
        <v>1</v>
      </c>
      <c r="AM1597">
        <v>3</v>
      </c>
      <c r="AN1597" t="s">
        <v>239</v>
      </c>
      <c r="AO1597" t="s">
        <v>66</v>
      </c>
      <c r="AP1597">
        <v>183</v>
      </c>
      <c r="AQ1597">
        <v>85</v>
      </c>
      <c r="AR1597" t="s">
        <v>67</v>
      </c>
      <c r="AS1597">
        <v>213</v>
      </c>
      <c r="AT1597">
        <v>3</v>
      </c>
      <c r="AU1597" t="s">
        <v>68</v>
      </c>
      <c r="AV1597" t="s">
        <v>69</v>
      </c>
      <c r="AW1597">
        <v>8</v>
      </c>
      <c r="AX1597" t="s">
        <v>70</v>
      </c>
      <c r="AY1597" t="s">
        <v>71</v>
      </c>
      <c r="AZ1597" t="s">
        <v>72</v>
      </c>
      <c r="BA1597">
        <v>4318</v>
      </c>
      <c r="BB1597">
        <v>39</v>
      </c>
      <c r="BC1597" t="s">
        <v>206</v>
      </c>
      <c r="BD1597" t="s">
        <v>74</v>
      </c>
      <c r="BE1597">
        <v>508.58742599999999</v>
      </c>
      <c r="BF1597" t="s">
        <v>75</v>
      </c>
      <c r="BG1597">
        <v>505.99748799999998</v>
      </c>
      <c r="BH1597">
        <v>8399.737846</v>
      </c>
    </row>
    <row r="1598" spans="1:60" x14ac:dyDescent="0.25">
      <c r="A1598">
        <v>1597</v>
      </c>
      <c r="B1598" t="s">
        <v>60</v>
      </c>
      <c r="C1598">
        <v>6395</v>
      </c>
      <c r="D1598" t="s">
        <v>1827</v>
      </c>
      <c r="E1598">
        <v>8038000</v>
      </c>
      <c r="F1598">
        <v>4</v>
      </c>
      <c r="G1598" t="s">
        <v>62</v>
      </c>
      <c r="H1598">
        <v>42</v>
      </c>
      <c r="I1598">
        <v>6140680380000120</v>
      </c>
      <c r="J1598">
        <v>78.734115000000003</v>
      </c>
      <c r="K1598">
        <v>19.464428000000002</v>
      </c>
      <c r="L1598">
        <v>82</v>
      </c>
      <c r="M1598">
        <v>18</v>
      </c>
      <c r="N1598" t="s">
        <v>78</v>
      </c>
      <c r="O1598" t="s">
        <v>87</v>
      </c>
      <c r="P1598">
        <v>1.261484</v>
      </c>
      <c r="Q1598">
        <v>11</v>
      </c>
      <c r="R1598">
        <v>4</v>
      </c>
      <c r="S1598" t="s">
        <v>77</v>
      </c>
      <c r="T1598" t="s">
        <v>95</v>
      </c>
      <c r="U1598">
        <v>0</v>
      </c>
      <c r="V1598">
        <v>0</v>
      </c>
      <c r="W1598">
        <v>0</v>
      </c>
      <c r="X1598" t="s">
        <v>63</v>
      </c>
      <c r="Y1598" t="s">
        <v>63</v>
      </c>
      <c r="Z1598">
        <v>1</v>
      </c>
      <c r="AA1598">
        <v>21</v>
      </c>
      <c r="AB1598" t="s">
        <v>89</v>
      </c>
      <c r="AC1598">
        <v>2461</v>
      </c>
      <c r="AD1598">
        <v>59</v>
      </c>
      <c r="AE1598">
        <v>200</v>
      </c>
      <c r="AF1598">
        <v>66</v>
      </c>
      <c r="AG1598">
        <v>2.0911140000000001</v>
      </c>
      <c r="AH1598">
        <v>2109</v>
      </c>
      <c r="AI1598">
        <v>1915</v>
      </c>
      <c r="AJ1598">
        <v>11302</v>
      </c>
      <c r="AK1598">
        <v>267</v>
      </c>
      <c r="AL1598">
        <v>1</v>
      </c>
      <c r="AM1598">
        <v>4</v>
      </c>
      <c r="AN1598" t="s">
        <v>239</v>
      </c>
      <c r="AO1598" t="s">
        <v>66</v>
      </c>
      <c r="AP1598">
        <v>183</v>
      </c>
      <c r="AQ1598">
        <v>75</v>
      </c>
      <c r="AR1598" t="s">
        <v>67</v>
      </c>
      <c r="AS1598">
        <v>213</v>
      </c>
      <c r="AT1598">
        <v>3</v>
      </c>
      <c r="AU1598" t="s">
        <v>68</v>
      </c>
      <c r="AV1598" t="s">
        <v>69</v>
      </c>
      <c r="AW1598">
        <v>8</v>
      </c>
      <c r="AX1598" t="s">
        <v>70</v>
      </c>
      <c r="AY1598" t="s">
        <v>71</v>
      </c>
      <c r="AZ1598" t="s">
        <v>72</v>
      </c>
      <c r="BA1598">
        <v>4532</v>
      </c>
      <c r="BB1598">
        <v>34</v>
      </c>
      <c r="BC1598" t="s">
        <v>122</v>
      </c>
      <c r="BD1598" t="s">
        <v>74</v>
      </c>
      <c r="BE1598">
        <v>2754.2920039999999</v>
      </c>
      <c r="BF1598" t="s">
        <v>75</v>
      </c>
      <c r="BG1598">
        <v>2754.1535589999999</v>
      </c>
      <c r="BH1598">
        <v>318625.66009000002</v>
      </c>
    </row>
    <row r="1599" spans="1:60" x14ac:dyDescent="0.25">
      <c r="A1599">
        <v>1598</v>
      </c>
      <c r="B1599" t="s">
        <v>60</v>
      </c>
      <c r="C1599">
        <v>6396</v>
      </c>
      <c r="D1599" t="s">
        <v>1828</v>
      </c>
      <c r="E1599">
        <v>8038000</v>
      </c>
      <c r="F1599">
        <v>4</v>
      </c>
      <c r="G1599" t="s">
        <v>62</v>
      </c>
      <c r="H1599">
        <v>42</v>
      </c>
      <c r="I1599">
        <v>6140680380000120</v>
      </c>
      <c r="J1599">
        <v>72.533159999999995</v>
      </c>
      <c r="K1599">
        <v>13.75494</v>
      </c>
      <c r="L1599">
        <v>77</v>
      </c>
      <c r="M1599">
        <v>75</v>
      </c>
      <c r="N1599" t="s">
        <v>78</v>
      </c>
      <c r="O1599" t="s">
        <v>95</v>
      </c>
      <c r="P1599">
        <v>0</v>
      </c>
      <c r="Q1599">
        <v>0</v>
      </c>
      <c r="R1599">
        <v>0</v>
      </c>
      <c r="S1599" t="s">
        <v>63</v>
      </c>
      <c r="T1599" t="s">
        <v>63</v>
      </c>
      <c r="U1599">
        <v>0</v>
      </c>
      <c r="V1599">
        <v>0</v>
      </c>
      <c r="W1599">
        <v>0</v>
      </c>
      <c r="X1599" t="s">
        <v>63</v>
      </c>
      <c r="Y1599" t="s">
        <v>63</v>
      </c>
      <c r="Z1599">
        <v>1</v>
      </c>
      <c r="AA1599">
        <v>75</v>
      </c>
      <c r="AB1599" t="s">
        <v>89</v>
      </c>
      <c r="AC1599">
        <v>3109</v>
      </c>
      <c r="AD1599">
        <v>128</v>
      </c>
      <c r="AE1599">
        <v>391</v>
      </c>
      <c r="AF1599">
        <v>86</v>
      </c>
      <c r="AG1599">
        <v>2.745622</v>
      </c>
      <c r="AH1599">
        <v>3360</v>
      </c>
      <c r="AI1599">
        <v>2633</v>
      </c>
      <c r="AJ1599">
        <v>14323</v>
      </c>
      <c r="AK1599">
        <v>267</v>
      </c>
      <c r="AL1599">
        <v>1</v>
      </c>
      <c r="AM1599">
        <v>3</v>
      </c>
      <c r="AN1599" t="s">
        <v>81</v>
      </c>
      <c r="AO1599" t="s">
        <v>66</v>
      </c>
      <c r="AP1599">
        <v>183</v>
      </c>
      <c r="AQ1599">
        <v>70</v>
      </c>
      <c r="AR1599" t="s">
        <v>67</v>
      </c>
      <c r="AS1599">
        <v>213</v>
      </c>
      <c r="AT1599">
        <v>3</v>
      </c>
      <c r="AU1599" t="s">
        <v>68</v>
      </c>
      <c r="AV1599" t="s">
        <v>84</v>
      </c>
      <c r="AW1599">
        <v>8</v>
      </c>
      <c r="AX1599" t="s">
        <v>70</v>
      </c>
      <c r="AY1599" t="s">
        <v>71</v>
      </c>
      <c r="AZ1599" t="s">
        <v>72</v>
      </c>
      <c r="BA1599">
        <v>4576</v>
      </c>
      <c r="BB1599">
        <v>44</v>
      </c>
      <c r="BC1599" t="s">
        <v>122</v>
      </c>
      <c r="BD1599" t="s">
        <v>74</v>
      </c>
      <c r="BE1599">
        <v>3153.4783179999999</v>
      </c>
      <c r="BF1599" t="s">
        <v>75</v>
      </c>
      <c r="BG1599">
        <v>3153.4783179999999</v>
      </c>
      <c r="BH1599">
        <v>293531.28501400002</v>
      </c>
    </row>
    <row r="1600" spans="1:60" x14ac:dyDescent="0.25">
      <c r="A1600">
        <v>1599</v>
      </c>
      <c r="B1600" t="s">
        <v>60</v>
      </c>
      <c r="C1600">
        <v>6397</v>
      </c>
      <c r="D1600" t="s">
        <v>1829</v>
      </c>
      <c r="E1600">
        <v>8038000</v>
      </c>
      <c r="F1600">
        <v>4</v>
      </c>
      <c r="G1600" t="s">
        <v>62</v>
      </c>
      <c r="H1600">
        <v>42</v>
      </c>
      <c r="I1600">
        <v>6140680380000250</v>
      </c>
      <c r="J1600">
        <v>23.313480999999999</v>
      </c>
      <c r="K1600">
        <v>27.406863999999999</v>
      </c>
      <c r="L1600">
        <v>124</v>
      </c>
      <c r="M1600">
        <v>43</v>
      </c>
      <c r="N1600" t="s">
        <v>78</v>
      </c>
      <c r="O1600" t="s">
        <v>95</v>
      </c>
      <c r="P1600">
        <v>0</v>
      </c>
      <c r="Q1600">
        <v>0</v>
      </c>
      <c r="R1600">
        <v>0</v>
      </c>
      <c r="S1600" t="s">
        <v>63</v>
      </c>
      <c r="T1600" t="s">
        <v>63</v>
      </c>
      <c r="U1600">
        <v>0</v>
      </c>
      <c r="V1600">
        <v>0</v>
      </c>
      <c r="W1600">
        <v>0</v>
      </c>
      <c r="X1600" t="s">
        <v>63</v>
      </c>
      <c r="Y1600" t="s">
        <v>63</v>
      </c>
      <c r="Z1600">
        <v>1</v>
      </c>
      <c r="AA1600">
        <v>43</v>
      </c>
      <c r="AB1600" t="s">
        <v>146</v>
      </c>
      <c r="AC1600">
        <v>40</v>
      </c>
      <c r="AD1600">
        <v>129</v>
      </c>
      <c r="AE1600">
        <v>167</v>
      </c>
      <c r="AF1600">
        <v>114</v>
      </c>
      <c r="AG1600">
        <v>24.200417999999999</v>
      </c>
      <c r="AH1600">
        <v>6219</v>
      </c>
      <c r="AI1600">
        <v>5759</v>
      </c>
      <c r="AJ1600">
        <v>37558</v>
      </c>
      <c r="AK1600">
        <v>267</v>
      </c>
      <c r="AL1600">
        <v>1</v>
      </c>
      <c r="AM1600">
        <v>3</v>
      </c>
      <c r="AN1600" t="s">
        <v>81</v>
      </c>
      <c r="AO1600" t="s">
        <v>66</v>
      </c>
      <c r="AP1600">
        <v>183</v>
      </c>
      <c r="AQ1600">
        <v>75</v>
      </c>
      <c r="AR1600" t="s">
        <v>67</v>
      </c>
      <c r="AS1600">
        <v>213</v>
      </c>
      <c r="AT1600">
        <v>3</v>
      </c>
      <c r="AU1600" t="s">
        <v>68</v>
      </c>
      <c r="AV1600" t="s">
        <v>84</v>
      </c>
      <c r="AW1600">
        <v>8</v>
      </c>
      <c r="AX1600" t="s">
        <v>70</v>
      </c>
      <c r="AY1600" t="s">
        <v>71</v>
      </c>
      <c r="AZ1600" t="s">
        <v>72</v>
      </c>
      <c r="BA1600">
        <v>4473</v>
      </c>
      <c r="BB1600">
        <v>44</v>
      </c>
      <c r="BC1600" t="s">
        <v>206</v>
      </c>
      <c r="BD1600" t="s">
        <v>74</v>
      </c>
      <c r="BE1600">
        <v>2221.6452490000001</v>
      </c>
      <c r="BF1600" t="s">
        <v>75</v>
      </c>
      <c r="BG1600">
        <v>2221.6452490000001</v>
      </c>
      <c r="BH1600">
        <v>94346.310828999995</v>
      </c>
    </row>
    <row r="1601" spans="1:60" x14ac:dyDescent="0.25">
      <c r="A1601">
        <v>1600</v>
      </c>
      <c r="B1601" t="s">
        <v>60</v>
      </c>
      <c r="C1601">
        <v>6398</v>
      </c>
      <c r="D1601" t="s">
        <v>1830</v>
      </c>
      <c r="E1601">
        <v>8038000</v>
      </c>
      <c r="F1601">
        <v>4</v>
      </c>
      <c r="G1601" t="s">
        <v>62</v>
      </c>
      <c r="H1601">
        <v>42</v>
      </c>
      <c r="I1601">
        <v>6140680380000250</v>
      </c>
      <c r="J1601">
        <v>9.1119140000000005</v>
      </c>
      <c r="K1601">
        <v>38.502257999999998</v>
      </c>
      <c r="L1601">
        <v>110</v>
      </c>
      <c r="M1601">
        <v>2</v>
      </c>
      <c r="N1601" t="s">
        <v>78</v>
      </c>
      <c r="O1601" t="s">
        <v>95</v>
      </c>
      <c r="P1601">
        <v>3.2945899999999999</v>
      </c>
      <c r="Q1601">
        <v>19</v>
      </c>
      <c r="R1601">
        <v>90</v>
      </c>
      <c r="S1601" t="s">
        <v>78</v>
      </c>
      <c r="T1601" t="s">
        <v>95</v>
      </c>
      <c r="U1601">
        <v>0</v>
      </c>
      <c r="V1601">
        <v>0</v>
      </c>
      <c r="W1601">
        <v>0</v>
      </c>
      <c r="X1601" t="s">
        <v>63</v>
      </c>
      <c r="Y1601" t="s">
        <v>63</v>
      </c>
      <c r="Z1601">
        <v>1</v>
      </c>
      <c r="AA1601">
        <v>90</v>
      </c>
      <c r="AB1601" t="s">
        <v>103</v>
      </c>
      <c r="AC1601">
        <v>2167</v>
      </c>
      <c r="AD1601">
        <v>110</v>
      </c>
      <c r="AE1601">
        <v>323</v>
      </c>
      <c r="AF1601">
        <v>21</v>
      </c>
      <c r="AG1601">
        <v>3.0532080000000001</v>
      </c>
      <c r="AH1601">
        <v>1272</v>
      </c>
      <c r="AI1601">
        <v>264</v>
      </c>
      <c r="AJ1601">
        <v>1513</v>
      </c>
      <c r="AK1601">
        <v>201</v>
      </c>
      <c r="AL1601">
        <v>3</v>
      </c>
      <c r="AM1601">
        <v>1</v>
      </c>
      <c r="AN1601" t="s">
        <v>636</v>
      </c>
      <c r="AO1601" t="s">
        <v>66</v>
      </c>
      <c r="AP1601">
        <v>161</v>
      </c>
      <c r="AQ1601">
        <v>80</v>
      </c>
      <c r="AR1601" t="s">
        <v>67</v>
      </c>
      <c r="AS1601">
        <v>213</v>
      </c>
      <c r="AT1601">
        <v>3</v>
      </c>
      <c r="AU1601" t="s">
        <v>68</v>
      </c>
      <c r="AV1601" t="s">
        <v>69</v>
      </c>
      <c r="AW1601">
        <v>8</v>
      </c>
      <c r="AX1601" t="s">
        <v>70</v>
      </c>
      <c r="AY1601" t="s">
        <v>71</v>
      </c>
      <c r="AZ1601" t="s">
        <v>72</v>
      </c>
      <c r="BA1601">
        <v>4731</v>
      </c>
      <c r="BB1601">
        <v>53</v>
      </c>
      <c r="BC1601" t="s">
        <v>85</v>
      </c>
      <c r="BD1601" t="s">
        <v>74</v>
      </c>
      <c r="BE1601">
        <v>1151.1508289999999</v>
      </c>
      <c r="BF1601" t="s">
        <v>75</v>
      </c>
      <c r="BG1601">
        <v>1151.1508289999999</v>
      </c>
      <c r="BH1601">
        <v>36874.608297999999</v>
      </c>
    </row>
    <row r="1602" spans="1:60" x14ac:dyDescent="0.25">
      <c r="A1602">
        <v>1601</v>
      </c>
      <c r="B1602" t="s">
        <v>60</v>
      </c>
      <c r="C1602">
        <v>6399</v>
      </c>
      <c r="D1602" t="s">
        <v>1831</v>
      </c>
      <c r="E1602">
        <v>8038000</v>
      </c>
      <c r="F1602">
        <v>4</v>
      </c>
      <c r="G1602" t="s">
        <v>62</v>
      </c>
      <c r="H1602">
        <v>42</v>
      </c>
      <c r="I1602">
        <v>6140680380000210</v>
      </c>
      <c r="J1602">
        <v>20.076739</v>
      </c>
      <c r="K1602">
        <v>26.994305000000001</v>
      </c>
      <c r="L1602">
        <v>129</v>
      </c>
      <c r="M1602">
        <v>46</v>
      </c>
      <c r="N1602" t="s">
        <v>78</v>
      </c>
      <c r="O1602" t="s">
        <v>88</v>
      </c>
      <c r="P1602">
        <v>10.604374999999999</v>
      </c>
      <c r="Q1602">
        <v>39</v>
      </c>
      <c r="R1602">
        <v>21</v>
      </c>
      <c r="S1602" t="s">
        <v>79</v>
      </c>
      <c r="T1602" t="s">
        <v>78</v>
      </c>
      <c r="U1602">
        <v>3.0574560000000002</v>
      </c>
      <c r="V1602">
        <v>9</v>
      </c>
      <c r="W1602">
        <v>18</v>
      </c>
      <c r="X1602" t="s">
        <v>263</v>
      </c>
      <c r="Y1602" t="s">
        <v>78</v>
      </c>
      <c r="Z1602">
        <v>3</v>
      </c>
      <c r="AA1602">
        <v>65</v>
      </c>
      <c r="AB1602" t="s">
        <v>119</v>
      </c>
      <c r="AC1602">
        <v>1111</v>
      </c>
      <c r="AD1602">
        <v>195</v>
      </c>
      <c r="AE1602">
        <v>448</v>
      </c>
      <c r="AF1602">
        <v>119</v>
      </c>
      <c r="AG1602">
        <v>5.6755420000000001</v>
      </c>
      <c r="AH1602">
        <v>8544</v>
      </c>
      <c r="AI1602">
        <v>7873</v>
      </c>
      <c r="AJ1602">
        <v>50949</v>
      </c>
      <c r="AK1602">
        <v>267</v>
      </c>
      <c r="AL1602">
        <v>1</v>
      </c>
      <c r="AM1602">
        <v>3</v>
      </c>
      <c r="AN1602" t="s">
        <v>1832</v>
      </c>
      <c r="AO1602" t="s">
        <v>66</v>
      </c>
      <c r="AP1602">
        <v>183</v>
      </c>
      <c r="AQ1602">
        <v>80</v>
      </c>
      <c r="AR1602" t="s">
        <v>67</v>
      </c>
      <c r="AS1602">
        <v>213</v>
      </c>
      <c r="AT1602">
        <v>3</v>
      </c>
      <c r="AU1602" t="s">
        <v>68</v>
      </c>
      <c r="AV1602" t="s">
        <v>1833</v>
      </c>
      <c r="AW1602">
        <v>8</v>
      </c>
      <c r="AX1602" t="s">
        <v>1834</v>
      </c>
      <c r="AY1602" t="s">
        <v>71</v>
      </c>
      <c r="AZ1602" t="s">
        <v>72</v>
      </c>
      <c r="BA1602">
        <v>3353</v>
      </c>
      <c r="BB1602">
        <v>18</v>
      </c>
      <c r="BC1602" t="s">
        <v>122</v>
      </c>
      <c r="BD1602" t="s">
        <v>74</v>
      </c>
      <c r="BE1602">
        <v>2891.6876440000001</v>
      </c>
      <c r="BF1602" t="s">
        <v>75</v>
      </c>
      <c r="BG1602">
        <v>2891.6807859999999</v>
      </c>
      <c r="BH1602">
        <v>81247.681511000003</v>
      </c>
    </row>
    <row r="1603" spans="1:60" x14ac:dyDescent="0.25">
      <c r="A1603">
        <v>1602</v>
      </c>
      <c r="B1603" t="s">
        <v>60</v>
      </c>
      <c r="C1603">
        <v>6400</v>
      </c>
      <c r="D1603" t="s">
        <v>1835</v>
      </c>
      <c r="E1603">
        <v>8038000</v>
      </c>
      <c r="F1603">
        <v>4</v>
      </c>
      <c r="G1603" t="s">
        <v>62</v>
      </c>
      <c r="H1603">
        <v>42</v>
      </c>
      <c r="I1603">
        <v>6140680380000260</v>
      </c>
      <c r="J1603">
        <v>5.7745819999999997</v>
      </c>
      <c r="K1603">
        <v>26.988056</v>
      </c>
      <c r="L1603">
        <v>129</v>
      </c>
      <c r="M1603">
        <v>46</v>
      </c>
      <c r="N1603" t="s">
        <v>78</v>
      </c>
      <c r="O1603" t="s">
        <v>88</v>
      </c>
      <c r="P1603">
        <v>10.59858</v>
      </c>
      <c r="Q1603">
        <v>39</v>
      </c>
      <c r="R1603">
        <v>21</v>
      </c>
      <c r="S1603" t="s">
        <v>79</v>
      </c>
      <c r="T1603" t="s">
        <v>78</v>
      </c>
      <c r="U1603">
        <v>3.056359</v>
      </c>
      <c r="V1603">
        <v>9</v>
      </c>
      <c r="W1603">
        <v>18</v>
      </c>
      <c r="X1603" t="s">
        <v>263</v>
      </c>
      <c r="Y1603" t="s">
        <v>78</v>
      </c>
      <c r="Z1603">
        <v>3</v>
      </c>
      <c r="AA1603">
        <v>65</v>
      </c>
      <c r="AB1603" t="s">
        <v>119</v>
      </c>
      <c r="AC1603">
        <v>1111</v>
      </c>
      <c r="AD1603">
        <v>195</v>
      </c>
      <c r="AE1603">
        <v>447</v>
      </c>
      <c r="AF1603">
        <v>119</v>
      </c>
      <c r="AG1603">
        <v>5.67441</v>
      </c>
      <c r="AH1603">
        <v>8542</v>
      </c>
      <c r="AI1603">
        <v>7873</v>
      </c>
      <c r="AJ1603">
        <v>50940</v>
      </c>
      <c r="AK1603">
        <v>267</v>
      </c>
      <c r="AL1603">
        <v>1</v>
      </c>
      <c r="AM1603">
        <v>3</v>
      </c>
      <c r="AN1603" t="s">
        <v>1832</v>
      </c>
      <c r="AO1603" t="s">
        <v>66</v>
      </c>
      <c r="AP1603">
        <v>183</v>
      </c>
      <c r="AQ1603">
        <v>80</v>
      </c>
      <c r="AR1603" t="s">
        <v>67</v>
      </c>
      <c r="AS1603">
        <v>213</v>
      </c>
      <c r="AT1603">
        <v>3</v>
      </c>
      <c r="AU1603" t="s">
        <v>68</v>
      </c>
      <c r="AV1603" t="s">
        <v>1833</v>
      </c>
      <c r="AW1603">
        <v>8</v>
      </c>
      <c r="AX1603" t="s">
        <v>1834</v>
      </c>
      <c r="AY1603" t="s">
        <v>71</v>
      </c>
      <c r="AZ1603" t="s">
        <v>72</v>
      </c>
      <c r="BA1603">
        <v>3431</v>
      </c>
      <c r="BB1603">
        <v>20</v>
      </c>
      <c r="BC1603" t="s">
        <v>85</v>
      </c>
      <c r="BD1603" t="s">
        <v>74</v>
      </c>
      <c r="BE1603">
        <v>1564.137054</v>
      </c>
      <c r="BF1603" t="s">
        <v>75</v>
      </c>
      <c r="BG1603">
        <v>1564.137054</v>
      </c>
      <c r="BH1603">
        <v>23368.902234000001</v>
      </c>
    </row>
    <row r="1604" spans="1:60" x14ac:dyDescent="0.25">
      <c r="A1604">
        <v>1603</v>
      </c>
      <c r="B1604" t="s">
        <v>60</v>
      </c>
      <c r="C1604">
        <v>6401</v>
      </c>
      <c r="D1604" t="s">
        <v>1836</v>
      </c>
      <c r="E1604">
        <v>8038000</v>
      </c>
      <c r="F1604">
        <v>4</v>
      </c>
      <c r="G1604" t="s">
        <v>62</v>
      </c>
      <c r="H1604">
        <v>42</v>
      </c>
      <c r="I1604">
        <v>6140680380000260</v>
      </c>
      <c r="J1604">
        <v>2.4031159999999998</v>
      </c>
      <c r="K1604">
        <v>36.169173999999998</v>
      </c>
      <c r="L1604">
        <v>134</v>
      </c>
      <c r="M1604">
        <v>3</v>
      </c>
      <c r="N1604" t="s">
        <v>78</v>
      </c>
      <c r="O1604" t="s">
        <v>63</v>
      </c>
      <c r="P1604">
        <v>19.235406999999999</v>
      </c>
      <c r="Q1604">
        <v>68</v>
      </c>
      <c r="R1604">
        <v>13</v>
      </c>
      <c r="S1604" t="s">
        <v>78</v>
      </c>
      <c r="T1604" t="s">
        <v>95</v>
      </c>
      <c r="U1604">
        <v>5.8361689999999999</v>
      </c>
      <c r="V1604">
        <v>8</v>
      </c>
      <c r="W1604">
        <v>3</v>
      </c>
      <c r="X1604" t="s">
        <v>124</v>
      </c>
      <c r="Y1604" t="s">
        <v>63</v>
      </c>
      <c r="Z1604">
        <v>1</v>
      </c>
      <c r="AA1604">
        <v>18</v>
      </c>
      <c r="AB1604" t="s">
        <v>103</v>
      </c>
      <c r="AC1604">
        <v>37</v>
      </c>
      <c r="AD1604">
        <v>38</v>
      </c>
      <c r="AE1604">
        <v>61</v>
      </c>
      <c r="AF1604">
        <v>36</v>
      </c>
      <c r="AG1604">
        <v>13.612341000000001</v>
      </c>
      <c r="AH1604">
        <v>1006</v>
      </c>
      <c r="AI1604">
        <v>858</v>
      </c>
      <c r="AJ1604">
        <v>4672</v>
      </c>
      <c r="AK1604">
        <v>267</v>
      </c>
      <c r="AL1604">
        <v>1</v>
      </c>
      <c r="AM1604">
        <v>4</v>
      </c>
      <c r="AN1604" t="s">
        <v>1837</v>
      </c>
      <c r="AO1604" t="s">
        <v>148</v>
      </c>
      <c r="AP1604">
        <v>102</v>
      </c>
      <c r="AQ1604">
        <v>10</v>
      </c>
      <c r="AR1604" t="s">
        <v>82</v>
      </c>
      <c r="AS1604">
        <v>237</v>
      </c>
      <c r="AT1604">
        <v>1</v>
      </c>
      <c r="AU1604" t="s">
        <v>98</v>
      </c>
      <c r="AV1604" t="s">
        <v>234</v>
      </c>
      <c r="AW1604">
        <v>88</v>
      </c>
      <c r="AX1604" t="s">
        <v>150</v>
      </c>
      <c r="AY1604" t="s">
        <v>427</v>
      </c>
      <c r="AZ1604" t="s">
        <v>152</v>
      </c>
      <c r="BA1604">
        <v>4897</v>
      </c>
      <c r="BB1604">
        <v>41</v>
      </c>
      <c r="BC1604" t="s">
        <v>206</v>
      </c>
      <c r="BD1604" t="s">
        <v>74</v>
      </c>
      <c r="BE1604">
        <v>469.18921</v>
      </c>
      <c r="BF1604" t="s">
        <v>243</v>
      </c>
      <c r="BG1604">
        <v>469.18921</v>
      </c>
      <c r="BH1604">
        <v>9725.0650889999997</v>
      </c>
    </row>
    <row r="1605" spans="1:60" x14ac:dyDescent="0.25">
      <c r="A1605">
        <v>1604</v>
      </c>
      <c r="B1605" t="s">
        <v>60</v>
      </c>
      <c r="C1605">
        <v>6402</v>
      </c>
      <c r="D1605" t="s">
        <v>1838</v>
      </c>
      <c r="E1605">
        <v>8038000</v>
      </c>
      <c r="F1605">
        <v>4</v>
      </c>
      <c r="G1605" t="s">
        <v>62</v>
      </c>
      <c r="H1605">
        <v>42</v>
      </c>
      <c r="I1605">
        <v>6140680380000200</v>
      </c>
      <c r="J1605">
        <v>8.4279069999999994</v>
      </c>
      <c r="K1605">
        <v>19.488717999999999</v>
      </c>
      <c r="L1605">
        <v>82</v>
      </c>
      <c r="M1605">
        <v>18</v>
      </c>
      <c r="N1605" t="s">
        <v>78</v>
      </c>
      <c r="O1605" t="s">
        <v>87</v>
      </c>
      <c r="P1605">
        <v>1.261484</v>
      </c>
      <c r="Q1605">
        <v>11</v>
      </c>
      <c r="R1605">
        <v>4</v>
      </c>
      <c r="S1605" t="s">
        <v>77</v>
      </c>
      <c r="T1605" t="s">
        <v>95</v>
      </c>
      <c r="U1605">
        <v>0</v>
      </c>
      <c r="V1605">
        <v>0</v>
      </c>
      <c r="W1605">
        <v>0</v>
      </c>
      <c r="X1605" t="s">
        <v>63</v>
      </c>
      <c r="Y1605" t="s">
        <v>63</v>
      </c>
      <c r="Z1605">
        <v>1</v>
      </c>
      <c r="AA1605">
        <v>21</v>
      </c>
      <c r="AB1605" t="s">
        <v>89</v>
      </c>
      <c r="AC1605">
        <v>2461</v>
      </c>
      <c r="AD1605">
        <v>59</v>
      </c>
      <c r="AE1605">
        <v>200</v>
      </c>
      <c r="AF1605">
        <v>66</v>
      </c>
      <c r="AG1605">
        <v>2.092241</v>
      </c>
      <c r="AH1605">
        <v>2111</v>
      </c>
      <c r="AI1605">
        <v>1923</v>
      </c>
      <c r="AJ1605">
        <v>11371</v>
      </c>
      <c r="AK1605">
        <v>267</v>
      </c>
      <c r="AL1605">
        <v>1</v>
      </c>
      <c r="AM1605">
        <v>4</v>
      </c>
      <c r="AN1605" t="s">
        <v>636</v>
      </c>
      <c r="AO1605" t="s">
        <v>66</v>
      </c>
      <c r="AP1605">
        <v>161</v>
      </c>
      <c r="AQ1605">
        <v>70</v>
      </c>
      <c r="AR1605" t="s">
        <v>67</v>
      </c>
      <c r="AS1605">
        <v>213</v>
      </c>
      <c r="AT1605">
        <v>3</v>
      </c>
      <c r="AU1605" t="s">
        <v>68</v>
      </c>
      <c r="AV1605" t="s">
        <v>69</v>
      </c>
      <c r="AW1605">
        <v>8</v>
      </c>
      <c r="AX1605" t="s">
        <v>70</v>
      </c>
      <c r="AY1605" t="s">
        <v>71</v>
      </c>
      <c r="AZ1605" t="s">
        <v>72</v>
      </c>
      <c r="BA1605">
        <v>4588</v>
      </c>
      <c r="BB1605">
        <v>41</v>
      </c>
      <c r="BC1605" t="s">
        <v>73</v>
      </c>
      <c r="BD1605" t="s">
        <v>74</v>
      </c>
      <c r="BE1605">
        <v>1272.7781930000001</v>
      </c>
      <c r="BF1605" t="s">
        <v>75</v>
      </c>
      <c r="BG1605">
        <v>1272.7781930000001</v>
      </c>
      <c r="BH1605">
        <v>34106.529096999999</v>
      </c>
    </row>
    <row r="1606" spans="1:60" x14ac:dyDescent="0.25">
      <c r="A1606">
        <v>1605</v>
      </c>
      <c r="B1606" t="s">
        <v>60</v>
      </c>
      <c r="C1606">
        <v>6403</v>
      </c>
      <c r="D1606" t="s">
        <v>1839</v>
      </c>
      <c r="E1606">
        <v>8038000</v>
      </c>
      <c r="F1606">
        <v>4</v>
      </c>
      <c r="G1606" t="s">
        <v>62</v>
      </c>
      <c r="H1606">
        <v>42</v>
      </c>
      <c r="I1606">
        <v>6140680380000190</v>
      </c>
      <c r="J1606">
        <v>15.629740999999999</v>
      </c>
      <c r="K1606">
        <v>27.403154000000001</v>
      </c>
      <c r="L1606">
        <v>124</v>
      </c>
      <c r="M1606">
        <v>43</v>
      </c>
      <c r="N1606" t="s">
        <v>78</v>
      </c>
      <c r="O1606" t="s">
        <v>95</v>
      </c>
      <c r="P1606">
        <v>0</v>
      </c>
      <c r="Q1606">
        <v>0</v>
      </c>
      <c r="R1606">
        <v>0</v>
      </c>
      <c r="S1606" t="s">
        <v>63</v>
      </c>
      <c r="T1606" t="s">
        <v>63</v>
      </c>
      <c r="U1606">
        <v>0</v>
      </c>
      <c r="V1606">
        <v>0</v>
      </c>
      <c r="W1606">
        <v>0</v>
      </c>
      <c r="X1606" t="s">
        <v>63</v>
      </c>
      <c r="Y1606" t="s">
        <v>63</v>
      </c>
      <c r="Z1606">
        <v>1</v>
      </c>
      <c r="AA1606">
        <v>43</v>
      </c>
      <c r="AB1606" t="s">
        <v>146</v>
      </c>
      <c r="AC1606">
        <v>40</v>
      </c>
      <c r="AD1606">
        <v>129</v>
      </c>
      <c r="AE1606">
        <v>167</v>
      </c>
      <c r="AF1606">
        <v>114</v>
      </c>
      <c r="AG1606">
        <v>24.194383999999999</v>
      </c>
      <c r="AH1606">
        <v>6218</v>
      </c>
      <c r="AI1606">
        <v>5759</v>
      </c>
      <c r="AJ1606">
        <v>37558</v>
      </c>
      <c r="AK1606">
        <v>267</v>
      </c>
      <c r="AL1606">
        <v>1</v>
      </c>
      <c r="AM1606">
        <v>3</v>
      </c>
      <c r="AN1606" t="s">
        <v>81</v>
      </c>
      <c r="AO1606" t="s">
        <v>66</v>
      </c>
      <c r="AP1606">
        <v>183</v>
      </c>
      <c r="AQ1606">
        <v>85</v>
      </c>
      <c r="AR1606" t="s">
        <v>67</v>
      </c>
      <c r="AS1606">
        <v>213</v>
      </c>
      <c r="AT1606">
        <v>3</v>
      </c>
      <c r="AU1606" t="s">
        <v>68</v>
      </c>
      <c r="AV1606" t="s">
        <v>84</v>
      </c>
      <c r="AW1606">
        <v>8</v>
      </c>
      <c r="AX1606" t="s">
        <v>70</v>
      </c>
      <c r="AY1606" t="s">
        <v>71</v>
      </c>
      <c r="AZ1606" t="s">
        <v>72</v>
      </c>
      <c r="BA1606">
        <v>4396</v>
      </c>
      <c r="BB1606">
        <v>52</v>
      </c>
      <c r="BC1606" t="s">
        <v>122</v>
      </c>
      <c r="BD1606" t="s">
        <v>74</v>
      </c>
      <c r="BE1606">
        <v>1140.4388349999999</v>
      </c>
      <c r="BF1606" t="s">
        <v>75</v>
      </c>
      <c r="BG1606">
        <v>1140.4388349999999</v>
      </c>
      <c r="BH1606">
        <v>63251.317300000002</v>
      </c>
    </row>
    <row r="1607" spans="1:60" x14ac:dyDescent="0.25">
      <c r="A1607">
        <v>1606</v>
      </c>
      <c r="B1607" t="s">
        <v>60</v>
      </c>
      <c r="C1607">
        <v>6404</v>
      </c>
      <c r="D1607" t="s">
        <v>1840</v>
      </c>
      <c r="E1607">
        <v>8038000</v>
      </c>
      <c r="F1607">
        <v>4</v>
      </c>
      <c r="G1607" t="s">
        <v>62</v>
      </c>
      <c r="H1607">
        <v>42</v>
      </c>
      <c r="I1607">
        <v>6140680380000080</v>
      </c>
      <c r="J1607">
        <v>53.875641999999999</v>
      </c>
      <c r="K1607">
        <v>15.528893</v>
      </c>
      <c r="L1607">
        <v>86</v>
      </c>
      <c r="M1607">
        <v>45</v>
      </c>
      <c r="N1607" t="s">
        <v>95</v>
      </c>
      <c r="O1607" t="s">
        <v>63</v>
      </c>
      <c r="P1607">
        <v>7.0891479999999998</v>
      </c>
      <c r="Q1607">
        <v>39</v>
      </c>
      <c r="R1607">
        <v>47</v>
      </c>
      <c r="S1607" t="s">
        <v>78</v>
      </c>
      <c r="T1607" t="s">
        <v>63</v>
      </c>
      <c r="U1607">
        <v>1.8276520000000001</v>
      </c>
      <c r="V1607">
        <v>8</v>
      </c>
      <c r="W1607">
        <v>5</v>
      </c>
      <c r="X1607" t="s">
        <v>78</v>
      </c>
      <c r="Y1607" t="s">
        <v>95</v>
      </c>
      <c r="Z1607">
        <v>2</v>
      </c>
      <c r="AA1607">
        <v>73</v>
      </c>
      <c r="AB1607" t="s">
        <v>80</v>
      </c>
      <c r="AC1607">
        <v>1177</v>
      </c>
      <c r="AD1607">
        <v>160</v>
      </c>
      <c r="AE1607">
        <v>385</v>
      </c>
      <c r="AF1607">
        <v>87</v>
      </c>
      <c r="AG1607">
        <v>4.9858880000000001</v>
      </c>
      <c r="AH1607">
        <v>4703</v>
      </c>
      <c r="AI1607">
        <v>3825</v>
      </c>
      <c r="AJ1607">
        <v>19986</v>
      </c>
      <c r="AK1607">
        <v>201</v>
      </c>
      <c r="AL1607">
        <v>1</v>
      </c>
      <c r="AM1607">
        <v>2</v>
      </c>
      <c r="AN1607" t="s">
        <v>81</v>
      </c>
      <c r="AO1607" t="s">
        <v>66</v>
      </c>
      <c r="AP1607">
        <v>183</v>
      </c>
      <c r="AQ1607">
        <v>80</v>
      </c>
      <c r="AR1607" t="s">
        <v>67</v>
      </c>
      <c r="AS1607">
        <v>213</v>
      </c>
      <c r="AT1607">
        <v>3</v>
      </c>
      <c r="AU1607" t="s">
        <v>68</v>
      </c>
      <c r="AV1607" t="s">
        <v>84</v>
      </c>
      <c r="AW1607">
        <v>8</v>
      </c>
      <c r="AX1607" t="s">
        <v>70</v>
      </c>
      <c r="AY1607" t="s">
        <v>71</v>
      </c>
      <c r="AZ1607" t="s">
        <v>72</v>
      </c>
      <c r="BA1607">
        <v>4141</v>
      </c>
      <c r="BB1607">
        <v>49</v>
      </c>
      <c r="BC1607" t="s">
        <v>85</v>
      </c>
      <c r="BD1607" t="s">
        <v>74</v>
      </c>
      <c r="BE1607">
        <v>2535.7872440000001</v>
      </c>
      <c r="BF1607" t="s">
        <v>75</v>
      </c>
      <c r="BG1607">
        <v>2535.7872440000001</v>
      </c>
      <c r="BH1607">
        <v>218026.987028</v>
      </c>
    </row>
    <row r="1608" spans="1:60" x14ac:dyDescent="0.25">
      <c r="A1608">
        <v>1607</v>
      </c>
      <c r="B1608" t="s">
        <v>60</v>
      </c>
      <c r="C1608">
        <v>6405</v>
      </c>
      <c r="D1608" t="s">
        <v>1841</v>
      </c>
      <c r="E1608">
        <v>8038000</v>
      </c>
      <c r="F1608">
        <v>4</v>
      </c>
      <c r="G1608" t="s">
        <v>62</v>
      </c>
      <c r="H1608">
        <v>42</v>
      </c>
      <c r="I1608">
        <v>6140680380000180</v>
      </c>
      <c r="J1608">
        <v>7.0439189999999998</v>
      </c>
      <c r="K1608">
        <v>26.331198000000001</v>
      </c>
      <c r="L1608">
        <v>101</v>
      </c>
      <c r="M1608">
        <v>42</v>
      </c>
      <c r="N1608" t="s">
        <v>95</v>
      </c>
      <c r="O1608" t="s">
        <v>78</v>
      </c>
      <c r="P1608">
        <v>5.5915280000000003</v>
      </c>
      <c r="Q1608">
        <v>21</v>
      </c>
      <c r="R1608">
        <v>2</v>
      </c>
      <c r="S1608" t="s">
        <v>88</v>
      </c>
      <c r="T1608" t="s">
        <v>63</v>
      </c>
      <c r="U1608">
        <v>0</v>
      </c>
      <c r="V1608">
        <v>0</v>
      </c>
      <c r="W1608">
        <v>0</v>
      </c>
      <c r="X1608" t="s">
        <v>63</v>
      </c>
      <c r="Y1608" t="s">
        <v>63</v>
      </c>
      <c r="Z1608">
        <v>1</v>
      </c>
      <c r="AA1608">
        <v>43</v>
      </c>
      <c r="AB1608" t="s">
        <v>146</v>
      </c>
      <c r="AC1608">
        <v>57</v>
      </c>
      <c r="AD1608">
        <v>123</v>
      </c>
      <c r="AE1608">
        <v>171</v>
      </c>
      <c r="AF1608">
        <v>88</v>
      </c>
      <c r="AG1608">
        <v>19.928041</v>
      </c>
      <c r="AH1608">
        <v>4178</v>
      </c>
      <c r="AI1608">
        <v>3738</v>
      </c>
      <c r="AJ1608">
        <v>21860</v>
      </c>
      <c r="AK1608">
        <v>201</v>
      </c>
      <c r="AL1608">
        <v>1</v>
      </c>
      <c r="AM1608">
        <v>3</v>
      </c>
      <c r="AN1608" t="s">
        <v>1777</v>
      </c>
      <c r="AO1608" t="s">
        <v>66</v>
      </c>
      <c r="AP1608">
        <v>102</v>
      </c>
      <c r="AQ1608">
        <v>53</v>
      </c>
      <c r="AR1608" t="s">
        <v>67</v>
      </c>
      <c r="AS1608">
        <v>213</v>
      </c>
      <c r="AT1608">
        <v>3</v>
      </c>
      <c r="AU1608" t="s">
        <v>92</v>
      </c>
      <c r="AV1608" t="s">
        <v>69</v>
      </c>
      <c r="AW1608">
        <v>6</v>
      </c>
      <c r="AX1608" t="s">
        <v>70</v>
      </c>
      <c r="AY1608" t="s">
        <v>71</v>
      </c>
      <c r="AZ1608" t="s">
        <v>72</v>
      </c>
      <c r="BA1608">
        <v>5549</v>
      </c>
      <c r="BB1608">
        <v>60</v>
      </c>
      <c r="BC1608" t="s">
        <v>93</v>
      </c>
      <c r="BD1608" t="s">
        <v>74</v>
      </c>
      <c r="BE1608">
        <v>863.371397</v>
      </c>
      <c r="BF1608" t="s">
        <v>114</v>
      </c>
      <c r="BG1608">
        <v>863.371397</v>
      </c>
      <c r="BH1608">
        <v>28505.729908000001</v>
      </c>
    </row>
    <row r="1609" spans="1:60" x14ac:dyDescent="0.25">
      <c r="A1609">
        <v>1608</v>
      </c>
      <c r="B1609" t="s">
        <v>60</v>
      </c>
      <c r="C1609">
        <v>6406</v>
      </c>
      <c r="D1609" t="s">
        <v>1842</v>
      </c>
      <c r="E1609">
        <v>8038000</v>
      </c>
      <c r="F1609">
        <v>4</v>
      </c>
      <c r="G1609" t="s">
        <v>62</v>
      </c>
      <c r="H1609">
        <v>42</v>
      </c>
      <c r="I1609">
        <v>6140680380000190</v>
      </c>
      <c r="J1609">
        <v>7.9624600000000001</v>
      </c>
      <c r="K1609">
        <v>17.793040999999999</v>
      </c>
      <c r="L1609">
        <v>103</v>
      </c>
      <c r="M1609">
        <v>41</v>
      </c>
      <c r="N1609" t="s">
        <v>78</v>
      </c>
      <c r="O1609" t="s">
        <v>95</v>
      </c>
      <c r="P1609">
        <v>10.191481</v>
      </c>
      <c r="Q1609">
        <v>53</v>
      </c>
      <c r="R1609">
        <v>19</v>
      </c>
      <c r="S1609" t="s">
        <v>79</v>
      </c>
      <c r="T1609" t="s">
        <v>63</v>
      </c>
      <c r="U1609">
        <v>3.303032</v>
      </c>
      <c r="V1609">
        <v>18</v>
      </c>
      <c r="W1609">
        <v>18</v>
      </c>
      <c r="X1609" t="s">
        <v>263</v>
      </c>
      <c r="Y1609" t="s">
        <v>78</v>
      </c>
      <c r="Z1609">
        <v>3</v>
      </c>
      <c r="AA1609">
        <v>61</v>
      </c>
      <c r="AB1609" t="s">
        <v>108</v>
      </c>
      <c r="AC1609">
        <v>1119</v>
      </c>
      <c r="AD1609">
        <v>100</v>
      </c>
      <c r="AE1609">
        <v>263</v>
      </c>
      <c r="AF1609">
        <v>97</v>
      </c>
      <c r="AG1609">
        <v>4.0531059999999997</v>
      </c>
      <c r="AH1609">
        <v>3618</v>
      </c>
      <c r="AI1609">
        <v>3249</v>
      </c>
      <c r="AJ1609">
        <v>17862</v>
      </c>
      <c r="AK1609">
        <v>267</v>
      </c>
      <c r="AL1609">
        <v>1</v>
      </c>
      <c r="AM1609">
        <v>3</v>
      </c>
      <c r="AN1609" t="s">
        <v>104</v>
      </c>
      <c r="AO1609" t="s">
        <v>66</v>
      </c>
      <c r="AP1609">
        <v>183</v>
      </c>
      <c r="AQ1609">
        <v>20</v>
      </c>
      <c r="AR1609" t="s">
        <v>67</v>
      </c>
      <c r="AS1609">
        <v>213</v>
      </c>
      <c r="AT1609">
        <v>3</v>
      </c>
      <c r="AU1609" t="s">
        <v>68</v>
      </c>
      <c r="AV1609" t="s">
        <v>106</v>
      </c>
      <c r="AW1609">
        <v>8</v>
      </c>
      <c r="AX1609" t="s">
        <v>70</v>
      </c>
      <c r="AY1609" t="s">
        <v>71</v>
      </c>
      <c r="AZ1609" t="s">
        <v>72</v>
      </c>
      <c r="BA1609">
        <v>4314</v>
      </c>
      <c r="BB1609">
        <v>41</v>
      </c>
      <c r="BC1609" t="s">
        <v>73</v>
      </c>
      <c r="BD1609" t="s">
        <v>74</v>
      </c>
      <c r="BE1609">
        <v>745.33502899999996</v>
      </c>
      <c r="BF1609" t="s">
        <v>101</v>
      </c>
      <c r="BG1609">
        <v>745.33502899999996</v>
      </c>
      <c r="BH1609">
        <v>32222.930698</v>
      </c>
    </row>
    <row r="1610" spans="1:60" x14ac:dyDescent="0.25">
      <c r="A1610">
        <v>1609</v>
      </c>
      <c r="B1610" t="s">
        <v>60</v>
      </c>
      <c r="C1610">
        <v>6407</v>
      </c>
      <c r="D1610" t="s">
        <v>1843</v>
      </c>
      <c r="E1610">
        <v>8038000</v>
      </c>
      <c r="F1610">
        <v>4</v>
      </c>
      <c r="G1610" t="s">
        <v>62</v>
      </c>
      <c r="H1610">
        <v>42</v>
      </c>
      <c r="I1610">
        <v>6140680380000100</v>
      </c>
      <c r="J1610">
        <v>20.39</v>
      </c>
      <c r="K1610">
        <v>8.7014060000000004</v>
      </c>
      <c r="L1610">
        <v>45</v>
      </c>
      <c r="M1610">
        <v>70</v>
      </c>
      <c r="N1610" t="s">
        <v>78</v>
      </c>
      <c r="O1610" t="s">
        <v>95</v>
      </c>
      <c r="P1610">
        <v>0</v>
      </c>
      <c r="Q1610">
        <v>0</v>
      </c>
      <c r="R1610">
        <v>0</v>
      </c>
      <c r="S1610" t="s">
        <v>63</v>
      </c>
      <c r="T1610" t="s">
        <v>63</v>
      </c>
      <c r="U1610">
        <v>0</v>
      </c>
      <c r="V1610">
        <v>0</v>
      </c>
      <c r="W1610">
        <v>0</v>
      </c>
      <c r="X1610" t="s">
        <v>63</v>
      </c>
      <c r="Y1610" t="s">
        <v>63</v>
      </c>
      <c r="Z1610">
        <v>1</v>
      </c>
      <c r="AA1610">
        <v>70</v>
      </c>
      <c r="AB1610" t="s">
        <v>89</v>
      </c>
      <c r="AC1610">
        <v>3013</v>
      </c>
      <c r="AD1610">
        <v>96</v>
      </c>
      <c r="AE1610">
        <v>307</v>
      </c>
      <c r="AF1610">
        <v>58</v>
      </c>
      <c r="AG1610">
        <v>2.4115579999999999</v>
      </c>
      <c r="AH1610">
        <v>1816</v>
      </c>
      <c r="AI1610">
        <v>1168</v>
      </c>
      <c r="AJ1610">
        <v>5763</v>
      </c>
      <c r="AK1610">
        <v>267</v>
      </c>
      <c r="AL1610">
        <v>2</v>
      </c>
      <c r="AM1610">
        <v>3</v>
      </c>
      <c r="AN1610" t="s">
        <v>1509</v>
      </c>
      <c r="AO1610" t="s">
        <v>66</v>
      </c>
      <c r="AP1610">
        <v>183</v>
      </c>
      <c r="AQ1610">
        <v>75</v>
      </c>
      <c r="AR1610" t="s">
        <v>67</v>
      </c>
      <c r="AS1610">
        <v>213</v>
      </c>
      <c r="AT1610">
        <v>3</v>
      </c>
      <c r="AU1610" t="s">
        <v>68</v>
      </c>
      <c r="AV1610" t="s">
        <v>143</v>
      </c>
      <c r="AW1610">
        <v>8</v>
      </c>
      <c r="AX1610" t="s">
        <v>70</v>
      </c>
      <c r="AY1610" t="s">
        <v>71</v>
      </c>
      <c r="AZ1610" t="s">
        <v>72</v>
      </c>
      <c r="BA1610">
        <v>4477</v>
      </c>
      <c r="BB1610">
        <v>53</v>
      </c>
      <c r="BC1610" t="s">
        <v>73</v>
      </c>
      <c r="BD1610" t="s">
        <v>74</v>
      </c>
      <c r="BE1610">
        <v>1515.118084</v>
      </c>
      <c r="BF1610" t="s">
        <v>75</v>
      </c>
      <c r="BG1610">
        <v>1515.118084</v>
      </c>
      <c r="BH1610">
        <v>82515.404423999993</v>
      </c>
    </row>
    <row r="1611" spans="1:60" x14ac:dyDescent="0.25">
      <c r="A1611">
        <v>1610</v>
      </c>
      <c r="B1611" t="s">
        <v>60</v>
      </c>
      <c r="C1611">
        <v>6408</v>
      </c>
      <c r="D1611" t="s">
        <v>1844</v>
      </c>
      <c r="E1611">
        <v>8038000</v>
      </c>
      <c r="F1611">
        <v>4</v>
      </c>
      <c r="G1611" t="s">
        <v>62</v>
      </c>
      <c r="H1611">
        <v>42</v>
      </c>
      <c r="I1611">
        <v>6140680380000260</v>
      </c>
      <c r="J1611">
        <v>7.8615630000000003</v>
      </c>
      <c r="K1611">
        <v>7.8155590000000004</v>
      </c>
      <c r="L1611">
        <v>45</v>
      </c>
      <c r="M1611">
        <v>58</v>
      </c>
      <c r="N1611" t="s">
        <v>88</v>
      </c>
      <c r="O1611" t="s">
        <v>124</v>
      </c>
      <c r="P1611">
        <v>0</v>
      </c>
      <c r="Q1611">
        <v>0</v>
      </c>
      <c r="R1611">
        <v>0</v>
      </c>
      <c r="S1611" t="s">
        <v>63</v>
      </c>
      <c r="T1611" t="s">
        <v>63</v>
      </c>
      <c r="U1611">
        <v>0</v>
      </c>
      <c r="V1611">
        <v>0</v>
      </c>
      <c r="W1611">
        <v>0</v>
      </c>
      <c r="X1611" t="s">
        <v>63</v>
      </c>
      <c r="Y1611" t="s">
        <v>63</v>
      </c>
      <c r="Z1611">
        <v>1</v>
      </c>
      <c r="AA1611">
        <v>58</v>
      </c>
      <c r="AB1611" t="s">
        <v>89</v>
      </c>
      <c r="AC1611">
        <v>1991</v>
      </c>
      <c r="AD1611">
        <v>77</v>
      </c>
      <c r="AE1611">
        <v>239</v>
      </c>
      <c r="AF1611">
        <v>67</v>
      </c>
      <c r="AG1611">
        <v>2.6711299999999998</v>
      </c>
      <c r="AH1611">
        <v>1790</v>
      </c>
      <c r="AI1611">
        <v>1274</v>
      </c>
      <c r="AJ1611">
        <v>7160</v>
      </c>
      <c r="AK1611">
        <v>266</v>
      </c>
      <c r="AL1611">
        <v>1</v>
      </c>
      <c r="AM1611">
        <v>4</v>
      </c>
      <c r="AN1611" t="s">
        <v>1509</v>
      </c>
      <c r="AO1611" t="s">
        <v>66</v>
      </c>
      <c r="AP1611">
        <v>183</v>
      </c>
      <c r="AQ1611">
        <v>77</v>
      </c>
      <c r="AR1611" t="s">
        <v>67</v>
      </c>
      <c r="AS1611">
        <v>213</v>
      </c>
      <c r="AT1611">
        <v>3</v>
      </c>
      <c r="AU1611" t="s">
        <v>68</v>
      </c>
      <c r="AV1611" t="s">
        <v>143</v>
      </c>
      <c r="AW1611">
        <v>8</v>
      </c>
      <c r="AX1611" t="s">
        <v>70</v>
      </c>
      <c r="AY1611" t="s">
        <v>71</v>
      </c>
      <c r="AZ1611" t="s">
        <v>72</v>
      </c>
      <c r="BA1611">
        <v>4466</v>
      </c>
      <c r="BB1611">
        <v>60</v>
      </c>
      <c r="BC1611" t="s">
        <v>73</v>
      </c>
      <c r="BD1611" t="s">
        <v>74</v>
      </c>
      <c r="BE1611">
        <v>1063.627356</v>
      </c>
      <c r="BF1611" t="s">
        <v>75</v>
      </c>
      <c r="BG1611">
        <v>1063.6273570000001</v>
      </c>
      <c r="BH1611">
        <v>31814.616741000002</v>
      </c>
    </row>
    <row r="1612" spans="1:60" x14ac:dyDescent="0.25">
      <c r="A1612">
        <v>1611</v>
      </c>
      <c r="B1612" t="s">
        <v>60</v>
      </c>
      <c r="C1612">
        <v>6409</v>
      </c>
      <c r="D1612" t="s">
        <v>1845</v>
      </c>
      <c r="E1612">
        <v>8038000</v>
      </c>
      <c r="F1612">
        <v>4</v>
      </c>
      <c r="G1612" t="s">
        <v>62</v>
      </c>
      <c r="H1612">
        <v>42</v>
      </c>
      <c r="I1612">
        <v>6140680380000060</v>
      </c>
      <c r="J1612">
        <v>8.6600439999999992</v>
      </c>
      <c r="K1612">
        <v>29.510539999999999</v>
      </c>
      <c r="L1612">
        <v>117</v>
      </c>
      <c r="M1612">
        <v>21</v>
      </c>
      <c r="N1612" t="s">
        <v>78</v>
      </c>
      <c r="O1612" t="s">
        <v>95</v>
      </c>
      <c r="P1612">
        <v>13.703506000000001</v>
      </c>
      <c r="Q1612">
        <v>45</v>
      </c>
      <c r="R1612">
        <v>2</v>
      </c>
      <c r="S1612" t="s">
        <v>78</v>
      </c>
      <c r="T1612" t="s">
        <v>63</v>
      </c>
      <c r="U1612">
        <v>0.101674</v>
      </c>
      <c r="V1612">
        <v>2</v>
      </c>
      <c r="W1612">
        <v>0</v>
      </c>
      <c r="X1612" t="s">
        <v>78</v>
      </c>
      <c r="Y1612" t="s">
        <v>63</v>
      </c>
      <c r="Z1612">
        <v>1</v>
      </c>
      <c r="AA1612">
        <v>22</v>
      </c>
      <c r="AB1612" t="s">
        <v>146</v>
      </c>
      <c r="AC1612">
        <v>78</v>
      </c>
      <c r="AD1612">
        <v>69</v>
      </c>
      <c r="AE1612">
        <v>116</v>
      </c>
      <c r="AF1612">
        <v>53</v>
      </c>
      <c r="AG1612">
        <v>12.798608</v>
      </c>
      <c r="AH1612">
        <v>2919</v>
      </c>
      <c r="AI1612">
        <v>2671</v>
      </c>
      <c r="AJ1612">
        <v>17006</v>
      </c>
      <c r="AK1612">
        <v>267</v>
      </c>
      <c r="AL1612">
        <v>1</v>
      </c>
      <c r="AM1612">
        <v>4</v>
      </c>
      <c r="AN1612" t="s">
        <v>1777</v>
      </c>
      <c r="AO1612" t="s">
        <v>66</v>
      </c>
      <c r="AP1612">
        <v>102</v>
      </c>
      <c r="AQ1612">
        <v>30</v>
      </c>
      <c r="AR1612" t="s">
        <v>91</v>
      </c>
      <c r="AS1612">
        <v>213</v>
      </c>
      <c r="AT1612">
        <v>3</v>
      </c>
      <c r="AU1612" t="s">
        <v>68</v>
      </c>
      <c r="AV1612" t="s">
        <v>69</v>
      </c>
      <c r="AW1612">
        <v>9</v>
      </c>
      <c r="AX1612" t="s">
        <v>70</v>
      </c>
      <c r="AY1612" t="s">
        <v>71</v>
      </c>
      <c r="AZ1612" t="s">
        <v>72</v>
      </c>
      <c r="BA1612">
        <v>4754</v>
      </c>
      <c r="BB1612">
        <v>67</v>
      </c>
      <c r="BC1612" t="s">
        <v>93</v>
      </c>
      <c r="BD1612" t="s">
        <v>74</v>
      </c>
      <c r="BE1612">
        <v>797.527827</v>
      </c>
      <c r="BF1612" t="s">
        <v>101</v>
      </c>
      <c r="BG1612">
        <v>797.527827</v>
      </c>
      <c r="BH1612">
        <v>35045.955668000002</v>
      </c>
    </row>
    <row r="1613" spans="1:60" x14ac:dyDescent="0.25">
      <c r="A1613">
        <v>1612</v>
      </c>
      <c r="B1613" t="s">
        <v>60</v>
      </c>
      <c r="C1613">
        <v>6410</v>
      </c>
      <c r="D1613" t="s">
        <v>1846</v>
      </c>
      <c r="E1613">
        <v>8038000</v>
      </c>
      <c r="F1613">
        <v>4</v>
      </c>
      <c r="G1613" t="s">
        <v>62</v>
      </c>
      <c r="H1613">
        <v>42</v>
      </c>
      <c r="I1613">
        <v>6140680380000220</v>
      </c>
      <c r="J1613">
        <v>10.133003</v>
      </c>
      <c r="K1613">
        <v>21.342669000000001</v>
      </c>
      <c r="L1613">
        <v>100</v>
      </c>
      <c r="M1613">
        <v>43</v>
      </c>
      <c r="N1613" t="s">
        <v>95</v>
      </c>
      <c r="O1613" t="s">
        <v>78</v>
      </c>
      <c r="P1613">
        <v>0.16761400000000001</v>
      </c>
      <c r="Q1613">
        <v>3</v>
      </c>
      <c r="R1613">
        <v>1</v>
      </c>
      <c r="S1613" t="s">
        <v>78</v>
      </c>
      <c r="T1613" t="s">
        <v>95</v>
      </c>
      <c r="U1613">
        <v>0</v>
      </c>
      <c r="V1613">
        <v>0</v>
      </c>
      <c r="W1613">
        <v>0</v>
      </c>
      <c r="X1613" t="s">
        <v>63</v>
      </c>
      <c r="Y1613" t="s">
        <v>63</v>
      </c>
      <c r="Z1613">
        <v>1</v>
      </c>
      <c r="AA1613">
        <v>43</v>
      </c>
      <c r="AB1613" t="s">
        <v>89</v>
      </c>
      <c r="AC1613">
        <v>395</v>
      </c>
      <c r="AD1613">
        <v>113</v>
      </c>
      <c r="AE1613">
        <v>235</v>
      </c>
      <c r="AF1613">
        <v>97</v>
      </c>
      <c r="AG1613">
        <v>7.23306</v>
      </c>
      <c r="AH1613">
        <v>4236</v>
      </c>
      <c r="AI1613">
        <v>3876</v>
      </c>
      <c r="AJ1613">
        <v>22333</v>
      </c>
      <c r="AK1613">
        <v>201</v>
      </c>
      <c r="AL1613">
        <v>1</v>
      </c>
      <c r="AM1613">
        <v>3</v>
      </c>
      <c r="AN1613" t="s">
        <v>104</v>
      </c>
      <c r="AO1613" t="s">
        <v>66</v>
      </c>
      <c r="AP1613">
        <v>183</v>
      </c>
      <c r="AQ1613">
        <v>80</v>
      </c>
      <c r="AR1613" t="s">
        <v>67</v>
      </c>
      <c r="AS1613">
        <v>213</v>
      </c>
      <c r="AT1613">
        <v>3</v>
      </c>
      <c r="AU1613" t="s">
        <v>68</v>
      </c>
      <c r="AV1613" t="s">
        <v>106</v>
      </c>
      <c r="AW1613">
        <v>8</v>
      </c>
      <c r="AX1613" t="s">
        <v>70</v>
      </c>
      <c r="AY1613" t="s">
        <v>71</v>
      </c>
      <c r="AZ1613" t="s">
        <v>72</v>
      </c>
      <c r="BA1613">
        <v>4046</v>
      </c>
      <c r="BB1613">
        <v>41</v>
      </c>
      <c r="BC1613" t="s">
        <v>126</v>
      </c>
      <c r="BD1613" t="s">
        <v>74</v>
      </c>
      <c r="BE1613">
        <v>1355.7268200000001</v>
      </c>
      <c r="BF1613" t="s">
        <v>75</v>
      </c>
      <c r="BG1613">
        <v>1355.7268200000001</v>
      </c>
      <c r="BH1613">
        <v>41006.809097999998</v>
      </c>
    </row>
    <row r="1614" spans="1:60" x14ac:dyDescent="0.25">
      <c r="A1614">
        <v>1613</v>
      </c>
      <c r="B1614" t="s">
        <v>60</v>
      </c>
      <c r="C1614">
        <v>6411</v>
      </c>
      <c r="D1614" t="s">
        <v>1847</v>
      </c>
      <c r="E1614">
        <v>8038000</v>
      </c>
      <c r="F1614">
        <v>4</v>
      </c>
      <c r="G1614" t="s">
        <v>62</v>
      </c>
      <c r="H1614">
        <v>42</v>
      </c>
      <c r="I1614">
        <v>6140680380000220</v>
      </c>
      <c r="J1614">
        <v>17.773289999999999</v>
      </c>
      <c r="K1614">
        <v>17.625978</v>
      </c>
      <c r="L1614">
        <v>103</v>
      </c>
      <c r="M1614">
        <v>41</v>
      </c>
      <c r="N1614" t="s">
        <v>78</v>
      </c>
      <c r="O1614" t="s">
        <v>95</v>
      </c>
      <c r="P1614">
        <v>9.8959670000000006</v>
      </c>
      <c r="Q1614">
        <v>53</v>
      </c>
      <c r="R1614">
        <v>19</v>
      </c>
      <c r="S1614" t="s">
        <v>79</v>
      </c>
      <c r="T1614" t="s">
        <v>63</v>
      </c>
      <c r="U1614">
        <v>3.303032</v>
      </c>
      <c r="V1614">
        <v>18</v>
      </c>
      <c r="W1614">
        <v>18</v>
      </c>
      <c r="X1614" t="s">
        <v>263</v>
      </c>
      <c r="Y1614" t="s">
        <v>78</v>
      </c>
      <c r="Z1614">
        <v>3</v>
      </c>
      <c r="AA1614">
        <v>61</v>
      </c>
      <c r="AB1614" t="s">
        <v>108</v>
      </c>
      <c r="AC1614">
        <v>1119</v>
      </c>
      <c r="AD1614">
        <v>98</v>
      </c>
      <c r="AE1614">
        <v>258</v>
      </c>
      <c r="AF1614">
        <v>97</v>
      </c>
      <c r="AG1614">
        <v>4.005611</v>
      </c>
      <c r="AH1614">
        <v>3549</v>
      </c>
      <c r="AI1614">
        <v>3207</v>
      </c>
      <c r="AJ1614">
        <v>17693</v>
      </c>
      <c r="AK1614">
        <v>267</v>
      </c>
      <c r="AL1614">
        <v>1</v>
      </c>
      <c r="AM1614">
        <v>3</v>
      </c>
      <c r="AN1614" t="s">
        <v>1509</v>
      </c>
      <c r="AO1614" t="s">
        <v>66</v>
      </c>
      <c r="AP1614">
        <v>183</v>
      </c>
      <c r="AQ1614">
        <v>90</v>
      </c>
      <c r="AR1614" t="s">
        <v>67</v>
      </c>
      <c r="AS1614">
        <v>213</v>
      </c>
      <c r="AT1614">
        <v>3</v>
      </c>
      <c r="AU1614" t="s">
        <v>68</v>
      </c>
      <c r="AV1614" t="s">
        <v>143</v>
      </c>
      <c r="AW1614">
        <v>8</v>
      </c>
      <c r="AX1614" t="s">
        <v>70</v>
      </c>
      <c r="AY1614" t="s">
        <v>71</v>
      </c>
      <c r="AZ1614" t="s">
        <v>72</v>
      </c>
      <c r="BA1614">
        <v>4170</v>
      </c>
      <c r="BB1614">
        <v>38</v>
      </c>
      <c r="BC1614" t="s">
        <v>85</v>
      </c>
      <c r="BD1614" t="s">
        <v>74</v>
      </c>
      <c r="BE1614">
        <v>1405.8390999999999</v>
      </c>
      <c r="BF1614" t="s">
        <v>75</v>
      </c>
      <c r="BG1614">
        <v>1405.839101</v>
      </c>
      <c r="BH1614">
        <v>71925.952919000003</v>
      </c>
    </row>
    <row r="1615" spans="1:60" x14ac:dyDescent="0.25">
      <c r="A1615">
        <v>1614</v>
      </c>
      <c r="B1615" t="s">
        <v>60</v>
      </c>
      <c r="C1615">
        <v>6412</v>
      </c>
      <c r="D1615" s="1" t="s">
        <v>1848</v>
      </c>
      <c r="E1615">
        <v>8038000</v>
      </c>
      <c r="F1615">
        <v>4</v>
      </c>
      <c r="G1615" t="s">
        <v>62</v>
      </c>
      <c r="H1615">
        <v>42</v>
      </c>
      <c r="I1615">
        <v>6140680380000260</v>
      </c>
      <c r="J1615">
        <v>8.2194029999999998</v>
      </c>
      <c r="K1615">
        <v>27.877604999999999</v>
      </c>
      <c r="L1615">
        <v>108</v>
      </c>
      <c r="M1615">
        <v>18</v>
      </c>
      <c r="N1615" t="s">
        <v>95</v>
      </c>
      <c r="O1615" t="s">
        <v>78</v>
      </c>
      <c r="P1615">
        <v>13.816841999999999</v>
      </c>
      <c r="Q1615">
        <v>50</v>
      </c>
      <c r="R1615">
        <v>9</v>
      </c>
      <c r="S1615" t="s">
        <v>95</v>
      </c>
      <c r="T1615" t="s">
        <v>63</v>
      </c>
      <c r="U1615">
        <v>4.1193730000000004</v>
      </c>
      <c r="V1615">
        <v>18</v>
      </c>
      <c r="W1615">
        <v>22</v>
      </c>
      <c r="X1615" t="s">
        <v>78</v>
      </c>
      <c r="Y1615" t="s">
        <v>63</v>
      </c>
      <c r="Z1615">
        <v>3</v>
      </c>
      <c r="AA1615">
        <v>42</v>
      </c>
      <c r="AB1615" t="s">
        <v>119</v>
      </c>
      <c r="AC1615">
        <v>1310</v>
      </c>
      <c r="AD1615">
        <v>77</v>
      </c>
      <c r="AE1615">
        <v>219</v>
      </c>
      <c r="AF1615">
        <v>61</v>
      </c>
      <c r="AG1615">
        <v>3.2776719999999999</v>
      </c>
      <c r="AH1615">
        <v>2095</v>
      </c>
      <c r="AI1615">
        <v>1743</v>
      </c>
      <c r="AJ1615">
        <v>9752</v>
      </c>
      <c r="AK1615">
        <v>201</v>
      </c>
      <c r="AL1615">
        <v>1</v>
      </c>
      <c r="AM1615">
        <v>4</v>
      </c>
      <c r="AN1615" t="s">
        <v>104</v>
      </c>
      <c r="AO1615" t="s">
        <v>66</v>
      </c>
      <c r="AP1615">
        <v>183</v>
      </c>
      <c r="AQ1615">
        <v>70</v>
      </c>
      <c r="AR1615" t="s">
        <v>67</v>
      </c>
      <c r="AS1615">
        <v>213</v>
      </c>
      <c r="AT1615">
        <v>3</v>
      </c>
      <c r="AU1615" t="s">
        <v>68</v>
      </c>
      <c r="AV1615" t="s">
        <v>106</v>
      </c>
      <c r="AW1615">
        <v>8</v>
      </c>
      <c r="AX1615" t="s">
        <v>70</v>
      </c>
      <c r="AY1615" t="s">
        <v>71</v>
      </c>
      <c r="AZ1615" t="s">
        <v>72</v>
      </c>
      <c r="BA1615">
        <v>4539</v>
      </c>
      <c r="BB1615">
        <v>54</v>
      </c>
      <c r="BC1615" t="s">
        <v>122</v>
      </c>
      <c r="BD1615" t="s">
        <v>74</v>
      </c>
      <c r="BE1615">
        <v>1144.4120009999999</v>
      </c>
      <c r="BF1615" t="s">
        <v>75</v>
      </c>
      <c r="BG1615">
        <v>1144.4120009999999</v>
      </c>
      <c r="BH1615">
        <v>33262.743504999999</v>
      </c>
    </row>
    <row r="1616" spans="1:60" x14ac:dyDescent="0.25">
      <c r="A1616">
        <v>1615</v>
      </c>
      <c r="B1616" t="s">
        <v>60</v>
      </c>
      <c r="C1616">
        <v>6413</v>
      </c>
      <c r="D1616" t="s">
        <v>1849</v>
      </c>
      <c r="E1616">
        <v>8038000</v>
      </c>
      <c r="F1616">
        <v>4</v>
      </c>
      <c r="G1616" t="s">
        <v>62</v>
      </c>
      <c r="H1616">
        <v>42</v>
      </c>
      <c r="I1616">
        <v>6140680380000100</v>
      </c>
      <c r="J1616">
        <v>28.781559000000001</v>
      </c>
      <c r="K1616">
        <v>16.747896000000001</v>
      </c>
      <c r="L1616">
        <v>86</v>
      </c>
      <c r="M1616">
        <v>86</v>
      </c>
      <c r="N1616" t="s">
        <v>78</v>
      </c>
      <c r="O1616" t="s">
        <v>88</v>
      </c>
      <c r="P1616">
        <v>0.92310700000000001</v>
      </c>
      <c r="Q1616">
        <v>10</v>
      </c>
      <c r="R1616">
        <v>11</v>
      </c>
      <c r="S1616" t="s">
        <v>78</v>
      </c>
      <c r="T1616" t="s">
        <v>263</v>
      </c>
      <c r="U1616">
        <v>0</v>
      </c>
      <c r="V1616">
        <v>0</v>
      </c>
      <c r="W1616">
        <v>0</v>
      </c>
      <c r="X1616" t="s">
        <v>63</v>
      </c>
      <c r="Y1616" t="s">
        <v>63</v>
      </c>
      <c r="Z1616">
        <v>2</v>
      </c>
      <c r="AA1616">
        <v>87</v>
      </c>
      <c r="AB1616" t="s">
        <v>80</v>
      </c>
      <c r="AC1616">
        <v>1471</v>
      </c>
      <c r="AD1616">
        <v>198</v>
      </c>
      <c r="AE1616">
        <v>479</v>
      </c>
      <c r="AF1616">
        <v>89</v>
      </c>
      <c r="AG1616">
        <v>4.9706049999999999</v>
      </c>
      <c r="AH1616">
        <v>5798</v>
      </c>
      <c r="AI1616">
        <v>3842</v>
      </c>
      <c r="AJ1616">
        <v>20970</v>
      </c>
      <c r="AK1616">
        <v>267</v>
      </c>
      <c r="AL1616">
        <v>2</v>
      </c>
      <c r="AM1616">
        <v>2</v>
      </c>
      <c r="AN1616" t="s">
        <v>1509</v>
      </c>
      <c r="AO1616" t="s">
        <v>66</v>
      </c>
      <c r="AP1616">
        <v>183</v>
      </c>
      <c r="AQ1616">
        <v>85</v>
      </c>
      <c r="AR1616" t="s">
        <v>67</v>
      </c>
      <c r="AS1616">
        <v>213</v>
      </c>
      <c r="AT1616">
        <v>3</v>
      </c>
      <c r="AU1616" t="s">
        <v>68</v>
      </c>
      <c r="AV1616" t="s">
        <v>143</v>
      </c>
      <c r="AW1616">
        <v>8</v>
      </c>
      <c r="AX1616" t="s">
        <v>70</v>
      </c>
      <c r="AY1616" t="s">
        <v>71</v>
      </c>
      <c r="AZ1616" t="s">
        <v>72</v>
      </c>
      <c r="BA1616">
        <v>4676</v>
      </c>
      <c r="BB1616">
        <v>60</v>
      </c>
      <c r="BC1616" t="s">
        <v>206</v>
      </c>
      <c r="BD1616" t="s">
        <v>74</v>
      </c>
      <c r="BE1616">
        <v>1582.258255</v>
      </c>
      <c r="BF1616" t="s">
        <v>75</v>
      </c>
      <c r="BG1616">
        <v>1582.2582560000001</v>
      </c>
      <c r="BH1616">
        <v>116474.835834</v>
      </c>
    </row>
    <row r="1617" spans="1:60" x14ac:dyDescent="0.25">
      <c r="A1617">
        <v>1616</v>
      </c>
      <c r="B1617" t="s">
        <v>60</v>
      </c>
      <c r="C1617">
        <v>6414</v>
      </c>
      <c r="D1617" t="s">
        <v>1850</v>
      </c>
      <c r="E1617">
        <v>8034000</v>
      </c>
      <c r="F1617">
        <v>4</v>
      </c>
      <c r="G1617" t="s">
        <v>62</v>
      </c>
      <c r="H1617">
        <v>42</v>
      </c>
      <c r="I1617">
        <v>6140680340000080</v>
      </c>
      <c r="J1617">
        <v>10.031442999999999</v>
      </c>
      <c r="K1617">
        <v>19.498107999999998</v>
      </c>
      <c r="L1617">
        <v>82</v>
      </c>
      <c r="M1617">
        <v>18</v>
      </c>
      <c r="N1617" t="s">
        <v>78</v>
      </c>
      <c r="O1617" t="s">
        <v>87</v>
      </c>
      <c r="P1617">
        <v>1.261484</v>
      </c>
      <c r="Q1617">
        <v>11</v>
      </c>
      <c r="R1617">
        <v>4</v>
      </c>
      <c r="S1617" t="s">
        <v>77</v>
      </c>
      <c r="T1617" t="s">
        <v>95</v>
      </c>
      <c r="U1617">
        <v>0</v>
      </c>
      <c r="V1617">
        <v>0</v>
      </c>
      <c r="W1617">
        <v>0</v>
      </c>
      <c r="X1617" t="s">
        <v>63</v>
      </c>
      <c r="Y1617" t="s">
        <v>63</v>
      </c>
      <c r="Z1617">
        <v>1</v>
      </c>
      <c r="AA1617">
        <v>21</v>
      </c>
      <c r="AB1617" t="s">
        <v>89</v>
      </c>
      <c r="AC1617">
        <v>2461</v>
      </c>
      <c r="AD1617">
        <v>59</v>
      </c>
      <c r="AE1617">
        <v>200</v>
      </c>
      <c r="AF1617">
        <v>66</v>
      </c>
      <c r="AG1617">
        <v>2.0926339999999999</v>
      </c>
      <c r="AH1617">
        <v>2111</v>
      </c>
      <c r="AI1617">
        <v>1923</v>
      </c>
      <c r="AJ1617">
        <v>11371</v>
      </c>
      <c r="AK1617">
        <v>267</v>
      </c>
      <c r="AL1617">
        <v>1</v>
      </c>
      <c r="AM1617">
        <v>4</v>
      </c>
      <c r="AN1617" t="s">
        <v>90</v>
      </c>
      <c r="AO1617" t="s">
        <v>66</v>
      </c>
      <c r="AP1617">
        <v>141</v>
      </c>
      <c r="AQ1617">
        <v>65</v>
      </c>
      <c r="AR1617" t="s">
        <v>91</v>
      </c>
      <c r="AS1617">
        <v>213</v>
      </c>
      <c r="AT1617">
        <v>3</v>
      </c>
      <c r="AU1617" t="s">
        <v>83</v>
      </c>
      <c r="AV1617" t="s">
        <v>69</v>
      </c>
      <c r="AW1617">
        <v>3</v>
      </c>
      <c r="AX1617" t="s">
        <v>70</v>
      </c>
      <c r="AY1617" t="s">
        <v>71</v>
      </c>
      <c r="AZ1617" t="s">
        <v>72</v>
      </c>
      <c r="BA1617">
        <v>4327</v>
      </c>
      <c r="BB1617">
        <v>50</v>
      </c>
      <c r="BC1617" t="s">
        <v>73</v>
      </c>
      <c r="BD1617" t="s">
        <v>74</v>
      </c>
      <c r="BE1617">
        <v>864.42662199999995</v>
      </c>
      <c r="BF1617" t="s">
        <v>114</v>
      </c>
      <c r="BG1617">
        <v>864.42662199999995</v>
      </c>
      <c r="BH1617">
        <v>40595.809667000001</v>
      </c>
    </row>
    <row r="1618" spans="1:60" x14ac:dyDescent="0.25">
      <c r="A1618">
        <v>1617</v>
      </c>
      <c r="B1618" t="s">
        <v>60</v>
      </c>
      <c r="C1618">
        <v>6415</v>
      </c>
      <c r="D1618" t="s">
        <v>1851</v>
      </c>
      <c r="E1618">
        <v>8034000</v>
      </c>
      <c r="F1618">
        <v>4</v>
      </c>
      <c r="G1618" t="s">
        <v>62</v>
      </c>
      <c r="H1618">
        <v>42</v>
      </c>
      <c r="I1618">
        <v>6140680340000030</v>
      </c>
      <c r="J1618">
        <v>24.137643000000001</v>
      </c>
      <c r="K1618">
        <v>19.433723000000001</v>
      </c>
      <c r="L1618">
        <v>82</v>
      </c>
      <c r="M1618">
        <v>18</v>
      </c>
      <c r="N1618" t="s">
        <v>78</v>
      </c>
      <c r="O1618" t="s">
        <v>87</v>
      </c>
      <c r="P1618">
        <v>1.261484</v>
      </c>
      <c r="Q1618">
        <v>11</v>
      </c>
      <c r="R1618">
        <v>4</v>
      </c>
      <c r="S1618" t="s">
        <v>77</v>
      </c>
      <c r="T1618" t="s">
        <v>95</v>
      </c>
      <c r="U1618">
        <v>0</v>
      </c>
      <c r="V1618">
        <v>0</v>
      </c>
      <c r="W1618">
        <v>0</v>
      </c>
      <c r="X1618" t="s">
        <v>63</v>
      </c>
      <c r="Y1618" t="s">
        <v>63</v>
      </c>
      <c r="Z1618">
        <v>1</v>
      </c>
      <c r="AA1618">
        <v>21</v>
      </c>
      <c r="AB1618" t="s">
        <v>89</v>
      </c>
      <c r="AC1618">
        <v>2461</v>
      </c>
      <c r="AD1618">
        <v>59</v>
      </c>
      <c r="AE1618">
        <v>199</v>
      </c>
      <c r="AF1618">
        <v>66</v>
      </c>
      <c r="AG1618">
        <v>2.0895280000000001</v>
      </c>
      <c r="AH1618">
        <v>2107</v>
      </c>
      <c r="AI1618">
        <v>1912</v>
      </c>
      <c r="AJ1618">
        <v>11273</v>
      </c>
      <c r="AK1618">
        <v>267</v>
      </c>
      <c r="AL1618">
        <v>1</v>
      </c>
      <c r="AM1618">
        <v>4</v>
      </c>
      <c r="AN1618" t="s">
        <v>90</v>
      </c>
      <c r="AO1618" t="s">
        <v>66</v>
      </c>
      <c r="AP1618">
        <v>141</v>
      </c>
      <c r="AQ1618">
        <v>65</v>
      </c>
      <c r="AR1618" t="s">
        <v>91</v>
      </c>
      <c r="AS1618">
        <v>213</v>
      </c>
      <c r="AT1618">
        <v>3</v>
      </c>
      <c r="AU1618" t="s">
        <v>92</v>
      </c>
      <c r="AV1618" t="s">
        <v>69</v>
      </c>
      <c r="AW1618">
        <v>6</v>
      </c>
      <c r="AX1618" t="s">
        <v>70</v>
      </c>
      <c r="AY1618" t="s">
        <v>71</v>
      </c>
      <c r="AZ1618" t="s">
        <v>72</v>
      </c>
      <c r="BA1618">
        <v>4544</v>
      </c>
      <c r="BB1618">
        <v>48</v>
      </c>
      <c r="BC1618" t="s">
        <v>85</v>
      </c>
      <c r="BD1618" t="s">
        <v>74</v>
      </c>
      <c r="BE1618">
        <v>1270.1804219999999</v>
      </c>
      <c r="BF1618" t="s">
        <v>114</v>
      </c>
      <c r="BG1618">
        <v>1270.1804219999999</v>
      </c>
      <c r="BH1618">
        <v>97681.576117999997</v>
      </c>
    </row>
    <row r="1619" spans="1:60" x14ac:dyDescent="0.25">
      <c r="A1619">
        <v>1618</v>
      </c>
      <c r="B1619" t="s">
        <v>60</v>
      </c>
      <c r="C1619">
        <v>6416</v>
      </c>
      <c r="D1619" t="s">
        <v>1852</v>
      </c>
      <c r="E1619">
        <v>8034000</v>
      </c>
      <c r="F1619">
        <v>4</v>
      </c>
      <c r="G1619" t="s">
        <v>62</v>
      </c>
      <c r="H1619">
        <v>42</v>
      </c>
      <c r="I1619">
        <v>6140680340000080</v>
      </c>
      <c r="J1619">
        <v>2.8911120000000001</v>
      </c>
      <c r="K1619">
        <v>17.703215</v>
      </c>
      <c r="L1619">
        <v>103</v>
      </c>
      <c r="M1619">
        <v>41</v>
      </c>
      <c r="N1619" t="s">
        <v>78</v>
      </c>
      <c r="O1619" t="s">
        <v>95</v>
      </c>
      <c r="P1619">
        <v>10.025760999999999</v>
      </c>
      <c r="Q1619">
        <v>53</v>
      </c>
      <c r="R1619">
        <v>19</v>
      </c>
      <c r="S1619" t="s">
        <v>79</v>
      </c>
      <c r="T1619" t="s">
        <v>63</v>
      </c>
      <c r="U1619">
        <v>3.303032</v>
      </c>
      <c r="V1619">
        <v>18</v>
      </c>
      <c r="W1619">
        <v>18</v>
      </c>
      <c r="X1619" t="s">
        <v>263</v>
      </c>
      <c r="Y1619" t="s">
        <v>78</v>
      </c>
      <c r="Z1619">
        <v>3</v>
      </c>
      <c r="AA1619">
        <v>61</v>
      </c>
      <c r="AB1619" t="s">
        <v>108</v>
      </c>
      <c r="AC1619">
        <v>1119</v>
      </c>
      <c r="AD1619">
        <v>99</v>
      </c>
      <c r="AE1619">
        <v>260</v>
      </c>
      <c r="AF1619">
        <v>97</v>
      </c>
      <c r="AG1619">
        <v>4.027253</v>
      </c>
      <c r="AH1619">
        <v>3582</v>
      </c>
      <c r="AI1619">
        <v>3219</v>
      </c>
      <c r="AJ1619">
        <v>17693</v>
      </c>
      <c r="AK1619">
        <v>267</v>
      </c>
      <c r="AL1619">
        <v>1</v>
      </c>
      <c r="AM1619">
        <v>3</v>
      </c>
      <c r="AN1619" t="s">
        <v>81</v>
      </c>
      <c r="AO1619" t="s">
        <v>66</v>
      </c>
      <c r="AP1619">
        <v>183</v>
      </c>
      <c r="AQ1619">
        <v>88</v>
      </c>
      <c r="AR1619" t="s">
        <v>67</v>
      </c>
      <c r="AS1619">
        <v>213</v>
      </c>
      <c r="AT1619">
        <v>3</v>
      </c>
      <c r="AU1619" t="s">
        <v>68</v>
      </c>
      <c r="AV1619" t="s">
        <v>84</v>
      </c>
      <c r="AW1619">
        <v>8</v>
      </c>
      <c r="AX1619" t="s">
        <v>70</v>
      </c>
      <c r="AY1619" t="s">
        <v>71</v>
      </c>
      <c r="AZ1619" t="s">
        <v>72</v>
      </c>
      <c r="BA1619">
        <v>4072</v>
      </c>
      <c r="BB1619">
        <v>36</v>
      </c>
      <c r="BC1619" t="s">
        <v>122</v>
      </c>
      <c r="BD1619" t="s">
        <v>74</v>
      </c>
      <c r="BE1619">
        <v>618.30992100000003</v>
      </c>
      <c r="BF1619" t="s">
        <v>75</v>
      </c>
      <c r="BG1619">
        <v>618.30992100000003</v>
      </c>
      <c r="BH1619">
        <v>11699.914115</v>
      </c>
    </row>
    <row r="1620" spans="1:60" x14ac:dyDescent="0.25">
      <c r="A1620">
        <v>1619</v>
      </c>
      <c r="B1620" t="s">
        <v>60</v>
      </c>
      <c r="C1620">
        <v>6417</v>
      </c>
      <c r="D1620" t="s">
        <v>1853</v>
      </c>
      <c r="E1620">
        <v>8034000</v>
      </c>
      <c r="F1620">
        <v>4</v>
      </c>
      <c r="G1620" t="s">
        <v>62</v>
      </c>
      <c r="H1620">
        <v>42</v>
      </c>
      <c r="I1620">
        <v>6140680340000080</v>
      </c>
      <c r="J1620">
        <v>8.3563559999999999</v>
      </c>
      <c r="K1620">
        <v>19.633444000000001</v>
      </c>
      <c r="L1620">
        <v>109</v>
      </c>
      <c r="M1620">
        <v>55</v>
      </c>
      <c r="N1620" t="s">
        <v>95</v>
      </c>
      <c r="O1620" t="s">
        <v>77</v>
      </c>
      <c r="P1620">
        <v>5.501798</v>
      </c>
      <c r="Q1620">
        <v>42</v>
      </c>
      <c r="R1620">
        <v>8</v>
      </c>
      <c r="S1620" t="s">
        <v>95</v>
      </c>
      <c r="T1620" t="s">
        <v>63</v>
      </c>
      <c r="U1620">
        <v>1.4664809999999999</v>
      </c>
      <c r="V1620">
        <v>16</v>
      </c>
      <c r="W1620">
        <v>39</v>
      </c>
      <c r="X1620" t="s">
        <v>95</v>
      </c>
      <c r="Y1620" t="s">
        <v>63</v>
      </c>
      <c r="Z1620">
        <v>3</v>
      </c>
      <c r="AA1620">
        <v>74</v>
      </c>
      <c r="AB1620" t="s">
        <v>108</v>
      </c>
      <c r="AC1620">
        <v>1122</v>
      </c>
      <c r="AD1620">
        <v>185</v>
      </c>
      <c r="AE1620">
        <v>430</v>
      </c>
      <c r="AF1620">
        <v>119</v>
      </c>
      <c r="AG1620">
        <v>5.5027169999999996</v>
      </c>
      <c r="AH1620">
        <v>7346</v>
      </c>
      <c r="AI1620">
        <v>6605</v>
      </c>
      <c r="AJ1620">
        <v>36872</v>
      </c>
      <c r="AK1620">
        <v>201</v>
      </c>
      <c r="AL1620">
        <v>1</v>
      </c>
      <c r="AM1620">
        <v>2</v>
      </c>
      <c r="AN1620" t="s">
        <v>81</v>
      </c>
      <c r="AO1620" t="s">
        <v>66</v>
      </c>
      <c r="AP1620">
        <v>183</v>
      </c>
      <c r="AQ1620">
        <v>88</v>
      </c>
      <c r="AR1620" t="s">
        <v>91</v>
      </c>
      <c r="AS1620">
        <v>213</v>
      </c>
      <c r="AT1620">
        <v>3</v>
      </c>
      <c r="AU1620" t="s">
        <v>92</v>
      </c>
      <c r="AV1620" t="s">
        <v>84</v>
      </c>
      <c r="AW1620">
        <v>6</v>
      </c>
      <c r="AX1620" t="s">
        <v>70</v>
      </c>
      <c r="AY1620" t="s">
        <v>71</v>
      </c>
      <c r="AZ1620" t="s">
        <v>72</v>
      </c>
      <c r="BA1620">
        <v>4208</v>
      </c>
      <c r="BB1620">
        <v>45</v>
      </c>
      <c r="BC1620" t="s">
        <v>85</v>
      </c>
      <c r="BD1620" t="s">
        <v>74</v>
      </c>
      <c r="BE1620">
        <v>909.87232300000005</v>
      </c>
      <c r="BF1620" t="s">
        <v>75</v>
      </c>
      <c r="BG1620">
        <v>909.87232300000005</v>
      </c>
      <c r="BH1620">
        <v>33816.974135999997</v>
      </c>
    </row>
    <row r="1621" spans="1:60" x14ac:dyDescent="0.25">
      <c r="A1621">
        <v>1620</v>
      </c>
      <c r="B1621" t="s">
        <v>60</v>
      </c>
      <c r="C1621">
        <v>6418</v>
      </c>
      <c r="D1621" t="s">
        <v>1854</v>
      </c>
      <c r="E1621">
        <v>8034000</v>
      </c>
      <c r="F1621">
        <v>4</v>
      </c>
      <c r="G1621" t="s">
        <v>62</v>
      </c>
      <c r="H1621">
        <v>42</v>
      </c>
      <c r="I1621">
        <v>6140680340000040</v>
      </c>
      <c r="J1621">
        <v>18.21378</v>
      </c>
      <c r="K1621">
        <v>17.860748000000001</v>
      </c>
      <c r="L1621">
        <v>95</v>
      </c>
      <c r="M1621">
        <v>21</v>
      </c>
      <c r="N1621" t="s">
        <v>78</v>
      </c>
      <c r="O1621" t="s">
        <v>63</v>
      </c>
      <c r="P1621">
        <v>15.163176999999999</v>
      </c>
      <c r="Q1621">
        <v>51</v>
      </c>
      <c r="R1621">
        <v>12</v>
      </c>
      <c r="S1621" t="s">
        <v>78</v>
      </c>
      <c r="T1621" t="s">
        <v>63</v>
      </c>
      <c r="U1621">
        <v>2.5403419999999999</v>
      </c>
      <c r="V1621">
        <v>9</v>
      </c>
      <c r="W1621">
        <v>19</v>
      </c>
      <c r="X1621" t="s">
        <v>78</v>
      </c>
      <c r="Y1621" t="s">
        <v>88</v>
      </c>
      <c r="Z1621">
        <v>3</v>
      </c>
      <c r="AA1621">
        <v>43</v>
      </c>
      <c r="AB1621" t="s">
        <v>108</v>
      </c>
      <c r="AC1621">
        <v>3956</v>
      </c>
      <c r="AD1621">
        <v>91</v>
      </c>
      <c r="AE1621">
        <v>311</v>
      </c>
      <c r="AF1621">
        <v>75</v>
      </c>
      <c r="AG1621">
        <v>2.049417</v>
      </c>
      <c r="AH1621">
        <v>2813</v>
      </c>
      <c r="AI1621">
        <v>2520</v>
      </c>
      <c r="AJ1621">
        <v>13891</v>
      </c>
      <c r="AK1621">
        <v>267</v>
      </c>
      <c r="AL1621">
        <v>1</v>
      </c>
      <c r="AM1621">
        <v>4</v>
      </c>
      <c r="AN1621" t="s">
        <v>1777</v>
      </c>
      <c r="AO1621" t="s">
        <v>66</v>
      </c>
      <c r="AP1621">
        <v>183</v>
      </c>
      <c r="AQ1621">
        <v>75</v>
      </c>
      <c r="AR1621" t="s">
        <v>67</v>
      </c>
      <c r="AS1621">
        <v>213</v>
      </c>
      <c r="AT1621">
        <v>3</v>
      </c>
      <c r="AU1621" t="s">
        <v>68</v>
      </c>
      <c r="AV1621" t="s">
        <v>69</v>
      </c>
      <c r="AW1621">
        <v>8</v>
      </c>
      <c r="AX1621" t="s">
        <v>70</v>
      </c>
      <c r="AY1621" t="s">
        <v>71</v>
      </c>
      <c r="AZ1621" t="s">
        <v>72</v>
      </c>
      <c r="BA1621">
        <v>5111</v>
      </c>
      <c r="BB1621">
        <v>48</v>
      </c>
      <c r="BC1621" t="s">
        <v>73</v>
      </c>
      <c r="BD1621" t="s">
        <v>74</v>
      </c>
      <c r="BE1621">
        <v>1399.256691</v>
      </c>
      <c r="BF1621" t="s">
        <v>75</v>
      </c>
      <c r="BG1621">
        <v>1399.256691</v>
      </c>
      <c r="BH1621">
        <v>73708.553541999994</v>
      </c>
    </row>
    <row r="1622" spans="1:60" x14ac:dyDescent="0.25">
      <c r="A1622">
        <v>1621</v>
      </c>
      <c r="B1622" t="s">
        <v>60</v>
      </c>
      <c r="C1622">
        <v>6419</v>
      </c>
      <c r="D1622" t="s">
        <v>1855</v>
      </c>
      <c r="E1622">
        <v>8034000</v>
      </c>
      <c r="F1622">
        <v>4</v>
      </c>
      <c r="G1622" t="s">
        <v>62</v>
      </c>
      <c r="H1622">
        <v>42</v>
      </c>
      <c r="I1622">
        <v>6140680340000040</v>
      </c>
      <c r="J1622">
        <v>8.4801439999999992</v>
      </c>
      <c r="K1622">
        <v>8.9097089999999994</v>
      </c>
      <c r="L1622">
        <v>38</v>
      </c>
      <c r="M1622">
        <v>58</v>
      </c>
      <c r="N1622" t="s">
        <v>124</v>
      </c>
      <c r="O1622" t="s">
        <v>88</v>
      </c>
      <c r="P1622">
        <v>0</v>
      </c>
      <c r="Q1622">
        <v>0</v>
      </c>
      <c r="R1622">
        <v>0</v>
      </c>
      <c r="S1622" t="s">
        <v>63</v>
      </c>
      <c r="T1622" t="s">
        <v>63</v>
      </c>
      <c r="U1622">
        <v>0</v>
      </c>
      <c r="V1622">
        <v>0</v>
      </c>
      <c r="W1622">
        <v>0</v>
      </c>
      <c r="X1622" t="s">
        <v>63</v>
      </c>
      <c r="Y1622" t="s">
        <v>63</v>
      </c>
      <c r="Z1622">
        <v>1</v>
      </c>
      <c r="AA1622">
        <v>58</v>
      </c>
      <c r="AB1622" t="s">
        <v>89</v>
      </c>
      <c r="AC1622">
        <v>986</v>
      </c>
      <c r="AD1622">
        <v>87</v>
      </c>
      <c r="AE1622">
        <v>228</v>
      </c>
      <c r="AF1622">
        <v>65</v>
      </c>
      <c r="AG1622">
        <v>4.0178630000000002</v>
      </c>
      <c r="AH1622">
        <v>1578</v>
      </c>
      <c r="AI1622">
        <v>1102</v>
      </c>
      <c r="AJ1622">
        <v>5333</v>
      </c>
      <c r="AK1622">
        <v>268</v>
      </c>
      <c r="AL1622">
        <v>1</v>
      </c>
      <c r="AM1622">
        <v>3</v>
      </c>
      <c r="AN1622" t="s">
        <v>120</v>
      </c>
      <c r="AO1622" t="s">
        <v>97</v>
      </c>
      <c r="AP1622">
        <v>141</v>
      </c>
      <c r="AQ1622">
        <v>52</v>
      </c>
      <c r="AR1622" t="s">
        <v>91</v>
      </c>
      <c r="AS1622">
        <v>206</v>
      </c>
      <c r="AT1622">
        <v>4</v>
      </c>
      <c r="AU1622" t="s">
        <v>83</v>
      </c>
      <c r="AV1622" t="s">
        <v>69</v>
      </c>
      <c r="AW1622">
        <v>3</v>
      </c>
      <c r="AX1622" t="s">
        <v>70</v>
      </c>
      <c r="AY1622" t="s">
        <v>99</v>
      </c>
      <c r="AZ1622" t="s">
        <v>100</v>
      </c>
      <c r="BA1622">
        <v>5174</v>
      </c>
      <c r="BB1622">
        <v>44</v>
      </c>
      <c r="BC1622" t="s">
        <v>93</v>
      </c>
      <c r="BD1622" t="s">
        <v>74</v>
      </c>
      <c r="BE1622">
        <v>819.663636</v>
      </c>
      <c r="BF1622" t="s">
        <v>114</v>
      </c>
      <c r="BG1622">
        <v>819.663636</v>
      </c>
      <c r="BH1622">
        <v>34317.923839000003</v>
      </c>
    </row>
    <row r="1623" spans="1:60" x14ac:dyDescent="0.25">
      <c r="A1623">
        <v>1622</v>
      </c>
      <c r="B1623" t="s">
        <v>60</v>
      </c>
      <c r="C1623">
        <v>6420</v>
      </c>
      <c r="D1623" s="1" t="s">
        <v>1856</v>
      </c>
      <c r="E1623">
        <v>8034000</v>
      </c>
      <c r="F1623">
        <v>4</v>
      </c>
      <c r="G1623" t="s">
        <v>62</v>
      </c>
      <c r="H1623">
        <v>42</v>
      </c>
      <c r="I1623">
        <v>6140680340000090</v>
      </c>
      <c r="J1623">
        <v>3.8620000000000001</v>
      </c>
      <c r="K1623">
        <v>18.159641000000001</v>
      </c>
      <c r="L1623">
        <v>89</v>
      </c>
      <c r="M1623">
        <v>41</v>
      </c>
      <c r="N1623" t="s">
        <v>78</v>
      </c>
      <c r="O1623" t="s">
        <v>77</v>
      </c>
      <c r="P1623">
        <v>7.097391</v>
      </c>
      <c r="Q1623">
        <v>38</v>
      </c>
      <c r="R1623">
        <v>7</v>
      </c>
      <c r="S1623" t="s">
        <v>95</v>
      </c>
      <c r="T1623" t="s">
        <v>78</v>
      </c>
      <c r="U1623">
        <v>2.0906669999999998</v>
      </c>
      <c r="V1623">
        <v>12</v>
      </c>
      <c r="W1623">
        <v>20</v>
      </c>
      <c r="X1623" t="s">
        <v>78</v>
      </c>
      <c r="Y1623" t="s">
        <v>95</v>
      </c>
      <c r="Z1623">
        <v>3</v>
      </c>
      <c r="AA1623">
        <v>56</v>
      </c>
      <c r="AB1623" t="s">
        <v>108</v>
      </c>
      <c r="AC1623">
        <v>510</v>
      </c>
      <c r="AD1623">
        <v>119</v>
      </c>
      <c r="AE1623">
        <v>257</v>
      </c>
      <c r="AF1623">
        <v>92</v>
      </c>
      <c r="AG1623">
        <v>6.5307199999999996</v>
      </c>
      <c r="AH1623">
        <v>4021</v>
      </c>
      <c r="AI1623">
        <v>3565</v>
      </c>
      <c r="AJ1623">
        <v>19829</v>
      </c>
      <c r="AK1623">
        <v>267</v>
      </c>
      <c r="AL1623">
        <v>1</v>
      </c>
      <c r="AM1623">
        <v>3</v>
      </c>
      <c r="AN1623" t="s">
        <v>239</v>
      </c>
      <c r="AO1623" t="s">
        <v>66</v>
      </c>
      <c r="AP1623">
        <v>183</v>
      </c>
      <c r="AQ1623">
        <v>75</v>
      </c>
      <c r="AR1623" t="s">
        <v>67</v>
      </c>
      <c r="AS1623">
        <v>213</v>
      </c>
      <c r="AT1623">
        <v>3</v>
      </c>
      <c r="AU1623" t="s">
        <v>92</v>
      </c>
      <c r="AV1623" t="s">
        <v>69</v>
      </c>
      <c r="AW1623">
        <v>6</v>
      </c>
      <c r="AX1623" t="s">
        <v>70</v>
      </c>
      <c r="AY1623" t="s">
        <v>71</v>
      </c>
      <c r="AZ1623" t="s">
        <v>72</v>
      </c>
      <c r="BA1623">
        <v>5312</v>
      </c>
      <c r="BB1623">
        <v>35</v>
      </c>
      <c r="BC1623" t="s">
        <v>85</v>
      </c>
      <c r="BD1623" t="s">
        <v>74</v>
      </c>
      <c r="BE1623">
        <v>554.69038899999998</v>
      </c>
      <c r="BF1623" t="s">
        <v>75</v>
      </c>
      <c r="BG1623">
        <v>554.69038899999998</v>
      </c>
      <c r="BH1623">
        <v>15628.958744</v>
      </c>
    </row>
    <row r="1624" spans="1:60" x14ac:dyDescent="0.25">
      <c r="A1624">
        <v>1623</v>
      </c>
      <c r="B1624" t="s">
        <v>60</v>
      </c>
      <c r="C1624">
        <v>6421</v>
      </c>
      <c r="D1624" t="s">
        <v>1857</v>
      </c>
      <c r="E1624">
        <v>8034000</v>
      </c>
      <c r="F1624">
        <v>4</v>
      </c>
      <c r="G1624" t="s">
        <v>62</v>
      </c>
      <c r="H1624">
        <v>42</v>
      </c>
      <c r="I1624">
        <v>6140680340000060</v>
      </c>
      <c r="J1624">
        <v>4.0684899999999997</v>
      </c>
      <c r="K1624">
        <v>26.895095999999999</v>
      </c>
      <c r="L1624">
        <v>130</v>
      </c>
      <c r="M1624">
        <v>49</v>
      </c>
      <c r="N1624" t="s">
        <v>87</v>
      </c>
      <c r="O1624" t="s">
        <v>78</v>
      </c>
      <c r="P1624">
        <v>4.7480130000000003</v>
      </c>
      <c r="Q1624">
        <v>11</v>
      </c>
      <c r="R1624">
        <v>4</v>
      </c>
      <c r="S1624" t="s">
        <v>78</v>
      </c>
      <c r="T1624" t="s">
        <v>63</v>
      </c>
      <c r="U1624">
        <v>0</v>
      </c>
      <c r="V1624">
        <v>0</v>
      </c>
      <c r="W1624">
        <v>0</v>
      </c>
      <c r="X1624" t="s">
        <v>63</v>
      </c>
      <c r="Y1624" t="s">
        <v>63</v>
      </c>
      <c r="Z1624">
        <v>1</v>
      </c>
      <c r="AA1624">
        <v>51</v>
      </c>
      <c r="AB1624" t="s">
        <v>146</v>
      </c>
      <c r="AC1624">
        <v>121</v>
      </c>
      <c r="AD1624">
        <v>193</v>
      </c>
      <c r="AE1624">
        <v>286</v>
      </c>
      <c r="AF1624">
        <v>121</v>
      </c>
      <c r="AG1624">
        <v>17.107911999999999</v>
      </c>
      <c r="AH1624">
        <v>7932</v>
      </c>
      <c r="AI1624">
        <v>7310</v>
      </c>
      <c r="AJ1624">
        <v>46339</v>
      </c>
      <c r="AK1624">
        <v>221</v>
      </c>
      <c r="AL1624">
        <v>1</v>
      </c>
      <c r="AM1624">
        <v>2</v>
      </c>
      <c r="AN1624" t="s">
        <v>239</v>
      </c>
      <c r="AO1624" t="s">
        <v>66</v>
      </c>
      <c r="AP1624">
        <v>161</v>
      </c>
      <c r="AQ1624">
        <v>87</v>
      </c>
      <c r="AR1624" t="s">
        <v>82</v>
      </c>
      <c r="AS1624">
        <v>213</v>
      </c>
      <c r="AT1624">
        <v>3</v>
      </c>
      <c r="AU1624" t="s">
        <v>98</v>
      </c>
      <c r="AV1624" t="s">
        <v>69</v>
      </c>
      <c r="AW1624">
        <v>77</v>
      </c>
      <c r="AX1624" t="s">
        <v>70</v>
      </c>
      <c r="AY1624" t="s">
        <v>71</v>
      </c>
      <c r="AZ1624" t="s">
        <v>72</v>
      </c>
      <c r="BA1624">
        <v>4585</v>
      </c>
      <c r="BB1624">
        <v>52</v>
      </c>
      <c r="BC1624" t="s">
        <v>93</v>
      </c>
      <c r="BD1624" t="s">
        <v>74</v>
      </c>
      <c r="BE1624">
        <v>602.37058100000002</v>
      </c>
      <c r="BF1624" t="s">
        <v>75</v>
      </c>
      <c r="BG1624">
        <v>602.37058100000002</v>
      </c>
      <c r="BH1624">
        <v>16464.596406000001</v>
      </c>
    </row>
    <row r="1625" spans="1:60" x14ac:dyDescent="0.25">
      <c r="A1625">
        <v>1624</v>
      </c>
      <c r="B1625" t="s">
        <v>60</v>
      </c>
      <c r="C1625">
        <v>6422</v>
      </c>
      <c r="D1625" t="s">
        <v>1858</v>
      </c>
      <c r="E1625">
        <v>8034000</v>
      </c>
      <c r="F1625">
        <v>4</v>
      </c>
      <c r="G1625" t="s">
        <v>62</v>
      </c>
      <c r="H1625">
        <v>42</v>
      </c>
      <c r="I1625">
        <v>6140680340000030</v>
      </c>
      <c r="J1625">
        <v>9.0629439999999999</v>
      </c>
      <c r="K1625">
        <v>19.532046999999999</v>
      </c>
      <c r="L1625">
        <v>82</v>
      </c>
      <c r="M1625">
        <v>18</v>
      </c>
      <c r="N1625" t="s">
        <v>78</v>
      </c>
      <c r="O1625" t="s">
        <v>87</v>
      </c>
      <c r="P1625">
        <v>1.261484</v>
      </c>
      <c r="Q1625">
        <v>11</v>
      </c>
      <c r="R1625">
        <v>4</v>
      </c>
      <c r="S1625" t="s">
        <v>77</v>
      </c>
      <c r="T1625" t="s">
        <v>95</v>
      </c>
      <c r="U1625">
        <v>0</v>
      </c>
      <c r="V1625">
        <v>0</v>
      </c>
      <c r="W1625">
        <v>0</v>
      </c>
      <c r="X1625" t="s">
        <v>63</v>
      </c>
      <c r="Y1625" t="s">
        <v>63</v>
      </c>
      <c r="Z1625">
        <v>1</v>
      </c>
      <c r="AA1625">
        <v>21</v>
      </c>
      <c r="AB1625" t="s">
        <v>89</v>
      </c>
      <c r="AC1625">
        <v>2461</v>
      </c>
      <c r="AD1625">
        <v>59</v>
      </c>
      <c r="AE1625">
        <v>200</v>
      </c>
      <c r="AF1625">
        <v>66</v>
      </c>
      <c r="AG1625">
        <v>2.094249</v>
      </c>
      <c r="AH1625">
        <v>2114</v>
      </c>
      <c r="AI1625">
        <v>1924</v>
      </c>
      <c r="AJ1625">
        <v>11382</v>
      </c>
      <c r="AK1625">
        <v>267</v>
      </c>
      <c r="AL1625">
        <v>1</v>
      </c>
      <c r="AM1625">
        <v>4</v>
      </c>
      <c r="AN1625" t="s">
        <v>81</v>
      </c>
      <c r="AO1625" t="s">
        <v>66</v>
      </c>
      <c r="AP1625">
        <v>183</v>
      </c>
      <c r="AQ1625">
        <v>85</v>
      </c>
      <c r="AR1625" t="s">
        <v>82</v>
      </c>
      <c r="AS1625">
        <v>213</v>
      </c>
      <c r="AT1625">
        <v>3</v>
      </c>
      <c r="AU1625" t="s">
        <v>98</v>
      </c>
      <c r="AV1625" t="s">
        <v>84</v>
      </c>
      <c r="AW1625">
        <v>77</v>
      </c>
      <c r="AX1625" t="s">
        <v>70</v>
      </c>
      <c r="AY1625" t="s">
        <v>71</v>
      </c>
      <c r="AZ1625" t="s">
        <v>72</v>
      </c>
      <c r="BA1625">
        <v>4716</v>
      </c>
      <c r="BB1625">
        <v>53</v>
      </c>
      <c r="BC1625" t="s">
        <v>93</v>
      </c>
      <c r="BD1625" t="s">
        <v>74</v>
      </c>
      <c r="BE1625">
        <v>861.39047400000004</v>
      </c>
      <c r="BF1625" t="s">
        <v>75</v>
      </c>
      <c r="BG1625">
        <v>861.39047400000004</v>
      </c>
      <c r="BH1625">
        <v>36676.431677</v>
      </c>
    </row>
    <row r="1626" spans="1:60" x14ac:dyDescent="0.25">
      <c r="A1626">
        <v>1625</v>
      </c>
      <c r="B1626" t="s">
        <v>60</v>
      </c>
      <c r="C1626">
        <v>6423</v>
      </c>
      <c r="D1626" t="s">
        <v>1859</v>
      </c>
      <c r="E1626">
        <v>8034000</v>
      </c>
      <c r="F1626">
        <v>4</v>
      </c>
      <c r="G1626" t="s">
        <v>62</v>
      </c>
      <c r="H1626">
        <v>42</v>
      </c>
      <c r="I1626">
        <v>6140680340000090</v>
      </c>
      <c r="J1626">
        <v>5.0284870000000002</v>
      </c>
      <c r="K1626">
        <v>19.536017999999999</v>
      </c>
      <c r="L1626">
        <v>82</v>
      </c>
      <c r="M1626">
        <v>18</v>
      </c>
      <c r="N1626" t="s">
        <v>78</v>
      </c>
      <c r="O1626" t="s">
        <v>87</v>
      </c>
      <c r="P1626">
        <v>1.261484</v>
      </c>
      <c r="Q1626">
        <v>11</v>
      </c>
      <c r="R1626">
        <v>4</v>
      </c>
      <c r="S1626" t="s">
        <v>77</v>
      </c>
      <c r="T1626" t="s">
        <v>95</v>
      </c>
      <c r="U1626">
        <v>0</v>
      </c>
      <c r="V1626">
        <v>0</v>
      </c>
      <c r="W1626">
        <v>0</v>
      </c>
      <c r="X1626" t="s">
        <v>63</v>
      </c>
      <c r="Y1626" t="s">
        <v>63</v>
      </c>
      <c r="Z1626">
        <v>1</v>
      </c>
      <c r="AA1626">
        <v>21</v>
      </c>
      <c r="AB1626" t="s">
        <v>89</v>
      </c>
      <c r="AC1626">
        <v>2461</v>
      </c>
      <c r="AD1626">
        <v>59</v>
      </c>
      <c r="AE1626">
        <v>200</v>
      </c>
      <c r="AF1626">
        <v>66</v>
      </c>
      <c r="AG1626">
        <v>2.0944400000000001</v>
      </c>
      <c r="AH1626">
        <v>2114</v>
      </c>
      <c r="AI1626">
        <v>1925</v>
      </c>
      <c r="AJ1626">
        <v>11392</v>
      </c>
      <c r="AK1626">
        <v>267</v>
      </c>
      <c r="AL1626">
        <v>1</v>
      </c>
      <c r="AM1626">
        <v>4</v>
      </c>
      <c r="AN1626" t="s">
        <v>81</v>
      </c>
      <c r="AO1626" t="s">
        <v>66</v>
      </c>
      <c r="AP1626">
        <v>183</v>
      </c>
      <c r="AQ1626">
        <v>75</v>
      </c>
      <c r="AR1626" t="s">
        <v>91</v>
      </c>
      <c r="AS1626">
        <v>213</v>
      </c>
      <c r="AT1626">
        <v>3</v>
      </c>
      <c r="AU1626" t="s">
        <v>92</v>
      </c>
      <c r="AV1626" t="s">
        <v>84</v>
      </c>
      <c r="AW1626">
        <v>6</v>
      </c>
      <c r="AX1626" t="s">
        <v>70</v>
      </c>
      <c r="AY1626" t="s">
        <v>71</v>
      </c>
      <c r="AZ1626" t="s">
        <v>72</v>
      </c>
      <c r="BA1626">
        <v>4588</v>
      </c>
      <c r="BB1626">
        <v>53</v>
      </c>
      <c r="BC1626" t="s">
        <v>93</v>
      </c>
      <c r="BD1626" t="s">
        <v>74</v>
      </c>
      <c r="BE1626">
        <v>701.42543499999999</v>
      </c>
      <c r="BF1626" t="s">
        <v>75</v>
      </c>
      <c r="BG1626">
        <v>701.42543499999999</v>
      </c>
      <c r="BH1626">
        <v>20349.562890000001</v>
      </c>
    </row>
    <row r="1627" spans="1:60" x14ac:dyDescent="0.25">
      <c r="A1627">
        <v>1626</v>
      </c>
      <c r="B1627" t="s">
        <v>60</v>
      </c>
      <c r="C1627">
        <v>6424</v>
      </c>
      <c r="D1627" t="s">
        <v>1860</v>
      </c>
      <c r="E1627">
        <v>8034000</v>
      </c>
      <c r="F1627">
        <v>4</v>
      </c>
      <c r="G1627" t="s">
        <v>62</v>
      </c>
      <c r="H1627">
        <v>42</v>
      </c>
      <c r="I1627">
        <v>6140680340000070</v>
      </c>
      <c r="J1627">
        <v>22.718152</v>
      </c>
      <c r="K1627">
        <v>39.007896000000002</v>
      </c>
      <c r="L1627">
        <v>110</v>
      </c>
      <c r="M1627">
        <v>2</v>
      </c>
      <c r="N1627" t="s">
        <v>78</v>
      </c>
      <c r="O1627" t="s">
        <v>95</v>
      </c>
      <c r="P1627">
        <v>3.2952319999999999</v>
      </c>
      <c r="Q1627">
        <v>19</v>
      </c>
      <c r="R1627">
        <v>90</v>
      </c>
      <c r="S1627" t="s">
        <v>78</v>
      </c>
      <c r="T1627" t="s">
        <v>95</v>
      </c>
      <c r="U1627">
        <v>0</v>
      </c>
      <c r="V1627">
        <v>0</v>
      </c>
      <c r="W1627">
        <v>0</v>
      </c>
      <c r="X1627" t="s">
        <v>63</v>
      </c>
      <c r="Y1627" t="s">
        <v>63</v>
      </c>
      <c r="Z1627">
        <v>1</v>
      </c>
      <c r="AA1627">
        <v>90</v>
      </c>
      <c r="AB1627" t="s">
        <v>103</v>
      </c>
      <c r="AC1627">
        <v>2166</v>
      </c>
      <c r="AD1627">
        <v>110</v>
      </c>
      <c r="AE1627">
        <v>323</v>
      </c>
      <c r="AF1627">
        <v>21</v>
      </c>
      <c r="AG1627">
        <v>3.056813</v>
      </c>
      <c r="AH1627">
        <v>1276</v>
      </c>
      <c r="AI1627">
        <v>269</v>
      </c>
      <c r="AJ1627">
        <v>1537</v>
      </c>
      <c r="AK1627">
        <v>201</v>
      </c>
      <c r="AL1627">
        <v>3</v>
      </c>
      <c r="AM1627">
        <v>1</v>
      </c>
      <c r="AN1627" t="s">
        <v>81</v>
      </c>
      <c r="AO1627" t="s">
        <v>66</v>
      </c>
      <c r="AP1627">
        <v>183</v>
      </c>
      <c r="AQ1627">
        <v>82</v>
      </c>
      <c r="AR1627" t="s">
        <v>67</v>
      </c>
      <c r="AS1627">
        <v>213</v>
      </c>
      <c r="AT1627">
        <v>3</v>
      </c>
      <c r="AU1627" t="s">
        <v>68</v>
      </c>
      <c r="AV1627" t="s">
        <v>84</v>
      </c>
      <c r="AW1627">
        <v>8</v>
      </c>
      <c r="AX1627" t="s">
        <v>70</v>
      </c>
      <c r="AY1627" t="s">
        <v>71</v>
      </c>
      <c r="AZ1627" t="s">
        <v>72</v>
      </c>
      <c r="BA1627">
        <v>4426</v>
      </c>
      <c r="BB1627">
        <v>47</v>
      </c>
      <c r="BC1627" t="s">
        <v>126</v>
      </c>
      <c r="BD1627" t="s">
        <v>74</v>
      </c>
      <c r="BE1627">
        <v>2546.0542989999999</v>
      </c>
      <c r="BF1627" t="s">
        <v>75</v>
      </c>
      <c r="BG1627">
        <v>2546.0542989999999</v>
      </c>
      <c r="BH1627">
        <v>91937.098058000003</v>
      </c>
    </row>
    <row r="1628" spans="1:60" x14ac:dyDescent="0.25">
      <c r="A1628">
        <v>1627</v>
      </c>
      <c r="B1628" t="s">
        <v>60</v>
      </c>
      <c r="C1628">
        <v>6425</v>
      </c>
      <c r="D1628" t="s">
        <v>1861</v>
      </c>
      <c r="E1628">
        <v>8034000</v>
      </c>
      <c r="F1628">
        <v>4</v>
      </c>
      <c r="G1628" t="s">
        <v>62</v>
      </c>
      <c r="H1628">
        <v>42</v>
      </c>
      <c r="I1628">
        <v>6140680340000050</v>
      </c>
      <c r="J1628">
        <v>14.129205000000001</v>
      </c>
      <c r="K1628">
        <v>21.805869999999999</v>
      </c>
      <c r="L1628">
        <v>101</v>
      </c>
      <c r="M1628">
        <v>47</v>
      </c>
      <c r="N1628" t="s">
        <v>87</v>
      </c>
      <c r="O1628" t="s">
        <v>78</v>
      </c>
      <c r="P1628">
        <v>2.102983</v>
      </c>
      <c r="Q1628">
        <v>11</v>
      </c>
      <c r="R1628">
        <v>13</v>
      </c>
      <c r="S1628" t="s">
        <v>95</v>
      </c>
      <c r="T1628" t="s">
        <v>78</v>
      </c>
      <c r="U1628">
        <v>0</v>
      </c>
      <c r="V1628">
        <v>0</v>
      </c>
      <c r="W1628">
        <v>0</v>
      </c>
      <c r="X1628" t="s">
        <v>63</v>
      </c>
      <c r="Y1628" t="s">
        <v>63</v>
      </c>
      <c r="Z1628">
        <v>2</v>
      </c>
      <c r="AA1628">
        <v>54</v>
      </c>
      <c r="AB1628" t="s">
        <v>80</v>
      </c>
      <c r="AC1628">
        <v>2704</v>
      </c>
      <c r="AD1628">
        <v>142</v>
      </c>
      <c r="AE1628">
        <v>414</v>
      </c>
      <c r="AF1628">
        <v>94</v>
      </c>
      <c r="AG1628">
        <v>3.1046749999999999</v>
      </c>
      <c r="AH1628">
        <v>4802</v>
      </c>
      <c r="AI1628">
        <v>4312</v>
      </c>
      <c r="AJ1628">
        <v>24557</v>
      </c>
      <c r="AK1628">
        <v>221</v>
      </c>
      <c r="AL1628">
        <v>1</v>
      </c>
      <c r="AM1628">
        <v>3</v>
      </c>
      <c r="AN1628" t="s">
        <v>81</v>
      </c>
      <c r="AO1628" t="s">
        <v>66</v>
      </c>
      <c r="AP1628">
        <v>183</v>
      </c>
      <c r="AQ1628">
        <v>87</v>
      </c>
      <c r="AR1628" t="s">
        <v>67</v>
      </c>
      <c r="AS1628">
        <v>213</v>
      </c>
      <c r="AT1628">
        <v>3</v>
      </c>
      <c r="AU1628" t="s">
        <v>68</v>
      </c>
      <c r="AV1628" t="s">
        <v>84</v>
      </c>
      <c r="AW1628">
        <v>8</v>
      </c>
      <c r="AX1628" t="s">
        <v>70</v>
      </c>
      <c r="AY1628" t="s">
        <v>71</v>
      </c>
      <c r="AZ1628" t="s">
        <v>72</v>
      </c>
      <c r="BA1628">
        <v>3911</v>
      </c>
      <c r="BB1628">
        <v>34</v>
      </c>
      <c r="BC1628" t="s">
        <v>126</v>
      </c>
      <c r="BD1628" t="s">
        <v>74</v>
      </c>
      <c r="BE1628">
        <v>2256.8358920000001</v>
      </c>
      <c r="BF1628" t="s">
        <v>75</v>
      </c>
      <c r="BG1628">
        <v>2256.8358920000001</v>
      </c>
      <c r="BH1628">
        <v>57178.865909</v>
      </c>
    </row>
    <row r="1629" spans="1:60" x14ac:dyDescent="0.25">
      <c r="A1629">
        <v>1628</v>
      </c>
      <c r="B1629" t="s">
        <v>60</v>
      </c>
      <c r="C1629">
        <v>6426</v>
      </c>
      <c r="D1629" t="s">
        <v>1862</v>
      </c>
      <c r="E1629">
        <v>8034000</v>
      </c>
      <c r="F1629">
        <v>4</v>
      </c>
      <c r="G1629" t="s">
        <v>62</v>
      </c>
      <c r="H1629">
        <v>42</v>
      </c>
      <c r="I1629">
        <v>6140680340000090</v>
      </c>
      <c r="J1629">
        <v>11.15784</v>
      </c>
      <c r="K1629">
        <v>22.071348</v>
      </c>
      <c r="L1629">
        <v>102</v>
      </c>
      <c r="M1629">
        <v>46</v>
      </c>
      <c r="N1629" t="s">
        <v>87</v>
      </c>
      <c r="O1629" t="s">
        <v>78</v>
      </c>
      <c r="P1629">
        <v>2.0992829999999998</v>
      </c>
      <c r="Q1629">
        <v>11</v>
      </c>
      <c r="R1629">
        <v>13</v>
      </c>
      <c r="S1629" t="s">
        <v>95</v>
      </c>
      <c r="T1629" t="s">
        <v>78</v>
      </c>
      <c r="U1629">
        <v>0</v>
      </c>
      <c r="V1629">
        <v>0</v>
      </c>
      <c r="W1629">
        <v>0</v>
      </c>
      <c r="X1629" t="s">
        <v>63</v>
      </c>
      <c r="Y1629" t="s">
        <v>63</v>
      </c>
      <c r="Z1629">
        <v>2</v>
      </c>
      <c r="AA1629">
        <v>53</v>
      </c>
      <c r="AB1629" t="s">
        <v>80</v>
      </c>
      <c r="AC1629">
        <v>2719</v>
      </c>
      <c r="AD1629">
        <v>142</v>
      </c>
      <c r="AE1629">
        <v>413</v>
      </c>
      <c r="AF1629">
        <v>94</v>
      </c>
      <c r="AG1629">
        <v>3.0896270000000001</v>
      </c>
      <c r="AH1629">
        <v>4784</v>
      </c>
      <c r="AI1629">
        <v>4291</v>
      </c>
      <c r="AJ1629">
        <v>24423</v>
      </c>
      <c r="AK1629">
        <v>221</v>
      </c>
      <c r="AL1629">
        <v>1</v>
      </c>
      <c r="AM1629">
        <v>3</v>
      </c>
      <c r="AN1629" t="s">
        <v>239</v>
      </c>
      <c r="AO1629" t="s">
        <v>66</v>
      </c>
      <c r="AP1629">
        <v>183</v>
      </c>
      <c r="AQ1629">
        <v>93</v>
      </c>
      <c r="AR1629" t="s">
        <v>82</v>
      </c>
      <c r="AS1629">
        <v>213</v>
      </c>
      <c r="AT1629">
        <v>3</v>
      </c>
      <c r="AU1629" t="s">
        <v>98</v>
      </c>
      <c r="AV1629" t="s">
        <v>69</v>
      </c>
      <c r="AW1629">
        <v>77</v>
      </c>
      <c r="AX1629" t="s">
        <v>70</v>
      </c>
      <c r="AY1629" t="s">
        <v>71</v>
      </c>
      <c r="AZ1629" t="s">
        <v>72</v>
      </c>
      <c r="BA1629">
        <v>4091</v>
      </c>
      <c r="BB1629">
        <v>49</v>
      </c>
      <c r="BC1629" t="s">
        <v>73</v>
      </c>
      <c r="BD1629" t="s">
        <v>74</v>
      </c>
      <c r="BE1629">
        <v>1033.362149</v>
      </c>
      <c r="BF1629" t="s">
        <v>75</v>
      </c>
      <c r="BG1629">
        <v>1033.362149</v>
      </c>
      <c r="BH1629">
        <v>45154.177254000002</v>
      </c>
    </row>
    <row r="1630" spans="1:60" x14ac:dyDescent="0.25">
      <c r="A1630">
        <v>1629</v>
      </c>
      <c r="B1630" t="s">
        <v>60</v>
      </c>
      <c r="C1630">
        <v>6427</v>
      </c>
      <c r="D1630" t="s">
        <v>1863</v>
      </c>
      <c r="E1630">
        <v>8034000</v>
      </c>
      <c r="F1630">
        <v>4</v>
      </c>
      <c r="G1630" t="s">
        <v>62</v>
      </c>
      <c r="H1630">
        <v>42</v>
      </c>
      <c r="I1630">
        <v>6140680340000020</v>
      </c>
      <c r="J1630">
        <v>12.981118</v>
      </c>
      <c r="K1630">
        <v>21.910131</v>
      </c>
      <c r="L1630">
        <v>113</v>
      </c>
      <c r="M1630">
        <v>46</v>
      </c>
      <c r="N1630" t="s">
        <v>78</v>
      </c>
      <c r="O1630" t="s">
        <v>95</v>
      </c>
      <c r="P1630">
        <v>0.56580200000000003</v>
      </c>
      <c r="Q1630">
        <v>6</v>
      </c>
      <c r="R1630">
        <v>6</v>
      </c>
      <c r="S1630" t="s">
        <v>78</v>
      </c>
      <c r="T1630" t="s">
        <v>95</v>
      </c>
      <c r="U1630">
        <v>0</v>
      </c>
      <c r="V1630">
        <v>0</v>
      </c>
      <c r="W1630">
        <v>0</v>
      </c>
      <c r="X1630" t="s">
        <v>63</v>
      </c>
      <c r="Y1630" t="s">
        <v>63</v>
      </c>
      <c r="Z1630">
        <v>2</v>
      </c>
      <c r="AA1630">
        <v>50</v>
      </c>
      <c r="AB1630" t="s">
        <v>80</v>
      </c>
      <c r="AC1630">
        <v>4270</v>
      </c>
      <c r="AD1630">
        <v>143</v>
      </c>
      <c r="AE1630">
        <v>454</v>
      </c>
      <c r="AF1630">
        <v>112</v>
      </c>
      <c r="AG1630">
        <v>2.4761649999999999</v>
      </c>
      <c r="AH1630">
        <v>6228</v>
      </c>
      <c r="AI1630">
        <v>5710</v>
      </c>
      <c r="AJ1630">
        <v>35390</v>
      </c>
      <c r="AK1630">
        <v>267</v>
      </c>
      <c r="AL1630">
        <v>1</v>
      </c>
      <c r="AM1630">
        <v>3</v>
      </c>
      <c r="AN1630" t="s">
        <v>65</v>
      </c>
      <c r="AO1630" t="s">
        <v>66</v>
      </c>
      <c r="AP1630">
        <v>183</v>
      </c>
      <c r="AQ1630">
        <v>85</v>
      </c>
      <c r="AR1630" t="s">
        <v>82</v>
      </c>
      <c r="AS1630">
        <v>213</v>
      </c>
      <c r="AT1630">
        <v>3</v>
      </c>
      <c r="AU1630" t="s">
        <v>98</v>
      </c>
      <c r="AV1630" t="s">
        <v>69</v>
      </c>
      <c r="AW1630">
        <v>77</v>
      </c>
      <c r="AX1630" t="s">
        <v>70</v>
      </c>
      <c r="AY1630" t="s">
        <v>71</v>
      </c>
      <c r="AZ1630" t="s">
        <v>72</v>
      </c>
      <c r="BA1630">
        <v>4691</v>
      </c>
      <c r="BB1630">
        <v>51</v>
      </c>
      <c r="BC1630" t="s">
        <v>122</v>
      </c>
      <c r="BD1630" t="s">
        <v>74</v>
      </c>
      <c r="BE1630">
        <v>1154.509773</v>
      </c>
      <c r="BF1630" t="s">
        <v>75</v>
      </c>
      <c r="BG1630">
        <v>1154.509773</v>
      </c>
      <c r="BH1630">
        <v>52532.719876000003</v>
      </c>
    </row>
    <row r="1631" spans="1:60" x14ac:dyDescent="0.25">
      <c r="A1631">
        <v>1630</v>
      </c>
      <c r="B1631" t="s">
        <v>60</v>
      </c>
      <c r="C1631">
        <v>6428</v>
      </c>
      <c r="D1631" t="s">
        <v>1864</v>
      </c>
      <c r="E1631">
        <v>8034000</v>
      </c>
      <c r="F1631">
        <v>4</v>
      </c>
      <c r="G1631" t="s">
        <v>62</v>
      </c>
      <c r="H1631">
        <v>42</v>
      </c>
      <c r="I1631">
        <v>6140680340000020</v>
      </c>
      <c r="J1631">
        <v>23.275359000000002</v>
      </c>
      <c r="K1631">
        <v>17.311737000000001</v>
      </c>
      <c r="L1631">
        <v>80</v>
      </c>
      <c r="M1631">
        <v>43</v>
      </c>
      <c r="N1631" t="s">
        <v>95</v>
      </c>
      <c r="O1631" t="s">
        <v>78</v>
      </c>
      <c r="P1631">
        <v>2.6918510000000002</v>
      </c>
      <c r="Q1631">
        <v>19</v>
      </c>
      <c r="R1631">
        <v>26</v>
      </c>
      <c r="S1631" t="s">
        <v>95</v>
      </c>
      <c r="T1631" t="s">
        <v>78</v>
      </c>
      <c r="U1631">
        <v>0</v>
      </c>
      <c r="V1631">
        <v>0</v>
      </c>
      <c r="W1631">
        <v>0</v>
      </c>
      <c r="X1631" t="s">
        <v>63</v>
      </c>
      <c r="Y1631" t="s">
        <v>63</v>
      </c>
      <c r="Z1631">
        <v>2</v>
      </c>
      <c r="AA1631">
        <v>58</v>
      </c>
      <c r="AB1631" t="s">
        <v>80</v>
      </c>
      <c r="AC1631">
        <v>608</v>
      </c>
      <c r="AD1631">
        <v>95</v>
      </c>
      <c r="AE1631">
        <v>222</v>
      </c>
      <c r="AF1631">
        <v>81</v>
      </c>
      <c r="AG1631">
        <v>5.3398159999999999</v>
      </c>
      <c r="AH1631">
        <v>3121</v>
      </c>
      <c r="AI1631">
        <v>2757</v>
      </c>
      <c r="AJ1631">
        <v>15736</v>
      </c>
      <c r="AK1631">
        <v>201</v>
      </c>
      <c r="AL1631">
        <v>1</v>
      </c>
      <c r="AM1631">
        <v>3</v>
      </c>
      <c r="AN1631" t="s">
        <v>90</v>
      </c>
      <c r="AO1631" t="s">
        <v>208</v>
      </c>
      <c r="AP1631">
        <v>141</v>
      </c>
      <c r="AQ1631">
        <v>93</v>
      </c>
      <c r="AR1631" t="s">
        <v>91</v>
      </c>
      <c r="AS1631">
        <v>210</v>
      </c>
      <c r="AT1631">
        <v>3</v>
      </c>
      <c r="AU1631" t="s">
        <v>98</v>
      </c>
      <c r="AV1631" t="s">
        <v>69</v>
      </c>
      <c r="AW1631">
        <v>5</v>
      </c>
      <c r="AX1631" t="s">
        <v>70</v>
      </c>
      <c r="AY1631" t="s">
        <v>71</v>
      </c>
      <c r="AZ1631" t="s">
        <v>209</v>
      </c>
      <c r="BA1631">
        <v>4469</v>
      </c>
      <c r="BB1631">
        <v>54</v>
      </c>
      <c r="BC1631" t="s">
        <v>122</v>
      </c>
      <c r="BD1631" t="s">
        <v>74</v>
      </c>
      <c r="BE1631">
        <v>1472.888117</v>
      </c>
      <c r="BF1631" t="s">
        <v>75</v>
      </c>
      <c r="BG1631">
        <v>1472.8877239999999</v>
      </c>
      <c r="BH1631">
        <v>94192.034954999996</v>
      </c>
    </row>
    <row r="1632" spans="1:60" x14ac:dyDescent="0.25">
      <c r="A1632">
        <v>1631</v>
      </c>
      <c r="B1632" t="s">
        <v>60</v>
      </c>
      <c r="C1632">
        <v>6429</v>
      </c>
      <c r="D1632" t="s">
        <v>1865</v>
      </c>
      <c r="E1632">
        <v>8034000</v>
      </c>
      <c r="F1632">
        <v>4</v>
      </c>
      <c r="G1632" t="s">
        <v>62</v>
      </c>
      <c r="H1632">
        <v>42</v>
      </c>
      <c r="I1632">
        <v>6140680340000100</v>
      </c>
      <c r="J1632">
        <v>7.488264</v>
      </c>
      <c r="K1632">
        <v>33.903362000000001</v>
      </c>
      <c r="L1632">
        <v>115</v>
      </c>
      <c r="M1632">
        <v>34</v>
      </c>
      <c r="N1632" t="s">
        <v>95</v>
      </c>
      <c r="O1632" t="s">
        <v>78</v>
      </c>
      <c r="P1632">
        <v>7.8836440000000003</v>
      </c>
      <c r="Q1632">
        <v>46</v>
      </c>
      <c r="R1632">
        <v>24</v>
      </c>
      <c r="S1632" t="s">
        <v>78</v>
      </c>
      <c r="T1632" t="s">
        <v>88</v>
      </c>
      <c r="U1632">
        <v>3.464359</v>
      </c>
      <c r="V1632">
        <v>14</v>
      </c>
      <c r="W1632">
        <v>43</v>
      </c>
      <c r="X1632" t="s">
        <v>78</v>
      </c>
      <c r="Y1632" t="s">
        <v>95</v>
      </c>
      <c r="Z1632">
        <v>3</v>
      </c>
      <c r="AA1632">
        <v>71</v>
      </c>
      <c r="AB1632" t="s">
        <v>119</v>
      </c>
      <c r="AC1632">
        <v>1754</v>
      </c>
      <c r="AD1632">
        <v>200</v>
      </c>
      <c r="AE1632">
        <v>500</v>
      </c>
      <c r="AF1632">
        <v>97</v>
      </c>
      <c r="AG1632">
        <v>4.5747929999999997</v>
      </c>
      <c r="AH1632">
        <v>6244</v>
      </c>
      <c r="AI1632">
        <v>5385</v>
      </c>
      <c r="AJ1632">
        <v>33589</v>
      </c>
      <c r="AK1632">
        <v>267</v>
      </c>
      <c r="AL1632">
        <v>1</v>
      </c>
      <c r="AM1632">
        <v>2</v>
      </c>
      <c r="AN1632" t="s">
        <v>81</v>
      </c>
      <c r="AO1632" t="s">
        <v>66</v>
      </c>
      <c r="AP1632">
        <v>183</v>
      </c>
      <c r="AQ1632">
        <v>92</v>
      </c>
      <c r="AR1632" t="s">
        <v>91</v>
      </c>
      <c r="AS1632">
        <v>213</v>
      </c>
      <c r="AT1632">
        <v>3</v>
      </c>
      <c r="AU1632" t="s">
        <v>92</v>
      </c>
      <c r="AV1632" t="s">
        <v>84</v>
      </c>
      <c r="AW1632">
        <v>6</v>
      </c>
      <c r="AX1632" t="s">
        <v>70</v>
      </c>
      <c r="AY1632" t="s">
        <v>71</v>
      </c>
      <c r="AZ1632" t="s">
        <v>72</v>
      </c>
      <c r="BA1632">
        <v>5019</v>
      </c>
      <c r="BB1632">
        <v>27</v>
      </c>
      <c r="BC1632" t="s">
        <v>206</v>
      </c>
      <c r="BD1632" t="s">
        <v>74</v>
      </c>
      <c r="BE1632">
        <v>976.50321799999995</v>
      </c>
      <c r="BF1632" t="s">
        <v>75</v>
      </c>
      <c r="BG1632">
        <v>976.50321799999995</v>
      </c>
      <c r="BH1632">
        <v>30303.930189999999</v>
      </c>
    </row>
    <row r="1633" spans="1:60" x14ac:dyDescent="0.25">
      <c r="A1633">
        <v>1632</v>
      </c>
      <c r="B1633" t="s">
        <v>60</v>
      </c>
      <c r="C1633">
        <v>6430</v>
      </c>
      <c r="D1633" t="s">
        <v>1866</v>
      </c>
      <c r="E1633">
        <v>8034000</v>
      </c>
      <c r="F1633">
        <v>4</v>
      </c>
      <c r="G1633" t="s">
        <v>62</v>
      </c>
      <c r="H1633">
        <v>42</v>
      </c>
      <c r="I1633">
        <v>6140680340000100</v>
      </c>
      <c r="J1633">
        <v>2.468404</v>
      </c>
      <c r="K1633">
        <v>21.396214000000001</v>
      </c>
      <c r="L1633">
        <v>72</v>
      </c>
      <c r="M1633">
        <v>6</v>
      </c>
      <c r="N1633" t="s">
        <v>78</v>
      </c>
      <c r="O1633" t="s">
        <v>95</v>
      </c>
      <c r="P1633">
        <v>4.976248</v>
      </c>
      <c r="Q1633">
        <v>12</v>
      </c>
      <c r="R1633">
        <v>58</v>
      </c>
      <c r="S1633" t="s">
        <v>95</v>
      </c>
      <c r="T1633" t="s">
        <v>78</v>
      </c>
      <c r="U1633">
        <v>0</v>
      </c>
      <c r="V1633">
        <v>0</v>
      </c>
      <c r="W1633">
        <v>0</v>
      </c>
      <c r="X1633" t="s">
        <v>63</v>
      </c>
      <c r="Y1633" t="s">
        <v>63</v>
      </c>
      <c r="Z1633">
        <v>2</v>
      </c>
      <c r="AA1633">
        <v>61</v>
      </c>
      <c r="AB1633" t="s">
        <v>80</v>
      </c>
      <c r="AC1633">
        <v>1117</v>
      </c>
      <c r="AD1633">
        <v>58</v>
      </c>
      <c r="AE1633">
        <v>170</v>
      </c>
      <c r="AF1633">
        <v>29</v>
      </c>
      <c r="AG1633">
        <v>3.095942</v>
      </c>
      <c r="AH1633">
        <v>655</v>
      </c>
      <c r="AI1633">
        <v>324</v>
      </c>
      <c r="AJ1633">
        <v>1518</v>
      </c>
      <c r="AK1633">
        <v>201</v>
      </c>
      <c r="AL1633">
        <v>3</v>
      </c>
      <c r="AM1633">
        <v>3</v>
      </c>
      <c r="AN1633" t="s">
        <v>279</v>
      </c>
      <c r="AO1633" t="s">
        <v>208</v>
      </c>
      <c r="AP1633">
        <v>183</v>
      </c>
      <c r="AQ1633">
        <v>93</v>
      </c>
      <c r="AR1633" t="s">
        <v>82</v>
      </c>
      <c r="AS1633">
        <v>210</v>
      </c>
      <c r="AT1633">
        <v>3</v>
      </c>
      <c r="AU1633" t="s">
        <v>98</v>
      </c>
      <c r="AV1633" t="s">
        <v>143</v>
      </c>
      <c r="AW1633">
        <v>77</v>
      </c>
      <c r="AX1633" t="s">
        <v>70</v>
      </c>
      <c r="AY1633" t="s">
        <v>71</v>
      </c>
      <c r="AZ1633" t="s">
        <v>209</v>
      </c>
      <c r="BA1633">
        <v>4654</v>
      </c>
      <c r="BB1633">
        <v>59</v>
      </c>
      <c r="BC1633" t="s">
        <v>126</v>
      </c>
      <c r="BD1633" t="s">
        <v>74</v>
      </c>
      <c r="BE1633">
        <v>454.42064199999999</v>
      </c>
      <c r="BF1633" t="s">
        <v>75</v>
      </c>
      <c r="BG1633">
        <v>454.42064199999999</v>
      </c>
      <c r="BH1633">
        <v>9989.2761210000008</v>
      </c>
    </row>
    <row r="1634" spans="1:60" x14ac:dyDescent="0.25">
      <c r="A1634">
        <v>1633</v>
      </c>
      <c r="B1634" t="s">
        <v>60</v>
      </c>
      <c r="C1634">
        <v>6431</v>
      </c>
      <c r="D1634" t="s">
        <v>1867</v>
      </c>
      <c r="E1634">
        <v>8034000</v>
      </c>
      <c r="F1634">
        <v>4</v>
      </c>
      <c r="G1634" t="s">
        <v>62</v>
      </c>
      <c r="H1634">
        <v>42</v>
      </c>
      <c r="I1634">
        <v>6140680340000020</v>
      </c>
      <c r="J1634">
        <v>16.987472</v>
      </c>
      <c r="K1634">
        <v>16.855953</v>
      </c>
      <c r="L1634">
        <v>83</v>
      </c>
      <c r="M1634">
        <v>26</v>
      </c>
      <c r="N1634" t="s">
        <v>78</v>
      </c>
      <c r="O1634" t="s">
        <v>87</v>
      </c>
      <c r="P1634">
        <v>0.59548999999999996</v>
      </c>
      <c r="Q1634">
        <v>6</v>
      </c>
      <c r="R1634">
        <v>5</v>
      </c>
      <c r="S1634" t="s">
        <v>95</v>
      </c>
      <c r="T1634" t="s">
        <v>77</v>
      </c>
      <c r="U1634">
        <v>0</v>
      </c>
      <c r="V1634">
        <v>0</v>
      </c>
      <c r="W1634">
        <v>0</v>
      </c>
      <c r="X1634" t="s">
        <v>63</v>
      </c>
      <c r="Y1634" t="s">
        <v>63</v>
      </c>
      <c r="Z1634">
        <v>1</v>
      </c>
      <c r="AA1634">
        <v>30</v>
      </c>
      <c r="AB1634" t="s">
        <v>89</v>
      </c>
      <c r="AC1634">
        <v>4615</v>
      </c>
      <c r="AD1634">
        <v>64</v>
      </c>
      <c r="AE1634">
        <v>241</v>
      </c>
      <c r="AF1634">
        <v>74</v>
      </c>
      <c r="AG1634">
        <v>1.590371</v>
      </c>
      <c r="AH1634">
        <v>2076</v>
      </c>
      <c r="AI1634">
        <v>1863</v>
      </c>
      <c r="AJ1634">
        <v>10527</v>
      </c>
      <c r="AK1634">
        <v>267</v>
      </c>
      <c r="AL1634">
        <v>1</v>
      </c>
      <c r="AM1634">
        <v>4</v>
      </c>
      <c r="AN1634" t="s">
        <v>279</v>
      </c>
      <c r="AO1634" t="s">
        <v>208</v>
      </c>
      <c r="AP1634">
        <v>183</v>
      </c>
      <c r="AQ1634">
        <v>65</v>
      </c>
      <c r="AR1634" t="s">
        <v>67</v>
      </c>
      <c r="AS1634">
        <v>210</v>
      </c>
      <c r="AT1634">
        <v>3</v>
      </c>
      <c r="AU1634" t="s">
        <v>68</v>
      </c>
      <c r="AV1634" t="s">
        <v>143</v>
      </c>
      <c r="AW1634">
        <v>8</v>
      </c>
      <c r="AX1634" t="s">
        <v>70</v>
      </c>
      <c r="AY1634" t="s">
        <v>71</v>
      </c>
      <c r="AZ1634" t="s">
        <v>209</v>
      </c>
      <c r="BA1634">
        <v>4860</v>
      </c>
      <c r="BB1634">
        <v>55</v>
      </c>
      <c r="BC1634" t="s">
        <v>126</v>
      </c>
      <c r="BD1634" t="s">
        <v>74</v>
      </c>
      <c r="BE1634">
        <v>1692.3758560000001</v>
      </c>
      <c r="BF1634" t="s">
        <v>114</v>
      </c>
      <c r="BG1634">
        <v>1692.3758560000001</v>
      </c>
      <c r="BH1634">
        <v>68745.860362000007</v>
      </c>
    </row>
    <row r="1635" spans="1:60" x14ac:dyDescent="0.25">
      <c r="A1635">
        <v>1634</v>
      </c>
      <c r="B1635" t="s">
        <v>60</v>
      </c>
      <c r="C1635">
        <v>6432</v>
      </c>
      <c r="D1635" t="s">
        <v>1868</v>
      </c>
      <c r="E1635">
        <v>8034000</v>
      </c>
      <c r="F1635">
        <v>4</v>
      </c>
      <c r="G1635" t="s">
        <v>62</v>
      </c>
      <c r="H1635">
        <v>42</v>
      </c>
      <c r="I1635">
        <v>6140680340000100</v>
      </c>
      <c r="J1635">
        <v>2.444617</v>
      </c>
      <c r="K1635">
        <v>8.8643210000000003</v>
      </c>
      <c r="L1635">
        <v>43</v>
      </c>
      <c r="M1635">
        <v>70</v>
      </c>
      <c r="N1635" t="s">
        <v>78</v>
      </c>
      <c r="O1635" t="s">
        <v>95</v>
      </c>
      <c r="P1635">
        <v>0</v>
      </c>
      <c r="Q1635">
        <v>0</v>
      </c>
      <c r="R1635">
        <v>0</v>
      </c>
      <c r="S1635" t="s">
        <v>63</v>
      </c>
      <c r="T1635" t="s">
        <v>63</v>
      </c>
      <c r="U1635">
        <v>0</v>
      </c>
      <c r="V1635">
        <v>0</v>
      </c>
      <c r="W1635">
        <v>0</v>
      </c>
      <c r="X1635" t="s">
        <v>63</v>
      </c>
      <c r="Y1635" t="s">
        <v>63</v>
      </c>
      <c r="Z1635">
        <v>1</v>
      </c>
      <c r="AA1635">
        <v>70</v>
      </c>
      <c r="AB1635" t="s">
        <v>89</v>
      </c>
      <c r="AC1635">
        <v>3010</v>
      </c>
      <c r="AD1635">
        <v>96</v>
      </c>
      <c r="AE1635">
        <v>308</v>
      </c>
      <c r="AF1635">
        <v>58</v>
      </c>
      <c r="AG1635">
        <v>2.4174120000000001</v>
      </c>
      <c r="AH1635">
        <v>1823</v>
      </c>
      <c r="AI1635">
        <v>1168</v>
      </c>
      <c r="AJ1635">
        <v>5768</v>
      </c>
      <c r="AK1635">
        <v>267</v>
      </c>
      <c r="AL1635">
        <v>2</v>
      </c>
      <c r="AM1635">
        <v>3</v>
      </c>
      <c r="AN1635" t="s">
        <v>81</v>
      </c>
      <c r="AO1635" t="s">
        <v>66</v>
      </c>
      <c r="AP1635">
        <v>183</v>
      </c>
      <c r="AQ1635">
        <v>94</v>
      </c>
      <c r="AR1635" t="s">
        <v>82</v>
      </c>
      <c r="AS1635">
        <v>213</v>
      </c>
      <c r="AT1635">
        <v>3</v>
      </c>
      <c r="AU1635" t="s">
        <v>98</v>
      </c>
      <c r="AV1635" t="s">
        <v>84</v>
      </c>
      <c r="AW1635">
        <v>88</v>
      </c>
      <c r="AX1635" t="s">
        <v>70</v>
      </c>
      <c r="AY1635" t="s">
        <v>71</v>
      </c>
      <c r="AZ1635" t="s">
        <v>72</v>
      </c>
      <c r="BA1635">
        <v>4550</v>
      </c>
      <c r="BB1635">
        <v>43</v>
      </c>
      <c r="BC1635" t="s">
        <v>126</v>
      </c>
      <c r="BD1635" t="s">
        <v>74</v>
      </c>
      <c r="BE1635">
        <v>587.334699</v>
      </c>
      <c r="BF1635" t="s">
        <v>75</v>
      </c>
      <c r="BG1635">
        <v>587.334699</v>
      </c>
      <c r="BH1635">
        <v>9893.0158140000003</v>
      </c>
    </row>
    <row r="1636" spans="1:60" x14ac:dyDescent="0.25">
      <c r="A1636">
        <v>1635</v>
      </c>
      <c r="B1636" t="s">
        <v>60</v>
      </c>
      <c r="C1636">
        <v>6433</v>
      </c>
      <c r="D1636" t="s">
        <v>1869</v>
      </c>
      <c r="E1636">
        <v>8034000</v>
      </c>
      <c r="F1636">
        <v>4</v>
      </c>
      <c r="G1636" t="s">
        <v>62</v>
      </c>
      <c r="H1636">
        <v>42</v>
      </c>
      <c r="I1636">
        <v>6140680340000030</v>
      </c>
      <c r="J1636">
        <v>21.356994</v>
      </c>
      <c r="K1636">
        <v>22.057245000000002</v>
      </c>
      <c r="L1636">
        <v>102</v>
      </c>
      <c r="M1636">
        <v>46</v>
      </c>
      <c r="N1636" t="s">
        <v>87</v>
      </c>
      <c r="O1636" t="s">
        <v>78</v>
      </c>
      <c r="P1636">
        <v>2.0985399999999998</v>
      </c>
      <c r="Q1636">
        <v>11</v>
      </c>
      <c r="R1636">
        <v>13</v>
      </c>
      <c r="S1636" t="s">
        <v>95</v>
      </c>
      <c r="T1636" t="s">
        <v>78</v>
      </c>
      <c r="U1636">
        <v>0</v>
      </c>
      <c r="V1636">
        <v>0</v>
      </c>
      <c r="W1636">
        <v>0</v>
      </c>
      <c r="X1636" t="s">
        <v>63</v>
      </c>
      <c r="Y1636" t="s">
        <v>63</v>
      </c>
      <c r="Z1636">
        <v>2</v>
      </c>
      <c r="AA1636">
        <v>53</v>
      </c>
      <c r="AB1636" t="s">
        <v>80</v>
      </c>
      <c r="AC1636">
        <v>2722</v>
      </c>
      <c r="AD1636">
        <v>141</v>
      </c>
      <c r="AE1636">
        <v>412</v>
      </c>
      <c r="AF1636">
        <v>94</v>
      </c>
      <c r="AG1636">
        <v>3.0856300000000001</v>
      </c>
      <c r="AH1636">
        <v>4778</v>
      </c>
      <c r="AI1636">
        <v>4286</v>
      </c>
      <c r="AJ1636">
        <v>24378</v>
      </c>
      <c r="AK1636">
        <v>221</v>
      </c>
      <c r="AL1636">
        <v>1</v>
      </c>
      <c r="AM1636">
        <v>3</v>
      </c>
      <c r="AN1636" t="s">
        <v>239</v>
      </c>
      <c r="AO1636" t="s">
        <v>66</v>
      </c>
      <c r="AP1636">
        <v>183</v>
      </c>
      <c r="AQ1636">
        <v>82</v>
      </c>
      <c r="AR1636" t="s">
        <v>67</v>
      </c>
      <c r="AS1636">
        <v>213</v>
      </c>
      <c r="AT1636">
        <v>3</v>
      </c>
      <c r="AU1636" t="s">
        <v>68</v>
      </c>
      <c r="AV1636" t="s">
        <v>69</v>
      </c>
      <c r="AW1636">
        <v>8</v>
      </c>
      <c r="AX1636" t="s">
        <v>70</v>
      </c>
      <c r="AY1636" t="s">
        <v>71</v>
      </c>
      <c r="AZ1636" t="s">
        <v>72</v>
      </c>
      <c r="BA1636">
        <v>4472</v>
      </c>
      <c r="BB1636">
        <v>57</v>
      </c>
      <c r="BC1636" t="s">
        <v>73</v>
      </c>
      <c r="BD1636" t="s">
        <v>74</v>
      </c>
      <c r="BE1636">
        <v>1652.041802</v>
      </c>
      <c r="BF1636" t="s">
        <v>75</v>
      </c>
      <c r="BG1636">
        <v>1652.041802</v>
      </c>
      <c r="BH1636">
        <v>86428.688827999998</v>
      </c>
    </row>
    <row r="1637" spans="1:60" x14ac:dyDescent="0.25">
      <c r="A1637">
        <v>1636</v>
      </c>
      <c r="B1637" t="s">
        <v>60</v>
      </c>
      <c r="C1637">
        <v>6434</v>
      </c>
      <c r="D1637" t="s">
        <v>1870</v>
      </c>
      <c r="E1637">
        <v>8034000</v>
      </c>
      <c r="F1637">
        <v>4</v>
      </c>
      <c r="G1637" t="s">
        <v>62</v>
      </c>
      <c r="H1637">
        <v>42</v>
      </c>
      <c r="I1637">
        <v>6140680340000070</v>
      </c>
      <c r="J1637">
        <v>3.0632199999999998</v>
      </c>
      <c r="K1637">
        <v>19.598140999999998</v>
      </c>
      <c r="L1637">
        <v>114</v>
      </c>
      <c r="M1637">
        <v>55</v>
      </c>
      <c r="N1637" t="s">
        <v>95</v>
      </c>
      <c r="O1637" t="s">
        <v>77</v>
      </c>
      <c r="P1637">
        <v>5.5893740000000003</v>
      </c>
      <c r="Q1637">
        <v>42</v>
      </c>
      <c r="R1637">
        <v>8</v>
      </c>
      <c r="S1637" t="s">
        <v>95</v>
      </c>
      <c r="T1637" t="s">
        <v>63</v>
      </c>
      <c r="U1637">
        <v>1.516273</v>
      </c>
      <c r="V1637">
        <v>16</v>
      </c>
      <c r="W1637">
        <v>39</v>
      </c>
      <c r="X1637" t="s">
        <v>95</v>
      </c>
      <c r="Y1637" t="s">
        <v>63</v>
      </c>
      <c r="Z1637">
        <v>3</v>
      </c>
      <c r="AA1637">
        <v>75</v>
      </c>
      <c r="AB1637" t="s">
        <v>108</v>
      </c>
      <c r="AC1637">
        <v>1113</v>
      </c>
      <c r="AD1637">
        <v>186</v>
      </c>
      <c r="AE1637">
        <v>432</v>
      </c>
      <c r="AF1637">
        <v>119</v>
      </c>
      <c r="AG1637">
        <v>5.5426520000000004</v>
      </c>
      <c r="AH1637">
        <v>7390</v>
      </c>
      <c r="AI1637">
        <v>6615</v>
      </c>
      <c r="AJ1637">
        <v>36925</v>
      </c>
      <c r="AK1637">
        <v>201</v>
      </c>
      <c r="AL1637">
        <v>1</v>
      </c>
      <c r="AM1637">
        <v>2</v>
      </c>
      <c r="AN1637" t="s">
        <v>279</v>
      </c>
      <c r="AO1637" t="s">
        <v>208</v>
      </c>
      <c r="AP1637">
        <v>183</v>
      </c>
      <c r="AQ1637">
        <v>90</v>
      </c>
      <c r="AR1637" t="s">
        <v>82</v>
      </c>
      <c r="AS1637">
        <v>210</v>
      </c>
      <c r="AT1637">
        <v>3</v>
      </c>
      <c r="AU1637" t="s">
        <v>68</v>
      </c>
      <c r="AV1637" t="s">
        <v>143</v>
      </c>
      <c r="AW1637">
        <v>8</v>
      </c>
      <c r="AX1637" t="s">
        <v>70</v>
      </c>
      <c r="AY1637" t="s">
        <v>71</v>
      </c>
      <c r="AZ1637" t="s">
        <v>209</v>
      </c>
      <c r="BA1637">
        <v>4145</v>
      </c>
      <c r="BB1637">
        <v>38</v>
      </c>
      <c r="BC1637" t="s">
        <v>126</v>
      </c>
      <c r="BD1637" t="s">
        <v>74</v>
      </c>
      <c r="BE1637">
        <v>617.45050100000003</v>
      </c>
      <c r="BF1637" t="s">
        <v>75</v>
      </c>
      <c r="BG1637">
        <v>617.45050100000003</v>
      </c>
      <c r="BH1637">
        <v>12396.409818</v>
      </c>
    </row>
    <row r="1638" spans="1:60" x14ac:dyDescent="0.25">
      <c r="A1638">
        <v>1637</v>
      </c>
      <c r="B1638" t="s">
        <v>60</v>
      </c>
      <c r="C1638">
        <v>6435</v>
      </c>
      <c r="D1638" t="s">
        <v>1871</v>
      </c>
      <c r="E1638">
        <v>8034000</v>
      </c>
      <c r="F1638">
        <v>4</v>
      </c>
      <c r="G1638" t="s">
        <v>62</v>
      </c>
      <c r="H1638">
        <v>42</v>
      </c>
      <c r="I1638">
        <v>6140680340000080</v>
      </c>
      <c r="J1638">
        <v>5.3471440000000001</v>
      </c>
      <c r="K1638">
        <v>29.500246000000001</v>
      </c>
      <c r="L1638">
        <v>117</v>
      </c>
      <c r="M1638">
        <v>21</v>
      </c>
      <c r="N1638" t="s">
        <v>78</v>
      </c>
      <c r="O1638" t="s">
        <v>95</v>
      </c>
      <c r="P1638">
        <v>13.67625</v>
      </c>
      <c r="Q1638">
        <v>45</v>
      </c>
      <c r="R1638">
        <v>2</v>
      </c>
      <c r="S1638" t="s">
        <v>78</v>
      </c>
      <c r="T1638" t="s">
        <v>63</v>
      </c>
      <c r="U1638">
        <v>0.101674</v>
      </c>
      <c r="V1638">
        <v>2</v>
      </c>
      <c r="W1638">
        <v>0</v>
      </c>
      <c r="X1638" t="s">
        <v>78</v>
      </c>
      <c r="Y1638" t="s">
        <v>63</v>
      </c>
      <c r="Z1638">
        <v>1</v>
      </c>
      <c r="AA1638">
        <v>22</v>
      </c>
      <c r="AB1638" t="s">
        <v>146</v>
      </c>
      <c r="AC1638">
        <v>78</v>
      </c>
      <c r="AD1638">
        <v>69</v>
      </c>
      <c r="AE1638">
        <v>115</v>
      </c>
      <c r="AF1638">
        <v>53</v>
      </c>
      <c r="AG1638">
        <v>12.790706999999999</v>
      </c>
      <c r="AH1638">
        <v>2917</v>
      </c>
      <c r="AI1638">
        <v>2667</v>
      </c>
      <c r="AJ1638">
        <v>16973</v>
      </c>
      <c r="AK1638">
        <v>267</v>
      </c>
      <c r="AL1638">
        <v>1</v>
      </c>
      <c r="AM1638">
        <v>4</v>
      </c>
      <c r="AN1638" t="s">
        <v>279</v>
      </c>
      <c r="AO1638" t="s">
        <v>208</v>
      </c>
      <c r="AP1638">
        <v>183</v>
      </c>
      <c r="AQ1638">
        <v>85</v>
      </c>
      <c r="AR1638" t="s">
        <v>82</v>
      </c>
      <c r="AS1638">
        <v>210</v>
      </c>
      <c r="AT1638">
        <v>3</v>
      </c>
      <c r="AU1638" t="s">
        <v>68</v>
      </c>
      <c r="AV1638" t="s">
        <v>143</v>
      </c>
      <c r="AW1638">
        <v>88</v>
      </c>
      <c r="AX1638" t="s">
        <v>70</v>
      </c>
      <c r="AY1638" t="s">
        <v>71</v>
      </c>
      <c r="AZ1638" t="s">
        <v>209</v>
      </c>
      <c r="BA1638">
        <v>4927</v>
      </c>
      <c r="BB1638">
        <v>51</v>
      </c>
      <c r="BC1638" t="s">
        <v>140</v>
      </c>
      <c r="BD1638" t="s">
        <v>74</v>
      </c>
      <c r="BE1638">
        <v>965.07294100000001</v>
      </c>
      <c r="BF1638" t="s">
        <v>75</v>
      </c>
      <c r="BG1638">
        <v>965.07294100000001</v>
      </c>
      <c r="BH1638">
        <v>21639.123427999999</v>
      </c>
    </row>
    <row r="1639" spans="1:60" x14ac:dyDescent="0.25">
      <c r="A1639">
        <v>1638</v>
      </c>
      <c r="B1639" t="s">
        <v>60</v>
      </c>
      <c r="C1639">
        <v>6436</v>
      </c>
      <c r="D1639" t="s">
        <v>1872</v>
      </c>
      <c r="E1639">
        <v>8034000</v>
      </c>
      <c r="F1639">
        <v>4</v>
      </c>
      <c r="G1639" t="s">
        <v>62</v>
      </c>
      <c r="H1639">
        <v>42</v>
      </c>
      <c r="I1639">
        <v>6140680340000080</v>
      </c>
      <c r="J1639">
        <v>3.5510679999999999</v>
      </c>
      <c r="K1639">
        <v>18.525261</v>
      </c>
      <c r="L1639">
        <v>103</v>
      </c>
      <c r="M1639">
        <v>26</v>
      </c>
      <c r="N1639" t="s">
        <v>77</v>
      </c>
      <c r="O1639" t="s">
        <v>78</v>
      </c>
      <c r="P1639">
        <v>6.4944129999999998</v>
      </c>
      <c r="Q1639">
        <v>43</v>
      </c>
      <c r="R1639">
        <v>64</v>
      </c>
      <c r="S1639" t="s">
        <v>78</v>
      </c>
      <c r="T1639" t="s">
        <v>63</v>
      </c>
      <c r="U1639">
        <v>2.015593</v>
      </c>
      <c r="V1639">
        <v>18</v>
      </c>
      <c r="W1639">
        <v>87</v>
      </c>
      <c r="X1639" t="s">
        <v>78</v>
      </c>
      <c r="Y1639" t="s">
        <v>63</v>
      </c>
      <c r="Z1639">
        <v>3</v>
      </c>
      <c r="AA1639">
        <v>97</v>
      </c>
      <c r="AB1639" t="s">
        <v>108</v>
      </c>
      <c r="AC1639">
        <v>3876</v>
      </c>
      <c r="AD1639">
        <v>184</v>
      </c>
      <c r="AE1639">
        <v>547</v>
      </c>
      <c r="AF1639">
        <v>104</v>
      </c>
      <c r="AG1639">
        <v>2.9528150000000002</v>
      </c>
      <c r="AH1639">
        <v>4298</v>
      </c>
      <c r="AI1639">
        <v>2644</v>
      </c>
      <c r="AJ1639">
        <v>14568</v>
      </c>
      <c r="AK1639">
        <v>267</v>
      </c>
      <c r="AL1639">
        <v>2</v>
      </c>
      <c r="AM1639">
        <v>2</v>
      </c>
      <c r="AN1639" t="s">
        <v>239</v>
      </c>
      <c r="AO1639" t="s">
        <v>66</v>
      </c>
      <c r="AP1639">
        <v>183</v>
      </c>
      <c r="AQ1639">
        <v>87</v>
      </c>
      <c r="AR1639" t="s">
        <v>67</v>
      </c>
      <c r="AS1639">
        <v>213</v>
      </c>
      <c r="AT1639">
        <v>3</v>
      </c>
      <c r="AU1639" t="s">
        <v>68</v>
      </c>
      <c r="AV1639" t="s">
        <v>69</v>
      </c>
      <c r="AW1639">
        <v>8</v>
      </c>
      <c r="AX1639" t="s">
        <v>70</v>
      </c>
      <c r="AY1639" t="s">
        <v>71</v>
      </c>
      <c r="AZ1639" t="s">
        <v>72</v>
      </c>
      <c r="BA1639">
        <v>3995</v>
      </c>
      <c r="BB1639">
        <v>49</v>
      </c>
      <c r="BC1639" t="s">
        <v>98</v>
      </c>
      <c r="BD1639" t="s">
        <v>74</v>
      </c>
      <c r="BE1639">
        <v>685.61103000000003</v>
      </c>
      <c r="BF1639" t="s">
        <v>75</v>
      </c>
      <c r="BG1639">
        <v>685.61103000000003</v>
      </c>
      <c r="BH1639">
        <v>14370.663449</v>
      </c>
    </row>
    <row r="1640" spans="1:60" x14ac:dyDescent="0.25">
      <c r="A1640">
        <v>1639</v>
      </c>
      <c r="B1640" t="s">
        <v>60</v>
      </c>
      <c r="C1640">
        <v>6437</v>
      </c>
      <c r="D1640" t="s">
        <v>1873</v>
      </c>
      <c r="E1640">
        <v>8034000</v>
      </c>
      <c r="F1640">
        <v>4</v>
      </c>
      <c r="G1640" t="s">
        <v>62</v>
      </c>
      <c r="H1640">
        <v>42</v>
      </c>
      <c r="I1640">
        <v>6140680340000100</v>
      </c>
      <c r="J1640">
        <v>5.2456699999999996</v>
      </c>
      <c r="K1640">
        <v>13.541907</v>
      </c>
      <c r="L1640">
        <v>62</v>
      </c>
      <c r="M1640">
        <v>71</v>
      </c>
      <c r="N1640" t="s">
        <v>87</v>
      </c>
      <c r="O1640" t="s">
        <v>88</v>
      </c>
      <c r="P1640">
        <v>0</v>
      </c>
      <c r="Q1640">
        <v>0</v>
      </c>
      <c r="R1640">
        <v>0</v>
      </c>
      <c r="S1640" t="s">
        <v>63</v>
      </c>
      <c r="T1640" t="s">
        <v>63</v>
      </c>
      <c r="U1640">
        <v>0</v>
      </c>
      <c r="V1640">
        <v>0</v>
      </c>
      <c r="W1640">
        <v>0</v>
      </c>
      <c r="X1640" t="s">
        <v>63</v>
      </c>
      <c r="Y1640" t="s">
        <v>63</v>
      </c>
      <c r="Z1640">
        <v>1</v>
      </c>
      <c r="AA1640">
        <v>71</v>
      </c>
      <c r="AB1640" t="s">
        <v>89</v>
      </c>
      <c r="AC1640">
        <v>576</v>
      </c>
      <c r="AD1640">
        <v>177</v>
      </c>
      <c r="AE1640">
        <v>363</v>
      </c>
      <c r="AF1640">
        <v>64</v>
      </c>
      <c r="AG1640">
        <v>7.5027720000000002</v>
      </c>
      <c r="AH1640">
        <v>3829</v>
      </c>
      <c r="AI1640">
        <v>3225</v>
      </c>
      <c r="AJ1640">
        <v>14862</v>
      </c>
      <c r="AK1640">
        <v>221</v>
      </c>
      <c r="AL1640">
        <v>1</v>
      </c>
      <c r="AM1640">
        <v>2</v>
      </c>
      <c r="AN1640" t="s">
        <v>279</v>
      </c>
      <c r="AO1640" t="s">
        <v>208</v>
      </c>
      <c r="AP1640">
        <v>102</v>
      </c>
      <c r="AQ1640">
        <v>60</v>
      </c>
      <c r="AR1640" t="s">
        <v>67</v>
      </c>
      <c r="AS1640">
        <v>210</v>
      </c>
      <c r="AT1640">
        <v>3</v>
      </c>
      <c r="AU1640" t="s">
        <v>68</v>
      </c>
      <c r="AV1640" t="s">
        <v>143</v>
      </c>
      <c r="AW1640">
        <v>8</v>
      </c>
      <c r="AX1640" t="s">
        <v>70</v>
      </c>
      <c r="AY1640" t="s">
        <v>71</v>
      </c>
      <c r="AZ1640" t="s">
        <v>209</v>
      </c>
      <c r="BA1640">
        <v>3909</v>
      </c>
      <c r="BB1640">
        <v>63</v>
      </c>
      <c r="BC1640" t="s">
        <v>126</v>
      </c>
      <c r="BD1640" t="s">
        <v>74</v>
      </c>
      <c r="BE1640">
        <v>940.95092299999999</v>
      </c>
      <c r="BF1640" t="s">
        <v>114</v>
      </c>
      <c r="BG1640">
        <v>940.95092299999999</v>
      </c>
      <c r="BH1640">
        <v>21228.475330000001</v>
      </c>
    </row>
    <row r="1641" spans="1:60" x14ac:dyDescent="0.25">
      <c r="A1641">
        <v>1640</v>
      </c>
      <c r="B1641" t="s">
        <v>60</v>
      </c>
      <c r="C1641">
        <v>6438</v>
      </c>
      <c r="D1641" t="s">
        <v>1874</v>
      </c>
      <c r="E1641">
        <v>8034000</v>
      </c>
      <c r="F1641">
        <v>4</v>
      </c>
      <c r="G1641" t="s">
        <v>62</v>
      </c>
      <c r="H1641">
        <v>42</v>
      </c>
      <c r="I1641">
        <v>6140680340000100</v>
      </c>
      <c r="J1641">
        <v>17.784388</v>
      </c>
      <c r="K1641">
        <v>8.9516639999999992</v>
      </c>
      <c r="L1641">
        <v>42</v>
      </c>
      <c r="M1641">
        <v>70</v>
      </c>
      <c r="N1641" t="s">
        <v>78</v>
      </c>
      <c r="O1641" t="s">
        <v>95</v>
      </c>
      <c r="P1641">
        <v>0</v>
      </c>
      <c r="Q1641">
        <v>0</v>
      </c>
      <c r="R1641">
        <v>0</v>
      </c>
      <c r="S1641" t="s">
        <v>63</v>
      </c>
      <c r="T1641" t="s">
        <v>63</v>
      </c>
      <c r="U1641">
        <v>0</v>
      </c>
      <c r="V1641">
        <v>0</v>
      </c>
      <c r="W1641">
        <v>0</v>
      </c>
      <c r="X1641" t="s">
        <v>63</v>
      </c>
      <c r="Y1641" t="s">
        <v>63</v>
      </c>
      <c r="Z1641">
        <v>1</v>
      </c>
      <c r="AA1641">
        <v>70</v>
      </c>
      <c r="AB1641" t="s">
        <v>89</v>
      </c>
      <c r="AC1641">
        <v>3016</v>
      </c>
      <c r="AD1641">
        <v>95</v>
      </c>
      <c r="AE1641">
        <v>307</v>
      </c>
      <c r="AF1641">
        <v>58</v>
      </c>
      <c r="AG1641">
        <v>2.4065319999999999</v>
      </c>
      <c r="AH1641">
        <v>1806</v>
      </c>
      <c r="AI1641">
        <v>1168</v>
      </c>
      <c r="AJ1641">
        <v>5768</v>
      </c>
      <c r="AK1641">
        <v>267</v>
      </c>
      <c r="AL1641">
        <v>2</v>
      </c>
      <c r="AM1641">
        <v>3</v>
      </c>
      <c r="AN1641" t="s">
        <v>81</v>
      </c>
      <c r="AO1641" t="s">
        <v>66</v>
      </c>
      <c r="AP1641">
        <v>183</v>
      </c>
      <c r="AQ1641">
        <v>93</v>
      </c>
      <c r="AR1641" t="s">
        <v>67</v>
      </c>
      <c r="AS1641">
        <v>213</v>
      </c>
      <c r="AT1641">
        <v>3</v>
      </c>
      <c r="AU1641" t="s">
        <v>68</v>
      </c>
      <c r="AV1641" t="s">
        <v>84</v>
      </c>
      <c r="AW1641">
        <v>8</v>
      </c>
      <c r="AX1641" t="s">
        <v>70</v>
      </c>
      <c r="AY1641" t="s">
        <v>71</v>
      </c>
      <c r="AZ1641" t="s">
        <v>72</v>
      </c>
      <c r="BA1641">
        <v>4599</v>
      </c>
      <c r="BB1641">
        <v>47</v>
      </c>
      <c r="BC1641" t="s">
        <v>85</v>
      </c>
      <c r="BD1641" t="s">
        <v>74</v>
      </c>
      <c r="BE1641">
        <v>1372.443019</v>
      </c>
      <c r="BF1641" t="s">
        <v>75</v>
      </c>
      <c r="BG1641">
        <v>1372.443019</v>
      </c>
      <c r="BH1641">
        <v>71970.863092</v>
      </c>
    </row>
    <row r="1642" spans="1:60" x14ac:dyDescent="0.25">
      <c r="A1642">
        <v>1641</v>
      </c>
      <c r="B1642" t="s">
        <v>60</v>
      </c>
      <c r="C1642">
        <v>6439</v>
      </c>
      <c r="D1642" t="s">
        <v>1875</v>
      </c>
      <c r="E1642">
        <v>8034000</v>
      </c>
      <c r="F1642">
        <v>4</v>
      </c>
      <c r="G1642" t="s">
        <v>62</v>
      </c>
      <c r="H1642">
        <v>42</v>
      </c>
      <c r="I1642">
        <v>6140680340000100</v>
      </c>
      <c r="J1642">
        <v>14.826441000000001</v>
      </c>
      <c r="K1642">
        <v>21.979510999999999</v>
      </c>
      <c r="L1642">
        <v>102</v>
      </c>
      <c r="M1642">
        <v>46</v>
      </c>
      <c r="N1642" t="s">
        <v>87</v>
      </c>
      <c r="O1642" t="s">
        <v>78</v>
      </c>
      <c r="P1642">
        <v>2.0960369999999999</v>
      </c>
      <c r="Q1642">
        <v>11</v>
      </c>
      <c r="R1642">
        <v>12</v>
      </c>
      <c r="S1642" t="s">
        <v>95</v>
      </c>
      <c r="T1642" t="s">
        <v>78</v>
      </c>
      <c r="U1642">
        <v>0</v>
      </c>
      <c r="V1642">
        <v>0</v>
      </c>
      <c r="W1642">
        <v>0</v>
      </c>
      <c r="X1642" t="s">
        <v>63</v>
      </c>
      <c r="Y1642" t="s">
        <v>63</v>
      </c>
      <c r="Z1642">
        <v>2</v>
      </c>
      <c r="AA1642">
        <v>53</v>
      </c>
      <c r="AB1642" t="s">
        <v>80</v>
      </c>
      <c r="AC1642">
        <v>2735</v>
      </c>
      <c r="AD1642">
        <v>141</v>
      </c>
      <c r="AE1642">
        <v>412</v>
      </c>
      <c r="AF1642">
        <v>94</v>
      </c>
      <c r="AG1642">
        <v>3.072851</v>
      </c>
      <c r="AH1642">
        <v>4764</v>
      </c>
      <c r="AI1642">
        <v>4270</v>
      </c>
      <c r="AJ1642">
        <v>24295</v>
      </c>
      <c r="AK1642">
        <v>221</v>
      </c>
      <c r="AL1642">
        <v>1</v>
      </c>
      <c r="AM1642">
        <v>3</v>
      </c>
      <c r="AN1642" t="s">
        <v>81</v>
      </c>
      <c r="AO1642" t="s">
        <v>66</v>
      </c>
      <c r="AP1642">
        <v>183</v>
      </c>
      <c r="AQ1642">
        <v>88</v>
      </c>
      <c r="AR1642" t="s">
        <v>67</v>
      </c>
      <c r="AS1642">
        <v>213</v>
      </c>
      <c r="AT1642">
        <v>3</v>
      </c>
      <c r="AU1642" t="s">
        <v>68</v>
      </c>
      <c r="AV1642" t="s">
        <v>84</v>
      </c>
      <c r="AW1642">
        <v>8</v>
      </c>
      <c r="AX1642" t="s">
        <v>70</v>
      </c>
      <c r="AY1642" t="s">
        <v>71</v>
      </c>
      <c r="AZ1642" t="s">
        <v>72</v>
      </c>
      <c r="BA1642">
        <v>4604</v>
      </c>
      <c r="BB1642">
        <v>52</v>
      </c>
      <c r="BC1642" t="s">
        <v>122</v>
      </c>
      <c r="BD1642" t="s">
        <v>74</v>
      </c>
      <c r="BE1642">
        <v>1211.794682</v>
      </c>
      <c r="BF1642" t="s">
        <v>75</v>
      </c>
      <c r="BG1642">
        <v>1211.794682</v>
      </c>
      <c r="BH1642">
        <v>60000.478843999997</v>
      </c>
    </row>
    <row r="1643" spans="1:60" x14ac:dyDescent="0.25">
      <c r="A1643">
        <v>1642</v>
      </c>
      <c r="B1643" t="s">
        <v>60</v>
      </c>
      <c r="C1643">
        <v>6440</v>
      </c>
      <c r="D1643" t="s">
        <v>1876</v>
      </c>
      <c r="E1643">
        <v>8038000</v>
      </c>
      <c r="F1643">
        <v>4</v>
      </c>
      <c r="G1643" t="s">
        <v>62</v>
      </c>
      <c r="H1643">
        <v>42</v>
      </c>
      <c r="I1643">
        <v>6140680380000160</v>
      </c>
      <c r="J1643">
        <v>5.5084419999999996</v>
      </c>
      <c r="K1643">
        <v>36.204182000000003</v>
      </c>
      <c r="L1643">
        <v>134</v>
      </c>
      <c r="M1643">
        <v>3</v>
      </c>
      <c r="N1643" t="s">
        <v>78</v>
      </c>
      <c r="O1643" t="s">
        <v>63</v>
      </c>
      <c r="P1643">
        <v>19.285494</v>
      </c>
      <c r="Q1643">
        <v>68</v>
      </c>
      <c r="R1643">
        <v>13</v>
      </c>
      <c r="S1643" t="s">
        <v>78</v>
      </c>
      <c r="T1643" t="s">
        <v>95</v>
      </c>
      <c r="U1643">
        <v>5.8694300000000004</v>
      </c>
      <c r="V1643">
        <v>8</v>
      </c>
      <c r="W1643">
        <v>3</v>
      </c>
      <c r="X1643" t="s">
        <v>124</v>
      </c>
      <c r="Y1643" t="s">
        <v>63</v>
      </c>
      <c r="Z1643">
        <v>1</v>
      </c>
      <c r="AA1643">
        <v>18</v>
      </c>
      <c r="AB1643" t="s">
        <v>103</v>
      </c>
      <c r="AC1643">
        <v>37</v>
      </c>
      <c r="AD1643">
        <v>38</v>
      </c>
      <c r="AE1643">
        <v>61</v>
      </c>
      <c r="AF1643">
        <v>36</v>
      </c>
      <c r="AG1643">
        <v>13.646184</v>
      </c>
      <c r="AH1643">
        <v>1009</v>
      </c>
      <c r="AI1643">
        <v>864</v>
      </c>
      <c r="AJ1643">
        <v>4712</v>
      </c>
      <c r="AK1643">
        <v>267</v>
      </c>
      <c r="AL1643">
        <v>1</v>
      </c>
      <c r="AM1643">
        <v>4</v>
      </c>
      <c r="AN1643" t="s">
        <v>142</v>
      </c>
      <c r="AO1643" t="s">
        <v>97</v>
      </c>
      <c r="AP1643">
        <v>141</v>
      </c>
      <c r="AQ1643">
        <v>60</v>
      </c>
      <c r="AR1643" t="s">
        <v>91</v>
      </c>
      <c r="AS1643">
        <v>206</v>
      </c>
      <c r="AT1643">
        <v>3</v>
      </c>
      <c r="AU1643" t="s">
        <v>98</v>
      </c>
      <c r="AV1643" t="s">
        <v>143</v>
      </c>
      <c r="AW1643">
        <v>77</v>
      </c>
      <c r="AX1643" t="s">
        <v>70</v>
      </c>
      <c r="AY1643" t="s">
        <v>71</v>
      </c>
      <c r="AZ1643" t="s">
        <v>100</v>
      </c>
      <c r="BA1643">
        <v>5296</v>
      </c>
      <c r="BB1643">
        <v>51</v>
      </c>
      <c r="BC1643" t="s">
        <v>126</v>
      </c>
      <c r="BD1643" t="s">
        <v>74</v>
      </c>
      <c r="BE1643">
        <v>985.058537</v>
      </c>
      <c r="BF1643" t="s">
        <v>114</v>
      </c>
      <c r="BG1643">
        <v>985.058537</v>
      </c>
      <c r="BH1643">
        <v>22291.875902</v>
      </c>
    </row>
    <row r="1644" spans="1:60" x14ac:dyDescent="0.25">
      <c r="A1644">
        <v>1643</v>
      </c>
      <c r="B1644" t="s">
        <v>60</v>
      </c>
      <c r="C1644">
        <v>6441</v>
      </c>
      <c r="D1644" t="s">
        <v>1877</v>
      </c>
      <c r="E1644">
        <v>8034000</v>
      </c>
      <c r="F1644">
        <v>4</v>
      </c>
      <c r="G1644" t="s">
        <v>62</v>
      </c>
      <c r="H1644">
        <v>42</v>
      </c>
      <c r="I1644">
        <v>6140680340000100</v>
      </c>
      <c r="J1644">
        <v>8.0276340000000008</v>
      </c>
      <c r="K1644">
        <v>16.241212999999998</v>
      </c>
      <c r="L1644">
        <v>83</v>
      </c>
      <c r="M1644">
        <v>82</v>
      </c>
      <c r="N1644" t="s">
        <v>78</v>
      </c>
      <c r="O1644" t="s">
        <v>95</v>
      </c>
      <c r="P1644">
        <v>0</v>
      </c>
      <c r="Q1644">
        <v>0</v>
      </c>
      <c r="R1644">
        <v>0</v>
      </c>
      <c r="S1644" t="s">
        <v>63</v>
      </c>
      <c r="T1644" t="s">
        <v>63</v>
      </c>
      <c r="U1644">
        <v>0</v>
      </c>
      <c r="V1644">
        <v>0</v>
      </c>
      <c r="W1644">
        <v>0</v>
      </c>
      <c r="X1644" t="s">
        <v>63</v>
      </c>
      <c r="Y1644" t="s">
        <v>63</v>
      </c>
      <c r="Z1644">
        <v>1</v>
      </c>
      <c r="AA1644">
        <v>82</v>
      </c>
      <c r="AB1644" t="s">
        <v>89</v>
      </c>
      <c r="AC1644">
        <v>1214</v>
      </c>
      <c r="AD1644">
        <v>251</v>
      </c>
      <c r="AE1644">
        <v>557</v>
      </c>
      <c r="AF1644">
        <v>89</v>
      </c>
      <c r="AG1644">
        <v>6.1523789999999998</v>
      </c>
      <c r="AH1644">
        <v>7716</v>
      </c>
      <c r="AI1644">
        <v>6445</v>
      </c>
      <c r="AJ1644">
        <v>34620</v>
      </c>
      <c r="AK1644">
        <v>267</v>
      </c>
      <c r="AL1644">
        <v>1</v>
      </c>
      <c r="AM1644">
        <v>2</v>
      </c>
      <c r="AN1644" t="s">
        <v>270</v>
      </c>
      <c r="AO1644" t="s">
        <v>208</v>
      </c>
      <c r="AP1644">
        <v>183</v>
      </c>
      <c r="AQ1644">
        <v>93</v>
      </c>
      <c r="AR1644" t="s">
        <v>82</v>
      </c>
      <c r="AS1644">
        <v>210</v>
      </c>
      <c r="AT1644">
        <v>1</v>
      </c>
      <c r="AU1644" t="s">
        <v>98</v>
      </c>
      <c r="AV1644" t="s">
        <v>234</v>
      </c>
      <c r="AW1644">
        <v>77</v>
      </c>
      <c r="AX1644" t="s">
        <v>150</v>
      </c>
      <c r="AY1644" t="s">
        <v>235</v>
      </c>
      <c r="AZ1644" t="s">
        <v>209</v>
      </c>
      <c r="BA1644">
        <v>4630</v>
      </c>
      <c r="BB1644">
        <v>58</v>
      </c>
      <c r="BC1644" t="s">
        <v>73</v>
      </c>
      <c r="BD1644" t="s">
        <v>74</v>
      </c>
      <c r="BE1644">
        <v>1098.477713</v>
      </c>
      <c r="BF1644" t="s">
        <v>75</v>
      </c>
      <c r="BG1644">
        <v>1098.477713</v>
      </c>
      <c r="BH1644">
        <v>32486.683821999999</v>
      </c>
    </row>
    <row r="1645" spans="1:60" x14ac:dyDescent="0.25">
      <c r="A1645">
        <v>1644</v>
      </c>
      <c r="B1645" t="s">
        <v>60</v>
      </c>
      <c r="C1645">
        <v>6442</v>
      </c>
      <c r="D1645" t="s">
        <v>1878</v>
      </c>
      <c r="E1645">
        <v>8034000</v>
      </c>
      <c r="F1645">
        <v>4</v>
      </c>
      <c r="G1645" t="s">
        <v>62</v>
      </c>
      <c r="H1645">
        <v>42</v>
      </c>
      <c r="I1645">
        <v>6140680340000110</v>
      </c>
      <c r="J1645">
        <v>5.3456950000000001</v>
      </c>
      <c r="K1645">
        <v>41.720322000000003</v>
      </c>
      <c r="L1645">
        <v>150</v>
      </c>
      <c r="M1645">
        <v>5</v>
      </c>
      <c r="N1645" t="s">
        <v>87</v>
      </c>
      <c r="O1645" t="s">
        <v>63</v>
      </c>
      <c r="P1645">
        <v>7.2333660000000002</v>
      </c>
      <c r="Q1645">
        <v>45</v>
      </c>
      <c r="R1645">
        <v>27</v>
      </c>
      <c r="S1645" t="s">
        <v>87</v>
      </c>
      <c r="T1645" t="s">
        <v>77</v>
      </c>
      <c r="U1645">
        <v>2.3136749999999999</v>
      </c>
      <c r="V1645">
        <v>13</v>
      </c>
      <c r="W1645">
        <v>64</v>
      </c>
      <c r="X1645" t="s">
        <v>78</v>
      </c>
      <c r="Y1645" t="s">
        <v>95</v>
      </c>
      <c r="Z1645">
        <v>2</v>
      </c>
      <c r="AA1645">
        <v>75</v>
      </c>
      <c r="AB1645" t="s">
        <v>80</v>
      </c>
      <c r="AC1645">
        <v>4787</v>
      </c>
      <c r="AD1645">
        <v>63</v>
      </c>
      <c r="AE1645">
        <v>242</v>
      </c>
      <c r="AF1645">
        <v>47</v>
      </c>
      <c r="AG1645">
        <v>1.5555870000000001</v>
      </c>
      <c r="AH1645">
        <v>1306</v>
      </c>
      <c r="AI1645">
        <v>828</v>
      </c>
      <c r="AJ1645">
        <v>5783</v>
      </c>
      <c r="AK1645">
        <v>221</v>
      </c>
      <c r="AL1645">
        <v>2</v>
      </c>
      <c r="AM1645">
        <v>3</v>
      </c>
      <c r="AN1645" t="s">
        <v>270</v>
      </c>
      <c r="AO1645" t="s">
        <v>208</v>
      </c>
      <c r="AP1645">
        <v>183</v>
      </c>
      <c r="AQ1645">
        <v>92</v>
      </c>
      <c r="AR1645" t="s">
        <v>67</v>
      </c>
      <c r="AS1645">
        <v>210</v>
      </c>
      <c r="AT1645">
        <v>1</v>
      </c>
      <c r="AU1645" t="s">
        <v>68</v>
      </c>
      <c r="AV1645" t="s">
        <v>234</v>
      </c>
      <c r="AW1645">
        <v>8</v>
      </c>
      <c r="AX1645" t="s">
        <v>150</v>
      </c>
      <c r="AY1645" t="s">
        <v>235</v>
      </c>
      <c r="AZ1645" t="s">
        <v>209</v>
      </c>
      <c r="BA1645">
        <v>4394</v>
      </c>
      <c r="BB1645">
        <v>42</v>
      </c>
      <c r="BC1645" t="s">
        <v>93</v>
      </c>
      <c r="BD1645" t="s">
        <v>74</v>
      </c>
      <c r="BE1645">
        <v>719.247882</v>
      </c>
      <c r="BF1645" t="s">
        <v>75</v>
      </c>
      <c r="BG1645">
        <v>719.247882</v>
      </c>
      <c r="BH1645">
        <v>21633.260804000001</v>
      </c>
    </row>
    <row r="1646" spans="1:60" x14ac:dyDescent="0.25">
      <c r="A1646">
        <v>1645</v>
      </c>
      <c r="B1646" t="s">
        <v>60</v>
      </c>
      <c r="C1646">
        <v>6443</v>
      </c>
      <c r="D1646" t="s">
        <v>1879</v>
      </c>
      <c r="E1646">
        <v>8034000</v>
      </c>
      <c r="F1646">
        <v>4</v>
      </c>
      <c r="G1646" t="s">
        <v>62</v>
      </c>
      <c r="H1646">
        <v>42</v>
      </c>
      <c r="I1646">
        <v>6140680340000110</v>
      </c>
      <c r="J1646">
        <v>2.8733040000000001</v>
      </c>
      <c r="K1646">
        <v>11.129218</v>
      </c>
      <c r="L1646">
        <v>53</v>
      </c>
      <c r="M1646">
        <v>19</v>
      </c>
      <c r="N1646" t="s">
        <v>124</v>
      </c>
      <c r="O1646" t="s">
        <v>88</v>
      </c>
      <c r="P1646">
        <v>0.98255899999999996</v>
      </c>
      <c r="Q1646">
        <v>7</v>
      </c>
      <c r="R1646">
        <v>21</v>
      </c>
      <c r="S1646" t="s">
        <v>135</v>
      </c>
      <c r="T1646" t="s">
        <v>124</v>
      </c>
      <c r="U1646">
        <v>0</v>
      </c>
      <c r="V1646">
        <v>0</v>
      </c>
      <c r="W1646">
        <v>0</v>
      </c>
      <c r="X1646" t="s">
        <v>63</v>
      </c>
      <c r="Y1646" t="s">
        <v>63</v>
      </c>
      <c r="Z1646">
        <v>2</v>
      </c>
      <c r="AA1646">
        <v>36</v>
      </c>
      <c r="AB1646" t="s">
        <v>80</v>
      </c>
      <c r="AC1646">
        <v>3830</v>
      </c>
      <c r="AD1646">
        <v>54</v>
      </c>
      <c r="AE1646">
        <v>204</v>
      </c>
      <c r="AF1646">
        <v>53</v>
      </c>
      <c r="AG1646">
        <v>1.6080209999999999</v>
      </c>
      <c r="AH1646">
        <v>797</v>
      </c>
      <c r="AI1646">
        <v>616</v>
      </c>
      <c r="AJ1646">
        <v>2566</v>
      </c>
      <c r="AK1646">
        <v>268</v>
      </c>
      <c r="AL1646">
        <v>1</v>
      </c>
      <c r="AM1646">
        <v>4</v>
      </c>
      <c r="AN1646" t="s">
        <v>485</v>
      </c>
      <c r="AO1646" t="s">
        <v>66</v>
      </c>
      <c r="AP1646">
        <v>102</v>
      </c>
      <c r="AQ1646">
        <v>40</v>
      </c>
      <c r="AR1646" t="s">
        <v>82</v>
      </c>
      <c r="AS1646">
        <v>213</v>
      </c>
      <c r="AT1646">
        <v>1</v>
      </c>
      <c r="AU1646" t="s">
        <v>98</v>
      </c>
      <c r="AV1646" t="s">
        <v>234</v>
      </c>
      <c r="AW1646">
        <v>88</v>
      </c>
      <c r="AX1646" t="s">
        <v>150</v>
      </c>
      <c r="AY1646" t="s">
        <v>235</v>
      </c>
      <c r="AZ1646" t="s">
        <v>72</v>
      </c>
      <c r="BA1646">
        <v>5541</v>
      </c>
      <c r="BB1646">
        <v>47</v>
      </c>
      <c r="BC1646" t="s">
        <v>93</v>
      </c>
      <c r="BD1646" t="s">
        <v>74</v>
      </c>
      <c r="BE1646">
        <v>623.57826</v>
      </c>
      <c r="BF1646" t="s">
        <v>101</v>
      </c>
      <c r="BG1646">
        <v>623.57826</v>
      </c>
      <c r="BH1646">
        <v>11627.849372999999</v>
      </c>
    </row>
    <row r="1647" spans="1:60" x14ac:dyDescent="0.25">
      <c r="A1647">
        <v>1646</v>
      </c>
      <c r="B1647" t="s">
        <v>60</v>
      </c>
      <c r="C1647">
        <v>6444</v>
      </c>
      <c r="D1647" s="1" t="s">
        <v>1880</v>
      </c>
      <c r="E1647">
        <v>8034000</v>
      </c>
      <c r="F1647">
        <v>4</v>
      </c>
      <c r="G1647" t="s">
        <v>62</v>
      </c>
      <c r="H1647">
        <v>42</v>
      </c>
      <c r="I1647">
        <v>6140680340000110</v>
      </c>
      <c r="J1647">
        <v>4.076206</v>
      </c>
      <c r="K1647">
        <v>35.354233000000001</v>
      </c>
      <c r="L1647">
        <v>134</v>
      </c>
      <c r="M1647">
        <v>2</v>
      </c>
      <c r="N1647" t="s">
        <v>78</v>
      </c>
      <c r="O1647" t="s">
        <v>63</v>
      </c>
      <c r="P1647">
        <v>12.277201</v>
      </c>
      <c r="Q1647">
        <v>43</v>
      </c>
      <c r="R1647">
        <v>59</v>
      </c>
      <c r="S1647" t="s">
        <v>95</v>
      </c>
      <c r="T1647" t="s">
        <v>87</v>
      </c>
      <c r="U1647">
        <v>3.050122</v>
      </c>
      <c r="V1647">
        <v>16</v>
      </c>
      <c r="W1647">
        <v>7</v>
      </c>
      <c r="X1647" t="s">
        <v>78</v>
      </c>
      <c r="Y1647" t="s">
        <v>63</v>
      </c>
      <c r="Z1647">
        <v>2</v>
      </c>
      <c r="AA1647">
        <v>62</v>
      </c>
      <c r="AB1647" t="s">
        <v>80</v>
      </c>
      <c r="AC1647">
        <v>230</v>
      </c>
      <c r="AD1647">
        <v>132</v>
      </c>
      <c r="AE1647">
        <v>239</v>
      </c>
      <c r="AF1647">
        <v>45</v>
      </c>
      <c r="AG1647">
        <v>10.262751</v>
      </c>
      <c r="AH1647">
        <v>2188</v>
      </c>
      <c r="AI1647">
        <v>1659</v>
      </c>
      <c r="AJ1647">
        <v>6738</v>
      </c>
      <c r="AK1647">
        <v>201</v>
      </c>
      <c r="AL1647">
        <v>1</v>
      </c>
      <c r="AM1647">
        <v>3</v>
      </c>
      <c r="AN1647" t="s">
        <v>270</v>
      </c>
      <c r="AO1647" t="s">
        <v>208</v>
      </c>
      <c r="AP1647">
        <v>102</v>
      </c>
      <c r="AQ1647">
        <v>70</v>
      </c>
      <c r="AR1647" t="s">
        <v>82</v>
      </c>
      <c r="AS1647">
        <v>210</v>
      </c>
      <c r="AT1647">
        <v>1</v>
      </c>
      <c r="AU1647" t="s">
        <v>98</v>
      </c>
      <c r="AV1647" t="s">
        <v>234</v>
      </c>
      <c r="AW1647">
        <v>88</v>
      </c>
      <c r="AX1647" t="s">
        <v>150</v>
      </c>
      <c r="AY1647" t="s">
        <v>235</v>
      </c>
      <c r="AZ1647" t="s">
        <v>209</v>
      </c>
      <c r="BA1647">
        <v>4960</v>
      </c>
      <c r="BB1647">
        <v>55</v>
      </c>
      <c r="BC1647" t="s">
        <v>126</v>
      </c>
      <c r="BD1647" t="s">
        <v>74</v>
      </c>
      <c r="BE1647">
        <v>685.82431499999996</v>
      </c>
      <c r="BF1647" t="s">
        <v>75</v>
      </c>
      <c r="BG1647">
        <v>685.82431499999996</v>
      </c>
      <c r="BH1647">
        <v>16495.819886000001</v>
      </c>
    </row>
    <row r="1648" spans="1:60" x14ac:dyDescent="0.25">
      <c r="A1648">
        <v>1647</v>
      </c>
      <c r="B1648" t="s">
        <v>60</v>
      </c>
      <c r="C1648">
        <v>6445</v>
      </c>
      <c r="D1648" t="s">
        <v>1881</v>
      </c>
      <c r="E1648">
        <v>8034000</v>
      </c>
      <c r="F1648">
        <v>4</v>
      </c>
      <c r="G1648" t="s">
        <v>62</v>
      </c>
      <c r="H1648">
        <v>42</v>
      </c>
      <c r="I1648">
        <v>6140680340000110</v>
      </c>
      <c r="J1648">
        <v>1.9429689999999999</v>
      </c>
      <c r="K1648">
        <v>17.897193999999999</v>
      </c>
      <c r="L1648">
        <v>95</v>
      </c>
      <c r="M1648">
        <v>21</v>
      </c>
      <c r="N1648" t="s">
        <v>78</v>
      </c>
      <c r="O1648" t="s">
        <v>63</v>
      </c>
      <c r="P1648">
        <v>15.203785999999999</v>
      </c>
      <c r="Q1648">
        <v>51</v>
      </c>
      <c r="R1648">
        <v>12</v>
      </c>
      <c r="S1648" t="s">
        <v>78</v>
      </c>
      <c r="T1648" t="s">
        <v>63</v>
      </c>
      <c r="U1648">
        <v>2.5543429999999998</v>
      </c>
      <c r="V1648">
        <v>9</v>
      </c>
      <c r="W1648">
        <v>19</v>
      </c>
      <c r="X1648" t="s">
        <v>78</v>
      </c>
      <c r="Y1648" t="s">
        <v>88</v>
      </c>
      <c r="Z1648">
        <v>3</v>
      </c>
      <c r="AA1648">
        <v>43</v>
      </c>
      <c r="AB1648" t="s">
        <v>108</v>
      </c>
      <c r="AC1648">
        <v>3956</v>
      </c>
      <c r="AD1648">
        <v>91</v>
      </c>
      <c r="AE1648">
        <v>312</v>
      </c>
      <c r="AF1648">
        <v>75</v>
      </c>
      <c r="AG1648">
        <v>2.055688</v>
      </c>
      <c r="AH1648">
        <v>2825</v>
      </c>
      <c r="AI1648">
        <v>2585</v>
      </c>
      <c r="AJ1648">
        <v>14390</v>
      </c>
      <c r="AK1648">
        <v>267</v>
      </c>
      <c r="AL1648">
        <v>1</v>
      </c>
      <c r="AM1648">
        <v>4</v>
      </c>
      <c r="AN1648" t="s">
        <v>223</v>
      </c>
      <c r="AO1648" t="s">
        <v>530</v>
      </c>
      <c r="AP1648">
        <v>141</v>
      </c>
      <c r="AQ1648">
        <v>85</v>
      </c>
      <c r="AR1648" t="s">
        <v>91</v>
      </c>
      <c r="AS1648">
        <v>218</v>
      </c>
      <c r="AT1648">
        <v>3</v>
      </c>
      <c r="AU1648" t="s">
        <v>92</v>
      </c>
      <c r="AV1648" t="s">
        <v>132</v>
      </c>
      <c r="AW1648">
        <v>6</v>
      </c>
      <c r="AX1648" t="s">
        <v>133</v>
      </c>
      <c r="AY1648" t="s">
        <v>224</v>
      </c>
      <c r="AZ1648" t="s">
        <v>1424</v>
      </c>
      <c r="BA1648">
        <v>5425</v>
      </c>
      <c r="BB1648">
        <v>34</v>
      </c>
      <c r="BC1648" t="s">
        <v>93</v>
      </c>
      <c r="BD1648" t="s">
        <v>74</v>
      </c>
      <c r="BE1648">
        <v>379.44287600000001</v>
      </c>
      <c r="BF1648" t="s">
        <v>75</v>
      </c>
      <c r="BG1648">
        <v>379.44287600000001</v>
      </c>
      <c r="BH1648">
        <v>7862.9167960000004</v>
      </c>
    </row>
    <row r="1649" spans="1:60" x14ac:dyDescent="0.25">
      <c r="A1649">
        <v>1648</v>
      </c>
      <c r="B1649" t="s">
        <v>60</v>
      </c>
      <c r="C1649">
        <v>6446</v>
      </c>
      <c r="D1649" t="s">
        <v>1882</v>
      </c>
      <c r="E1649">
        <v>8034000</v>
      </c>
      <c r="F1649">
        <v>4</v>
      </c>
      <c r="G1649" t="s">
        <v>62</v>
      </c>
      <c r="H1649">
        <v>42</v>
      </c>
      <c r="I1649">
        <v>6140680340000050</v>
      </c>
      <c r="J1649">
        <v>15.629236000000001</v>
      </c>
      <c r="K1649">
        <v>18.382002</v>
      </c>
      <c r="L1649">
        <v>83</v>
      </c>
      <c r="M1649">
        <v>66</v>
      </c>
      <c r="N1649" t="s">
        <v>95</v>
      </c>
      <c r="O1649" t="s">
        <v>78</v>
      </c>
      <c r="P1649">
        <v>0.102224</v>
      </c>
      <c r="Q1649">
        <v>2</v>
      </c>
      <c r="R1649">
        <v>0</v>
      </c>
      <c r="S1649" t="s">
        <v>95</v>
      </c>
      <c r="T1649" t="s">
        <v>63</v>
      </c>
      <c r="U1649">
        <v>0</v>
      </c>
      <c r="V1649">
        <v>0</v>
      </c>
      <c r="W1649">
        <v>0</v>
      </c>
      <c r="X1649" t="s">
        <v>63</v>
      </c>
      <c r="Y1649" t="s">
        <v>63</v>
      </c>
      <c r="Z1649">
        <v>1</v>
      </c>
      <c r="AA1649">
        <v>66</v>
      </c>
      <c r="AB1649" t="s">
        <v>89</v>
      </c>
      <c r="AC1649">
        <v>340</v>
      </c>
      <c r="AD1649">
        <v>204</v>
      </c>
      <c r="AE1649">
        <v>367</v>
      </c>
      <c r="AF1649">
        <v>95</v>
      </c>
      <c r="AG1649">
        <v>10.479903</v>
      </c>
      <c r="AH1649">
        <v>6983</v>
      </c>
      <c r="AI1649">
        <v>6263</v>
      </c>
      <c r="AJ1649">
        <v>34607</v>
      </c>
      <c r="AK1649">
        <v>201</v>
      </c>
      <c r="AL1649">
        <v>1</v>
      </c>
      <c r="AM1649">
        <v>2</v>
      </c>
      <c r="AN1649" t="s">
        <v>485</v>
      </c>
      <c r="AO1649" t="s">
        <v>66</v>
      </c>
      <c r="AP1649">
        <v>183</v>
      </c>
      <c r="AQ1649">
        <v>88</v>
      </c>
      <c r="AR1649" t="s">
        <v>82</v>
      </c>
      <c r="AS1649">
        <v>213</v>
      </c>
      <c r="AT1649">
        <v>1</v>
      </c>
      <c r="AU1649" t="s">
        <v>98</v>
      </c>
      <c r="AV1649" t="s">
        <v>234</v>
      </c>
      <c r="AW1649">
        <v>77</v>
      </c>
      <c r="AX1649" t="s">
        <v>150</v>
      </c>
      <c r="AY1649" t="s">
        <v>235</v>
      </c>
      <c r="AZ1649" t="s">
        <v>72</v>
      </c>
      <c r="BA1649">
        <v>5342</v>
      </c>
      <c r="BB1649">
        <v>50</v>
      </c>
      <c r="BC1649" t="s">
        <v>93</v>
      </c>
      <c r="BD1649" t="s">
        <v>74</v>
      </c>
      <c r="BE1649">
        <v>1817.1113909999999</v>
      </c>
      <c r="BF1649" t="s">
        <v>75</v>
      </c>
      <c r="BG1649">
        <v>1817.1113909999999</v>
      </c>
      <c r="BH1649">
        <v>63249.272272000002</v>
      </c>
    </row>
    <row r="1650" spans="1:60" x14ac:dyDescent="0.25">
      <c r="A1650">
        <v>1649</v>
      </c>
      <c r="B1650" t="s">
        <v>60</v>
      </c>
      <c r="C1650">
        <v>6447</v>
      </c>
      <c r="D1650" t="s">
        <v>1883</v>
      </c>
      <c r="E1650">
        <v>8034000</v>
      </c>
      <c r="F1650">
        <v>4</v>
      </c>
      <c r="G1650" t="s">
        <v>62</v>
      </c>
      <c r="H1650">
        <v>42</v>
      </c>
      <c r="I1650">
        <v>6140680340000090</v>
      </c>
      <c r="J1650">
        <v>8.3401409999999991</v>
      </c>
      <c r="K1650">
        <v>15.410387</v>
      </c>
      <c r="L1650">
        <v>83</v>
      </c>
      <c r="M1650">
        <v>82</v>
      </c>
      <c r="N1650" t="s">
        <v>78</v>
      </c>
      <c r="O1650" t="s">
        <v>95</v>
      </c>
      <c r="P1650">
        <v>0</v>
      </c>
      <c r="Q1650">
        <v>0</v>
      </c>
      <c r="R1650">
        <v>0</v>
      </c>
      <c r="S1650" t="s">
        <v>63</v>
      </c>
      <c r="T1650" t="s">
        <v>63</v>
      </c>
      <c r="U1650">
        <v>0</v>
      </c>
      <c r="V1650">
        <v>0</v>
      </c>
      <c r="W1650">
        <v>0</v>
      </c>
      <c r="X1650" t="s">
        <v>63</v>
      </c>
      <c r="Y1650" t="s">
        <v>63</v>
      </c>
      <c r="Z1650">
        <v>1</v>
      </c>
      <c r="AA1650">
        <v>82</v>
      </c>
      <c r="AB1650" t="s">
        <v>89</v>
      </c>
      <c r="AC1650">
        <v>1214</v>
      </c>
      <c r="AD1650">
        <v>251</v>
      </c>
      <c r="AE1650">
        <v>557</v>
      </c>
      <c r="AF1650">
        <v>89</v>
      </c>
      <c r="AG1650">
        <v>6.1560290000000002</v>
      </c>
      <c r="AH1650">
        <v>7718</v>
      </c>
      <c r="AI1650">
        <v>6436</v>
      </c>
      <c r="AJ1650">
        <v>34579</v>
      </c>
      <c r="AK1650">
        <v>267</v>
      </c>
      <c r="AL1650">
        <v>1</v>
      </c>
      <c r="AM1650">
        <v>2</v>
      </c>
      <c r="AN1650" t="s">
        <v>485</v>
      </c>
      <c r="AO1650" t="s">
        <v>66</v>
      </c>
      <c r="AP1650">
        <v>161</v>
      </c>
      <c r="AQ1650">
        <v>80</v>
      </c>
      <c r="AR1650" t="s">
        <v>67</v>
      </c>
      <c r="AS1650">
        <v>213</v>
      </c>
      <c r="AT1650">
        <v>1</v>
      </c>
      <c r="AU1650" t="s">
        <v>68</v>
      </c>
      <c r="AV1650" t="s">
        <v>234</v>
      </c>
      <c r="AW1650">
        <v>8</v>
      </c>
      <c r="AX1650" t="s">
        <v>150</v>
      </c>
      <c r="AY1650" t="s">
        <v>235</v>
      </c>
      <c r="AZ1650" t="s">
        <v>72</v>
      </c>
      <c r="BA1650">
        <v>5121</v>
      </c>
      <c r="BB1650">
        <v>43</v>
      </c>
      <c r="BC1650" t="s">
        <v>93</v>
      </c>
      <c r="BD1650" t="s">
        <v>74</v>
      </c>
      <c r="BE1650">
        <v>987.95965799999999</v>
      </c>
      <c r="BF1650" t="s">
        <v>75</v>
      </c>
      <c r="BG1650">
        <v>987.95965799999999</v>
      </c>
      <c r="BH1650">
        <v>33751.351673999998</v>
      </c>
    </row>
    <row r="1651" spans="1:60" x14ac:dyDescent="0.25">
      <c r="A1651">
        <v>1650</v>
      </c>
      <c r="B1651" t="s">
        <v>60</v>
      </c>
      <c r="C1651">
        <v>6448</v>
      </c>
      <c r="D1651" t="s">
        <v>1884</v>
      </c>
      <c r="E1651">
        <v>8034000</v>
      </c>
      <c r="F1651">
        <v>4</v>
      </c>
      <c r="G1651" t="s">
        <v>62</v>
      </c>
      <c r="H1651">
        <v>42</v>
      </c>
      <c r="I1651">
        <v>6140680340000050</v>
      </c>
      <c r="J1651">
        <v>3.4253290000000001</v>
      </c>
      <c r="K1651">
        <v>22.86421</v>
      </c>
      <c r="L1651">
        <v>102</v>
      </c>
      <c r="M1651">
        <v>26</v>
      </c>
      <c r="N1651" t="s">
        <v>95</v>
      </c>
      <c r="O1651" t="s">
        <v>79</v>
      </c>
      <c r="P1651">
        <v>0.69514699999999996</v>
      </c>
      <c r="Q1651">
        <v>6</v>
      </c>
      <c r="R1651">
        <v>3</v>
      </c>
      <c r="S1651" t="s">
        <v>78</v>
      </c>
      <c r="T1651" t="s">
        <v>263</v>
      </c>
      <c r="U1651">
        <v>0</v>
      </c>
      <c r="V1651">
        <v>0</v>
      </c>
      <c r="W1651">
        <v>0</v>
      </c>
      <c r="X1651" t="s">
        <v>63</v>
      </c>
      <c r="Y1651" t="s">
        <v>63</v>
      </c>
      <c r="Z1651">
        <v>1</v>
      </c>
      <c r="AA1651">
        <v>28</v>
      </c>
      <c r="AB1651" t="s">
        <v>103</v>
      </c>
      <c r="AC1651">
        <v>175</v>
      </c>
      <c r="AD1651">
        <v>56</v>
      </c>
      <c r="AE1651">
        <v>114</v>
      </c>
      <c r="AF1651">
        <v>67</v>
      </c>
      <c r="AG1651">
        <v>7.6528450000000001</v>
      </c>
      <c r="AH1651">
        <v>2015</v>
      </c>
      <c r="AI1651">
        <v>1844</v>
      </c>
      <c r="AJ1651">
        <v>10640</v>
      </c>
      <c r="AK1651">
        <v>201</v>
      </c>
      <c r="AL1651">
        <v>1</v>
      </c>
      <c r="AM1651">
        <v>4</v>
      </c>
      <c r="AN1651" t="s">
        <v>599</v>
      </c>
      <c r="AO1651" t="s">
        <v>208</v>
      </c>
      <c r="AP1651">
        <v>183</v>
      </c>
      <c r="AQ1651">
        <v>77</v>
      </c>
      <c r="AR1651" t="s">
        <v>67</v>
      </c>
      <c r="AS1651">
        <v>210</v>
      </c>
      <c r="AT1651">
        <v>1</v>
      </c>
      <c r="AU1651" t="s">
        <v>92</v>
      </c>
      <c r="AV1651" t="s">
        <v>234</v>
      </c>
      <c r="AW1651">
        <v>6</v>
      </c>
      <c r="AX1651" t="s">
        <v>150</v>
      </c>
      <c r="AY1651" t="s">
        <v>235</v>
      </c>
      <c r="AZ1651" t="s">
        <v>209</v>
      </c>
      <c r="BA1651">
        <v>4898</v>
      </c>
      <c r="BB1651">
        <v>51</v>
      </c>
      <c r="BC1651" t="s">
        <v>93</v>
      </c>
      <c r="BD1651" t="s">
        <v>74</v>
      </c>
      <c r="BE1651">
        <v>819.41353800000002</v>
      </c>
      <c r="BF1651" t="s">
        <v>75</v>
      </c>
      <c r="BG1651">
        <v>819.41353800000002</v>
      </c>
      <c r="BH1651">
        <v>13861.814501000001</v>
      </c>
    </row>
    <row r="1652" spans="1:60" x14ac:dyDescent="0.25">
      <c r="A1652">
        <v>1651</v>
      </c>
      <c r="B1652" t="s">
        <v>60</v>
      </c>
      <c r="C1652">
        <v>6449</v>
      </c>
      <c r="D1652" t="s">
        <v>1885</v>
      </c>
      <c r="E1652">
        <v>8034000</v>
      </c>
      <c r="F1652">
        <v>4</v>
      </c>
      <c r="G1652" t="s">
        <v>62</v>
      </c>
      <c r="H1652">
        <v>42</v>
      </c>
      <c r="I1652">
        <v>6140680340000110</v>
      </c>
      <c r="J1652">
        <v>9.0176770000000008</v>
      </c>
      <c r="K1652">
        <v>26.488235</v>
      </c>
      <c r="L1652">
        <v>101</v>
      </c>
      <c r="M1652">
        <v>43</v>
      </c>
      <c r="N1652" t="s">
        <v>95</v>
      </c>
      <c r="O1652" t="s">
        <v>78</v>
      </c>
      <c r="P1652">
        <v>5.6314510000000002</v>
      </c>
      <c r="Q1652">
        <v>21</v>
      </c>
      <c r="R1652">
        <v>3</v>
      </c>
      <c r="S1652" t="s">
        <v>88</v>
      </c>
      <c r="T1652" t="s">
        <v>63</v>
      </c>
      <c r="U1652">
        <v>0</v>
      </c>
      <c r="V1652">
        <v>0</v>
      </c>
      <c r="W1652">
        <v>0</v>
      </c>
      <c r="X1652" t="s">
        <v>63</v>
      </c>
      <c r="Y1652" t="s">
        <v>63</v>
      </c>
      <c r="Z1652">
        <v>1</v>
      </c>
      <c r="AA1652">
        <v>44</v>
      </c>
      <c r="AB1652" t="s">
        <v>146</v>
      </c>
      <c r="AC1652">
        <v>57</v>
      </c>
      <c r="AD1652">
        <v>123</v>
      </c>
      <c r="AE1652">
        <v>171</v>
      </c>
      <c r="AF1652">
        <v>88</v>
      </c>
      <c r="AG1652">
        <v>19.94417</v>
      </c>
      <c r="AH1652">
        <v>4177</v>
      </c>
      <c r="AI1652">
        <v>3738</v>
      </c>
      <c r="AJ1652">
        <v>21848</v>
      </c>
      <c r="AK1652">
        <v>201</v>
      </c>
      <c r="AL1652">
        <v>1</v>
      </c>
      <c r="AM1652">
        <v>3</v>
      </c>
      <c r="AN1652" t="s">
        <v>485</v>
      </c>
      <c r="AO1652" t="s">
        <v>66</v>
      </c>
      <c r="AP1652">
        <v>183</v>
      </c>
      <c r="AQ1652">
        <v>75</v>
      </c>
      <c r="AR1652" t="s">
        <v>67</v>
      </c>
      <c r="AS1652">
        <v>213</v>
      </c>
      <c r="AT1652">
        <v>1</v>
      </c>
      <c r="AU1652" t="s">
        <v>68</v>
      </c>
      <c r="AV1652" t="s">
        <v>234</v>
      </c>
      <c r="AW1652">
        <v>8</v>
      </c>
      <c r="AX1652" t="s">
        <v>150</v>
      </c>
      <c r="AY1652" t="s">
        <v>235</v>
      </c>
      <c r="AZ1652" t="s">
        <v>72</v>
      </c>
      <c r="BA1652">
        <v>5038</v>
      </c>
      <c r="BB1652">
        <v>43</v>
      </c>
      <c r="BC1652" t="s">
        <v>126</v>
      </c>
      <c r="BD1652" t="s">
        <v>74</v>
      </c>
      <c r="BE1652">
        <v>1306.864454</v>
      </c>
      <c r="BF1652" t="s">
        <v>75</v>
      </c>
      <c r="BG1652">
        <v>1306.864454</v>
      </c>
      <c r="BH1652">
        <v>36493.243168000001</v>
      </c>
    </row>
    <row r="1653" spans="1:60" x14ac:dyDescent="0.25">
      <c r="A1653">
        <v>1652</v>
      </c>
      <c r="B1653" t="s">
        <v>60</v>
      </c>
      <c r="C1653">
        <v>6450</v>
      </c>
      <c r="D1653" s="1" t="s">
        <v>1886</v>
      </c>
      <c r="E1653">
        <v>8034000</v>
      </c>
      <c r="F1653">
        <v>4</v>
      </c>
      <c r="G1653" t="s">
        <v>62</v>
      </c>
      <c r="H1653">
        <v>42</v>
      </c>
      <c r="I1653">
        <v>6140680340000050</v>
      </c>
      <c r="J1653">
        <v>18.734089000000001</v>
      </c>
      <c r="K1653">
        <v>7.7610849999999996</v>
      </c>
      <c r="L1653">
        <v>45</v>
      </c>
      <c r="M1653">
        <v>57</v>
      </c>
      <c r="N1653" t="s">
        <v>88</v>
      </c>
      <c r="O1653" t="s">
        <v>124</v>
      </c>
      <c r="P1653">
        <v>0</v>
      </c>
      <c r="Q1653">
        <v>0</v>
      </c>
      <c r="R1653">
        <v>0</v>
      </c>
      <c r="S1653" t="s">
        <v>63</v>
      </c>
      <c r="T1653" t="s">
        <v>63</v>
      </c>
      <c r="U1653">
        <v>0</v>
      </c>
      <c r="V1653">
        <v>0</v>
      </c>
      <c r="W1653">
        <v>0</v>
      </c>
      <c r="X1653" t="s">
        <v>63</v>
      </c>
      <c r="Y1653" t="s">
        <v>63</v>
      </c>
      <c r="Z1653">
        <v>1</v>
      </c>
      <c r="AA1653">
        <v>57</v>
      </c>
      <c r="AB1653" t="s">
        <v>89</v>
      </c>
      <c r="AC1653">
        <v>1993</v>
      </c>
      <c r="AD1653">
        <v>77</v>
      </c>
      <c r="AE1653">
        <v>239</v>
      </c>
      <c r="AF1653">
        <v>67</v>
      </c>
      <c r="AG1653">
        <v>2.6645249999999998</v>
      </c>
      <c r="AH1653">
        <v>1787</v>
      </c>
      <c r="AI1653">
        <v>1273</v>
      </c>
      <c r="AJ1653">
        <v>7138</v>
      </c>
      <c r="AK1653">
        <v>266</v>
      </c>
      <c r="AL1653">
        <v>1</v>
      </c>
      <c r="AM1653">
        <v>4</v>
      </c>
      <c r="AN1653" t="s">
        <v>485</v>
      </c>
      <c r="AO1653" t="s">
        <v>66</v>
      </c>
      <c r="AP1653">
        <v>183</v>
      </c>
      <c r="AQ1653">
        <v>80</v>
      </c>
      <c r="AR1653" t="s">
        <v>67</v>
      </c>
      <c r="AS1653">
        <v>213</v>
      </c>
      <c r="AT1653">
        <v>1</v>
      </c>
      <c r="AU1653" t="s">
        <v>68</v>
      </c>
      <c r="AV1653" t="s">
        <v>234</v>
      </c>
      <c r="AW1653">
        <v>8</v>
      </c>
      <c r="AX1653" t="s">
        <v>150</v>
      </c>
      <c r="AY1653" t="s">
        <v>235</v>
      </c>
      <c r="AZ1653" t="s">
        <v>72</v>
      </c>
      <c r="BA1653">
        <v>4773</v>
      </c>
      <c r="BB1653">
        <v>49</v>
      </c>
      <c r="BC1653" t="s">
        <v>122</v>
      </c>
      <c r="BD1653" t="s">
        <v>74</v>
      </c>
      <c r="BE1653">
        <v>1875.188778</v>
      </c>
      <c r="BF1653" t="s">
        <v>75</v>
      </c>
      <c r="BG1653">
        <v>1875.188778</v>
      </c>
      <c r="BH1653">
        <v>75814.169198999996</v>
      </c>
    </row>
    <row r="1654" spans="1:60" x14ac:dyDescent="0.25">
      <c r="A1654">
        <v>1653</v>
      </c>
      <c r="B1654" t="s">
        <v>60</v>
      </c>
      <c r="C1654">
        <v>6451</v>
      </c>
      <c r="D1654" t="s">
        <v>1887</v>
      </c>
      <c r="E1654">
        <v>8034000</v>
      </c>
      <c r="F1654">
        <v>4</v>
      </c>
      <c r="G1654" t="s">
        <v>62</v>
      </c>
      <c r="H1654">
        <v>42</v>
      </c>
      <c r="I1654">
        <v>6140680340000110</v>
      </c>
      <c r="J1654">
        <v>3.2799160000000001</v>
      </c>
      <c r="K1654">
        <v>7.8167859999999996</v>
      </c>
      <c r="L1654">
        <v>45</v>
      </c>
      <c r="M1654">
        <v>57</v>
      </c>
      <c r="N1654" t="s">
        <v>88</v>
      </c>
      <c r="O1654" t="s">
        <v>124</v>
      </c>
      <c r="P1654">
        <v>0</v>
      </c>
      <c r="Q1654">
        <v>0</v>
      </c>
      <c r="R1654">
        <v>0</v>
      </c>
      <c r="S1654" t="s">
        <v>63</v>
      </c>
      <c r="T1654" t="s">
        <v>63</v>
      </c>
      <c r="U1654">
        <v>0</v>
      </c>
      <c r="V1654">
        <v>0</v>
      </c>
      <c r="W1654">
        <v>0</v>
      </c>
      <c r="X1654" t="s">
        <v>63</v>
      </c>
      <c r="Y1654" t="s">
        <v>63</v>
      </c>
      <c r="Z1654">
        <v>1</v>
      </c>
      <c r="AA1654">
        <v>57</v>
      </c>
      <c r="AB1654" t="s">
        <v>89</v>
      </c>
      <c r="AC1654">
        <v>1991</v>
      </c>
      <c r="AD1654">
        <v>77</v>
      </c>
      <c r="AE1654">
        <v>239</v>
      </c>
      <c r="AF1654">
        <v>67</v>
      </c>
      <c r="AG1654">
        <v>2.669737</v>
      </c>
      <c r="AH1654">
        <v>1789</v>
      </c>
      <c r="AI1654">
        <v>1274</v>
      </c>
      <c r="AJ1654">
        <v>7155</v>
      </c>
      <c r="AK1654">
        <v>266</v>
      </c>
      <c r="AL1654">
        <v>1</v>
      </c>
      <c r="AM1654">
        <v>4</v>
      </c>
      <c r="AN1654" t="s">
        <v>485</v>
      </c>
      <c r="AO1654" t="s">
        <v>66</v>
      </c>
      <c r="AP1654">
        <v>183</v>
      </c>
      <c r="AQ1654">
        <v>85</v>
      </c>
      <c r="AR1654" t="s">
        <v>67</v>
      </c>
      <c r="AS1654">
        <v>213</v>
      </c>
      <c r="AT1654">
        <v>1</v>
      </c>
      <c r="AU1654" t="s">
        <v>68</v>
      </c>
      <c r="AV1654" t="s">
        <v>234</v>
      </c>
      <c r="AW1654">
        <v>8</v>
      </c>
      <c r="AX1654" t="s">
        <v>150</v>
      </c>
      <c r="AY1654" t="s">
        <v>235</v>
      </c>
      <c r="AZ1654" t="s">
        <v>72</v>
      </c>
      <c r="BA1654">
        <v>4786</v>
      </c>
      <c r="BB1654">
        <v>51</v>
      </c>
      <c r="BC1654" t="s">
        <v>73</v>
      </c>
      <c r="BD1654" t="s">
        <v>74</v>
      </c>
      <c r="BE1654">
        <v>588.85323000000005</v>
      </c>
      <c r="BF1654" t="s">
        <v>75</v>
      </c>
      <c r="BG1654">
        <v>588.85323000000005</v>
      </c>
      <c r="BH1654">
        <v>13273.350417</v>
      </c>
    </row>
    <row r="1655" spans="1:60" x14ac:dyDescent="0.25">
      <c r="A1655">
        <v>1654</v>
      </c>
      <c r="B1655" t="s">
        <v>60</v>
      </c>
      <c r="C1655">
        <v>6452</v>
      </c>
      <c r="D1655" t="s">
        <v>1888</v>
      </c>
      <c r="E1655">
        <v>8034000</v>
      </c>
      <c r="F1655">
        <v>4</v>
      </c>
      <c r="G1655" t="s">
        <v>62</v>
      </c>
      <c r="H1655">
        <v>42</v>
      </c>
      <c r="I1655">
        <v>6140680340000090</v>
      </c>
      <c r="J1655">
        <v>1.8966639999999999</v>
      </c>
      <c r="K1655">
        <v>7.8348120000000003</v>
      </c>
      <c r="L1655">
        <v>45</v>
      </c>
      <c r="M1655">
        <v>58</v>
      </c>
      <c r="N1655" t="s">
        <v>88</v>
      </c>
      <c r="O1655" t="s">
        <v>124</v>
      </c>
      <c r="P1655">
        <v>0</v>
      </c>
      <c r="Q1655">
        <v>0</v>
      </c>
      <c r="R1655">
        <v>0</v>
      </c>
      <c r="S1655" t="s">
        <v>63</v>
      </c>
      <c r="T1655" t="s">
        <v>63</v>
      </c>
      <c r="U1655">
        <v>0</v>
      </c>
      <c r="V1655">
        <v>0</v>
      </c>
      <c r="W1655">
        <v>0</v>
      </c>
      <c r="X1655" t="s">
        <v>63</v>
      </c>
      <c r="Y1655" t="s">
        <v>63</v>
      </c>
      <c r="Z1655">
        <v>1</v>
      </c>
      <c r="AA1655">
        <v>58</v>
      </c>
      <c r="AB1655" t="s">
        <v>89</v>
      </c>
      <c r="AC1655">
        <v>1990</v>
      </c>
      <c r="AD1655">
        <v>78</v>
      </c>
      <c r="AE1655">
        <v>240</v>
      </c>
      <c r="AF1655">
        <v>67</v>
      </c>
      <c r="AG1655">
        <v>2.6749239999999999</v>
      </c>
      <c r="AH1655">
        <v>1791</v>
      </c>
      <c r="AI1655">
        <v>1277</v>
      </c>
      <c r="AJ1655">
        <v>7169</v>
      </c>
      <c r="AK1655">
        <v>266</v>
      </c>
      <c r="AL1655">
        <v>1</v>
      </c>
      <c r="AM1655">
        <v>4</v>
      </c>
      <c r="AN1655" t="s">
        <v>485</v>
      </c>
      <c r="AO1655" t="s">
        <v>66</v>
      </c>
      <c r="AP1655">
        <v>183</v>
      </c>
      <c r="AQ1655">
        <v>70</v>
      </c>
      <c r="AR1655" t="s">
        <v>67</v>
      </c>
      <c r="AS1655">
        <v>213</v>
      </c>
      <c r="AT1655">
        <v>1</v>
      </c>
      <c r="AU1655" t="s">
        <v>68</v>
      </c>
      <c r="AV1655" t="s">
        <v>234</v>
      </c>
      <c r="AW1655">
        <v>8</v>
      </c>
      <c r="AX1655" t="s">
        <v>150</v>
      </c>
      <c r="AY1655" t="s">
        <v>235</v>
      </c>
      <c r="AZ1655" t="s">
        <v>72</v>
      </c>
      <c r="BA1655">
        <v>4515</v>
      </c>
      <c r="BB1655">
        <v>44</v>
      </c>
      <c r="BC1655" t="s">
        <v>73</v>
      </c>
      <c r="BD1655" t="s">
        <v>74</v>
      </c>
      <c r="BE1655">
        <v>534.02341699999999</v>
      </c>
      <c r="BF1655" t="s">
        <v>75</v>
      </c>
      <c r="BG1655">
        <v>534.02341699999999</v>
      </c>
      <c r="BH1655">
        <v>7675.5267020000001</v>
      </c>
    </row>
    <row r="1656" spans="1:60" x14ac:dyDescent="0.25">
      <c r="A1656">
        <v>1655</v>
      </c>
      <c r="B1656" t="s">
        <v>60</v>
      </c>
      <c r="C1656">
        <v>6453</v>
      </c>
      <c r="D1656" t="s">
        <v>1889</v>
      </c>
      <c r="E1656">
        <v>8034000</v>
      </c>
      <c r="F1656">
        <v>4</v>
      </c>
      <c r="G1656" t="s">
        <v>62</v>
      </c>
      <c r="H1656">
        <v>42</v>
      </c>
      <c r="I1656">
        <v>6140680340000040</v>
      </c>
      <c r="J1656">
        <v>50.229000999999997</v>
      </c>
      <c r="K1656">
        <v>20.510939</v>
      </c>
      <c r="L1656">
        <v>114</v>
      </c>
      <c r="M1656">
        <v>54</v>
      </c>
      <c r="N1656" t="s">
        <v>95</v>
      </c>
      <c r="O1656" t="s">
        <v>77</v>
      </c>
      <c r="P1656">
        <v>5.4472569999999996</v>
      </c>
      <c r="Q1656">
        <v>42</v>
      </c>
      <c r="R1656">
        <v>8</v>
      </c>
      <c r="S1656" t="s">
        <v>95</v>
      </c>
      <c r="T1656" t="s">
        <v>63</v>
      </c>
      <c r="U1656">
        <v>1.46648</v>
      </c>
      <c r="V1656">
        <v>16</v>
      </c>
      <c r="W1656">
        <v>38</v>
      </c>
      <c r="X1656" t="s">
        <v>95</v>
      </c>
      <c r="Y1656" t="s">
        <v>63</v>
      </c>
      <c r="Z1656">
        <v>3</v>
      </c>
      <c r="AA1656">
        <v>74</v>
      </c>
      <c r="AB1656" t="s">
        <v>108</v>
      </c>
      <c r="AC1656">
        <v>1124</v>
      </c>
      <c r="AD1656">
        <v>185</v>
      </c>
      <c r="AE1656">
        <v>430</v>
      </c>
      <c r="AF1656">
        <v>119</v>
      </c>
      <c r="AG1656">
        <v>5.4947480000000004</v>
      </c>
      <c r="AH1656">
        <v>7342</v>
      </c>
      <c r="AI1656">
        <v>6587</v>
      </c>
      <c r="AJ1656">
        <v>36759</v>
      </c>
      <c r="AK1656">
        <v>201</v>
      </c>
      <c r="AL1656">
        <v>1</v>
      </c>
      <c r="AM1656">
        <v>2</v>
      </c>
      <c r="AN1656" t="s">
        <v>485</v>
      </c>
      <c r="AO1656" t="s">
        <v>66</v>
      </c>
      <c r="AP1656">
        <v>183</v>
      </c>
      <c r="AQ1656">
        <v>85</v>
      </c>
      <c r="AR1656" t="s">
        <v>67</v>
      </c>
      <c r="AS1656">
        <v>213</v>
      </c>
      <c r="AT1656">
        <v>1</v>
      </c>
      <c r="AU1656" t="s">
        <v>68</v>
      </c>
      <c r="AV1656" t="s">
        <v>234</v>
      </c>
      <c r="AW1656">
        <v>8</v>
      </c>
      <c r="AX1656" t="s">
        <v>150</v>
      </c>
      <c r="AY1656" t="s">
        <v>235</v>
      </c>
      <c r="AZ1656" t="s">
        <v>72</v>
      </c>
      <c r="BA1656">
        <v>4475</v>
      </c>
      <c r="BB1656">
        <v>50</v>
      </c>
      <c r="BC1656" t="s">
        <v>122</v>
      </c>
      <c r="BD1656" t="s">
        <v>74</v>
      </c>
      <c r="BE1656">
        <v>2530.1525259999999</v>
      </c>
      <c r="BF1656" t="s">
        <v>75</v>
      </c>
      <c r="BG1656">
        <v>2530.1525259999999</v>
      </c>
      <c r="BH1656">
        <v>203269.556518</v>
      </c>
    </row>
    <row r="1657" spans="1:60" x14ac:dyDescent="0.25">
      <c r="A1657">
        <v>1656</v>
      </c>
      <c r="B1657" t="s">
        <v>60</v>
      </c>
      <c r="C1657">
        <v>6454</v>
      </c>
      <c r="D1657" t="s">
        <v>1890</v>
      </c>
      <c r="E1657">
        <v>8034000</v>
      </c>
      <c r="F1657">
        <v>4</v>
      </c>
      <c r="G1657" t="s">
        <v>62</v>
      </c>
      <c r="H1657">
        <v>42</v>
      </c>
      <c r="I1657">
        <v>6140680340000120</v>
      </c>
      <c r="J1657">
        <v>11.025658999999999</v>
      </c>
      <c r="K1657">
        <v>20.494287</v>
      </c>
      <c r="L1657">
        <v>114</v>
      </c>
      <c r="M1657">
        <v>53</v>
      </c>
      <c r="N1657" t="s">
        <v>95</v>
      </c>
      <c r="O1657" t="s">
        <v>77</v>
      </c>
      <c r="P1657">
        <v>5.4331120000000004</v>
      </c>
      <c r="Q1657">
        <v>42</v>
      </c>
      <c r="R1657">
        <v>7</v>
      </c>
      <c r="S1657" t="s">
        <v>95</v>
      </c>
      <c r="T1657" t="s">
        <v>63</v>
      </c>
      <c r="U1657">
        <v>1.5541259999999999</v>
      </c>
      <c r="V1657">
        <v>16</v>
      </c>
      <c r="W1657">
        <v>37</v>
      </c>
      <c r="X1657" t="s">
        <v>95</v>
      </c>
      <c r="Y1657" t="s">
        <v>63</v>
      </c>
      <c r="Z1657">
        <v>3</v>
      </c>
      <c r="AA1657">
        <v>73</v>
      </c>
      <c r="AB1657" t="s">
        <v>108</v>
      </c>
      <c r="AC1657">
        <v>1125</v>
      </c>
      <c r="AD1657">
        <v>185</v>
      </c>
      <c r="AE1657">
        <v>430</v>
      </c>
      <c r="AF1657">
        <v>119</v>
      </c>
      <c r="AG1657">
        <v>5.492775</v>
      </c>
      <c r="AH1657">
        <v>7337</v>
      </c>
      <c r="AI1657">
        <v>6609</v>
      </c>
      <c r="AJ1657">
        <v>36889</v>
      </c>
      <c r="AK1657">
        <v>201</v>
      </c>
      <c r="AL1657">
        <v>1</v>
      </c>
      <c r="AM1657">
        <v>2</v>
      </c>
      <c r="AN1657" t="s">
        <v>485</v>
      </c>
      <c r="AO1657" t="s">
        <v>66</v>
      </c>
      <c r="AP1657">
        <v>183</v>
      </c>
      <c r="AQ1657">
        <v>90</v>
      </c>
      <c r="AR1657" t="s">
        <v>82</v>
      </c>
      <c r="AS1657">
        <v>213</v>
      </c>
      <c r="AT1657">
        <v>1</v>
      </c>
      <c r="AU1657" t="s">
        <v>98</v>
      </c>
      <c r="AV1657" t="s">
        <v>234</v>
      </c>
      <c r="AW1657">
        <v>77</v>
      </c>
      <c r="AX1657" t="s">
        <v>150</v>
      </c>
      <c r="AY1657" t="s">
        <v>235</v>
      </c>
      <c r="AZ1657" t="s">
        <v>72</v>
      </c>
      <c r="BA1657">
        <v>4859</v>
      </c>
      <c r="BB1657">
        <v>54</v>
      </c>
      <c r="BC1657" t="s">
        <v>85</v>
      </c>
      <c r="BD1657" t="s">
        <v>74</v>
      </c>
      <c r="BE1657">
        <v>1219.270996</v>
      </c>
      <c r="BF1657" t="s">
        <v>75</v>
      </c>
      <c r="BG1657">
        <v>1219.270996</v>
      </c>
      <c r="BH1657">
        <v>44619.258565999997</v>
      </c>
    </row>
    <row r="1658" spans="1:60" x14ac:dyDescent="0.25">
      <c r="A1658">
        <v>1657</v>
      </c>
      <c r="B1658" t="s">
        <v>60</v>
      </c>
      <c r="C1658">
        <v>6455</v>
      </c>
      <c r="D1658" t="s">
        <v>1891</v>
      </c>
      <c r="E1658">
        <v>8034000</v>
      </c>
      <c r="F1658">
        <v>4</v>
      </c>
      <c r="G1658" t="s">
        <v>62</v>
      </c>
      <c r="H1658">
        <v>42</v>
      </c>
      <c r="I1658">
        <v>6140680340000120</v>
      </c>
      <c r="J1658">
        <v>2.5741960000000002</v>
      </c>
      <c r="K1658">
        <v>23.670608999999999</v>
      </c>
      <c r="L1658">
        <v>113</v>
      </c>
      <c r="M1658">
        <v>14</v>
      </c>
      <c r="N1658" t="s">
        <v>77</v>
      </c>
      <c r="O1658" t="s">
        <v>78</v>
      </c>
      <c r="P1658">
        <v>10.549874000000001</v>
      </c>
      <c r="Q1658">
        <v>63</v>
      </c>
      <c r="R1658">
        <v>55</v>
      </c>
      <c r="S1658" t="s">
        <v>78</v>
      </c>
      <c r="T1658" t="s">
        <v>63</v>
      </c>
      <c r="U1658">
        <v>6.6656380000000004</v>
      </c>
      <c r="V1658">
        <v>33</v>
      </c>
      <c r="W1658">
        <v>62</v>
      </c>
      <c r="X1658" t="s">
        <v>78</v>
      </c>
      <c r="Y1658" t="s">
        <v>95</v>
      </c>
      <c r="Z1658">
        <v>3</v>
      </c>
      <c r="AA1658">
        <v>85</v>
      </c>
      <c r="AB1658" t="s">
        <v>108</v>
      </c>
      <c r="AC1658">
        <v>1480</v>
      </c>
      <c r="AD1658">
        <v>162</v>
      </c>
      <c r="AE1658">
        <v>407</v>
      </c>
      <c r="AF1658">
        <v>84</v>
      </c>
      <c r="AG1658">
        <v>4.4741999999999997</v>
      </c>
      <c r="AH1658">
        <v>4117</v>
      </c>
      <c r="AI1658">
        <v>3043</v>
      </c>
      <c r="AJ1658">
        <v>16199</v>
      </c>
      <c r="AK1658">
        <v>267</v>
      </c>
      <c r="AL1658">
        <v>1</v>
      </c>
      <c r="AM1658">
        <v>2</v>
      </c>
      <c r="AN1658" t="s">
        <v>239</v>
      </c>
      <c r="AO1658" t="s">
        <v>66</v>
      </c>
      <c r="AP1658">
        <v>102</v>
      </c>
      <c r="AQ1658">
        <v>60</v>
      </c>
      <c r="AR1658" t="s">
        <v>91</v>
      </c>
      <c r="AS1658">
        <v>213</v>
      </c>
      <c r="AT1658">
        <v>3</v>
      </c>
      <c r="AU1658" t="s">
        <v>98</v>
      </c>
      <c r="AV1658" t="s">
        <v>69</v>
      </c>
      <c r="AW1658">
        <v>88</v>
      </c>
      <c r="AX1658" t="s">
        <v>70</v>
      </c>
      <c r="AY1658" t="s">
        <v>71</v>
      </c>
      <c r="AZ1658" t="s">
        <v>72</v>
      </c>
      <c r="BA1658">
        <v>5122</v>
      </c>
      <c r="BB1658">
        <v>44</v>
      </c>
      <c r="BC1658" t="s">
        <v>93</v>
      </c>
      <c r="BD1658" t="s">
        <v>74</v>
      </c>
      <c r="BE1658">
        <v>627.04890499999999</v>
      </c>
      <c r="BF1658" t="s">
        <v>114</v>
      </c>
      <c r="BG1658">
        <v>627.04890499999999</v>
      </c>
      <c r="BH1658">
        <v>10417.40093</v>
      </c>
    </row>
    <row r="1659" spans="1:60" x14ac:dyDescent="0.25">
      <c r="A1659">
        <v>1658</v>
      </c>
      <c r="B1659" t="s">
        <v>60</v>
      </c>
      <c r="C1659">
        <v>6456</v>
      </c>
      <c r="D1659" t="s">
        <v>1892</v>
      </c>
      <c r="E1659">
        <v>8034000</v>
      </c>
      <c r="F1659">
        <v>4</v>
      </c>
      <c r="G1659" t="s">
        <v>62</v>
      </c>
      <c r="H1659">
        <v>42</v>
      </c>
      <c r="I1659">
        <v>6140680340000120</v>
      </c>
      <c r="J1659">
        <v>6.0920820000000004</v>
      </c>
      <c r="K1659">
        <v>17.517851</v>
      </c>
      <c r="L1659">
        <v>80</v>
      </c>
      <c r="M1659">
        <v>44</v>
      </c>
      <c r="N1659" t="s">
        <v>95</v>
      </c>
      <c r="O1659" t="s">
        <v>78</v>
      </c>
      <c r="P1659">
        <v>2.5864950000000002</v>
      </c>
      <c r="Q1659">
        <v>18</v>
      </c>
      <c r="R1659">
        <v>26</v>
      </c>
      <c r="S1659" t="s">
        <v>95</v>
      </c>
      <c r="T1659" t="s">
        <v>78</v>
      </c>
      <c r="U1659">
        <v>0</v>
      </c>
      <c r="V1659">
        <v>0</v>
      </c>
      <c r="W1659">
        <v>0</v>
      </c>
      <c r="X1659" t="s">
        <v>63</v>
      </c>
      <c r="Y1659" t="s">
        <v>63</v>
      </c>
      <c r="Z1659">
        <v>2</v>
      </c>
      <c r="AA1659">
        <v>58</v>
      </c>
      <c r="AB1659" t="s">
        <v>80</v>
      </c>
      <c r="AC1659">
        <v>608</v>
      </c>
      <c r="AD1659">
        <v>97</v>
      </c>
      <c r="AE1659">
        <v>227</v>
      </c>
      <c r="AF1659">
        <v>81</v>
      </c>
      <c r="AG1659">
        <v>5.4173559999999998</v>
      </c>
      <c r="AH1659">
        <v>3198</v>
      </c>
      <c r="AI1659">
        <v>2823</v>
      </c>
      <c r="AJ1659">
        <v>16032</v>
      </c>
      <c r="AK1659">
        <v>201</v>
      </c>
      <c r="AL1659">
        <v>1</v>
      </c>
      <c r="AM1659">
        <v>3</v>
      </c>
      <c r="AN1659" t="s">
        <v>239</v>
      </c>
      <c r="AO1659" t="s">
        <v>66</v>
      </c>
      <c r="AP1659">
        <v>183</v>
      </c>
      <c r="AQ1659">
        <v>75</v>
      </c>
      <c r="AR1659" t="s">
        <v>67</v>
      </c>
      <c r="AS1659">
        <v>213</v>
      </c>
      <c r="AT1659">
        <v>3</v>
      </c>
      <c r="AU1659" t="s">
        <v>68</v>
      </c>
      <c r="AV1659" t="s">
        <v>69</v>
      </c>
      <c r="AW1659">
        <v>8</v>
      </c>
      <c r="AX1659" t="s">
        <v>70</v>
      </c>
      <c r="AY1659" t="s">
        <v>71</v>
      </c>
      <c r="AZ1659" t="s">
        <v>72</v>
      </c>
      <c r="BA1659">
        <v>4499</v>
      </c>
      <c r="BB1659">
        <v>52</v>
      </c>
      <c r="BC1659" t="s">
        <v>93</v>
      </c>
      <c r="BD1659" t="s">
        <v>74</v>
      </c>
      <c r="BE1659">
        <v>930.64819599999998</v>
      </c>
      <c r="BF1659" t="s">
        <v>75</v>
      </c>
      <c r="BG1659">
        <v>930.64819599999998</v>
      </c>
      <c r="BH1659">
        <v>24653.779671</v>
      </c>
    </row>
    <row r="1660" spans="1:60" x14ac:dyDescent="0.25">
      <c r="A1660">
        <v>1659</v>
      </c>
      <c r="B1660" t="s">
        <v>60</v>
      </c>
      <c r="C1660">
        <v>6457</v>
      </c>
      <c r="D1660" t="s">
        <v>1893</v>
      </c>
      <c r="E1660">
        <v>8034000</v>
      </c>
      <c r="F1660">
        <v>4</v>
      </c>
      <c r="G1660" t="s">
        <v>62</v>
      </c>
      <c r="H1660">
        <v>42</v>
      </c>
      <c r="I1660">
        <v>6140680340000000</v>
      </c>
      <c r="J1660">
        <v>31.459171999999999</v>
      </c>
      <c r="K1660">
        <v>14.65</v>
      </c>
      <c r="L1660">
        <v>74</v>
      </c>
      <c r="M1660">
        <v>70</v>
      </c>
      <c r="N1660" t="s">
        <v>78</v>
      </c>
      <c r="O1660" t="s">
        <v>77</v>
      </c>
      <c r="P1660">
        <v>0.106378</v>
      </c>
      <c r="Q1660">
        <v>4</v>
      </c>
      <c r="R1660">
        <v>0</v>
      </c>
      <c r="S1660" t="s">
        <v>78</v>
      </c>
      <c r="T1660" t="s">
        <v>263</v>
      </c>
      <c r="U1660">
        <v>0</v>
      </c>
      <c r="V1660">
        <v>0</v>
      </c>
      <c r="W1660">
        <v>0</v>
      </c>
      <c r="X1660" t="s">
        <v>63</v>
      </c>
      <c r="Y1660" t="s">
        <v>63</v>
      </c>
      <c r="Z1660">
        <v>1</v>
      </c>
      <c r="AA1660">
        <v>70</v>
      </c>
      <c r="AB1660" t="s">
        <v>89</v>
      </c>
      <c r="AC1660">
        <v>614</v>
      </c>
      <c r="AD1660">
        <v>187</v>
      </c>
      <c r="AE1660">
        <v>384</v>
      </c>
      <c r="AF1660">
        <v>85</v>
      </c>
      <c r="AG1660">
        <v>7.4644640000000004</v>
      </c>
      <c r="AH1660">
        <v>5599</v>
      </c>
      <c r="AI1660">
        <v>4848</v>
      </c>
      <c r="AJ1660">
        <v>26049</v>
      </c>
      <c r="AK1660">
        <v>267</v>
      </c>
      <c r="AL1660">
        <v>1</v>
      </c>
      <c r="AM1660">
        <v>2</v>
      </c>
      <c r="AN1660" t="s">
        <v>239</v>
      </c>
      <c r="AO1660" t="s">
        <v>66</v>
      </c>
      <c r="AP1660">
        <v>183</v>
      </c>
      <c r="AQ1660">
        <v>80</v>
      </c>
      <c r="AR1660" t="s">
        <v>91</v>
      </c>
      <c r="AS1660">
        <v>213</v>
      </c>
      <c r="AT1660">
        <v>3</v>
      </c>
      <c r="AU1660" t="s">
        <v>68</v>
      </c>
      <c r="AV1660" t="s">
        <v>69</v>
      </c>
      <c r="AW1660">
        <v>8</v>
      </c>
      <c r="AX1660" t="s">
        <v>70</v>
      </c>
      <c r="AY1660" t="s">
        <v>71</v>
      </c>
      <c r="AZ1660" t="s">
        <v>72</v>
      </c>
      <c r="BA1660">
        <v>4439</v>
      </c>
      <c r="BB1660">
        <v>50</v>
      </c>
      <c r="BC1660" t="s">
        <v>126</v>
      </c>
      <c r="BD1660" t="s">
        <v>74</v>
      </c>
      <c r="BE1660">
        <v>4416.888328</v>
      </c>
      <c r="BF1660" t="s">
        <v>75</v>
      </c>
      <c r="BG1660">
        <v>4416.888328</v>
      </c>
      <c r="BH1660">
        <v>127310.753912</v>
      </c>
    </row>
    <row r="1661" spans="1:60" x14ac:dyDescent="0.25">
      <c r="A1661">
        <v>1660</v>
      </c>
      <c r="B1661" t="s">
        <v>60</v>
      </c>
      <c r="C1661">
        <v>6458</v>
      </c>
      <c r="D1661" t="s">
        <v>1894</v>
      </c>
      <c r="E1661">
        <v>8034000</v>
      </c>
      <c r="F1661">
        <v>4</v>
      </c>
      <c r="G1661" t="s">
        <v>62</v>
      </c>
      <c r="H1661">
        <v>42</v>
      </c>
      <c r="I1661">
        <v>6140680340000120</v>
      </c>
      <c r="J1661">
        <v>2.3980610000000002</v>
      </c>
      <c r="K1661">
        <v>22.186152</v>
      </c>
      <c r="L1661">
        <v>102</v>
      </c>
      <c r="M1661">
        <v>46</v>
      </c>
      <c r="N1661" t="s">
        <v>87</v>
      </c>
      <c r="O1661" t="s">
        <v>78</v>
      </c>
      <c r="P1661">
        <v>2.1025990000000001</v>
      </c>
      <c r="Q1661">
        <v>11</v>
      </c>
      <c r="R1661">
        <v>13</v>
      </c>
      <c r="S1661" t="s">
        <v>95</v>
      </c>
      <c r="T1661" t="s">
        <v>78</v>
      </c>
      <c r="U1661">
        <v>0</v>
      </c>
      <c r="V1661">
        <v>0</v>
      </c>
      <c r="W1661">
        <v>0</v>
      </c>
      <c r="X1661" t="s">
        <v>63</v>
      </c>
      <c r="Y1661" t="s">
        <v>63</v>
      </c>
      <c r="Z1661">
        <v>2</v>
      </c>
      <c r="AA1661">
        <v>53</v>
      </c>
      <c r="AB1661" t="s">
        <v>80</v>
      </c>
      <c r="AC1661">
        <v>2706</v>
      </c>
      <c r="AD1661">
        <v>142</v>
      </c>
      <c r="AE1661">
        <v>414</v>
      </c>
      <c r="AF1661">
        <v>94</v>
      </c>
      <c r="AG1661">
        <v>3.1027979999999999</v>
      </c>
      <c r="AH1661">
        <v>4801</v>
      </c>
      <c r="AI1661">
        <v>4306</v>
      </c>
      <c r="AJ1661">
        <v>24481</v>
      </c>
      <c r="AK1661">
        <v>221</v>
      </c>
      <c r="AL1661">
        <v>1</v>
      </c>
      <c r="AM1661">
        <v>3</v>
      </c>
      <c r="AN1661" t="s">
        <v>239</v>
      </c>
      <c r="AO1661" t="s">
        <v>66</v>
      </c>
      <c r="AP1661">
        <v>183</v>
      </c>
      <c r="AQ1661">
        <v>86</v>
      </c>
      <c r="AR1661" t="s">
        <v>82</v>
      </c>
      <c r="AS1661">
        <v>213</v>
      </c>
      <c r="AT1661">
        <v>3</v>
      </c>
      <c r="AU1661" t="s">
        <v>98</v>
      </c>
      <c r="AV1661" t="s">
        <v>69</v>
      </c>
      <c r="AW1661">
        <v>77</v>
      </c>
      <c r="AX1661" t="s">
        <v>70</v>
      </c>
      <c r="AY1661" t="s">
        <v>71</v>
      </c>
      <c r="AZ1661" t="s">
        <v>72</v>
      </c>
      <c r="BA1661">
        <v>4244</v>
      </c>
      <c r="BB1661">
        <v>55</v>
      </c>
      <c r="BC1661" t="s">
        <v>126</v>
      </c>
      <c r="BD1661" t="s">
        <v>74</v>
      </c>
      <c r="BE1661">
        <v>462.15923600000002</v>
      </c>
      <c r="BF1661" t="s">
        <v>75</v>
      </c>
      <c r="BG1661">
        <v>462.15923600000002</v>
      </c>
      <c r="BH1661">
        <v>9704.6100170000009</v>
      </c>
    </row>
    <row r="1662" spans="1:60" x14ac:dyDescent="0.25">
      <c r="A1662">
        <v>1661</v>
      </c>
      <c r="B1662" t="s">
        <v>60</v>
      </c>
      <c r="C1662">
        <v>6459</v>
      </c>
      <c r="D1662" t="s">
        <v>1895</v>
      </c>
      <c r="E1662">
        <v>8034000</v>
      </c>
      <c r="F1662">
        <v>4</v>
      </c>
      <c r="G1662" t="s">
        <v>62</v>
      </c>
      <c r="H1662">
        <v>42</v>
      </c>
      <c r="I1662">
        <v>6140680340000120</v>
      </c>
      <c r="J1662">
        <v>3.3134619999999999</v>
      </c>
      <c r="K1662">
        <v>27.917694000000001</v>
      </c>
      <c r="L1662">
        <v>108</v>
      </c>
      <c r="M1662">
        <v>18</v>
      </c>
      <c r="N1662" t="s">
        <v>95</v>
      </c>
      <c r="O1662" t="s">
        <v>78</v>
      </c>
      <c r="P1662">
        <v>13.851483</v>
      </c>
      <c r="Q1662">
        <v>50</v>
      </c>
      <c r="R1662">
        <v>8</v>
      </c>
      <c r="S1662" t="s">
        <v>95</v>
      </c>
      <c r="T1662" t="s">
        <v>63</v>
      </c>
      <c r="U1662">
        <v>4.1497260000000002</v>
      </c>
      <c r="V1662">
        <v>18</v>
      </c>
      <c r="W1662">
        <v>22</v>
      </c>
      <c r="X1662" t="s">
        <v>78</v>
      </c>
      <c r="Y1662" t="s">
        <v>63</v>
      </c>
      <c r="Z1662">
        <v>3</v>
      </c>
      <c r="AA1662">
        <v>42</v>
      </c>
      <c r="AB1662" t="s">
        <v>119</v>
      </c>
      <c r="AC1662">
        <v>1310</v>
      </c>
      <c r="AD1662">
        <v>77</v>
      </c>
      <c r="AE1662">
        <v>219</v>
      </c>
      <c r="AF1662">
        <v>61</v>
      </c>
      <c r="AG1662">
        <v>3.2857240000000001</v>
      </c>
      <c r="AH1662">
        <v>2100</v>
      </c>
      <c r="AI1662">
        <v>1743</v>
      </c>
      <c r="AJ1662">
        <v>9752</v>
      </c>
      <c r="AK1662">
        <v>201</v>
      </c>
      <c r="AL1662">
        <v>1</v>
      </c>
      <c r="AM1662">
        <v>4</v>
      </c>
      <c r="AN1662" t="s">
        <v>239</v>
      </c>
      <c r="AO1662" t="s">
        <v>66</v>
      </c>
      <c r="AP1662">
        <v>102</v>
      </c>
      <c r="AQ1662">
        <v>75</v>
      </c>
      <c r="AR1662" t="s">
        <v>67</v>
      </c>
      <c r="AS1662">
        <v>213</v>
      </c>
      <c r="AT1662">
        <v>3</v>
      </c>
      <c r="AU1662" t="s">
        <v>68</v>
      </c>
      <c r="AV1662" t="s">
        <v>69</v>
      </c>
      <c r="AW1662">
        <v>8</v>
      </c>
      <c r="AX1662" t="s">
        <v>70</v>
      </c>
      <c r="AY1662" t="s">
        <v>71</v>
      </c>
      <c r="AZ1662" t="s">
        <v>72</v>
      </c>
      <c r="BA1662">
        <v>4833</v>
      </c>
      <c r="BB1662">
        <v>65</v>
      </c>
      <c r="BC1662" t="s">
        <v>126</v>
      </c>
      <c r="BD1662" t="s">
        <v>74</v>
      </c>
      <c r="BE1662">
        <v>514.75701300000003</v>
      </c>
      <c r="BF1662" t="s">
        <v>75</v>
      </c>
      <c r="BG1662">
        <v>514.75701300000003</v>
      </c>
      <c r="BH1662">
        <v>13409.106091</v>
      </c>
    </row>
    <row r="1663" spans="1:60" x14ac:dyDescent="0.25">
      <c r="A1663">
        <v>1662</v>
      </c>
      <c r="B1663" t="s">
        <v>60</v>
      </c>
      <c r="C1663">
        <v>6460</v>
      </c>
      <c r="D1663" t="s">
        <v>1896</v>
      </c>
      <c r="E1663">
        <v>8034000</v>
      </c>
      <c r="F1663">
        <v>4</v>
      </c>
      <c r="G1663" t="s">
        <v>62</v>
      </c>
      <c r="H1663">
        <v>42</v>
      </c>
      <c r="I1663">
        <v>6140680340000040</v>
      </c>
      <c r="J1663">
        <v>15.333831</v>
      </c>
      <c r="K1663">
        <v>27.901291000000001</v>
      </c>
      <c r="L1663">
        <v>108</v>
      </c>
      <c r="M1663">
        <v>18</v>
      </c>
      <c r="N1663" t="s">
        <v>95</v>
      </c>
      <c r="O1663" t="s">
        <v>78</v>
      </c>
      <c r="P1663">
        <v>13.848063</v>
      </c>
      <c r="Q1663">
        <v>50</v>
      </c>
      <c r="R1663">
        <v>8</v>
      </c>
      <c r="S1663" t="s">
        <v>95</v>
      </c>
      <c r="T1663" t="s">
        <v>63</v>
      </c>
      <c r="U1663">
        <v>4.1378740000000001</v>
      </c>
      <c r="V1663">
        <v>18</v>
      </c>
      <c r="W1663">
        <v>22</v>
      </c>
      <c r="X1663" t="s">
        <v>78</v>
      </c>
      <c r="Y1663" t="s">
        <v>63</v>
      </c>
      <c r="Z1663">
        <v>3</v>
      </c>
      <c r="AA1663">
        <v>41</v>
      </c>
      <c r="AB1663" t="s">
        <v>119</v>
      </c>
      <c r="AC1663">
        <v>1310</v>
      </c>
      <c r="AD1663">
        <v>77</v>
      </c>
      <c r="AE1663">
        <v>219</v>
      </c>
      <c r="AF1663">
        <v>61</v>
      </c>
      <c r="AG1663">
        <v>3.2830569999999999</v>
      </c>
      <c r="AH1663">
        <v>2098</v>
      </c>
      <c r="AI1663">
        <v>1743</v>
      </c>
      <c r="AJ1663">
        <v>9752</v>
      </c>
      <c r="AK1663">
        <v>201</v>
      </c>
      <c r="AL1663">
        <v>1</v>
      </c>
      <c r="AM1663">
        <v>4</v>
      </c>
      <c r="AN1663" t="s">
        <v>485</v>
      </c>
      <c r="AO1663" t="s">
        <v>208</v>
      </c>
      <c r="AP1663">
        <v>183</v>
      </c>
      <c r="AQ1663">
        <v>90</v>
      </c>
      <c r="AR1663" t="s">
        <v>82</v>
      </c>
      <c r="AS1663">
        <v>210</v>
      </c>
      <c r="AT1663">
        <v>1</v>
      </c>
      <c r="AU1663" t="s">
        <v>98</v>
      </c>
      <c r="AV1663" t="s">
        <v>234</v>
      </c>
      <c r="AW1663">
        <v>77</v>
      </c>
      <c r="AX1663" t="s">
        <v>150</v>
      </c>
      <c r="AY1663" t="s">
        <v>235</v>
      </c>
      <c r="AZ1663" t="s">
        <v>209</v>
      </c>
      <c r="BA1663">
        <v>5077</v>
      </c>
      <c r="BB1663">
        <v>52</v>
      </c>
      <c r="BC1663" t="s">
        <v>93</v>
      </c>
      <c r="BD1663" t="s">
        <v>74</v>
      </c>
      <c r="BE1663">
        <v>1874.276901</v>
      </c>
      <c r="BF1663" t="s">
        <v>75</v>
      </c>
      <c r="BG1663">
        <v>1874.276901</v>
      </c>
      <c r="BH1663">
        <v>62053.811822999996</v>
      </c>
    </row>
    <row r="1664" spans="1:60" x14ac:dyDescent="0.25">
      <c r="A1664">
        <v>1663</v>
      </c>
      <c r="B1664" t="s">
        <v>60</v>
      </c>
      <c r="C1664">
        <v>6461</v>
      </c>
      <c r="D1664" t="s">
        <v>1897</v>
      </c>
      <c r="E1664">
        <v>8034000</v>
      </c>
      <c r="F1664">
        <v>4</v>
      </c>
      <c r="G1664" t="s">
        <v>62</v>
      </c>
      <c r="H1664">
        <v>42</v>
      </c>
      <c r="I1664">
        <v>6140680340000090</v>
      </c>
      <c r="J1664">
        <v>7.5378090000000002</v>
      </c>
      <c r="K1664">
        <v>19.475156999999999</v>
      </c>
      <c r="L1664">
        <v>82</v>
      </c>
      <c r="M1664">
        <v>18</v>
      </c>
      <c r="N1664" t="s">
        <v>78</v>
      </c>
      <c r="O1664" t="s">
        <v>87</v>
      </c>
      <c r="P1664">
        <v>1.261484</v>
      </c>
      <c r="Q1664">
        <v>11</v>
      </c>
      <c r="R1664">
        <v>4</v>
      </c>
      <c r="S1664" t="s">
        <v>77</v>
      </c>
      <c r="T1664" t="s">
        <v>95</v>
      </c>
      <c r="U1664">
        <v>0</v>
      </c>
      <c r="V1664">
        <v>0</v>
      </c>
      <c r="W1664">
        <v>0</v>
      </c>
      <c r="X1664" t="s">
        <v>63</v>
      </c>
      <c r="Y1664" t="s">
        <v>63</v>
      </c>
      <c r="Z1664">
        <v>1</v>
      </c>
      <c r="AA1664">
        <v>21</v>
      </c>
      <c r="AB1664" t="s">
        <v>89</v>
      </c>
      <c r="AC1664">
        <v>2461</v>
      </c>
      <c r="AD1664">
        <v>59</v>
      </c>
      <c r="AE1664">
        <v>200</v>
      </c>
      <c r="AF1664">
        <v>66</v>
      </c>
      <c r="AG1664">
        <v>2.0916290000000002</v>
      </c>
      <c r="AH1664">
        <v>2110</v>
      </c>
      <c r="AI1664">
        <v>1915</v>
      </c>
      <c r="AJ1664">
        <v>11302</v>
      </c>
      <c r="AK1664">
        <v>267</v>
      </c>
      <c r="AL1664">
        <v>1</v>
      </c>
      <c r="AM1664">
        <v>4</v>
      </c>
      <c r="AN1664" t="s">
        <v>239</v>
      </c>
      <c r="AO1664" t="s">
        <v>66</v>
      </c>
      <c r="AP1664">
        <v>183</v>
      </c>
      <c r="AQ1664">
        <v>90</v>
      </c>
      <c r="AR1664" t="s">
        <v>82</v>
      </c>
      <c r="AS1664">
        <v>213</v>
      </c>
      <c r="AT1664">
        <v>3</v>
      </c>
      <c r="AU1664" t="s">
        <v>98</v>
      </c>
      <c r="AV1664" t="s">
        <v>69</v>
      </c>
      <c r="AW1664">
        <v>77</v>
      </c>
      <c r="AX1664" t="s">
        <v>70</v>
      </c>
      <c r="AY1664" t="s">
        <v>71</v>
      </c>
      <c r="AZ1664" t="s">
        <v>72</v>
      </c>
      <c r="BA1664">
        <v>5107</v>
      </c>
      <c r="BB1664">
        <v>37</v>
      </c>
      <c r="BC1664" t="s">
        <v>73</v>
      </c>
      <c r="BD1664" t="s">
        <v>74</v>
      </c>
      <c r="BE1664">
        <v>1488.7592090000001</v>
      </c>
      <c r="BF1664" t="s">
        <v>75</v>
      </c>
      <c r="BG1664">
        <v>1488.7592090000001</v>
      </c>
      <c r="BH1664">
        <v>30504.432615000002</v>
      </c>
    </row>
    <row r="1665" spans="1:60" x14ac:dyDescent="0.25">
      <c r="A1665">
        <v>1664</v>
      </c>
      <c r="B1665" t="s">
        <v>60</v>
      </c>
      <c r="C1665">
        <v>6462</v>
      </c>
      <c r="D1665" t="s">
        <v>1898</v>
      </c>
      <c r="E1665">
        <v>8034000</v>
      </c>
      <c r="F1665">
        <v>4</v>
      </c>
      <c r="G1665" t="s">
        <v>62</v>
      </c>
      <c r="H1665">
        <v>42</v>
      </c>
      <c r="I1665">
        <v>6140680340000120</v>
      </c>
      <c r="J1665">
        <v>2.4333659999999999</v>
      </c>
      <c r="K1665">
        <v>19.436883999999999</v>
      </c>
      <c r="L1665">
        <v>82</v>
      </c>
      <c r="M1665">
        <v>18</v>
      </c>
      <c r="N1665" t="s">
        <v>78</v>
      </c>
      <c r="O1665" t="s">
        <v>87</v>
      </c>
      <c r="P1665">
        <v>1.261484</v>
      </c>
      <c r="Q1665">
        <v>11</v>
      </c>
      <c r="R1665">
        <v>4</v>
      </c>
      <c r="S1665" t="s">
        <v>77</v>
      </c>
      <c r="T1665" t="s">
        <v>95</v>
      </c>
      <c r="U1665">
        <v>0</v>
      </c>
      <c r="V1665">
        <v>0</v>
      </c>
      <c r="W1665">
        <v>0</v>
      </c>
      <c r="X1665" t="s">
        <v>63</v>
      </c>
      <c r="Y1665" t="s">
        <v>63</v>
      </c>
      <c r="Z1665">
        <v>1</v>
      </c>
      <c r="AA1665">
        <v>21</v>
      </c>
      <c r="AB1665" t="s">
        <v>89</v>
      </c>
      <c r="AC1665">
        <v>2461</v>
      </c>
      <c r="AD1665">
        <v>59</v>
      </c>
      <c r="AE1665">
        <v>199</v>
      </c>
      <c r="AF1665">
        <v>66</v>
      </c>
      <c r="AG1665">
        <v>2.089658</v>
      </c>
      <c r="AH1665">
        <v>2107</v>
      </c>
      <c r="AI1665">
        <v>1914</v>
      </c>
      <c r="AJ1665">
        <v>11290</v>
      </c>
      <c r="AK1665">
        <v>267</v>
      </c>
      <c r="AL1665">
        <v>1</v>
      </c>
      <c r="AM1665">
        <v>4</v>
      </c>
      <c r="AN1665" t="s">
        <v>239</v>
      </c>
      <c r="AO1665" t="s">
        <v>66</v>
      </c>
      <c r="AP1665">
        <v>183</v>
      </c>
      <c r="AQ1665">
        <v>88</v>
      </c>
      <c r="AR1665" t="s">
        <v>67</v>
      </c>
      <c r="AS1665">
        <v>213</v>
      </c>
      <c r="AT1665">
        <v>3</v>
      </c>
      <c r="AU1665" t="s">
        <v>68</v>
      </c>
      <c r="AV1665" t="s">
        <v>69</v>
      </c>
      <c r="AW1665">
        <v>8</v>
      </c>
      <c r="AX1665" t="s">
        <v>70</v>
      </c>
      <c r="AY1665" t="s">
        <v>71</v>
      </c>
      <c r="AZ1665" t="s">
        <v>72</v>
      </c>
      <c r="BA1665">
        <v>5085</v>
      </c>
      <c r="BB1665">
        <v>52</v>
      </c>
      <c r="BC1665" t="s">
        <v>122</v>
      </c>
      <c r="BD1665" t="s">
        <v>74</v>
      </c>
      <c r="BE1665">
        <v>465.69889999999998</v>
      </c>
      <c r="BF1665" t="s">
        <v>75</v>
      </c>
      <c r="BG1665">
        <v>465.69889999999998</v>
      </c>
      <c r="BH1665">
        <v>9847.4819609999995</v>
      </c>
    </row>
    <row r="1666" spans="1:60" x14ac:dyDescent="0.25">
      <c r="A1666">
        <v>1665</v>
      </c>
      <c r="B1666" t="s">
        <v>60</v>
      </c>
      <c r="C1666">
        <v>6463</v>
      </c>
      <c r="D1666" t="s">
        <v>1899</v>
      </c>
      <c r="E1666">
        <v>8034000</v>
      </c>
      <c r="F1666">
        <v>4</v>
      </c>
      <c r="G1666" t="s">
        <v>62</v>
      </c>
      <c r="H1666">
        <v>42</v>
      </c>
      <c r="I1666">
        <v>6140680340000040</v>
      </c>
      <c r="J1666">
        <v>8.6086840000000002</v>
      </c>
      <c r="K1666">
        <v>18.419492999999999</v>
      </c>
      <c r="L1666">
        <v>103</v>
      </c>
      <c r="M1666">
        <v>26</v>
      </c>
      <c r="N1666" t="s">
        <v>77</v>
      </c>
      <c r="O1666" t="s">
        <v>78</v>
      </c>
      <c r="P1666">
        <v>6.4218390000000003</v>
      </c>
      <c r="Q1666">
        <v>43</v>
      </c>
      <c r="R1666">
        <v>64</v>
      </c>
      <c r="S1666" t="s">
        <v>78</v>
      </c>
      <c r="T1666" t="s">
        <v>63</v>
      </c>
      <c r="U1666">
        <v>2.015593</v>
      </c>
      <c r="V1666">
        <v>18</v>
      </c>
      <c r="W1666">
        <v>88</v>
      </c>
      <c r="X1666" t="s">
        <v>78</v>
      </c>
      <c r="Y1666" t="s">
        <v>63</v>
      </c>
      <c r="Z1666">
        <v>3</v>
      </c>
      <c r="AA1666">
        <v>97</v>
      </c>
      <c r="AB1666" t="s">
        <v>108</v>
      </c>
      <c r="AC1666">
        <v>3942</v>
      </c>
      <c r="AD1666">
        <v>183</v>
      </c>
      <c r="AE1666">
        <v>545</v>
      </c>
      <c r="AF1666">
        <v>104</v>
      </c>
      <c r="AG1666">
        <v>2.9150299999999998</v>
      </c>
      <c r="AH1666">
        <v>4267</v>
      </c>
      <c r="AI1666">
        <v>2615</v>
      </c>
      <c r="AJ1666">
        <v>14475</v>
      </c>
      <c r="AK1666">
        <v>267</v>
      </c>
      <c r="AL1666">
        <v>2</v>
      </c>
      <c r="AM1666">
        <v>2</v>
      </c>
      <c r="AN1666" t="s">
        <v>239</v>
      </c>
      <c r="AO1666" t="s">
        <v>66</v>
      </c>
      <c r="AP1666">
        <v>183</v>
      </c>
      <c r="AQ1666">
        <v>90</v>
      </c>
      <c r="AR1666" t="s">
        <v>82</v>
      </c>
      <c r="AS1666">
        <v>213</v>
      </c>
      <c r="AT1666">
        <v>3</v>
      </c>
      <c r="AU1666" t="s">
        <v>98</v>
      </c>
      <c r="AV1666" t="s">
        <v>69</v>
      </c>
      <c r="AW1666">
        <v>88</v>
      </c>
      <c r="AX1666" t="s">
        <v>70</v>
      </c>
      <c r="AY1666" t="s">
        <v>71</v>
      </c>
      <c r="AZ1666" t="s">
        <v>72</v>
      </c>
      <c r="BA1666">
        <v>5045</v>
      </c>
      <c r="BB1666">
        <v>46</v>
      </c>
      <c r="BC1666" t="s">
        <v>206</v>
      </c>
      <c r="BD1666" t="s">
        <v>74</v>
      </c>
      <c r="BE1666">
        <v>812.48751900000002</v>
      </c>
      <c r="BF1666" t="s">
        <v>75</v>
      </c>
      <c r="BG1666">
        <v>812.48751900000002</v>
      </c>
      <c r="BH1666">
        <v>34838.108549999997</v>
      </c>
    </row>
    <row r="1667" spans="1:60" x14ac:dyDescent="0.25">
      <c r="A1667">
        <v>1666</v>
      </c>
      <c r="B1667" t="s">
        <v>60</v>
      </c>
      <c r="C1667">
        <v>6464</v>
      </c>
      <c r="D1667" t="s">
        <v>1900</v>
      </c>
      <c r="E1667">
        <v>8034000</v>
      </c>
      <c r="F1667">
        <v>4</v>
      </c>
      <c r="G1667" t="s">
        <v>62</v>
      </c>
      <c r="H1667">
        <v>42</v>
      </c>
      <c r="I1667">
        <v>6140680340000120</v>
      </c>
      <c r="J1667">
        <v>4.4543189999999999</v>
      </c>
      <c r="K1667">
        <v>17.4373</v>
      </c>
      <c r="L1667">
        <v>89</v>
      </c>
      <c r="M1667">
        <v>69</v>
      </c>
      <c r="N1667" t="s">
        <v>78</v>
      </c>
      <c r="O1667" t="s">
        <v>95</v>
      </c>
      <c r="P1667">
        <v>0</v>
      </c>
      <c r="Q1667">
        <v>0</v>
      </c>
      <c r="R1667">
        <v>0</v>
      </c>
      <c r="S1667" t="s">
        <v>63</v>
      </c>
      <c r="T1667" t="s">
        <v>63</v>
      </c>
      <c r="U1667">
        <v>0</v>
      </c>
      <c r="V1667">
        <v>0</v>
      </c>
      <c r="W1667">
        <v>0</v>
      </c>
      <c r="X1667" t="s">
        <v>63</v>
      </c>
      <c r="Y1667" t="s">
        <v>63</v>
      </c>
      <c r="Z1667">
        <v>1</v>
      </c>
      <c r="AA1667">
        <v>69</v>
      </c>
      <c r="AB1667" t="s">
        <v>89</v>
      </c>
      <c r="AC1667">
        <v>1294</v>
      </c>
      <c r="AD1667">
        <v>160</v>
      </c>
      <c r="AE1667">
        <v>393</v>
      </c>
      <c r="AF1667">
        <v>94</v>
      </c>
      <c r="AG1667">
        <v>4.7603340000000003</v>
      </c>
      <c r="AH1667">
        <v>4998</v>
      </c>
      <c r="AI1667">
        <v>4241</v>
      </c>
      <c r="AJ1667">
        <v>23871</v>
      </c>
      <c r="AK1667">
        <v>267</v>
      </c>
      <c r="AL1667">
        <v>1</v>
      </c>
      <c r="AM1667">
        <v>3</v>
      </c>
      <c r="AN1667" t="s">
        <v>239</v>
      </c>
      <c r="AO1667" t="s">
        <v>66</v>
      </c>
      <c r="AP1667">
        <v>183</v>
      </c>
      <c r="AQ1667">
        <v>83</v>
      </c>
      <c r="AR1667" t="s">
        <v>82</v>
      </c>
      <c r="AS1667">
        <v>213</v>
      </c>
      <c r="AT1667">
        <v>3</v>
      </c>
      <c r="AU1667" t="s">
        <v>98</v>
      </c>
      <c r="AV1667" t="s">
        <v>69</v>
      </c>
      <c r="AW1667">
        <v>77</v>
      </c>
      <c r="AX1667" t="s">
        <v>70</v>
      </c>
      <c r="AY1667" t="s">
        <v>71</v>
      </c>
      <c r="AZ1667" t="s">
        <v>72</v>
      </c>
      <c r="BA1667">
        <v>5271</v>
      </c>
      <c r="BB1667">
        <v>23</v>
      </c>
      <c r="BC1667" t="s">
        <v>85</v>
      </c>
      <c r="BD1667" t="s">
        <v>74</v>
      </c>
      <c r="BE1667">
        <v>799.84677799999997</v>
      </c>
      <c r="BF1667" t="s">
        <v>75</v>
      </c>
      <c r="BG1667">
        <v>799.84677799999997</v>
      </c>
      <c r="BH1667">
        <v>18025.987524</v>
      </c>
    </row>
    <row r="1668" spans="1:60" x14ac:dyDescent="0.25">
      <c r="A1668">
        <v>1667</v>
      </c>
      <c r="B1668" t="s">
        <v>60</v>
      </c>
      <c r="C1668">
        <v>6465</v>
      </c>
      <c r="D1668" t="s">
        <v>1901</v>
      </c>
      <c r="E1668">
        <v>8034000</v>
      </c>
      <c r="F1668">
        <v>4</v>
      </c>
      <c r="G1668" t="s">
        <v>62</v>
      </c>
      <c r="H1668">
        <v>42</v>
      </c>
      <c r="I1668">
        <v>6140680340000120</v>
      </c>
      <c r="J1668">
        <v>2.3647610000000001</v>
      </c>
      <c r="K1668">
        <v>17.436755999999999</v>
      </c>
      <c r="L1668">
        <v>89</v>
      </c>
      <c r="M1668">
        <v>69</v>
      </c>
      <c r="N1668" t="s">
        <v>78</v>
      </c>
      <c r="O1668" t="s">
        <v>95</v>
      </c>
      <c r="P1668">
        <v>0</v>
      </c>
      <c r="Q1668">
        <v>0</v>
      </c>
      <c r="R1668">
        <v>0</v>
      </c>
      <c r="S1668" t="s">
        <v>63</v>
      </c>
      <c r="T1668" t="s">
        <v>63</v>
      </c>
      <c r="U1668">
        <v>0</v>
      </c>
      <c r="V1668">
        <v>0</v>
      </c>
      <c r="W1668">
        <v>0</v>
      </c>
      <c r="X1668" t="s">
        <v>63</v>
      </c>
      <c r="Y1668" t="s">
        <v>63</v>
      </c>
      <c r="Z1668">
        <v>1</v>
      </c>
      <c r="AA1668">
        <v>69</v>
      </c>
      <c r="AB1668" t="s">
        <v>89</v>
      </c>
      <c r="AC1668">
        <v>1294</v>
      </c>
      <c r="AD1668">
        <v>160</v>
      </c>
      <c r="AE1668">
        <v>393</v>
      </c>
      <c r="AF1668">
        <v>94</v>
      </c>
      <c r="AG1668">
        <v>4.7596270000000001</v>
      </c>
      <c r="AH1668">
        <v>4998</v>
      </c>
      <c r="AI1668">
        <v>4239</v>
      </c>
      <c r="AJ1668">
        <v>23871</v>
      </c>
      <c r="AK1668">
        <v>267</v>
      </c>
      <c r="AL1668">
        <v>1</v>
      </c>
      <c r="AM1668">
        <v>3</v>
      </c>
      <c r="AN1668" t="s">
        <v>239</v>
      </c>
      <c r="AO1668" t="s">
        <v>66</v>
      </c>
      <c r="AP1668">
        <v>102</v>
      </c>
      <c r="AQ1668">
        <v>75</v>
      </c>
      <c r="AR1668" t="s">
        <v>67</v>
      </c>
      <c r="AS1668">
        <v>213</v>
      </c>
      <c r="AT1668">
        <v>3</v>
      </c>
      <c r="AU1668" t="s">
        <v>68</v>
      </c>
      <c r="AV1668" t="s">
        <v>69</v>
      </c>
      <c r="AW1668">
        <v>8</v>
      </c>
      <c r="AX1668" t="s">
        <v>70</v>
      </c>
      <c r="AY1668" t="s">
        <v>71</v>
      </c>
      <c r="AZ1668" t="s">
        <v>72</v>
      </c>
      <c r="BA1668">
        <v>5222</v>
      </c>
      <c r="BB1668">
        <v>38</v>
      </c>
      <c r="BC1668" t="s">
        <v>206</v>
      </c>
      <c r="BD1668" t="s">
        <v>74</v>
      </c>
      <c r="BE1668">
        <v>523.48621100000003</v>
      </c>
      <c r="BF1668" t="s">
        <v>75</v>
      </c>
      <c r="BG1668">
        <v>523.48621100000003</v>
      </c>
      <c r="BH1668">
        <v>9569.8472880000008</v>
      </c>
    </row>
    <row r="1669" spans="1:60" x14ac:dyDescent="0.25">
      <c r="A1669">
        <v>1668</v>
      </c>
      <c r="B1669" t="s">
        <v>60</v>
      </c>
      <c r="C1669">
        <v>6466</v>
      </c>
      <c r="D1669" t="s">
        <v>1902</v>
      </c>
      <c r="E1669">
        <v>8034000</v>
      </c>
      <c r="F1669">
        <v>4</v>
      </c>
      <c r="G1669" t="s">
        <v>62</v>
      </c>
      <c r="H1669">
        <v>42</v>
      </c>
      <c r="I1669">
        <v>6140680340000030</v>
      </c>
      <c r="J1669">
        <v>17.947938000000001</v>
      </c>
      <c r="K1669">
        <v>19.448929</v>
      </c>
      <c r="L1669">
        <v>82</v>
      </c>
      <c r="M1669">
        <v>18</v>
      </c>
      <c r="N1669" t="s">
        <v>78</v>
      </c>
      <c r="O1669" t="s">
        <v>87</v>
      </c>
      <c r="P1669">
        <v>1.261484</v>
      </c>
      <c r="Q1669">
        <v>11</v>
      </c>
      <c r="R1669">
        <v>4</v>
      </c>
      <c r="S1669" t="s">
        <v>77</v>
      </c>
      <c r="T1669" t="s">
        <v>95</v>
      </c>
      <c r="U1669">
        <v>0</v>
      </c>
      <c r="V1669">
        <v>0</v>
      </c>
      <c r="W1669">
        <v>0</v>
      </c>
      <c r="X1669" t="s">
        <v>63</v>
      </c>
      <c r="Y1669" t="s">
        <v>63</v>
      </c>
      <c r="Z1669">
        <v>1</v>
      </c>
      <c r="AA1669">
        <v>21</v>
      </c>
      <c r="AB1669" t="s">
        <v>89</v>
      </c>
      <c r="AC1669">
        <v>2461</v>
      </c>
      <c r="AD1669">
        <v>59</v>
      </c>
      <c r="AE1669">
        <v>200</v>
      </c>
      <c r="AF1669">
        <v>66</v>
      </c>
      <c r="AG1669">
        <v>2.0903</v>
      </c>
      <c r="AH1669">
        <v>2108</v>
      </c>
      <c r="AI1669">
        <v>1915</v>
      </c>
      <c r="AJ1669">
        <v>11302</v>
      </c>
      <c r="AK1669">
        <v>267</v>
      </c>
      <c r="AL1669">
        <v>1</v>
      </c>
      <c r="AM1669">
        <v>4</v>
      </c>
      <c r="AN1669" t="s">
        <v>81</v>
      </c>
      <c r="AO1669" t="s">
        <v>66</v>
      </c>
      <c r="AP1669">
        <v>183</v>
      </c>
      <c r="AQ1669">
        <v>88</v>
      </c>
      <c r="AR1669" t="s">
        <v>67</v>
      </c>
      <c r="AS1669">
        <v>213</v>
      </c>
      <c r="AT1669">
        <v>3</v>
      </c>
      <c r="AU1669" t="s">
        <v>68</v>
      </c>
      <c r="AV1669" t="s">
        <v>84</v>
      </c>
      <c r="AW1669">
        <v>8</v>
      </c>
      <c r="AX1669" t="s">
        <v>70</v>
      </c>
      <c r="AY1669" t="s">
        <v>71</v>
      </c>
      <c r="AZ1669" t="s">
        <v>72</v>
      </c>
      <c r="BA1669">
        <v>4770</v>
      </c>
      <c r="BB1669">
        <v>43</v>
      </c>
      <c r="BC1669" t="s">
        <v>122</v>
      </c>
      <c r="BD1669" t="s">
        <v>74</v>
      </c>
      <c r="BE1669">
        <v>1655.3063520000001</v>
      </c>
      <c r="BF1669" t="s">
        <v>75</v>
      </c>
      <c r="BG1669">
        <v>1655.3063520000001</v>
      </c>
      <c r="BH1669">
        <v>72632.727622999999</v>
      </c>
    </row>
    <row r="1670" spans="1:60" x14ac:dyDescent="0.25">
      <c r="A1670">
        <v>1669</v>
      </c>
      <c r="B1670" t="s">
        <v>60</v>
      </c>
      <c r="C1670">
        <v>6467</v>
      </c>
      <c r="D1670" t="s">
        <v>1903</v>
      </c>
      <c r="E1670">
        <v>8034000</v>
      </c>
      <c r="F1670">
        <v>4</v>
      </c>
      <c r="G1670" t="s">
        <v>62</v>
      </c>
      <c r="H1670">
        <v>42</v>
      </c>
      <c r="I1670">
        <v>6140680340000120</v>
      </c>
      <c r="J1670">
        <v>6.4462630000000001</v>
      </c>
      <c r="K1670">
        <v>19.487537</v>
      </c>
      <c r="L1670">
        <v>82</v>
      </c>
      <c r="M1670">
        <v>18</v>
      </c>
      <c r="N1670" t="s">
        <v>78</v>
      </c>
      <c r="O1670" t="s">
        <v>87</v>
      </c>
      <c r="P1670">
        <v>1.261484</v>
      </c>
      <c r="Q1670">
        <v>11</v>
      </c>
      <c r="R1670">
        <v>4</v>
      </c>
      <c r="S1670" t="s">
        <v>77</v>
      </c>
      <c r="T1670" t="s">
        <v>95</v>
      </c>
      <c r="U1670">
        <v>0</v>
      </c>
      <c r="V1670">
        <v>0</v>
      </c>
      <c r="W1670">
        <v>0</v>
      </c>
      <c r="X1670" t="s">
        <v>63</v>
      </c>
      <c r="Y1670" t="s">
        <v>63</v>
      </c>
      <c r="Z1670">
        <v>1</v>
      </c>
      <c r="AA1670">
        <v>21</v>
      </c>
      <c r="AB1670" t="s">
        <v>89</v>
      </c>
      <c r="AC1670">
        <v>2461</v>
      </c>
      <c r="AD1670">
        <v>59</v>
      </c>
      <c r="AE1670">
        <v>200</v>
      </c>
      <c r="AF1670">
        <v>66</v>
      </c>
      <c r="AG1670">
        <v>2.0921759999999998</v>
      </c>
      <c r="AH1670">
        <v>2111</v>
      </c>
      <c r="AI1670">
        <v>1923</v>
      </c>
      <c r="AJ1670">
        <v>11371</v>
      </c>
      <c r="AK1670">
        <v>267</v>
      </c>
      <c r="AL1670">
        <v>1</v>
      </c>
      <c r="AM1670">
        <v>4</v>
      </c>
      <c r="AN1670" t="s">
        <v>81</v>
      </c>
      <c r="AO1670" t="s">
        <v>66</v>
      </c>
      <c r="AP1670">
        <v>183</v>
      </c>
      <c r="AQ1670">
        <v>88</v>
      </c>
      <c r="AR1670" t="s">
        <v>82</v>
      </c>
      <c r="AS1670">
        <v>213</v>
      </c>
      <c r="AT1670">
        <v>3</v>
      </c>
      <c r="AU1670" t="s">
        <v>98</v>
      </c>
      <c r="AV1670" t="s">
        <v>84</v>
      </c>
      <c r="AW1670">
        <v>77</v>
      </c>
      <c r="AX1670" t="s">
        <v>70</v>
      </c>
      <c r="AY1670" t="s">
        <v>71</v>
      </c>
      <c r="AZ1670" t="s">
        <v>72</v>
      </c>
      <c r="BA1670">
        <v>4628</v>
      </c>
      <c r="BB1670">
        <v>42</v>
      </c>
      <c r="BC1670" t="s">
        <v>73</v>
      </c>
      <c r="BD1670" t="s">
        <v>74</v>
      </c>
      <c r="BE1670">
        <v>1007.534268</v>
      </c>
      <c r="BF1670" t="s">
        <v>75</v>
      </c>
      <c r="BG1670">
        <v>1007.534268</v>
      </c>
      <c r="BH1670">
        <v>26087.100071000001</v>
      </c>
    </row>
    <row r="1671" spans="1:60" x14ac:dyDescent="0.25">
      <c r="A1671">
        <v>1670</v>
      </c>
      <c r="B1671" t="s">
        <v>60</v>
      </c>
      <c r="C1671">
        <v>6468</v>
      </c>
      <c r="D1671" t="s">
        <v>1904</v>
      </c>
      <c r="E1671">
        <v>8034000</v>
      </c>
      <c r="F1671">
        <v>4</v>
      </c>
      <c r="G1671" t="s">
        <v>62</v>
      </c>
      <c r="H1671">
        <v>42</v>
      </c>
      <c r="I1671">
        <v>6140680340000030</v>
      </c>
      <c r="J1671">
        <v>10.934765000000001</v>
      </c>
      <c r="K1671">
        <v>21.984052999999999</v>
      </c>
      <c r="L1671">
        <v>102</v>
      </c>
      <c r="M1671">
        <v>46</v>
      </c>
      <c r="N1671" t="s">
        <v>87</v>
      </c>
      <c r="O1671" t="s">
        <v>78</v>
      </c>
      <c r="P1671">
        <v>2.0961720000000001</v>
      </c>
      <c r="Q1671">
        <v>11</v>
      </c>
      <c r="R1671">
        <v>13</v>
      </c>
      <c r="S1671" t="s">
        <v>95</v>
      </c>
      <c r="T1671" t="s">
        <v>78</v>
      </c>
      <c r="U1671">
        <v>0</v>
      </c>
      <c r="V1671">
        <v>0</v>
      </c>
      <c r="W1671">
        <v>0</v>
      </c>
      <c r="X1671" t="s">
        <v>63</v>
      </c>
      <c r="Y1671" t="s">
        <v>63</v>
      </c>
      <c r="Z1671">
        <v>2</v>
      </c>
      <c r="AA1671">
        <v>53</v>
      </c>
      <c r="AB1671" t="s">
        <v>80</v>
      </c>
      <c r="AC1671">
        <v>2733</v>
      </c>
      <c r="AD1671">
        <v>141</v>
      </c>
      <c r="AE1671">
        <v>412</v>
      </c>
      <c r="AF1671">
        <v>94</v>
      </c>
      <c r="AG1671">
        <v>3.0744030000000002</v>
      </c>
      <c r="AH1671">
        <v>4766</v>
      </c>
      <c r="AI1671">
        <v>4270</v>
      </c>
      <c r="AJ1671">
        <v>24299</v>
      </c>
      <c r="AK1671">
        <v>221</v>
      </c>
      <c r="AL1671">
        <v>1</v>
      </c>
      <c r="AM1671">
        <v>3</v>
      </c>
      <c r="AN1671" t="s">
        <v>81</v>
      </c>
      <c r="AO1671" t="s">
        <v>66</v>
      </c>
      <c r="AP1671">
        <v>183</v>
      </c>
      <c r="AQ1671">
        <v>92</v>
      </c>
      <c r="AR1671" t="s">
        <v>82</v>
      </c>
      <c r="AS1671">
        <v>213</v>
      </c>
      <c r="AT1671">
        <v>3</v>
      </c>
      <c r="AU1671" t="s">
        <v>98</v>
      </c>
      <c r="AV1671" t="s">
        <v>84</v>
      </c>
      <c r="AW1671">
        <v>77</v>
      </c>
      <c r="AX1671" t="s">
        <v>70</v>
      </c>
      <c r="AY1671" t="s">
        <v>71</v>
      </c>
      <c r="AZ1671" t="s">
        <v>72</v>
      </c>
      <c r="BA1671">
        <v>4323</v>
      </c>
      <c r="BB1671">
        <v>52</v>
      </c>
      <c r="BC1671" t="s">
        <v>122</v>
      </c>
      <c r="BD1671" t="s">
        <v>74</v>
      </c>
      <c r="BE1671">
        <v>880.58906000000002</v>
      </c>
      <c r="BF1671" t="s">
        <v>75</v>
      </c>
      <c r="BG1671">
        <v>880.58906000000002</v>
      </c>
      <c r="BH1671">
        <v>44251.423418999999</v>
      </c>
    </row>
    <row r="1672" spans="1:60" x14ac:dyDescent="0.25">
      <c r="A1672">
        <v>1671</v>
      </c>
      <c r="B1672" t="s">
        <v>60</v>
      </c>
      <c r="C1672">
        <v>6469</v>
      </c>
      <c r="D1672" s="1" t="s">
        <v>1905</v>
      </c>
      <c r="E1672">
        <v>8034000</v>
      </c>
      <c r="F1672">
        <v>4</v>
      </c>
      <c r="G1672" t="s">
        <v>62</v>
      </c>
      <c r="H1672">
        <v>42</v>
      </c>
      <c r="I1672">
        <v>6140680340000120</v>
      </c>
      <c r="J1672">
        <v>9.6555230000000005</v>
      </c>
      <c r="K1672">
        <v>21.982489000000001</v>
      </c>
      <c r="L1672">
        <v>102</v>
      </c>
      <c r="M1672">
        <v>46</v>
      </c>
      <c r="N1672" t="s">
        <v>87</v>
      </c>
      <c r="O1672" t="s">
        <v>78</v>
      </c>
      <c r="P1672">
        <v>2.0960890000000001</v>
      </c>
      <c r="Q1672">
        <v>11</v>
      </c>
      <c r="R1672">
        <v>13</v>
      </c>
      <c r="S1672" t="s">
        <v>95</v>
      </c>
      <c r="T1672" t="s">
        <v>78</v>
      </c>
      <c r="U1672">
        <v>0</v>
      </c>
      <c r="V1672">
        <v>0</v>
      </c>
      <c r="W1672">
        <v>0</v>
      </c>
      <c r="X1672" t="s">
        <v>63</v>
      </c>
      <c r="Y1672" t="s">
        <v>63</v>
      </c>
      <c r="Z1672">
        <v>2</v>
      </c>
      <c r="AA1672">
        <v>53</v>
      </c>
      <c r="AB1672" t="s">
        <v>80</v>
      </c>
      <c r="AC1672">
        <v>2733</v>
      </c>
      <c r="AD1672">
        <v>141</v>
      </c>
      <c r="AE1672">
        <v>412</v>
      </c>
      <c r="AF1672">
        <v>94</v>
      </c>
      <c r="AG1672">
        <v>3.0748000000000002</v>
      </c>
      <c r="AH1672">
        <v>4766</v>
      </c>
      <c r="AI1672">
        <v>4270</v>
      </c>
      <c r="AJ1672">
        <v>24293</v>
      </c>
      <c r="AK1672">
        <v>221</v>
      </c>
      <c r="AL1672">
        <v>1</v>
      </c>
      <c r="AM1672">
        <v>3</v>
      </c>
      <c r="AN1672" t="s">
        <v>81</v>
      </c>
      <c r="AO1672" t="s">
        <v>66</v>
      </c>
      <c r="AP1672">
        <v>183</v>
      </c>
      <c r="AQ1672">
        <v>87</v>
      </c>
      <c r="AR1672" t="s">
        <v>82</v>
      </c>
      <c r="AS1672">
        <v>213</v>
      </c>
      <c r="AT1672">
        <v>3</v>
      </c>
      <c r="AU1672" t="s">
        <v>98</v>
      </c>
      <c r="AV1672" t="s">
        <v>84</v>
      </c>
      <c r="AW1672">
        <v>88</v>
      </c>
      <c r="AX1672" t="s">
        <v>70</v>
      </c>
      <c r="AY1672" t="s">
        <v>71</v>
      </c>
      <c r="AZ1672" t="s">
        <v>72</v>
      </c>
      <c r="BA1672">
        <v>4181</v>
      </c>
      <c r="BB1672">
        <v>54</v>
      </c>
      <c r="BC1672" t="s">
        <v>122</v>
      </c>
      <c r="BD1672" t="s">
        <v>74</v>
      </c>
      <c r="BE1672">
        <v>991.07380000000001</v>
      </c>
      <c r="BF1672" t="s">
        <v>75</v>
      </c>
      <c r="BG1672">
        <v>991.07380000000001</v>
      </c>
      <c r="BH1672">
        <v>39074.514291</v>
      </c>
    </row>
    <row r="1673" spans="1:60" x14ac:dyDescent="0.25">
      <c r="A1673">
        <v>1672</v>
      </c>
      <c r="B1673" t="s">
        <v>60</v>
      </c>
      <c r="C1673">
        <v>6470</v>
      </c>
      <c r="D1673" t="s">
        <v>1906</v>
      </c>
      <c r="E1673">
        <v>8034000</v>
      </c>
      <c r="F1673">
        <v>4</v>
      </c>
      <c r="G1673" t="s">
        <v>62</v>
      </c>
      <c r="H1673">
        <v>42</v>
      </c>
      <c r="I1673">
        <v>6140680340000130</v>
      </c>
      <c r="J1673">
        <v>16.042952</v>
      </c>
      <c r="K1673">
        <v>13.72578</v>
      </c>
      <c r="L1673">
        <v>79</v>
      </c>
      <c r="M1673">
        <v>58</v>
      </c>
      <c r="N1673" t="s">
        <v>87</v>
      </c>
      <c r="O1673" t="s">
        <v>78</v>
      </c>
      <c r="P1673">
        <v>0</v>
      </c>
      <c r="Q1673">
        <v>0</v>
      </c>
      <c r="R1673">
        <v>0</v>
      </c>
      <c r="S1673" t="s">
        <v>63</v>
      </c>
      <c r="T1673" t="s">
        <v>63</v>
      </c>
      <c r="U1673">
        <v>0</v>
      </c>
      <c r="V1673">
        <v>0</v>
      </c>
      <c r="W1673">
        <v>0</v>
      </c>
      <c r="X1673" t="s">
        <v>63</v>
      </c>
      <c r="Y1673" t="s">
        <v>63</v>
      </c>
      <c r="Z1673">
        <v>1</v>
      </c>
      <c r="AA1673">
        <v>58</v>
      </c>
      <c r="AB1673" t="s">
        <v>89</v>
      </c>
      <c r="AC1673">
        <v>423</v>
      </c>
      <c r="AD1673">
        <v>146</v>
      </c>
      <c r="AE1673">
        <v>293</v>
      </c>
      <c r="AF1673">
        <v>81</v>
      </c>
      <c r="AG1673">
        <v>7.9546830000000002</v>
      </c>
      <c r="AH1673">
        <v>3849</v>
      </c>
      <c r="AI1673">
        <v>3248</v>
      </c>
      <c r="AJ1673">
        <v>16126</v>
      </c>
      <c r="AK1673">
        <v>221</v>
      </c>
      <c r="AL1673">
        <v>1</v>
      </c>
      <c r="AM1673">
        <v>2</v>
      </c>
      <c r="AN1673" t="s">
        <v>81</v>
      </c>
      <c r="AO1673" t="s">
        <v>66</v>
      </c>
      <c r="AP1673">
        <v>183</v>
      </c>
      <c r="AQ1673">
        <v>93</v>
      </c>
      <c r="AR1673" t="s">
        <v>82</v>
      </c>
      <c r="AS1673">
        <v>213</v>
      </c>
      <c r="AT1673">
        <v>3</v>
      </c>
      <c r="AU1673" t="s">
        <v>98</v>
      </c>
      <c r="AV1673" t="s">
        <v>84</v>
      </c>
      <c r="AW1673">
        <v>77</v>
      </c>
      <c r="AX1673" t="s">
        <v>70</v>
      </c>
      <c r="AY1673" t="s">
        <v>71</v>
      </c>
      <c r="AZ1673" t="s">
        <v>72</v>
      </c>
      <c r="BA1673">
        <v>4727</v>
      </c>
      <c r="BB1673">
        <v>52</v>
      </c>
      <c r="BC1673" t="s">
        <v>93</v>
      </c>
      <c r="BD1673" t="s">
        <v>74</v>
      </c>
      <c r="BE1673">
        <v>1817.958793</v>
      </c>
      <c r="BF1673" t="s">
        <v>75</v>
      </c>
      <c r="BG1673">
        <v>1817.958793</v>
      </c>
      <c r="BH1673">
        <v>64923.523373000004</v>
      </c>
    </row>
    <row r="1674" spans="1:60" x14ac:dyDescent="0.25">
      <c r="A1674">
        <v>1673</v>
      </c>
      <c r="B1674" t="s">
        <v>60</v>
      </c>
      <c r="C1674">
        <v>6471</v>
      </c>
      <c r="D1674" t="s">
        <v>1907</v>
      </c>
      <c r="E1674">
        <v>8034000</v>
      </c>
      <c r="F1674">
        <v>4</v>
      </c>
      <c r="G1674" t="s">
        <v>62</v>
      </c>
      <c r="H1674">
        <v>42</v>
      </c>
      <c r="I1674">
        <v>6140680340000080</v>
      </c>
      <c r="J1674">
        <v>10.487581</v>
      </c>
      <c r="K1674">
        <v>8.9769190000000005</v>
      </c>
      <c r="L1674">
        <v>42</v>
      </c>
      <c r="M1674">
        <v>70</v>
      </c>
      <c r="N1674" t="s">
        <v>78</v>
      </c>
      <c r="O1674" t="s">
        <v>87</v>
      </c>
      <c r="P1674">
        <v>0</v>
      </c>
      <c r="Q1674">
        <v>0</v>
      </c>
      <c r="R1674">
        <v>0</v>
      </c>
      <c r="S1674" t="s">
        <v>63</v>
      </c>
      <c r="T1674" t="s">
        <v>63</v>
      </c>
      <c r="U1674">
        <v>0</v>
      </c>
      <c r="V1674">
        <v>0</v>
      </c>
      <c r="W1674">
        <v>0</v>
      </c>
      <c r="X1674" t="s">
        <v>63</v>
      </c>
      <c r="Y1674" t="s">
        <v>63</v>
      </c>
      <c r="Z1674">
        <v>1</v>
      </c>
      <c r="AA1674">
        <v>70</v>
      </c>
      <c r="AB1674" t="s">
        <v>89</v>
      </c>
      <c r="AC1674">
        <v>3013</v>
      </c>
      <c r="AD1674">
        <v>96</v>
      </c>
      <c r="AE1674">
        <v>307</v>
      </c>
      <c r="AF1674">
        <v>58</v>
      </c>
      <c r="AG1674">
        <v>2.4116939999999998</v>
      </c>
      <c r="AH1674">
        <v>1816</v>
      </c>
      <c r="AI1674">
        <v>1168</v>
      </c>
      <c r="AJ1674">
        <v>5763</v>
      </c>
      <c r="AK1674">
        <v>267</v>
      </c>
      <c r="AL1674">
        <v>2</v>
      </c>
      <c r="AM1674">
        <v>3</v>
      </c>
      <c r="AN1674" t="s">
        <v>90</v>
      </c>
      <c r="AO1674" t="s">
        <v>208</v>
      </c>
      <c r="AP1674">
        <v>141</v>
      </c>
      <c r="AQ1674">
        <v>55</v>
      </c>
      <c r="AR1674" t="s">
        <v>91</v>
      </c>
      <c r="AS1674">
        <v>210</v>
      </c>
      <c r="AT1674">
        <v>3</v>
      </c>
      <c r="AU1674" t="s">
        <v>92</v>
      </c>
      <c r="AV1674" t="s">
        <v>69</v>
      </c>
      <c r="AW1674">
        <v>6</v>
      </c>
      <c r="AX1674" t="s">
        <v>70</v>
      </c>
      <c r="AY1674" t="s">
        <v>71</v>
      </c>
      <c r="AZ1674" t="s">
        <v>209</v>
      </c>
      <c r="BA1674">
        <v>4851</v>
      </c>
      <c r="BB1674">
        <v>47</v>
      </c>
      <c r="BC1674" t="s">
        <v>73</v>
      </c>
      <c r="BD1674" t="s">
        <v>74</v>
      </c>
      <c r="BE1674">
        <v>1299.477337</v>
      </c>
      <c r="BF1674" t="s">
        <v>114</v>
      </c>
      <c r="BG1674">
        <v>1299.477337</v>
      </c>
      <c r="BH1674">
        <v>42441.735063</v>
      </c>
    </row>
    <row r="1675" spans="1:60" x14ac:dyDescent="0.25">
      <c r="A1675">
        <v>1674</v>
      </c>
      <c r="B1675" t="s">
        <v>60</v>
      </c>
      <c r="C1675">
        <v>6472</v>
      </c>
      <c r="D1675" t="s">
        <v>1908</v>
      </c>
      <c r="E1675">
        <v>8034000</v>
      </c>
      <c r="F1675">
        <v>4</v>
      </c>
      <c r="G1675" t="s">
        <v>62</v>
      </c>
      <c r="H1675">
        <v>42</v>
      </c>
      <c r="I1675">
        <v>6140680340000130</v>
      </c>
      <c r="J1675">
        <v>4.8065239999999996</v>
      </c>
      <c r="K1675">
        <v>8.9791019999999993</v>
      </c>
      <c r="L1675">
        <v>42</v>
      </c>
      <c r="M1675">
        <v>70</v>
      </c>
      <c r="N1675" t="s">
        <v>78</v>
      </c>
      <c r="O1675" t="s">
        <v>87</v>
      </c>
      <c r="P1675">
        <v>0</v>
      </c>
      <c r="Q1675">
        <v>0</v>
      </c>
      <c r="R1675">
        <v>0</v>
      </c>
      <c r="S1675" t="s">
        <v>63</v>
      </c>
      <c r="T1675" t="s">
        <v>63</v>
      </c>
      <c r="U1675">
        <v>0</v>
      </c>
      <c r="V1675">
        <v>0</v>
      </c>
      <c r="W1675">
        <v>0</v>
      </c>
      <c r="X1675" t="s">
        <v>63</v>
      </c>
      <c r="Y1675" t="s">
        <v>63</v>
      </c>
      <c r="Z1675">
        <v>1</v>
      </c>
      <c r="AA1675">
        <v>70</v>
      </c>
      <c r="AB1675" t="s">
        <v>89</v>
      </c>
      <c r="AC1675">
        <v>3013</v>
      </c>
      <c r="AD1675">
        <v>96</v>
      </c>
      <c r="AE1675">
        <v>307</v>
      </c>
      <c r="AF1675">
        <v>58</v>
      </c>
      <c r="AG1675">
        <v>2.4123230000000002</v>
      </c>
      <c r="AH1675">
        <v>1816</v>
      </c>
      <c r="AI1675">
        <v>1168</v>
      </c>
      <c r="AJ1675">
        <v>5762</v>
      </c>
      <c r="AK1675">
        <v>267</v>
      </c>
      <c r="AL1675">
        <v>2</v>
      </c>
      <c r="AM1675">
        <v>3</v>
      </c>
      <c r="AN1675" t="s">
        <v>90</v>
      </c>
      <c r="AO1675" t="s">
        <v>66</v>
      </c>
      <c r="AP1675">
        <v>141</v>
      </c>
      <c r="AQ1675">
        <v>75</v>
      </c>
      <c r="AR1675" t="s">
        <v>82</v>
      </c>
      <c r="AS1675">
        <v>213</v>
      </c>
      <c r="AT1675">
        <v>3</v>
      </c>
      <c r="AU1675" t="s">
        <v>105</v>
      </c>
      <c r="AV1675" t="s">
        <v>69</v>
      </c>
      <c r="AW1675">
        <v>9</v>
      </c>
      <c r="AX1675" t="s">
        <v>70</v>
      </c>
      <c r="AY1675" t="s">
        <v>71</v>
      </c>
      <c r="AZ1675" t="s">
        <v>72</v>
      </c>
      <c r="BA1675">
        <v>4769</v>
      </c>
      <c r="BB1675">
        <v>40</v>
      </c>
      <c r="BC1675" t="s">
        <v>73</v>
      </c>
      <c r="BD1675" t="s">
        <v>74</v>
      </c>
      <c r="BE1675">
        <v>842.54132100000004</v>
      </c>
      <c r="BF1675" t="s">
        <v>75</v>
      </c>
      <c r="BG1675">
        <v>842.54132100000004</v>
      </c>
      <c r="BH1675">
        <v>19451.314533000001</v>
      </c>
    </row>
    <row r="1676" spans="1:60" x14ac:dyDescent="0.25">
      <c r="A1676">
        <v>1675</v>
      </c>
      <c r="B1676" t="s">
        <v>60</v>
      </c>
      <c r="C1676">
        <v>6473</v>
      </c>
      <c r="D1676" t="s">
        <v>1909</v>
      </c>
      <c r="E1676">
        <v>8034000</v>
      </c>
      <c r="F1676">
        <v>4</v>
      </c>
      <c r="G1676" t="s">
        <v>62</v>
      </c>
      <c r="H1676">
        <v>42</v>
      </c>
      <c r="I1676">
        <v>6140680340000130</v>
      </c>
      <c r="J1676">
        <v>5.6377699999999997</v>
      </c>
      <c r="K1676">
        <v>8.7205519999999996</v>
      </c>
      <c r="L1676">
        <v>45</v>
      </c>
      <c r="M1676">
        <v>70</v>
      </c>
      <c r="N1676" t="s">
        <v>78</v>
      </c>
      <c r="O1676" t="s">
        <v>95</v>
      </c>
      <c r="P1676">
        <v>0</v>
      </c>
      <c r="Q1676">
        <v>0</v>
      </c>
      <c r="R1676">
        <v>0</v>
      </c>
      <c r="S1676" t="s">
        <v>63</v>
      </c>
      <c r="T1676" t="s">
        <v>63</v>
      </c>
      <c r="U1676">
        <v>0</v>
      </c>
      <c r="V1676">
        <v>0</v>
      </c>
      <c r="W1676">
        <v>0</v>
      </c>
      <c r="X1676" t="s">
        <v>63</v>
      </c>
      <c r="Y1676" t="s">
        <v>63</v>
      </c>
      <c r="Z1676">
        <v>1</v>
      </c>
      <c r="AA1676">
        <v>70</v>
      </c>
      <c r="AB1676" t="s">
        <v>89</v>
      </c>
      <c r="AC1676">
        <v>3011</v>
      </c>
      <c r="AD1676">
        <v>96</v>
      </c>
      <c r="AE1676">
        <v>308</v>
      </c>
      <c r="AF1676">
        <v>58</v>
      </c>
      <c r="AG1676">
        <v>2.415956</v>
      </c>
      <c r="AH1676">
        <v>1821</v>
      </c>
      <c r="AI1676">
        <v>1167</v>
      </c>
      <c r="AJ1676">
        <v>5759</v>
      </c>
      <c r="AK1676">
        <v>267</v>
      </c>
      <c r="AL1676">
        <v>2</v>
      </c>
      <c r="AM1676">
        <v>3</v>
      </c>
      <c r="AN1676" t="s">
        <v>81</v>
      </c>
      <c r="AO1676" t="s">
        <v>66</v>
      </c>
      <c r="AP1676">
        <v>183</v>
      </c>
      <c r="AQ1676">
        <v>85</v>
      </c>
      <c r="AR1676" t="s">
        <v>67</v>
      </c>
      <c r="AS1676">
        <v>213</v>
      </c>
      <c r="AT1676">
        <v>3</v>
      </c>
      <c r="AU1676" t="s">
        <v>68</v>
      </c>
      <c r="AV1676" t="s">
        <v>84</v>
      </c>
      <c r="AW1676">
        <v>8</v>
      </c>
      <c r="AX1676" t="s">
        <v>70</v>
      </c>
      <c r="AY1676" t="s">
        <v>71</v>
      </c>
      <c r="AZ1676" t="s">
        <v>72</v>
      </c>
      <c r="BA1676">
        <v>4539</v>
      </c>
      <c r="BB1676">
        <v>37</v>
      </c>
      <c r="BC1676" t="s">
        <v>93</v>
      </c>
      <c r="BD1676" t="s">
        <v>74</v>
      </c>
      <c r="BE1676">
        <v>1373.340766</v>
      </c>
      <c r="BF1676" t="s">
        <v>75</v>
      </c>
      <c r="BG1676">
        <v>1373.340766</v>
      </c>
      <c r="BH1676">
        <v>22815.245445</v>
      </c>
    </row>
    <row r="1677" spans="1:60" x14ac:dyDescent="0.25">
      <c r="A1677">
        <v>1676</v>
      </c>
      <c r="B1677" t="s">
        <v>60</v>
      </c>
      <c r="C1677">
        <v>6474</v>
      </c>
      <c r="D1677" t="s">
        <v>1910</v>
      </c>
      <c r="E1677">
        <v>8034000</v>
      </c>
      <c r="F1677">
        <v>4</v>
      </c>
      <c r="G1677" t="s">
        <v>62</v>
      </c>
      <c r="H1677">
        <v>42</v>
      </c>
      <c r="I1677">
        <v>6140680340000130</v>
      </c>
      <c r="J1677">
        <v>2.816576</v>
      </c>
      <c r="K1677">
        <v>1.5417240000000001</v>
      </c>
      <c r="L1677">
        <v>12</v>
      </c>
      <c r="M1677">
        <v>63</v>
      </c>
      <c r="N1677" t="s">
        <v>135</v>
      </c>
      <c r="O1677" t="s">
        <v>77</v>
      </c>
      <c r="P1677">
        <v>0</v>
      </c>
      <c r="Q1677">
        <v>0</v>
      </c>
      <c r="R1677">
        <v>0</v>
      </c>
      <c r="S1677" t="s">
        <v>63</v>
      </c>
      <c r="T1677" t="s">
        <v>63</v>
      </c>
      <c r="U1677">
        <v>0</v>
      </c>
      <c r="V1677">
        <v>0</v>
      </c>
      <c r="W1677">
        <v>0</v>
      </c>
      <c r="X1677" t="s">
        <v>63</v>
      </c>
      <c r="Y1677" t="s">
        <v>63</v>
      </c>
      <c r="Z1677">
        <v>1</v>
      </c>
      <c r="AA1677">
        <v>63</v>
      </c>
      <c r="AB1677" t="s">
        <v>103</v>
      </c>
      <c r="AC1677">
        <v>4053</v>
      </c>
      <c r="AD1677">
        <v>28</v>
      </c>
      <c r="AE1677">
        <v>120</v>
      </c>
      <c r="AF1677">
        <v>12</v>
      </c>
      <c r="AG1677">
        <v>1.11764</v>
      </c>
      <c r="AH1677">
        <v>176</v>
      </c>
      <c r="AI1677">
        <v>0</v>
      </c>
      <c r="AJ1677">
        <v>0</v>
      </c>
      <c r="AK1677">
        <v>281</v>
      </c>
      <c r="AL1677">
        <v>3</v>
      </c>
      <c r="AM1677">
        <v>1</v>
      </c>
      <c r="AN1677" t="s">
        <v>599</v>
      </c>
      <c r="AO1677" t="s">
        <v>208</v>
      </c>
      <c r="AP1677">
        <v>102</v>
      </c>
      <c r="AQ1677">
        <v>60</v>
      </c>
      <c r="AR1677" t="s">
        <v>82</v>
      </c>
      <c r="AS1677">
        <v>210</v>
      </c>
      <c r="AT1677">
        <v>1</v>
      </c>
      <c r="AU1677" t="s">
        <v>98</v>
      </c>
      <c r="AV1677" t="s">
        <v>234</v>
      </c>
      <c r="AW1677">
        <v>88</v>
      </c>
      <c r="AX1677" t="s">
        <v>150</v>
      </c>
      <c r="AY1677" t="s">
        <v>235</v>
      </c>
      <c r="AZ1677" t="s">
        <v>209</v>
      </c>
      <c r="BA1677">
        <v>4477</v>
      </c>
      <c r="BB1677">
        <v>68</v>
      </c>
      <c r="BC1677" t="s">
        <v>126</v>
      </c>
      <c r="BD1677" t="s">
        <v>74</v>
      </c>
      <c r="BE1677">
        <v>502.363743</v>
      </c>
      <c r="BF1677" t="s">
        <v>114</v>
      </c>
      <c r="BG1677">
        <v>502.363743</v>
      </c>
      <c r="BH1677">
        <v>11398.277341999999</v>
      </c>
    </row>
    <row r="1678" spans="1:60" x14ac:dyDescent="0.25">
      <c r="A1678">
        <v>1677</v>
      </c>
      <c r="B1678" t="s">
        <v>60</v>
      </c>
      <c r="C1678">
        <v>6475</v>
      </c>
      <c r="D1678" t="s">
        <v>1911</v>
      </c>
      <c r="E1678">
        <v>8034000</v>
      </c>
      <c r="F1678">
        <v>4</v>
      </c>
      <c r="G1678" t="s">
        <v>62</v>
      </c>
      <c r="H1678">
        <v>42</v>
      </c>
      <c r="I1678">
        <v>6140680340000050</v>
      </c>
      <c r="J1678">
        <v>29.872551000000001</v>
      </c>
      <c r="K1678">
        <v>6.4071109999999996</v>
      </c>
      <c r="L1678">
        <v>25</v>
      </c>
      <c r="M1678">
        <v>41</v>
      </c>
      <c r="N1678" t="s">
        <v>87</v>
      </c>
      <c r="O1678" t="s">
        <v>95</v>
      </c>
      <c r="P1678">
        <v>0</v>
      </c>
      <c r="Q1678">
        <v>0</v>
      </c>
      <c r="R1678">
        <v>0</v>
      </c>
      <c r="S1678" t="s">
        <v>63</v>
      </c>
      <c r="T1678" t="s">
        <v>63</v>
      </c>
      <c r="U1678">
        <v>0</v>
      </c>
      <c r="V1678">
        <v>0</v>
      </c>
      <c r="W1678">
        <v>0</v>
      </c>
      <c r="X1678" t="s">
        <v>63</v>
      </c>
      <c r="Y1678" t="s">
        <v>63</v>
      </c>
      <c r="Z1678">
        <v>1</v>
      </c>
      <c r="AA1678">
        <v>41</v>
      </c>
      <c r="AB1678" t="s">
        <v>89</v>
      </c>
      <c r="AC1678">
        <v>653</v>
      </c>
      <c r="AD1678">
        <v>37</v>
      </c>
      <c r="AE1678">
        <v>107</v>
      </c>
      <c r="AF1678">
        <v>33</v>
      </c>
      <c r="AG1678">
        <v>3.236999</v>
      </c>
      <c r="AH1678">
        <v>405</v>
      </c>
      <c r="AI1678">
        <v>188</v>
      </c>
      <c r="AJ1678">
        <v>860</v>
      </c>
      <c r="AK1678">
        <v>221</v>
      </c>
      <c r="AL1678">
        <v>2</v>
      </c>
      <c r="AM1678">
        <v>4</v>
      </c>
      <c r="AN1678" t="s">
        <v>955</v>
      </c>
      <c r="AO1678" t="s">
        <v>148</v>
      </c>
      <c r="AP1678">
        <v>102</v>
      </c>
      <c r="AQ1678">
        <v>10</v>
      </c>
      <c r="AR1678" t="s">
        <v>82</v>
      </c>
      <c r="AS1678">
        <v>237</v>
      </c>
      <c r="AT1678">
        <v>1</v>
      </c>
      <c r="AU1678" t="s">
        <v>98</v>
      </c>
      <c r="AV1678" t="s">
        <v>149</v>
      </c>
      <c r="AW1678">
        <v>88</v>
      </c>
      <c r="AX1678" t="s">
        <v>150</v>
      </c>
      <c r="AY1678" t="s">
        <v>151</v>
      </c>
      <c r="AZ1678" t="s">
        <v>152</v>
      </c>
      <c r="BA1678">
        <v>4696</v>
      </c>
      <c r="BB1678">
        <v>53</v>
      </c>
      <c r="BC1678" t="s">
        <v>126</v>
      </c>
      <c r="BD1678" t="s">
        <v>74</v>
      </c>
      <c r="BE1678">
        <v>3678.7190930000002</v>
      </c>
      <c r="BF1678" t="s">
        <v>101</v>
      </c>
      <c r="BG1678">
        <v>3678.7190930000002</v>
      </c>
      <c r="BH1678">
        <v>120889.926523</v>
      </c>
    </row>
    <row r="1679" spans="1:60" x14ac:dyDescent="0.25">
      <c r="A1679">
        <v>1678</v>
      </c>
      <c r="B1679" t="s">
        <v>60</v>
      </c>
      <c r="C1679">
        <v>6476</v>
      </c>
      <c r="D1679" t="s">
        <v>1912</v>
      </c>
      <c r="E1679">
        <v>8034000</v>
      </c>
      <c r="F1679">
        <v>4</v>
      </c>
      <c r="G1679" t="s">
        <v>62</v>
      </c>
      <c r="H1679">
        <v>42</v>
      </c>
      <c r="I1679">
        <v>6140680340000030</v>
      </c>
      <c r="J1679">
        <v>7.8245060000000004</v>
      </c>
      <c r="K1679">
        <v>17.522290999999999</v>
      </c>
      <c r="L1679">
        <v>80</v>
      </c>
      <c r="M1679">
        <v>43</v>
      </c>
      <c r="N1679" t="s">
        <v>95</v>
      </c>
      <c r="O1679" t="s">
        <v>78</v>
      </c>
      <c r="P1679">
        <v>2.2592989999999999</v>
      </c>
      <c r="Q1679">
        <v>16</v>
      </c>
      <c r="R1679">
        <v>25</v>
      </c>
      <c r="S1679" t="s">
        <v>95</v>
      </c>
      <c r="T1679" t="s">
        <v>78</v>
      </c>
      <c r="U1679">
        <v>0</v>
      </c>
      <c r="V1679">
        <v>0</v>
      </c>
      <c r="W1679">
        <v>0</v>
      </c>
      <c r="X1679" t="s">
        <v>63</v>
      </c>
      <c r="Y1679" t="s">
        <v>63</v>
      </c>
      <c r="Z1679">
        <v>2</v>
      </c>
      <c r="AA1679">
        <v>58</v>
      </c>
      <c r="AB1679" t="s">
        <v>80</v>
      </c>
      <c r="AC1679">
        <v>608</v>
      </c>
      <c r="AD1679">
        <v>97</v>
      </c>
      <c r="AE1679">
        <v>227</v>
      </c>
      <c r="AF1679">
        <v>81</v>
      </c>
      <c r="AG1679">
        <v>5.4150530000000003</v>
      </c>
      <c r="AH1679">
        <v>3197</v>
      </c>
      <c r="AI1679">
        <v>2823</v>
      </c>
      <c r="AJ1679">
        <v>16032</v>
      </c>
      <c r="AK1679">
        <v>201</v>
      </c>
      <c r="AL1679">
        <v>1</v>
      </c>
      <c r="AM1679">
        <v>3</v>
      </c>
      <c r="AN1679" t="s">
        <v>81</v>
      </c>
      <c r="AO1679" t="s">
        <v>66</v>
      </c>
      <c r="AP1679">
        <v>183</v>
      </c>
      <c r="AQ1679">
        <v>82</v>
      </c>
      <c r="AR1679" t="s">
        <v>82</v>
      </c>
      <c r="AS1679">
        <v>213</v>
      </c>
      <c r="AT1679">
        <v>3</v>
      </c>
      <c r="AU1679" t="s">
        <v>98</v>
      </c>
      <c r="AV1679" t="s">
        <v>84</v>
      </c>
      <c r="AW1679">
        <v>77</v>
      </c>
      <c r="AX1679" t="s">
        <v>70</v>
      </c>
      <c r="AY1679" t="s">
        <v>71</v>
      </c>
      <c r="AZ1679" t="s">
        <v>72</v>
      </c>
      <c r="BA1679">
        <v>4712</v>
      </c>
      <c r="BB1679">
        <v>55</v>
      </c>
      <c r="BC1679" t="s">
        <v>93</v>
      </c>
      <c r="BD1679" t="s">
        <v>74</v>
      </c>
      <c r="BE1679">
        <v>1436.5069659999999</v>
      </c>
      <c r="BF1679" t="s">
        <v>75</v>
      </c>
      <c r="BG1679">
        <v>1436.5069659999999</v>
      </c>
      <c r="BH1679">
        <v>31664.652149000001</v>
      </c>
    </row>
    <row r="1680" spans="1:60" x14ac:dyDescent="0.25">
      <c r="A1680">
        <v>1679</v>
      </c>
      <c r="B1680" t="s">
        <v>60</v>
      </c>
      <c r="C1680">
        <v>6477</v>
      </c>
      <c r="D1680" t="s">
        <v>1913</v>
      </c>
      <c r="E1680">
        <v>8034000</v>
      </c>
      <c r="F1680">
        <v>4</v>
      </c>
      <c r="G1680" t="s">
        <v>62</v>
      </c>
      <c r="H1680">
        <v>42</v>
      </c>
      <c r="I1680">
        <v>6140680340000100</v>
      </c>
      <c r="J1680">
        <v>5.44407</v>
      </c>
      <c r="K1680">
        <v>0</v>
      </c>
      <c r="L1680">
        <v>0</v>
      </c>
      <c r="M1680">
        <v>0</v>
      </c>
      <c r="N1680" t="s">
        <v>63</v>
      </c>
      <c r="O1680" t="s">
        <v>63</v>
      </c>
      <c r="P1680">
        <v>0</v>
      </c>
      <c r="Q1680">
        <v>0</v>
      </c>
      <c r="R1680">
        <v>0</v>
      </c>
      <c r="S1680" t="s">
        <v>63</v>
      </c>
      <c r="T1680" t="s">
        <v>63</v>
      </c>
      <c r="U1680">
        <v>0</v>
      </c>
      <c r="V1680">
        <v>0</v>
      </c>
      <c r="W1680">
        <v>0</v>
      </c>
      <c r="X1680" t="s">
        <v>63</v>
      </c>
      <c r="Y1680" t="s">
        <v>63</v>
      </c>
      <c r="Z1680">
        <v>0</v>
      </c>
      <c r="AA1680">
        <v>8</v>
      </c>
      <c r="AB1680" t="s">
        <v>64</v>
      </c>
      <c r="AC1680">
        <v>156</v>
      </c>
      <c r="AD1680">
        <v>18</v>
      </c>
      <c r="AE1680">
        <v>44</v>
      </c>
      <c r="AF1680">
        <v>16</v>
      </c>
      <c r="AG1680">
        <v>4.543431</v>
      </c>
      <c r="AH1680">
        <v>583</v>
      </c>
      <c r="AI1680">
        <v>509</v>
      </c>
      <c r="AJ1680">
        <v>3134</v>
      </c>
      <c r="AK1680">
        <v>999</v>
      </c>
      <c r="AL1680">
        <v>5</v>
      </c>
      <c r="AM1680">
        <v>5</v>
      </c>
      <c r="AN1680" t="s">
        <v>81</v>
      </c>
      <c r="AO1680" t="s">
        <v>66</v>
      </c>
      <c r="AP1680">
        <v>183</v>
      </c>
      <c r="AQ1680">
        <v>75</v>
      </c>
      <c r="AR1680" t="s">
        <v>67</v>
      </c>
      <c r="AS1680">
        <v>213</v>
      </c>
      <c r="AT1680">
        <v>3</v>
      </c>
      <c r="AU1680" t="s">
        <v>92</v>
      </c>
      <c r="AV1680" t="s">
        <v>84</v>
      </c>
      <c r="AW1680">
        <v>6</v>
      </c>
      <c r="AX1680" t="s">
        <v>70</v>
      </c>
      <c r="AY1680" t="s">
        <v>71</v>
      </c>
      <c r="AZ1680" t="s">
        <v>72</v>
      </c>
      <c r="BA1680">
        <v>4857</v>
      </c>
      <c r="BB1680">
        <v>55</v>
      </c>
      <c r="BC1680" t="s">
        <v>73</v>
      </c>
      <c r="BD1680" t="s">
        <v>74</v>
      </c>
      <c r="BE1680">
        <v>775.10100699999998</v>
      </c>
      <c r="BF1680" t="s">
        <v>75</v>
      </c>
      <c r="BG1680">
        <v>775.10100699999998</v>
      </c>
      <c r="BH1680">
        <v>22031.369011999999</v>
      </c>
    </row>
    <row r="1681" spans="1:60" x14ac:dyDescent="0.25">
      <c r="A1681">
        <v>1680</v>
      </c>
      <c r="B1681" t="s">
        <v>60</v>
      </c>
      <c r="C1681">
        <v>6478</v>
      </c>
      <c r="D1681" t="s">
        <v>1914</v>
      </c>
      <c r="E1681">
        <v>8034000</v>
      </c>
      <c r="F1681">
        <v>4</v>
      </c>
      <c r="G1681" t="s">
        <v>62</v>
      </c>
      <c r="H1681">
        <v>42</v>
      </c>
      <c r="I1681">
        <v>6140680340000090</v>
      </c>
      <c r="J1681">
        <v>8.7779550000000004</v>
      </c>
      <c r="K1681">
        <v>17.553173000000001</v>
      </c>
      <c r="L1681">
        <v>88</v>
      </c>
      <c r="M1681">
        <v>70</v>
      </c>
      <c r="N1681" t="s">
        <v>78</v>
      </c>
      <c r="O1681" t="s">
        <v>88</v>
      </c>
      <c r="P1681">
        <v>0</v>
      </c>
      <c r="Q1681">
        <v>0</v>
      </c>
      <c r="R1681">
        <v>0</v>
      </c>
      <c r="S1681" t="s">
        <v>63</v>
      </c>
      <c r="T1681" t="s">
        <v>63</v>
      </c>
      <c r="U1681">
        <v>0</v>
      </c>
      <c r="V1681">
        <v>0</v>
      </c>
      <c r="W1681">
        <v>0</v>
      </c>
      <c r="X1681" t="s">
        <v>63</v>
      </c>
      <c r="Y1681" t="s">
        <v>63</v>
      </c>
      <c r="Z1681">
        <v>1</v>
      </c>
      <c r="AA1681">
        <v>70</v>
      </c>
      <c r="AB1681" t="s">
        <v>89</v>
      </c>
      <c r="AC1681">
        <v>799</v>
      </c>
      <c r="AD1681">
        <v>164</v>
      </c>
      <c r="AE1681">
        <v>365</v>
      </c>
      <c r="AF1681">
        <v>96</v>
      </c>
      <c r="AG1681">
        <v>6.1390180000000001</v>
      </c>
      <c r="AH1681">
        <v>5113</v>
      </c>
      <c r="AI1681">
        <v>4350</v>
      </c>
      <c r="AJ1681">
        <v>25200</v>
      </c>
      <c r="AK1681">
        <v>267</v>
      </c>
      <c r="AL1681">
        <v>1</v>
      </c>
      <c r="AM1681">
        <v>3</v>
      </c>
      <c r="AN1681" t="s">
        <v>279</v>
      </c>
      <c r="AO1681" t="s">
        <v>208</v>
      </c>
      <c r="AP1681">
        <v>183</v>
      </c>
      <c r="AQ1681">
        <v>80</v>
      </c>
      <c r="AR1681" t="s">
        <v>67</v>
      </c>
      <c r="AS1681">
        <v>210</v>
      </c>
      <c r="AT1681">
        <v>3</v>
      </c>
      <c r="AU1681" t="s">
        <v>68</v>
      </c>
      <c r="AV1681" t="s">
        <v>143</v>
      </c>
      <c r="AW1681">
        <v>8</v>
      </c>
      <c r="AX1681" t="s">
        <v>70</v>
      </c>
      <c r="AY1681" t="s">
        <v>71</v>
      </c>
      <c r="AZ1681" t="s">
        <v>209</v>
      </c>
      <c r="BA1681">
        <v>3789</v>
      </c>
      <c r="BB1681">
        <v>47</v>
      </c>
      <c r="BC1681" t="s">
        <v>126</v>
      </c>
      <c r="BD1681" t="s">
        <v>74</v>
      </c>
      <c r="BE1681">
        <v>919.76974099999995</v>
      </c>
      <c r="BF1681" t="s">
        <v>75</v>
      </c>
      <c r="BG1681">
        <v>919.76974099999995</v>
      </c>
      <c r="BH1681">
        <v>35523.124061000002</v>
      </c>
    </row>
    <row r="1682" spans="1:60" x14ac:dyDescent="0.25">
      <c r="A1682">
        <v>1681</v>
      </c>
      <c r="B1682" t="s">
        <v>60</v>
      </c>
      <c r="C1682">
        <v>6479</v>
      </c>
      <c r="D1682" t="s">
        <v>1915</v>
      </c>
      <c r="E1682">
        <v>8034000</v>
      </c>
      <c r="F1682">
        <v>4</v>
      </c>
      <c r="G1682" t="s">
        <v>62</v>
      </c>
      <c r="H1682">
        <v>42</v>
      </c>
      <c r="I1682">
        <v>6140680340000130</v>
      </c>
      <c r="J1682">
        <v>2.6912449999999999</v>
      </c>
      <c r="K1682">
        <v>6.3064309999999999</v>
      </c>
      <c r="L1682">
        <v>26</v>
      </c>
      <c r="M1682">
        <v>41</v>
      </c>
      <c r="N1682" t="s">
        <v>87</v>
      </c>
      <c r="O1682" t="s">
        <v>95</v>
      </c>
      <c r="P1682">
        <v>0</v>
      </c>
      <c r="Q1682">
        <v>0</v>
      </c>
      <c r="R1682">
        <v>0</v>
      </c>
      <c r="S1682" t="s">
        <v>63</v>
      </c>
      <c r="T1682" t="s">
        <v>63</v>
      </c>
      <c r="U1682">
        <v>0</v>
      </c>
      <c r="V1682">
        <v>0</v>
      </c>
      <c r="W1682">
        <v>0</v>
      </c>
      <c r="X1682" t="s">
        <v>63</v>
      </c>
      <c r="Y1682" t="s">
        <v>63</v>
      </c>
      <c r="Z1682">
        <v>1</v>
      </c>
      <c r="AA1682">
        <v>41</v>
      </c>
      <c r="AB1682" t="s">
        <v>89</v>
      </c>
      <c r="AC1682">
        <v>653</v>
      </c>
      <c r="AD1682">
        <v>37</v>
      </c>
      <c r="AE1682">
        <v>107</v>
      </c>
      <c r="AF1682">
        <v>33</v>
      </c>
      <c r="AG1682">
        <v>3.2373180000000001</v>
      </c>
      <c r="AH1682">
        <v>404</v>
      </c>
      <c r="AI1682">
        <v>188</v>
      </c>
      <c r="AJ1682">
        <v>858</v>
      </c>
      <c r="AK1682">
        <v>221</v>
      </c>
      <c r="AL1682">
        <v>2</v>
      </c>
      <c r="AM1682">
        <v>4</v>
      </c>
      <c r="AN1682" t="s">
        <v>816</v>
      </c>
      <c r="AO1682" t="s">
        <v>148</v>
      </c>
      <c r="AP1682">
        <v>102</v>
      </c>
      <c r="AQ1682">
        <v>55</v>
      </c>
      <c r="AR1682" t="s">
        <v>82</v>
      </c>
      <c r="AS1682">
        <v>237</v>
      </c>
      <c r="AT1682">
        <v>1</v>
      </c>
      <c r="AU1682" t="s">
        <v>98</v>
      </c>
      <c r="AV1682" t="s">
        <v>149</v>
      </c>
      <c r="AW1682">
        <v>88</v>
      </c>
      <c r="AX1682" t="s">
        <v>150</v>
      </c>
      <c r="AY1682" t="s">
        <v>151</v>
      </c>
      <c r="AZ1682" t="s">
        <v>152</v>
      </c>
      <c r="BA1682">
        <v>4761</v>
      </c>
      <c r="BB1682">
        <v>68</v>
      </c>
      <c r="BC1682" t="s">
        <v>140</v>
      </c>
      <c r="BD1682" t="s">
        <v>74</v>
      </c>
      <c r="BE1682">
        <v>515.33311800000001</v>
      </c>
      <c r="BF1682" t="s">
        <v>114</v>
      </c>
      <c r="BG1682">
        <v>515.33311800000001</v>
      </c>
      <c r="BH1682">
        <v>10891.081819999999</v>
      </c>
    </row>
    <row r="1683" spans="1:60" x14ac:dyDescent="0.25">
      <c r="A1683">
        <v>1682</v>
      </c>
      <c r="B1683" t="s">
        <v>60</v>
      </c>
      <c r="C1683">
        <v>6480</v>
      </c>
      <c r="D1683" t="s">
        <v>1916</v>
      </c>
      <c r="E1683">
        <v>8034000</v>
      </c>
      <c r="F1683">
        <v>4</v>
      </c>
      <c r="G1683" t="s">
        <v>62</v>
      </c>
      <c r="H1683">
        <v>42</v>
      </c>
      <c r="I1683">
        <v>6140680340000130</v>
      </c>
      <c r="J1683">
        <v>9.5681469999999997</v>
      </c>
      <c r="K1683">
        <v>29.397444</v>
      </c>
      <c r="L1683">
        <v>118</v>
      </c>
      <c r="M1683">
        <v>21</v>
      </c>
      <c r="N1683" t="s">
        <v>78</v>
      </c>
      <c r="O1683" t="s">
        <v>95</v>
      </c>
      <c r="P1683">
        <v>13.685693000000001</v>
      </c>
      <c r="Q1683">
        <v>45</v>
      </c>
      <c r="R1683">
        <v>2</v>
      </c>
      <c r="S1683" t="s">
        <v>78</v>
      </c>
      <c r="T1683" t="s">
        <v>63</v>
      </c>
      <c r="U1683">
        <v>0.101674</v>
      </c>
      <c r="V1683">
        <v>2</v>
      </c>
      <c r="W1683">
        <v>0</v>
      </c>
      <c r="X1683" t="s">
        <v>78</v>
      </c>
      <c r="Y1683" t="s">
        <v>63</v>
      </c>
      <c r="Z1683">
        <v>1</v>
      </c>
      <c r="AA1683">
        <v>22</v>
      </c>
      <c r="AB1683" t="s">
        <v>146</v>
      </c>
      <c r="AC1683">
        <v>78</v>
      </c>
      <c r="AD1683">
        <v>69</v>
      </c>
      <c r="AE1683">
        <v>116</v>
      </c>
      <c r="AF1683">
        <v>53</v>
      </c>
      <c r="AG1683">
        <v>12.793441</v>
      </c>
      <c r="AH1683">
        <v>2917</v>
      </c>
      <c r="AI1683">
        <v>2667</v>
      </c>
      <c r="AJ1683">
        <v>16973</v>
      </c>
      <c r="AK1683">
        <v>267</v>
      </c>
      <c r="AL1683">
        <v>1</v>
      </c>
      <c r="AM1683">
        <v>4</v>
      </c>
      <c r="AN1683" t="s">
        <v>279</v>
      </c>
      <c r="AO1683" t="s">
        <v>208</v>
      </c>
      <c r="AP1683">
        <v>183</v>
      </c>
      <c r="AQ1683">
        <v>83</v>
      </c>
      <c r="AR1683" t="s">
        <v>67</v>
      </c>
      <c r="AS1683">
        <v>210</v>
      </c>
      <c r="AT1683">
        <v>3</v>
      </c>
      <c r="AU1683" t="s">
        <v>68</v>
      </c>
      <c r="AV1683" t="s">
        <v>143</v>
      </c>
      <c r="AW1683">
        <v>8</v>
      </c>
      <c r="AX1683" t="s">
        <v>70</v>
      </c>
      <c r="AY1683" t="s">
        <v>71</v>
      </c>
      <c r="AZ1683" t="s">
        <v>209</v>
      </c>
      <c r="BA1683">
        <v>4636</v>
      </c>
      <c r="BB1683">
        <v>56</v>
      </c>
      <c r="BC1683" t="s">
        <v>140</v>
      </c>
      <c r="BD1683" t="s">
        <v>74</v>
      </c>
      <c r="BE1683">
        <v>1368.0172700000001</v>
      </c>
      <c r="BF1683" t="s">
        <v>75</v>
      </c>
      <c r="BG1683">
        <v>1368.0172700000001</v>
      </c>
      <c r="BH1683">
        <v>38720.915947000001</v>
      </c>
    </row>
    <row r="1684" spans="1:60" x14ac:dyDescent="0.25">
      <c r="A1684">
        <v>1683</v>
      </c>
      <c r="B1684" t="s">
        <v>60</v>
      </c>
      <c r="C1684">
        <v>6481</v>
      </c>
      <c r="D1684" t="s">
        <v>1917</v>
      </c>
      <c r="E1684">
        <v>8034000</v>
      </c>
      <c r="F1684">
        <v>4</v>
      </c>
      <c r="G1684" t="s">
        <v>62</v>
      </c>
      <c r="H1684">
        <v>42</v>
      </c>
      <c r="I1684">
        <v>6140680340000130</v>
      </c>
      <c r="J1684">
        <v>2.29243</v>
      </c>
      <c r="K1684">
        <v>6.2382549999999997</v>
      </c>
      <c r="L1684">
        <v>26</v>
      </c>
      <c r="M1684">
        <v>41</v>
      </c>
      <c r="N1684" t="s">
        <v>87</v>
      </c>
      <c r="O1684" t="s">
        <v>95</v>
      </c>
      <c r="P1684">
        <v>0</v>
      </c>
      <c r="Q1684">
        <v>0</v>
      </c>
      <c r="R1684">
        <v>0</v>
      </c>
      <c r="S1684" t="s">
        <v>63</v>
      </c>
      <c r="T1684" t="s">
        <v>63</v>
      </c>
      <c r="U1684">
        <v>0</v>
      </c>
      <c r="V1684">
        <v>0</v>
      </c>
      <c r="W1684">
        <v>0</v>
      </c>
      <c r="X1684" t="s">
        <v>63</v>
      </c>
      <c r="Y1684" t="s">
        <v>63</v>
      </c>
      <c r="Z1684">
        <v>1</v>
      </c>
      <c r="AA1684">
        <v>41</v>
      </c>
      <c r="AB1684" t="s">
        <v>89</v>
      </c>
      <c r="AC1684">
        <v>653</v>
      </c>
      <c r="AD1684">
        <v>37</v>
      </c>
      <c r="AE1684">
        <v>107</v>
      </c>
      <c r="AF1684">
        <v>33</v>
      </c>
      <c r="AG1684">
        <v>3.234086</v>
      </c>
      <c r="AH1684">
        <v>404</v>
      </c>
      <c r="AI1684">
        <v>188</v>
      </c>
      <c r="AJ1684">
        <v>858</v>
      </c>
      <c r="AK1684">
        <v>221</v>
      </c>
      <c r="AL1684">
        <v>2</v>
      </c>
      <c r="AM1684">
        <v>4</v>
      </c>
      <c r="AN1684" t="s">
        <v>279</v>
      </c>
      <c r="AO1684" t="s">
        <v>208</v>
      </c>
      <c r="AP1684">
        <v>183</v>
      </c>
      <c r="AQ1684">
        <v>92</v>
      </c>
      <c r="AR1684" t="s">
        <v>67</v>
      </c>
      <c r="AS1684">
        <v>210</v>
      </c>
      <c r="AT1684">
        <v>3</v>
      </c>
      <c r="AU1684" t="s">
        <v>68</v>
      </c>
      <c r="AV1684" t="s">
        <v>143</v>
      </c>
      <c r="AW1684">
        <v>8</v>
      </c>
      <c r="AX1684" t="s">
        <v>70</v>
      </c>
      <c r="AY1684" t="s">
        <v>71</v>
      </c>
      <c r="AZ1684" t="s">
        <v>209</v>
      </c>
      <c r="BA1684">
        <v>4491</v>
      </c>
      <c r="BB1684">
        <v>50</v>
      </c>
      <c r="BC1684" t="s">
        <v>98</v>
      </c>
      <c r="BD1684" t="s">
        <v>74</v>
      </c>
      <c r="BE1684">
        <v>528.27366800000004</v>
      </c>
      <c r="BF1684" t="s">
        <v>75</v>
      </c>
      <c r="BG1684">
        <v>528.27366800000004</v>
      </c>
      <c r="BH1684">
        <v>9277.1346400000002</v>
      </c>
    </row>
    <row r="1685" spans="1:60" x14ac:dyDescent="0.25">
      <c r="A1685">
        <v>1684</v>
      </c>
      <c r="B1685" t="s">
        <v>60</v>
      </c>
      <c r="C1685">
        <v>6482</v>
      </c>
      <c r="D1685" t="s">
        <v>1918</v>
      </c>
      <c r="E1685">
        <v>8034000</v>
      </c>
      <c r="F1685">
        <v>4</v>
      </c>
      <c r="G1685" t="s">
        <v>62</v>
      </c>
      <c r="H1685">
        <v>42</v>
      </c>
      <c r="I1685">
        <v>6140680340000020</v>
      </c>
      <c r="J1685">
        <v>8.9203530000000004</v>
      </c>
      <c r="K1685">
        <v>20.818736999999999</v>
      </c>
      <c r="L1685">
        <v>100</v>
      </c>
      <c r="M1685">
        <v>57</v>
      </c>
      <c r="N1685" t="s">
        <v>78</v>
      </c>
      <c r="O1685" t="s">
        <v>95</v>
      </c>
      <c r="P1685">
        <v>4.8597859999999997</v>
      </c>
      <c r="Q1685">
        <v>28</v>
      </c>
      <c r="R1685">
        <v>20</v>
      </c>
      <c r="S1685" t="s">
        <v>95</v>
      </c>
      <c r="T1685" t="s">
        <v>78</v>
      </c>
      <c r="U1685">
        <v>1.6620839999999999</v>
      </c>
      <c r="V1685">
        <v>9</v>
      </c>
      <c r="W1685">
        <v>15</v>
      </c>
      <c r="X1685" t="s">
        <v>78</v>
      </c>
      <c r="Y1685" t="s">
        <v>95</v>
      </c>
      <c r="Z1685">
        <v>3</v>
      </c>
      <c r="AA1685">
        <v>71</v>
      </c>
      <c r="AB1685" t="s">
        <v>108</v>
      </c>
      <c r="AC1685">
        <v>1778</v>
      </c>
      <c r="AD1685">
        <v>183</v>
      </c>
      <c r="AE1685">
        <v>466</v>
      </c>
      <c r="AF1685">
        <v>101</v>
      </c>
      <c r="AG1685">
        <v>4.3411340000000003</v>
      </c>
      <c r="AH1685">
        <v>6517</v>
      </c>
      <c r="AI1685">
        <v>5733</v>
      </c>
      <c r="AJ1685">
        <v>32795</v>
      </c>
      <c r="AK1685">
        <v>267</v>
      </c>
      <c r="AL1685">
        <v>1</v>
      </c>
      <c r="AM1685">
        <v>2</v>
      </c>
      <c r="AN1685" t="s">
        <v>279</v>
      </c>
      <c r="AO1685" t="s">
        <v>208</v>
      </c>
      <c r="AP1685">
        <v>183</v>
      </c>
      <c r="AQ1685">
        <v>78</v>
      </c>
      <c r="AR1685" t="s">
        <v>67</v>
      </c>
      <c r="AS1685">
        <v>210</v>
      </c>
      <c r="AT1685">
        <v>3</v>
      </c>
      <c r="AU1685" t="s">
        <v>68</v>
      </c>
      <c r="AV1685" t="s">
        <v>143</v>
      </c>
      <c r="AW1685">
        <v>8</v>
      </c>
      <c r="AX1685" t="s">
        <v>70</v>
      </c>
      <c r="AY1685" t="s">
        <v>71</v>
      </c>
      <c r="AZ1685" t="s">
        <v>209</v>
      </c>
      <c r="BA1685">
        <v>4243</v>
      </c>
      <c r="BB1685">
        <v>55</v>
      </c>
      <c r="BC1685" t="s">
        <v>98</v>
      </c>
      <c r="BD1685" t="s">
        <v>74</v>
      </c>
      <c r="BE1685">
        <v>1791.15951</v>
      </c>
      <c r="BF1685" t="s">
        <v>75</v>
      </c>
      <c r="BG1685">
        <v>1791.15951</v>
      </c>
      <c r="BH1685">
        <v>36099.386824000001</v>
      </c>
    </row>
    <row r="1686" spans="1:60" x14ac:dyDescent="0.25">
      <c r="A1686">
        <v>1685</v>
      </c>
      <c r="B1686" t="s">
        <v>60</v>
      </c>
      <c r="C1686">
        <v>6483</v>
      </c>
      <c r="D1686" t="s">
        <v>1919</v>
      </c>
      <c r="E1686">
        <v>8034000</v>
      </c>
      <c r="F1686">
        <v>4</v>
      </c>
      <c r="G1686" t="s">
        <v>62</v>
      </c>
      <c r="H1686">
        <v>42</v>
      </c>
      <c r="I1686">
        <v>6140680340000140</v>
      </c>
      <c r="J1686">
        <v>5.8955900000000003</v>
      </c>
      <c r="K1686">
        <v>22.056417</v>
      </c>
      <c r="L1686">
        <v>102</v>
      </c>
      <c r="M1686">
        <v>46</v>
      </c>
      <c r="N1686" t="s">
        <v>87</v>
      </c>
      <c r="O1686" t="s">
        <v>78</v>
      </c>
      <c r="P1686">
        <v>2.0982430000000001</v>
      </c>
      <c r="Q1686">
        <v>11</v>
      </c>
      <c r="R1686">
        <v>13</v>
      </c>
      <c r="S1686" t="s">
        <v>95</v>
      </c>
      <c r="T1686" t="s">
        <v>78</v>
      </c>
      <c r="U1686">
        <v>0</v>
      </c>
      <c r="V1686">
        <v>0</v>
      </c>
      <c r="W1686">
        <v>0</v>
      </c>
      <c r="X1686" t="s">
        <v>63</v>
      </c>
      <c r="Y1686" t="s">
        <v>63</v>
      </c>
      <c r="Z1686">
        <v>2</v>
      </c>
      <c r="AA1686">
        <v>53</v>
      </c>
      <c r="AB1686" t="s">
        <v>80</v>
      </c>
      <c r="AC1686">
        <v>2727</v>
      </c>
      <c r="AD1686">
        <v>141</v>
      </c>
      <c r="AE1686">
        <v>412</v>
      </c>
      <c r="AF1686">
        <v>94</v>
      </c>
      <c r="AG1686">
        <v>3.080873</v>
      </c>
      <c r="AH1686">
        <v>4775</v>
      </c>
      <c r="AI1686">
        <v>4282</v>
      </c>
      <c r="AJ1686">
        <v>24356</v>
      </c>
      <c r="AK1686">
        <v>221</v>
      </c>
      <c r="AL1686">
        <v>1</v>
      </c>
      <c r="AM1686">
        <v>3</v>
      </c>
      <c r="AN1686" t="s">
        <v>279</v>
      </c>
      <c r="AO1686" t="s">
        <v>208</v>
      </c>
      <c r="AP1686">
        <v>102</v>
      </c>
      <c r="AQ1686">
        <v>45</v>
      </c>
      <c r="AR1686" t="s">
        <v>67</v>
      </c>
      <c r="AS1686">
        <v>210</v>
      </c>
      <c r="AT1686">
        <v>3</v>
      </c>
      <c r="AU1686" t="s">
        <v>68</v>
      </c>
      <c r="AV1686" t="s">
        <v>143</v>
      </c>
      <c r="AW1686">
        <v>8</v>
      </c>
      <c r="AX1686" t="s">
        <v>70</v>
      </c>
      <c r="AY1686" t="s">
        <v>71</v>
      </c>
      <c r="AZ1686" t="s">
        <v>209</v>
      </c>
      <c r="BA1686">
        <v>4352</v>
      </c>
      <c r="BB1686">
        <v>50</v>
      </c>
      <c r="BC1686" t="s">
        <v>98</v>
      </c>
      <c r="BD1686" t="s">
        <v>74</v>
      </c>
      <c r="BE1686">
        <v>1376.5947610000001</v>
      </c>
      <c r="BF1686" t="s">
        <v>114</v>
      </c>
      <c r="BG1686">
        <v>1376.5947610000001</v>
      </c>
      <c r="BH1686">
        <v>23858.605350999998</v>
      </c>
    </row>
    <row r="1687" spans="1:60" x14ac:dyDescent="0.25">
      <c r="A1687">
        <v>1686</v>
      </c>
      <c r="B1687" t="s">
        <v>60</v>
      </c>
      <c r="C1687">
        <v>6484</v>
      </c>
      <c r="D1687" t="s">
        <v>1920</v>
      </c>
      <c r="E1687">
        <v>8034000</v>
      </c>
      <c r="F1687">
        <v>4</v>
      </c>
      <c r="G1687" t="s">
        <v>62</v>
      </c>
      <c r="H1687">
        <v>42</v>
      </c>
      <c r="I1687">
        <v>6140680340000010</v>
      </c>
      <c r="J1687">
        <v>9.6068529999999992</v>
      </c>
      <c r="K1687">
        <v>22.182827</v>
      </c>
      <c r="L1687">
        <v>102</v>
      </c>
      <c r="M1687">
        <v>46</v>
      </c>
      <c r="N1687" t="s">
        <v>87</v>
      </c>
      <c r="O1687" t="s">
        <v>78</v>
      </c>
      <c r="P1687">
        <v>2.102433</v>
      </c>
      <c r="Q1687">
        <v>11</v>
      </c>
      <c r="R1687">
        <v>12</v>
      </c>
      <c r="S1687" t="s">
        <v>95</v>
      </c>
      <c r="T1687" t="s">
        <v>78</v>
      </c>
      <c r="U1687">
        <v>0</v>
      </c>
      <c r="V1687">
        <v>0</v>
      </c>
      <c r="W1687">
        <v>0</v>
      </c>
      <c r="X1687" t="s">
        <v>63</v>
      </c>
      <c r="Y1687" t="s">
        <v>63</v>
      </c>
      <c r="Z1687">
        <v>2</v>
      </c>
      <c r="AA1687">
        <v>53</v>
      </c>
      <c r="AB1687" t="s">
        <v>80</v>
      </c>
      <c r="AC1687">
        <v>2708</v>
      </c>
      <c r="AD1687">
        <v>142</v>
      </c>
      <c r="AE1687">
        <v>413</v>
      </c>
      <c r="AF1687">
        <v>94</v>
      </c>
      <c r="AG1687">
        <v>3.1009370000000001</v>
      </c>
      <c r="AH1687">
        <v>4801</v>
      </c>
      <c r="AI1687">
        <v>4307</v>
      </c>
      <c r="AJ1687">
        <v>24488</v>
      </c>
      <c r="AK1687">
        <v>221</v>
      </c>
      <c r="AL1687">
        <v>1</v>
      </c>
      <c r="AM1687">
        <v>3</v>
      </c>
      <c r="AN1687" t="s">
        <v>816</v>
      </c>
      <c r="AO1687" t="s">
        <v>148</v>
      </c>
      <c r="AP1687">
        <v>102</v>
      </c>
      <c r="AQ1687">
        <v>35</v>
      </c>
      <c r="AR1687" t="s">
        <v>67</v>
      </c>
      <c r="AS1687">
        <v>237</v>
      </c>
      <c r="AT1687">
        <v>1</v>
      </c>
      <c r="AU1687" t="s">
        <v>98</v>
      </c>
      <c r="AV1687" t="s">
        <v>149</v>
      </c>
      <c r="AW1687">
        <v>88</v>
      </c>
      <c r="AX1687" t="s">
        <v>150</v>
      </c>
      <c r="AY1687" t="s">
        <v>151</v>
      </c>
      <c r="AZ1687" t="s">
        <v>152</v>
      </c>
      <c r="BA1687">
        <v>4569</v>
      </c>
      <c r="BB1687">
        <v>57</v>
      </c>
      <c r="BC1687" t="s">
        <v>126</v>
      </c>
      <c r="BD1687" t="s">
        <v>74</v>
      </c>
      <c r="BE1687">
        <v>1406.6790370000001</v>
      </c>
      <c r="BF1687" t="s">
        <v>101</v>
      </c>
      <c r="BG1687">
        <v>1406.6790370000001</v>
      </c>
      <c r="BH1687">
        <v>38877.555594999998</v>
      </c>
    </row>
    <row r="1688" spans="1:60" x14ac:dyDescent="0.25">
      <c r="A1688">
        <v>1687</v>
      </c>
      <c r="B1688" t="s">
        <v>60</v>
      </c>
      <c r="C1688">
        <v>6485</v>
      </c>
      <c r="D1688" t="s">
        <v>1921</v>
      </c>
      <c r="E1688">
        <v>8034000</v>
      </c>
      <c r="F1688">
        <v>4</v>
      </c>
      <c r="G1688" t="s">
        <v>62</v>
      </c>
      <c r="H1688">
        <v>42</v>
      </c>
      <c r="I1688">
        <v>6140680340000070</v>
      </c>
      <c r="J1688">
        <v>12.225538</v>
      </c>
      <c r="K1688">
        <v>22.184301000000001</v>
      </c>
      <c r="L1688">
        <v>102</v>
      </c>
      <c r="M1688">
        <v>46</v>
      </c>
      <c r="N1688" t="s">
        <v>87</v>
      </c>
      <c r="O1688" t="s">
        <v>78</v>
      </c>
      <c r="P1688">
        <v>2.1024479999999999</v>
      </c>
      <c r="Q1688">
        <v>11</v>
      </c>
      <c r="R1688">
        <v>12</v>
      </c>
      <c r="S1688" t="s">
        <v>95</v>
      </c>
      <c r="T1688" t="s">
        <v>78</v>
      </c>
      <c r="U1688">
        <v>0</v>
      </c>
      <c r="V1688">
        <v>0</v>
      </c>
      <c r="W1688">
        <v>0</v>
      </c>
      <c r="X1688" t="s">
        <v>63</v>
      </c>
      <c r="Y1688" t="s">
        <v>63</v>
      </c>
      <c r="Z1688">
        <v>2</v>
      </c>
      <c r="AA1688">
        <v>53</v>
      </c>
      <c r="AB1688" t="s">
        <v>80</v>
      </c>
      <c r="AC1688">
        <v>2708</v>
      </c>
      <c r="AD1688">
        <v>142</v>
      </c>
      <c r="AE1688">
        <v>413</v>
      </c>
      <c r="AF1688">
        <v>94</v>
      </c>
      <c r="AG1688">
        <v>3.1010360000000001</v>
      </c>
      <c r="AH1688">
        <v>4800</v>
      </c>
      <c r="AI1688">
        <v>4307</v>
      </c>
      <c r="AJ1688">
        <v>24488</v>
      </c>
      <c r="AK1688">
        <v>221</v>
      </c>
      <c r="AL1688">
        <v>1</v>
      </c>
      <c r="AM1688">
        <v>3</v>
      </c>
      <c r="AN1688" t="s">
        <v>279</v>
      </c>
      <c r="AO1688" t="s">
        <v>208</v>
      </c>
      <c r="AP1688">
        <v>102</v>
      </c>
      <c r="AQ1688">
        <v>75</v>
      </c>
      <c r="AR1688" t="s">
        <v>91</v>
      </c>
      <c r="AS1688">
        <v>210</v>
      </c>
      <c r="AT1688">
        <v>3</v>
      </c>
      <c r="AU1688" t="s">
        <v>68</v>
      </c>
      <c r="AV1688" t="s">
        <v>143</v>
      </c>
      <c r="AW1688">
        <v>8</v>
      </c>
      <c r="AX1688" t="s">
        <v>70</v>
      </c>
      <c r="AY1688" t="s">
        <v>71</v>
      </c>
      <c r="AZ1688" t="s">
        <v>209</v>
      </c>
      <c r="BA1688">
        <v>4593</v>
      </c>
      <c r="BB1688">
        <v>58</v>
      </c>
      <c r="BC1688" t="s">
        <v>126</v>
      </c>
      <c r="BD1688" t="s">
        <v>74</v>
      </c>
      <c r="BE1688">
        <v>2335.633335</v>
      </c>
      <c r="BF1688" t="s">
        <v>75</v>
      </c>
      <c r="BG1688">
        <v>2335.633335</v>
      </c>
      <c r="BH1688">
        <v>49474.99656</v>
      </c>
    </row>
    <row r="1689" spans="1:60" x14ac:dyDescent="0.25">
      <c r="A1689">
        <v>1688</v>
      </c>
      <c r="B1689" t="s">
        <v>60</v>
      </c>
      <c r="C1689">
        <v>6486</v>
      </c>
      <c r="D1689" t="s">
        <v>1922</v>
      </c>
      <c r="E1689">
        <v>8034000</v>
      </c>
      <c r="F1689">
        <v>4</v>
      </c>
      <c r="G1689" t="s">
        <v>62</v>
      </c>
      <c r="H1689">
        <v>42</v>
      </c>
      <c r="I1689">
        <v>6140680340000140</v>
      </c>
      <c r="J1689">
        <v>3.682334</v>
      </c>
      <c r="K1689">
        <v>22.170763000000001</v>
      </c>
      <c r="L1689">
        <v>102</v>
      </c>
      <c r="M1689">
        <v>46</v>
      </c>
      <c r="N1689" t="s">
        <v>87</v>
      </c>
      <c r="O1689" t="s">
        <v>78</v>
      </c>
      <c r="P1689">
        <v>2.1025179999999999</v>
      </c>
      <c r="Q1689">
        <v>11</v>
      </c>
      <c r="R1689">
        <v>13</v>
      </c>
      <c r="S1689" t="s">
        <v>95</v>
      </c>
      <c r="T1689" t="s">
        <v>78</v>
      </c>
      <c r="U1689">
        <v>0</v>
      </c>
      <c r="V1689">
        <v>0</v>
      </c>
      <c r="W1689">
        <v>0</v>
      </c>
      <c r="X1689" t="s">
        <v>63</v>
      </c>
      <c r="Y1689" t="s">
        <v>63</v>
      </c>
      <c r="Z1689">
        <v>2</v>
      </c>
      <c r="AA1689">
        <v>53</v>
      </c>
      <c r="AB1689" t="s">
        <v>80</v>
      </c>
      <c r="AC1689">
        <v>2707</v>
      </c>
      <c r="AD1689">
        <v>142</v>
      </c>
      <c r="AE1689">
        <v>413</v>
      </c>
      <c r="AF1689">
        <v>94</v>
      </c>
      <c r="AG1689">
        <v>3.101299</v>
      </c>
      <c r="AH1689">
        <v>4799</v>
      </c>
      <c r="AI1689">
        <v>4309</v>
      </c>
      <c r="AJ1689">
        <v>24534</v>
      </c>
      <c r="AK1689">
        <v>221</v>
      </c>
      <c r="AL1689">
        <v>1</v>
      </c>
      <c r="AM1689">
        <v>3</v>
      </c>
      <c r="AN1689" t="s">
        <v>279</v>
      </c>
      <c r="AO1689" t="s">
        <v>208</v>
      </c>
      <c r="AP1689">
        <v>183</v>
      </c>
      <c r="AQ1689">
        <v>85</v>
      </c>
      <c r="AR1689" t="s">
        <v>91</v>
      </c>
      <c r="AS1689">
        <v>210</v>
      </c>
      <c r="AT1689">
        <v>3</v>
      </c>
      <c r="AU1689" t="s">
        <v>92</v>
      </c>
      <c r="AV1689" t="s">
        <v>143</v>
      </c>
      <c r="AW1689">
        <v>6</v>
      </c>
      <c r="AX1689" t="s">
        <v>70</v>
      </c>
      <c r="AY1689" t="s">
        <v>71</v>
      </c>
      <c r="AZ1689" t="s">
        <v>209</v>
      </c>
      <c r="BA1689">
        <v>4229</v>
      </c>
      <c r="BB1689">
        <v>41</v>
      </c>
      <c r="BC1689" t="s">
        <v>126</v>
      </c>
      <c r="BD1689" t="s">
        <v>74</v>
      </c>
      <c r="BE1689">
        <v>899.57565099999999</v>
      </c>
      <c r="BF1689" t="s">
        <v>75</v>
      </c>
      <c r="BG1689">
        <v>899.57565099999999</v>
      </c>
      <c r="BH1689">
        <v>14901.878419000001</v>
      </c>
    </row>
    <row r="1690" spans="1:60" x14ac:dyDescent="0.25">
      <c r="A1690">
        <v>1689</v>
      </c>
      <c r="B1690" t="s">
        <v>60</v>
      </c>
      <c r="C1690">
        <v>6487</v>
      </c>
      <c r="D1690" t="s">
        <v>1923</v>
      </c>
      <c r="E1690">
        <v>8034000</v>
      </c>
      <c r="F1690">
        <v>4</v>
      </c>
      <c r="G1690" t="s">
        <v>62</v>
      </c>
      <c r="H1690">
        <v>42</v>
      </c>
      <c r="I1690">
        <v>6140680340000020</v>
      </c>
      <c r="J1690">
        <v>18.821676</v>
      </c>
      <c r="K1690">
        <v>17.488394</v>
      </c>
      <c r="L1690">
        <v>80</v>
      </c>
      <c r="M1690">
        <v>44</v>
      </c>
      <c r="N1690" t="s">
        <v>95</v>
      </c>
      <c r="O1690" t="s">
        <v>78</v>
      </c>
      <c r="P1690">
        <v>2.6918510000000002</v>
      </c>
      <c r="Q1690">
        <v>19</v>
      </c>
      <c r="R1690">
        <v>26</v>
      </c>
      <c r="S1690" t="s">
        <v>95</v>
      </c>
      <c r="T1690" t="s">
        <v>78</v>
      </c>
      <c r="U1690">
        <v>0</v>
      </c>
      <c r="V1690">
        <v>0</v>
      </c>
      <c r="W1690">
        <v>0</v>
      </c>
      <c r="X1690" t="s">
        <v>63</v>
      </c>
      <c r="Y1690" t="s">
        <v>63</v>
      </c>
      <c r="Z1690">
        <v>2</v>
      </c>
      <c r="AA1690">
        <v>59</v>
      </c>
      <c r="AB1690" t="s">
        <v>80</v>
      </c>
      <c r="AC1690">
        <v>608</v>
      </c>
      <c r="AD1690">
        <v>98</v>
      </c>
      <c r="AE1690">
        <v>228</v>
      </c>
      <c r="AF1690">
        <v>81</v>
      </c>
      <c r="AG1690">
        <v>5.4253130000000001</v>
      </c>
      <c r="AH1690">
        <v>3206</v>
      </c>
      <c r="AI1690">
        <v>2827</v>
      </c>
      <c r="AJ1690">
        <v>16054</v>
      </c>
      <c r="AK1690">
        <v>201</v>
      </c>
      <c r="AL1690">
        <v>1</v>
      </c>
      <c r="AM1690">
        <v>3</v>
      </c>
      <c r="AN1690" t="s">
        <v>279</v>
      </c>
      <c r="AO1690" t="s">
        <v>208</v>
      </c>
      <c r="AP1690">
        <v>183</v>
      </c>
      <c r="AQ1690">
        <v>83</v>
      </c>
      <c r="AR1690" t="s">
        <v>67</v>
      </c>
      <c r="AS1690">
        <v>210</v>
      </c>
      <c r="AT1690">
        <v>3</v>
      </c>
      <c r="AU1690" t="s">
        <v>68</v>
      </c>
      <c r="AV1690" t="s">
        <v>143</v>
      </c>
      <c r="AW1690">
        <v>8</v>
      </c>
      <c r="AX1690" t="s">
        <v>70</v>
      </c>
      <c r="AY1690" t="s">
        <v>71</v>
      </c>
      <c r="AZ1690" t="s">
        <v>209</v>
      </c>
      <c r="BA1690">
        <v>4084</v>
      </c>
      <c r="BB1690">
        <v>55</v>
      </c>
      <c r="BC1690" t="s">
        <v>93</v>
      </c>
      <c r="BD1690" t="s">
        <v>74</v>
      </c>
      <c r="BE1690">
        <v>1856.0785969999999</v>
      </c>
      <c r="BF1690" t="s">
        <v>75</v>
      </c>
      <c r="BG1690">
        <v>1856.0785969999999</v>
      </c>
      <c r="BH1690">
        <v>76168.620292000007</v>
      </c>
    </row>
    <row r="1691" spans="1:60" x14ac:dyDescent="0.25">
      <c r="A1691">
        <v>1690</v>
      </c>
      <c r="B1691" t="s">
        <v>60</v>
      </c>
      <c r="C1691">
        <v>6488</v>
      </c>
      <c r="D1691" t="s">
        <v>1924</v>
      </c>
      <c r="E1691">
        <v>8034000</v>
      </c>
      <c r="F1691">
        <v>4</v>
      </c>
      <c r="G1691" t="s">
        <v>62</v>
      </c>
      <c r="H1691">
        <v>42</v>
      </c>
      <c r="I1691">
        <v>6140680340000000</v>
      </c>
      <c r="J1691">
        <v>3.065267</v>
      </c>
      <c r="K1691">
        <v>0.72305799999999998</v>
      </c>
      <c r="L1691">
        <v>6</v>
      </c>
      <c r="M1691">
        <v>4</v>
      </c>
      <c r="N1691" t="s">
        <v>95</v>
      </c>
      <c r="O1691" t="s">
        <v>63</v>
      </c>
      <c r="P1691">
        <v>0</v>
      </c>
      <c r="Q1691">
        <v>0</v>
      </c>
      <c r="R1691">
        <v>0</v>
      </c>
      <c r="S1691" t="s">
        <v>63</v>
      </c>
      <c r="T1691" t="s">
        <v>63</v>
      </c>
      <c r="U1691">
        <v>0</v>
      </c>
      <c r="V1691">
        <v>0</v>
      </c>
      <c r="W1691">
        <v>0</v>
      </c>
      <c r="X1691" t="s">
        <v>63</v>
      </c>
      <c r="Y1691" t="s">
        <v>63</v>
      </c>
      <c r="Z1691">
        <v>1</v>
      </c>
      <c r="AA1691">
        <v>4</v>
      </c>
      <c r="AB1691" t="s">
        <v>103</v>
      </c>
      <c r="AC1691">
        <v>233</v>
      </c>
      <c r="AD1691">
        <v>0</v>
      </c>
      <c r="AE1691">
        <v>3</v>
      </c>
      <c r="AF1691">
        <v>7</v>
      </c>
      <c r="AG1691">
        <v>0.60896099999999997</v>
      </c>
      <c r="AH1691">
        <v>0</v>
      </c>
      <c r="AI1691">
        <v>0</v>
      </c>
      <c r="AJ1691">
        <v>0</v>
      </c>
      <c r="AK1691">
        <v>201</v>
      </c>
      <c r="AL1691">
        <v>3</v>
      </c>
      <c r="AM1691">
        <v>4</v>
      </c>
      <c r="AN1691" t="s">
        <v>212</v>
      </c>
      <c r="AO1691" t="s">
        <v>148</v>
      </c>
      <c r="AP1691">
        <v>102</v>
      </c>
      <c r="AQ1691">
        <v>55</v>
      </c>
      <c r="AR1691" t="s">
        <v>91</v>
      </c>
      <c r="AS1691">
        <v>237</v>
      </c>
      <c r="AT1691">
        <v>3</v>
      </c>
      <c r="AU1691" t="s">
        <v>83</v>
      </c>
      <c r="AV1691" t="s">
        <v>143</v>
      </c>
      <c r="AW1691">
        <v>4</v>
      </c>
      <c r="AX1691" t="s">
        <v>70</v>
      </c>
      <c r="AY1691" t="s">
        <v>71</v>
      </c>
      <c r="AZ1691" t="s">
        <v>152</v>
      </c>
      <c r="BA1691">
        <v>4358</v>
      </c>
      <c r="BB1691">
        <v>41</v>
      </c>
      <c r="BC1691" t="s">
        <v>126</v>
      </c>
      <c r="BD1691" t="s">
        <v>74</v>
      </c>
      <c r="BE1691">
        <v>671.63799700000004</v>
      </c>
      <c r="BF1691" t="s">
        <v>114</v>
      </c>
      <c r="BG1691">
        <v>671.63184999999999</v>
      </c>
      <c r="BH1691">
        <v>12404.696567000001</v>
      </c>
    </row>
    <row r="1692" spans="1:60" x14ac:dyDescent="0.25">
      <c r="A1692">
        <v>1691</v>
      </c>
      <c r="B1692" t="s">
        <v>60</v>
      </c>
      <c r="C1692">
        <v>6489</v>
      </c>
      <c r="D1692" t="s">
        <v>1925</v>
      </c>
      <c r="E1692">
        <v>8034000</v>
      </c>
      <c r="F1692">
        <v>4</v>
      </c>
      <c r="G1692" t="s">
        <v>62</v>
      </c>
      <c r="H1692">
        <v>42</v>
      </c>
      <c r="I1692">
        <v>6140680340000140</v>
      </c>
      <c r="J1692">
        <v>1.198075</v>
      </c>
      <c r="K1692">
        <v>1.876298</v>
      </c>
      <c r="L1692">
        <v>9</v>
      </c>
      <c r="M1692">
        <v>16</v>
      </c>
      <c r="N1692" t="s">
        <v>87</v>
      </c>
      <c r="O1692" t="s">
        <v>135</v>
      </c>
      <c r="P1692">
        <v>0</v>
      </c>
      <c r="Q1692">
        <v>0</v>
      </c>
      <c r="R1692">
        <v>0</v>
      </c>
      <c r="S1692" t="s">
        <v>63</v>
      </c>
      <c r="T1692" t="s">
        <v>63</v>
      </c>
      <c r="U1692">
        <v>0</v>
      </c>
      <c r="V1692">
        <v>0</v>
      </c>
      <c r="W1692">
        <v>0</v>
      </c>
      <c r="X1692" t="s">
        <v>63</v>
      </c>
      <c r="Y1692" t="s">
        <v>63</v>
      </c>
      <c r="Z1692">
        <v>1</v>
      </c>
      <c r="AA1692">
        <v>16</v>
      </c>
      <c r="AB1692" t="s">
        <v>103</v>
      </c>
      <c r="AC1692">
        <v>2545</v>
      </c>
      <c r="AD1692">
        <v>6</v>
      </c>
      <c r="AE1692">
        <v>33</v>
      </c>
      <c r="AF1692">
        <v>8</v>
      </c>
      <c r="AG1692">
        <v>0.66305199999999997</v>
      </c>
      <c r="AH1692">
        <v>30</v>
      </c>
      <c r="AI1692">
        <v>0</v>
      </c>
      <c r="AJ1692">
        <v>0</v>
      </c>
      <c r="AK1692">
        <v>221</v>
      </c>
      <c r="AL1692">
        <v>3</v>
      </c>
      <c r="AM1692">
        <v>4</v>
      </c>
      <c r="AN1692" t="s">
        <v>212</v>
      </c>
      <c r="AO1692" t="s">
        <v>148</v>
      </c>
      <c r="AP1692">
        <v>102</v>
      </c>
      <c r="AQ1692">
        <v>68</v>
      </c>
      <c r="AR1692" t="s">
        <v>91</v>
      </c>
      <c r="AS1692">
        <v>237</v>
      </c>
      <c r="AT1692">
        <v>3</v>
      </c>
      <c r="AU1692" t="s">
        <v>92</v>
      </c>
      <c r="AV1692" t="s">
        <v>143</v>
      </c>
      <c r="AW1692">
        <v>6</v>
      </c>
      <c r="AX1692" t="s">
        <v>70</v>
      </c>
      <c r="AY1692" t="s">
        <v>71</v>
      </c>
      <c r="AZ1692" t="s">
        <v>152</v>
      </c>
      <c r="BA1692">
        <v>4438</v>
      </c>
      <c r="BB1692">
        <v>54</v>
      </c>
      <c r="BC1692" t="s">
        <v>140</v>
      </c>
      <c r="BD1692" t="s">
        <v>74</v>
      </c>
      <c r="BE1692">
        <v>401.65388200000001</v>
      </c>
      <c r="BF1692" t="s">
        <v>114</v>
      </c>
      <c r="BG1692">
        <v>401.65388200000001</v>
      </c>
      <c r="BH1692">
        <v>4848.4368590000004</v>
      </c>
    </row>
    <row r="1693" spans="1:60" x14ac:dyDescent="0.25">
      <c r="A1693">
        <v>1692</v>
      </c>
      <c r="B1693" t="s">
        <v>60</v>
      </c>
      <c r="C1693">
        <v>6490</v>
      </c>
      <c r="D1693" t="s">
        <v>1926</v>
      </c>
      <c r="E1693">
        <v>8034000</v>
      </c>
      <c r="F1693">
        <v>4</v>
      </c>
      <c r="G1693" t="s">
        <v>62</v>
      </c>
      <c r="H1693">
        <v>42</v>
      </c>
      <c r="I1693">
        <v>6140680340000020</v>
      </c>
      <c r="J1693">
        <v>19.358581000000001</v>
      </c>
      <c r="K1693">
        <v>1.5417240000000001</v>
      </c>
      <c r="L1693">
        <v>12</v>
      </c>
      <c r="M1693">
        <v>62</v>
      </c>
      <c r="N1693" t="s">
        <v>135</v>
      </c>
      <c r="O1693" t="s">
        <v>77</v>
      </c>
      <c r="P1693">
        <v>0</v>
      </c>
      <c r="Q1693">
        <v>0</v>
      </c>
      <c r="R1693">
        <v>0</v>
      </c>
      <c r="S1693" t="s">
        <v>63</v>
      </c>
      <c r="T1693" t="s">
        <v>63</v>
      </c>
      <c r="U1693">
        <v>0</v>
      </c>
      <c r="V1693">
        <v>0</v>
      </c>
      <c r="W1693">
        <v>0</v>
      </c>
      <c r="X1693" t="s">
        <v>63</v>
      </c>
      <c r="Y1693" t="s">
        <v>63</v>
      </c>
      <c r="Z1693">
        <v>1</v>
      </c>
      <c r="AA1693">
        <v>62</v>
      </c>
      <c r="AB1693" t="s">
        <v>103</v>
      </c>
      <c r="AC1693">
        <v>4053</v>
      </c>
      <c r="AD1693">
        <v>28</v>
      </c>
      <c r="AE1693">
        <v>120</v>
      </c>
      <c r="AF1693">
        <v>12</v>
      </c>
      <c r="AG1693">
        <v>1.11764</v>
      </c>
      <c r="AH1693">
        <v>176</v>
      </c>
      <c r="AI1693">
        <v>0</v>
      </c>
      <c r="AJ1693">
        <v>0</v>
      </c>
      <c r="AK1693">
        <v>281</v>
      </c>
      <c r="AL1693">
        <v>3</v>
      </c>
      <c r="AM1693">
        <v>1</v>
      </c>
      <c r="AN1693" t="s">
        <v>90</v>
      </c>
      <c r="AO1693" t="s">
        <v>66</v>
      </c>
      <c r="AP1693">
        <v>183</v>
      </c>
      <c r="AQ1693">
        <v>70</v>
      </c>
      <c r="AR1693" t="s">
        <v>67</v>
      </c>
      <c r="AS1693">
        <v>213</v>
      </c>
      <c r="AT1693">
        <v>3</v>
      </c>
      <c r="AU1693" t="s">
        <v>68</v>
      </c>
      <c r="AV1693" t="s">
        <v>69</v>
      </c>
      <c r="AW1693">
        <v>8</v>
      </c>
      <c r="AX1693" t="s">
        <v>70</v>
      </c>
      <c r="AY1693" t="s">
        <v>71</v>
      </c>
      <c r="AZ1693" t="s">
        <v>72</v>
      </c>
      <c r="BA1693">
        <v>4789</v>
      </c>
      <c r="BB1693">
        <v>40</v>
      </c>
      <c r="BC1693" t="s">
        <v>93</v>
      </c>
      <c r="BD1693" t="s">
        <v>74</v>
      </c>
      <c r="BE1693">
        <v>2500.513868</v>
      </c>
      <c r="BF1693" t="s">
        <v>75</v>
      </c>
      <c r="BG1693">
        <v>2500.513868</v>
      </c>
      <c r="BH1693">
        <v>78341.399823</v>
      </c>
    </row>
    <row r="1694" spans="1:60" x14ac:dyDescent="0.25">
      <c r="A1694">
        <v>1693</v>
      </c>
      <c r="B1694" t="s">
        <v>60</v>
      </c>
      <c r="C1694">
        <v>6491</v>
      </c>
      <c r="D1694" t="s">
        <v>1927</v>
      </c>
      <c r="E1694">
        <v>8034000</v>
      </c>
      <c r="F1694">
        <v>4</v>
      </c>
      <c r="G1694" t="s">
        <v>62</v>
      </c>
      <c r="H1694">
        <v>42</v>
      </c>
      <c r="I1694">
        <v>6140680340000140</v>
      </c>
      <c r="J1694">
        <v>2.400569</v>
      </c>
      <c r="K1694">
        <v>8.9843679999999999</v>
      </c>
      <c r="L1694">
        <v>42</v>
      </c>
      <c r="M1694">
        <v>70</v>
      </c>
      <c r="N1694" t="s">
        <v>78</v>
      </c>
      <c r="O1694" t="s">
        <v>87</v>
      </c>
      <c r="P1694">
        <v>0</v>
      </c>
      <c r="Q1694">
        <v>0</v>
      </c>
      <c r="R1694">
        <v>0</v>
      </c>
      <c r="S1694" t="s">
        <v>63</v>
      </c>
      <c r="T1694" t="s">
        <v>63</v>
      </c>
      <c r="U1694">
        <v>0</v>
      </c>
      <c r="V1694">
        <v>0</v>
      </c>
      <c r="W1694">
        <v>0</v>
      </c>
      <c r="X1694" t="s">
        <v>63</v>
      </c>
      <c r="Y1694" t="s">
        <v>63</v>
      </c>
      <c r="Z1694">
        <v>1</v>
      </c>
      <c r="AA1694">
        <v>70</v>
      </c>
      <c r="AB1694" t="s">
        <v>89</v>
      </c>
      <c r="AC1694">
        <v>3012</v>
      </c>
      <c r="AD1694">
        <v>96</v>
      </c>
      <c r="AE1694">
        <v>308</v>
      </c>
      <c r="AF1694">
        <v>58</v>
      </c>
      <c r="AG1694">
        <v>2.413653</v>
      </c>
      <c r="AH1694">
        <v>1819</v>
      </c>
      <c r="AI1694">
        <v>1167</v>
      </c>
      <c r="AJ1694">
        <v>5761</v>
      </c>
      <c r="AK1694">
        <v>267</v>
      </c>
      <c r="AL1694">
        <v>2</v>
      </c>
      <c r="AM1694">
        <v>3</v>
      </c>
      <c r="AN1694" t="s">
        <v>90</v>
      </c>
      <c r="AO1694" t="s">
        <v>66</v>
      </c>
      <c r="AP1694">
        <v>183</v>
      </c>
      <c r="AQ1694">
        <v>88</v>
      </c>
      <c r="AR1694" t="s">
        <v>67</v>
      </c>
      <c r="AS1694">
        <v>213</v>
      </c>
      <c r="AT1694">
        <v>3</v>
      </c>
      <c r="AU1694" t="s">
        <v>68</v>
      </c>
      <c r="AV1694" t="s">
        <v>69</v>
      </c>
      <c r="AW1694">
        <v>8</v>
      </c>
      <c r="AX1694" t="s">
        <v>70</v>
      </c>
      <c r="AY1694" t="s">
        <v>71</v>
      </c>
      <c r="AZ1694" t="s">
        <v>72</v>
      </c>
      <c r="BA1694">
        <v>4721</v>
      </c>
      <c r="BB1694">
        <v>28</v>
      </c>
      <c r="BC1694" t="s">
        <v>73</v>
      </c>
      <c r="BD1694" t="s">
        <v>74</v>
      </c>
      <c r="BE1694">
        <v>687.62002299999995</v>
      </c>
      <c r="BF1694" t="s">
        <v>75</v>
      </c>
      <c r="BG1694">
        <v>687.62002299999995</v>
      </c>
      <c r="BH1694">
        <v>9714.7584119999992</v>
      </c>
    </row>
    <row r="1695" spans="1:60" x14ac:dyDescent="0.25">
      <c r="A1695">
        <v>1694</v>
      </c>
      <c r="B1695" t="s">
        <v>60</v>
      </c>
      <c r="C1695">
        <v>6492</v>
      </c>
      <c r="D1695" t="s">
        <v>1928</v>
      </c>
      <c r="E1695">
        <v>8038000</v>
      </c>
      <c r="F1695">
        <v>4</v>
      </c>
      <c r="G1695" t="s">
        <v>62</v>
      </c>
      <c r="H1695">
        <v>42</v>
      </c>
      <c r="I1695">
        <v>6140680380000120</v>
      </c>
      <c r="J1695">
        <v>25.222873</v>
      </c>
      <c r="K1695">
        <v>22.142042</v>
      </c>
      <c r="L1695">
        <v>102</v>
      </c>
      <c r="M1695">
        <v>46</v>
      </c>
      <c r="N1695" t="s">
        <v>87</v>
      </c>
      <c r="O1695" t="s">
        <v>78</v>
      </c>
      <c r="P1695">
        <v>2.1018279999999998</v>
      </c>
      <c r="Q1695">
        <v>11</v>
      </c>
      <c r="R1695">
        <v>12</v>
      </c>
      <c r="S1695" t="s">
        <v>95</v>
      </c>
      <c r="T1695" t="s">
        <v>78</v>
      </c>
      <c r="U1695">
        <v>0</v>
      </c>
      <c r="V1695">
        <v>0</v>
      </c>
      <c r="W1695">
        <v>0</v>
      </c>
      <c r="X1695" t="s">
        <v>63</v>
      </c>
      <c r="Y1695" t="s">
        <v>63</v>
      </c>
      <c r="Z1695">
        <v>2</v>
      </c>
      <c r="AA1695">
        <v>53</v>
      </c>
      <c r="AB1695" t="s">
        <v>80</v>
      </c>
      <c r="AC1695">
        <v>2711</v>
      </c>
      <c r="AD1695">
        <v>142</v>
      </c>
      <c r="AE1695">
        <v>413</v>
      </c>
      <c r="AF1695">
        <v>94</v>
      </c>
      <c r="AG1695">
        <v>3.0974650000000001</v>
      </c>
      <c r="AH1695">
        <v>4794</v>
      </c>
      <c r="AI1695">
        <v>4304</v>
      </c>
      <c r="AJ1695">
        <v>24476</v>
      </c>
      <c r="AK1695">
        <v>221</v>
      </c>
      <c r="AL1695">
        <v>1</v>
      </c>
      <c r="AM1695">
        <v>3</v>
      </c>
      <c r="AN1695" t="s">
        <v>239</v>
      </c>
      <c r="AO1695" t="s">
        <v>66</v>
      </c>
      <c r="AP1695">
        <v>183</v>
      </c>
      <c r="AQ1695">
        <v>85</v>
      </c>
      <c r="AR1695" t="s">
        <v>67</v>
      </c>
      <c r="AS1695">
        <v>213</v>
      </c>
      <c r="AT1695">
        <v>3</v>
      </c>
      <c r="AU1695" t="s">
        <v>68</v>
      </c>
      <c r="AV1695" t="s">
        <v>69</v>
      </c>
      <c r="AW1695">
        <v>8</v>
      </c>
      <c r="AX1695" t="s">
        <v>70</v>
      </c>
      <c r="AY1695" t="s">
        <v>71</v>
      </c>
      <c r="AZ1695" t="s">
        <v>72</v>
      </c>
      <c r="BA1695">
        <v>4529</v>
      </c>
      <c r="BB1695">
        <v>33</v>
      </c>
      <c r="BC1695" t="s">
        <v>93</v>
      </c>
      <c r="BD1695" t="s">
        <v>74</v>
      </c>
      <c r="BE1695">
        <v>2921.655659</v>
      </c>
      <c r="BF1695" t="s">
        <v>75</v>
      </c>
      <c r="BG1695">
        <v>2921.655659</v>
      </c>
      <c r="BH1695">
        <v>102073.34512500001</v>
      </c>
    </row>
    <row r="1696" spans="1:60" x14ac:dyDescent="0.25">
      <c r="A1696">
        <v>1695</v>
      </c>
      <c r="B1696" t="s">
        <v>60</v>
      </c>
      <c r="C1696">
        <v>6493</v>
      </c>
      <c r="D1696" t="s">
        <v>1929</v>
      </c>
      <c r="E1696">
        <v>8038000</v>
      </c>
      <c r="F1696">
        <v>4</v>
      </c>
      <c r="G1696" t="s">
        <v>62</v>
      </c>
      <c r="H1696">
        <v>42</v>
      </c>
      <c r="I1696">
        <v>6140680380000270</v>
      </c>
      <c r="J1696">
        <v>2.4062670000000002</v>
      </c>
      <c r="K1696">
        <v>19.517809</v>
      </c>
      <c r="L1696">
        <v>82</v>
      </c>
      <c r="M1696">
        <v>18</v>
      </c>
      <c r="N1696" t="s">
        <v>78</v>
      </c>
      <c r="O1696" t="s">
        <v>87</v>
      </c>
      <c r="P1696">
        <v>1.261484</v>
      </c>
      <c r="Q1696">
        <v>11</v>
      </c>
      <c r="R1696">
        <v>4</v>
      </c>
      <c r="S1696" t="s">
        <v>77</v>
      </c>
      <c r="T1696" t="s">
        <v>95</v>
      </c>
      <c r="U1696">
        <v>0</v>
      </c>
      <c r="V1696">
        <v>0</v>
      </c>
      <c r="W1696">
        <v>0</v>
      </c>
      <c r="X1696" t="s">
        <v>63</v>
      </c>
      <c r="Y1696" t="s">
        <v>63</v>
      </c>
      <c r="Z1696">
        <v>1</v>
      </c>
      <c r="AA1696">
        <v>21</v>
      </c>
      <c r="AB1696" t="s">
        <v>89</v>
      </c>
      <c r="AC1696">
        <v>2461</v>
      </c>
      <c r="AD1696">
        <v>59</v>
      </c>
      <c r="AE1696">
        <v>200</v>
      </c>
      <c r="AF1696">
        <v>66</v>
      </c>
      <c r="AG1696">
        <v>2.0936859999999999</v>
      </c>
      <c r="AH1696">
        <v>2113</v>
      </c>
      <c r="AI1696">
        <v>1924</v>
      </c>
      <c r="AJ1696">
        <v>11382</v>
      </c>
      <c r="AK1696">
        <v>267</v>
      </c>
      <c r="AL1696">
        <v>1</v>
      </c>
      <c r="AM1696">
        <v>4</v>
      </c>
      <c r="AN1696" t="s">
        <v>239</v>
      </c>
      <c r="AO1696" t="s">
        <v>66</v>
      </c>
      <c r="AP1696">
        <v>161</v>
      </c>
      <c r="AQ1696">
        <v>25</v>
      </c>
      <c r="AR1696" t="s">
        <v>91</v>
      </c>
      <c r="AS1696">
        <v>213</v>
      </c>
      <c r="AT1696">
        <v>3</v>
      </c>
      <c r="AU1696" t="s">
        <v>92</v>
      </c>
      <c r="AV1696" t="s">
        <v>69</v>
      </c>
      <c r="AW1696">
        <v>6</v>
      </c>
      <c r="AX1696" t="s">
        <v>70</v>
      </c>
      <c r="AY1696" t="s">
        <v>71</v>
      </c>
      <c r="AZ1696" t="s">
        <v>72</v>
      </c>
      <c r="BA1696">
        <v>4627</v>
      </c>
      <c r="BB1696">
        <v>36</v>
      </c>
      <c r="BC1696" t="s">
        <v>93</v>
      </c>
      <c r="BD1696" t="s">
        <v>74</v>
      </c>
      <c r="BE1696">
        <v>600.01354800000001</v>
      </c>
      <c r="BF1696" t="s">
        <v>101</v>
      </c>
      <c r="BG1696">
        <v>600.01354800000001</v>
      </c>
      <c r="BH1696">
        <v>9737.8189610000009</v>
      </c>
    </row>
    <row r="1697" spans="1:60" x14ac:dyDescent="0.25">
      <c r="A1697">
        <v>1696</v>
      </c>
      <c r="B1697" t="s">
        <v>60</v>
      </c>
      <c r="C1697">
        <v>6494</v>
      </c>
      <c r="D1697" t="s">
        <v>1930</v>
      </c>
      <c r="E1697">
        <v>8038000</v>
      </c>
      <c r="F1697">
        <v>4</v>
      </c>
      <c r="G1697" t="s">
        <v>62</v>
      </c>
      <c r="H1697">
        <v>42</v>
      </c>
      <c r="I1697">
        <v>6140680380000250</v>
      </c>
      <c r="J1697">
        <v>25.642530000000001</v>
      </c>
      <c r="K1697">
        <v>17.378716000000001</v>
      </c>
      <c r="L1697">
        <v>80</v>
      </c>
      <c r="M1697">
        <v>43</v>
      </c>
      <c r="N1697" t="s">
        <v>95</v>
      </c>
      <c r="O1697" t="s">
        <v>78</v>
      </c>
      <c r="P1697">
        <v>2.6918510000000002</v>
      </c>
      <c r="Q1697">
        <v>19</v>
      </c>
      <c r="R1697">
        <v>26</v>
      </c>
      <c r="S1697" t="s">
        <v>95</v>
      </c>
      <c r="T1697" t="s">
        <v>78</v>
      </c>
      <c r="U1697">
        <v>0</v>
      </c>
      <c r="V1697">
        <v>0</v>
      </c>
      <c r="W1697">
        <v>0</v>
      </c>
      <c r="X1697" t="s">
        <v>63</v>
      </c>
      <c r="Y1697" t="s">
        <v>63</v>
      </c>
      <c r="Z1697">
        <v>2</v>
      </c>
      <c r="AA1697">
        <v>58</v>
      </c>
      <c r="AB1697" t="s">
        <v>80</v>
      </c>
      <c r="AC1697">
        <v>608</v>
      </c>
      <c r="AD1697">
        <v>95</v>
      </c>
      <c r="AE1697">
        <v>223</v>
      </c>
      <c r="AF1697">
        <v>82</v>
      </c>
      <c r="AG1697">
        <v>5.3576410000000001</v>
      </c>
      <c r="AH1697">
        <v>3136</v>
      </c>
      <c r="AI1697">
        <v>2767</v>
      </c>
      <c r="AJ1697">
        <v>15806</v>
      </c>
      <c r="AK1697">
        <v>201</v>
      </c>
      <c r="AL1697">
        <v>1</v>
      </c>
      <c r="AM1697">
        <v>3</v>
      </c>
      <c r="AN1697" t="s">
        <v>81</v>
      </c>
      <c r="AO1697" t="s">
        <v>66</v>
      </c>
      <c r="AP1697">
        <v>183</v>
      </c>
      <c r="AQ1697">
        <v>75</v>
      </c>
      <c r="AR1697" t="s">
        <v>67</v>
      </c>
      <c r="AS1697">
        <v>213</v>
      </c>
      <c r="AT1697">
        <v>3</v>
      </c>
      <c r="AU1697" t="s">
        <v>68</v>
      </c>
      <c r="AV1697" t="s">
        <v>84</v>
      </c>
      <c r="AW1697">
        <v>8</v>
      </c>
      <c r="AX1697" t="s">
        <v>70</v>
      </c>
      <c r="AY1697" t="s">
        <v>71</v>
      </c>
      <c r="AZ1697" t="s">
        <v>72</v>
      </c>
      <c r="BA1697">
        <v>4396</v>
      </c>
      <c r="BB1697">
        <v>45</v>
      </c>
      <c r="BC1697" t="s">
        <v>206</v>
      </c>
      <c r="BD1697" t="s">
        <v>74</v>
      </c>
      <c r="BE1697">
        <v>1836.5064070000001</v>
      </c>
      <c r="BF1697" t="s">
        <v>75</v>
      </c>
      <c r="BG1697">
        <v>1836.5042109999999</v>
      </c>
      <c r="BH1697">
        <v>103771.635467</v>
      </c>
    </row>
    <row r="1698" spans="1:60" x14ac:dyDescent="0.25">
      <c r="A1698">
        <v>1697</v>
      </c>
      <c r="B1698" t="s">
        <v>60</v>
      </c>
      <c r="C1698">
        <v>6495</v>
      </c>
      <c r="D1698" t="s">
        <v>1931</v>
      </c>
      <c r="E1698">
        <v>8038000</v>
      </c>
      <c r="F1698">
        <v>4</v>
      </c>
      <c r="G1698" t="s">
        <v>62</v>
      </c>
      <c r="H1698">
        <v>42</v>
      </c>
      <c r="I1698">
        <v>6140680380000250</v>
      </c>
      <c r="J1698">
        <v>8.4282590000000006</v>
      </c>
      <c r="K1698">
        <v>21.994368000000001</v>
      </c>
      <c r="L1698">
        <v>102</v>
      </c>
      <c r="M1698">
        <v>46</v>
      </c>
      <c r="N1698" t="s">
        <v>87</v>
      </c>
      <c r="O1698" t="s">
        <v>78</v>
      </c>
      <c r="P1698">
        <v>2.0966800000000001</v>
      </c>
      <c r="Q1698">
        <v>11</v>
      </c>
      <c r="R1698">
        <v>13</v>
      </c>
      <c r="S1698" t="s">
        <v>95</v>
      </c>
      <c r="T1698" t="s">
        <v>78</v>
      </c>
      <c r="U1698">
        <v>0</v>
      </c>
      <c r="V1698">
        <v>0</v>
      </c>
      <c r="W1698">
        <v>0</v>
      </c>
      <c r="X1698" t="s">
        <v>63</v>
      </c>
      <c r="Y1698" t="s">
        <v>63</v>
      </c>
      <c r="Z1698">
        <v>2</v>
      </c>
      <c r="AA1698">
        <v>53</v>
      </c>
      <c r="AB1698" t="s">
        <v>80</v>
      </c>
      <c r="AC1698">
        <v>2734</v>
      </c>
      <c r="AD1698">
        <v>141</v>
      </c>
      <c r="AE1698">
        <v>412</v>
      </c>
      <c r="AF1698">
        <v>94</v>
      </c>
      <c r="AG1698">
        <v>3.0739920000000001</v>
      </c>
      <c r="AH1698">
        <v>4766</v>
      </c>
      <c r="AI1698">
        <v>4269</v>
      </c>
      <c r="AJ1698">
        <v>24291</v>
      </c>
      <c r="AK1698">
        <v>221</v>
      </c>
      <c r="AL1698">
        <v>1</v>
      </c>
      <c r="AM1698">
        <v>3</v>
      </c>
      <c r="AN1698" t="s">
        <v>81</v>
      </c>
      <c r="AO1698" t="s">
        <v>66</v>
      </c>
      <c r="AP1698">
        <v>183</v>
      </c>
      <c r="AQ1698">
        <v>80</v>
      </c>
      <c r="AR1698" t="s">
        <v>67</v>
      </c>
      <c r="AS1698">
        <v>213</v>
      </c>
      <c r="AT1698">
        <v>3</v>
      </c>
      <c r="AU1698" t="s">
        <v>68</v>
      </c>
      <c r="AV1698" t="s">
        <v>84</v>
      </c>
      <c r="AW1698">
        <v>8</v>
      </c>
      <c r="AX1698" t="s">
        <v>70</v>
      </c>
      <c r="AY1698" t="s">
        <v>71</v>
      </c>
      <c r="AZ1698" t="s">
        <v>72</v>
      </c>
      <c r="BA1698">
        <v>4540</v>
      </c>
      <c r="BB1698">
        <v>38</v>
      </c>
      <c r="BC1698" t="s">
        <v>85</v>
      </c>
      <c r="BD1698" t="s">
        <v>74</v>
      </c>
      <c r="BE1698">
        <v>886.22065199999997</v>
      </c>
      <c r="BF1698" t="s">
        <v>75</v>
      </c>
      <c r="BG1698">
        <v>886.21966699999996</v>
      </c>
      <c r="BH1698">
        <v>34107.954943999997</v>
      </c>
    </row>
    <row r="1699" spans="1:60" x14ac:dyDescent="0.25">
      <c r="A1699">
        <v>1698</v>
      </c>
      <c r="B1699" t="s">
        <v>60</v>
      </c>
      <c r="C1699">
        <v>6496</v>
      </c>
      <c r="D1699" t="s">
        <v>1932</v>
      </c>
      <c r="E1699">
        <v>8038000</v>
      </c>
      <c r="F1699">
        <v>4</v>
      </c>
      <c r="G1699" t="s">
        <v>62</v>
      </c>
      <c r="H1699">
        <v>42</v>
      </c>
      <c r="I1699">
        <v>6140680380000070</v>
      </c>
      <c r="J1699">
        <v>3.3478850000000002</v>
      </c>
      <c r="K1699">
        <v>27.477968000000001</v>
      </c>
      <c r="L1699">
        <v>109</v>
      </c>
      <c r="M1699">
        <v>51</v>
      </c>
      <c r="N1699" t="s">
        <v>95</v>
      </c>
      <c r="O1699" t="s">
        <v>78</v>
      </c>
      <c r="P1699">
        <v>3.8557640000000002</v>
      </c>
      <c r="Q1699">
        <v>28</v>
      </c>
      <c r="R1699">
        <v>2</v>
      </c>
      <c r="S1699" t="s">
        <v>95</v>
      </c>
      <c r="T1699" t="s">
        <v>63</v>
      </c>
      <c r="U1699">
        <v>0.23891599999999999</v>
      </c>
      <c r="V1699">
        <v>2</v>
      </c>
      <c r="W1699">
        <v>0</v>
      </c>
      <c r="X1699" t="s">
        <v>78</v>
      </c>
      <c r="Y1699" t="s">
        <v>63</v>
      </c>
      <c r="Z1699">
        <v>1</v>
      </c>
      <c r="AA1699">
        <v>52</v>
      </c>
      <c r="AB1699" t="s">
        <v>146</v>
      </c>
      <c r="AC1699">
        <v>122</v>
      </c>
      <c r="AD1699">
        <v>189</v>
      </c>
      <c r="AE1699">
        <v>282</v>
      </c>
      <c r="AF1699">
        <v>105</v>
      </c>
      <c r="AG1699">
        <v>16.832616999999999</v>
      </c>
      <c r="AH1699">
        <v>7052</v>
      </c>
      <c r="AI1699">
        <v>6401</v>
      </c>
      <c r="AJ1699">
        <v>38465</v>
      </c>
      <c r="AK1699">
        <v>201</v>
      </c>
      <c r="AL1699">
        <v>1</v>
      </c>
      <c r="AM1699">
        <v>2</v>
      </c>
      <c r="AN1699" t="s">
        <v>599</v>
      </c>
      <c r="AO1699" t="s">
        <v>208</v>
      </c>
      <c r="AP1699">
        <v>102</v>
      </c>
      <c r="AQ1699">
        <v>65</v>
      </c>
      <c r="AR1699" t="s">
        <v>67</v>
      </c>
      <c r="AS1699">
        <v>210</v>
      </c>
      <c r="AT1699">
        <v>1</v>
      </c>
      <c r="AU1699" t="s">
        <v>68</v>
      </c>
      <c r="AV1699" t="s">
        <v>234</v>
      </c>
      <c r="AW1699">
        <v>8</v>
      </c>
      <c r="AX1699" t="s">
        <v>150</v>
      </c>
      <c r="AY1699" t="s">
        <v>235</v>
      </c>
      <c r="AZ1699" t="s">
        <v>213</v>
      </c>
      <c r="BA1699">
        <v>4898</v>
      </c>
      <c r="BB1699">
        <v>42</v>
      </c>
      <c r="BC1699" t="s">
        <v>126</v>
      </c>
      <c r="BD1699" t="s">
        <v>74</v>
      </c>
      <c r="BE1699">
        <v>858.88856699999997</v>
      </c>
      <c r="BF1699" t="s">
        <v>114</v>
      </c>
      <c r="BG1699">
        <v>858.88856699999997</v>
      </c>
      <c r="BH1699">
        <v>13548.410227</v>
      </c>
    </row>
    <row r="1700" spans="1:60" x14ac:dyDescent="0.25">
      <c r="A1700">
        <v>1699</v>
      </c>
      <c r="B1700" t="s">
        <v>60</v>
      </c>
      <c r="C1700">
        <v>6497</v>
      </c>
      <c r="D1700" t="s">
        <v>1933</v>
      </c>
      <c r="E1700">
        <v>8038000</v>
      </c>
      <c r="F1700">
        <v>4</v>
      </c>
      <c r="G1700" t="s">
        <v>62</v>
      </c>
      <c r="H1700">
        <v>42</v>
      </c>
      <c r="I1700">
        <v>6140680380000080</v>
      </c>
      <c r="J1700">
        <v>33.427940999999997</v>
      </c>
      <c r="K1700">
        <v>20.584883000000001</v>
      </c>
      <c r="L1700">
        <v>92</v>
      </c>
      <c r="M1700">
        <v>69</v>
      </c>
      <c r="N1700" t="s">
        <v>78</v>
      </c>
      <c r="O1700" t="s">
        <v>95</v>
      </c>
      <c r="P1700">
        <v>0</v>
      </c>
      <c r="Q1700">
        <v>0</v>
      </c>
      <c r="R1700">
        <v>0</v>
      </c>
      <c r="S1700" t="s">
        <v>63</v>
      </c>
      <c r="T1700" t="s">
        <v>63</v>
      </c>
      <c r="U1700">
        <v>0</v>
      </c>
      <c r="V1700">
        <v>0</v>
      </c>
      <c r="W1700">
        <v>0</v>
      </c>
      <c r="X1700" t="s">
        <v>63</v>
      </c>
      <c r="Y1700" t="s">
        <v>63</v>
      </c>
      <c r="Z1700">
        <v>1</v>
      </c>
      <c r="AA1700">
        <v>69</v>
      </c>
      <c r="AB1700" t="s">
        <v>89</v>
      </c>
      <c r="AC1700">
        <v>1000</v>
      </c>
      <c r="AD1700">
        <v>207</v>
      </c>
      <c r="AE1700">
        <v>459</v>
      </c>
      <c r="AF1700">
        <v>101</v>
      </c>
      <c r="AG1700">
        <v>6.1580700000000004</v>
      </c>
      <c r="AH1700">
        <v>7221</v>
      </c>
      <c r="AI1700">
        <v>6328</v>
      </c>
      <c r="AJ1700">
        <v>36865</v>
      </c>
      <c r="AK1700">
        <v>267</v>
      </c>
      <c r="AL1700">
        <v>1</v>
      </c>
      <c r="AM1700">
        <v>2</v>
      </c>
      <c r="AN1700" t="s">
        <v>636</v>
      </c>
      <c r="AO1700" t="s">
        <v>66</v>
      </c>
      <c r="AP1700">
        <v>183</v>
      </c>
      <c r="AQ1700">
        <v>80</v>
      </c>
      <c r="AR1700" t="s">
        <v>67</v>
      </c>
      <c r="AS1700">
        <v>213</v>
      </c>
      <c r="AT1700">
        <v>3</v>
      </c>
      <c r="AU1700" t="s">
        <v>68</v>
      </c>
      <c r="AV1700" t="s">
        <v>69</v>
      </c>
      <c r="AW1700">
        <v>8</v>
      </c>
      <c r="AX1700" t="s">
        <v>70</v>
      </c>
      <c r="AY1700" t="s">
        <v>71</v>
      </c>
      <c r="AZ1700" t="s">
        <v>72</v>
      </c>
      <c r="BA1700">
        <v>4542</v>
      </c>
      <c r="BB1700">
        <v>52</v>
      </c>
      <c r="BC1700" t="s">
        <v>122</v>
      </c>
      <c r="BD1700" t="s">
        <v>74</v>
      </c>
      <c r="BE1700">
        <v>2703.0899730000001</v>
      </c>
      <c r="BF1700" t="s">
        <v>75</v>
      </c>
      <c r="BG1700">
        <v>2703.0899730000001</v>
      </c>
      <c r="BH1700">
        <v>135278.07936500001</v>
      </c>
    </row>
    <row r="1701" spans="1:60" x14ac:dyDescent="0.25">
      <c r="A1701">
        <v>1700</v>
      </c>
      <c r="B1701" t="s">
        <v>60</v>
      </c>
      <c r="C1701">
        <v>6498</v>
      </c>
      <c r="D1701" t="s">
        <v>1934</v>
      </c>
      <c r="E1701">
        <v>8038000</v>
      </c>
      <c r="F1701">
        <v>4</v>
      </c>
      <c r="G1701" t="s">
        <v>62</v>
      </c>
      <c r="H1701">
        <v>42</v>
      </c>
      <c r="I1701">
        <v>6140680380000120</v>
      </c>
      <c r="J1701">
        <v>58.584057000000001</v>
      </c>
      <c r="K1701">
        <v>28.029118</v>
      </c>
      <c r="L1701">
        <v>109</v>
      </c>
      <c r="M1701">
        <v>52</v>
      </c>
      <c r="N1701" t="s">
        <v>95</v>
      </c>
      <c r="O1701" t="s">
        <v>78</v>
      </c>
      <c r="P1701">
        <v>3.8564419999999999</v>
      </c>
      <c r="Q1701">
        <v>28</v>
      </c>
      <c r="R1701">
        <v>2</v>
      </c>
      <c r="S1701" t="s">
        <v>95</v>
      </c>
      <c r="T1701" t="s">
        <v>63</v>
      </c>
      <c r="U1701">
        <v>0.23891599999999999</v>
      </c>
      <c r="V1701">
        <v>2</v>
      </c>
      <c r="W1701">
        <v>0</v>
      </c>
      <c r="X1701" t="s">
        <v>78</v>
      </c>
      <c r="Y1701" t="s">
        <v>63</v>
      </c>
      <c r="Z1701">
        <v>1</v>
      </c>
      <c r="AA1701">
        <v>53</v>
      </c>
      <c r="AB1701" t="s">
        <v>146</v>
      </c>
      <c r="AC1701">
        <v>122</v>
      </c>
      <c r="AD1701">
        <v>189</v>
      </c>
      <c r="AE1701">
        <v>282</v>
      </c>
      <c r="AF1701">
        <v>105</v>
      </c>
      <c r="AG1701">
        <v>16.832526999999999</v>
      </c>
      <c r="AH1701">
        <v>7051</v>
      </c>
      <c r="AI1701">
        <v>6401</v>
      </c>
      <c r="AJ1701">
        <v>38465</v>
      </c>
      <c r="AK1701">
        <v>201</v>
      </c>
      <c r="AL1701">
        <v>1</v>
      </c>
      <c r="AM1701">
        <v>2</v>
      </c>
      <c r="AN1701" t="s">
        <v>81</v>
      </c>
      <c r="AO1701" t="s">
        <v>66</v>
      </c>
      <c r="AP1701">
        <v>161</v>
      </c>
      <c r="AQ1701">
        <v>65</v>
      </c>
      <c r="AR1701" t="s">
        <v>67</v>
      </c>
      <c r="AS1701">
        <v>213</v>
      </c>
      <c r="AT1701">
        <v>3</v>
      </c>
      <c r="AU1701" t="s">
        <v>68</v>
      </c>
      <c r="AV1701" t="s">
        <v>84</v>
      </c>
      <c r="AW1701">
        <v>8</v>
      </c>
      <c r="AX1701" t="s">
        <v>70</v>
      </c>
      <c r="AY1701" t="s">
        <v>71</v>
      </c>
      <c r="AZ1701" t="s">
        <v>72</v>
      </c>
      <c r="BA1701">
        <v>4549</v>
      </c>
      <c r="BB1701">
        <v>46</v>
      </c>
      <c r="BC1701" t="s">
        <v>93</v>
      </c>
      <c r="BD1701" t="s">
        <v>74</v>
      </c>
      <c r="BE1701">
        <v>5713.6903910000001</v>
      </c>
      <c r="BF1701" t="s">
        <v>114</v>
      </c>
      <c r="BG1701">
        <v>5713.6837509999996</v>
      </c>
      <c r="BH1701">
        <v>237081.268901</v>
      </c>
    </row>
    <row r="1702" spans="1:60" x14ac:dyDescent="0.25">
      <c r="A1702">
        <v>1701</v>
      </c>
      <c r="B1702" t="s">
        <v>60</v>
      </c>
      <c r="C1702">
        <v>6499</v>
      </c>
      <c r="D1702" t="s">
        <v>1935</v>
      </c>
      <c r="E1702">
        <v>8038000</v>
      </c>
      <c r="F1702">
        <v>4</v>
      </c>
      <c r="G1702" t="s">
        <v>62</v>
      </c>
      <c r="H1702">
        <v>42</v>
      </c>
      <c r="I1702">
        <v>6140680380000270</v>
      </c>
      <c r="J1702">
        <v>0.61752899999999999</v>
      </c>
      <c r="K1702">
        <v>20.221729</v>
      </c>
      <c r="L1702">
        <v>87</v>
      </c>
      <c r="M1702">
        <v>28</v>
      </c>
      <c r="N1702" t="s">
        <v>95</v>
      </c>
      <c r="O1702" t="s">
        <v>87</v>
      </c>
      <c r="P1702">
        <v>0</v>
      </c>
      <c r="Q1702">
        <v>0</v>
      </c>
      <c r="R1702">
        <v>0</v>
      </c>
      <c r="S1702" t="s">
        <v>63</v>
      </c>
      <c r="T1702" t="s">
        <v>63</v>
      </c>
      <c r="U1702">
        <v>0</v>
      </c>
      <c r="V1702">
        <v>0</v>
      </c>
      <c r="W1702">
        <v>0</v>
      </c>
      <c r="X1702" t="s">
        <v>63</v>
      </c>
      <c r="Y1702" t="s">
        <v>63</v>
      </c>
      <c r="Z1702">
        <v>1</v>
      </c>
      <c r="AA1702">
        <v>28</v>
      </c>
      <c r="AB1702" t="s">
        <v>89</v>
      </c>
      <c r="AC1702">
        <v>45</v>
      </c>
      <c r="AD1702">
        <v>72</v>
      </c>
      <c r="AE1702">
        <v>107</v>
      </c>
      <c r="AF1702">
        <v>73</v>
      </c>
      <c r="AG1702">
        <v>17.092521999999999</v>
      </c>
      <c r="AH1702">
        <v>2292</v>
      </c>
      <c r="AI1702">
        <v>2085</v>
      </c>
      <c r="AJ1702">
        <v>11990</v>
      </c>
      <c r="AK1702">
        <v>221</v>
      </c>
      <c r="AL1702">
        <v>1</v>
      </c>
      <c r="AM1702">
        <v>4</v>
      </c>
      <c r="AN1702" t="s">
        <v>81</v>
      </c>
      <c r="AO1702" t="s">
        <v>66</v>
      </c>
      <c r="AP1702">
        <v>102</v>
      </c>
      <c r="AQ1702">
        <v>65</v>
      </c>
      <c r="AR1702" t="s">
        <v>67</v>
      </c>
      <c r="AS1702">
        <v>213</v>
      </c>
      <c r="AT1702">
        <v>3</v>
      </c>
      <c r="AU1702" t="s">
        <v>105</v>
      </c>
      <c r="AV1702" t="s">
        <v>84</v>
      </c>
      <c r="AW1702">
        <v>9</v>
      </c>
      <c r="AX1702" t="s">
        <v>70</v>
      </c>
      <c r="AY1702" t="s">
        <v>71</v>
      </c>
      <c r="AZ1702" t="s">
        <v>72</v>
      </c>
      <c r="BA1702">
        <v>5086</v>
      </c>
      <c r="BB1702">
        <v>48</v>
      </c>
      <c r="BC1702" t="s">
        <v>93</v>
      </c>
      <c r="BD1702" t="s">
        <v>74</v>
      </c>
      <c r="BE1702">
        <v>251.99539799999999</v>
      </c>
      <c r="BF1702" t="s">
        <v>114</v>
      </c>
      <c r="BG1702">
        <v>251.99539799999999</v>
      </c>
      <c r="BH1702">
        <v>2499.0496090000001</v>
      </c>
    </row>
    <row r="1703" spans="1:60" x14ac:dyDescent="0.25">
      <c r="A1703">
        <v>1702</v>
      </c>
      <c r="B1703" t="s">
        <v>60</v>
      </c>
      <c r="C1703">
        <v>6500</v>
      </c>
      <c r="D1703" t="s">
        <v>1936</v>
      </c>
      <c r="E1703">
        <v>8038000</v>
      </c>
      <c r="F1703">
        <v>4</v>
      </c>
      <c r="G1703" t="s">
        <v>62</v>
      </c>
      <c r="H1703">
        <v>42</v>
      </c>
      <c r="I1703">
        <v>6140680380000010</v>
      </c>
      <c r="J1703">
        <v>7.1912700000000003</v>
      </c>
      <c r="K1703">
        <v>22.187746000000001</v>
      </c>
      <c r="L1703">
        <v>102</v>
      </c>
      <c r="M1703">
        <v>46</v>
      </c>
      <c r="N1703" t="s">
        <v>87</v>
      </c>
      <c r="O1703" t="s">
        <v>78</v>
      </c>
      <c r="P1703">
        <v>2.1025670000000001</v>
      </c>
      <c r="Q1703">
        <v>11</v>
      </c>
      <c r="R1703">
        <v>13</v>
      </c>
      <c r="S1703" t="s">
        <v>95</v>
      </c>
      <c r="T1703" t="s">
        <v>78</v>
      </c>
      <c r="U1703">
        <v>0</v>
      </c>
      <c r="V1703">
        <v>0</v>
      </c>
      <c r="W1703">
        <v>0</v>
      </c>
      <c r="X1703" t="s">
        <v>63</v>
      </c>
      <c r="Y1703" t="s">
        <v>63</v>
      </c>
      <c r="Z1703">
        <v>2</v>
      </c>
      <c r="AA1703">
        <v>53</v>
      </c>
      <c r="AB1703" t="s">
        <v>80</v>
      </c>
      <c r="AC1703">
        <v>2706</v>
      </c>
      <c r="AD1703">
        <v>142</v>
      </c>
      <c r="AE1703">
        <v>414</v>
      </c>
      <c r="AF1703">
        <v>94</v>
      </c>
      <c r="AG1703">
        <v>3.1024889999999998</v>
      </c>
      <c r="AH1703">
        <v>4802</v>
      </c>
      <c r="AI1703">
        <v>4306</v>
      </c>
      <c r="AJ1703">
        <v>24482</v>
      </c>
      <c r="AK1703">
        <v>221</v>
      </c>
      <c r="AL1703">
        <v>1</v>
      </c>
      <c r="AM1703">
        <v>3</v>
      </c>
      <c r="AN1703" t="s">
        <v>142</v>
      </c>
      <c r="AO1703" t="s">
        <v>66</v>
      </c>
      <c r="AP1703">
        <v>183</v>
      </c>
      <c r="AQ1703">
        <v>70</v>
      </c>
      <c r="AR1703" t="s">
        <v>67</v>
      </c>
      <c r="AS1703">
        <v>213</v>
      </c>
      <c r="AT1703">
        <v>3</v>
      </c>
      <c r="AU1703" t="s">
        <v>68</v>
      </c>
      <c r="AV1703" t="s">
        <v>143</v>
      </c>
      <c r="AW1703">
        <v>8</v>
      </c>
      <c r="AX1703" t="s">
        <v>70</v>
      </c>
      <c r="AY1703" t="s">
        <v>71</v>
      </c>
      <c r="AZ1703" t="s">
        <v>72</v>
      </c>
      <c r="BA1703">
        <v>4331</v>
      </c>
      <c r="BB1703">
        <v>57</v>
      </c>
      <c r="BC1703" t="s">
        <v>126</v>
      </c>
      <c r="BD1703" t="s">
        <v>74</v>
      </c>
      <c r="BE1703">
        <v>1442.8960440000001</v>
      </c>
      <c r="BF1703" t="s">
        <v>75</v>
      </c>
      <c r="BG1703">
        <v>1442.8960440000001</v>
      </c>
      <c r="BH1703">
        <v>29102.035822999998</v>
      </c>
    </row>
    <row r="1704" spans="1:60" x14ac:dyDescent="0.25">
      <c r="A1704">
        <v>1703</v>
      </c>
      <c r="B1704" t="s">
        <v>60</v>
      </c>
      <c r="C1704">
        <v>6501</v>
      </c>
      <c r="D1704" t="s">
        <v>1937</v>
      </c>
      <c r="E1704">
        <v>8038000</v>
      </c>
      <c r="F1704">
        <v>4</v>
      </c>
      <c r="G1704" t="s">
        <v>62</v>
      </c>
      <c r="H1704">
        <v>42</v>
      </c>
      <c r="I1704">
        <v>6140680380000270</v>
      </c>
      <c r="J1704">
        <v>1.3652850000000001</v>
      </c>
      <c r="K1704">
        <v>0</v>
      </c>
      <c r="L1704">
        <v>0</v>
      </c>
      <c r="M1704">
        <v>0</v>
      </c>
      <c r="N1704" t="s">
        <v>63</v>
      </c>
      <c r="O1704" t="s">
        <v>63</v>
      </c>
      <c r="P1704">
        <v>0</v>
      </c>
      <c r="Q1704">
        <v>0</v>
      </c>
      <c r="R1704">
        <v>0</v>
      </c>
      <c r="S1704" t="s">
        <v>63</v>
      </c>
      <c r="T1704" t="s">
        <v>63</v>
      </c>
      <c r="U1704">
        <v>0</v>
      </c>
      <c r="V1704">
        <v>0</v>
      </c>
      <c r="W1704">
        <v>0</v>
      </c>
      <c r="X1704" t="s">
        <v>63</v>
      </c>
      <c r="Y1704" t="s">
        <v>63</v>
      </c>
      <c r="Z1704">
        <v>0</v>
      </c>
      <c r="AA1704">
        <v>0</v>
      </c>
      <c r="AB1704" t="s">
        <v>64</v>
      </c>
      <c r="AC1704">
        <v>1</v>
      </c>
      <c r="AD1704">
        <v>0</v>
      </c>
      <c r="AE1704">
        <v>0</v>
      </c>
      <c r="AF1704">
        <v>11</v>
      </c>
      <c r="AG1704">
        <v>3.5409540000000002</v>
      </c>
      <c r="AH1704">
        <v>2</v>
      </c>
      <c r="AI1704">
        <v>2</v>
      </c>
      <c r="AJ1704">
        <v>9</v>
      </c>
      <c r="AK1704">
        <v>999</v>
      </c>
      <c r="AL1704">
        <v>5</v>
      </c>
      <c r="AM1704">
        <v>5</v>
      </c>
      <c r="AN1704" t="s">
        <v>233</v>
      </c>
      <c r="AO1704" t="s">
        <v>155</v>
      </c>
      <c r="AP1704">
        <v>101</v>
      </c>
      <c r="AQ1704">
        <v>2</v>
      </c>
      <c r="AR1704" t="s">
        <v>156</v>
      </c>
      <c r="AS1704">
        <v>0</v>
      </c>
      <c r="AT1704">
        <v>1</v>
      </c>
      <c r="AU1704" t="s">
        <v>227</v>
      </c>
      <c r="AV1704" t="s">
        <v>234</v>
      </c>
      <c r="AW1704">
        <v>77</v>
      </c>
      <c r="AX1704" t="s">
        <v>150</v>
      </c>
      <c r="AY1704" t="s">
        <v>235</v>
      </c>
      <c r="AZ1704" t="s">
        <v>161</v>
      </c>
      <c r="BA1704">
        <v>4286</v>
      </c>
      <c r="BB1704">
        <v>59</v>
      </c>
      <c r="BC1704" t="s">
        <v>126</v>
      </c>
      <c r="BD1704" t="s">
        <v>228</v>
      </c>
      <c r="BE1704">
        <v>399.41995300000002</v>
      </c>
      <c r="BF1704" t="s">
        <v>243</v>
      </c>
      <c r="BG1704">
        <v>399.41995300000002</v>
      </c>
      <c r="BH1704">
        <v>5525.1134730000003</v>
      </c>
    </row>
    <row r="1705" spans="1:60" x14ac:dyDescent="0.25">
      <c r="A1705">
        <v>1704</v>
      </c>
      <c r="B1705" t="s">
        <v>60</v>
      </c>
      <c r="C1705">
        <v>6502</v>
      </c>
      <c r="D1705" t="s">
        <v>1938</v>
      </c>
      <c r="E1705">
        <v>8038000</v>
      </c>
      <c r="F1705">
        <v>4</v>
      </c>
      <c r="G1705" t="s">
        <v>62</v>
      </c>
      <c r="H1705">
        <v>42</v>
      </c>
      <c r="I1705">
        <v>6140680380000000</v>
      </c>
      <c r="J1705">
        <v>4.582217</v>
      </c>
      <c r="K1705">
        <v>28.363147999999999</v>
      </c>
      <c r="L1705">
        <v>86</v>
      </c>
      <c r="M1705">
        <v>33</v>
      </c>
      <c r="N1705" t="s">
        <v>95</v>
      </c>
      <c r="O1705" t="s">
        <v>87</v>
      </c>
      <c r="P1705">
        <v>0</v>
      </c>
      <c r="Q1705">
        <v>0</v>
      </c>
      <c r="R1705">
        <v>0</v>
      </c>
      <c r="S1705" t="s">
        <v>63</v>
      </c>
      <c r="T1705" t="s">
        <v>63</v>
      </c>
      <c r="U1705">
        <v>0</v>
      </c>
      <c r="V1705">
        <v>0</v>
      </c>
      <c r="W1705">
        <v>0</v>
      </c>
      <c r="X1705" t="s">
        <v>63</v>
      </c>
      <c r="Y1705" t="s">
        <v>63</v>
      </c>
      <c r="Z1705">
        <v>1</v>
      </c>
      <c r="AA1705">
        <v>33</v>
      </c>
      <c r="AB1705" t="s">
        <v>146</v>
      </c>
      <c r="AC1705">
        <v>24</v>
      </c>
      <c r="AD1705">
        <v>80</v>
      </c>
      <c r="AE1705">
        <v>103</v>
      </c>
      <c r="AF1705">
        <v>82</v>
      </c>
      <c r="AG1705">
        <v>24.627310000000001</v>
      </c>
      <c r="AH1705">
        <v>2388</v>
      </c>
      <c r="AI1705">
        <v>2141</v>
      </c>
      <c r="AJ1705">
        <v>12389</v>
      </c>
      <c r="AK1705">
        <v>221</v>
      </c>
      <c r="AL1705">
        <v>1</v>
      </c>
      <c r="AM1705">
        <v>3</v>
      </c>
      <c r="AN1705" t="s">
        <v>142</v>
      </c>
      <c r="AO1705" t="s">
        <v>66</v>
      </c>
      <c r="AP1705">
        <v>183</v>
      </c>
      <c r="AQ1705">
        <v>85</v>
      </c>
      <c r="AR1705" t="s">
        <v>82</v>
      </c>
      <c r="AS1705">
        <v>213</v>
      </c>
      <c r="AT1705">
        <v>3</v>
      </c>
      <c r="AU1705" t="s">
        <v>98</v>
      </c>
      <c r="AV1705" t="s">
        <v>143</v>
      </c>
      <c r="AW1705">
        <v>88</v>
      </c>
      <c r="AX1705" t="s">
        <v>70</v>
      </c>
      <c r="AY1705" t="s">
        <v>71</v>
      </c>
      <c r="AZ1705" t="s">
        <v>72</v>
      </c>
      <c r="BA1705">
        <v>4547</v>
      </c>
      <c r="BB1705">
        <v>63</v>
      </c>
      <c r="BC1705" t="s">
        <v>126</v>
      </c>
      <c r="BD1705" t="s">
        <v>74</v>
      </c>
      <c r="BE1705">
        <v>1406.638473</v>
      </c>
      <c r="BF1705" t="s">
        <v>75</v>
      </c>
      <c r="BG1705">
        <v>1406.638473</v>
      </c>
      <c r="BH1705">
        <v>18543.574636000001</v>
      </c>
    </row>
    <row r="1706" spans="1:60" x14ac:dyDescent="0.25">
      <c r="A1706">
        <v>1705</v>
      </c>
      <c r="B1706" t="s">
        <v>60</v>
      </c>
      <c r="C1706">
        <v>6503</v>
      </c>
      <c r="D1706" t="s">
        <v>1939</v>
      </c>
      <c r="E1706">
        <v>8038000</v>
      </c>
      <c r="F1706">
        <v>4</v>
      </c>
      <c r="G1706" t="s">
        <v>62</v>
      </c>
      <c r="H1706">
        <v>42</v>
      </c>
      <c r="I1706">
        <v>6140680380000140</v>
      </c>
      <c r="J1706">
        <v>17.530101999999999</v>
      </c>
      <c r="K1706">
        <v>22.068535000000001</v>
      </c>
      <c r="L1706">
        <v>102</v>
      </c>
      <c r="M1706">
        <v>46</v>
      </c>
      <c r="N1706" t="s">
        <v>87</v>
      </c>
      <c r="O1706" t="s">
        <v>78</v>
      </c>
      <c r="P1706">
        <v>2.099256</v>
      </c>
      <c r="Q1706">
        <v>11</v>
      </c>
      <c r="R1706">
        <v>13</v>
      </c>
      <c r="S1706" t="s">
        <v>95</v>
      </c>
      <c r="T1706" t="s">
        <v>78</v>
      </c>
      <c r="U1706">
        <v>0</v>
      </c>
      <c r="V1706">
        <v>0</v>
      </c>
      <c r="W1706">
        <v>0</v>
      </c>
      <c r="X1706" t="s">
        <v>63</v>
      </c>
      <c r="Y1706" t="s">
        <v>63</v>
      </c>
      <c r="Z1706">
        <v>2</v>
      </c>
      <c r="AA1706">
        <v>53</v>
      </c>
      <c r="AB1706" t="s">
        <v>80</v>
      </c>
      <c r="AC1706">
        <v>2721</v>
      </c>
      <c r="AD1706">
        <v>141</v>
      </c>
      <c r="AE1706">
        <v>413</v>
      </c>
      <c r="AF1706">
        <v>94</v>
      </c>
      <c r="AG1706">
        <v>3.0871590000000002</v>
      </c>
      <c r="AH1706">
        <v>4781</v>
      </c>
      <c r="AI1706">
        <v>4291</v>
      </c>
      <c r="AJ1706">
        <v>24393</v>
      </c>
      <c r="AK1706">
        <v>221</v>
      </c>
      <c r="AL1706">
        <v>1</v>
      </c>
      <c r="AM1706">
        <v>3</v>
      </c>
      <c r="AN1706" t="s">
        <v>636</v>
      </c>
      <c r="AO1706" t="s">
        <v>66</v>
      </c>
      <c r="AP1706">
        <v>161</v>
      </c>
      <c r="AQ1706">
        <v>70</v>
      </c>
      <c r="AR1706" t="s">
        <v>67</v>
      </c>
      <c r="AS1706">
        <v>213</v>
      </c>
      <c r="AT1706">
        <v>3</v>
      </c>
      <c r="AU1706" t="s">
        <v>68</v>
      </c>
      <c r="AV1706" t="s">
        <v>69</v>
      </c>
      <c r="AW1706">
        <v>8</v>
      </c>
      <c r="AX1706" t="s">
        <v>70</v>
      </c>
      <c r="AY1706" t="s">
        <v>71</v>
      </c>
      <c r="AZ1706" t="s">
        <v>72</v>
      </c>
      <c r="BA1706">
        <v>4538</v>
      </c>
      <c r="BB1706">
        <v>44</v>
      </c>
      <c r="BC1706" t="s">
        <v>73</v>
      </c>
      <c r="BD1706" t="s">
        <v>74</v>
      </c>
      <c r="BE1706">
        <v>1265.1216879999999</v>
      </c>
      <c r="BF1706" t="s">
        <v>75</v>
      </c>
      <c r="BG1706">
        <v>1265.1216879999999</v>
      </c>
      <c r="BH1706">
        <v>70941.806012999994</v>
      </c>
    </row>
    <row r="1707" spans="1:60" x14ac:dyDescent="0.25">
      <c r="A1707">
        <v>1706</v>
      </c>
      <c r="B1707" t="s">
        <v>60</v>
      </c>
      <c r="C1707">
        <v>6504</v>
      </c>
      <c r="D1707" t="s">
        <v>1940</v>
      </c>
      <c r="E1707">
        <v>8038000</v>
      </c>
      <c r="F1707">
        <v>4</v>
      </c>
      <c r="G1707" t="s">
        <v>62</v>
      </c>
      <c r="H1707">
        <v>42</v>
      </c>
      <c r="I1707">
        <v>6140680380000270</v>
      </c>
      <c r="J1707">
        <v>7.4448509999999999</v>
      </c>
      <c r="K1707">
        <v>19.484652000000001</v>
      </c>
      <c r="L1707">
        <v>82</v>
      </c>
      <c r="M1707">
        <v>18</v>
      </c>
      <c r="N1707" t="s">
        <v>78</v>
      </c>
      <c r="O1707" t="s">
        <v>87</v>
      </c>
      <c r="P1707">
        <v>1.261484</v>
      </c>
      <c r="Q1707">
        <v>11</v>
      </c>
      <c r="R1707">
        <v>4</v>
      </c>
      <c r="S1707" t="s">
        <v>77</v>
      </c>
      <c r="T1707" t="s">
        <v>95</v>
      </c>
      <c r="U1707">
        <v>0</v>
      </c>
      <c r="V1707">
        <v>0</v>
      </c>
      <c r="W1707">
        <v>0</v>
      </c>
      <c r="X1707" t="s">
        <v>63</v>
      </c>
      <c r="Y1707" t="s">
        <v>63</v>
      </c>
      <c r="Z1707">
        <v>1</v>
      </c>
      <c r="AA1707">
        <v>21</v>
      </c>
      <c r="AB1707" t="s">
        <v>89</v>
      </c>
      <c r="AC1707">
        <v>2461</v>
      </c>
      <c r="AD1707">
        <v>59</v>
      </c>
      <c r="AE1707">
        <v>200</v>
      </c>
      <c r="AF1707">
        <v>66</v>
      </c>
      <c r="AG1707">
        <v>2.0920939999999999</v>
      </c>
      <c r="AH1707">
        <v>2111</v>
      </c>
      <c r="AI1707">
        <v>1919</v>
      </c>
      <c r="AJ1707">
        <v>11342</v>
      </c>
      <c r="AK1707">
        <v>267</v>
      </c>
      <c r="AL1707">
        <v>1</v>
      </c>
      <c r="AM1707">
        <v>4</v>
      </c>
      <c r="AN1707" t="s">
        <v>636</v>
      </c>
      <c r="AO1707" t="s">
        <v>66</v>
      </c>
      <c r="AP1707">
        <v>183</v>
      </c>
      <c r="AQ1707">
        <v>80</v>
      </c>
      <c r="AR1707" t="s">
        <v>91</v>
      </c>
      <c r="AS1707">
        <v>213</v>
      </c>
      <c r="AT1707">
        <v>3</v>
      </c>
      <c r="AU1707" t="s">
        <v>92</v>
      </c>
      <c r="AV1707" t="s">
        <v>69</v>
      </c>
      <c r="AW1707">
        <v>6</v>
      </c>
      <c r="AX1707" t="s">
        <v>70</v>
      </c>
      <c r="AY1707" t="s">
        <v>71</v>
      </c>
      <c r="AZ1707" t="s">
        <v>72</v>
      </c>
      <c r="BA1707">
        <v>4813</v>
      </c>
      <c r="BB1707">
        <v>34</v>
      </c>
      <c r="BC1707" t="s">
        <v>73</v>
      </c>
      <c r="BD1707" t="s">
        <v>74</v>
      </c>
      <c r="BE1707">
        <v>1492.7561780000001</v>
      </c>
      <c r="BF1707" t="s">
        <v>75</v>
      </c>
      <c r="BG1707">
        <v>1492.7561780000001</v>
      </c>
      <c r="BH1707">
        <v>30128.244237999999</v>
      </c>
    </row>
    <row r="1708" spans="1:60" x14ac:dyDescent="0.25">
      <c r="A1708">
        <v>1707</v>
      </c>
      <c r="B1708" t="s">
        <v>60</v>
      </c>
      <c r="C1708">
        <v>6505</v>
      </c>
      <c r="D1708" t="s">
        <v>1941</v>
      </c>
      <c r="E1708">
        <v>8038000</v>
      </c>
      <c r="F1708">
        <v>4</v>
      </c>
      <c r="G1708" t="s">
        <v>62</v>
      </c>
      <c r="H1708">
        <v>42</v>
      </c>
      <c r="I1708">
        <v>6140680380000260</v>
      </c>
      <c r="J1708">
        <v>17.823269</v>
      </c>
      <c r="K1708">
        <v>23.350231000000001</v>
      </c>
      <c r="L1708">
        <v>102</v>
      </c>
      <c r="M1708">
        <v>79</v>
      </c>
      <c r="N1708" t="s">
        <v>78</v>
      </c>
      <c r="O1708" t="s">
        <v>95</v>
      </c>
      <c r="P1708">
        <v>0</v>
      </c>
      <c r="Q1708">
        <v>0</v>
      </c>
      <c r="R1708">
        <v>0</v>
      </c>
      <c r="S1708" t="s">
        <v>63</v>
      </c>
      <c r="T1708" t="s">
        <v>63</v>
      </c>
      <c r="U1708">
        <v>0</v>
      </c>
      <c r="V1708">
        <v>0</v>
      </c>
      <c r="W1708">
        <v>0</v>
      </c>
      <c r="X1708" t="s">
        <v>63</v>
      </c>
      <c r="Y1708" t="s">
        <v>63</v>
      </c>
      <c r="Z1708">
        <v>1</v>
      </c>
      <c r="AA1708">
        <v>79</v>
      </c>
      <c r="AB1708" t="s">
        <v>89</v>
      </c>
      <c r="AC1708">
        <v>807</v>
      </c>
      <c r="AD1708">
        <v>259</v>
      </c>
      <c r="AE1708">
        <v>527</v>
      </c>
      <c r="AF1708">
        <v>102</v>
      </c>
      <c r="AG1708">
        <v>7.6688130000000001</v>
      </c>
      <c r="AH1708">
        <v>8567</v>
      </c>
      <c r="AI1708">
        <v>7343</v>
      </c>
      <c r="AJ1708">
        <v>41910</v>
      </c>
      <c r="AK1708">
        <v>267</v>
      </c>
      <c r="AL1708">
        <v>1</v>
      </c>
      <c r="AM1708">
        <v>2</v>
      </c>
      <c r="AN1708" t="s">
        <v>636</v>
      </c>
      <c r="AO1708" t="s">
        <v>66</v>
      </c>
      <c r="AP1708">
        <v>183</v>
      </c>
      <c r="AQ1708">
        <v>85</v>
      </c>
      <c r="AR1708" t="s">
        <v>67</v>
      </c>
      <c r="AS1708">
        <v>213</v>
      </c>
      <c r="AT1708">
        <v>3</v>
      </c>
      <c r="AU1708" t="s">
        <v>68</v>
      </c>
      <c r="AV1708" t="s">
        <v>69</v>
      </c>
      <c r="AW1708">
        <v>8</v>
      </c>
      <c r="AX1708" t="s">
        <v>70</v>
      </c>
      <c r="AY1708" t="s">
        <v>71</v>
      </c>
      <c r="AZ1708" t="s">
        <v>72</v>
      </c>
      <c r="BA1708">
        <v>4863</v>
      </c>
      <c r="BB1708">
        <v>39</v>
      </c>
      <c r="BC1708" t="s">
        <v>122</v>
      </c>
      <c r="BD1708" t="s">
        <v>74</v>
      </c>
      <c r="BE1708">
        <v>1731.9226490000001</v>
      </c>
      <c r="BF1708" t="s">
        <v>75</v>
      </c>
      <c r="BG1708">
        <v>1731.9226490000001</v>
      </c>
      <c r="BH1708">
        <v>72128.212237</v>
      </c>
    </row>
    <row r="1709" spans="1:60" x14ac:dyDescent="0.25">
      <c r="A1709">
        <v>1708</v>
      </c>
      <c r="B1709" t="s">
        <v>60</v>
      </c>
      <c r="C1709">
        <v>6506</v>
      </c>
      <c r="D1709" t="s">
        <v>1942</v>
      </c>
      <c r="E1709">
        <v>8038000</v>
      </c>
      <c r="F1709">
        <v>4</v>
      </c>
      <c r="G1709" t="s">
        <v>62</v>
      </c>
      <c r="H1709">
        <v>42</v>
      </c>
      <c r="I1709">
        <v>6140680380000280</v>
      </c>
      <c r="J1709">
        <v>7.6200210000000004</v>
      </c>
      <c r="K1709">
        <v>28.029917000000001</v>
      </c>
      <c r="L1709">
        <v>109</v>
      </c>
      <c r="M1709">
        <v>52</v>
      </c>
      <c r="N1709" t="s">
        <v>95</v>
      </c>
      <c r="O1709" t="s">
        <v>78</v>
      </c>
      <c r="P1709">
        <v>3.8542350000000001</v>
      </c>
      <c r="Q1709">
        <v>28</v>
      </c>
      <c r="R1709">
        <v>2</v>
      </c>
      <c r="S1709" t="s">
        <v>95</v>
      </c>
      <c r="T1709" t="s">
        <v>63</v>
      </c>
      <c r="U1709">
        <v>0.23891599999999999</v>
      </c>
      <c r="V1709">
        <v>2</v>
      </c>
      <c r="W1709">
        <v>0</v>
      </c>
      <c r="X1709" t="s">
        <v>78</v>
      </c>
      <c r="Y1709" t="s">
        <v>63</v>
      </c>
      <c r="Z1709">
        <v>1</v>
      </c>
      <c r="AA1709">
        <v>52</v>
      </c>
      <c r="AB1709" t="s">
        <v>146</v>
      </c>
      <c r="AC1709">
        <v>122</v>
      </c>
      <c r="AD1709">
        <v>189</v>
      </c>
      <c r="AE1709">
        <v>282</v>
      </c>
      <c r="AF1709">
        <v>105</v>
      </c>
      <c r="AG1709">
        <v>16.833300000000001</v>
      </c>
      <c r="AH1709">
        <v>7052</v>
      </c>
      <c r="AI1709">
        <v>6400</v>
      </c>
      <c r="AJ1709">
        <v>38464</v>
      </c>
      <c r="AK1709">
        <v>201</v>
      </c>
      <c r="AL1709">
        <v>1</v>
      </c>
      <c r="AM1709">
        <v>2</v>
      </c>
      <c r="AN1709" t="s">
        <v>636</v>
      </c>
      <c r="AO1709" t="s">
        <v>66</v>
      </c>
      <c r="AP1709">
        <v>161</v>
      </c>
      <c r="AQ1709">
        <v>55</v>
      </c>
      <c r="AR1709" t="s">
        <v>67</v>
      </c>
      <c r="AS1709">
        <v>213</v>
      </c>
      <c r="AT1709">
        <v>3</v>
      </c>
      <c r="AU1709" t="s">
        <v>105</v>
      </c>
      <c r="AV1709" t="s">
        <v>69</v>
      </c>
      <c r="AW1709">
        <v>9</v>
      </c>
      <c r="AX1709" t="s">
        <v>70</v>
      </c>
      <c r="AY1709" t="s">
        <v>71</v>
      </c>
      <c r="AZ1709" t="s">
        <v>72</v>
      </c>
      <c r="BA1709">
        <v>4787</v>
      </c>
      <c r="BB1709">
        <v>50</v>
      </c>
      <c r="BC1709" t="s">
        <v>93</v>
      </c>
      <c r="BD1709" t="s">
        <v>74</v>
      </c>
      <c r="BE1709">
        <v>876.56622300000004</v>
      </c>
      <c r="BF1709" t="s">
        <v>114</v>
      </c>
      <c r="BG1709">
        <v>876.56622300000004</v>
      </c>
      <c r="BH1709">
        <v>30837.129813</v>
      </c>
    </row>
    <row r="1710" spans="1:60" x14ac:dyDescent="0.25">
      <c r="A1710">
        <v>1709</v>
      </c>
      <c r="B1710" t="s">
        <v>60</v>
      </c>
      <c r="C1710">
        <v>6507</v>
      </c>
      <c r="D1710" t="s">
        <v>1943</v>
      </c>
      <c r="E1710">
        <v>8038000</v>
      </c>
      <c r="F1710">
        <v>4</v>
      </c>
      <c r="G1710" t="s">
        <v>62</v>
      </c>
      <c r="H1710">
        <v>42</v>
      </c>
      <c r="I1710">
        <v>6140680380000120</v>
      </c>
      <c r="J1710">
        <v>9.5308670000000006</v>
      </c>
      <c r="K1710">
        <v>1.5417240000000001</v>
      </c>
      <c r="L1710">
        <v>12</v>
      </c>
      <c r="M1710">
        <v>63</v>
      </c>
      <c r="N1710" t="s">
        <v>135</v>
      </c>
      <c r="O1710" t="s">
        <v>77</v>
      </c>
      <c r="P1710">
        <v>0</v>
      </c>
      <c r="Q1710">
        <v>0</v>
      </c>
      <c r="R1710">
        <v>0</v>
      </c>
      <c r="S1710" t="s">
        <v>63</v>
      </c>
      <c r="T1710" t="s">
        <v>63</v>
      </c>
      <c r="U1710">
        <v>0</v>
      </c>
      <c r="V1710">
        <v>0</v>
      </c>
      <c r="W1710">
        <v>0</v>
      </c>
      <c r="X1710" t="s">
        <v>63</v>
      </c>
      <c r="Y1710" t="s">
        <v>63</v>
      </c>
      <c r="Z1710">
        <v>1</v>
      </c>
      <c r="AA1710">
        <v>63</v>
      </c>
      <c r="AB1710" t="s">
        <v>103</v>
      </c>
      <c r="AC1710">
        <v>4053</v>
      </c>
      <c r="AD1710">
        <v>28</v>
      </c>
      <c r="AE1710">
        <v>120</v>
      </c>
      <c r="AF1710">
        <v>12</v>
      </c>
      <c r="AG1710">
        <v>1.11764</v>
      </c>
      <c r="AH1710">
        <v>176</v>
      </c>
      <c r="AI1710">
        <v>0</v>
      </c>
      <c r="AJ1710">
        <v>0</v>
      </c>
      <c r="AK1710">
        <v>281</v>
      </c>
      <c r="AL1710">
        <v>3</v>
      </c>
      <c r="AM1710">
        <v>1</v>
      </c>
      <c r="AN1710" t="s">
        <v>636</v>
      </c>
      <c r="AO1710" t="s">
        <v>66</v>
      </c>
      <c r="AP1710">
        <v>161</v>
      </c>
      <c r="AQ1710">
        <v>60</v>
      </c>
      <c r="AR1710" t="s">
        <v>67</v>
      </c>
      <c r="AS1710">
        <v>213</v>
      </c>
      <c r="AT1710">
        <v>3</v>
      </c>
      <c r="AU1710" t="s">
        <v>105</v>
      </c>
      <c r="AV1710" t="s">
        <v>69</v>
      </c>
      <c r="AW1710">
        <v>8</v>
      </c>
      <c r="AX1710" t="s">
        <v>70</v>
      </c>
      <c r="AY1710" t="s">
        <v>71</v>
      </c>
      <c r="AZ1710" t="s">
        <v>72</v>
      </c>
      <c r="BA1710">
        <v>4673</v>
      </c>
      <c r="BB1710">
        <v>56</v>
      </c>
      <c r="BC1710" t="s">
        <v>73</v>
      </c>
      <c r="BD1710" t="s">
        <v>74</v>
      </c>
      <c r="BE1710">
        <v>905.61541499999998</v>
      </c>
      <c r="BF1710" t="s">
        <v>114</v>
      </c>
      <c r="BG1710">
        <v>905.61541499999998</v>
      </c>
      <c r="BH1710">
        <v>38570.051093000002</v>
      </c>
    </row>
    <row r="1711" spans="1:60" x14ac:dyDescent="0.25">
      <c r="A1711">
        <v>1710</v>
      </c>
      <c r="B1711" t="s">
        <v>60</v>
      </c>
      <c r="C1711">
        <v>6508</v>
      </c>
      <c r="D1711" t="s">
        <v>1944</v>
      </c>
      <c r="E1711">
        <v>8038000</v>
      </c>
      <c r="F1711">
        <v>4</v>
      </c>
      <c r="G1711" t="s">
        <v>62</v>
      </c>
      <c r="H1711">
        <v>42</v>
      </c>
      <c r="I1711">
        <v>6140680380000280</v>
      </c>
      <c r="J1711">
        <v>6.9134330000000004</v>
      </c>
      <c r="K1711">
        <v>22.061792000000001</v>
      </c>
      <c r="L1711">
        <v>102</v>
      </c>
      <c r="M1711">
        <v>46</v>
      </c>
      <c r="N1711" t="s">
        <v>87</v>
      </c>
      <c r="O1711" t="s">
        <v>78</v>
      </c>
      <c r="P1711">
        <v>2.0989270000000002</v>
      </c>
      <c r="Q1711">
        <v>11</v>
      </c>
      <c r="R1711">
        <v>12</v>
      </c>
      <c r="S1711" t="s">
        <v>95</v>
      </c>
      <c r="T1711" t="s">
        <v>78</v>
      </c>
      <c r="U1711">
        <v>0</v>
      </c>
      <c r="V1711">
        <v>0</v>
      </c>
      <c r="W1711">
        <v>0</v>
      </c>
      <c r="X1711" t="s">
        <v>63</v>
      </c>
      <c r="Y1711" t="s">
        <v>63</v>
      </c>
      <c r="Z1711">
        <v>2</v>
      </c>
      <c r="AA1711">
        <v>53</v>
      </c>
      <c r="AB1711" t="s">
        <v>80</v>
      </c>
      <c r="AC1711">
        <v>2722</v>
      </c>
      <c r="AD1711">
        <v>141</v>
      </c>
      <c r="AE1711">
        <v>412</v>
      </c>
      <c r="AF1711">
        <v>94</v>
      </c>
      <c r="AG1711">
        <v>3.0861019999999999</v>
      </c>
      <c r="AH1711">
        <v>4780</v>
      </c>
      <c r="AI1711">
        <v>4288</v>
      </c>
      <c r="AJ1711">
        <v>24376</v>
      </c>
      <c r="AK1711">
        <v>221</v>
      </c>
      <c r="AL1711">
        <v>1</v>
      </c>
      <c r="AM1711">
        <v>3</v>
      </c>
      <c r="AN1711" t="s">
        <v>636</v>
      </c>
      <c r="AO1711" t="s">
        <v>66</v>
      </c>
      <c r="AP1711">
        <v>183</v>
      </c>
      <c r="AQ1711">
        <v>75</v>
      </c>
      <c r="AR1711" t="s">
        <v>67</v>
      </c>
      <c r="AS1711">
        <v>213</v>
      </c>
      <c r="AT1711">
        <v>3</v>
      </c>
      <c r="AU1711" t="s">
        <v>68</v>
      </c>
      <c r="AV1711" t="s">
        <v>69</v>
      </c>
      <c r="AW1711">
        <v>8</v>
      </c>
      <c r="AX1711" t="s">
        <v>70</v>
      </c>
      <c r="AY1711" t="s">
        <v>71</v>
      </c>
      <c r="AZ1711" t="s">
        <v>72</v>
      </c>
      <c r="BA1711">
        <v>4565</v>
      </c>
      <c r="BB1711">
        <v>49</v>
      </c>
      <c r="BC1711" t="s">
        <v>73</v>
      </c>
      <c r="BD1711" t="s">
        <v>74</v>
      </c>
      <c r="BE1711">
        <v>937.708662</v>
      </c>
      <c r="BF1711" t="s">
        <v>75</v>
      </c>
      <c r="BG1711">
        <v>937.708662</v>
      </c>
      <c r="BH1711">
        <v>27977.671333999999</v>
      </c>
    </row>
    <row r="1712" spans="1:60" x14ac:dyDescent="0.25">
      <c r="A1712">
        <v>1711</v>
      </c>
      <c r="B1712" t="s">
        <v>60</v>
      </c>
      <c r="C1712">
        <v>6509</v>
      </c>
      <c r="D1712" t="s">
        <v>1945</v>
      </c>
      <c r="E1712">
        <v>8038000</v>
      </c>
      <c r="F1712">
        <v>4</v>
      </c>
      <c r="G1712" t="s">
        <v>62</v>
      </c>
      <c r="H1712">
        <v>42</v>
      </c>
      <c r="I1712">
        <v>6140680380000250</v>
      </c>
      <c r="J1712">
        <v>9.234553</v>
      </c>
      <c r="K1712">
        <v>29.870981</v>
      </c>
      <c r="L1712">
        <v>112</v>
      </c>
      <c r="M1712">
        <v>19</v>
      </c>
      <c r="N1712" t="s">
        <v>87</v>
      </c>
      <c r="O1712" t="s">
        <v>63</v>
      </c>
      <c r="P1712">
        <v>0</v>
      </c>
      <c r="Q1712">
        <v>0</v>
      </c>
      <c r="R1712">
        <v>0</v>
      </c>
      <c r="S1712" t="s">
        <v>63</v>
      </c>
      <c r="T1712" t="s">
        <v>63</v>
      </c>
      <c r="U1712">
        <v>0</v>
      </c>
      <c r="V1712">
        <v>0</v>
      </c>
      <c r="W1712">
        <v>0</v>
      </c>
      <c r="X1712" t="s">
        <v>63</v>
      </c>
      <c r="Y1712" t="s">
        <v>63</v>
      </c>
      <c r="Z1712">
        <v>1</v>
      </c>
      <c r="AA1712">
        <v>19</v>
      </c>
      <c r="AB1712" t="s">
        <v>146</v>
      </c>
      <c r="AC1712">
        <v>15</v>
      </c>
      <c r="AD1712">
        <v>71</v>
      </c>
      <c r="AE1712">
        <v>85</v>
      </c>
      <c r="AF1712">
        <v>113</v>
      </c>
      <c r="AG1712">
        <v>29.981306</v>
      </c>
      <c r="AH1712">
        <v>2887</v>
      </c>
      <c r="AI1712">
        <v>2682</v>
      </c>
      <c r="AJ1712">
        <v>17558</v>
      </c>
      <c r="AK1712">
        <v>221</v>
      </c>
      <c r="AL1712">
        <v>1</v>
      </c>
      <c r="AM1712">
        <v>4</v>
      </c>
      <c r="AN1712" t="s">
        <v>636</v>
      </c>
      <c r="AO1712" t="s">
        <v>66</v>
      </c>
      <c r="AP1712">
        <v>102</v>
      </c>
      <c r="AQ1712">
        <v>70</v>
      </c>
      <c r="AR1712" t="s">
        <v>67</v>
      </c>
      <c r="AS1712">
        <v>213</v>
      </c>
      <c r="AT1712">
        <v>3</v>
      </c>
      <c r="AU1712" t="s">
        <v>68</v>
      </c>
      <c r="AV1712" t="s">
        <v>69</v>
      </c>
      <c r="AW1712">
        <v>88</v>
      </c>
      <c r="AX1712" t="s">
        <v>70</v>
      </c>
      <c r="AY1712" t="s">
        <v>71</v>
      </c>
      <c r="AZ1712" t="s">
        <v>72</v>
      </c>
      <c r="BA1712">
        <v>4642</v>
      </c>
      <c r="BB1712">
        <v>54</v>
      </c>
      <c r="BC1712" t="s">
        <v>126</v>
      </c>
      <c r="BD1712" t="s">
        <v>74</v>
      </c>
      <c r="BE1712">
        <v>1422.6545369999999</v>
      </c>
      <c r="BF1712" t="s">
        <v>75</v>
      </c>
      <c r="BG1712">
        <v>1422.6545369999999</v>
      </c>
      <c r="BH1712">
        <v>37370.909059999998</v>
      </c>
    </row>
    <row r="1713" spans="1:60" x14ac:dyDescent="0.25">
      <c r="A1713">
        <v>1712</v>
      </c>
      <c r="B1713" t="s">
        <v>60</v>
      </c>
      <c r="C1713">
        <v>6510</v>
      </c>
      <c r="D1713" t="s">
        <v>1946</v>
      </c>
      <c r="E1713">
        <v>8038000</v>
      </c>
      <c r="F1713">
        <v>4</v>
      </c>
      <c r="G1713" t="s">
        <v>62</v>
      </c>
      <c r="H1713">
        <v>42</v>
      </c>
      <c r="I1713">
        <v>6140680380000280</v>
      </c>
      <c r="J1713">
        <v>6.1619789999999997</v>
      </c>
      <c r="K1713">
        <v>22.168790999999999</v>
      </c>
      <c r="L1713">
        <v>102</v>
      </c>
      <c r="M1713">
        <v>46</v>
      </c>
      <c r="N1713" t="s">
        <v>87</v>
      </c>
      <c r="O1713" t="s">
        <v>78</v>
      </c>
      <c r="P1713">
        <v>2.1026150000000001</v>
      </c>
      <c r="Q1713">
        <v>11</v>
      </c>
      <c r="R1713">
        <v>13</v>
      </c>
      <c r="S1713" t="s">
        <v>95</v>
      </c>
      <c r="T1713" t="s">
        <v>78</v>
      </c>
      <c r="U1713">
        <v>0</v>
      </c>
      <c r="V1713">
        <v>0</v>
      </c>
      <c r="W1713">
        <v>0</v>
      </c>
      <c r="X1713" t="s">
        <v>63</v>
      </c>
      <c r="Y1713" t="s">
        <v>63</v>
      </c>
      <c r="Z1713">
        <v>2</v>
      </c>
      <c r="AA1713">
        <v>53</v>
      </c>
      <c r="AB1713" t="s">
        <v>80</v>
      </c>
      <c r="AC1713">
        <v>2707</v>
      </c>
      <c r="AD1713">
        <v>142</v>
      </c>
      <c r="AE1713">
        <v>413</v>
      </c>
      <c r="AF1713">
        <v>94</v>
      </c>
      <c r="AG1713">
        <v>3.101213</v>
      </c>
      <c r="AH1713">
        <v>4798</v>
      </c>
      <c r="AI1713">
        <v>4310</v>
      </c>
      <c r="AJ1713">
        <v>24548</v>
      </c>
      <c r="AK1713">
        <v>221</v>
      </c>
      <c r="AL1713">
        <v>1</v>
      </c>
      <c r="AM1713">
        <v>3</v>
      </c>
      <c r="AN1713" t="s">
        <v>636</v>
      </c>
      <c r="AO1713" t="s">
        <v>66</v>
      </c>
      <c r="AP1713">
        <v>183</v>
      </c>
      <c r="AQ1713">
        <v>85</v>
      </c>
      <c r="AR1713" t="s">
        <v>67</v>
      </c>
      <c r="AS1713">
        <v>213</v>
      </c>
      <c r="AT1713">
        <v>3</v>
      </c>
      <c r="AU1713" t="s">
        <v>68</v>
      </c>
      <c r="AV1713" t="s">
        <v>69</v>
      </c>
      <c r="AW1713">
        <v>8</v>
      </c>
      <c r="AX1713" t="s">
        <v>70</v>
      </c>
      <c r="AY1713" t="s">
        <v>71</v>
      </c>
      <c r="AZ1713" t="s">
        <v>72</v>
      </c>
      <c r="BA1713">
        <v>4246</v>
      </c>
      <c r="BB1713">
        <v>32</v>
      </c>
      <c r="BC1713" t="s">
        <v>126</v>
      </c>
      <c r="BD1713" t="s">
        <v>74</v>
      </c>
      <c r="BE1713">
        <v>888.70388600000001</v>
      </c>
      <c r="BF1713" t="s">
        <v>75</v>
      </c>
      <c r="BG1713">
        <v>888.70388600000001</v>
      </c>
      <c r="BH1713">
        <v>24936.642691000001</v>
      </c>
    </row>
    <row r="1714" spans="1:60" x14ac:dyDescent="0.25">
      <c r="A1714">
        <v>1713</v>
      </c>
      <c r="B1714" t="s">
        <v>60</v>
      </c>
      <c r="C1714">
        <v>6511</v>
      </c>
      <c r="D1714" t="s">
        <v>1947</v>
      </c>
      <c r="E1714">
        <v>8038000</v>
      </c>
      <c r="F1714">
        <v>4</v>
      </c>
      <c r="G1714" t="s">
        <v>62</v>
      </c>
      <c r="H1714">
        <v>42</v>
      </c>
      <c r="I1714">
        <v>6140680380000200</v>
      </c>
      <c r="J1714">
        <v>10.839223</v>
      </c>
      <c r="K1714">
        <v>40.393593000000003</v>
      </c>
      <c r="L1714">
        <v>164</v>
      </c>
      <c r="M1714">
        <v>2</v>
      </c>
      <c r="N1714" t="s">
        <v>78</v>
      </c>
      <c r="O1714" t="s">
        <v>63</v>
      </c>
      <c r="P1714">
        <v>24.070851999999999</v>
      </c>
      <c r="Q1714">
        <v>109</v>
      </c>
      <c r="R1714">
        <v>3</v>
      </c>
      <c r="S1714" t="s">
        <v>77</v>
      </c>
      <c r="T1714" t="s">
        <v>95</v>
      </c>
      <c r="U1714">
        <v>7.4580419999999998</v>
      </c>
      <c r="V1714">
        <v>32</v>
      </c>
      <c r="W1714">
        <v>30</v>
      </c>
      <c r="X1714" t="s">
        <v>77</v>
      </c>
      <c r="Y1714" t="s">
        <v>95</v>
      </c>
      <c r="Z1714">
        <v>1</v>
      </c>
      <c r="AA1714">
        <v>34</v>
      </c>
      <c r="AB1714" t="s">
        <v>103</v>
      </c>
      <c r="AC1714">
        <v>181</v>
      </c>
      <c r="AD1714">
        <v>62</v>
      </c>
      <c r="AE1714">
        <v>124</v>
      </c>
      <c r="AF1714">
        <v>50</v>
      </c>
      <c r="AG1714">
        <v>7.89933</v>
      </c>
      <c r="AH1714">
        <v>1326</v>
      </c>
      <c r="AI1714">
        <v>970</v>
      </c>
      <c r="AJ1714">
        <v>5333</v>
      </c>
      <c r="AK1714">
        <v>321</v>
      </c>
      <c r="AL1714">
        <v>2</v>
      </c>
      <c r="AM1714">
        <v>4</v>
      </c>
      <c r="AN1714" t="s">
        <v>636</v>
      </c>
      <c r="AO1714" t="s">
        <v>66</v>
      </c>
      <c r="AP1714">
        <v>161</v>
      </c>
      <c r="AQ1714">
        <v>70</v>
      </c>
      <c r="AR1714" t="s">
        <v>82</v>
      </c>
      <c r="AS1714">
        <v>213</v>
      </c>
      <c r="AT1714">
        <v>3</v>
      </c>
      <c r="AU1714" t="s">
        <v>105</v>
      </c>
      <c r="AV1714" t="s">
        <v>69</v>
      </c>
      <c r="AW1714">
        <v>9</v>
      </c>
      <c r="AX1714" t="s">
        <v>70</v>
      </c>
      <c r="AY1714" t="s">
        <v>71</v>
      </c>
      <c r="AZ1714" t="s">
        <v>72</v>
      </c>
      <c r="BA1714">
        <v>4706</v>
      </c>
      <c r="BB1714">
        <v>41</v>
      </c>
      <c r="BC1714" t="s">
        <v>126</v>
      </c>
      <c r="BD1714" t="s">
        <v>74</v>
      </c>
      <c r="BE1714">
        <v>1626.8290099999999</v>
      </c>
      <c r="BF1714" t="s">
        <v>75</v>
      </c>
      <c r="BG1714">
        <v>1626.8290099999999</v>
      </c>
      <c r="BH1714">
        <v>43864.777277000001</v>
      </c>
    </row>
    <row r="1715" spans="1:60" x14ac:dyDescent="0.25">
      <c r="A1715">
        <v>1714</v>
      </c>
      <c r="B1715" t="s">
        <v>60</v>
      </c>
      <c r="C1715">
        <v>6512</v>
      </c>
      <c r="D1715" t="s">
        <v>1948</v>
      </c>
      <c r="E1715">
        <v>8038000</v>
      </c>
      <c r="F1715">
        <v>4</v>
      </c>
      <c r="G1715" t="s">
        <v>62</v>
      </c>
      <c r="H1715">
        <v>42</v>
      </c>
      <c r="I1715">
        <v>6140680380000280</v>
      </c>
      <c r="J1715">
        <v>5.0268610000000002</v>
      </c>
      <c r="K1715">
        <v>22.167166000000002</v>
      </c>
      <c r="L1715">
        <v>102</v>
      </c>
      <c r="M1715">
        <v>46</v>
      </c>
      <c r="N1715" t="s">
        <v>87</v>
      </c>
      <c r="O1715" t="s">
        <v>78</v>
      </c>
      <c r="P1715">
        <v>2.102452</v>
      </c>
      <c r="Q1715">
        <v>11</v>
      </c>
      <c r="R1715">
        <v>13</v>
      </c>
      <c r="S1715" t="s">
        <v>95</v>
      </c>
      <c r="T1715" t="s">
        <v>78</v>
      </c>
      <c r="U1715">
        <v>0</v>
      </c>
      <c r="V1715">
        <v>0</v>
      </c>
      <c r="W1715">
        <v>0</v>
      </c>
      <c r="X1715" t="s">
        <v>63</v>
      </c>
      <c r="Y1715" t="s">
        <v>63</v>
      </c>
      <c r="Z1715">
        <v>2</v>
      </c>
      <c r="AA1715">
        <v>53</v>
      </c>
      <c r="AB1715" t="s">
        <v>80</v>
      </c>
      <c r="AC1715">
        <v>2708</v>
      </c>
      <c r="AD1715">
        <v>142</v>
      </c>
      <c r="AE1715">
        <v>413</v>
      </c>
      <c r="AF1715">
        <v>94</v>
      </c>
      <c r="AG1715">
        <v>3.1003430000000001</v>
      </c>
      <c r="AH1715">
        <v>4798</v>
      </c>
      <c r="AI1715">
        <v>4311</v>
      </c>
      <c r="AJ1715">
        <v>24551</v>
      </c>
      <c r="AK1715">
        <v>221</v>
      </c>
      <c r="AL1715">
        <v>1</v>
      </c>
      <c r="AM1715">
        <v>3</v>
      </c>
      <c r="AN1715" t="s">
        <v>636</v>
      </c>
      <c r="AO1715" t="s">
        <v>66</v>
      </c>
      <c r="AP1715">
        <v>161</v>
      </c>
      <c r="AQ1715">
        <v>65</v>
      </c>
      <c r="AR1715" t="s">
        <v>91</v>
      </c>
      <c r="AS1715">
        <v>213</v>
      </c>
      <c r="AT1715">
        <v>3</v>
      </c>
      <c r="AU1715" t="s">
        <v>92</v>
      </c>
      <c r="AV1715" t="s">
        <v>69</v>
      </c>
      <c r="AW1715">
        <v>6</v>
      </c>
      <c r="AX1715" t="s">
        <v>70</v>
      </c>
      <c r="AY1715" t="s">
        <v>71</v>
      </c>
      <c r="AZ1715" t="s">
        <v>72</v>
      </c>
      <c r="BA1715">
        <v>4337</v>
      </c>
      <c r="BB1715">
        <v>38</v>
      </c>
      <c r="BC1715" t="s">
        <v>126</v>
      </c>
      <c r="BD1715" t="s">
        <v>74</v>
      </c>
      <c r="BE1715">
        <v>643.10895300000004</v>
      </c>
      <c r="BF1715" t="s">
        <v>114</v>
      </c>
      <c r="BG1715">
        <v>643.08969999999999</v>
      </c>
      <c r="BH1715">
        <v>20342.984202</v>
      </c>
    </row>
    <row r="1716" spans="1:60" x14ac:dyDescent="0.25">
      <c r="A1716">
        <v>1715</v>
      </c>
      <c r="B1716" t="s">
        <v>60</v>
      </c>
      <c r="C1716">
        <v>6513</v>
      </c>
      <c r="D1716" t="s">
        <v>1949</v>
      </c>
      <c r="E1716">
        <v>8038000</v>
      </c>
      <c r="F1716">
        <v>4</v>
      </c>
      <c r="G1716" t="s">
        <v>62</v>
      </c>
      <c r="H1716">
        <v>42</v>
      </c>
      <c r="I1716">
        <v>6140680380000110</v>
      </c>
      <c r="J1716">
        <v>53.236389000000003</v>
      </c>
      <c r="K1716">
        <v>41.704521</v>
      </c>
      <c r="L1716">
        <v>150</v>
      </c>
      <c r="M1716">
        <v>5</v>
      </c>
      <c r="N1716" t="s">
        <v>87</v>
      </c>
      <c r="O1716" t="s">
        <v>63</v>
      </c>
      <c r="P1716">
        <v>7.2173220000000002</v>
      </c>
      <c r="Q1716">
        <v>45</v>
      </c>
      <c r="R1716">
        <v>27</v>
      </c>
      <c r="S1716" t="s">
        <v>87</v>
      </c>
      <c r="T1716" t="s">
        <v>77</v>
      </c>
      <c r="U1716">
        <v>2.3118750000000001</v>
      </c>
      <c r="V1716">
        <v>13</v>
      </c>
      <c r="W1716">
        <v>64</v>
      </c>
      <c r="X1716" t="s">
        <v>78</v>
      </c>
      <c r="Y1716" t="s">
        <v>95</v>
      </c>
      <c r="Z1716">
        <v>2</v>
      </c>
      <c r="AA1716">
        <v>75</v>
      </c>
      <c r="AB1716" t="s">
        <v>80</v>
      </c>
      <c r="AC1716">
        <v>4796</v>
      </c>
      <c r="AD1716">
        <v>63</v>
      </c>
      <c r="AE1716">
        <v>241</v>
      </c>
      <c r="AF1716">
        <v>47</v>
      </c>
      <c r="AG1716">
        <v>1.553069</v>
      </c>
      <c r="AH1716">
        <v>1305</v>
      </c>
      <c r="AI1716">
        <v>828</v>
      </c>
      <c r="AJ1716">
        <v>5786</v>
      </c>
      <c r="AK1716">
        <v>221</v>
      </c>
      <c r="AL1716">
        <v>2</v>
      </c>
      <c r="AM1716">
        <v>3</v>
      </c>
      <c r="AN1716" t="s">
        <v>636</v>
      </c>
      <c r="AO1716" t="s">
        <v>66</v>
      </c>
      <c r="AP1716">
        <v>161</v>
      </c>
      <c r="AQ1716">
        <v>65</v>
      </c>
      <c r="AR1716" t="s">
        <v>82</v>
      </c>
      <c r="AS1716">
        <v>213</v>
      </c>
      <c r="AT1716">
        <v>3</v>
      </c>
      <c r="AU1716" t="s">
        <v>105</v>
      </c>
      <c r="AV1716" t="s">
        <v>69</v>
      </c>
      <c r="AW1716">
        <v>9</v>
      </c>
      <c r="AX1716" t="s">
        <v>70</v>
      </c>
      <c r="AY1716" t="s">
        <v>71</v>
      </c>
      <c r="AZ1716" t="s">
        <v>72</v>
      </c>
      <c r="BA1716">
        <v>4320</v>
      </c>
      <c r="BB1716">
        <v>51</v>
      </c>
      <c r="BC1716" t="s">
        <v>122</v>
      </c>
      <c r="BD1716" t="s">
        <v>74</v>
      </c>
      <c r="BE1716">
        <v>3034.62185</v>
      </c>
      <c r="BF1716" t="s">
        <v>114</v>
      </c>
      <c r="BG1716">
        <v>3034.62185</v>
      </c>
      <c r="BH1716">
        <v>215440.02115399999</v>
      </c>
    </row>
    <row r="1717" spans="1:60" x14ac:dyDescent="0.25">
      <c r="A1717">
        <v>1716</v>
      </c>
      <c r="B1717" t="s">
        <v>60</v>
      </c>
      <c r="C1717">
        <v>6514</v>
      </c>
      <c r="D1717" s="1" t="s">
        <v>1950</v>
      </c>
      <c r="E1717">
        <v>8038000</v>
      </c>
      <c r="F1717">
        <v>4</v>
      </c>
      <c r="G1717" t="s">
        <v>62</v>
      </c>
      <c r="H1717">
        <v>42</v>
      </c>
      <c r="I1717">
        <v>6140680380000280</v>
      </c>
      <c r="J1717">
        <v>12.589962</v>
      </c>
      <c r="K1717">
        <v>21.199945</v>
      </c>
      <c r="L1717">
        <v>100</v>
      </c>
      <c r="M1717">
        <v>42</v>
      </c>
      <c r="N1717" t="s">
        <v>95</v>
      </c>
      <c r="O1717" t="s">
        <v>78</v>
      </c>
      <c r="P1717">
        <v>0.16761400000000001</v>
      </c>
      <c r="Q1717">
        <v>3</v>
      </c>
      <c r="R1717">
        <v>1</v>
      </c>
      <c r="S1717" t="s">
        <v>78</v>
      </c>
      <c r="T1717" t="s">
        <v>95</v>
      </c>
      <c r="U1717">
        <v>0</v>
      </c>
      <c r="V1717">
        <v>0</v>
      </c>
      <c r="W1717">
        <v>0</v>
      </c>
      <c r="X1717" t="s">
        <v>63</v>
      </c>
      <c r="Y1717" t="s">
        <v>63</v>
      </c>
      <c r="Z1717">
        <v>1</v>
      </c>
      <c r="AA1717">
        <v>43</v>
      </c>
      <c r="AB1717" t="s">
        <v>89</v>
      </c>
      <c r="AC1717">
        <v>395</v>
      </c>
      <c r="AD1717">
        <v>112</v>
      </c>
      <c r="AE1717">
        <v>233</v>
      </c>
      <c r="AF1717">
        <v>98</v>
      </c>
      <c r="AG1717">
        <v>7.1947950000000001</v>
      </c>
      <c r="AH1717">
        <v>4201</v>
      </c>
      <c r="AI1717">
        <v>3852</v>
      </c>
      <c r="AJ1717">
        <v>22102</v>
      </c>
      <c r="AK1717">
        <v>201</v>
      </c>
      <c r="AL1717">
        <v>1</v>
      </c>
      <c r="AM1717">
        <v>3</v>
      </c>
      <c r="AN1717" t="s">
        <v>636</v>
      </c>
      <c r="AO1717" t="s">
        <v>66</v>
      </c>
      <c r="AP1717">
        <v>183</v>
      </c>
      <c r="AQ1717">
        <v>80</v>
      </c>
      <c r="AR1717" t="s">
        <v>67</v>
      </c>
      <c r="AS1717">
        <v>213</v>
      </c>
      <c r="AT1717">
        <v>3</v>
      </c>
      <c r="AU1717" t="s">
        <v>92</v>
      </c>
      <c r="AV1717" t="s">
        <v>69</v>
      </c>
      <c r="AW1717">
        <v>6</v>
      </c>
      <c r="AX1717" t="s">
        <v>70</v>
      </c>
      <c r="AY1717" t="s">
        <v>71</v>
      </c>
      <c r="AZ1717" t="s">
        <v>72</v>
      </c>
      <c r="BA1717">
        <v>4124</v>
      </c>
      <c r="BB1717">
        <v>48</v>
      </c>
      <c r="BC1717" t="s">
        <v>73</v>
      </c>
      <c r="BD1717" t="s">
        <v>74</v>
      </c>
      <c r="BE1717">
        <v>1215.0058529999999</v>
      </c>
      <c r="BF1717" t="s">
        <v>75</v>
      </c>
      <c r="BG1717">
        <v>1215.0058529999999</v>
      </c>
      <c r="BH1717">
        <v>50949.768773999996</v>
      </c>
    </row>
    <row r="1718" spans="1:60" x14ac:dyDescent="0.25">
      <c r="A1718">
        <v>1717</v>
      </c>
      <c r="B1718" t="s">
        <v>60</v>
      </c>
      <c r="C1718">
        <v>6515</v>
      </c>
      <c r="D1718" t="s">
        <v>1951</v>
      </c>
      <c r="E1718">
        <v>8038000</v>
      </c>
      <c r="F1718">
        <v>4</v>
      </c>
      <c r="G1718" t="s">
        <v>62</v>
      </c>
      <c r="H1718">
        <v>42</v>
      </c>
      <c r="I1718">
        <v>6140680380000280</v>
      </c>
      <c r="J1718">
        <v>3.4305349999999999</v>
      </c>
      <c r="K1718">
        <v>20.494945999999999</v>
      </c>
      <c r="L1718">
        <v>114</v>
      </c>
      <c r="M1718">
        <v>54</v>
      </c>
      <c r="N1718" t="s">
        <v>95</v>
      </c>
      <c r="O1718" t="s">
        <v>77</v>
      </c>
      <c r="P1718">
        <v>5.4190170000000002</v>
      </c>
      <c r="Q1718">
        <v>42</v>
      </c>
      <c r="R1718">
        <v>8</v>
      </c>
      <c r="S1718" t="s">
        <v>95</v>
      </c>
      <c r="T1718" t="s">
        <v>63</v>
      </c>
      <c r="U1718">
        <v>1.46648</v>
      </c>
      <c r="V1718">
        <v>16</v>
      </c>
      <c r="W1718">
        <v>38</v>
      </c>
      <c r="X1718" t="s">
        <v>95</v>
      </c>
      <c r="Y1718" t="s">
        <v>63</v>
      </c>
      <c r="Z1718">
        <v>3</v>
      </c>
      <c r="AA1718">
        <v>74</v>
      </c>
      <c r="AB1718" t="s">
        <v>108</v>
      </c>
      <c r="AC1718">
        <v>1126</v>
      </c>
      <c r="AD1718">
        <v>185</v>
      </c>
      <c r="AE1718">
        <v>430</v>
      </c>
      <c r="AF1718">
        <v>119</v>
      </c>
      <c r="AG1718">
        <v>5.4891420000000002</v>
      </c>
      <c r="AH1718">
        <v>7335</v>
      </c>
      <c r="AI1718">
        <v>6592</v>
      </c>
      <c r="AJ1718">
        <v>36783</v>
      </c>
      <c r="AK1718">
        <v>201</v>
      </c>
      <c r="AL1718">
        <v>1</v>
      </c>
      <c r="AM1718">
        <v>2</v>
      </c>
      <c r="AN1718" t="s">
        <v>636</v>
      </c>
      <c r="AO1718" t="s">
        <v>66</v>
      </c>
      <c r="AP1718">
        <v>183</v>
      </c>
      <c r="AQ1718">
        <v>90</v>
      </c>
      <c r="AR1718" t="s">
        <v>67</v>
      </c>
      <c r="AS1718">
        <v>213</v>
      </c>
      <c r="AT1718">
        <v>3</v>
      </c>
      <c r="AU1718" t="s">
        <v>68</v>
      </c>
      <c r="AV1718" t="s">
        <v>69</v>
      </c>
      <c r="AW1718">
        <v>8</v>
      </c>
      <c r="AX1718" t="s">
        <v>70</v>
      </c>
      <c r="AY1718" t="s">
        <v>71</v>
      </c>
      <c r="AZ1718" t="s">
        <v>72</v>
      </c>
      <c r="BA1718">
        <v>4546</v>
      </c>
      <c r="BB1718">
        <v>56</v>
      </c>
      <c r="BC1718" t="s">
        <v>122</v>
      </c>
      <c r="BD1718" t="s">
        <v>74</v>
      </c>
      <c r="BE1718">
        <v>481.03934800000002</v>
      </c>
      <c r="BF1718" t="s">
        <v>75</v>
      </c>
      <c r="BG1718">
        <v>481.03934800000002</v>
      </c>
      <c r="BH1718">
        <v>13882.884263</v>
      </c>
    </row>
    <row r="1719" spans="1:60" x14ac:dyDescent="0.25">
      <c r="A1719">
        <v>1718</v>
      </c>
      <c r="B1719" t="s">
        <v>60</v>
      </c>
      <c r="C1719">
        <v>6516</v>
      </c>
      <c r="D1719" t="s">
        <v>1952</v>
      </c>
      <c r="E1719">
        <v>8038000</v>
      </c>
      <c r="F1719">
        <v>4</v>
      </c>
      <c r="G1719" t="s">
        <v>62</v>
      </c>
      <c r="H1719">
        <v>42</v>
      </c>
      <c r="I1719">
        <v>6140680380000200</v>
      </c>
      <c r="J1719">
        <v>10.277208999999999</v>
      </c>
      <c r="K1719">
        <v>23.153896</v>
      </c>
      <c r="L1719">
        <v>111</v>
      </c>
      <c r="M1719">
        <v>41</v>
      </c>
      <c r="N1719" t="s">
        <v>78</v>
      </c>
      <c r="O1719" t="s">
        <v>95</v>
      </c>
      <c r="P1719">
        <v>5.0744629999999997</v>
      </c>
      <c r="Q1719">
        <v>23</v>
      </c>
      <c r="R1719">
        <v>14</v>
      </c>
      <c r="S1719" t="s">
        <v>78</v>
      </c>
      <c r="T1719" t="s">
        <v>63</v>
      </c>
      <c r="U1719">
        <v>1.6908319999999999</v>
      </c>
      <c r="V1719">
        <v>9</v>
      </c>
      <c r="W1719">
        <v>8</v>
      </c>
      <c r="X1719" t="s">
        <v>78</v>
      </c>
      <c r="Y1719" t="s">
        <v>95</v>
      </c>
      <c r="Z1719">
        <v>3</v>
      </c>
      <c r="AA1719">
        <v>53</v>
      </c>
      <c r="AB1719" t="s">
        <v>108</v>
      </c>
      <c r="AC1719">
        <v>1166</v>
      </c>
      <c r="AD1719">
        <v>123</v>
      </c>
      <c r="AE1719">
        <v>313</v>
      </c>
      <c r="AF1719">
        <v>104</v>
      </c>
      <c r="AG1719">
        <v>4.4044350000000003</v>
      </c>
      <c r="AH1719">
        <v>4569</v>
      </c>
      <c r="AI1719">
        <v>4087</v>
      </c>
      <c r="AJ1719">
        <v>24166</v>
      </c>
      <c r="AK1719">
        <v>267</v>
      </c>
      <c r="AL1719">
        <v>1</v>
      </c>
      <c r="AM1719">
        <v>3</v>
      </c>
      <c r="AN1719" t="s">
        <v>636</v>
      </c>
      <c r="AO1719" t="s">
        <v>66</v>
      </c>
      <c r="AP1719">
        <v>183</v>
      </c>
      <c r="AQ1719">
        <v>93</v>
      </c>
      <c r="AR1719" t="s">
        <v>82</v>
      </c>
      <c r="AS1719">
        <v>213</v>
      </c>
      <c r="AT1719">
        <v>3</v>
      </c>
      <c r="AU1719" t="s">
        <v>98</v>
      </c>
      <c r="AV1719" t="s">
        <v>69</v>
      </c>
      <c r="AW1719">
        <v>88</v>
      </c>
      <c r="AX1719" t="s">
        <v>70</v>
      </c>
      <c r="AY1719" t="s">
        <v>71</v>
      </c>
      <c r="AZ1719" t="s">
        <v>72</v>
      </c>
      <c r="BA1719">
        <v>4520</v>
      </c>
      <c r="BB1719">
        <v>46</v>
      </c>
      <c r="BC1719" t="s">
        <v>122</v>
      </c>
      <c r="BD1719" t="s">
        <v>74</v>
      </c>
      <c r="BE1719">
        <v>1471.313159</v>
      </c>
      <c r="BF1719" t="s">
        <v>75</v>
      </c>
      <c r="BG1719">
        <v>1471.313159</v>
      </c>
      <c r="BH1719">
        <v>41590.388071000001</v>
      </c>
    </row>
    <row r="1720" spans="1:60" x14ac:dyDescent="0.25">
      <c r="A1720">
        <v>1719</v>
      </c>
      <c r="B1720" t="s">
        <v>60</v>
      </c>
      <c r="C1720">
        <v>6517</v>
      </c>
      <c r="D1720" t="s">
        <v>1953</v>
      </c>
      <c r="E1720">
        <v>8038000</v>
      </c>
      <c r="F1720">
        <v>4</v>
      </c>
      <c r="G1720" t="s">
        <v>62</v>
      </c>
      <c r="H1720">
        <v>42</v>
      </c>
      <c r="I1720">
        <v>6140680380000280</v>
      </c>
      <c r="J1720">
        <v>3.5059680000000002</v>
      </c>
      <c r="K1720">
        <v>39.964184000000003</v>
      </c>
      <c r="L1720">
        <v>164</v>
      </c>
      <c r="M1720">
        <v>2</v>
      </c>
      <c r="N1720" t="s">
        <v>78</v>
      </c>
      <c r="O1720" t="s">
        <v>63</v>
      </c>
      <c r="P1720">
        <v>23.940929000000001</v>
      </c>
      <c r="Q1720">
        <v>109</v>
      </c>
      <c r="R1720">
        <v>3</v>
      </c>
      <c r="S1720" t="s">
        <v>77</v>
      </c>
      <c r="T1720" t="s">
        <v>95</v>
      </c>
      <c r="U1720">
        <v>7.5968540000000004</v>
      </c>
      <c r="V1720">
        <v>33</v>
      </c>
      <c r="W1720">
        <v>30</v>
      </c>
      <c r="X1720" t="s">
        <v>77</v>
      </c>
      <c r="Y1720" t="s">
        <v>95</v>
      </c>
      <c r="Z1720">
        <v>1</v>
      </c>
      <c r="AA1720">
        <v>33</v>
      </c>
      <c r="AB1720" t="s">
        <v>103</v>
      </c>
      <c r="AC1720">
        <v>181</v>
      </c>
      <c r="AD1720">
        <v>60</v>
      </c>
      <c r="AE1720">
        <v>122</v>
      </c>
      <c r="AF1720">
        <v>50</v>
      </c>
      <c r="AG1720">
        <v>7.8090849999999996</v>
      </c>
      <c r="AH1720">
        <v>1296</v>
      </c>
      <c r="AI1720">
        <v>950</v>
      </c>
      <c r="AJ1720">
        <v>5248</v>
      </c>
      <c r="AK1720">
        <v>321</v>
      </c>
      <c r="AL1720">
        <v>2</v>
      </c>
      <c r="AM1720">
        <v>4</v>
      </c>
      <c r="AN1720" t="s">
        <v>636</v>
      </c>
      <c r="AO1720" t="s">
        <v>66</v>
      </c>
      <c r="AP1720">
        <v>161</v>
      </c>
      <c r="AQ1720">
        <v>65</v>
      </c>
      <c r="AR1720" t="s">
        <v>91</v>
      </c>
      <c r="AS1720">
        <v>213</v>
      </c>
      <c r="AT1720">
        <v>3</v>
      </c>
      <c r="AU1720" t="s">
        <v>92</v>
      </c>
      <c r="AV1720" t="s">
        <v>69</v>
      </c>
      <c r="AW1720">
        <v>6</v>
      </c>
      <c r="AX1720" t="s">
        <v>70</v>
      </c>
      <c r="AY1720" t="s">
        <v>71</v>
      </c>
      <c r="AZ1720" t="s">
        <v>72</v>
      </c>
      <c r="BA1720">
        <v>4765</v>
      </c>
      <c r="BB1720">
        <v>38</v>
      </c>
      <c r="BC1720" t="s">
        <v>122</v>
      </c>
      <c r="BD1720" t="s">
        <v>74</v>
      </c>
      <c r="BE1720">
        <v>760.11430499999994</v>
      </c>
      <c r="BF1720" t="s">
        <v>114</v>
      </c>
      <c r="BG1720">
        <v>760.11430499999994</v>
      </c>
      <c r="BH1720">
        <v>14188.150175000001</v>
      </c>
    </row>
    <row r="1721" spans="1:60" x14ac:dyDescent="0.25">
      <c r="A1721">
        <v>1720</v>
      </c>
      <c r="B1721" t="s">
        <v>60</v>
      </c>
      <c r="C1721">
        <v>6518</v>
      </c>
      <c r="D1721" t="s">
        <v>1954</v>
      </c>
      <c r="E1721">
        <v>8038000</v>
      </c>
      <c r="F1721">
        <v>4</v>
      </c>
      <c r="G1721" t="s">
        <v>62</v>
      </c>
      <c r="H1721">
        <v>42</v>
      </c>
      <c r="I1721">
        <v>6140680380000130</v>
      </c>
      <c r="J1721">
        <v>2.2022629999999999</v>
      </c>
      <c r="K1721">
        <v>0</v>
      </c>
      <c r="L1721">
        <v>0</v>
      </c>
      <c r="M1721">
        <v>0</v>
      </c>
      <c r="N1721" t="s">
        <v>63</v>
      </c>
      <c r="O1721" t="s">
        <v>63</v>
      </c>
      <c r="P1721">
        <v>0</v>
      </c>
      <c r="Q1721">
        <v>0</v>
      </c>
      <c r="R1721">
        <v>0</v>
      </c>
      <c r="S1721" t="s">
        <v>63</v>
      </c>
      <c r="T1721" t="s">
        <v>63</v>
      </c>
      <c r="U1721">
        <v>0</v>
      </c>
      <c r="V1721">
        <v>0</v>
      </c>
      <c r="W1721">
        <v>0</v>
      </c>
      <c r="X1721" t="s">
        <v>63</v>
      </c>
      <c r="Y1721" t="s">
        <v>63</v>
      </c>
      <c r="Z1721">
        <v>0</v>
      </c>
      <c r="AA1721">
        <v>0</v>
      </c>
      <c r="AB1721" t="s">
        <v>64</v>
      </c>
      <c r="AC1721">
        <v>1</v>
      </c>
      <c r="AD1721">
        <v>0</v>
      </c>
      <c r="AE1721">
        <v>0</v>
      </c>
      <c r="AF1721">
        <v>11</v>
      </c>
      <c r="AG1721">
        <v>2.6660729999999999</v>
      </c>
      <c r="AH1721">
        <v>0</v>
      </c>
      <c r="AI1721">
        <v>0</v>
      </c>
      <c r="AJ1721">
        <v>1</v>
      </c>
      <c r="AK1721">
        <v>999</v>
      </c>
      <c r="AL1721">
        <v>5</v>
      </c>
      <c r="AM1721">
        <v>5</v>
      </c>
      <c r="AN1721" t="s">
        <v>142</v>
      </c>
      <c r="AO1721" t="s">
        <v>155</v>
      </c>
      <c r="AP1721">
        <v>101</v>
      </c>
      <c r="AQ1721">
        <v>3</v>
      </c>
      <c r="AR1721" t="s">
        <v>156</v>
      </c>
      <c r="AS1721">
        <v>0</v>
      </c>
      <c r="AT1721">
        <v>3</v>
      </c>
      <c r="AU1721" t="s">
        <v>227</v>
      </c>
      <c r="AV1721" t="s">
        <v>143</v>
      </c>
      <c r="AW1721">
        <v>88</v>
      </c>
      <c r="AX1721" t="s">
        <v>70</v>
      </c>
      <c r="AY1721" t="s">
        <v>71</v>
      </c>
      <c r="AZ1721" t="s">
        <v>161</v>
      </c>
      <c r="BA1721">
        <v>4329</v>
      </c>
      <c r="BB1721">
        <v>35</v>
      </c>
      <c r="BC1721" t="s">
        <v>126</v>
      </c>
      <c r="BD1721" t="s">
        <v>228</v>
      </c>
      <c r="BE1721">
        <v>404.68264299999998</v>
      </c>
      <c r="BF1721" t="s">
        <v>101</v>
      </c>
      <c r="BG1721">
        <v>404.68264299999998</v>
      </c>
      <c r="BH1721">
        <v>8912.2426469999991</v>
      </c>
    </row>
    <row r="1722" spans="1:60" x14ac:dyDescent="0.25">
      <c r="A1722">
        <v>1721</v>
      </c>
      <c r="B1722" t="s">
        <v>60</v>
      </c>
      <c r="C1722">
        <v>6519</v>
      </c>
      <c r="D1722" t="s">
        <v>1955</v>
      </c>
      <c r="E1722">
        <v>8038000</v>
      </c>
      <c r="F1722">
        <v>4</v>
      </c>
      <c r="G1722" t="s">
        <v>62</v>
      </c>
      <c r="H1722">
        <v>42</v>
      </c>
      <c r="I1722">
        <v>6140680380000200</v>
      </c>
      <c r="J1722">
        <v>29.016323</v>
      </c>
      <c r="K1722">
        <v>12.426100999999999</v>
      </c>
      <c r="L1722">
        <v>55</v>
      </c>
      <c r="M1722">
        <v>3</v>
      </c>
      <c r="N1722" t="s">
        <v>87</v>
      </c>
      <c r="O1722" t="s">
        <v>77</v>
      </c>
      <c r="P1722">
        <v>0.39438499999999999</v>
      </c>
      <c r="Q1722">
        <v>6</v>
      </c>
      <c r="R1722">
        <v>0</v>
      </c>
      <c r="S1722" t="s">
        <v>135</v>
      </c>
      <c r="T1722" t="s">
        <v>95</v>
      </c>
      <c r="U1722">
        <v>0</v>
      </c>
      <c r="V1722">
        <v>0</v>
      </c>
      <c r="W1722">
        <v>0</v>
      </c>
      <c r="X1722" t="s">
        <v>63</v>
      </c>
      <c r="Y1722" t="s">
        <v>63</v>
      </c>
      <c r="Z1722">
        <v>1</v>
      </c>
      <c r="AA1722">
        <v>4</v>
      </c>
      <c r="AB1722" t="s">
        <v>103</v>
      </c>
      <c r="AC1722">
        <v>596</v>
      </c>
      <c r="AD1722">
        <v>6</v>
      </c>
      <c r="AE1722">
        <v>24</v>
      </c>
      <c r="AF1722">
        <v>16</v>
      </c>
      <c r="AG1722">
        <v>1.3345199999999999</v>
      </c>
      <c r="AH1722">
        <v>120</v>
      </c>
      <c r="AI1722">
        <v>102</v>
      </c>
      <c r="AJ1722">
        <v>496</v>
      </c>
      <c r="AK1722">
        <v>281</v>
      </c>
      <c r="AL1722">
        <v>3</v>
      </c>
      <c r="AM1722">
        <v>4</v>
      </c>
      <c r="AN1722" t="s">
        <v>142</v>
      </c>
      <c r="AO1722" t="s">
        <v>66</v>
      </c>
      <c r="AP1722">
        <v>161</v>
      </c>
      <c r="AQ1722">
        <v>65</v>
      </c>
      <c r="AR1722" t="s">
        <v>67</v>
      </c>
      <c r="AS1722">
        <v>213</v>
      </c>
      <c r="AT1722">
        <v>3</v>
      </c>
      <c r="AU1722" t="s">
        <v>68</v>
      </c>
      <c r="AV1722" t="s">
        <v>69</v>
      </c>
      <c r="AW1722">
        <v>8</v>
      </c>
      <c r="AX1722" t="s">
        <v>70</v>
      </c>
      <c r="AY1722" t="s">
        <v>71</v>
      </c>
      <c r="AZ1722" t="s">
        <v>72</v>
      </c>
      <c r="BA1722">
        <v>4233</v>
      </c>
      <c r="BB1722">
        <v>46</v>
      </c>
      <c r="BC1722" t="s">
        <v>126</v>
      </c>
      <c r="BD1722" t="s">
        <v>74</v>
      </c>
      <c r="BE1722">
        <v>3930.3816109999998</v>
      </c>
      <c r="BF1722" t="s">
        <v>114</v>
      </c>
      <c r="BG1722">
        <v>3930.3816109999998</v>
      </c>
      <c r="BH1722">
        <v>117424.891393</v>
      </c>
    </row>
    <row r="1723" spans="1:60" x14ac:dyDescent="0.25">
      <c r="A1723">
        <v>1722</v>
      </c>
      <c r="B1723" t="s">
        <v>60</v>
      </c>
      <c r="C1723">
        <v>6520</v>
      </c>
      <c r="D1723" t="s">
        <v>1956</v>
      </c>
      <c r="E1723">
        <v>8038000</v>
      </c>
      <c r="F1723">
        <v>4</v>
      </c>
      <c r="G1723" t="s">
        <v>62</v>
      </c>
      <c r="H1723">
        <v>42</v>
      </c>
      <c r="I1723">
        <v>6140680380000280</v>
      </c>
      <c r="J1723">
        <v>10.200163999999999</v>
      </c>
      <c r="K1723">
        <v>45.703499000000001</v>
      </c>
      <c r="L1723">
        <v>154</v>
      </c>
      <c r="M1723">
        <v>2</v>
      </c>
      <c r="N1723" t="s">
        <v>78</v>
      </c>
      <c r="O1723" t="s">
        <v>63</v>
      </c>
      <c r="P1723">
        <v>11.811106000000001</v>
      </c>
      <c r="Q1723">
        <v>39</v>
      </c>
      <c r="R1723">
        <v>52</v>
      </c>
      <c r="S1723" t="s">
        <v>87</v>
      </c>
      <c r="T1723" t="s">
        <v>95</v>
      </c>
      <c r="U1723">
        <v>0</v>
      </c>
      <c r="V1723">
        <v>0</v>
      </c>
      <c r="W1723">
        <v>0</v>
      </c>
      <c r="X1723" t="s">
        <v>63</v>
      </c>
      <c r="Y1723" t="s">
        <v>63</v>
      </c>
      <c r="Z1723">
        <v>1</v>
      </c>
      <c r="AA1723">
        <v>53</v>
      </c>
      <c r="AB1723" t="s">
        <v>89</v>
      </c>
      <c r="AC1723">
        <v>256</v>
      </c>
      <c r="AD1723">
        <v>92</v>
      </c>
      <c r="AE1723">
        <v>183</v>
      </c>
      <c r="AF1723">
        <v>43</v>
      </c>
      <c r="AG1723">
        <v>8.0932390000000005</v>
      </c>
      <c r="AH1723">
        <v>1496</v>
      </c>
      <c r="AI1723">
        <v>1127</v>
      </c>
      <c r="AJ1723">
        <v>5196</v>
      </c>
      <c r="AK1723">
        <v>221</v>
      </c>
      <c r="AL1723">
        <v>1</v>
      </c>
      <c r="AM1723">
        <v>3</v>
      </c>
      <c r="AN1723" t="s">
        <v>636</v>
      </c>
      <c r="AO1723" t="s">
        <v>66</v>
      </c>
      <c r="AP1723">
        <v>161</v>
      </c>
      <c r="AQ1723">
        <v>80</v>
      </c>
      <c r="AR1723" t="s">
        <v>91</v>
      </c>
      <c r="AS1723">
        <v>213</v>
      </c>
      <c r="AT1723">
        <v>3</v>
      </c>
      <c r="AU1723" t="s">
        <v>92</v>
      </c>
      <c r="AV1723" t="s">
        <v>69</v>
      </c>
      <c r="AW1723">
        <v>6</v>
      </c>
      <c r="AX1723" t="s">
        <v>70</v>
      </c>
      <c r="AY1723" t="s">
        <v>71</v>
      </c>
      <c r="AZ1723" t="s">
        <v>72</v>
      </c>
      <c r="BA1723">
        <v>3496</v>
      </c>
      <c r="BB1723">
        <v>63</v>
      </c>
      <c r="BC1723" t="s">
        <v>85</v>
      </c>
      <c r="BD1723" t="s">
        <v>74</v>
      </c>
      <c r="BE1723">
        <v>842.49950699999999</v>
      </c>
      <c r="BF1723" t="s">
        <v>75</v>
      </c>
      <c r="BG1723">
        <v>842.49950699999999</v>
      </c>
      <c r="BH1723">
        <v>41278.597759999997</v>
      </c>
    </row>
    <row r="1724" spans="1:60" x14ac:dyDescent="0.25">
      <c r="A1724">
        <v>1723</v>
      </c>
      <c r="B1724" t="s">
        <v>60</v>
      </c>
      <c r="C1724">
        <v>6521</v>
      </c>
      <c r="D1724" t="s">
        <v>1957</v>
      </c>
      <c r="E1724">
        <v>8038000</v>
      </c>
      <c r="F1724">
        <v>4</v>
      </c>
      <c r="G1724" t="s">
        <v>62</v>
      </c>
      <c r="H1724">
        <v>42</v>
      </c>
      <c r="I1724">
        <v>6140680380000280</v>
      </c>
      <c r="J1724">
        <v>2.864115</v>
      </c>
      <c r="K1724">
        <v>23.516607</v>
      </c>
      <c r="L1724">
        <v>104</v>
      </c>
      <c r="M1724">
        <v>80</v>
      </c>
      <c r="N1724" t="s">
        <v>78</v>
      </c>
      <c r="O1724" t="s">
        <v>95</v>
      </c>
      <c r="P1724">
        <v>0</v>
      </c>
      <c r="Q1724">
        <v>0</v>
      </c>
      <c r="R1724">
        <v>0</v>
      </c>
      <c r="S1724" t="s">
        <v>63</v>
      </c>
      <c r="T1724" t="s">
        <v>63</v>
      </c>
      <c r="U1724">
        <v>0</v>
      </c>
      <c r="V1724">
        <v>0</v>
      </c>
      <c r="W1724">
        <v>0</v>
      </c>
      <c r="X1724" t="s">
        <v>63</v>
      </c>
      <c r="Y1724" t="s">
        <v>63</v>
      </c>
      <c r="Z1724">
        <v>1</v>
      </c>
      <c r="AA1724">
        <v>80</v>
      </c>
      <c r="AB1724" t="s">
        <v>89</v>
      </c>
      <c r="AC1724">
        <v>811</v>
      </c>
      <c r="AD1724">
        <v>258</v>
      </c>
      <c r="AE1724">
        <v>526</v>
      </c>
      <c r="AF1724">
        <v>102</v>
      </c>
      <c r="AG1724">
        <v>7.6417830000000002</v>
      </c>
      <c r="AH1724">
        <v>8544</v>
      </c>
      <c r="AI1724">
        <v>7323</v>
      </c>
      <c r="AJ1724">
        <v>41770</v>
      </c>
      <c r="AK1724">
        <v>267</v>
      </c>
      <c r="AL1724">
        <v>1</v>
      </c>
      <c r="AM1724">
        <v>2</v>
      </c>
      <c r="AN1724" t="s">
        <v>81</v>
      </c>
      <c r="AO1724" t="s">
        <v>66</v>
      </c>
      <c r="AP1724">
        <v>161</v>
      </c>
      <c r="AQ1724">
        <v>55</v>
      </c>
      <c r="AR1724" t="s">
        <v>91</v>
      </c>
      <c r="AS1724">
        <v>213</v>
      </c>
      <c r="AT1724">
        <v>3</v>
      </c>
      <c r="AU1724" t="s">
        <v>92</v>
      </c>
      <c r="AV1724" t="s">
        <v>84</v>
      </c>
      <c r="AW1724">
        <v>6</v>
      </c>
      <c r="AX1724" t="s">
        <v>70</v>
      </c>
      <c r="AY1724" t="s">
        <v>71</v>
      </c>
      <c r="AZ1724" t="s">
        <v>72</v>
      </c>
      <c r="BA1724">
        <v>3460</v>
      </c>
      <c r="BB1724">
        <v>51</v>
      </c>
      <c r="BC1724" t="s">
        <v>93</v>
      </c>
      <c r="BD1724" t="s">
        <v>74</v>
      </c>
      <c r="BE1724">
        <v>679.59266200000002</v>
      </c>
      <c r="BF1724" t="s">
        <v>114</v>
      </c>
      <c r="BG1724">
        <v>679.59266200000002</v>
      </c>
      <c r="BH1724">
        <v>11590.663537</v>
      </c>
    </row>
    <row r="1725" spans="1:60" x14ac:dyDescent="0.25">
      <c r="A1725">
        <v>1724</v>
      </c>
      <c r="B1725" t="s">
        <v>60</v>
      </c>
      <c r="C1725">
        <v>6522</v>
      </c>
      <c r="D1725" t="s">
        <v>1958</v>
      </c>
      <c r="E1725">
        <v>8038000</v>
      </c>
      <c r="F1725">
        <v>4</v>
      </c>
      <c r="G1725" t="s">
        <v>62</v>
      </c>
      <c r="H1725">
        <v>42</v>
      </c>
      <c r="I1725">
        <v>6140680380000290</v>
      </c>
      <c r="J1725">
        <v>4.6252950000000004</v>
      </c>
      <c r="K1725">
        <v>20.458501999999999</v>
      </c>
      <c r="L1725">
        <v>91</v>
      </c>
      <c r="M1725">
        <v>71</v>
      </c>
      <c r="N1725" t="s">
        <v>78</v>
      </c>
      <c r="O1725" t="s">
        <v>88</v>
      </c>
      <c r="P1725">
        <v>0.103936</v>
      </c>
      <c r="Q1725">
        <v>2</v>
      </c>
      <c r="R1725">
        <v>0</v>
      </c>
      <c r="S1725" t="s">
        <v>78</v>
      </c>
      <c r="T1725" t="s">
        <v>95</v>
      </c>
      <c r="U1725">
        <v>0</v>
      </c>
      <c r="V1725">
        <v>0</v>
      </c>
      <c r="W1725">
        <v>0</v>
      </c>
      <c r="X1725" t="s">
        <v>63</v>
      </c>
      <c r="Y1725" t="s">
        <v>63</v>
      </c>
      <c r="Z1725">
        <v>1</v>
      </c>
      <c r="AA1725">
        <v>71</v>
      </c>
      <c r="AB1725" t="s">
        <v>89</v>
      </c>
      <c r="AC1725">
        <v>1216</v>
      </c>
      <c r="AD1725">
        <v>262</v>
      </c>
      <c r="AE1725">
        <v>577</v>
      </c>
      <c r="AF1725">
        <v>99</v>
      </c>
      <c r="AG1725">
        <v>6.2834770000000004</v>
      </c>
      <c r="AH1725">
        <v>9112</v>
      </c>
      <c r="AI1725">
        <v>8172</v>
      </c>
      <c r="AJ1725">
        <v>45243</v>
      </c>
      <c r="AK1725">
        <v>267</v>
      </c>
      <c r="AL1725">
        <v>1</v>
      </c>
      <c r="AM1725">
        <v>2</v>
      </c>
      <c r="AN1725" t="s">
        <v>239</v>
      </c>
      <c r="AO1725" t="s">
        <v>66</v>
      </c>
      <c r="AP1725">
        <v>183</v>
      </c>
      <c r="AQ1725">
        <v>90</v>
      </c>
      <c r="AR1725" t="s">
        <v>82</v>
      </c>
      <c r="AS1725">
        <v>213</v>
      </c>
      <c r="AT1725">
        <v>3</v>
      </c>
      <c r="AU1725" t="s">
        <v>98</v>
      </c>
      <c r="AV1725" t="s">
        <v>69</v>
      </c>
      <c r="AW1725">
        <v>88</v>
      </c>
      <c r="AX1725" t="s">
        <v>70</v>
      </c>
      <c r="AY1725" t="s">
        <v>71</v>
      </c>
      <c r="AZ1725" t="s">
        <v>72</v>
      </c>
      <c r="BA1725">
        <v>3512</v>
      </c>
      <c r="BB1725">
        <v>42</v>
      </c>
      <c r="BC1725" t="s">
        <v>93</v>
      </c>
      <c r="BD1725" t="s">
        <v>74</v>
      </c>
      <c r="BE1725">
        <v>965.30848000000003</v>
      </c>
      <c r="BF1725" t="s">
        <v>75</v>
      </c>
      <c r="BG1725">
        <v>965.30848000000003</v>
      </c>
      <c r="BH1725">
        <v>18717.904446</v>
      </c>
    </row>
    <row r="1726" spans="1:60" x14ac:dyDescent="0.25">
      <c r="A1726">
        <v>1725</v>
      </c>
      <c r="B1726" t="s">
        <v>60</v>
      </c>
      <c r="C1726">
        <v>6523</v>
      </c>
      <c r="D1726" t="s">
        <v>1959</v>
      </c>
      <c r="E1726">
        <v>8038000</v>
      </c>
      <c r="F1726">
        <v>4</v>
      </c>
      <c r="G1726" t="s">
        <v>62</v>
      </c>
      <c r="H1726">
        <v>42</v>
      </c>
      <c r="I1726">
        <v>6140680380000080</v>
      </c>
      <c r="J1726">
        <v>31.670217000000001</v>
      </c>
      <c r="K1726">
        <v>15.754573000000001</v>
      </c>
      <c r="L1726">
        <v>81</v>
      </c>
      <c r="M1726">
        <v>72</v>
      </c>
      <c r="N1726" t="s">
        <v>78</v>
      </c>
      <c r="O1726" t="s">
        <v>95</v>
      </c>
      <c r="P1726">
        <v>0</v>
      </c>
      <c r="Q1726">
        <v>0</v>
      </c>
      <c r="R1726">
        <v>0</v>
      </c>
      <c r="S1726" t="s">
        <v>63</v>
      </c>
      <c r="T1726" t="s">
        <v>63</v>
      </c>
      <c r="U1726">
        <v>0</v>
      </c>
      <c r="V1726">
        <v>0</v>
      </c>
      <c r="W1726">
        <v>0</v>
      </c>
      <c r="X1726" t="s">
        <v>63</v>
      </c>
      <c r="Y1726" t="s">
        <v>63</v>
      </c>
      <c r="Z1726">
        <v>1</v>
      </c>
      <c r="AA1726">
        <v>72</v>
      </c>
      <c r="AB1726" t="s">
        <v>89</v>
      </c>
      <c r="AC1726">
        <v>383</v>
      </c>
      <c r="AD1726">
        <v>189</v>
      </c>
      <c r="AE1726">
        <v>354</v>
      </c>
      <c r="AF1726">
        <v>86</v>
      </c>
      <c r="AG1726">
        <v>9.5177150000000008</v>
      </c>
      <c r="AH1726">
        <v>5801</v>
      </c>
      <c r="AI1726">
        <v>5074</v>
      </c>
      <c r="AJ1726">
        <v>26550</v>
      </c>
      <c r="AK1726">
        <v>267</v>
      </c>
      <c r="AL1726">
        <v>1</v>
      </c>
      <c r="AM1726">
        <v>2</v>
      </c>
      <c r="AN1726" t="s">
        <v>81</v>
      </c>
      <c r="AO1726" t="s">
        <v>66</v>
      </c>
      <c r="AP1726">
        <v>183</v>
      </c>
      <c r="AQ1726">
        <v>80</v>
      </c>
      <c r="AR1726" t="s">
        <v>67</v>
      </c>
      <c r="AS1726">
        <v>213</v>
      </c>
      <c r="AT1726">
        <v>3</v>
      </c>
      <c r="AU1726" t="s">
        <v>68</v>
      </c>
      <c r="AV1726" t="s">
        <v>84</v>
      </c>
      <c r="AW1726">
        <v>8</v>
      </c>
      <c r="AX1726" t="s">
        <v>70</v>
      </c>
      <c r="AY1726" t="s">
        <v>71</v>
      </c>
      <c r="AZ1726" t="s">
        <v>72</v>
      </c>
      <c r="BA1726">
        <v>3871</v>
      </c>
      <c r="BB1726">
        <v>46</v>
      </c>
      <c r="BC1726" t="s">
        <v>73</v>
      </c>
      <c r="BD1726" t="s">
        <v>74</v>
      </c>
      <c r="BE1726">
        <v>2439.5617000000002</v>
      </c>
      <c r="BF1726" t="s">
        <v>75</v>
      </c>
      <c r="BG1726">
        <v>2439.5617000000002</v>
      </c>
      <c r="BH1726">
        <v>128164.82248800001</v>
      </c>
    </row>
    <row r="1727" spans="1:60" x14ac:dyDescent="0.25">
      <c r="A1727">
        <v>1726</v>
      </c>
      <c r="B1727" t="s">
        <v>60</v>
      </c>
      <c r="C1727">
        <v>6524</v>
      </c>
      <c r="D1727" t="s">
        <v>1960</v>
      </c>
      <c r="E1727">
        <v>8038000</v>
      </c>
      <c r="F1727">
        <v>4</v>
      </c>
      <c r="G1727" t="s">
        <v>62</v>
      </c>
      <c r="H1727">
        <v>42</v>
      </c>
      <c r="I1727">
        <v>6140680380000290</v>
      </c>
      <c r="J1727">
        <v>2.6272989999999998</v>
      </c>
      <c r="K1727">
        <v>28.530221999999998</v>
      </c>
      <c r="L1727">
        <v>119</v>
      </c>
      <c r="M1727">
        <v>26</v>
      </c>
      <c r="N1727" t="s">
        <v>78</v>
      </c>
      <c r="O1727" t="s">
        <v>63</v>
      </c>
      <c r="P1727">
        <v>9.3468169999999997</v>
      </c>
      <c r="Q1727">
        <v>42</v>
      </c>
      <c r="R1727">
        <v>26</v>
      </c>
      <c r="S1727" t="s">
        <v>95</v>
      </c>
      <c r="T1727" t="s">
        <v>63</v>
      </c>
      <c r="U1727">
        <v>4.087434</v>
      </c>
      <c r="V1727">
        <v>18</v>
      </c>
      <c r="W1727">
        <v>33</v>
      </c>
      <c r="X1727" t="s">
        <v>95</v>
      </c>
      <c r="Y1727" t="s">
        <v>78</v>
      </c>
      <c r="Z1727">
        <v>3</v>
      </c>
      <c r="AA1727">
        <v>63</v>
      </c>
      <c r="AB1727" t="s">
        <v>119</v>
      </c>
      <c r="AC1727">
        <v>1016</v>
      </c>
      <c r="AD1727">
        <v>137</v>
      </c>
      <c r="AE1727">
        <v>331</v>
      </c>
      <c r="AF1727">
        <v>77</v>
      </c>
      <c r="AG1727">
        <v>4.9749819999999998</v>
      </c>
      <c r="AH1727">
        <v>4529</v>
      </c>
      <c r="AI1727">
        <v>3943</v>
      </c>
      <c r="AJ1727">
        <v>24653</v>
      </c>
      <c r="AK1727">
        <v>267</v>
      </c>
      <c r="AL1727">
        <v>1</v>
      </c>
      <c r="AM1727">
        <v>3</v>
      </c>
      <c r="AN1727" t="s">
        <v>81</v>
      </c>
      <c r="AO1727" t="s">
        <v>66</v>
      </c>
      <c r="AP1727">
        <v>161</v>
      </c>
      <c r="AQ1727">
        <v>55</v>
      </c>
      <c r="AR1727" t="s">
        <v>91</v>
      </c>
      <c r="AS1727">
        <v>213</v>
      </c>
      <c r="AT1727">
        <v>3</v>
      </c>
      <c r="AU1727" t="s">
        <v>92</v>
      </c>
      <c r="AV1727" t="s">
        <v>84</v>
      </c>
      <c r="AW1727">
        <v>6</v>
      </c>
      <c r="AX1727" t="s">
        <v>70</v>
      </c>
      <c r="AY1727" t="s">
        <v>71</v>
      </c>
      <c r="AZ1727" t="s">
        <v>72</v>
      </c>
      <c r="BA1727">
        <v>4059</v>
      </c>
      <c r="BB1727">
        <v>47</v>
      </c>
      <c r="BC1727" t="s">
        <v>73</v>
      </c>
      <c r="BD1727" t="s">
        <v>74</v>
      </c>
      <c r="BE1727">
        <v>570.68522299999995</v>
      </c>
      <c r="BF1727" t="s">
        <v>114</v>
      </c>
      <c r="BG1727">
        <v>570.68522299999995</v>
      </c>
      <c r="BH1727">
        <v>10632.301076</v>
      </c>
    </row>
    <row r="1728" spans="1:60" x14ac:dyDescent="0.25">
      <c r="A1728">
        <v>1727</v>
      </c>
      <c r="B1728" t="s">
        <v>60</v>
      </c>
      <c r="C1728">
        <v>6525</v>
      </c>
      <c r="D1728" t="s">
        <v>1961</v>
      </c>
      <c r="E1728">
        <v>8038000</v>
      </c>
      <c r="F1728">
        <v>4</v>
      </c>
      <c r="G1728" t="s">
        <v>62</v>
      </c>
      <c r="H1728">
        <v>42</v>
      </c>
      <c r="I1728">
        <v>6140680380000290</v>
      </c>
      <c r="J1728">
        <v>2.6247820000000002</v>
      </c>
      <c r="K1728">
        <v>28.66987</v>
      </c>
      <c r="L1728">
        <v>119</v>
      </c>
      <c r="M1728">
        <v>26</v>
      </c>
      <c r="N1728" t="s">
        <v>78</v>
      </c>
      <c r="O1728" t="s">
        <v>63</v>
      </c>
      <c r="P1728">
        <v>9.4156870000000001</v>
      </c>
      <c r="Q1728">
        <v>42</v>
      </c>
      <c r="R1728">
        <v>26</v>
      </c>
      <c r="S1728" t="s">
        <v>95</v>
      </c>
      <c r="T1728" t="s">
        <v>63</v>
      </c>
      <c r="U1728">
        <v>4.0948820000000001</v>
      </c>
      <c r="V1728">
        <v>18</v>
      </c>
      <c r="W1728">
        <v>33</v>
      </c>
      <c r="X1728" t="s">
        <v>95</v>
      </c>
      <c r="Y1728" t="s">
        <v>78</v>
      </c>
      <c r="Z1728">
        <v>3</v>
      </c>
      <c r="AA1728">
        <v>63</v>
      </c>
      <c r="AB1728" t="s">
        <v>119</v>
      </c>
      <c r="AC1728">
        <v>1016</v>
      </c>
      <c r="AD1728">
        <v>138</v>
      </c>
      <c r="AE1728">
        <v>334</v>
      </c>
      <c r="AF1728">
        <v>77</v>
      </c>
      <c r="AG1728">
        <v>4.999714</v>
      </c>
      <c r="AH1728">
        <v>4565</v>
      </c>
      <c r="AI1728">
        <v>3959</v>
      </c>
      <c r="AJ1728">
        <v>24782</v>
      </c>
      <c r="AK1728">
        <v>267</v>
      </c>
      <c r="AL1728">
        <v>1</v>
      </c>
      <c r="AM1728">
        <v>3</v>
      </c>
      <c r="AN1728" t="s">
        <v>239</v>
      </c>
      <c r="AO1728" t="s">
        <v>66</v>
      </c>
      <c r="AP1728">
        <v>161</v>
      </c>
      <c r="AQ1728">
        <v>20</v>
      </c>
      <c r="AR1728" t="s">
        <v>67</v>
      </c>
      <c r="AS1728">
        <v>213</v>
      </c>
      <c r="AT1728">
        <v>3</v>
      </c>
      <c r="AU1728" t="s">
        <v>98</v>
      </c>
      <c r="AV1728" t="s">
        <v>69</v>
      </c>
      <c r="AW1728">
        <v>88</v>
      </c>
      <c r="AX1728" t="s">
        <v>70</v>
      </c>
      <c r="AY1728" t="s">
        <v>71</v>
      </c>
      <c r="AZ1728" t="s">
        <v>72</v>
      </c>
      <c r="BA1728">
        <v>4044</v>
      </c>
      <c r="BB1728">
        <v>53</v>
      </c>
      <c r="BC1728" t="s">
        <v>93</v>
      </c>
      <c r="BD1728" t="s">
        <v>74</v>
      </c>
      <c r="BE1728">
        <v>627.56917299999998</v>
      </c>
      <c r="BF1728" t="s">
        <v>101</v>
      </c>
      <c r="BG1728">
        <v>627.56917299999998</v>
      </c>
      <c r="BH1728">
        <v>10622.115723000001</v>
      </c>
    </row>
    <row r="1729" spans="1:60" x14ac:dyDescent="0.25">
      <c r="A1729">
        <v>1728</v>
      </c>
      <c r="B1729" t="s">
        <v>60</v>
      </c>
      <c r="C1729">
        <v>6526</v>
      </c>
      <c r="D1729" t="s">
        <v>1962</v>
      </c>
      <c r="E1729">
        <v>8038000</v>
      </c>
      <c r="F1729">
        <v>4</v>
      </c>
      <c r="G1729" t="s">
        <v>62</v>
      </c>
      <c r="H1729">
        <v>42</v>
      </c>
      <c r="I1729">
        <v>6140680380000010</v>
      </c>
      <c r="J1729">
        <v>33.037379999999999</v>
      </c>
      <c r="K1729">
        <v>0</v>
      </c>
      <c r="L1729">
        <v>0</v>
      </c>
      <c r="M1729">
        <v>0</v>
      </c>
      <c r="N1729" t="s">
        <v>63</v>
      </c>
      <c r="O1729" t="s">
        <v>63</v>
      </c>
      <c r="P1729">
        <v>0</v>
      </c>
      <c r="Q1729">
        <v>0</v>
      </c>
      <c r="R1729">
        <v>0</v>
      </c>
      <c r="S1729" t="s">
        <v>63</v>
      </c>
      <c r="T1729" t="s">
        <v>63</v>
      </c>
      <c r="U1729">
        <v>0</v>
      </c>
      <c r="V1729">
        <v>0</v>
      </c>
      <c r="W1729">
        <v>0</v>
      </c>
      <c r="X1729" t="s">
        <v>63</v>
      </c>
      <c r="Y1729" t="s">
        <v>63</v>
      </c>
      <c r="Z1729">
        <v>0</v>
      </c>
      <c r="AA1729">
        <v>8</v>
      </c>
      <c r="AB1729" t="s">
        <v>64</v>
      </c>
      <c r="AC1729">
        <v>156</v>
      </c>
      <c r="AD1729">
        <v>18</v>
      </c>
      <c r="AE1729">
        <v>44</v>
      </c>
      <c r="AF1729">
        <v>16</v>
      </c>
      <c r="AG1729">
        <v>4.5439540000000003</v>
      </c>
      <c r="AH1729">
        <v>583</v>
      </c>
      <c r="AI1729">
        <v>509</v>
      </c>
      <c r="AJ1729">
        <v>3134</v>
      </c>
      <c r="AK1729">
        <v>999</v>
      </c>
      <c r="AL1729">
        <v>5</v>
      </c>
      <c r="AM1729">
        <v>5</v>
      </c>
      <c r="AN1729" t="s">
        <v>142</v>
      </c>
      <c r="AO1729" t="s">
        <v>66</v>
      </c>
      <c r="AP1729">
        <v>161</v>
      </c>
      <c r="AQ1729">
        <v>70</v>
      </c>
      <c r="AR1729" t="s">
        <v>67</v>
      </c>
      <c r="AS1729">
        <v>213</v>
      </c>
      <c r="AT1729">
        <v>3</v>
      </c>
      <c r="AU1729" t="s">
        <v>92</v>
      </c>
      <c r="AV1729" t="s">
        <v>143</v>
      </c>
      <c r="AW1729">
        <v>6</v>
      </c>
      <c r="AX1729" t="s">
        <v>70</v>
      </c>
      <c r="AY1729" t="s">
        <v>71</v>
      </c>
      <c r="AZ1729" t="s">
        <v>72</v>
      </c>
      <c r="BA1729">
        <v>4603</v>
      </c>
      <c r="BB1729">
        <v>43</v>
      </c>
      <c r="BC1729" t="s">
        <v>73</v>
      </c>
      <c r="BD1729" t="s">
        <v>74</v>
      </c>
      <c r="BE1729">
        <v>2162.7607010000002</v>
      </c>
      <c r="BF1729" t="s">
        <v>75</v>
      </c>
      <c r="BG1729">
        <v>2162.7607010000002</v>
      </c>
      <c r="BH1729">
        <v>133697.53413300001</v>
      </c>
    </row>
    <row r="1730" spans="1:60" x14ac:dyDescent="0.25">
      <c r="A1730">
        <v>1729</v>
      </c>
      <c r="B1730" t="s">
        <v>60</v>
      </c>
      <c r="C1730">
        <v>6527</v>
      </c>
      <c r="D1730" t="s">
        <v>1963</v>
      </c>
      <c r="E1730">
        <v>8038000</v>
      </c>
      <c r="F1730">
        <v>4</v>
      </c>
      <c r="G1730" t="s">
        <v>62</v>
      </c>
      <c r="H1730">
        <v>42</v>
      </c>
      <c r="I1730">
        <v>6140680380000260</v>
      </c>
      <c r="J1730">
        <v>7.3907530000000001</v>
      </c>
      <c r="K1730">
        <v>23.680060999999998</v>
      </c>
      <c r="L1730">
        <v>113</v>
      </c>
      <c r="M1730">
        <v>14</v>
      </c>
      <c r="N1730" t="s">
        <v>77</v>
      </c>
      <c r="O1730" t="s">
        <v>78</v>
      </c>
      <c r="P1730">
        <v>10.562832999999999</v>
      </c>
      <c r="Q1730">
        <v>63</v>
      </c>
      <c r="R1730">
        <v>55</v>
      </c>
      <c r="S1730" t="s">
        <v>78</v>
      </c>
      <c r="T1730" t="s">
        <v>63</v>
      </c>
      <c r="U1730">
        <v>6.6710979999999998</v>
      </c>
      <c r="V1730">
        <v>33</v>
      </c>
      <c r="W1730">
        <v>61</v>
      </c>
      <c r="X1730" t="s">
        <v>78</v>
      </c>
      <c r="Y1730" t="s">
        <v>95</v>
      </c>
      <c r="Z1730">
        <v>3</v>
      </c>
      <c r="AA1730">
        <v>85</v>
      </c>
      <c r="AB1730" t="s">
        <v>108</v>
      </c>
      <c r="AC1730">
        <v>1480</v>
      </c>
      <c r="AD1730">
        <v>162</v>
      </c>
      <c r="AE1730">
        <v>408</v>
      </c>
      <c r="AF1730">
        <v>84</v>
      </c>
      <c r="AG1730">
        <v>4.4779210000000003</v>
      </c>
      <c r="AH1730">
        <v>4120</v>
      </c>
      <c r="AI1730">
        <v>3042</v>
      </c>
      <c r="AJ1730">
        <v>16193</v>
      </c>
      <c r="AK1730">
        <v>267</v>
      </c>
      <c r="AL1730">
        <v>1</v>
      </c>
      <c r="AM1730">
        <v>2</v>
      </c>
      <c r="AN1730" t="s">
        <v>237</v>
      </c>
      <c r="AO1730" t="s">
        <v>136</v>
      </c>
      <c r="AP1730">
        <v>183</v>
      </c>
      <c r="AQ1730">
        <v>85</v>
      </c>
      <c r="AR1730" t="s">
        <v>67</v>
      </c>
      <c r="AS1730">
        <v>206</v>
      </c>
      <c r="AT1730">
        <v>4</v>
      </c>
      <c r="AU1730" t="s">
        <v>68</v>
      </c>
      <c r="AV1730" t="s">
        <v>69</v>
      </c>
      <c r="AW1730">
        <v>8</v>
      </c>
      <c r="AX1730" t="s">
        <v>70</v>
      </c>
      <c r="AY1730" t="s">
        <v>99</v>
      </c>
      <c r="AZ1730" t="s">
        <v>1431</v>
      </c>
      <c r="BA1730">
        <v>5414</v>
      </c>
      <c r="BB1730">
        <v>54</v>
      </c>
      <c r="BC1730" t="s">
        <v>93</v>
      </c>
      <c r="BD1730" t="s">
        <v>74</v>
      </c>
      <c r="BE1730">
        <v>1701.9800049999999</v>
      </c>
      <c r="BF1730" t="s">
        <v>75</v>
      </c>
      <c r="BG1730">
        <v>1701.9800049999999</v>
      </c>
      <c r="BH1730">
        <v>29909.315364999999</v>
      </c>
    </row>
    <row r="1731" spans="1:60" x14ac:dyDescent="0.25">
      <c r="A1731">
        <v>1730</v>
      </c>
      <c r="B1731" t="s">
        <v>60</v>
      </c>
      <c r="C1731">
        <v>6528</v>
      </c>
      <c r="D1731" t="s">
        <v>1964</v>
      </c>
      <c r="E1731">
        <v>8038000</v>
      </c>
      <c r="F1731">
        <v>4</v>
      </c>
      <c r="G1731" t="s">
        <v>62</v>
      </c>
      <c r="H1731">
        <v>42</v>
      </c>
      <c r="I1731">
        <v>6140680380000020</v>
      </c>
      <c r="J1731">
        <v>20.152404000000001</v>
      </c>
      <c r="K1731">
        <v>38.579822999999998</v>
      </c>
      <c r="L1731">
        <v>110</v>
      </c>
      <c r="M1731">
        <v>2</v>
      </c>
      <c r="N1731" t="s">
        <v>78</v>
      </c>
      <c r="O1731" t="s">
        <v>95</v>
      </c>
      <c r="P1731">
        <v>3.2945440000000001</v>
      </c>
      <c r="Q1731">
        <v>19</v>
      </c>
      <c r="R1731">
        <v>90</v>
      </c>
      <c r="S1731" t="s">
        <v>78</v>
      </c>
      <c r="T1731" t="s">
        <v>95</v>
      </c>
      <c r="U1731">
        <v>0</v>
      </c>
      <c r="V1731">
        <v>0</v>
      </c>
      <c r="W1731">
        <v>0</v>
      </c>
      <c r="X1731" t="s">
        <v>63</v>
      </c>
      <c r="Y1731" t="s">
        <v>63</v>
      </c>
      <c r="Z1731">
        <v>1</v>
      </c>
      <c r="AA1731">
        <v>90</v>
      </c>
      <c r="AB1731" t="s">
        <v>103</v>
      </c>
      <c r="AC1731">
        <v>2167</v>
      </c>
      <c r="AD1731">
        <v>110</v>
      </c>
      <c r="AE1731">
        <v>323</v>
      </c>
      <c r="AF1731">
        <v>21</v>
      </c>
      <c r="AG1731">
        <v>3.0537800000000002</v>
      </c>
      <c r="AH1731">
        <v>1273</v>
      </c>
      <c r="AI1731">
        <v>264</v>
      </c>
      <c r="AJ1731">
        <v>1515</v>
      </c>
      <c r="AK1731">
        <v>201</v>
      </c>
      <c r="AL1731">
        <v>3</v>
      </c>
      <c r="AM1731">
        <v>1</v>
      </c>
      <c r="AN1731" t="s">
        <v>142</v>
      </c>
      <c r="AO1731" t="s">
        <v>66</v>
      </c>
      <c r="AP1731">
        <v>161</v>
      </c>
      <c r="AQ1731">
        <v>20</v>
      </c>
      <c r="AR1731" t="s">
        <v>82</v>
      </c>
      <c r="AS1731">
        <v>213</v>
      </c>
      <c r="AT1731">
        <v>3</v>
      </c>
      <c r="AU1731" t="s">
        <v>98</v>
      </c>
      <c r="AV1731" t="s">
        <v>143</v>
      </c>
      <c r="AW1731">
        <v>9</v>
      </c>
      <c r="AX1731" t="s">
        <v>70</v>
      </c>
      <c r="AY1731" t="s">
        <v>71</v>
      </c>
      <c r="AZ1731" t="s">
        <v>72</v>
      </c>
      <c r="BA1731">
        <v>4786</v>
      </c>
      <c r="BB1731">
        <v>50</v>
      </c>
      <c r="BC1731" t="s">
        <v>122</v>
      </c>
      <c r="BD1731" t="s">
        <v>74</v>
      </c>
      <c r="BE1731">
        <v>2450.2459180000001</v>
      </c>
      <c r="BF1731" t="s">
        <v>101</v>
      </c>
      <c r="BG1731">
        <v>2450.2459180000001</v>
      </c>
      <c r="BH1731">
        <v>81553.885378000006</v>
      </c>
    </row>
    <row r="1732" spans="1:60" x14ac:dyDescent="0.25">
      <c r="A1732">
        <v>1731</v>
      </c>
      <c r="B1732" t="s">
        <v>60</v>
      </c>
      <c r="C1732">
        <v>6529</v>
      </c>
      <c r="D1732" t="s">
        <v>1965</v>
      </c>
      <c r="E1732">
        <v>8038000</v>
      </c>
      <c r="F1732">
        <v>4</v>
      </c>
      <c r="G1732" t="s">
        <v>62</v>
      </c>
      <c r="H1732">
        <v>42</v>
      </c>
      <c r="I1732">
        <v>6140680380000030</v>
      </c>
      <c r="J1732">
        <v>46.192189999999997</v>
      </c>
      <c r="K1732">
        <v>21.37303</v>
      </c>
      <c r="L1732">
        <v>72</v>
      </c>
      <c r="M1732">
        <v>6</v>
      </c>
      <c r="N1732" t="s">
        <v>78</v>
      </c>
      <c r="O1732" t="s">
        <v>95</v>
      </c>
      <c r="P1732">
        <v>4.9348770000000002</v>
      </c>
      <c r="Q1732">
        <v>12</v>
      </c>
      <c r="R1732">
        <v>58</v>
      </c>
      <c r="S1732" t="s">
        <v>95</v>
      </c>
      <c r="T1732" t="s">
        <v>78</v>
      </c>
      <c r="U1732">
        <v>0</v>
      </c>
      <c r="V1732">
        <v>0</v>
      </c>
      <c r="W1732">
        <v>0</v>
      </c>
      <c r="X1732" t="s">
        <v>63</v>
      </c>
      <c r="Y1732" t="s">
        <v>63</v>
      </c>
      <c r="Z1732">
        <v>2</v>
      </c>
      <c r="AA1732">
        <v>60</v>
      </c>
      <c r="AB1732" t="s">
        <v>80</v>
      </c>
      <c r="AC1732">
        <v>1119</v>
      </c>
      <c r="AD1732">
        <v>58</v>
      </c>
      <c r="AE1732">
        <v>169</v>
      </c>
      <c r="AF1732">
        <v>29</v>
      </c>
      <c r="AG1732">
        <v>3.0817169999999998</v>
      </c>
      <c r="AH1732">
        <v>654</v>
      </c>
      <c r="AI1732">
        <v>324</v>
      </c>
      <c r="AJ1732">
        <v>1519</v>
      </c>
      <c r="AK1732">
        <v>201</v>
      </c>
      <c r="AL1732">
        <v>3</v>
      </c>
      <c r="AM1732">
        <v>3</v>
      </c>
      <c r="AN1732" t="s">
        <v>239</v>
      </c>
      <c r="AO1732" t="s">
        <v>66</v>
      </c>
      <c r="AP1732">
        <v>183</v>
      </c>
      <c r="AQ1732">
        <v>70</v>
      </c>
      <c r="AR1732" t="s">
        <v>67</v>
      </c>
      <c r="AS1732">
        <v>213</v>
      </c>
      <c r="AT1732">
        <v>3</v>
      </c>
      <c r="AU1732" t="s">
        <v>68</v>
      </c>
      <c r="AV1732" t="s">
        <v>69</v>
      </c>
      <c r="AW1732">
        <v>8</v>
      </c>
      <c r="AX1732" t="s">
        <v>70</v>
      </c>
      <c r="AY1732" t="s">
        <v>71</v>
      </c>
      <c r="AZ1732" t="s">
        <v>72</v>
      </c>
      <c r="BA1732">
        <v>4957</v>
      </c>
      <c r="BB1732">
        <v>56</v>
      </c>
      <c r="BC1732" t="s">
        <v>93</v>
      </c>
      <c r="BD1732" t="s">
        <v>74</v>
      </c>
      <c r="BE1732">
        <v>2037.0904210000001</v>
      </c>
      <c r="BF1732" t="s">
        <v>75</v>
      </c>
      <c r="BG1732">
        <v>2037.0904210000001</v>
      </c>
      <c r="BH1732">
        <v>186933.159606</v>
      </c>
    </row>
    <row r="1733" spans="1:60" x14ac:dyDescent="0.25">
      <c r="A1733">
        <v>1732</v>
      </c>
      <c r="B1733" t="s">
        <v>60</v>
      </c>
      <c r="C1733">
        <v>6530</v>
      </c>
      <c r="D1733" t="s">
        <v>1966</v>
      </c>
      <c r="E1733">
        <v>8038000</v>
      </c>
      <c r="F1733">
        <v>4</v>
      </c>
      <c r="G1733" t="s">
        <v>62</v>
      </c>
      <c r="H1733">
        <v>42</v>
      </c>
      <c r="I1733">
        <v>6140680380000110</v>
      </c>
      <c r="J1733">
        <v>27.286397999999998</v>
      </c>
      <c r="K1733">
        <v>17.579274999999999</v>
      </c>
      <c r="L1733">
        <v>80</v>
      </c>
      <c r="M1733">
        <v>44</v>
      </c>
      <c r="N1733" t="s">
        <v>95</v>
      </c>
      <c r="O1733" t="s">
        <v>78</v>
      </c>
      <c r="P1733">
        <v>2.6918510000000002</v>
      </c>
      <c r="Q1733">
        <v>19</v>
      </c>
      <c r="R1733">
        <v>26</v>
      </c>
      <c r="S1733" t="s">
        <v>95</v>
      </c>
      <c r="T1733" t="s">
        <v>78</v>
      </c>
      <c r="U1733">
        <v>0</v>
      </c>
      <c r="V1733">
        <v>0</v>
      </c>
      <c r="W1733">
        <v>0</v>
      </c>
      <c r="X1733" t="s">
        <v>63</v>
      </c>
      <c r="Y1733" t="s">
        <v>63</v>
      </c>
      <c r="Z1733">
        <v>2</v>
      </c>
      <c r="AA1733">
        <v>59</v>
      </c>
      <c r="AB1733" t="s">
        <v>80</v>
      </c>
      <c r="AC1733">
        <v>608</v>
      </c>
      <c r="AD1733">
        <v>98</v>
      </c>
      <c r="AE1733">
        <v>229</v>
      </c>
      <c r="AF1733">
        <v>81</v>
      </c>
      <c r="AG1733">
        <v>5.4395579999999999</v>
      </c>
      <c r="AH1733">
        <v>3219</v>
      </c>
      <c r="AI1733">
        <v>2830</v>
      </c>
      <c r="AJ1733">
        <v>16056</v>
      </c>
      <c r="AK1733">
        <v>201</v>
      </c>
      <c r="AL1733">
        <v>1</v>
      </c>
      <c r="AM1733">
        <v>3</v>
      </c>
      <c r="AN1733" t="s">
        <v>142</v>
      </c>
      <c r="AO1733" t="s">
        <v>66</v>
      </c>
      <c r="AP1733">
        <v>183</v>
      </c>
      <c r="AQ1733">
        <v>85</v>
      </c>
      <c r="AR1733" t="s">
        <v>67</v>
      </c>
      <c r="AS1733">
        <v>213</v>
      </c>
      <c r="AT1733">
        <v>3</v>
      </c>
      <c r="AU1733" t="s">
        <v>68</v>
      </c>
      <c r="AV1733" t="s">
        <v>143</v>
      </c>
      <c r="AW1733">
        <v>8</v>
      </c>
      <c r="AX1733" t="s">
        <v>70</v>
      </c>
      <c r="AY1733" t="s">
        <v>71</v>
      </c>
      <c r="AZ1733" t="s">
        <v>72</v>
      </c>
      <c r="BA1733">
        <v>4154</v>
      </c>
      <c r="BB1733">
        <v>34</v>
      </c>
      <c r="BC1733" t="s">
        <v>126</v>
      </c>
      <c r="BD1733" t="s">
        <v>74</v>
      </c>
      <c r="BE1733">
        <v>3250.0355890000001</v>
      </c>
      <c r="BF1733" t="s">
        <v>75</v>
      </c>
      <c r="BG1733">
        <v>3250.0355890000001</v>
      </c>
      <c r="BH1733">
        <v>110424.13538000001</v>
      </c>
    </row>
    <row r="1734" spans="1:60" x14ac:dyDescent="0.25">
      <c r="A1734">
        <v>1733</v>
      </c>
      <c r="B1734" t="s">
        <v>60</v>
      </c>
      <c r="C1734">
        <v>6531</v>
      </c>
      <c r="D1734" t="s">
        <v>1967</v>
      </c>
      <c r="E1734">
        <v>8038000</v>
      </c>
      <c r="F1734">
        <v>4</v>
      </c>
      <c r="G1734" t="s">
        <v>62</v>
      </c>
      <c r="H1734">
        <v>42</v>
      </c>
      <c r="I1734">
        <v>6140680380000290</v>
      </c>
      <c r="J1734">
        <v>7.7038989999999998</v>
      </c>
      <c r="K1734">
        <v>21.387695000000001</v>
      </c>
      <c r="L1734">
        <v>72</v>
      </c>
      <c r="M1734">
        <v>6</v>
      </c>
      <c r="N1734" t="s">
        <v>78</v>
      </c>
      <c r="O1734" t="s">
        <v>95</v>
      </c>
      <c r="P1734">
        <v>4.9801450000000003</v>
      </c>
      <c r="Q1734">
        <v>12</v>
      </c>
      <c r="R1734">
        <v>58</v>
      </c>
      <c r="S1734" t="s">
        <v>95</v>
      </c>
      <c r="T1734" t="s">
        <v>78</v>
      </c>
      <c r="U1734">
        <v>0</v>
      </c>
      <c r="V1734">
        <v>0</v>
      </c>
      <c r="W1734">
        <v>0</v>
      </c>
      <c r="X1734" t="s">
        <v>63</v>
      </c>
      <c r="Y1734" t="s">
        <v>63</v>
      </c>
      <c r="Z1734">
        <v>2</v>
      </c>
      <c r="AA1734">
        <v>60</v>
      </c>
      <c r="AB1734" t="s">
        <v>80</v>
      </c>
      <c r="AC1734">
        <v>1117</v>
      </c>
      <c r="AD1734">
        <v>58</v>
      </c>
      <c r="AE1734">
        <v>170</v>
      </c>
      <c r="AF1734">
        <v>29</v>
      </c>
      <c r="AG1734">
        <v>3.097235</v>
      </c>
      <c r="AH1734">
        <v>660</v>
      </c>
      <c r="AI1734">
        <v>324</v>
      </c>
      <c r="AJ1734">
        <v>1518</v>
      </c>
      <c r="AK1734">
        <v>201</v>
      </c>
      <c r="AL1734">
        <v>3</v>
      </c>
      <c r="AM1734">
        <v>3</v>
      </c>
      <c r="AN1734" t="s">
        <v>239</v>
      </c>
      <c r="AO1734" t="s">
        <v>66</v>
      </c>
      <c r="AP1734">
        <v>102</v>
      </c>
      <c r="AQ1734">
        <v>70</v>
      </c>
      <c r="AR1734" t="s">
        <v>67</v>
      </c>
      <c r="AS1734">
        <v>213</v>
      </c>
      <c r="AT1734">
        <v>3</v>
      </c>
      <c r="AU1734" t="s">
        <v>105</v>
      </c>
      <c r="AV1734" t="s">
        <v>69</v>
      </c>
      <c r="AW1734">
        <v>9</v>
      </c>
      <c r="AX1734" t="s">
        <v>70</v>
      </c>
      <c r="AY1734" t="s">
        <v>71</v>
      </c>
      <c r="AZ1734" t="s">
        <v>72</v>
      </c>
      <c r="BA1734">
        <v>4775</v>
      </c>
      <c r="BB1734">
        <v>54</v>
      </c>
      <c r="BC1734" t="s">
        <v>126</v>
      </c>
      <c r="BD1734" t="s">
        <v>74</v>
      </c>
      <c r="BE1734">
        <v>1581.1561320000001</v>
      </c>
      <c r="BF1734" t="s">
        <v>75</v>
      </c>
      <c r="BG1734">
        <v>1581.1561320000001</v>
      </c>
      <c r="BH1734">
        <v>31176.574982999999</v>
      </c>
    </row>
    <row r="1735" spans="1:60" x14ac:dyDescent="0.25">
      <c r="A1735">
        <v>1734</v>
      </c>
      <c r="B1735" t="s">
        <v>60</v>
      </c>
      <c r="C1735">
        <v>6532</v>
      </c>
      <c r="D1735" t="s">
        <v>1968</v>
      </c>
      <c r="E1735">
        <v>8038000</v>
      </c>
      <c r="F1735">
        <v>4</v>
      </c>
      <c r="G1735" t="s">
        <v>62</v>
      </c>
      <c r="H1735">
        <v>42</v>
      </c>
      <c r="I1735">
        <v>6140680380000290</v>
      </c>
      <c r="J1735">
        <v>8.8756939999999993</v>
      </c>
      <c r="K1735">
        <v>18.891922000000001</v>
      </c>
      <c r="L1735">
        <v>64</v>
      </c>
      <c r="M1735">
        <v>29</v>
      </c>
      <c r="N1735" t="s">
        <v>95</v>
      </c>
      <c r="O1735" t="s">
        <v>78</v>
      </c>
      <c r="P1735">
        <v>3.8089710000000001</v>
      </c>
      <c r="Q1735">
        <v>13</v>
      </c>
      <c r="R1735">
        <v>8</v>
      </c>
      <c r="S1735" t="s">
        <v>78</v>
      </c>
      <c r="T1735" t="s">
        <v>63</v>
      </c>
      <c r="U1735">
        <v>0</v>
      </c>
      <c r="V1735">
        <v>0</v>
      </c>
      <c r="W1735">
        <v>0</v>
      </c>
      <c r="X1735" t="s">
        <v>63</v>
      </c>
      <c r="Y1735" t="s">
        <v>63</v>
      </c>
      <c r="Z1735">
        <v>2</v>
      </c>
      <c r="AA1735">
        <v>35</v>
      </c>
      <c r="AB1735" t="s">
        <v>80</v>
      </c>
      <c r="AC1735">
        <v>321</v>
      </c>
      <c r="AD1735">
        <v>66</v>
      </c>
      <c r="AE1735">
        <v>146</v>
      </c>
      <c r="AF1735">
        <v>59</v>
      </c>
      <c r="AG1735">
        <v>6.1160949999999996</v>
      </c>
      <c r="AH1735">
        <v>1562</v>
      </c>
      <c r="AI1735">
        <v>1318</v>
      </c>
      <c r="AJ1735">
        <v>6853</v>
      </c>
      <c r="AK1735">
        <v>201</v>
      </c>
      <c r="AL1735">
        <v>1</v>
      </c>
      <c r="AM1735">
        <v>4</v>
      </c>
      <c r="AN1735" t="s">
        <v>237</v>
      </c>
      <c r="AO1735" t="s">
        <v>136</v>
      </c>
      <c r="AP1735">
        <v>183</v>
      </c>
      <c r="AQ1735">
        <v>85</v>
      </c>
      <c r="AR1735" t="s">
        <v>82</v>
      </c>
      <c r="AS1735">
        <v>206</v>
      </c>
      <c r="AT1735">
        <v>4</v>
      </c>
      <c r="AU1735" t="s">
        <v>98</v>
      </c>
      <c r="AV1735" t="s">
        <v>69</v>
      </c>
      <c r="AW1735">
        <v>77</v>
      </c>
      <c r="AX1735" t="s">
        <v>70</v>
      </c>
      <c r="AY1735" t="s">
        <v>99</v>
      </c>
      <c r="AZ1735" t="s">
        <v>137</v>
      </c>
      <c r="BA1735">
        <v>5316</v>
      </c>
      <c r="BB1735">
        <v>51</v>
      </c>
      <c r="BC1735" t="s">
        <v>93</v>
      </c>
      <c r="BD1735" t="s">
        <v>74</v>
      </c>
      <c r="BE1735">
        <v>1062.1627390000001</v>
      </c>
      <c r="BF1735" t="s">
        <v>75</v>
      </c>
      <c r="BG1735">
        <v>1062.1627390000001</v>
      </c>
      <c r="BH1735">
        <v>35918.660793000003</v>
      </c>
    </row>
    <row r="1736" spans="1:60" x14ac:dyDescent="0.25">
      <c r="A1736">
        <v>1735</v>
      </c>
      <c r="B1736" t="s">
        <v>60</v>
      </c>
      <c r="C1736">
        <v>6533</v>
      </c>
      <c r="D1736" t="s">
        <v>1969</v>
      </c>
      <c r="E1736">
        <v>8038000</v>
      </c>
      <c r="F1736">
        <v>4</v>
      </c>
      <c r="G1736" t="s">
        <v>62</v>
      </c>
      <c r="H1736">
        <v>42</v>
      </c>
      <c r="I1736">
        <v>6140680380000090</v>
      </c>
      <c r="J1736">
        <v>34.794269</v>
      </c>
      <c r="K1736">
        <v>7.8252920000000001</v>
      </c>
      <c r="L1736">
        <v>45</v>
      </c>
      <c r="M1736">
        <v>58</v>
      </c>
      <c r="N1736" t="s">
        <v>88</v>
      </c>
      <c r="O1736" t="s">
        <v>124</v>
      </c>
      <c r="P1736">
        <v>0</v>
      </c>
      <c r="Q1736">
        <v>0</v>
      </c>
      <c r="R1736">
        <v>0</v>
      </c>
      <c r="S1736" t="s">
        <v>63</v>
      </c>
      <c r="T1736" t="s">
        <v>63</v>
      </c>
      <c r="U1736">
        <v>0</v>
      </c>
      <c r="V1736">
        <v>0</v>
      </c>
      <c r="W1736">
        <v>0</v>
      </c>
      <c r="X1736" t="s">
        <v>63</v>
      </c>
      <c r="Y1736" t="s">
        <v>63</v>
      </c>
      <c r="Z1736">
        <v>1</v>
      </c>
      <c r="AA1736">
        <v>58</v>
      </c>
      <c r="AB1736" t="s">
        <v>89</v>
      </c>
      <c r="AC1736">
        <v>1991</v>
      </c>
      <c r="AD1736">
        <v>78</v>
      </c>
      <c r="AE1736">
        <v>239</v>
      </c>
      <c r="AF1736">
        <v>67</v>
      </c>
      <c r="AG1736">
        <v>2.672075</v>
      </c>
      <c r="AH1736">
        <v>1791</v>
      </c>
      <c r="AI1736">
        <v>1275</v>
      </c>
      <c r="AJ1736">
        <v>7160</v>
      </c>
      <c r="AK1736">
        <v>266</v>
      </c>
      <c r="AL1736">
        <v>1</v>
      </c>
      <c r="AM1736">
        <v>4</v>
      </c>
      <c r="AN1736" t="s">
        <v>104</v>
      </c>
      <c r="AO1736" t="s">
        <v>66</v>
      </c>
      <c r="AP1736">
        <v>183</v>
      </c>
      <c r="AQ1736">
        <v>80</v>
      </c>
      <c r="AR1736" t="s">
        <v>67</v>
      </c>
      <c r="AS1736">
        <v>213</v>
      </c>
      <c r="AT1736">
        <v>3</v>
      </c>
      <c r="AU1736" t="s">
        <v>68</v>
      </c>
      <c r="AV1736" t="s">
        <v>106</v>
      </c>
      <c r="AW1736">
        <v>8</v>
      </c>
      <c r="AX1736" t="s">
        <v>70</v>
      </c>
      <c r="AY1736" t="s">
        <v>71</v>
      </c>
      <c r="AZ1736" t="s">
        <v>72</v>
      </c>
      <c r="BA1736">
        <v>4671</v>
      </c>
      <c r="BB1736">
        <v>47</v>
      </c>
      <c r="BC1736" t="s">
        <v>73</v>
      </c>
      <c r="BD1736" t="s">
        <v>74</v>
      </c>
      <c r="BE1736">
        <v>2217.0354750000001</v>
      </c>
      <c r="BF1736" t="s">
        <v>75</v>
      </c>
      <c r="BG1736">
        <v>2217.0354750000001</v>
      </c>
      <c r="BH1736">
        <v>140807.41180500001</v>
      </c>
    </row>
    <row r="1737" spans="1:60" x14ac:dyDescent="0.25">
      <c r="A1737">
        <v>1736</v>
      </c>
      <c r="B1737" t="s">
        <v>60</v>
      </c>
      <c r="C1737">
        <v>6534</v>
      </c>
      <c r="D1737" t="s">
        <v>1970</v>
      </c>
      <c r="E1737">
        <v>8038000</v>
      </c>
      <c r="F1737">
        <v>4</v>
      </c>
      <c r="G1737" t="s">
        <v>62</v>
      </c>
      <c r="H1737">
        <v>42</v>
      </c>
      <c r="I1737">
        <v>6140680380000300</v>
      </c>
      <c r="J1737">
        <v>2.8996469999999999</v>
      </c>
      <c r="K1737">
        <v>7.2441599999999999</v>
      </c>
      <c r="L1737">
        <v>43</v>
      </c>
      <c r="M1737">
        <v>57</v>
      </c>
      <c r="N1737" t="s">
        <v>88</v>
      </c>
      <c r="O1737" t="s">
        <v>124</v>
      </c>
      <c r="P1737">
        <v>0</v>
      </c>
      <c r="Q1737">
        <v>0</v>
      </c>
      <c r="R1737">
        <v>0</v>
      </c>
      <c r="S1737" t="s">
        <v>63</v>
      </c>
      <c r="T1737" t="s">
        <v>63</v>
      </c>
      <c r="U1737">
        <v>0</v>
      </c>
      <c r="V1737">
        <v>0</v>
      </c>
      <c r="W1737">
        <v>0</v>
      </c>
      <c r="X1737" t="s">
        <v>63</v>
      </c>
      <c r="Y1737" t="s">
        <v>63</v>
      </c>
      <c r="Z1737">
        <v>1</v>
      </c>
      <c r="AA1737">
        <v>57</v>
      </c>
      <c r="AB1737" t="s">
        <v>89</v>
      </c>
      <c r="AC1737">
        <v>1993</v>
      </c>
      <c r="AD1737">
        <v>77</v>
      </c>
      <c r="AE1737">
        <v>239</v>
      </c>
      <c r="AF1737">
        <v>67</v>
      </c>
      <c r="AG1737">
        <v>2.6657030000000002</v>
      </c>
      <c r="AH1737">
        <v>1789</v>
      </c>
      <c r="AI1737">
        <v>1278</v>
      </c>
      <c r="AJ1737">
        <v>7165</v>
      </c>
      <c r="AK1737">
        <v>266</v>
      </c>
      <c r="AL1737">
        <v>1</v>
      </c>
      <c r="AM1737">
        <v>4</v>
      </c>
      <c r="AN1737" t="s">
        <v>104</v>
      </c>
      <c r="AO1737" t="s">
        <v>66</v>
      </c>
      <c r="AP1737">
        <v>161</v>
      </c>
      <c r="AQ1737">
        <v>10</v>
      </c>
      <c r="AR1737" t="s">
        <v>82</v>
      </c>
      <c r="AS1737">
        <v>213</v>
      </c>
      <c r="AT1737">
        <v>3</v>
      </c>
      <c r="AU1737" t="s">
        <v>98</v>
      </c>
      <c r="AV1737" t="s">
        <v>106</v>
      </c>
      <c r="AW1737">
        <v>88</v>
      </c>
      <c r="AX1737" t="s">
        <v>70</v>
      </c>
      <c r="AY1737" t="s">
        <v>71</v>
      </c>
      <c r="AZ1737" t="s">
        <v>72</v>
      </c>
      <c r="BA1737">
        <v>4906</v>
      </c>
      <c r="BB1737">
        <v>53</v>
      </c>
      <c r="BC1737" t="s">
        <v>85</v>
      </c>
      <c r="BD1737" t="s">
        <v>74</v>
      </c>
      <c r="BE1737">
        <v>588.90661699999998</v>
      </c>
      <c r="BF1737" t="s">
        <v>101</v>
      </c>
      <c r="BG1737">
        <v>588.90661699999998</v>
      </c>
      <c r="BH1737">
        <v>11734.454282000001</v>
      </c>
    </row>
    <row r="1738" spans="1:60" x14ac:dyDescent="0.25">
      <c r="A1738">
        <v>1737</v>
      </c>
      <c r="B1738" t="s">
        <v>60</v>
      </c>
      <c r="C1738">
        <v>6535</v>
      </c>
      <c r="D1738" t="s">
        <v>1971</v>
      </c>
      <c r="E1738">
        <v>8038000</v>
      </c>
      <c r="F1738">
        <v>4</v>
      </c>
      <c r="G1738" t="s">
        <v>62</v>
      </c>
      <c r="H1738">
        <v>42</v>
      </c>
      <c r="I1738">
        <v>6140680380000300</v>
      </c>
      <c r="J1738">
        <v>6.4029150000000001</v>
      </c>
      <c r="K1738">
        <v>13.308108000000001</v>
      </c>
      <c r="L1738">
        <v>70</v>
      </c>
      <c r="M1738">
        <v>59</v>
      </c>
      <c r="N1738" t="s">
        <v>78</v>
      </c>
      <c r="O1738" t="s">
        <v>87</v>
      </c>
      <c r="P1738">
        <v>0</v>
      </c>
      <c r="Q1738">
        <v>0</v>
      </c>
      <c r="R1738">
        <v>0</v>
      </c>
      <c r="S1738" t="s">
        <v>63</v>
      </c>
      <c r="T1738" t="s">
        <v>63</v>
      </c>
      <c r="U1738">
        <v>0</v>
      </c>
      <c r="V1738">
        <v>0</v>
      </c>
      <c r="W1738">
        <v>0</v>
      </c>
      <c r="X1738" t="s">
        <v>63</v>
      </c>
      <c r="Y1738" t="s">
        <v>63</v>
      </c>
      <c r="Z1738">
        <v>1</v>
      </c>
      <c r="AA1738">
        <v>59</v>
      </c>
      <c r="AB1738" t="s">
        <v>89</v>
      </c>
      <c r="AC1738">
        <v>361</v>
      </c>
      <c r="AD1738">
        <v>99</v>
      </c>
      <c r="AE1738">
        <v>208</v>
      </c>
      <c r="AF1738">
        <v>76</v>
      </c>
      <c r="AG1738">
        <v>7.0815349999999997</v>
      </c>
      <c r="AH1738">
        <v>2364</v>
      </c>
      <c r="AI1738">
        <v>1902</v>
      </c>
      <c r="AJ1738">
        <v>9886</v>
      </c>
      <c r="AK1738">
        <v>221</v>
      </c>
      <c r="AL1738">
        <v>1</v>
      </c>
      <c r="AM1738">
        <v>3</v>
      </c>
      <c r="AN1738" t="s">
        <v>104</v>
      </c>
      <c r="AO1738" t="s">
        <v>66</v>
      </c>
      <c r="AP1738">
        <v>183</v>
      </c>
      <c r="AQ1738">
        <v>80</v>
      </c>
      <c r="AR1738" t="s">
        <v>82</v>
      </c>
      <c r="AS1738">
        <v>213</v>
      </c>
      <c r="AT1738">
        <v>3</v>
      </c>
      <c r="AU1738" t="s">
        <v>105</v>
      </c>
      <c r="AV1738" t="s">
        <v>106</v>
      </c>
      <c r="AW1738">
        <v>9</v>
      </c>
      <c r="AX1738" t="s">
        <v>70</v>
      </c>
      <c r="AY1738" t="s">
        <v>71</v>
      </c>
      <c r="AZ1738" t="s">
        <v>72</v>
      </c>
      <c r="BA1738">
        <v>4925</v>
      </c>
      <c r="BB1738">
        <v>54</v>
      </c>
      <c r="BC1738" t="s">
        <v>85</v>
      </c>
      <c r="BD1738" t="s">
        <v>74</v>
      </c>
      <c r="BE1738">
        <v>1304.5605619999999</v>
      </c>
      <c r="BF1738" t="s">
        <v>75</v>
      </c>
      <c r="BG1738">
        <v>1304.5605619999999</v>
      </c>
      <c r="BH1738">
        <v>25911.678758999999</v>
      </c>
    </row>
    <row r="1739" spans="1:60" x14ac:dyDescent="0.25">
      <c r="A1739">
        <v>1738</v>
      </c>
      <c r="B1739" t="s">
        <v>60</v>
      </c>
      <c r="C1739">
        <v>6536</v>
      </c>
      <c r="D1739" t="s">
        <v>1972</v>
      </c>
      <c r="E1739">
        <v>8038000</v>
      </c>
      <c r="F1739">
        <v>4</v>
      </c>
      <c r="G1739" t="s">
        <v>62</v>
      </c>
      <c r="H1739">
        <v>42</v>
      </c>
      <c r="I1739">
        <v>6140680380000290</v>
      </c>
      <c r="J1739">
        <v>6.0495140000000003</v>
      </c>
      <c r="K1739">
        <v>7.1319840000000001</v>
      </c>
      <c r="L1739">
        <v>42</v>
      </c>
      <c r="M1739">
        <v>55</v>
      </c>
      <c r="N1739" t="s">
        <v>88</v>
      </c>
      <c r="O1739" t="s">
        <v>124</v>
      </c>
      <c r="P1739">
        <v>0</v>
      </c>
      <c r="Q1739">
        <v>0</v>
      </c>
      <c r="R1739">
        <v>0</v>
      </c>
      <c r="S1739" t="s">
        <v>63</v>
      </c>
      <c r="T1739" t="s">
        <v>63</v>
      </c>
      <c r="U1739">
        <v>0</v>
      </c>
      <c r="V1739">
        <v>0</v>
      </c>
      <c r="W1739">
        <v>0</v>
      </c>
      <c r="X1739" t="s">
        <v>63</v>
      </c>
      <c r="Y1739" t="s">
        <v>63</v>
      </c>
      <c r="Z1739">
        <v>1</v>
      </c>
      <c r="AA1739">
        <v>55</v>
      </c>
      <c r="AB1739" t="s">
        <v>89</v>
      </c>
      <c r="AC1739">
        <v>1990</v>
      </c>
      <c r="AD1739">
        <v>78</v>
      </c>
      <c r="AE1739">
        <v>240</v>
      </c>
      <c r="AF1739">
        <v>67</v>
      </c>
      <c r="AG1739">
        <v>2.6745969999999999</v>
      </c>
      <c r="AH1739">
        <v>1795</v>
      </c>
      <c r="AI1739">
        <v>1316</v>
      </c>
      <c r="AJ1739">
        <v>7411</v>
      </c>
      <c r="AK1739">
        <v>266</v>
      </c>
      <c r="AL1739">
        <v>1</v>
      </c>
      <c r="AM1739">
        <v>4</v>
      </c>
      <c r="AN1739" t="s">
        <v>81</v>
      </c>
      <c r="AO1739" t="s">
        <v>66</v>
      </c>
      <c r="AP1739">
        <v>161</v>
      </c>
      <c r="AQ1739">
        <v>55</v>
      </c>
      <c r="AR1739" t="s">
        <v>67</v>
      </c>
      <c r="AS1739">
        <v>213</v>
      </c>
      <c r="AT1739">
        <v>3</v>
      </c>
      <c r="AU1739" t="s">
        <v>92</v>
      </c>
      <c r="AV1739" t="s">
        <v>84</v>
      </c>
      <c r="AW1739">
        <v>6</v>
      </c>
      <c r="AX1739" t="s">
        <v>70</v>
      </c>
      <c r="AY1739" t="s">
        <v>71</v>
      </c>
      <c r="AZ1739" t="s">
        <v>72</v>
      </c>
      <c r="BA1739">
        <v>5401</v>
      </c>
      <c r="BB1739">
        <v>59</v>
      </c>
      <c r="BC1739" t="s">
        <v>206</v>
      </c>
      <c r="BD1739" t="s">
        <v>74</v>
      </c>
      <c r="BE1739">
        <v>1777.6395170000001</v>
      </c>
      <c r="BF1739" t="s">
        <v>114</v>
      </c>
      <c r="BG1739">
        <v>1777.6395170000001</v>
      </c>
      <c r="BH1739">
        <v>24481.515336</v>
      </c>
    </row>
    <row r="1740" spans="1:60" x14ac:dyDescent="0.25">
      <c r="A1740">
        <v>1739</v>
      </c>
      <c r="B1740" t="s">
        <v>60</v>
      </c>
      <c r="C1740">
        <v>6537</v>
      </c>
      <c r="D1740" t="s">
        <v>1973</v>
      </c>
      <c r="E1740">
        <v>8038000</v>
      </c>
      <c r="F1740">
        <v>4</v>
      </c>
      <c r="G1740" t="s">
        <v>62</v>
      </c>
      <c r="H1740">
        <v>42</v>
      </c>
      <c r="I1740">
        <v>6140680380000030</v>
      </c>
      <c r="J1740">
        <v>13.391711000000001</v>
      </c>
      <c r="K1740">
        <v>17.432081</v>
      </c>
      <c r="L1740">
        <v>89</v>
      </c>
      <c r="M1740">
        <v>70</v>
      </c>
      <c r="N1740" t="s">
        <v>78</v>
      </c>
      <c r="O1740" t="s">
        <v>95</v>
      </c>
      <c r="P1740">
        <v>0</v>
      </c>
      <c r="Q1740">
        <v>0</v>
      </c>
      <c r="R1740">
        <v>0</v>
      </c>
      <c r="S1740" t="s">
        <v>63</v>
      </c>
      <c r="T1740" t="s">
        <v>63</v>
      </c>
      <c r="U1740">
        <v>0</v>
      </c>
      <c r="V1740">
        <v>0</v>
      </c>
      <c r="W1740">
        <v>0</v>
      </c>
      <c r="X1740" t="s">
        <v>63</v>
      </c>
      <c r="Y1740" t="s">
        <v>63</v>
      </c>
      <c r="Z1740">
        <v>1</v>
      </c>
      <c r="AA1740">
        <v>70</v>
      </c>
      <c r="AB1740" t="s">
        <v>89</v>
      </c>
      <c r="AC1740">
        <v>1294</v>
      </c>
      <c r="AD1740">
        <v>160</v>
      </c>
      <c r="AE1740">
        <v>393</v>
      </c>
      <c r="AF1740">
        <v>94</v>
      </c>
      <c r="AG1740">
        <v>4.7570920000000001</v>
      </c>
      <c r="AH1740">
        <v>4995</v>
      </c>
      <c r="AI1740">
        <v>4239</v>
      </c>
      <c r="AJ1740">
        <v>23867</v>
      </c>
      <c r="AK1740">
        <v>267</v>
      </c>
      <c r="AL1740">
        <v>1</v>
      </c>
      <c r="AM1740">
        <v>3</v>
      </c>
      <c r="AN1740" t="s">
        <v>104</v>
      </c>
      <c r="AO1740" t="s">
        <v>66</v>
      </c>
      <c r="AP1740">
        <v>183</v>
      </c>
      <c r="AQ1740">
        <v>85</v>
      </c>
      <c r="AR1740" t="s">
        <v>67</v>
      </c>
      <c r="AS1740">
        <v>213</v>
      </c>
      <c r="AT1740">
        <v>3</v>
      </c>
      <c r="AU1740" t="s">
        <v>68</v>
      </c>
      <c r="AV1740" t="s">
        <v>106</v>
      </c>
      <c r="AW1740">
        <v>8</v>
      </c>
      <c r="AX1740" t="s">
        <v>70</v>
      </c>
      <c r="AY1740" t="s">
        <v>71</v>
      </c>
      <c r="AZ1740" t="s">
        <v>72</v>
      </c>
      <c r="BA1740">
        <v>4713</v>
      </c>
      <c r="BB1740">
        <v>49</v>
      </c>
      <c r="BC1740" t="s">
        <v>85</v>
      </c>
      <c r="BD1740" t="s">
        <v>74</v>
      </c>
      <c r="BE1740">
        <v>1510.931257</v>
      </c>
      <c r="BF1740" t="s">
        <v>75</v>
      </c>
      <c r="BG1740">
        <v>1510.931257</v>
      </c>
      <c r="BH1740">
        <v>54194.332791000001</v>
      </c>
    </row>
    <row r="1741" spans="1:60" x14ac:dyDescent="0.25">
      <c r="A1741">
        <v>1740</v>
      </c>
      <c r="B1741" t="s">
        <v>60</v>
      </c>
      <c r="C1741">
        <v>6538</v>
      </c>
      <c r="D1741" t="s">
        <v>1974</v>
      </c>
      <c r="E1741">
        <v>8038000</v>
      </c>
      <c r="F1741">
        <v>4</v>
      </c>
      <c r="G1741" t="s">
        <v>62</v>
      </c>
      <c r="H1741">
        <v>42</v>
      </c>
      <c r="I1741">
        <v>6140680380000300</v>
      </c>
      <c r="J1741">
        <v>6.6378810000000001</v>
      </c>
      <c r="K1741">
        <v>7.1283969999999997</v>
      </c>
      <c r="L1741">
        <v>42</v>
      </c>
      <c r="M1741">
        <v>56</v>
      </c>
      <c r="N1741" t="s">
        <v>88</v>
      </c>
      <c r="O1741" t="s">
        <v>124</v>
      </c>
      <c r="P1741">
        <v>0</v>
      </c>
      <c r="Q1741">
        <v>0</v>
      </c>
      <c r="R1741">
        <v>0</v>
      </c>
      <c r="S1741" t="s">
        <v>63</v>
      </c>
      <c r="T1741" t="s">
        <v>63</v>
      </c>
      <c r="U1741">
        <v>0</v>
      </c>
      <c r="V1741">
        <v>0</v>
      </c>
      <c r="W1741">
        <v>0</v>
      </c>
      <c r="X1741" t="s">
        <v>63</v>
      </c>
      <c r="Y1741" t="s">
        <v>63</v>
      </c>
      <c r="Z1741">
        <v>1</v>
      </c>
      <c r="AA1741">
        <v>56</v>
      </c>
      <c r="AB1741" t="s">
        <v>89</v>
      </c>
      <c r="AC1741">
        <v>1989</v>
      </c>
      <c r="AD1741">
        <v>78</v>
      </c>
      <c r="AE1741">
        <v>240</v>
      </c>
      <c r="AF1741">
        <v>67</v>
      </c>
      <c r="AG1741">
        <v>2.6760769999999998</v>
      </c>
      <c r="AH1741">
        <v>1795</v>
      </c>
      <c r="AI1741">
        <v>1316</v>
      </c>
      <c r="AJ1741">
        <v>7410</v>
      </c>
      <c r="AK1741">
        <v>266</v>
      </c>
      <c r="AL1741">
        <v>1</v>
      </c>
      <c r="AM1741">
        <v>4</v>
      </c>
      <c r="AN1741" t="s">
        <v>104</v>
      </c>
      <c r="AO1741" t="s">
        <v>66</v>
      </c>
      <c r="AP1741">
        <v>183</v>
      </c>
      <c r="AQ1741">
        <v>80</v>
      </c>
      <c r="AR1741" t="s">
        <v>67</v>
      </c>
      <c r="AS1741">
        <v>213</v>
      </c>
      <c r="AT1741">
        <v>3</v>
      </c>
      <c r="AU1741" t="s">
        <v>68</v>
      </c>
      <c r="AV1741" t="s">
        <v>106</v>
      </c>
      <c r="AW1741">
        <v>8</v>
      </c>
      <c r="AX1741" t="s">
        <v>70</v>
      </c>
      <c r="AY1741" t="s">
        <v>71</v>
      </c>
      <c r="AZ1741" t="s">
        <v>72</v>
      </c>
      <c r="BA1741">
        <v>5133</v>
      </c>
      <c r="BB1741">
        <v>51</v>
      </c>
      <c r="BC1741" t="s">
        <v>206</v>
      </c>
      <c r="BD1741" t="s">
        <v>74</v>
      </c>
      <c r="BE1741">
        <v>873.14993100000004</v>
      </c>
      <c r="BF1741" t="s">
        <v>75</v>
      </c>
      <c r="BG1741">
        <v>873.14993100000004</v>
      </c>
      <c r="BH1741">
        <v>26862.552162</v>
      </c>
    </row>
    <row r="1742" spans="1:60" x14ac:dyDescent="0.25">
      <c r="A1742">
        <v>1741</v>
      </c>
      <c r="B1742" t="s">
        <v>60</v>
      </c>
      <c r="C1742">
        <v>6539</v>
      </c>
      <c r="D1742" t="s">
        <v>1975</v>
      </c>
      <c r="E1742">
        <v>8038000</v>
      </c>
      <c r="F1742">
        <v>4</v>
      </c>
      <c r="G1742" t="s">
        <v>62</v>
      </c>
      <c r="H1742">
        <v>42</v>
      </c>
      <c r="I1742">
        <v>6140680380000050</v>
      </c>
      <c r="J1742">
        <v>4.147481</v>
      </c>
      <c r="K1742">
        <v>9.5654160000000008</v>
      </c>
      <c r="L1742">
        <v>54</v>
      </c>
      <c r="M1742">
        <v>43</v>
      </c>
      <c r="N1742" t="s">
        <v>78</v>
      </c>
      <c r="O1742" t="s">
        <v>87</v>
      </c>
      <c r="P1742">
        <v>3.2965970000000002</v>
      </c>
      <c r="Q1742">
        <v>20</v>
      </c>
      <c r="R1742">
        <v>55</v>
      </c>
      <c r="S1742" t="s">
        <v>78</v>
      </c>
      <c r="T1742" t="s">
        <v>95</v>
      </c>
      <c r="U1742">
        <v>0</v>
      </c>
      <c r="V1742">
        <v>0</v>
      </c>
      <c r="W1742">
        <v>0</v>
      </c>
      <c r="X1742" t="s">
        <v>63</v>
      </c>
      <c r="Y1742" t="s">
        <v>63</v>
      </c>
      <c r="Z1742">
        <v>2</v>
      </c>
      <c r="AA1742">
        <v>75</v>
      </c>
      <c r="AB1742" t="s">
        <v>80</v>
      </c>
      <c r="AC1742">
        <v>1036</v>
      </c>
      <c r="AD1742">
        <v>90</v>
      </c>
      <c r="AE1742">
        <v>237</v>
      </c>
      <c r="AF1742">
        <v>64</v>
      </c>
      <c r="AG1742">
        <v>3.9903870000000001</v>
      </c>
      <c r="AH1742">
        <v>1973</v>
      </c>
      <c r="AI1742">
        <v>1342</v>
      </c>
      <c r="AJ1742">
        <v>6980</v>
      </c>
      <c r="AK1742">
        <v>267</v>
      </c>
      <c r="AL1742">
        <v>1</v>
      </c>
      <c r="AM1742">
        <v>3</v>
      </c>
      <c r="AN1742" t="s">
        <v>104</v>
      </c>
      <c r="AO1742" t="s">
        <v>66</v>
      </c>
      <c r="AP1742">
        <v>183</v>
      </c>
      <c r="AQ1742">
        <v>80</v>
      </c>
      <c r="AR1742" t="s">
        <v>67</v>
      </c>
      <c r="AS1742">
        <v>213</v>
      </c>
      <c r="AT1742">
        <v>3</v>
      </c>
      <c r="AU1742" t="s">
        <v>68</v>
      </c>
      <c r="AV1742" t="s">
        <v>106</v>
      </c>
      <c r="AW1742">
        <v>8</v>
      </c>
      <c r="AX1742" t="s">
        <v>70</v>
      </c>
      <c r="AY1742" t="s">
        <v>71</v>
      </c>
      <c r="AZ1742" t="s">
        <v>72</v>
      </c>
      <c r="BA1742">
        <v>4841</v>
      </c>
      <c r="BB1742">
        <v>45</v>
      </c>
      <c r="BC1742" t="s">
        <v>73</v>
      </c>
      <c r="BD1742" t="s">
        <v>74</v>
      </c>
      <c r="BE1742">
        <v>778.25665900000001</v>
      </c>
      <c r="BF1742" t="s">
        <v>75</v>
      </c>
      <c r="BG1742">
        <v>778.25665900000001</v>
      </c>
      <c r="BH1742">
        <v>16784.259262</v>
      </c>
    </row>
    <row r="1743" spans="1:60" x14ac:dyDescent="0.25">
      <c r="A1743">
        <v>1742</v>
      </c>
      <c r="B1743" t="s">
        <v>60</v>
      </c>
      <c r="C1743">
        <v>6540</v>
      </c>
      <c r="D1743" t="s">
        <v>1976</v>
      </c>
      <c r="E1743">
        <v>8038000</v>
      </c>
      <c r="F1743">
        <v>4</v>
      </c>
      <c r="G1743" t="s">
        <v>62</v>
      </c>
      <c r="H1743">
        <v>42</v>
      </c>
      <c r="I1743">
        <v>6140680380000220</v>
      </c>
      <c r="J1743">
        <v>17.292722999999999</v>
      </c>
      <c r="K1743">
        <v>17.844453999999999</v>
      </c>
      <c r="L1743">
        <v>103</v>
      </c>
      <c r="M1743">
        <v>42</v>
      </c>
      <c r="N1743" t="s">
        <v>78</v>
      </c>
      <c r="O1743" t="s">
        <v>95</v>
      </c>
      <c r="P1743">
        <v>10.12326</v>
      </c>
      <c r="Q1743">
        <v>53</v>
      </c>
      <c r="R1743">
        <v>19</v>
      </c>
      <c r="S1743" t="s">
        <v>79</v>
      </c>
      <c r="T1743" t="s">
        <v>63</v>
      </c>
      <c r="U1743">
        <v>3.303032</v>
      </c>
      <c r="V1743">
        <v>18</v>
      </c>
      <c r="W1743">
        <v>18</v>
      </c>
      <c r="X1743" t="s">
        <v>263</v>
      </c>
      <c r="Y1743" t="s">
        <v>78</v>
      </c>
      <c r="Z1743">
        <v>3</v>
      </c>
      <c r="AA1743">
        <v>61</v>
      </c>
      <c r="AB1743" t="s">
        <v>108</v>
      </c>
      <c r="AC1743">
        <v>1119</v>
      </c>
      <c r="AD1743">
        <v>101</v>
      </c>
      <c r="AE1743">
        <v>263</v>
      </c>
      <c r="AF1743">
        <v>97</v>
      </c>
      <c r="AG1743">
        <v>4.0587580000000001</v>
      </c>
      <c r="AH1743">
        <v>3630</v>
      </c>
      <c r="AI1743">
        <v>3284</v>
      </c>
      <c r="AJ1743">
        <v>18261</v>
      </c>
      <c r="AK1743">
        <v>267</v>
      </c>
      <c r="AL1743">
        <v>1</v>
      </c>
      <c r="AM1743">
        <v>3</v>
      </c>
      <c r="AN1743" t="s">
        <v>104</v>
      </c>
      <c r="AO1743" t="s">
        <v>66</v>
      </c>
      <c r="AP1743">
        <v>183</v>
      </c>
      <c r="AQ1743">
        <v>85</v>
      </c>
      <c r="AR1743" t="s">
        <v>67</v>
      </c>
      <c r="AS1743">
        <v>213</v>
      </c>
      <c r="AT1743">
        <v>3</v>
      </c>
      <c r="AU1743" t="s">
        <v>68</v>
      </c>
      <c r="AV1743" t="s">
        <v>106</v>
      </c>
      <c r="AW1743">
        <v>8</v>
      </c>
      <c r="AX1743" t="s">
        <v>70</v>
      </c>
      <c r="AY1743" t="s">
        <v>71</v>
      </c>
      <c r="AZ1743" t="s">
        <v>72</v>
      </c>
      <c r="BA1743">
        <v>4213</v>
      </c>
      <c r="BB1743">
        <v>27</v>
      </c>
      <c r="BC1743" t="s">
        <v>73</v>
      </c>
      <c r="BD1743" t="s">
        <v>74</v>
      </c>
      <c r="BE1743">
        <v>2085.414839</v>
      </c>
      <c r="BF1743" t="s">
        <v>75</v>
      </c>
      <c r="BG1743">
        <v>2085.414839</v>
      </c>
      <c r="BH1743">
        <v>69981.165953999996</v>
      </c>
    </row>
    <row r="1744" spans="1:60" x14ac:dyDescent="0.25">
      <c r="A1744">
        <v>1743</v>
      </c>
      <c r="B1744" t="s">
        <v>60</v>
      </c>
      <c r="C1744">
        <v>6541</v>
      </c>
      <c r="D1744" t="s">
        <v>1977</v>
      </c>
      <c r="E1744">
        <v>8038000</v>
      </c>
      <c r="F1744">
        <v>4</v>
      </c>
      <c r="G1744" t="s">
        <v>62</v>
      </c>
      <c r="H1744">
        <v>42</v>
      </c>
      <c r="I1744">
        <v>6140680380000100</v>
      </c>
      <c r="J1744">
        <v>12.745291999999999</v>
      </c>
      <c r="K1744">
        <v>27.903986</v>
      </c>
      <c r="L1744">
        <v>108</v>
      </c>
      <c r="M1744">
        <v>18</v>
      </c>
      <c r="N1744" t="s">
        <v>95</v>
      </c>
      <c r="O1744" t="s">
        <v>78</v>
      </c>
      <c r="P1744">
        <v>13.845851</v>
      </c>
      <c r="Q1744">
        <v>50</v>
      </c>
      <c r="R1744">
        <v>8</v>
      </c>
      <c r="S1744" t="s">
        <v>95</v>
      </c>
      <c r="T1744" t="s">
        <v>63</v>
      </c>
      <c r="U1744">
        <v>4.1390659999999997</v>
      </c>
      <c r="V1744">
        <v>18</v>
      </c>
      <c r="W1744">
        <v>22</v>
      </c>
      <c r="X1744" t="s">
        <v>78</v>
      </c>
      <c r="Y1744" t="s">
        <v>63</v>
      </c>
      <c r="Z1744">
        <v>3</v>
      </c>
      <c r="AA1744">
        <v>41</v>
      </c>
      <c r="AB1744" t="s">
        <v>119</v>
      </c>
      <c r="AC1744">
        <v>1310</v>
      </c>
      <c r="AD1744">
        <v>77</v>
      </c>
      <c r="AE1744">
        <v>219</v>
      </c>
      <c r="AF1744">
        <v>61</v>
      </c>
      <c r="AG1744">
        <v>3.2832499999999998</v>
      </c>
      <c r="AH1744">
        <v>2098</v>
      </c>
      <c r="AI1744">
        <v>1743</v>
      </c>
      <c r="AJ1744">
        <v>9752</v>
      </c>
      <c r="AK1744">
        <v>201</v>
      </c>
      <c r="AL1744">
        <v>1</v>
      </c>
      <c r="AM1744">
        <v>4</v>
      </c>
      <c r="AN1744" t="s">
        <v>1777</v>
      </c>
      <c r="AO1744" t="s">
        <v>66</v>
      </c>
      <c r="AP1744">
        <v>183</v>
      </c>
      <c r="AQ1744">
        <v>70</v>
      </c>
      <c r="AR1744" t="s">
        <v>67</v>
      </c>
      <c r="AS1744">
        <v>213</v>
      </c>
      <c r="AT1744">
        <v>3</v>
      </c>
      <c r="AU1744" t="s">
        <v>68</v>
      </c>
      <c r="AV1744" t="s">
        <v>69</v>
      </c>
      <c r="AW1744">
        <v>8</v>
      </c>
      <c r="AX1744" t="s">
        <v>70</v>
      </c>
      <c r="AY1744" t="s">
        <v>71</v>
      </c>
      <c r="AZ1744" t="s">
        <v>72</v>
      </c>
      <c r="BA1744">
        <v>4909</v>
      </c>
      <c r="BB1744">
        <v>55</v>
      </c>
      <c r="BC1744" t="s">
        <v>93</v>
      </c>
      <c r="BD1744" t="s">
        <v>74</v>
      </c>
      <c r="BE1744">
        <v>1556.693886</v>
      </c>
      <c r="BF1744" t="s">
        <v>75</v>
      </c>
      <c r="BG1744">
        <v>1556.693886</v>
      </c>
      <c r="BH1744">
        <v>51578.367010000002</v>
      </c>
    </row>
    <row r="1745" spans="1:60" x14ac:dyDescent="0.25">
      <c r="A1745">
        <v>1744</v>
      </c>
      <c r="B1745" t="s">
        <v>60</v>
      </c>
      <c r="C1745">
        <v>6542</v>
      </c>
      <c r="D1745" t="s">
        <v>1978</v>
      </c>
      <c r="E1745">
        <v>8038000</v>
      </c>
      <c r="F1745">
        <v>4</v>
      </c>
      <c r="G1745" t="s">
        <v>62</v>
      </c>
      <c r="H1745">
        <v>42</v>
      </c>
      <c r="I1745">
        <v>6140680380000300</v>
      </c>
      <c r="J1745">
        <v>4.1358870000000003</v>
      </c>
      <c r="K1745">
        <v>11.587624999999999</v>
      </c>
      <c r="L1745">
        <v>57</v>
      </c>
      <c r="M1745">
        <v>82</v>
      </c>
      <c r="N1745" t="s">
        <v>79</v>
      </c>
      <c r="O1745" t="s">
        <v>95</v>
      </c>
      <c r="P1745">
        <v>0</v>
      </c>
      <c r="Q1745">
        <v>0</v>
      </c>
      <c r="R1745">
        <v>0</v>
      </c>
      <c r="S1745" t="s">
        <v>63</v>
      </c>
      <c r="T1745" t="s">
        <v>63</v>
      </c>
      <c r="U1745">
        <v>0</v>
      </c>
      <c r="V1745">
        <v>0</v>
      </c>
      <c r="W1745">
        <v>0</v>
      </c>
      <c r="X1745" t="s">
        <v>63</v>
      </c>
      <c r="Y1745" t="s">
        <v>63</v>
      </c>
      <c r="Z1745">
        <v>1</v>
      </c>
      <c r="AA1745">
        <v>82</v>
      </c>
      <c r="AB1745" t="s">
        <v>89</v>
      </c>
      <c r="AC1745">
        <v>646</v>
      </c>
      <c r="AD1745">
        <v>106</v>
      </c>
      <c r="AE1745">
        <v>246</v>
      </c>
      <c r="AF1745">
        <v>59</v>
      </c>
      <c r="AG1745">
        <v>5.4743700000000004</v>
      </c>
      <c r="AH1745">
        <v>1825</v>
      </c>
      <c r="AI1745">
        <v>1212</v>
      </c>
      <c r="AJ1745">
        <v>5493</v>
      </c>
      <c r="AK1745">
        <v>321</v>
      </c>
      <c r="AL1745">
        <v>1</v>
      </c>
      <c r="AM1745">
        <v>3</v>
      </c>
      <c r="AN1745" t="s">
        <v>1777</v>
      </c>
      <c r="AO1745" t="s">
        <v>66</v>
      </c>
      <c r="AP1745">
        <v>183</v>
      </c>
      <c r="AQ1745">
        <v>93</v>
      </c>
      <c r="AR1745" t="s">
        <v>82</v>
      </c>
      <c r="AS1745">
        <v>213</v>
      </c>
      <c r="AT1745">
        <v>3</v>
      </c>
      <c r="AU1745" t="s">
        <v>98</v>
      </c>
      <c r="AV1745" t="s">
        <v>69</v>
      </c>
      <c r="AW1745">
        <v>77</v>
      </c>
      <c r="AX1745" t="s">
        <v>70</v>
      </c>
      <c r="AY1745" t="s">
        <v>71</v>
      </c>
      <c r="AZ1745" t="s">
        <v>72</v>
      </c>
      <c r="BA1745">
        <v>4580</v>
      </c>
      <c r="BB1745">
        <v>54</v>
      </c>
      <c r="BC1745" t="s">
        <v>126</v>
      </c>
      <c r="BD1745" t="s">
        <v>74</v>
      </c>
      <c r="BE1745">
        <v>817.76763700000004</v>
      </c>
      <c r="BF1745" t="s">
        <v>75</v>
      </c>
      <c r="BG1745">
        <v>817.76763700000004</v>
      </c>
      <c r="BH1745">
        <v>16737.342100999998</v>
      </c>
    </row>
    <row r="1746" spans="1:60" x14ac:dyDescent="0.25">
      <c r="A1746">
        <v>1745</v>
      </c>
      <c r="B1746" t="s">
        <v>60</v>
      </c>
      <c r="C1746">
        <v>6543</v>
      </c>
      <c r="D1746" t="s">
        <v>1979</v>
      </c>
      <c r="E1746">
        <v>8038000</v>
      </c>
      <c r="F1746">
        <v>4</v>
      </c>
      <c r="G1746" t="s">
        <v>62</v>
      </c>
      <c r="H1746">
        <v>42</v>
      </c>
      <c r="I1746">
        <v>6140680380000110</v>
      </c>
      <c r="J1746">
        <v>5.6107100000000001</v>
      </c>
      <c r="K1746">
        <v>13.562917000000001</v>
      </c>
      <c r="L1746">
        <v>50</v>
      </c>
      <c r="M1746">
        <v>11</v>
      </c>
      <c r="N1746" t="s">
        <v>88</v>
      </c>
      <c r="O1746" t="s">
        <v>63</v>
      </c>
      <c r="P1746">
        <v>1.908331</v>
      </c>
      <c r="Q1746">
        <v>9</v>
      </c>
      <c r="R1746">
        <v>35</v>
      </c>
      <c r="S1746" t="s">
        <v>124</v>
      </c>
      <c r="T1746" t="s">
        <v>95</v>
      </c>
      <c r="U1746">
        <v>0</v>
      </c>
      <c r="V1746">
        <v>0</v>
      </c>
      <c r="W1746">
        <v>0</v>
      </c>
      <c r="X1746" t="s">
        <v>63</v>
      </c>
      <c r="Y1746" t="s">
        <v>63</v>
      </c>
      <c r="Z1746">
        <v>2</v>
      </c>
      <c r="AA1746">
        <v>42</v>
      </c>
      <c r="AB1746" t="s">
        <v>80</v>
      </c>
      <c r="AC1746">
        <v>2396</v>
      </c>
      <c r="AD1746">
        <v>28</v>
      </c>
      <c r="AE1746">
        <v>110</v>
      </c>
      <c r="AF1746">
        <v>26</v>
      </c>
      <c r="AG1746">
        <v>1.4637830000000001</v>
      </c>
      <c r="AH1746">
        <v>350</v>
      </c>
      <c r="AI1746">
        <v>248</v>
      </c>
      <c r="AJ1746">
        <v>1000</v>
      </c>
      <c r="AK1746">
        <v>268</v>
      </c>
      <c r="AL1746">
        <v>3</v>
      </c>
      <c r="AM1746">
        <v>3</v>
      </c>
      <c r="AN1746" t="s">
        <v>1777</v>
      </c>
      <c r="AO1746" t="s">
        <v>66</v>
      </c>
      <c r="AP1746">
        <v>183</v>
      </c>
      <c r="AQ1746">
        <v>63</v>
      </c>
      <c r="AR1746" t="s">
        <v>67</v>
      </c>
      <c r="AS1746">
        <v>213</v>
      </c>
      <c r="AT1746">
        <v>3</v>
      </c>
      <c r="AU1746" t="s">
        <v>68</v>
      </c>
      <c r="AV1746" t="s">
        <v>69</v>
      </c>
      <c r="AW1746">
        <v>8</v>
      </c>
      <c r="AX1746" t="s">
        <v>70</v>
      </c>
      <c r="AY1746" t="s">
        <v>71</v>
      </c>
      <c r="AZ1746" t="s">
        <v>72</v>
      </c>
      <c r="BA1746">
        <v>5284</v>
      </c>
      <c r="BB1746">
        <v>52</v>
      </c>
      <c r="BC1746" t="s">
        <v>73</v>
      </c>
      <c r="BD1746" t="s">
        <v>74</v>
      </c>
      <c r="BE1746">
        <v>704.58878800000002</v>
      </c>
      <c r="BF1746" t="s">
        <v>114</v>
      </c>
      <c r="BG1746">
        <v>704.58878800000002</v>
      </c>
      <c r="BH1746">
        <v>22705.737886999999</v>
      </c>
    </row>
    <row r="1747" spans="1:60" x14ac:dyDescent="0.25">
      <c r="A1747">
        <v>1746</v>
      </c>
      <c r="B1747" t="s">
        <v>60</v>
      </c>
      <c r="C1747">
        <v>6544</v>
      </c>
      <c r="D1747" t="s">
        <v>1980</v>
      </c>
      <c r="E1747">
        <v>8038000</v>
      </c>
      <c r="F1747">
        <v>4</v>
      </c>
      <c r="G1747" t="s">
        <v>62</v>
      </c>
      <c r="H1747">
        <v>42</v>
      </c>
      <c r="I1747">
        <v>6140680380000150</v>
      </c>
      <c r="J1747">
        <v>6.9069700000000003</v>
      </c>
      <c r="K1747">
        <v>17.898533</v>
      </c>
      <c r="L1747">
        <v>95</v>
      </c>
      <c r="M1747">
        <v>21</v>
      </c>
      <c r="N1747" t="s">
        <v>78</v>
      </c>
      <c r="O1747" t="s">
        <v>63</v>
      </c>
      <c r="P1747">
        <v>15.205278</v>
      </c>
      <c r="Q1747">
        <v>51</v>
      </c>
      <c r="R1747">
        <v>12</v>
      </c>
      <c r="S1747" t="s">
        <v>78</v>
      </c>
      <c r="T1747" t="s">
        <v>63</v>
      </c>
      <c r="U1747">
        <v>2.5562800000000001</v>
      </c>
      <c r="V1747">
        <v>9</v>
      </c>
      <c r="W1747">
        <v>19</v>
      </c>
      <c r="X1747" t="s">
        <v>78</v>
      </c>
      <c r="Y1747" t="s">
        <v>88</v>
      </c>
      <c r="Z1747">
        <v>3</v>
      </c>
      <c r="AA1747">
        <v>43</v>
      </c>
      <c r="AB1747" t="s">
        <v>108</v>
      </c>
      <c r="AC1747">
        <v>3956</v>
      </c>
      <c r="AD1747">
        <v>91</v>
      </c>
      <c r="AE1747">
        <v>312</v>
      </c>
      <c r="AF1747">
        <v>75</v>
      </c>
      <c r="AG1747">
        <v>2.056238</v>
      </c>
      <c r="AH1747">
        <v>2825</v>
      </c>
      <c r="AI1747">
        <v>2585</v>
      </c>
      <c r="AJ1747">
        <v>14391</v>
      </c>
      <c r="AK1747">
        <v>267</v>
      </c>
      <c r="AL1747">
        <v>1</v>
      </c>
      <c r="AM1747">
        <v>4</v>
      </c>
      <c r="AN1747" t="s">
        <v>120</v>
      </c>
      <c r="AO1747" t="s">
        <v>97</v>
      </c>
      <c r="AP1747">
        <v>141</v>
      </c>
      <c r="AQ1747">
        <v>10</v>
      </c>
      <c r="AR1747" t="s">
        <v>91</v>
      </c>
      <c r="AS1747">
        <v>206</v>
      </c>
      <c r="AT1747">
        <v>4</v>
      </c>
      <c r="AU1747" t="s">
        <v>83</v>
      </c>
      <c r="AV1747" t="s">
        <v>69</v>
      </c>
      <c r="AW1747">
        <v>2</v>
      </c>
      <c r="AX1747" t="s">
        <v>70</v>
      </c>
      <c r="AY1747" t="s">
        <v>99</v>
      </c>
      <c r="AZ1747" t="s">
        <v>100</v>
      </c>
      <c r="BA1747">
        <v>5775</v>
      </c>
      <c r="BB1747">
        <v>49</v>
      </c>
      <c r="BC1747" t="s">
        <v>93</v>
      </c>
      <c r="BD1747" t="s">
        <v>74</v>
      </c>
      <c r="BE1747">
        <v>946.745362</v>
      </c>
      <c r="BF1747" t="s">
        <v>101</v>
      </c>
      <c r="BG1747">
        <v>946.745362</v>
      </c>
      <c r="BH1747">
        <v>27951.516223999999</v>
      </c>
    </row>
    <row r="1748" spans="1:60" x14ac:dyDescent="0.25">
      <c r="A1748">
        <v>1747</v>
      </c>
      <c r="B1748" t="s">
        <v>60</v>
      </c>
      <c r="C1748">
        <v>6545</v>
      </c>
      <c r="D1748" t="s">
        <v>1981</v>
      </c>
      <c r="E1748">
        <v>8038000</v>
      </c>
      <c r="F1748">
        <v>4</v>
      </c>
      <c r="G1748" t="s">
        <v>62</v>
      </c>
      <c r="H1748">
        <v>42</v>
      </c>
      <c r="I1748">
        <v>6140680380000200</v>
      </c>
      <c r="J1748">
        <v>7.9780660000000001</v>
      </c>
      <c r="K1748">
        <v>19.506411</v>
      </c>
      <c r="L1748">
        <v>82</v>
      </c>
      <c r="M1748">
        <v>18</v>
      </c>
      <c r="N1748" t="s">
        <v>78</v>
      </c>
      <c r="O1748" t="s">
        <v>87</v>
      </c>
      <c r="P1748">
        <v>1.261484</v>
      </c>
      <c r="Q1748">
        <v>11</v>
      </c>
      <c r="R1748">
        <v>4</v>
      </c>
      <c r="S1748" t="s">
        <v>77</v>
      </c>
      <c r="T1748" t="s">
        <v>95</v>
      </c>
      <c r="U1748">
        <v>0</v>
      </c>
      <c r="V1748">
        <v>0</v>
      </c>
      <c r="W1748">
        <v>0</v>
      </c>
      <c r="X1748" t="s">
        <v>63</v>
      </c>
      <c r="Y1748" t="s">
        <v>63</v>
      </c>
      <c r="Z1748">
        <v>1</v>
      </c>
      <c r="AA1748">
        <v>21</v>
      </c>
      <c r="AB1748" t="s">
        <v>89</v>
      </c>
      <c r="AC1748">
        <v>2461</v>
      </c>
      <c r="AD1748">
        <v>59</v>
      </c>
      <c r="AE1748">
        <v>200</v>
      </c>
      <c r="AF1748">
        <v>66</v>
      </c>
      <c r="AG1748">
        <v>2.0931660000000001</v>
      </c>
      <c r="AH1748">
        <v>2112</v>
      </c>
      <c r="AI1748">
        <v>1924</v>
      </c>
      <c r="AJ1748">
        <v>11382</v>
      </c>
      <c r="AK1748">
        <v>267</v>
      </c>
      <c r="AL1748">
        <v>1</v>
      </c>
      <c r="AM1748">
        <v>4</v>
      </c>
      <c r="AN1748" t="s">
        <v>81</v>
      </c>
      <c r="AO1748" t="s">
        <v>66</v>
      </c>
      <c r="AP1748">
        <v>183</v>
      </c>
      <c r="AQ1748">
        <v>85</v>
      </c>
      <c r="AR1748" t="s">
        <v>67</v>
      </c>
      <c r="AS1748">
        <v>213</v>
      </c>
      <c r="AT1748">
        <v>3</v>
      </c>
      <c r="AU1748" t="s">
        <v>68</v>
      </c>
      <c r="AV1748" t="s">
        <v>84</v>
      </c>
      <c r="AW1748">
        <v>8</v>
      </c>
      <c r="AX1748" t="s">
        <v>70</v>
      </c>
      <c r="AY1748" t="s">
        <v>71</v>
      </c>
      <c r="AZ1748" t="s">
        <v>72</v>
      </c>
      <c r="BA1748">
        <v>4035</v>
      </c>
      <c r="BB1748">
        <v>35</v>
      </c>
      <c r="BC1748" t="s">
        <v>73</v>
      </c>
      <c r="BD1748" t="s">
        <v>74</v>
      </c>
      <c r="BE1748">
        <v>1823.186089</v>
      </c>
      <c r="BF1748" t="s">
        <v>75</v>
      </c>
      <c r="BG1748">
        <v>1823.186089</v>
      </c>
      <c r="BH1748">
        <v>32286.087389</v>
      </c>
    </row>
    <row r="1749" spans="1:60" x14ac:dyDescent="0.25">
      <c r="A1749">
        <v>1748</v>
      </c>
      <c r="B1749" t="s">
        <v>60</v>
      </c>
      <c r="C1749">
        <v>6546</v>
      </c>
      <c r="D1749" t="s">
        <v>1982</v>
      </c>
      <c r="E1749">
        <v>8038000</v>
      </c>
      <c r="F1749">
        <v>4</v>
      </c>
      <c r="G1749" t="s">
        <v>62</v>
      </c>
      <c r="H1749">
        <v>42</v>
      </c>
      <c r="I1749">
        <v>6140680380000090</v>
      </c>
      <c r="J1749">
        <v>10.267236</v>
      </c>
      <c r="K1749">
        <v>28.640281999999999</v>
      </c>
      <c r="L1749">
        <v>119</v>
      </c>
      <c r="M1749">
        <v>26</v>
      </c>
      <c r="N1749" t="s">
        <v>78</v>
      </c>
      <c r="O1749" t="s">
        <v>63</v>
      </c>
      <c r="P1749">
        <v>9.4212769999999999</v>
      </c>
      <c r="Q1749">
        <v>42</v>
      </c>
      <c r="R1749">
        <v>26</v>
      </c>
      <c r="S1749" t="s">
        <v>95</v>
      </c>
      <c r="T1749" t="s">
        <v>63</v>
      </c>
      <c r="U1749">
        <v>4.092384</v>
      </c>
      <c r="V1749">
        <v>18</v>
      </c>
      <c r="W1749">
        <v>33</v>
      </c>
      <c r="X1749" t="s">
        <v>95</v>
      </c>
      <c r="Y1749" t="s">
        <v>78</v>
      </c>
      <c r="Z1749">
        <v>3</v>
      </c>
      <c r="AA1749">
        <v>63</v>
      </c>
      <c r="AB1749" t="s">
        <v>119</v>
      </c>
      <c r="AC1749">
        <v>1016</v>
      </c>
      <c r="AD1749">
        <v>138</v>
      </c>
      <c r="AE1749">
        <v>333</v>
      </c>
      <c r="AF1749">
        <v>77</v>
      </c>
      <c r="AG1749">
        <v>4.9964389999999996</v>
      </c>
      <c r="AH1749">
        <v>4560</v>
      </c>
      <c r="AI1749">
        <v>3949</v>
      </c>
      <c r="AJ1749">
        <v>24702</v>
      </c>
      <c r="AK1749">
        <v>267</v>
      </c>
      <c r="AL1749">
        <v>1</v>
      </c>
      <c r="AM1749">
        <v>3</v>
      </c>
      <c r="AN1749" t="s">
        <v>81</v>
      </c>
      <c r="AO1749" t="s">
        <v>66</v>
      </c>
      <c r="AP1749">
        <v>161</v>
      </c>
      <c r="AQ1749">
        <v>60</v>
      </c>
      <c r="AR1749" t="s">
        <v>67</v>
      </c>
      <c r="AS1749">
        <v>213</v>
      </c>
      <c r="AT1749">
        <v>3</v>
      </c>
      <c r="AU1749" t="s">
        <v>92</v>
      </c>
      <c r="AV1749" t="s">
        <v>84</v>
      </c>
      <c r="AW1749">
        <v>6</v>
      </c>
      <c r="AX1749" t="s">
        <v>70</v>
      </c>
      <c r="AY1749" t="s">
        <v>71</v>
      </c>
      <c r="AZ1749" t="s">
        <v>72</v>
      </c>
      <c r="BA1749">
        <v>4266</v>
      </c>
      <c r="BB1749">
        <v>51</v>
      </c>
      <c r="BC1749" t="s">
        <v>93</v>
      </c>
      <c r="BD1749" t="s">
        <v>74</v>
      </c>
      <c r="BE1749">
        <v>1002.366801</v>
      </c>
      <c r="BF1749" t="s">
        <v>114</v>
      </c>
      <c r="BG1749">
        <v>1002.366801</v>
      </c>
      <c r="BH1749">
        <v>41550.030611000002</v>
      </c>
    </row>
    <row r="1750" spans="1:60" x14ac:dyDescent="0.25">
      <c r="A1750">
        <v>1749</v>
      </c>
      <c r="B1750" t="s">
        <v>60</v>
      </c>
      <c r="C1750">
        <v>6547</v>
      </c>
      <c r="D1750" t="s">
        <v>1983</v>
      </c>
      <c r="E1750">
        <v>8038000</v>
      </c>
      <c r="F1750">
        <v>4</v>
      </c>
      <c r="G1750" t="s">
        <v>62</v>
      </c>
      <c r="H1750">
        <v>42</v>
      </c>
      <c r="I1750">
        <v>6140680380000060</v>
      </c>
      <c r="J1750">
        <v>18.345994999999998</v>
      </c>
      <c r="K1750">
        <v>28.029699000000001</v>
      </c>
      <c r="L1750">
        <v>109</v>
      </c>
      <c r="M1750">
        <v>52</v>
      </c>
      <c r="N1750" t="s">
        <v>95</v>
      </c>
      <c r="O1750" t="s">
        <v>78</v>
      </c>
      <c r="P1750">
        <v>3.8545219999999998</v>
      </c>
      <c r="Q1750">
        <v>28</v>
      </c>
      <c r="R1750">
        <v>2</v>
      </c>
      <c r="S1750" t="s">
        <v>95</v>
      </c>
      <c r="T1750" t="s">
        <v>63</v>
      </c>
      <c r="U1750">
        <v>0.23891599999999999</v>
      </c>
      <c r="V1750">
        <v>2</v>
      </c>
      <c r="W1750">
        <v>0</v>
      </c>
      <c r="X1750" t="s">
        <v>78</v>
      </c>
      <c r="Y1750" t="s">
        <v>63</v>
      </c>
      <c r="Z1750">
        <v>1</v>
      </c>
      <c r="AA1750">
        <v>53</v>
      </c>
      <c r="AB1750" t="s">
        <v>146</v>
      </c>
      <c r="AC1750">
        <v>122</v>
      </c>
      <c r="AD1750">
        <v>189</v>
      </c>
      <c r="AE1750">
        <v>282</v>
      </c>
      <c r="AF1750">
        <v>105</v>
      </c>
      <c r="AG1750">
        <v>16.834458999999999</v>
      </c>
      <c r="AH1750">
        <v>7052</v>
      </c>
      <c r="AI1750">
        <v>6400</v>
      </c>
      <c r="AJ1750">
        <v>38463</v>
      </c>
      <c r="AK1750">
        <v>201</v>
      </c>
      <c r="AL1750">
        <v>1</v>
      </c>
      <c r="AM1750">
        <v>2</v>
      </c>
      <c r="AN1750" t="s">
        <v>81</v>
      </c>
      <c r="AO1750" t="s">
        <v>66</v>
      </c>
      <c r="AP1750">
        <v>183</v>
      </c>
      <c r="AQ1750">
        <v>90</v>
      </c>
      <c r="AR1750" t="s">
        <v>82</v>
      </c>
      <c r="AS1750">
        <v>213</v>
      </c>
      <c r="AT1750">
        <v>3</v>
      </c>
      <c r="AU1750" t="s">
        <v>98</v>
      </c>
      <c r="AV1750" t="s">
        <v>84</v>
      </c>
      <c r="AW1750">
        <v>88</v>
      </c>
      <c r="AX1750" t="s">
        <v>70</v>
      </c>
      <c r="AY1750" t="s">
        <v>71</v>
      </c>
      <c r="AZ1750" t="s">
        <v>72</v>
      </c>
      <c r="BA1750">
        <v>4577</v>
      </c>
      <c r="BB1750">
        <v>56</v>
      </c>
      <c r="BC1750" t="s">
        <v>93</v>
      </c>
      <c r="BD1750" t="s">
        <v>74</v>
      </c>
      <c r="BE1750">
        <v>2484.8214499999999</v>
      </c>
      <c r="BF1750" t="s">
        <v>75</v>
      </c>
      <c r="BG1750">
        <v>2484.8214499999999</v>
      </c>
      <c r="BH1750">
        <v>74243.609534000003</v>
      </c>
    </row>
    <row r="1751" spans="1:60" x14ac:dyDescent="0.25">
      <c r="A1751">
        <v>1750</v>
      </c>
      <c r="B1751" t="s">
        <v>60</v>
      </c>
      <c r="C1751">
        <v>6548</v>
      </c>
      <c r="D1751" t="s">
        <v>1984</v>
      </c>
      <c r="E1751">
        <v>8038000</v>
      </c>
      <c r="F1751">
        <v>4</v>
      </c>
      <c r="G1751" t="s">
        <v>62</v>
      </c>
      <c r="H1751">
        <v>42</v>
      </c>
      <c r="I1751">
        <v>6140680380000080</v>
      </c>
      <c r="J1751">
        <v>86.057051000000001</v>
      </c>
      <c r="K1751">
        <v>10.976289</v>
      </c>
      <c r="L1751">
        <v>69</v>
      </c>
      <c r="M1751">
        <v>63</v>
      </c>
      <c r="N1751" t="s">
        <v>135</v>
      </c>
      <c r="O1751" t="s">
        <v>124</v>
      </c>
      <c r="P1751">
        <v>6.767849</v>
      </c>
      <c r="Q1751">
        <v>25</v>
      </c>
      <c r="R1751">
        <v>8</v>
      </c>
      <c r="S1751" t="s">
        <v>135</v>
      </c>
      <c r="T1751" t="s">
        <v>63</v>
      </c>
      <c r="U1751">
        <v>0.67417700000000003</v>
      </c>
      <c r="V1751">
        <v>6</v>
      </c>
      <c r="W1751">
        <v>4</v>
      </c>
      <c r="X1751" t="s">
        <v>78</v>
      </c>
      <c r="Y1751" t="s">
        <v>124</v>
      </c>
      <c r="Z1751">
        <v>2</v>
      </c>
      <c r="AA1751">
        <v>67</v>
      </c>
      <c r="AB1751" t="s">
        <v>80</v>
      </c>
      <c r="AC1751">
        <v>5417</v>
      </c>
      <c r="AD1751">
        <v>195</v>
      </c>
      <c r="AE1751">
        <v>611</v>
      </c>
      <c r="AF1751">
        <v>88</v>
      </c>
      <c r="AG1751">
        <v>2.5688240000000002</v>
      </c>
      <c r="AH1751">
        <v>5619</v>
      </c>
      <c r="AI1751">
        <v>4885</v>
      </c>
      <c r="AJ1751">
        <v>24735</v>
      </c>
      <c r="AK1751">
        <v>281</v>
      </c>
      <c r="AL1751">
        <v>1</v>
      </c>
      <c r="AM1751">
        <v>2</v>
      </c>
      <c r="AN1751" t="s">
        <v>636</v>
      </c>
      <c r="AO1751" t="s">
        <v>66</v>
      </c>
      <c r="AP1751">
        <v>183</v>
      </c>
      <c r="AQ1751">
        <v>85</v>
      </c>
      <c r="AR1751" t="s">
        <v>67</v>
      </c>
      <c r="AS1751">
        <v>213</v>
      </c>
      <c r="AT1751">
        <v>3</v>
      </c>
      <c r="AU1751" t="s">
        <v>68</v>
      </c>
      <c r="AV1751" t="s">
        <v>69</v>
      </c>
      <c r="AW1751">
        <v>8</v>
      </c>
      <c r="AX1751" t="s">
        <v>70</v>
      </c>
      <c r="AY1751" t="s">
        <v>71</v>
      </c>
      <c r="AZ1751" t="s">
        <v>72</v>
      </c>
      <c r="BA1751">
        <v>4129</v>
      </c>
      <c r="BB1751">
        <v>45</v>
      </c>
      <c r="BC1751" t="s">
        <v>85</v>
      </c>
      <c r="BD1751" t="s">
        <v>74</v>
      </c>
      <c r="BE1751">
        <v>4735.017578</v>
      </c>
      <c r="BF1751" t="s">
        <v>75</v>
      </c>
      <c r="BG1751">
        <v>4735.017578</v>
      </c>
      <c r="BH1751">
        <v>348260.529125</v>
      </c>
    </row>
    <row r="1752" spans="1:60" x14ac:dyDescent="0.25">
      <c r="A1752">
        <v>1751</v>
      </c>
      <c r="B1752" t="s">
        <v>60</v>
      </c>
      <c r="C1752">
        <v>6549</v>
      </c>
      <c r="D1752" t="s">
        <v>1985</v>
      </c>
      <c r="E1752">
        <v>8038000</v>
      </c>
      <c r="F1752">
        <v>4</v>
      </c>
      <c r="G1752" t="s">
        <v>62</v>
      </c>
      <c r="H1752">
        <v>42</v>
      </c>
      <c r="I1752">
        <v>6140680380000290</v>
      </c>
      <c r="J1752">
        <v>10.56598</v>
      </c>
      <c r="K1752">
        <v>8.156917</v>
      </c>
      <c r="L1752">
        <v>32</v>
      </c>
      <c r="M1752">
        <v>30</v>
      </c>
      <c r="N1752" t="s">
        <v>87</v>
      </c>
      <c r="O1752" t="s">
        <v>116</v>
      </c>
      <c r="P1752">
        <v>1.621496</v>
      </c>
      <c r="Q1752">
        <v>9</v>
      </c>
      <c r="R1752">
        <v>6</v>
      </c>
      <c r="S1752" t="s">
        <v>78</v>
      </c>
      <c r="T1752" t="s">
        <v>95</v>
      </c>
      <c r="U1752">
        <v>0</v>
      </c>
      <c r="V1752">
        <v>0</v>
      </c>
      <c r="W1752">
        <v>0</v>
      </c>
      <c r="X1752" t="s">
        <v>63</v>
      </c>
      <c r="Y1752" t="s">
        <v>63</v>
      </c>
      <c r="Z1752">
        <v>2</v>
      </c>
      <c r="AA1752">
        <v>34</v>
      </c>
      <c r="AB1752" t="s">
        <v>80</v>
      </c>
      <c r="AC1752">
        <v>886</v>
      </c>
      <c r="AD1752">
        <v>38</v>
      </c>
      <c r="AE1752">
        <v>115</v>
      </c>
      <c r="AF1752">
        <v>37</v>
      </c>
      <c r="AG1752">
        <v>2.796338</v>
      </c>
      <c r="AH1752">
        <v>526</v>
      </c>
      <c r="AI1752">
        <v>277</v>
      </c>
      <c r="AJ1752">
        <v>1298</v>
      </c>
      <c r="AK1752">
        <v>221</v>
      </c>
      <c r="AL1752">
        <v>2</v>
      </c>
      <c r="AM1752">
        <v>4</v>
      </c>
      <c r="AN1752" t="s">
        <v>636</v>
      </c>
      <c r="AO1752" t="s">
        <v>208</v>
      </c>
      <c r="AP1752">
        <v>161</v>
      </c>
      <c r="AQ1752">
        <v>65</v>
      </c>
      <c r="AR1752" t="s">
        <v>91</v>
      </c>
      <c r="AS1752">
        <v>210</v>
      </c>
      <c r="AT1752">
        <v>3</v>
      </c>
      <c r="AU1752" t="s">
        <v>92</v>
      </c>
      <c r="AV1752" t="s">
        <v>69</v>
      </c>
      <c r="AW1752">
        <v>6</v>
      </c>
      <c r="AX1752" t="s">
        <v>70</v>
      </c>
      <c r="AY1752" t="s">
        <v>71</v>
      </c>
      <c r="AZ1752" t="s">
        <v>209</v>
      </c>
      <c r="BA1752">
        <v>3912</v>
      </c>
      <c r="BB1752">
        <v>50</v>
      </c>
      <c r="BC1752" t="s">
        <v>85</v>
      </c>
      <c r="BD1752" t="s">
        <v>74</v>
      </c>
      <c r="BE1752">
        <v>1280.302414</v>
      </c>
      <c r="BF1752" t="s">
        <v>114</v>
      </c>
      <c r="BG1752">
        <v>1280.302414</v>
      </c>
      <c r="BH1752">
        <v>42759.005990999998</v>
      </c>
    </row>
    <row r="1753" spans="1:60" x14ac:dyDescent="0.25">
      <c r="A1753">
        <v>1752</v>
      </c>
      <c r="B1753" t="s">
        <v>60</v>
      </c>
      <c r="C1753">
        <v>6550</v>
      </c>
      <c r="D1753" t="s">
        <v>1986</v>
      </c>
      <c r="E1753">
        <v>8038000</v>
      </c>
      <c r="F1753">
        <v>4</v>
      </c>
      <c r="G1753" t="s">
        <v>62</v>
      </c>
      <c r="H1753">
        <v>42</v>
      </c>
      <c r="I1753">
        <v>6140680380000210</v>
      </c>
      <c r="J1753">
        <v>16.039311999999999</v>
      </c>
      <c r="K1753">
        <v>28.515073999999998</v>
      </c>
      <c r="L1753">
        <v>119</v>
      </c>
      <c r="M1753">
        <v>26</v>
      </c>
      <c r="N1753" t="s">
        <v>78</v>
      </c>
      <c r="O1753" t="s">
        <v>63</v>
      </c>
      <c r="P1753">
        <v>9.3433200000000003</v>
      </c>
      <c r="Q1753">
        <v>42</v>
      </c>
      <c r="R1753">
        <v>26</v>
      </c>
      <c r="S1753" t="s">
        <v>95</v>
      </c>
      <c r="T1753" t="s">
        <v>63</v>
      </c>
      <c r="U1753">
        <v>4.0828519999999999</v>
      </c>
      <c r="V1753">
        <v>18</v>
      </c>
      <c r="W1753">
        <v>33</v>
      </c>
      <c r="X1753" t="s">
        <v>95</v>
      </c>
      <c r="Y1753" t="s">
        <v>78</v>
      </c>
      <c r="Z1753">
        <v>3</v>
      </c>
      <c r="AA1753">
        <v>63</v>
      </c>
      <c r="AB1753" t="s">
        <v>119</v>
      </c>
      <c r="AC1753">
        <v>1016</v>
      </c>
      <c r="AD1753">
        <v>137</v>
      </c>
      <c r="AE1753">
        <v>331</v>
      </c>
      <c r="AF1753">
        <v>77</v>
      </c>
      <c r="AG1753">
        <v>4.9719920000000002</v>
      </c>
      <c r="AH1753">
        <v>4526</v>
      </c>
      <c r="AI1753">
        <v>3937</v>
      </c>
      <c r="AJ1753">
        <v>24653</v>
      </c>
      <c r="AK1753">
        <v>267</v>
      </c>
      <c r="AL1753">
        <v>1</v>
      </c>
      <c r="AM1753">
        <v>3</v>
      </c>
      <c r="AN1753" t="s">
        <v>81</v>
      </c>
      <c r="AO1753" t="s">
        <v>66</v>
      </c>
      <c r="AP1753">
        <v>183</v>
      </c>
      <c r="AQ1753">
        <v>80</v>
      </c>
      <c r="AR1753" t="s">
        <v>67</v>
      </c>
      <c r="AS1753">
        <v>213</v>
      </c>
      <c r="AT1753">
        <v>3</v>
      </c>
      <c r="AU1753" t="s">
        <v>68</v>
      </c>
      <c r="AV1753" t="s">
        <v>84</v>
      </c>
      <c r="AW1753">
        <v>8</v>
      </c>
      <c r="AX1753" t="s">
        <v>70</v>
      </c>
      <c r="AY1753" t="s">
        <v>71</v>
      </c>
      <c r="AZ1753" t="s">
        <v>72</v>
      </c>
      <c r="BA1753">
        <v>4240</v>
      </c>
      <c r="BB1753">
        <v>47</v>
      </c>
      <c r="BC1753" t="s">
        <v>73</v>
      </c>
      <c r="BD1753" t="s">
        <v>74</v>
      </c>
      <c r="BE1753">
        <v>2207.1561379999998</v>
      </c>
      <c r="BF1753" t="s">
        <v>75</v>
      </c>
      <c r="BG1753">
        <v>2207.1561379999998</v>
      </c>
      <c r="BH1753">
        <v>64908.793546000001</v>
      </c>
    </row>
    <row r="1754" spans="1:60" x14ac:dyDescent="0.25">
      <c r="A1754">
        <v>1753</v>
      </c>
      <c r="B1754" t="s">
        <v>60</v>
      </c>
      <c r="C1754">
        <v>6551</v>
      </c>
      <c r="D1754" t="s">
        <v>1987</v>
      </c>
      <c r="E1754">
        <v>8038000</v>
      </c>
      <c r="F1754">
        <v>4</v>
      </c>
      <c r="G1754" t="s">
        <v>62</v>
      </c>
      <c r="H1754">
        <v>42</v>
      </c>
      <c r="I1754">
        <v>6140680380000300</v>
      </c>
      <c r="J1754">
        <v>2.3064140000000002</v>
      </c>
      <c r="K1754">
        <v>0.72305799999999998</v>
      </c>
      <c r="L1754">
        <v>6</v>
      </c>
      <c r="M1754">
        <v>4</v>
      </c>
      <c r="N1754" t="s">
        <v>95</v>
      </c>
      <c r="O1754" t="s">
        <v>63</v>
      </c>
      <c r="P1754">
        <v>0</v>
      </c>
      <c r="Q1754">
        <v>0</v>
      </c>
      <c r="R1754">
        <v>0</v>
      </c>
      <c r="S1754" t="s">
        <v>63</v>
      </c>
      <c r="T1754" t="s">
        <v>63</v>
      </c>
      <c r="U1754">
        <v>0</v>
      </c>
      <c r="V1754">
        <v>0</v>
      </c>
      <c r="W1754">
        <v>0</v>
      </c>
      <c r="X1754" t="s">
        <v>63</v>
      </c>
      <c r="Y1754" t="s">
        <v>63</v>
      </c>
      <c r="Z1754">
        <v>1</v>
      </c>
      <c r="AA1754">
        <v>4</v>
      </c>
      <c r="AB1754" t="s">
        <v>103</v>
      </c>
      <c r="AC1754">
        <v>233</v>
      </c>
      <c r="AD1754">
        <v>0</v>
      </c>
      <c r="AE1754">
        <v>3</v>
      </c>
      <c r="AF1754">
        <v>7</v>
      </c>
      <c r="AG1754">
        <v>0.60896099999999997</v>
      </c>
      <c r="AH1754">
        <v>0</v>
      </c>
      <c r="AI1754">
        <v>0</v>
      </c>
      <c r="AJ1754">
        <v>0</v>
      </c>
      <c r="AK1754">
        <v>201</v>
      </c>
      <c r="AL1754">
        <v>3</v>
      </c>
      <c r="AM1754">
        <v>4</v>
      </c>
      <c r="AN1754" t="s">
        <v>81</v>
      </c>
      <c r="AO1754" t="s">
        <v>66</v>
      </c>
      <c r="AP1754">
        <v>161</v>
      </c>
      <c r="AQ1754">
        <v>45</v>
      </c>
      <c r="AR1754" t="s">
        <v>91</v>
      </c>
      <c r="AS1754">
        <v>213</v>
      </c>
      <c r="AT1754">
        <v>3</v>
      </c>
      <c r="AU1754" t="s">
        <v>92</v>
      </c>
      <c r="AV1754" t="s">
        <v>84</v>
      </c>
      <c r="AW1754">
        <v>6</v>
      </c>
      <c r="AX1754" t="s">
        <v>70</v>
      </c>
      <c r="AY1754" t="s">
        <v>71</v>
      </c>
      <c r="AZ1754" t="s">
        <v>72</v>
      </c>
      <c r="BA1754">
        <v>4432</v>
      </c>
      <c r="BB1754">
        <v>57</v>
      </c>
      <c r="BC1754" t="s">
        <v>73</v>
      </c>
      <c r="BD1754" t="s">
        <v>74</v>
      </c>
      <c r="BE1754">
        <v>606.11585000000002</v>
      </c>
      <c r="BF1754" t="s">
        <v>114</v>
      </c>
      <c r="BG1754">
        <v>606.11585000000002</v>
      </c>
      <c r="BH1754">
        <v>9333.7267339999999</v>
      </c>
    </row>
    <row r="1755" spans="1:60" x14ac:dyDescent="0.25">
      <c r="A1755">
        <v>1754</v>
      </c>
      <c r="B1755" t="s">
        <v>60</v>
      </c>
      <c r="C1755">
        <v>6552</v>
      </c>
      <c r="D1755" t="s">
        <v>1988</v>
      </c>
      <c r="E1755">
        <v>8038000</v>
      </c>
      <c r="F1755">
        <v>4</v>
      </c>
      <c r="G1755" t="s">
        <v>62</v>
      </c>
      <c r="H1755">
        <v>42</v>
      </c>
      <c r="I1755">
        <v>6140680380000100</v>
      </c>
      <c r="J1755">
        <v>11.986172</v>
      </c>
      <c r="K1755">
        <v>16.217886</v>
      </c>
      <c r="L1755">
        <v>73</v>
      </c>
      <c r="M1755">
        <v>55</v>
      </c>
      <c r="N1755" t="s">
        <v>78</v>
      </c>
      <c r="O1755" t="s">
        <v>95</v>
      </c>
      <c r="P1755">
        <v>0.91398999999999997</v>
      </c>
      <c r="Q1755">
        <v>8</v>
      </c>
      <c r="R1755">
        <v>5</v>
      </c>
      <c r="S1755" t="s">
        <v>95</v>
      </c>
      <c r="T1755" t="s">
        <v>78</v>
      </c>
      <c r="U1755">
        <v>0</v>
      </c>
      <c r="V1755">
        <v>0</v>
      </c>
      <c r="W1755">
        <v>0</v>
      </c>
      <c r="X1755" t="s">
        <v>63</v>
      </c>
      <c r="Y1755" t="s">
        <v>63</v>
      </c>
      <c r="Z1755">
        <v>2</v>
      </c>
      <c r="AA1755">
        <v>57</v>
      </c>
      <c r="AB1755" t="s">
        <v>80</v>
      </c>
      <c r="AC1755">
        <v>1326</v>
      </c>
      <c r="AD1755">
        <v>140</v>
      </c>
      <c r="AE1755">
        <v>355</v>
      </c>
      <c r="AF1755">
        <v>84</v>
      </c>
      <c r="AG1755">
        <v>4.3982700000000001</v>
      </c>
      <c r="AH1755">
        <v>4370</v>
      </c>
      <c r="AI1755">
        <v>3837</v>
      </c>
      <c r="AJ1755">
        <v>21179</v>
      </c>
      <c r="AK1755">
        <v>267</v>
      </c>
      <c r="AL1755">
        <v>1</v>
      </c>
      <c r="AM1755">
        <v>3</v>
      </c>
      <c r="AN1755" t="s">
        <v>81</v>
      </c>
      <c r="AO1755" t="s">
        <v>66</v>
      </c>
      <c r="AP1755">
        <v>183</v>
      </c>
      <c r="AQ1755">
        <v>85</v>
      </c>
      <c r="AR1755" t="s">
        <v>67</v>
      </c>
      <c r="AS1755">
        <v>213</v>
      </c>
      <c r="AT1755">
        <v>3</v>
      </c>
      <c r="AU1755" t="s">
        <v>98</v>
      </c>
      <c r="AV1755" t="s">
        <v>84</v>
      </c>
      <c r="AW1755">
        <v>88</v>
      </c>
      <c r="AX1755" t="s">
        <v>70</v>
      </c>
      <c r="AY1755" t="s">
        <v>71</v>
      </c>
      <c r="AZ1755" t="s">
        <v>72</v>
      </c>
      <c r="BA1755">
        <v>4814</v>
      </c>
      <c r="BB1755">
        <v>60</v>
      </c>
      <c r="BC1755" t="s">
        <v>93</v>
      </c>
      <c r="BD1755" t="s">
        <v>74</v>
      </c>
      <c r="BE1755">
        <v>1668.6452549999999</v>
      </c>
      <c r="BF1755" t="s">
        <v>75</v>
      </c>
      <c r="BG1755">
        <v>1668.6452549999999</v>
      </c>
      <c r="BH1755">
        <v>48506.315347999996</v>
      </c>
    </row>
    <row r="1756" spans="1:60" x14ac:dyDescent="0.25">
      <c r="A1756">
        <v>1755</v>
      </c>
      <c r="B1756" t="s">
        <v>60</v>
      </c>
      <c r="C1756">
        <v>6553</v>
      </c>
      <c r="D1756" t="s">
        <v>1989</v>
      </c>
      <c r="E1756">
        <v>8038000</v>
      </c>
      <c r="F1756">
        <v>4</v>
      </c>
      <c r="G1756" t="s">
        <v>62</v>
      </c>
      <c r="H1756">
        <v>42</v>
      </c>
      <c r="I1756">
        <v>6140680380000300</v>
      </c>
      <c r="J1756">
        <v>1.4670529999999999</v>
      </c>
      <c r="K1756">
        <v>22.842497000000002</v>
      </c>
      <c r="L1756">
        <v>102</v>
      </c>
      <c r="M1756">
        <v>26</v>
      </c>
      <c r="N1756" t="s">
        <v>95</v>
      </c>
      <c r="O1756" t="s">
        <v>79</v>
      </c>
      <c r="P1756">
        <v>0.69514699999999996</v>
      </c>
      <c r="Q1756">
        <v>6</v>
      </c>
      <c r="R1756">
        <v>3</v>
      </c>
      <c r="S1756" t="s">
        <v>78</v>
      </c>
      <c r="T1756" t="s">
        <v>263</v>
      </c>
      <c r="U1756">
        <v>0</v>
      </c>
      <c r="V1756">
        <v>0</v>
      </c>
      <c r="W1756">
        <v>0</v>
      </c>
      <c r="X1756" t="s">
        <v>63</v>
      </c>
      <c r="Y1756" t="s">
        <v>63</v>
      </c>
      <c r="Z1756">
        <v>1</v>
      </c>
      <c r="AA1756">
        <v>28</v>
      </c>
      <c r="AB1756" t="s">
        <v>103</v>
      </c>
      <c r="AC1756">
        <v>175</v>
      </c>
      <c r="AD1756">
        <v>56</v>
      </c>
      <c r="AE1756">
        <v>114</v>
      </c>
      <c r="AF1756">
        <v>67</v>
      </c>
      <c r="AG1756">
        <v>7.6571600000000002</v>
      </c>
      <c r="AH1756">
        <v>2017</v>
      </c>
      <c r="AI1756">
        <v>1844</v>
      </c>
      <c r="AJ1756">
        <v>10640</v>
      </c>
      <c r="AK1756">
        <v>201</v>
      </c>
      <c r="AL1756">
        <v>1</v>
      </c>
      <c r="AM1756">
        <v>4</v>
      </c>
      <c r="AN1756" t="s">
        <v>81</v>
      </c>
      <c r="AO1756" t="s">
        <v>66</v>
      </c>
      <c r="AP1756">
        <v>102</v>
      </c>
      <c r="AQ1756">
        <v>10</v>
      </c>
      <c r="AR1756" t="s">
        <v>82</v>
      </c>
      <c r="AS1756">
        <v>213</v>
      </c>
      <c r="AT1756">
        <v>3</v>
      </c>
      <c r="AU1756" t="s">
        <v>98</v>
      </c>
      <c r="AV1756" t="s">
        <v>84</v>
      </c>
      <c r="AW1756">
        <v>88</v>
      </c>
      <c r="AX1756" t="s">
        <v>70</v>
      </c>
      <c r="AY1756" t="s">
        <v>71</v>
      </c>
      <c r="AZ1756" t="s">
        <v>72</v>
      </c>
      <c r="BA1756">
        <v>4738</v>
      </c>
      <c r="BB1756">
        <v>58</v>
      </c>
      <c r="BC1756" t="s">
        <v>93</v>
      </c>
      <c r="BD1756" t="s">
        <v>74</v>
      </c>
      <c r="BE1756">
        <v>377.21543700000001</v>
      </c>
      <c r="BF1756" t="s">
        <v>101</v>
      </c>
      <c r="BG1756">
        <v>377.21543700000001</v>
      </c>
      <c r="BH1756">
        <v>5936.9532079999999</v>
      </c>
    </row>
    <row r="1757" spans="1:60" x14ac:dyDescent="0.25">
      <c r="A1757">
        <v>1756</v>
      </c>
      <c r="B1757" t="s">
        <v>60</v>
      </c>
      <c r="C1757">
        <v>6554</v>
      </c>
      <c r="D1757" t="s">
        <v>1990</v>
      </c>
      <c r="E1757">
        <v>8038000</v>
      </c>
      <c r="F1757">
        <v>4</v>
      </c>
      <c r="G1757" t="s">
        <v>62</v>
      </c>
      <c r="H1757">
        <v>42</v>
      </c>
      <c r="I1757">
        <v>6140680380000130</v>
      </c>
      <c r="J1757">
        <v>62.069374000000003</v>
      </c>
      <c r="K1757">
        <v>17.995574999999999</v>
      </c>
      <c r="L1757">
        <v>67</v>
      </c>
      <c r="M1757">
        <v>31</v>
      </c>
      <c r="N1757" t="s">
        <v>95</v>
      </c>
      <c r="O1757" t="s">
        <v>78</v>
      </c>
      <c r="P1757">
        <v>3.8139479999999999</v>
      </c>
      <c r="Q1757">
        <v>13</v>
      </c>
      <c r="R1757">
        <v>8</v>
      </c>
      <c r="S1757" t="s">
        <v>78</v>
      </c>
      <c r="T1757" t="s">
        <v>63</v>
      </c>
      <c r="U1757">
        <v>0</v>
      </c>
      <c r="V1757">
        <v>0</v>
      </c>
      <c r="W1757">
        <v>0</v>
      </c>
      <c r="X1757" t="s">
        <v>63</v>
      </c>
      <c r="Y1757" t="s">
        <v>63</v>
      </c>
      <c r="Z1757">
        <v>2</v>
      </c>
      <c r="AA1757">
        <v>36</v>
      </c>
      <c r="AB1757" t="s">
        <v>80</v>
      </c>
      <c r="AC1757">
        <v>321</v>
      </c>
      <c r="AD1757">
        <v>65</v>
      </c>
      <c r="AE1757">
        <v>146</v>
      </c>
      <c r="AF1757">
        <v>59</v>
      </c>
      <c r="AG1757">
        <v>6.1093500000000001</v>
      </c>
      <c r="AH1757">
        <v>1559</v>
      </c>
      <c r="AI1757">
        <v>1311</v>
      </c>
      <c r="AJ1757">
        <v>6810</v>
      </c>
      <c r="AK1757">
        <v>201</v>
      </c>
      <c r="AL1757">
        <v>1</v>
      </c>
      <c r="AM1757">
        <v>4</v>
      </c>
      <c r="AN1757" t="s">
        <v>636</v>
      </c>
      <c r="AO1757" t="s">
        <v>66</v>
      </c>
      <c r="AP1757">
        <v>141</v>
      </c>
      <c r="AQ1757">
        <v>80</v>
      </c>
      <c r="AR1757" t="s">
        <v>67</v>
      </c>
      <c r="AS1757">
        <v>213</v>
      </c>
      <c r="AT1757">
        <v>3</v>
      </c>
      <c r="AU1757" t="s">
        <v>68</v>
      </c>
      <c r="AV1757" t="s">
        <v>69</v>
      </c>
      <c r="AW1757">
        <v>8</v>
      </c>
      <c r="AX1757" t="s">
        <v>70</v>
      </c>
      <c r="AY1757" t="s">
        <v>71</v>
      </c>
      <c r="AZ1757" t="s">
        <v>72</v>
      </c>
      <c r="BA1757">
        <v>3894</v>
      </c>
      <c r="BB1757">
        <v>44</v>
      </c>
      <c r="BC1757" t="s">
        <v>206</v>
      </c>
      <c r="BD1757" t="s">
        <v>74</v>
      </c>
      <c r="BE1757">
        <v>3195.1974530000002</v>
      </c>
      <c r="BF1757" t="s">
        <v>75</v>
      </c>
      <c r="BG1757">
        <v>3195.1974530000002</v>
      </c>
      <c r="BH1757">
        <v>251185.84423700001</v>
      </c>
    </row>
    <row r="1758" spans="1:60" x14ac:dyDescent="0.25">
      <c r="A1758">
        <v>1757</v>
      </c>
      <c r="B1758" t="s">
        <v>60</v>
      </c>
      <c r="C1758">
        <v>6555</v>
      </c>
      <c r="D1758" t="s">
        <v>1991</v>
      </c>
      <c r="E1758">
        <v>8038000</v>
      </c>
      <c r="F1758">
        <v>4</v>
      </c>
      <c r="G1758" t="s">
        <v>62</v>
      </c>
      <c r="H1758">
        <v>42</v>
      </c>
      <c r="I1758">
        <v>6140680380000310</v>
      </c>
      <c r="J1758">
        <v>10.142643</v>
      </c>
      <c r="K1758">
        <v>41.700718000000002</v>
      </c>
      <c r="L1758">
        <v>150</v>
      </c>
      <c r="M1758">
        <v>5</v>
      </c>
      <c r="N1758" t="s">
        <v>87</v>
      </c>
      <c r="O1758" t="s">
        <v>63</v>
      </c>
      <c r="P1758">
        <v>6.8626199999999997</v>
      </c>
      <c r="Q1758">
        <v>42</v>
      </c>
      <c r="R1758">
        <v>27</v>
      </c>
      <c r="S1758" t="s">
        <v>87</v>
      </c>
      <c r="T1758" t="s">
        <v>95</v>
      </c>
      <c r="U1758">
        <v>2.3152170000000001</v>
      </c>
      <c r="V1758">
        <v>13</v>
      </c>
      <c r="W1758">
        <v>65</v>
      </c>
      <c r="X1758" t="s">
        <v>78</v>
      </c>
      <c r="Y1758" t="s">
        <v>95</v>
      </c>
      <c r="Z1758">
        <v>2</v>
      </c>
      <c r="AA1758">
        <v>76</v>
      </c>
      <c r="AB1758" t="s">
        <v>80</v>
      </c>
      <c r="AC1758">
        <v>4788</v>
      </c>
      <c r="AD1758">
        <v>63</v>
      </c>
      <c r="AE1758">
        <v>242</v>
      </c>
      <c r="AF1758">
        <v>47</v>
      </c>
      <c r="AG1758">
        <v>1.5556779999999999</v>
      </c>
      <c r="AH1758">
        <v>1306</v>
      </c>
      <c r="AI1758">
        <v>828</v>
      </c>
      <c r="AJ1758">
        <v>5783</v>
      </c>
      <c r="AK1758">
        <v>221</v>
      </c>
      <c r="AL1758">
        <v>2</v>
      </c>
      <c r="AM1758">
        <v>3</v>
      </c>
      <c r="AN1758" t="s">
        <v>636</v>
      </c>
      <c r="AO1758" t="s">
        <v>66</v>
      </c>
      <c r="AP1758">
        <v>161</v>
      </c>
      <c r="AQ1758">
        <v>85</v>
      </c>
      <c r="AR1758" t="s">
        <v>91</v>
      </c>
      <c r="AS1758">
        <v>213</v>
      </c>
      <c r="AT1758">
        <v>3</v>
      </c>
      <c r="AU1758" t="s">
        <v>92</v>
      </c>
      <c r="AV1758" t="s">
        <v>69</v>
      </c>
      <c r="AW1758">
        <v>6</v>
      </c>
      <c r="AX1758" t="s">
        <v>70</v>
      </c>
      <c r="AY1758" t="s">
        <v>71</v>
      </c>
      <c r="AZ1758" t="s">
        <v>72</v>
      </c>
      <c r="BA1758">
        <v>3876</v>
      </c>
      <c r="BB1758">
        <v>53</v>
      </c>
      <c r="BC1758" t="s">
        <v>206</v>
      </c>
      <c r="BD1758" t="s">
        <v>74</v>
      </c>
      <c r="BE1758">
        <v>1095.5627260000001</v>
      </c>
      <c r="BF1758" t="s">
        <v>75</v>
      </c>
      <c r="BG1758">
        <v>1095.5627260000001</v>
      </c>
      <c r="BH1758">
        <v>41045.818966999999</v>
      </c>
    </row>
    <row r="1759" spans="1:60" x14ac:dyDescent="0.25">
      <c r="A1759">
        <v>1758</v>
      </c>
      <c r="B1759" t="s">
        <v>60</v>
      </c>
      <c r="C1759">
        <v>6556</v>
      </c>
      <c r="D1759" t="s">
        <v>1992</v>
      </c>
      <c r="E1759">
        <v>8038000</v>
      </c>
      <c r="F1759">
        <v>4</v>
      </c>
      <c r="G1759" t="s">
        <v>62</v>
      </c>
      <c r="H1759">
        <v>42</v>
      </c>
      <c r="I1759">
        <v>6140680380000210</v>
      </c>
      <c r="J1759">
        <v>12.810375000000001</v>
      </c>
      <c r="K1759">
        <v>14.130291</v>
      </c>
      <c r="L1759">
        <v>63</v>
      </c>
      <c r="M1759">
        <v>83</v>
      </c>
      <c r="N1759" t="s">
        <v>88</v>
      </c>
      <c r="O1759" t="s">
        <v>95</v>
      </c>
      <c r="P1759">
        <v>0</v>
      </c>
      <c r="Q1759">
        <v>0</v>
      </c>
      <c r="R1759">
        <v>0</v>
      </c>
      <c r="S1759" t="s">
        <v>63</v>
      </c>
      <c r="T1759" t="s">
        <v>63</v>
      </c>
      <c r="U1759">
        <v>0</v>
      </c>
      <c r="V1759">
        <v>0</v>
      </c>
      <c r="W1759">
        <v>0</v>
      </c>
      <c r="X1759" t="s">
        <v>63</v>
      </c>
      <c r="Y1759" t="s">
        <v>63</v>
      </c>
      <c r="Z1759">
        <v>1</v>
      </c>
      <c r="AA1759">
        <v>83</v>
      </c>
      <c r="AB1759" t="s">
        <v>89</v>
      </c>
      <c r="AC1759">
        <v>781</v>
      </c>
      <c r="AD1759">
        <v>178</v>
      </c>
      <c r="AE1759">
        <v>388</v>
      </c>
      <c r="AF1759">
        <v>76</v>
      </c>
      <c r="AG1759">
        <v>6.4666550000000003</v>
      </c>
      <c r="AH1759">
        <v>4527</v>
      </c>
      <c r="AI1759">
        <v>3232</v>
      </c>
      <c r="AJ1759">
        <v>17579</v>
      </c>
      <c r="AK1759">
        <v>265</v>
      </c>
      <c r="AL1759">
        <v>1</v>
      </c>
      <c r="AM1759">
        <v>2</v>
      </c>
      <c r="AN1759" t="s">
        <v>636</v>
      </c>
      <c r="AO1759" t="s">
        <v>66</v>
      </c>
      <c r="AP1759">
        <v>161</v>
      </c>
      <c r="AQ1759">
        <v>75</v>
      </c>
      <c r="AR1759" t="s">
        <v>67</v>
      </c>
      <c r="AS1759">
        <v>213</v>
      </c>
      <c r="AT1759">
        <v>3</v>
      </c>
      <c r="AU1759" t="s">
        <v>92</v>
      </c>
      <c r="AV1759" t="s">
        <v>69</v>
      </c>
      <c r="AW1759">
        <v>6</v>
      </c>
      <c r="AX1759" t="s">
        <v>70</v>
      </c>
      <c r="AY1759" t="s">
        <v>71</v>
      </c>
      <c r="AZ1759" t="s">
        <v>72</v>
      </c>
      <c r="BA1759">
        <v>3710</v>
      </c>
      <c r="BB1759">
        <v>39</v>
      </c>
      <c r="BC1759" t="s">
        <v>122</v>
      </c>
      <c r="BD1759" t="s">
        <v>74</v>
      </c>
      <c r="BE1759">
        <v>1497.9510789999999</v>
      </c>
      <c r="BF1759" t="s">
        <v>75</v>
      </c>
      <c r="BG1759">
        <v>1497.9510789999999</v>
      </c>
      <c r="BH1759">
        <v>51841.749385000003</v>
      </c>
    </row>
    <row r="1760" spans="1:60" x14ac:dyDescent="0.25">
      <c r="A1760">
        <v>1759</v>
      </c>
      <c r="B1760" t="s">
        <v>60</v>
      </c>
      <c r="C1760">
        <v>6557</v>
      </c>
      <c r="D1760" t="s">
        <v>1993</v>
      </c>
      <c r="E1760">
        <v>8038000</v>
      </c>
      <c r="F1760">
        <v>4</v>
      </c>
      <c r="G1760" t="s">
        <v>62</v>
      </c>
      <c r="H1760">
        <v>42</v>
      </c>
      <c r="I1760">
        <v>6140680380000310</v>
      </c>
      <c r="J1760">
        <v>3.8952770000000001</v>
      </c>
      <c r="K1760">
        <v>14.190132</v>
      </c>
      <c r="L1760">
        <v>63</v>
      </c>
      <c r="M1760">
        <v>83</v>
      </c>
      <c r="N1760" t="s">
        <v>88</v>
      </c>
      <c r="O1760" t="s">
        <v>95</v>
      </c>
      <c r="P1760">
        <v>0</v>
      </c>
      <c r="Q1760">
        <v>0</v>
      </c>
      <c r="R1760">
        <v>0</v>
      </c>
      <c r="S1760" t="s">
        <v>63</v>
      </c>
      <c r="T1760" t="s">
        <v>63</v>
      </c>
      <c r="U1760">
        <v>0</v>
      </c>
      <c r="V1760">
        <v>0</v>
      </c>
      <c r="W1760">
        <v>0</v>
      </c>
      <c r="X1760" t="s">
        <v>63</v>
      </c>
      <c r="Y1760" t="s">
        <v>63</v>
      </c>
      <c r="Z1760">
        <v>1</v>
      </c>
      <c r="AA1760">
        <v>83</v>
      </c>
      <c r="AB1760" t="s">
        <v>89</v>
      </c>
      <c r="AC1760">
        <v>778</v>
      </c>
      <c r="AD1760">
        <v>179</v>
      </c>
      <c r="AE1760">
        <v>389</v>
      </c>
      <c r="AF1760">
        <v>76</v>
      </c>
      <c r="AG1760">
        <v>6.487978</v>
      </c>
      <c r="AH1760">
        <v>4535</v>
      </c>
      <c r="AI1760">
        <v>3227</v>
      </c>
      <c r="AJ1760">
        <v>17556</v>
      </c>
      <c r="AK1760">
        <v>265</v>
      </c>
      <c r="AL1760">
        <v>1</v>
      </c>
      <c r="AM1760">
        <v>2</v>
      </c>
      <c r="AN1760" t="s">
        <v>636</v>
      </c>
      <c r="AO1760" t="s">
        <v>66</v>
      </c>
      <c r="AP1760">
        <v>161</v>
      </c>
      <c r="AQ1760">
        <v>90</v>
      </c>
      <c r="AR1760" t="s">
        <v>82</v>
      </c>
      <c r="AS1760">
        <v>213</v>
      </c>
      <c r="AT1760">
        <v>3</v>
      </c>
      <c r="AU1760" t="s">
        <v>98</v>
      </c>
      <c r="AV1760" t="s">
        <v>69</v>
      </c>
      <c r="AW1760">
        <v>5</v>
      </c>
      <c r="AX1760" t="s">
        <v>70</v>
      </c>
      <c r="AY1760" t="s">
        <v>71</v>
      </c>
      <c r="AZ1760" t="s">
        <v>72</v>
      </c>
      <c r="BA1760">
        <v>3797</v>
      </c>
      <c r="BB1760">
        <v>33</v>
      </c>
      <c r="BC1760" t="s">
        <v>206</v>
      </c>
      <c r="BD1760" t="s">
        <v>74</v>
      </c>
      <c r="BE1760">
        <v>546.522019</v>
      </c>
      <c r="BF1760" t="s">
        <v>75</v>
      </c>
      <c r="BG1760">
        <v>546.522019</v>
      </c>
      <c r="BH1760">
        <v>15763.627391</v>
      </c>
    </row>
    <row r="1761" spans="1:60" x14ac:dyDescent="0.25">
      <c r="A1761">
        <v>1760</v>
      </c>
      <c r="B1761" t="s">
        <v>60</v>
      </c>
      <c r="C1761">
        <v>6558</v>
      </c>
      <c r="D1761" t="s">
        <v>1994</v>
      </c>
      <c r="E1761">
        <v>8038000</v>
      </c>
      <c r="F1761">
        <v>4</v>
      </c>
      <c r="G1761" t="s">
        <v>62</v>
      </c>
      <c r="H1761">
        <v>42</v>
      </c>
      <c r="I1761">
        <v>6140680380000080</v>
      </c>
      <c r="J1761">
        <v>25.454568999999999</v>
      </c>
      <c r="K1761">
        <v>14.874536000000001</v>
      </c>
      <c r="L1761">
        <v>44</v>
      </c>
      <c r="M1761">
        <v>57</v>
      </c>
      <c r="N1761" t="s">
        <v>87</v>
      </c>
      <c r="O1761" t="s">
        <v>77</v>
      </c>
      <c r="P1761">
        <v>0</v>
      </c>
      <c r="Q1761">
        <v>0</v>
      </c>
      <c r="R1761">
        <v>0</v>
      </c>
      <c r="S1761" t="s">
        <v>63</v>
      </c>
      <c r="T1761" t="s">
        <v>63</v>
      </c>
      <c r="U1761">
        <v>0</v>
      </c>
      <c r="V1761">
        <v>0</v>
      </c>
      <c r="W1761">
        <v>0</v>
      </c>
      <c r="X1761" t="s">
        <v>63</v>
      </c>
      <c r="Y1761" t="s">
        <v>63</v>
      </c>
      <c r="Z1761">
        <v>1</v>
      </c>
      <c r="AA1761">
        <v>57</v>
      </c>
      <c r="AB1761" t="s">
        <v>89</v>
      </c>
      <c r="AC1761">
        <v>163</v>
      </c>
      <c r="AD1761">
        <v>134</v>
      </c>
      <c r="AE1761">
        <v>227</v>
      </c>
      <c r="AF1761">
        <v>49</v>
      </c>
      <c r="AG1761">
        <v>12.294415000000001</v>
      </c>
      <c r="AH1761">
        <v>2210</v>
      </c>
      <c r="AI1761">
        <v>1820</v>
      </c>
      <c r="AJ1761">
        <v>7612</v>
      </c>
      <c r="AK1761">
        <v>221</v>
      </c>
      <c r="AL1761">
        <v>1</v>
      </c>
      <c r="AM1761">
        <v>2</v>
      </c>
      <c r="AN1761" t="s">
        <v>239</v>
      </c>
      <c r="AO1761" t="s">
        <v>66</v>
      </c>
      <c r="AP1761">
        <v>161</v>
      </c>
      <c r="AQ1761">
        <v>55</v>
      </c>
      <c r="AR1761" t="s">
        <v>67</v>
      </c>
      <c r="AS1761">
        <v>213</v>
      </c>
      <c r="AT1761">
        <v>3</v>
      </c>
      <c r="AU1761" t="s">
        <v>92</v>
      </c>
      <c r="AV1761" t="s">
        <v>69</v>
      </c>
      <c r="AW1761">
        <v>6</v>
      </c>
      <c r="AX1761" t="s">
        <v>70</v>
      </c>
      <c r="AY1761" t="s">
        <v>71</v>
      </c>
      <c r="AZ1761" t="s">
        <v>72</v>
      </c>
      <c r="BA1761">
        <v>3652</v>
      </c>
      <c r="BB1761">
        <v>50</v>
      </c>
      <c r="BC1761" t="s">
        <v>93</v>
      </c>
      <c r="BD1761" t="s">
        <v>74</v>
      </c>
      <c r="BE1761">
        <v>2172.4900739999998</v>
      </c>
      <c r="BF1761" t="s">
        <v>114</v>
      </c>
      <c r="BG1761">
        <v>2172.4900739999998</v>
      </c>
      <c r="BH1761">
        <v>103010.98742200001</v>
      </c>
    </row>
    <row r="1762" spans="1:60" x14ac:dyDescent="0.25">
      <c r="A1762">
        <v>1761</v>
      </c>
      <c r="B1762" t="s">
        <v>60</v>
      </c>
      <c r="C1762">
        <v>6559</v>
      </c>
      <c r="D1762" t="s">
        <v>1995</v>
      </c>
      <c r="E1762">
        <v>8038000</v>
      </c>
      <c r="F1762">
        <v>4</v>
      </c>
      <c r="G1762" t="s">
        <v>62</v>
      </c>
      <c r="H1762">
        <v>42</v>
      </c>
      <c r="I1762">
        <v>6140680380000090</v>
      </c>
      <c r="J1762">
        <v>28.764022000000001</v>
      </c>
      <c r="K1762">
        <v>28.65391</v>
      </c>
      <c r="L1762">
        <v>119</v>
      </c>
      <c r="M1762">
        <v>26</v>
      </c>
      <c r="N1762" t="s">
        <v>78</v>
      </c>
      <c r="O1762" t="s">
        <v>63</v>
      </c>
      <c r="P1762">
        <v>9.447953</v>
      </c>
      <c r="Q1762">
        <v>42</v>
      </c>
      <c r="R1762">
        <v>27</v>
      </c>
      <c r="S1762" t="s">
        <v>95</v>
      </c>
      <c r="T1762" t="s">
        <v>63</v>
      </c>
      <c r="U1762">
        <v>4.1072670000000002</v>
      </c>
      <c r="V1762">
        <v>18</v>
      </c>
      <c r="W1762">
        <v>34</v>
      </c>
      <c r="X1762" t="s">
        <v>95</v>
      </c>
      <c r="Y1762" t="s">
        <v>78</v>
      </c>
      <c r="Z1762">
        <v>3</v>
      </c>
      <c r="AA1762">
        <v>64</v>
      </c>
      <c r="AB1762" t="s">
        <v>119</v>
      </c>
      <c r="AC1762">
        <v>1016</v>
      </c>
      <c r="AD1762">
        <v>139</v>
      </c>
      <c r="AE1762">
        <v>334</v>
      </c>
      <c r="AF1762">
        <v>77</v>
      </c>
      <c r="AG1762">
        <v>5.0037159999999998</v>
      </c>
      <c r="AH1762">
        <v>4564</v>
      </c>
      <c r="AI1762">
        <v>3957</v>
      </c>
      <c r="AJ1762">
        <v>24770</v>
      </c>
      <c r="AK1762">
        <v>267</v>
      </c>
      <c r="AL1762">
        <v>1</v>
      </c>
      <c r="AM1762">
        <v>3</v>
      </c>
      <c r="AN1762" t="s">
        <v>81</v>
      </c>
      <c r="AO1762" t="s">
        <v>66</v>
      </c>
      <c r="AP1762">
        <v>183</v>
      </c>
      <c r="AQ1762">
        <v>80</v>
      </c>
      <c r="AR1762" t="s">
        <v>67</v>
      </c>
      <c r="AS1762">
        <v>213</v>
      </c>
      <c r="AT1762">
        <v>3</v>
      </c>
      <c r="AU1762" t="s">
        <v>68</v>
      </c>
      <c r="AV1762" t="s">
        <v>84</v>
      </c>
      <c r="AW1762">
        <v>8</v>
      </c>
      <c r="AX1762" t="s">
        <v>70</v>
      </c>
      <c r="AY1762" t="s">
        <v>71</v>
      </c>
      <c r="AZ1762" t="s">
        <v>72</v>
      </c>
      <c r="BA1762">
        <v>3944</v>
      </c>
      <c r="BB1762">
        <v>47</v>
      </c>
      <c r="BC1762" t="s">
        <v>93</v>
      </c>
      <c r="BD1762" t="s">
        <v>74</v>
      </c>
      <c r="BE1762">
        <v>2993.388226</v>
      </c>
      <c r="BF1762" t="s">
        <v>75</v>
      </c>
      <c r="BG1762">
        <v>2993.388226</v>
      </c>
      <c r="BH1762">
        <v>116403.867478</v>
      </c>
    </row>
    <row r="1763" spans="1:60" x14ac:dyDescent="0.25">
      <c r="A1763">
        <v>1762</v>
      </c>
      <c r="B1763" t="s">
        <v>60</v>
      </c>
      <c r="C1763">
        <v>6560</v>
      </c>
      <c r="D1763" t="s">
        <v>1996</v>
      </c>
      <c r="E1763">
        <v>8038000</v>
      </c>
      <c r="F1763">
        <v>4</v>
      </c>
      <c r="G1763" t="s">
        <v>62</v>
      </c>
      <c r="H1763">
        <v>42</v>
      </c>
      <c r="I1763">
        <v>6140680380000200</v>
      </c>
      <c r="J1763">
        <v>7.4642939999999998</v>
      </c>
      <c r="K1763">
        <v>28.029592999999998</v>
      </c>
      <c r="L1763">
        <v>109</v>
      </c>
      <c r="M1763">
        <v>52</v>
      </c>
      <c r="N1763" t="s">
        <v>95</v>
      </c>
      <c r="O1763" t="s">
        <v>78</v>
      </c>
      <c r="P1763">
        <v>3.855089</v>
      </c>
      <c r="Q1763">
        <v>28</v>
      </c>
      <c r="R1763">
        <v>2</v>
      </c>
      <c r="S1763" t="s">
        <v>95</v>
      </c>
      <c r="T1763" t="s">
        <v>63</v>
      </c>
      <c r="U1763">
        <v>0.23891599999999999</v>
      </c>
      <c r="V1763">
        <v>2</v>
      </c>
      <c r="W1763">
        <v>0</v>
      </c>
      <c r="X1763" t="s">
        <v>78</v>
      </c>
      <c r="Y1763" t="s">
        <v>63</v>
      </c>
      <c r="Z1763">
        <v>1</v>
      </c>
      <c r="AA1763">
        <v>53</v>
      </c>
      <c r="AB1763" t="s">
        <v>146</v>
      </c>
      <c r="AC1763">
        <v>122</v>
      </c>
      <c r="AD1763">
        <v>189</v>
      </c>
      <c r="AE1763">
        <v>282</v>
      </c>
      <c r="AF1763">
        <v>105</v>
      </c>
      <c r="AG1763">
        <v>16.832750000000001</v>
      </c>
      <c r="AH1763">
        <v>7051</v>
      </c>
      <c r="AI1763">
        <v>6400</v>
      </c>
      <c r="AJ1763">
        <v>38457</v>
      </c>
      <c r="AK1763">
        <v>201</v>
      </c>
      <c r="AL1763">
        <v>1</v>
      </c>
      <c r="AM1763">
        <v>2</v>
      </c>
      <c r="AN1763" t="s">
        <v>81</v>
      </c>
      <c r="AO1763" t="s">
        <v>66</v>
      </c>
      <c r="AP1763">
        <v>161</v>
      </c>
      <c r="AQ1763">
        <v>35</v>
      </c>
      <c r="AR1763" t="s">
        <v>82</v>
      </c>
      <c r="AS1763">
        <v>213</v>
      </c>
      <c r="AT1763">
        <v>3</v>
      </c>
      <c r="AU1763" t="s">
        <v>92</v>
      </c>
      <c r="AV1763" t="s">
        <v>84</v>
      </c>
      <c r="AW1763">
        <v>6</v>
      </c>
      <c r="AX1763" t="s">
        <v>70</v>
      </c>
      <c r="AY1763" t="s">
        <v>71</v>
      </c>
      <c r="AZ1763" t="s">
        <v>517</v>
      </c>
      <c r="BA1763">
        <v>4733</v>
      </c>
      <c r="BB1763">
        <v>47</v>
      </c>
      <c r="BC1763" t="s">
        <v>93</v>
      </c>
      <c r="BD1763" t="s">
        <v>74</v>
      </c>
      <c r="BE1763">
        <v>1392.8551259999999</v>
      </c>
      <c r="BF1763" t="s">
        <v>101</v>
      </c>
      <c r="BG1763">
        <v>1392.8551259999999</v>
      </c>
      <c r="BH1763">
        <v>30206.925164</v>
      </c>
    </row>
    <row r="1764" spans="1:60" x14ac:dyDescent="0.25">
      <c r="A1764">
        <v>1763</v>
      </c>
      <c r="B1764" t="s">
        <v>60</v>
      </c>
      <c r="C1764">
        <v>6561</v>
      </c>
      <c r="D1764" t="s">
        <v>1997</v>
      </c>
      <c r="E1764">
        <v>8038000</v>
      </c>
      <c r="F1764">
        <v>4</v>
      </c>
      <c r="G1764" t="s">
        <v>62</v>
      </c>
      <c r="H1764">
        <v>42</v>
      </c>
      <c r="I1764">
        <v>6140680380000100</v>
      </c>
      <c r="J1764">
        <v>36.599791000000003</v>
      </c>
      <c r="K1764">
        <v>18.482498</v>
      </c>
      <c r="L1764">
        <v>70</v>
      </c>
      <c r="M1764">
        <v>29</v>
      </c>
      <c r="N1764" t="s">
        <v>95</v>
      </c>
      <c r="O1764" t="s">
        <v>78</v>
      </c>
      <c r="P1764">
        <v>3.8087879999999998</v>
      </c>
      <c r="Q1764">
        <v>13</v>
      </c>
      <c r="R1764">
        <v>8</v>
      </c>
      <c r="S1764" t="s">
        <v>78</v>
      </c>
      <c r="T1764" t="s">
        <v>63</v>
      </c>
      <c r="U1764">
        <v>0</v>
      </c>
      <c r="V1764">
        <v>0</v>
      </c>
      <c r="W1764">
        <v>0</v>
      </c>
      <c r="X1764" t="s">
        <v>63</v>
      </c>
      <c r="Y1764" t="s">
        <v>63</v>
      </c>
      <c r="Z1764">
        <v>2</v>
      </c>
      <c r="AA1764">
        <v>35</v>
      </c>
      <c r="AB1764" t="s">
        <v>80</v>
      </c>
      <c r="AC1764">
        <v>321</v>
      </c>
      <c r="AD1764">
        <v>66</v>
      </c>
      <c r="AE1764">
        <v>146</v>
      </c>
      <c r="AF1764">
        <v>59</v>
      </c>
      <c r="AG1764">
        <v>6.1163809999999996</v>
      </c>
      <c r="AH1764">
        <v>1562</v>
      </c>
      <c r="AI1764">
        <v>1318</v>
      </c>
      <c r="AJ1764">
        <v>6852</v>
      </c>
      <c r="AK1764">
        <v>201</v>
      </c>
      <c r="AL1764">
        <v>1</v>
      </c>
      <c r="AM1764">
        <v>4</v>
      </c>
      <c r="AN1764" t="s">
        <v>485</v>
      </c>
      <c r="AO1764" t="s">
        <v>66</v>
      </c>
      <c r="AP1764">
        <v>183</v>
      </c>
      <c r="AQ1764">
        <v>85</v>
      </c>
      <c r="AR1764" t="s">
        <v>82</v>
      </c>
      <c r="AS1764">
        <v>213</v>
      </c>
      <c r="AT1764">
        <v>1</v>
      </c>
      <c r="AU1764" t="s">
        <v>98</v>
      </c>
      <c r="AV1764" t="s">
        <v>234</v>
      </c>
      <c r="AW1764">
        <v>88</v>
      </c>
      <c r="AX1764" t="s">
        <v>150</v>
      </c>
      <c r="AY1764" t="s">
        <v>235</v>
      </c>
      <c r="AZ1764" t="s">
        <v>72</v>
      </c>
      <c r="BA1764">
        <v>5150</v>
      </c>
      <c r="BB1764">
        <v>53</v>
      </c>
      <c r="BC1764" t="s">
        <v>93</v>
      </c>
      <c r="BD1764" t="s">
        <v>74</v>
      </c>
      <c r="BE1764">
        <v>2718.0335070000001</v>
      </c>
      <c r="BF1764" t="s">
        <v>75</v>
      </c>
      <c r="BG1764">
        <v>2718.0335070000001</v>
      </c>
      <c r="BH1764">
        <v>148114.097542</v>
      </c>
    </row>
    <row r="1765" spans="1:60" x14ac:dyDescent="0.25">
      <c r="A1765">
        <v>1764</v>
      </c>
      <c r="B1765" t="s">
        <v>60</v>
      </c>
      <c r="C1765">
        <v>6562</v>
      </c>
      <c r="D1765" t="s">
        <v>1998</v>
      </c>
      <c r="E1765">
        <v>8038000</v>
      </c>
      <c r="F1765">
        <v>4</v>
      </c>
      <c r="G1765" t="s">
        <v>62</v>
      </c>
      <c r="H1765">
        <v>42</v>
      </c>
      <c r="I1765">
        <v>6140680380000060</v>
      </c>
      <c r="J1765">
        <v>12.096301</v>
      </c>
      <c r="K1765">
        <v>20.009155</v>
      </c>
      <c r="L1765">
        <v>67</v>
      </c>
      <c r="M1765">
        <v>30</v>
      </c>
      <c r="N1765" t="s">
        <v>95</v>
      </c>
      <c r="O1765" t="s">
        <v>78</v>
      </c>
      <c r="P1765">
        <v>3.812246</v>
      </c>
      <c r="Q1765">
        <v>13</v>
      </c>
      <c r="R1765">
        <v>8</v>
      </c>
      <c r="S1765" t="s">
        <v>78</v>
      </c>
      <c r="T1765" t="s">
        <v>63</v>
      </c>
      <c r="U1765">
        <v>0</v>
      </c>
      <c r="V1765">
        <v>0</v>
      </c>
      <c r="W1765">
        <v>0</v>
      </c>
      <c r="X1765" t="s">
        <v>63</v>
      </c>
      <c r="Y1765" t="s">
        <v>63</v>
      </c>
      <c r="Z1765">
        <v>2</v>
      </c>
      <c r="AA1765">
        <v>35</v>
      </c>
      <c r="AB1765" t="s">
        <v>80</v>
      </c>
      <c r="AC1765">
        <v>321</v>
      </c>
      <c r="AD1765">
        <v>66</v>
      </c>
      <c r="AE1765">
        <v>146</v>
      </c>
      <c r="AF1765">
        <v>59</v>
      </c>
      <c r="AG1765">
        <v>6.1179500000000004</v>
      </c>
      <c r="AH1765">
        <v>1563</v>
      </c>
      <c r="AI1765">
        <v>1318</v>
      </c>
      <c r="AJ1765">
        <v>6847</v>
      </c>
      <c r="AK1765">
        <v>201</v>
      </c>
      <c r="AL1765">
        <v>1</v>
      </c>
      <c r="AM1765">
        <v>4</v>
      </c>
      <c r="AN1765" t="s">
        <v>485</v>
      </c>
      <c r="AO1765" t="s">
        <v>66</v>
      </c>
      <c r="AP1765">
        <v>183</v>
      </c>
      <c r="AQ1765">
        <v>75</v>
      </c>
      <c r="AR1765" t="s">
        <v>67</v>
      </c>
      <c r="AS1765">
        <v>213</v>
      </c>
      <c r="AT1765">
        <v>1</v>
      </c>
      <c r="AU1765" t="s">
        <v>68</v>
      </c>
      <c r="AV1765" t="s">
        <v>234</v>
      </c>
      <c r="AW1765">
        <v>8</v>
      </c>
      <c r="AX1765" t="s">
        <v>150</v>
      </c>
      <c r="AY1765" t="s">
        <v>235</v>
      </c>
      <c r="AZ1765" t="s">
        <v>72</v>
      </c>
      <c r="BA1765">
        <v>4695</v>
      </c>
      <c r="BB1765">
        <v>59</v>
      </c>
      <c r="BC1765" t="s">
        <v>93</v>
      </c>
      <c r="BD1765" t="s">
        <v>74</v>
      </c>
      <c r="BE1765">
        <v>1110.94731</v>
      </c>
      <c r="BF1765" t="s">
        <v>75</v>
      </c>
      <c r="BG1765">
        <v>1110.94731</v>
      </c>
      <c r="BH1765">
        <v>48951.995118999999</v>
      </c>
    </row>
    <row r="1766" spans="1:60" x14ac:dyDescent="0.25">
      <c r="A1766">
        <v>1765</v>
      </c>
      <c r="B1766" t="s">
        <v>60</v>
      </c>
      <c r="C1766">
        <v>6563</v>
      </c>
      <c r="D1766" t="s">
        <v>1999</v>
      </c>
      <c r="E1766">
        <v>8038000</v>
      </c>
      <c r="F1766">
        <v>4</v>
      </c>
      <c r="G1766" t="s">
        <v>62</v>
      </c>
      <c r="H1766">
        <v>42</v>
      </c>
      <c r="I1766">
        <v>6140680380000160</v>
      </c>
      <c r="J1766">
        <v>11.089835000000001</v>
      </c>
      <c r="K1766">
        <v>0</v>
      </c>
      <c r="L1766">
        <v>0</v>
      </c>
      <c r="M1766">
        <v>0</v>
      </c>
      <c r="N1766" t="s">
        <v>63</v>
      </c>
      <c r="O1766" t="s">
        <v>63</v>
      </c>
      <c r="P1766">
        <v>0</v>
      </c>
      <c r="Q1766">
        <v>0</v>
      </c>
      <c r="R1766">
        <v>0</v>
      </c>
      <c r="S1766" t="s">
        <v>63</v>
      </c>
      <c r="T1766" t="s">
        <v>63</v>
      </c>
      <c r="U1766">
        <v>0</v>
      </c>
      <c r="V1766">
        <v>0</v>
      </c>
      <c r="W1766">
        <v>0</v>
      </c>
      <c r="X1766" t="s">
        <v>63</v>
      </c>
      <c r="Y1766" t="s">
        <v>63</v>
      </c>
      <c r="Z1766">
        <v>0</v>
      </c>
      <c r="AA1766">
        <v>0</v>
      </c>
      <c r="AB1766" t="s">
        <v>64</v>
      </c>
      <c r="AC1766">
        <v>1</v>
      </c>
      <c r="AD1766">
        <v>0</v>
      </c>
      <c r="AE1766">
        <v>1</v>
      </c>
      <c r="AF1766">
        <v>14</v>
      </c>
      <c r="AG1766">
        <v>7.9198199999999996</v>
      </c>
      <c r="AH1766">
        <v>7</v>
      </c>
      <c r="AI1766">
        <v>5</v>
      </c>
      <c r="AJ1766">
        <v>30</v>
      </c>
      <c r="AK1766">
        <v>999</v>
      </c>
      <c r="AL1766">
        <v>5</v>
      </c>
      <c r="AM1766">
        <v>5</v>
      </c>
      <c r="AN1766" t="s">
        <v>142</v>
      </c>
      <c r="AO1766" t="s">
        <v>176</v>
      </c>
      <c r="AP1766">
        <v>141</v>
      </c>
      <c r="AQ1766">
        <v>3</v>
      </c>
      <c r="AR1766" t="s">
        <v>156</v>
      </c>
      <c r="AS1766">
        <v>0</v>
      </c>
      <c r="AT1766">
        <v>3</v>
      </c>
      <c r="AU1766" t="s">
        <v>227</v>
      </c>
      <c r="AV1766" t="s">
        <v>143</v>
      </c>
      <c r="AW1766">
        <v>6</v>
      </c>
      <c r="AX1766" t="s">
        <v>70</v>
      </c>
      <c r="AY1766" t="s">
        <v>71</v>
      </c>
      <c r="AZ1766" t="s">
        <v>161</v>
      </c>
      <c r="BA1766">
        <v>5071</v>
      </c>
      <c r="BB1766">
        <v>52</v>
      </c>
      <c r="BC1766" t="s">
        <v>140</v>
      </c>
      <c r="BD1766" t="s">
        <v>228</v>
      </c>
      <c r="BE1766">
        <v>2194.02558</v>
      </c>
      <c r="BF1766" t="s">
        <v>101</v>
      </c>
      <c r="BG1766">
        <v>2194.02558</v>
      </c>
      <c r="BH1766">
        <v>44878.968278</v>
      </c>
    </row>
    <row r="1767" spans="1:60" x14ac:dyDescent="0.25">
      <c r="A1767">
        <v>1766</v>
      </c>
      <c r="B1767" t="s">
        <v>60</v>
      </c>
      <c r="C1767">
        <v>6564</v>
      </c>
      <c r="D1767" t="s">
        <v>2000</v>
      </c>
      <c r="E1767">
        <v>8038000</v>
      </c>
      <c r="F1767">
        <v>4</v>
      </c>
      <c r="G1767" t="s">
        <v>62</v>
      </c>
      <c r="H1767">
        <v>42</v>
      </c>
      <c r="I1767">
        <v>6140680380000270</v>
      </c>
      <c r="J1767">
        <v>11.275804000000001</v>
      </c>
      <c r="K1767">
        <v>0</v>
      </c>
      <c r="L1767">
        <v>0</v>
      </c>
      <c r="M1767">
        <v>0</v>
      </c>
      <c r="N1767" t="s">
        <v>63</v>
      </c>
      <c r="O1767" t="s">
        <v>63</v>
      </c>
      <c r="P1767">
        <v>0</v>
      </c>
      <c r="Q1767">
        <v>0</v>
      </c>
      <c r="R1767">
        <v>0</v>
      </c>
      <c r="S1767" t="s">
        <v>63</v>
      </c>
      <c r="T1767" t="s">
        <v>63</v>
      </c>
      <c r="U1767">
        <v>0</v>
      </c>
      <c r="V1767">
        <v>0</v>
      </c>
      <c r="W1767">
        <v>0</v>
      </c>
      <c r="X1767" t="s">
        <v>63</v>
      </c>
      <c r="Y1767" t="s">
        <v>63</v>
      </c>
      <c r="Z1767">
        <v>0</v>
      </c>
      <c r="AA1767">
        <v>0</v>
      </c>
      <c r="AB1767" t="s">
        <v>64</v>
      </c>
      <c r="AC1767">
        <v>1</v>
      </c>
      <c r="AD1767">
        <v>1</v>
      </c>
      <c r="AE1767">
        <v>1</v>
      </c>
      <c r="AF1767">
        <v>27</v>
      </c>
      <c r="AG1767">
        <v>12.851397</v>
      </c>
      <c r="AH1767">
        <v>36</v>
      </c>
      <c r="AI1767">
        <v>33</v>
      </c>
      <c r="AJ1767">
        <v>208</v>
      </c>
      <c r="AK1767">
        <v>999</v>
      </c>
      <c r="AL1767">
        <v>5</v>
      </c>
      <c r="AM1767">
        <v>5</v>
      </c>
      <c r="AN1767" t="s">
        <v>142</v>
      </c>
      <c r="AO1767" t="s">
        <v>176</v>
      </c>
      <c r="AP1767">
        <v>141</v>
      </c>
      <c r="AQ1767">
        <v>5</v>
      </c>
      <c r="AR1767" t="s">
        <v>156</v>
      </c>
      <c r="AS1767">
        <v>0</v>
      </c>
      <c r="AT1767">
        <v>3</v>
      </c>
      <c r="AU1767" t="s">
        <v>227</v>
      </c>
      <c r="AV1767" t="s">
        <v>143</v>
      </c>
      <c r="AW1767">
        <v>4</v>
      </c>
      <c r="AX1767" t="s">
        <v>70</v>
      </c>
      <c r="AY1767" t="s">
        <v>71</v>
      </c>
      <c r="AZ1767" t="s">
        <v>161</v>
      </c>
      <c r="BA1767">
        <v>5324</v>
      </c>
      <c r="BB1767">
        <v>49</v>
      </c>
      <c r="BC1767" t="s">
        <v>98</v>
      </c>
      <c r="BD1767" t="s">
        <v>228</v>
      </c>
      <c r="BE1767">
        <v>1802.183235</v>
      </c>
      <c r="BF1767" t="s">
        <v>101</v>
      </c>
      <c r="BG1767">
        <v>1802.183235</v>
      </c>
      <c r="BH1767">
        <v>45631.559879</v>
      </c>
    </row>
    <row r="1768" spans="1:60" x14ac:dyDescent="0.25">
      <c r="A1768">
        <v>1767</v>
      </c>
      <c r="B1768" t="s">
        <v>60</v>
      </c>
      <c r="C1768">
        <v>6565</v>
      </c>
      <c r="D1768" t="s">
        <v>2001</v>
      </c>
      <c r="E1768">
        <v>8038000</v>
      </c>
      <c r="F1768">
        <v>4</v>
      </c>
      <c r="G1768" t="s">
        <v>62</v>
      </c>
      <c r="H1768">
        <v>42</v>
      </c>
      <c r="I1768">
        <v>6140680380000310</v>
      </c>
      <c r="J1768">
        <v>14.2637</v>
      </c>
      <c r="K1768">
        <v>26.165088999999998</v>
      </c>
      <c r="L1768">
        <v>110</v>
      </c>
      <c r="M1768">
        <v>4</v>
      </c>
      <c r="N1768" t="s">
        <v>87</v>
      </c>
      <c r="O1768" t="s">
        <v>63</v>
      </c>
      <c r="P1768">
        <v>1.6821759999999999</v>
      </c>
      <c r="Q1768">
        <v>12</v>
      </c>
      <c r="R1768">
        <v>61</v>
      </c>
      <c r="S1768" t="s">
        <v>135</v>
      </c>
      <c r="T1768" t="s">
        <v>77</v>
      </c>
      <c r="U1768">
        <v>0</v>
      </c>
      <c r="V1768">
        <v>0</v>
      </c>
      <c r="W1768">
        <v>0</v>
      </c>
      <c r="X1768" t="s">
        <v>63</v>
      </c>
      <c r="Y1768" t="s">
        <v>63</v>
      </c>
      <c r="Z1768">
        <v>1</v>
      </c>
      <c r="AA1768">
        <v>63</v>
      </c>
      <c r="AB1768" t="s">
        <v>103</v>
      </c>
      <c r="AC1768">
        <v>3224</v>
      </c>
      <c r="AD1768">
        <v>53</v>
      </c>
      <c r="AE1768">
        <v>195</v>
      </c>
      <c r="AF1768">
        <v>26</v>
      </c>
      <c r="AG1768">
        <v>1.7413970000000001</v>
      </c>
      <c r="AH1768">
        <v>829</v>
      </c>
      <c r="AI1768">
        <v>494</v>
      </c>
      <c r="AJ1768">
        <v>3083</v>
      </c>
      <c r="AK1768">
        <v>281</v>
      </c>
      <c r="AL1768">
        <v>3</v>
      </c>
      <c r="AM1768">
        <v>2</v>
      </c>
      <c r="AN1768" t="s">
        <v>816</v>
      </c>
      <c r="AO1768" t="s">
        <v>148</v>
      </c>
      <c r="AP1768">
        <v>102</v>
      </c>
      <c r="AQ1768">
        <v>20</v>
      </c>
      <c r="AR1768" t="s">
        <v>82</v>
      </c>
      <c r="AS1768">
        <v>237</v>
      </c>
      <c r="AT1768">
        <v>1</v>
      </c>
      <c r="AU1768" t="s">
        <v>157</v>
      </c>
      <c r="AV1768" t="s">
        <v>149</v>
      </c>
      <c r="AW1768">
        <v>77</v>
      </c>
      <c r="AX1768" t="s">
        <v>150</v>
      </c>
      <c r="AY1768" t="s">
        <v>151</v>
      </c>
      <c r="AZ1768" t="s">
        <v>152</v>
      </c>
      <c r="BA1768">
        <v>4888</v>
      </c>
      <c r="BB1768">
        <v>49</v>
      </c>
      <c r="BC1768" t="s">
        <v>126</v>
      </c>
      <c r="BD1768" t="s">
        <v>74</v>
      </c>
      <c r="BE1768">
        <v>1921.9476749999999</v>
      </c>
      <c r="BF1768" t="s">
        <v>101</v>
      </c>
      <c r="BG1768">
        <v>1921.9476749999999</v>
      </c>
      <c r="BH1768">
        <v>57723.145541999998</v>
      </c>
    </row>
    <row r="1769" spans="1:60" x14ac:dyDescent="0.25">
      <c r="A1769">
        <v>1768</v>
      </c>
      <c r="B1769" t="s">
        <v>60</v>
      </c>
      <c r="C1769">
        <v>6566</v>
      </c>
      <c r="D1769" t="s">
        <v>2002</v>
      </c>
      <c r="E1769">
        <v>8038000</v>
      </c>
      <c r="F1769">
        <v>4</v>
      </c>
      <c r="G1769" t="s">
        <v>62</v>
      </c>
      <c r="H1769">
        <v>42</v>
      </c>
      <c r="I1769">
        <v>6140680380000320</v>
      </c>
      <c r="J1769">
        <v>17.500772999999999</v>
      </c>
      <c r="K1769">
        <v>1.497158</v>
      </c>
      <c r="L1769">
        <v>11</v>
      </c>
      <c r="M1769">
        <v>64</v>
      </c>
      <c r="N1769" t="s">
        <v>135</v>
      </c>
      <c r="O1769" t="s">
        <v>77</v>
      </c>
      <c r="P1769">
        <v>0</v>
      </c>
      <c r="Q1769">
        <v>0</v>
      </c>
      <c r="R1769">
        <v>0</v>
      </c>
      <c r="S1769" t="s">
        <v>63</v>
      </c>
      <c r="T1769" t="s">
        <v>63</v>
      </c>
      <c r="U1769">
        <v>0</v>
      </c>
      <c r="V1769">
        <v>0</v>
      </c>
      <c r="W1769">
        <v>0</v>
      </c>
      <c r="X1769" t="s">
        <v>63</v>
      </c>
      <c r="Y1769" t="s">
        <v>63</v>
      </c>
      <c r="Z1769">
        <v>1</v>
      </c>
      <c r="AA1769">
        <v>64</v>
      </c>
      <c r="AB1769" t="s">
        <v>103</v>
      </c>
      <c r="AC1769">
        <v>4053</v>
      </c>
      <c r="AD1769">
        <v>28</v>
      </c>
      <c r="AE1769">
        <v>120</v>
      </c>
      <c r="AF1769">
        <v>12</v>
      </c>
      <c r="AG1769">
        <v>1.11764</v>
      </c>
      <c r="AH1769">
        <v>176</v>
      </c>
      <c r="AI1769">
        <v>0</v>
      </c>
      <c r="AJ1769">
        <v>0</v>
      </c>
      <c r="AK1769">
        <v>281</v>
      </c>
      <c r="AL1769">
        <v>3</v>
      </c>
      <c r="AM1769">
        <v>1</v>
      </c>
      <c r="AN1769" t="s">
        <v>955</v>
      </c>
      <c r="AO1769" t="s">
        <v>148</v>
      </c>
      <c r="AP1769">
        <v>102</v>
      </c>
      <c r="AQ1769">
        <v>20</v>
      </c>
      <c r="AR1769" t="s">
        <v>82</v>
      </c>
      <c r="AS1769">
        <v>237</v>
      </c>
      <c r="AT1769">
        <v>2</v>
      </c>
      <c r="AU1769" t="s">
        <v>98</v>
      </c>
      <c r="AV1769" t="s">
        <v>149</v>
      </c>
      <c r="AW1769">
        <v>88</v>
      </c>
      <c r="AX1769" t="s">
        <v>150</v>
      </c>
      <c r="AY1769" t="s">
        <v>151</v>
      </c>
      <c r="AZ1769" t="s">
        <v>152</v>
      </c>
      <c r="BA1769">
        <v>4436</v>
      </c>
      <c r="BB1769">
        <v>62</v>
      </c>
      <c r="BC1769" t="s">
        <v>140</v>
      </c>
      <c r="BD1769" t="s">
        <v>74</v>
      </c>
      <c r="BE1769">
        <v>2453.363218</v>
      </c>
      <c r="BF1769" t="s">
        <v>101</v>
      </c>
      <c r="BG1769">
        <v>2453.363218</v>
      </c>
      <c r="BH1769">
        <v>70823.114556</v>
      </c>
    </row>
    <row r="1770" spans="1:60" x14ac:dyDescent="0.25">
      <c r="A1770">
        <v>1769</v>
      </c>
      <c r="B1770" t="s">
        <v>60</v>
      </c>
      <c r="C1770">
        <v>6567</v>
      </c>
      <c r="D1770" t="s">
        <v>2003</v>
      </c>
      <c r="E1770">
        <v>8034000</v>
      </c>
      <c r="F1770">
        <v>4</v>
      </c>
      <c r="G1770" t="s">
        <v>62</v>
      </c>
      <c r="H1770">
        <v>42</v>
      </c>
      <c r="I1770">
        <v>6140680340000140</v>
      </c>
      <c r="J1770">
        <v>9.1789269999999998</v>
      </c>
      <c r="K1770">
        <v>16.969936000000001</v>
      </c>
      <c r="L1770">
        <v>59</v>
      </c>
      <c r="M1770">
        <v>17</v>
      </c>
      <c r="N1770" t="s">
        <v>87</v>
      </c>
      <c r="O1770" t="s">
        <v>95</v>
      </c>
      <c r="P1770">
        <v>1.8566860000000001</v>
      </c>
      <c r="Q1770">
        <v>8</v>
      </c>
      <c r="R1770">
        <v>1</v>
      </c>
      <c r="S1770" t="s">
        <v>87</v>
      </c>
      <c r="T1770" t="s">
        <v>95</v>
      </c>
      <c r="U1770">
        <v>0</v>
      </c>
      <c r="V1770">
        <v>0</v>
      </c>
      <c r="W1770">
        <v>0</v>
      </c>
      <c r="X1770" t="s">
        <v>63</v>
      </c>
      <c r="Y1770" t="s">
        <v>63</v>
      </c>
      <c r="Z1770">
        <v>1</v>
      </c>
      <c r="AA1770">
        <v>17</v>
      </c>
      <c r="AB1770" t="s">
        <v>103</v>
      </c>
      <c r="AC1770">
        <v>80</v>
      </c>
      <c r="AD1770">
        <v>30</v>
      </c>
      <c r="AE1770">
        <v>60</v>
      </c>
      <c r="AF1770">
        <v>39</v>
      </c>
      <c r="AG1770">
        <v>8.3217449999999999</v>
      </c>
      <c r="AH1770">
        <v>539</v>
      </c>
      <c r="AI1770">
        <v>444</v>
      </c>
      <c r="AJ1770">
        <v>1977</v>
      </c>
      <c r="AK1770">
        <v>221</v>
      </c>
      <c r="AL1770">
        <v>1</v>
      </c>
      <c r="AM1770">
        <v>4</v>
      </c>
      <c r="AN1770" t="s">
        <v>816</v>
      </c>
      <c r="AO1770" t="s">
        <v>148</v>
      </c>
      <c r="AP1770">
        <v>102</v>
      </c>
      <c r="AQ1770">
        <v>10</v>
      </c>
      <c r="AR1770" t="s">
        <v>82</v>
      </c>
      <c r="AS1770">
        <v>237</v>
      </c>
      <c r="AT1770">
        <v>2</v>
      </c>
      <c r="AU1770" t="s">
        <v>98</v>
      </c>
      <c r="AV1770" t="s">
        <v>149</v>
      </c>
      <c r="AW1770">
        <v>88</v>
      </c>
      <c r="AX1770" t="s">
        <v>150</v>
      </c>
      <c r="AY1770" t="s">
        <v>151</v>
      </c>
      <c r="AZ1770" t="s">
        <v>152</v>
      </c>
      <c r="BA1770">
        <v>4448</v>
      </c>
      <c r="BB1770">
        <v>49</v>
      </c>
      <c r="BC1770" t="s">
        <v>126</v>
      </c>
      <c r="BD1770" t="s">
        <v>74</v>
      </c>
      <c r="BE1770">
        <v>1601.556288</v>
      </c>
      <c r="BF1770" t="s">
        <v>243</v>
      </c>
      <c r="BG1770">
        <v>1601.556288</v>
      </c>
      <c r="BH1770">
        <v>37145.800637</v>
      </c>
    </row>
    <row r="1771" spans="1:60" x14ac:dyDescent="0.25">
      <c r="A1771">
        <v>1770</v>
      </c>
      <c r="B1771" t="s">
        <v>60</v>
      </c>
      <c r="C1771">
        <v>6568</v>
      </c>
      <c r="D1771" t="s">
        <v>2004</v>
      </c>
      <c r="E1771">
        <v>8034000</v>
      </c>
      <c r="F1771">
        <v>4</v>
      </c>
      <c r="G1771" t="s">
        <v>62</v>
      </c>
      <c r="H1771">
        <v>42</v>
      </c>
      <c r="I1771">
        <v>6140680340000140</v>
      </c>
      <c r="J1771">
        <v>5.9674740000000002</v>
      </c>
      <c r="K1771">
        <v>0</v>
      </c>
      <c r="L1771">
        <v>0</v>
      </c>
      <c r="M1771">
        <v>0</v>
      </c>
      <c r="N1771" t="s">
        <v>63</v>
      </c>
      <c r="O1771" t="s">
        <v>63</v>
      </c>
      <c r="P1771">
        <v>0</v>
      </c>
      <c r="Q1771">
        <v>0</v>
      </c>
      <c r="R1771">
        <v>0</v>
      </c>
      <c r="S1771" t="s">
        <v>63</v>
      </c>
      <c r="T1771" t="s">
        <v>63</v>
      </c>
      <c r="U1771">
        <v>0</v>
      </c>
      <c r="V1771">
        <v>0</v>
      </c>
      <c r="W1771">
        <v>0</v>
      </c>
      <c r="X1771" t="s">
        <v>63</v>
      </c>
      <c r="Y1771" t="s">
        <v>63</v>
      </c>
      <c r="Z1771">
        <v>0</v>
      </c>
      <c r="AA1771">
        <v>0</v>
      </c>
      <c r="AB1771" t="s">
        <v>64</v>
      </c>
      <c r="AC1771">
        <v>50</v>
      </c>
      <c r="AD1771">
        <v>0</v>
      </c>
      <c r="AE1771">
        <v>0</v>
      </c>
      <c r="AF1771">
        <v>5</v>
      </c>
      <c r="AG1771">
        <v>0.41911399999999999</v>
      </c>
      <c r="AH1771">
        <v>0</v>
      </c>
      <c r="AI1771">
        <v>0</v>
      </c>
      <c r="AJ1771">
        <v>0</v>
      </c>
      <c r="AK1771">
        <v>999</v>
      </c>
      <c r="AL1771">
        <v>5</v>
      </c>
      <c r="AM1771">
        <v>5</v>
      </c>
      <c r="AN1771" t="s">
        <v>816</v>
      </c>
      <c r="AO1771" t="s">
        <v>148</v>
      </c>
      <c r="AP1771">
        <v>102</v>
      </c>
      <c r="AQ1771">
        <v>10</v>
      </c>
      <c r="AR1771" t="s">
        <v>82</v>
      </c>
      <c r="AS1771">
        <v>237</v>
      </c>
      <c r="AT1771">
        <v>1</v>
      </c>
      <c r="AU1771" t="s">
        <v>98</v>
      </c>
      <c r="AV1771" t="s">
        <v>149</v>
      </c>
      <c r="AW1771">
        <v>88</v>
      </c>
      <c r="AX1771" t="s">
        <v>150</v>
      </c>
      <c r="AY1771" t="s">
        <v>151</v>
      </c>
      <c r="AZ1771" t="s">
        <v>152</v>
      </c>
      <c r="BA1771">
        <v>4204</v>
      </c>
      <c r="BB1771">
        <v>50</v>
      </c>
      <c r="BC1771" t="s">
        <v>126</v>
      </c>
      <c r="BD1771" t="s">
        <v>74</v>
      </c>
      <c r="BE1771">
        <v>902.63579400000003</v>
      </c>
      <c r="BF1771" t="s">
        <v>243</v>
      </c>
      <c r="BG1771">
        <v>902.63579400000003</v>
      </c>
      <c r="BH1771">
        <v>24149.511870999999</v>
      </c>
    </row>
    <row r="1772" spans="1:60" x14ac:dyDescent="0.25">
      <c r="A1772">
        <v>1771</v>
      </c>
      <c r="B1772" t="s">
        <v>60</v>
      </c>
      <c r="C1772">
        <v>6569</v>
      </c>
      <c r="D1772" t="s">
        <v>2005</v>
      </c>
      <c r="E1772">
        <v>8034000</v>
      </c>
      <c r="F1772">
        <v>4</v>
      </c>
      <c r="G1772" t="s">
        <v>62</v>
      </c>
      <c r="H1772">
        <v>42</v>
      </c>
      <c r="I1772">
        <v>6140680340000000</v>
      </c>
      <c r="J1772">
        <v>7.7057929999999999</v>
      </c>
      <c r="K1772">
        <v>26.489374000000002</v>
      </c>
      <c r="L1772">
        <v>101</v>
      </c>
      <c r="M1772">
        <v>43</v>
      </c>
      <c r="N1772" t="s">
        <v>95</v>
      </c>
      <c r="O1772" t="s">
        <v>78</v>
      </c>
      <c r="P1772">
        <v>5.6391850000000003</v>
      </c>
      <c r="Q1772">
        <v>21</v>
      </c>
      <c r="R1772">
        <v>3</v>
      </c>
      <c r="S1772" t="s">
        <v>88</v>
      </c>
      <c r="T1772" t="s">
        <v>63</v>
      </c>
      <c r="U1772">
        <v>0</v>
      </c>
      <c r="V1772">
        <v>0</v>
      </c>
      <c r="W1772">
        <v>0</v>
      </c>
      <c r="X1772" t="s">
        <v>63</v>
      </c>
      <c r="Y1772" t="s">
        <v>63</v>
      </c>
      <c r="Z1772">
        <v>1</v>
      </c>
      <c r="AA1772">
        <v>45</v>
      </c>
      <c r="AB1772" t="s">
        <v>146</v>
      </c>
      <c r="AC1772">
        <v>57</v>
      </c>
      <c r="AD1772">
        <v>123</v>
      </c>
      <c r="AE1772">
        <v>171</v>
      </c>
      <c r="AF1772">
        <v>88</v>
      </c>
      <c r="AG1772">
        <v>19.948937999999998</v>
      </c>
      <c r="AH1772">
        <v>4178</v>
      </c>
      <c r="AI1772">
        <v>3741</v>
      </c>
      <c r="AJ1772">
        <v>21874</v>
      </c>
      <c r="AK1772">
        <v>201</v>
      </c>
      <c r="AL1772">
        <v>1</v>
      </c>
      <c r="AM1772">
        <v>3</v>
      </c>
      <c r="AN1772" t="s">
        <v>270</v>
      </c>
      <c r="AO1772" t="s">
        <v>208</v>
      </c>
      <c r="AP1772">
        <v>183</v>
      </c>
      <c r="AQ1772">
        <v>85</v>
      </c>
      <c r="AR1772" t="s">
        <v>67</v>
      </c>
      <c r="AS1772">
        <v>210</v>
      </c>
      <c r="AT1772">
        <v>1</v>
      </c>
      <c r="AU1772" t="s">
        <v>92</v>
      </c>
      <c r="AV1772" t="s">
        <v>234</v>
      </c>
      <c r="AW1772">
        <v>6</v>
      </c>
      <c r="AX1772" t="s">
        <v>150</v>
      </c>
      <c r="AY1772" t="s">
        <v>235</v>
      </c>
      <c r="AZ1772" t="s">
        <v>209</v>
      </c>
      <c r="BA1772">
        <v>4696</v>
      </c>
      <c r="BB1772">
        <v>50</v>
      </c>
      <c r="BC1772" t="s">
        <v>126</v>
      </c>
      <c r="BD1772" t="s">
        <v>74</v>
      </c>
      <c r="BE1772">
        <v>1490.15299</v>
      </c>
      <c r="BF1772" t="s">
        <v>75</v>
      </c>
      <c r="BG1772">
        <v>1490.15299</v>
      </c>
      <c r="BH1772">
        <v>31184.236615999998</v>
      </c>
    </row>
    <row r="1773" spans="1:60" x14ac:dyDescent="0.25">
      <c r="A1773">
        <v>1772</v>
      </c>
      <c r="B1773" t="s">
        <v>60</v>
      </c>
      <c r="C1773">
        <v>6570</v>
      </c>
      <c r="D1773" t="s">
        <v>2006</v>
      </c>
      <c r="E1773">
        <v>8034000</v>
      </c>
      <c r="F1773">
        <v>4</v>
      </c>
      <c r="G1773" t="s">
        <v>62</v>
      </c>
      <c r="H1773">
        <v>42</v>
      </c>
      <c r="I1773">
        <v>6140680340000000</v>
      </c>
      <c r="J1773">
        <v>1.495676</v>
      </c>
      <c r="K1773">
        <v>10.320986</v>
      </c>
      <c r="L1773">
        <v>50</v>
      </c>
      <c r="M1773">
        <v>40</v>
      </c>
      <c r="N1773" t="s">
        <v>88</v>
      </c>
      <c r="O1773" t="s">
        <v>78</v>
      </c>
      <c r="P1773">
        <v>3.2894389999999998</v>
      </c>
      <c r="Q1773">
        <v>17</v>
      </c>
      <c r="R1773">
        <v>18</v>
      </c>
      <c r="S1773" t="s">
        <v>78</v>
      </c>
      <c r="T1773" t="s">
        <v>124</v>
      </c>
      <c r="U1773">
        <v>0</v>
      </c>
      <c r="V1773">
        <v>0</v>
      </c>
      <c r="W1773">
        <v>0</v>
      </c>
      <c r="X1773" t="s">
        <v>63</v>
      </c>
      <c r="Y1773" t="s">
        <v>63</v>
      </c>
      <c r="Z1773">
        <v>2</v>
      </c>
      <c r="AA1773">
        <v>51</v>
      </c>
      <c r="AB1773" t="s">
        <v>80</v>
      </c>
      <c r="AC1773">
        <v>290</v>
      </c>
      <c r="AD1773">
        <v>68</v>
      </c>
      <c r="AE1773">
        <v>147</v>
      </c>
      <c r="AF1773">
        <v>53</v>
      </c>
      <c r="AG1773">
        <v>6.5368550000000001</v>
      </c>
      <c r="AH1773">
        <v>1251</v>
      </c>
      <c r="AI1773">
        <v>964</v>
      </c>
      <c r="AJ1773">
        <v>4458</v>
      </c>
      <c r="AK1773">
        <v>266</v>
      </c>
      <c r="AL1773">
        <v>1</v>
      </c>
      <c r="AM1773">
        <v>4</v>
      </c>
      <c r="AN1773" t="s">
        <v>599</v>
      </c>
      <c r="AO1773" t="s">
        <v>208</v>
      </c>
      <c r="AP1773">
        <v>102</v>
      </c>
      <c r="AQ1773">
        <v>10</v>
      </c>
      <c r="AR1773" t="s">
        <v>82</v>
      </c>
      <c r="AS1773">
        <v>210</v>
      </c>
      <c r="AT1773">
        <v>1</v>
      </c>
      <c r="AU1773" t="s">
        <v>98</v>
      </c>
      <c r="AV1773" t="s">
        <v>234</v>
      </c>
      <c r="AW1773">
        <v>88</v>
      </c>
      <c r="AX1773" t="s">
        <v>150</v>
      </c>
      <c r="AY1773" t="s">
        <v>235</v>
      </c>
      <c r="AZ1773" t="s">
        <v>213</v>
      </c>
      <c r="BA1773">
        <v>4608</v>
      </c>
      <c r="BB1773">
        <v>55</v>
      </c>
      <c r="BC1773" t="s">
        <v>126</v>
      </c>
      <c r="BD1773" t="s">
        <v>74</v>
      </c>
      <c r="BE1773">
        <v>378.255404</v>
      </c>
      <c r="BF1773" t="s">
        <v>101</v>
      </c>
      <c r="BG1773">
        <v>378.255404</v>
      </c>
      <c r="BH1773">
        <v>6052.7851280000004</v>
      </c>
    </row>
    <row r="1774" spans="1:60" x14ac:dyDescent="0.25">
      <c r="A1774">
        <v>1773</v>
      </c>
      <c r="B1774" t="s">
        <v>60</v>
      </c>
      <c r="C1774">
        <v>6571</v>
      </c>
      <c r="D1774" t="s">
        <v>2007</v>
      </c>
      <c r="E1774">
        <v>8034000</v>
      </c>
      <c r="F1774">
        <v>4</v>
      </c>
      <c r="G1774" t="s">
        <v>62</v>
      </c>
      <c r="H1774">
        <v>42</v>
      </c>
      <c r="I1774">
        <v>6140680340000040</v>
      </c>
      <c r="J1774">
        <v>13.772902999999999</v>
      </c>
      <c r="K1774">
        <v>20.065729000000001</v>
      </c>
      <c r="L1774">
        <v>87</v>
      </c>
      <c r="M1774">
        <v>62</v>
      </c>
      <c r="N1774" t="s">
        <v>78</v>
      </c>
      <c r="O1774" t="s">
        <v>95</v>
      </c>
      <c r="P1774">
        <v>1.664272</v>
      </c>
      <c r="Q1774">
        <v>11</v>
      </c>
      <c r="R1774">
        <v>27</v>
      </c>
      <c r="S1774" t="s">
        <v>78</v>
      </c>
      <c r="T1774" t="s">
        <v>63</v>
      </c>
      <c r="U1774">
        <v>0</v>
      </c>
      <c r="V1774">
        <v>0</v>
      </c>
      <c r="W1774">
        <v>0</v>
      </c>
      <c r="X1774" t="s">
        <v>63</v>
      </c>
      <c r="Y1774" t="s">
        <v>63</v>
      </c>
      <c r="Z1774">
        <v>2</v>
      </c>
      <c r="AA1774">
        <v>72</v>
      </c>
      <c r="AB1774" t="s">
        <v>80</v>
      </c>
      <c r="AC1774">
        <v>1114</v>
      </c>
      <c r="AD1774">
        <v>180</v>
      </c>
      <c r="AE1774">
        <v>420</v>
      </c>
      <c r="AF1774">
        <v>105</v>
      </c>
      <c r="AG1774">
        <v>5.4469640000000004</v>
      </c>
      <c r="AH1774">
        <v>6678</v>
      </c>
      <c r="AI1774">
        <v>5965</v>
      </c>
      <c r="AJ1774">
        <v>35569</v>
      </c>
      <c r="AK1774">
        <v>267</v>
      </c>
      <c r="AL1774">
        <v>1</v>
      </c>
      <c r="AM1774">
        <v>2</v>
      </c>
      <c r="AN1774" t="s">
        <v>270</v>
      </c>
      <c r="AO1774" t="s">
        <v>208</v>
      </c>
      <c r="AP1774">
        <v>183</v>
      </c>
      <c r="AQ1774">
        <v>88</v>
      </c>
      <c r="AR1774" t="s">
        <v>67</v>
      </c>
      <c r="AS1774">
        <v>210</v>
      </c>
      <c r="AT1774">
        <v>1</v>
      </c>
      <c r="AU1774" t="s">
        <v>68</v>
      </c>
      <c r="AV1774" t="s">
        <v>234</v>
      </c>
      <c r="AW1774">
        <v>8</v>
      </c>
      <c r="AX1774" t="s">
        <v>150</v>
      </c>
      <c r="AY1774" t="s">
        <v>235</v>
      </c>
      <c r="AZ1774" t="s">
        <v>209</v>
      </c>
      <c r="BA1774">
        <v>4275</v>
      </c>
      <c r="BB1774">
        <v>41</v>
      </c>
      <c r="BC1774" t="s">
        <v>93</v>
      </c>
      <c r="BD1774" t="s">
        <v>74</v>
      </c>
      <c r="BE1774">
        <v>1418.012103</v>
      </c>
      <c r="BF1774" t="s">
        <v>75</v>
      </c>
      <c r="BG1774">
        <v>1418.012103</v>
      </c>
      <c r="BH1774">
        <v>55736.962916999997</v>
      </c>
    </row>
    <row r="1775" spans="1:60" x14ac:dyDescent="0.25">
      <c r="A1775">
        <v>1774</v>
      </c>
      <c r="B1775" t="s">
        <v>60</v>
      </c>
      <c r="C1775">
        <v>6572</v>
      </c>
      <c r="D1775" t="s">
        <v>2008</v>
      </c>
      <c r="E1775">
        <v>8034000</v>
      </c>
      <c r="F1775">
        <v>4</v>
      </c>
      <c r="G1775" t="s">
        <v>62</v>
      </c>
      <c r="H1775">
        <v>42</v>
      </c>
      <c r="I1775">
        <v>6140680340000080</v>
      </c>
      <c r="J1775">
        <v>5.2798030000000002</v>
      </c>
      <c r="K1775">
        <v>27.892327999999999</v>
      </c>
      <c r="L1775">
        <v>108</v>
      </c>
      <c r="M1775">
        <v>18</v>
      </c>
      <c r="N1775" t="s">
        <v>95</v>
      </c>
      <c r="O1775" t="s">
        <v>78</v>
      </c>
      <c r="P1775">
        <v>13.827764999999999</v>
      </c>
      <c r="Q1775">
        <v>50</v>
      </c>
      <c r="R1775">
        <v>9</v>
      </c>
      <c r="S1775" t="s">
        <v>95</v>
      </c>
      <c r="T1775" t="s">
        <v>63</v>
      </c>
      <c r="U1775">
        <v>4.1300160000000004</v>
      </c>
      <c r="V1775">
        <v>18</v>
      </c>
      <c r="W1775">
        <v>22</v>
      </c>
      <c r="X1775" t="s">
        <v>78</v>
      </c>
      <c r="Y1775" t="s">
        <v>63</v>
      </c>
      <c r="Z1775">
        <v>3</v>
      </c>
      <c r="AA1775">
        <v>42</v>
      </c>
      <c r="AB1775" t="s">
        <v>119</v>
      </c>
      <c r="AC1775">
        <v>1310</v>
      </c>
      <c r="AD1775">
        <v>77</v>
      </c>
      <c r="AE1775">
        <v>219</v>
      </c>
      <c r="AF1775">
        <v>61</v>
      </c>
      <c r="AG1775">
        <v>3.2804660000000001</v>
      </c>
      <c r="AH1775">
        <v>2096</v>
      </c>
      <c r="AI1775">
        <v>1743</v>
      </c>
      <c r="AJ1775">
        <v>9752</v>
      </c>
      <c r="AK1775">
        <v>201</v>
      </c>
      <c r="AL1775">
        <v>1</v>
      </c>
      <c r="AM1775">
        <v>4</v>
      </c>
      <c r="AN1775" t="s">
        <v>485</v>
      </c>
      <c r="AO1775" t="s">
        <v>208</v>
      </c>
      <c r="AP1775">
        <v>161</v>
      </c>
      <c r="AQ1775">
        <v>60</v>
      </c>
      <c r="AR1775" t="s">
        <v>82</v>
      </c>
      <c r="AS1775">
        <v>210</v>
      </c>
      <c r="AT1775">
        <v>1</v>
      </c>
      <c r="AU1775" t="s">
        <v>83</v>
      </c>
      <c r="AV1775" t="s">
        <v>234</v>
      </c>
      <c r="AW1775">
        <v>4</v>
      </c>
      <c r="AX1775" t="s">
        <v>150</v>
      </c>
      <c r="AY1775" t="s">
        <v>235</v>
      </c>
      <c r="AZ1775" t="s">
        <v>209</v>
      </c>
      <c r="BA1775">
        <v>4518</v>
      </c>
      <c r="BB1775">
        <v>56</v>
      </c>
      <c r="BC1775" t="s">
        <v>73</v>
      </c>
      <c r="BD1775" t="s">
        <v>74</v>
      </c>
      <c r="BE1775">
        <v>758.83477100000005</v>
      </c>
      <c r="BF1775" t="s">
        <v>114</v>
      </c>
      <c r="BG1775">
        <v>758.83477100000005</v>
      </c>
      <c r="BH1775">
        <v>21366.60512</v>
      </c>
    </row>
    <row r="1776" spans="1:60" x14ac:dyDescent="0.25">
      <c r="A1776">
        <v>1775</v>
      </c>
      <c r="B1776" t="s">
        <v>60</v>
      </c>
      <c r="C1776">
        <v>6573</v>
      </c>
      <c r="D1776" t="s">
        <v>2009</v>
      </c>
      <c r="E1776">
        <v>8034000</v>
      </c>
      <c r="F1776">
        <v>4</v>
      </c>
      <c r="G1776" t="s">
        <v>62</v>
      </c>
      <c r="H1776">
        <v>42</v>
      </c>
      <c r="I1776">
        <v>6140680340000010</v>
      </c>
      <c r="J1776">
        <v>3.3478829999999999</v>
      </c>
      <c r="K1776">
        <v>17.364248</v>
      </c>
      <c r="L1776">
        <v>88</v>
      </c>
      <c r="M1776">
        <v>63</v>
      </c>
      <c r="N1776" t="s">
        <v>95</v>
      </c>
      <c r="O1776" t="s">
        <v>87</v>
      </c>
      <c r="P1776">
        <v>7.0660590000000001</v>
      </c>
      <c r="Q1776">
        <v>50</v>
      </c>
      <c r="R1776">
        <v>17</v>
      </c>
      <c r="S1776" t="s">
        <v>95</v>
      </c>
      <c r="T1776" t="s">
        <v>63</v>
      </c>
      <c r="U1776">
        <v>6.6761309999999998</v>
      </c>
      <c r="V1776">
        <v>23</v>
      </c>
      <c r="W1776">
        <v>22</v>
      </c>
      <c r="X1776" t="s">
        <v>95</v>
      </c>
      <c r="Y1776" t="s">
        <v>63</v>
      </c>
      <c r="Z1776">
        <v>3</v>
      </c>
      <c r="AA1776">
        <v>76</v>
      </c>
      <c r="AB1776" t="s">
        <v>108</v>
      </c>
      <c r="AC1776">
        <v>279</v>
      </c>
      <c r="AD1776">
        <v>232</v>
      </c>
      <c r="AE1776">
        <v>391</v>
      </c>
      <c r="AF1776">
        <v>99</v>
      </c>
      <c r="AG1776">
        <v>12.325191</v>
      </c>
      <c r="AH1776">
        <v>7789</v>
      </c>
      <c r="AI1776">
        <v>6847</v>
      </c>
      <c r="AJ1776">
        <v>38210</v>
      </c>
      <c r="AK1776">
        <v>201</v>
      </c>
      <c r="AL1776">
        <v>1</v>
      </c>
      <c r="AM1776">
        <v>1</v>
      </c>
      <c r="AN1776" t="s">
        <v>407</v>
      </c>
      <c r="AO1776" t="s">
        <v>208</v>
      </c>
      <c r="AP1776">
        <v>102</v>
      </c>
      <c r="AQ1776">
        <v>55</v>
      </c>
      <c r="AR1776" t="s">
        <v>67</v>
      </c>
      <c r="AS1776">
        <v>210</v>
      </c>
      <c r="AT1776">
        <v>1</v>
      </c>
      <c r="AU1776" t="s">
        <v>105</v>
      </c>
      <c r="AV1776" t="s">
        <v>234</v>
      </c>
      <c r="AW1776">
        <v>9</v>
      </c>
      <c r="AX1776" t="s">
        <v>150</v>
      </c>
      <c r="AY1776" t="s">
        <v>235</v>
      </c>
      <c r="AZ1776" t="s">
        <v>209</v>
      </c>
      <c r="BA1776">
        <v>4546</v>
      </c>
      <c r="BB1776">
        <v>50</v>
      </c>
      <c r="BC1776" t="s">
        <v>93</v>
      </c>
      <c r="BD1776" t="s">
        <v>74</v>
      </c>
      <c r="BE1776">
        <v>647.86262499999998</v>
      </c>
      <c r="BF1776" t="s">
        <v>114</v>
      </c>
      <c r="BG1776">
        <v>647.86262499999998</v>
      </c>
      <c r="BH1776">
        <v>13548.402746</v>
      </c>
    </row>
    <row r="1777" spans="1:60" x14ac:dyDescent="0.25">
      <c r="A1777">
        <v>1776</v>
      </c>
      <c r="B1777" t="s">
        <v>60</v>
      </c>
      <c r="C1777">
        <v>6574</v>
      </c>
      <c r="D1777" t="s">
        <v>2010</v>
      </c>
      <c r="E1777">
        <v>8034000</v>
      </c>
      <c r="F1777">
        <v>4</v>
      </c>
      <c r="G1777" t="s">
        <v>62</v>
      </c>
      <c r="H1777">
        <v>42</v>
      </c>
      <c r="I1777">
        <v>6140680340000140</v>
      </c>
      <c r="J1777">
        <v>2.7185890000000001</v>
      </c>
      <c r="K1777">
        <v>27.906410000000001</v>
      </c>
      <c r="L1777">
        <v>108</v>
      </c>
      <c r="M1777">
        <v>18</v>
      </c>
      <c r="N1777" t="s">
        <v>95</v>
      </c>
      <c r="O1777" t="s">
        <v>78</v>
      </c>
      <c r="P1777">
        <v>13.844302000000001</v>
      </c>
      <c r="Q1777">
        <v>50</v>
      </c>
      <c r="R1777">
        <v>8</v>
      </c>
      <c r="S1777" t="s">
        <v>95</v>
      </c>
      <c r="T1777" t="s">
        <v>63</v>
      </c>
      <c r="U1777">
        <v>4.1397680000000001</v>
      </c>
      <c r="V1777">
        <v>18</v>
      </c>
      <c r="W1777">
        <v>22</v>
      </c>
      <c r="X1777" t="s">
        <v>78</v>
      </c>
      <c r="Y1777" t="s">
        <v>63</v>
      </c>
      <c r="Z1777">
        <v>3</v>
      </c>
      <c r="AA1777">
        <v>41</v>
      </c>
      <c r="AB1777" t="s">
        <v>119</v>
      </c>
      <c r="AC1777">
        <v>1310</v>
      </c>
      <c r="AD1777">
        <v>77</v>
      </c>
      <c r="AE1777">
        <v>219</v>
      </c>
      <c r="AF1777">
        <v>61</v>
      </c>
      <c r="AG1777">
        <v>3.2833969999999999</v>
      </c>
      <c r="AH1777">
        <v>2098</v>
      </c>
      <c r="AI1777">
        <v>1743</v>
      </c>
      <c r="AJ1777">
        <v>9752</v>
      </c>
      <c r="AK1777">
        <v>201</v>
      </c>
      <c r="AL1777">
        <v>1</v>
      </c>
      <c r="AM1777">
        <v>4</v>
      </c>
      <c r="AN1777" t="s">
        <v>270</v>
      </c>
      <c r="AO1777" t="s">
        <v>208</v>
      </c>
      <c r="AP1777">
        <v>183</v>
      </c>
      <c r="AQ1777">
        <v>93</v>
      </c>
      <c r="AR1777" t="s">
        <v>82</v>
      </c>
      <c r="AS1777">
        <v>210</v>
      </c>
      <c r="AT1777">
        <v>1</v>
      </c>
      <c r="AU1777" t="s">
        <v>98</v>
      </c>
      <c r="AV1777" t="s">
        <v>234</v>
      </c>
      <c r="AW1777">
        <v>88</v>
      </c>
      <c r="AX1777" t="s">
        <v>150</v>
      </c>
      <c r="AY1777" t="s">
        <v>235</v>
      </c>
      <c r="AZ1777" t="s">
        <v>209</v>
      </c>
      <c r="BA1777">
        <v>4873</v>
      </c>
      <c r="BB1777">
        <v>59</v>
      </c>
      <c r="BC1777" t="s">
        <v>93</v>
      </c>
      <c r="BD1777" t="s">
        <v>74</v>
      </c>
      <c r="BE1777">
        <v>691.23605699999996</v>
      </c>
      <c r="BF1777" t="s">
        <v>75</v>
      </c>
      <c r="BG1777">
        <v>691.23605699999996</v>
      </c>
      <c r="BH1777">
        <v>11001.740497999999</v>
      </c>
    </row>
    <row r="1778" spans="1:60" x14ac:dyDescent="0.25">
      <c r="A1778">
        <v>1777</v>
      </c>
      <c r="B1778" t="s">
        <v>60</v>
      </c>
      <c r="C1778">
        <v>6575</v>
      </c>
      <c r="D1778" t="s">
        <v>2011</v>
      </c>
      <c r="E1778">
        <v>8038000</v>
      </c>
      <c r="F1778">
        <v>4</v>
      </c>
      <c r="G1778" t="s">
        <v>62</v>
      </c>
      <c r="H1778">
        <v>42</v>
      </c>
      <c r="I1778">
        <v>6140680380000090</v>
      </c>
      <c r="J1778">
        <v>11.744939</v>
      </c>
      <c r="K1778">
        <v>8.1123879999999993</v>
      </c>
      <c r="L1778">
        <v>31</v>
      </c>
      <c r="M1778">
        <v>28</v>
      </c>
      <c r="N1778" t="s">
        <v>87</v>
      </c>
      <c r="O1778" t="s">
        <v>116</v>
      </c>
      <c r="P1778">
        <v>1.621496</v>
      </c>
      <c r="Q1778">
        <v>9</v>
      </c>
      <c r="R1778">
        <v>6</v>
      </c>
      <c r="S1778" t="s">
        <v>78</v>
      </c>
      <c r="T1778" t="s">
        <v>95</v>
      </c>
      <c r="U1778">
        <v>0</v>
      </c>
      <c r="V1778">
        <v>0</v>
      </c>
      <c r="W1778">
        <v>0</v>
      </c>
      <c r="X1778" t="s">
        <v>63</v>
      </c>
      <c r="Y1778" t="s">
        <v>63</v>
      </c>
      <c r="Z1778">
        <v>2</v>
      </c>
      <c r="AA1778">
        <v>33</v>
      </c>
      <c r="AB1778" t="s">
        <v>80</v>
      </c>
      <c r="AC1778">
        <v>886</v>
      </c>
      <c r="AD1778">
        <v>38</v>
      </c>
      <c r="AE1778">
        <v>115</v>
      </c>
      <c r="AF1778">
        <v>37</v>
      </c>
      <c r="AG1778">
        <v>2.8027549999999999</v>
      </c>
      <c r="AH1778">
        <v>529</v>
      </c>
      <c r="AI1778">
        <v>287</v>
      </c>
      <c r="AJ1778">
        <v>1348</v>
      </c>
      <c r="AK1778">
        <v>221</v>
      </c>
      <c r="AL1778">
        <v>2</v>
      </c>
      <c r="AM1778">
        <v>4</v>
      </c>
      <c r="AN1778" t="s">
        <v>485</v>
      </c>
      <c r="AO1778" t="s">
        <v>66</v>
      </c>
      <c r="AP1778">
        <v>183</v>
      </c>
      <c r="AQ1778">
        <v>85</v>
      </c>
      <c r="AR1778" t="s">
        <v>82</v>
      </c>
      <c r="AS1778">
        <v>213</v>
      </c>
      <c r="AT1778">
        <v>1</v>
      </c>
      <c r="AU1778" t="s">
        <v>98</v>
      </c>
      <c r="AV1778" t="s">
        <v>234</v>
      </c>
      <c r="AW1778">
        <v>77</v>
      </c>
      <c r="AX1778" t="s">
        <v>150</v>
      </c>
      <c r="AY1778" t="s">
        <v>235</v>
      </c>
      <c r="AZ1778" t="s">
        <v>72</v>
      </c>
      <c r="BA1778">
        <v>4868</v>
      </c>
      <c r="BB1778">
        <v>57</v>
      </c>
      <c r="BC1778" t="s">
        <v>126</v>
      </c>
      <c r="BD1778" t="s">
        <v>74</v>
      </c>
      <c r="BE1778">
        <v>1796.3035130000001</v>
      </c>
      <c r="BF1778" t="s">
        <v>75</v>
      </c>
      <c r="BG1778">
        <v>1796.3035130000001</v>
      </c>
      <c r="BH1778">
        <v>47530.080899</v>
      </c>
    </row>
    <row r="1779" spans="1:60" x14ac:dyDescent="0.25">
      <c r="A1779">
        <v>1778</v>
      </c>
      <c r="B1779" t="s">
        <v>60</v>
      </c>
      <c r="C1779">
        <v>6576</v>
      </c>
      <c r="D1779" t="s">
        <v>2012</v>
      </c>
      <c r="E1779">
        <v>8038000</v>
      </c>
      <c r="F1779">
        <v>4</v>
      </c>
      <c r="G1779" t="s">
        <v>62</v>
      </c>
      <c r="H1779">
        <v>42</v>
      </c>
      <c r="I1779">
        <v>6140680380000180</v>
      </c>
      <c r="J1779">
        <v>11.194794</v>
      </c>
      <c r="K1779">
        <v>7.8763500000000004</v>
      </c>
      <c r="L1779">
        <v>45</v>
      </c>
      <c r="M1779">
        <v>59</v>
      </c>
      <c r="N1779" t="s">
        <v>88</v>
      </c>
      <c r="O1779" t="s">
        <v>124</v>
      </c>
      <c r="P1779">
        <v>0</v>
      </c>
      <c r="Q1779">
        <v>0</v>
      </c>
      <c r="R1779">
        <v>0</v>
      </c>
      <c r="S1779" t="s">
        <v>63</v>
      </c>
      <c r="T1779" t="s">
        <v>63</v>
      </c>
      <c r="U1779">
        <v>0</v>
      </c>
      <c r="V1779">
        <v>0</v>
      </c>
      <c r="W1779">
        <v>0</v>
      </c>
      <c r="X1779" t="s">
        <v>63</v>
      </c>
      <c r="Y1779" t="s">
        <v>63</v>
      </c>
      <c r="Z1779">
        <v>1</v>
      </c>
      <c r="AA1779">
        <v>59</v>
      </c>
      <c r="AB1779" t="s">
        <v>89</v>
      </c>
      <c r="AC1779">
        <v>1985</v>
      </c>
      <c r="AD1779">
        <v>78</v>
      </c>
      <c r="AE1779">
        <v>241</v>
      </c>
      <c r="AF1779">
        <v>67</v>
      </c>
      <c r="AG1779">
        <v>2.6901830000000002</v>
      </c>
      <c r="AH1779">
        <v>1800</v>
      </c>
      <c r="AI1779">
        <v>1285</v>
      </c>
      <c r="AJ1779">
        <v>7213</v>
      </c>
      <c r="AK1779">
        <v>266</v>
      </c>
      <c r="AL1779">
        <v>1</v>
      </c>
      <c r="AM1779">
        <v>4</v>
      </c>
      <c r="AN1779" t="s">
        <v>104</v>
      </c>
      <c r="AO1779" t="s">
        <v>66</v>
      </c>
      <c r="AP1779">
        <v>183</v>
      </c>
      <c r="AQ1779">
        <v>75</v>
      </c>
      <c r="AR1779" t="s">
        <v>67</v>
      </c>
      <c r="AS1779">
        <v>213</v>
      </c>
      <c r="AT1779">
        <v>3</v>
      </c>
      <c r="AU1779" t="s">
        <v>68</v>
      </c>
      <c r="AV1779" t="s">
        <v>106</v>
      </c>
      <c r="AW1779">
        <v>8</v>
      </c>
      <c r="AX1779" t="s">
        <v>70</v>
      </c>
      <c r="AY1779" t="s">
        <v>71</v>
      </c>
      <c r="AZ1779" t="s">
        <v>72</v>
      </c>
      <c r="BA1779">
        <v>4315</v>
      </c>
      <c r="BB1779">
        <v>38</v>
      </c>
      <c r="BC1779" t="s">
        <v>93</v>
      </c>
      <c r="BD1779" t="s">
        <v>74</v>
      </c>
      <c r="BE1779">
        <v>1217.266339</v>
      </c>
      <c r="BF1779" t="s">
        <v>75</v>
      </c>
      <c r="BG1779">
        <v>1217.266339</v>
      </c>
      <c r="BH1779">
        <v>45303.723491999997</v>
      </c>
    </row>
    <row r="1780" spans="1:60" x14ac:dyDescent="0.25">
      <c r="A1780">
        <v>1779</v>
      </c>
      <c r="B1780" t="s">
        <v>60</v>
      </c>
      <c r="C1780">
        <v>6577</v>
      </c>
      <c r="D1780" t="s">
        <v>2013</v>
      </c>
      <c r="E1780">
        <v>8038000</v>
      </c>
      <c r="F1780">
        <v>4</v>
      </c>
      <c r="G1780" t="s">
        <v>62</v>
      </c>
      <c r="H1780">
        <v>42</v>
      </c>
      <c r="I1780">
        <v>6140680380000250</v>
      </c>
      <c r="J1780">
        <v>3.1850109999999998</v>
      </c>
      <c r="K1780">
        <v>1.497158</v>
      </c>
      <c r="L1780">
        <v>11</v>
      </c>
      <c r="M1780">
        <v>64</v>
      </c>
      <c r="N1780" t="s">
        <v>135</v>
      </c>
      <c r="O1780" t="s">
        <v>77</v>
      </c>
      <c r="P1780">
        <v>0</v>
      </c>
      <c r="Q1780">
        <v>0</v>
      </c>
      <c r="R1780">
        <v>0</v>
      </c>
      <c r="S1780" t="s">
        <v>63</v>
      </c>
      <c r="T1780" t="s">
        <v>63</v>
      </c>
      <c r="U1780">
        <v>0</v>
      </c>
      <c r="V1780">
        <v>0</v>
      </c>
      <c r="W1780">
        <v>0</v>
      </c>
      <c r="X1780" t="s">
        <v>63</v>
      </c>
      <c r="Y1780" t="s">
        <v>63</v>
      </c>
      <c r="Z1780">
        <v>1</v>
      </c>
      <c r="AA1780">
        <v>64</v>
      </c>
      <c r="AB1780" t="s">
        <v>103</v>
      </c>
      <c r="AC1780">
        <v>4053</v>
      </c>
      <c r="AD1780">
        <v>28</v>
      </c>
      <c r="AE1780">
        <v>120</v>
      </c>
      <c r="AF1780">
        <v>12</v>
      </c>
      <c r="AG1780">
        <v>1.11764</v>
      </c>
      <c r="AH1780">
        <v>176</v>
      </c>
      <c r="AI1780">
        <v>0</v>
      </c>
      <c r="AJ1780">
        <v>0</v>
      </c>
      <c r="AK1780">
        <v>281</v>
      </c>
      <c r="AL1780">
        <v>3</v>
      </c>
      <c r="AM1780">
        <v>1</v>
      </c>
      <c r="AN1780" t="s">
        <v>239</v>
      </c>
      <c r="AO1780" t="s">
        <v>66</v>
      </c>
      <c r="AP1780">
        <v>183</v>
      </c>
      <c r="AQ1780">
        <v>75</v>
      </c>
      <c r="AR1780" t="s">
        <v>67</v>
      </c>
      <c r="AS1780">
        <v>213</v>
      </c>
      <c r="AT1780">
        <v>3</v>
      </c>
      <c r="AU1780" t="s">
        <v>68</v>
      </c>
      <c r="AV1780" t="s">
        <v>69</v>
      </c>
      <c r="AW1780">
        <v>8</v>
      </c>
      <c r="AX1780" t="s">
        <v>70</v>
      </c>
      <c r="AY1780" t="s">
        <v>71</v>
      </c>
      <c r="AZ1780" t="s">
        <v>72</v>
      </c>
      <c r="BA1780">
        <v>4299</v>
      </c>
      <c r="BB1780">
        <v>28</v>
      </c>
      <c r="BC1780" t="s">
        <v>126</v>
      </c>
      <c r="BD1780" t="s">
        <v>74</v>
      </c>
      <c r="BE1780">
        <v>727.19841099999996</v>
      </c>
      <c r="BF1780" t="s">
        <v>75</v>
      </c>
      <c r="BG1780">
        <v>727.19841099999996</v>
      </c>
      <c r="BH1780">
        <v>12889.280468999999</v>
      </c>
    </row>
    <row r="1781" spans="1:60" x14ac:dyDescent="0.25">
      <c r="A1781">
        <v>1780</v>
      </c>
      <c r="B1781" t="s">
        <v>60</v>
      </c>
      <c r="C1781">
        <v>6578</v>
      </c>
      <c r="D1781" t="s">
        <v>2014</v>
      </c>
      <c r="E1781">
        <v>8038000</v>
      </c>
      <c r="F1781">
        <v>4</v>
      </c>
      <c r="G1781" t="s">
        <v>62</v>
      </c>
      <c r="H1781">
        <v>42</v>
      </c>
      <c r="I1781">
        <v>6140680380000180</v>
      </c>
      <c r="J1781">
        <v>23.219207000000001</v>
      </c>
      <c r="K1781">
        <v>21.104519</v>
      </c>
      <c r="L1781">
        <v>101</v>
      </c>
      <c r="M1781">
        <v>79</v>
      </c>
      <c r="N1781" t="s">
        <v>78</v>
      </c>
      <c r="O1781" t="s">
        <v>88</v>
      </c>
      <c r="P1781">
        <v>0</v>
      </c>
      <c r="Q1781">
        <v>0</v>
      </c>
      <c r="R1781">
        <v>0</v>
      </c>
      <c r="S1781" t="s">
        <v>63</v>
      </c>
      <c r="T1781" t="s">
        <v>63</v>
      </c>
      <c r="U1781">
        <v>0</v>
      </c>
      <c r="V1781">
        <v>0</v>
      </c>
      <c r="W1781">
        <v>0</v>
      </c>
      <c r="X1781" t="s">
        <v>63</v>
      </c>
      <c r="Y1781" t="s">
        <v>63</v>
      </c>
      <c r="Z1781">
        <v>1</v>
      </c>
      <c r="AA1781">
        <v>79</v>
      </c>
      <c r="AB1781" t="s">
        <v>89</v>
      </c>
      <c r="AC1781">
        <v>919</v>
      </c>
      <c r="AD1781">
        <v>263</v>
      </c>
      <c r="AE1781">
        <v>548</v>
      </c>
      <c r="AF1781">
        <v>100</v>
      </c>
      <c r="AG1781">
        <v>7.247465</v>
      </c>
      <c r="AH1781">
        <v>8426</v>
      </c>
      <c r="AI1781">
        <v>7337</v>
      </c>
      <c r="AJ1781">
        <v>40692</v>
      </c>
      <c r="AK1781">
        <v>267</v>
      </c>
      <c r="AL1781">
        <v>1</v>
      </c>
      <c r="AM1781">
        <v>2</v>
      </c>
      <c r="AN1781" t="s">
        <v>120</v>
      </c>
      <c r="AO1781" t="s">
        <v>97</v>
      </c>
      <c r="AP1781">
        <v>102</v>
      </c>
      <c r="AQ1781">
        <v>35</v>
      </c>
      <c r="AR1781" t="s">
        <v>67</v>
      </c>
      <c r="AS1781">
        <v>206</v>
      </c>
      <c r="AT1781">
        <v>4</v>
      </c>
      <c r="AU1781" t="s">
        <v>68</v>
      </c>
      <c r="AV1781" t="s">
        <v>69</v>
      </c>
      <c r="AW1781">
        <v>8</v>
      </c>
      <c r="AX1781" t="s">
        <v>70</v>
      </c>
      <c r="AY1781" t="s">
        <v>99</v>
      </c>
      <c r="AZ1781" t="s">
        <v>100</v>
      </c>
      <c r="BA1781">
        <v>5609</v>
      </c>
      <c r="BB1781">
        <v>60</v>
      </c>
      <c r="BC1781" t="s">
        <v>73</v>
      </c>
      <c r="BD1781" t="s">
        <v>74</v>
      </c>
      <c r="BE1781">
        <v>2235.022215</v>
      </c>
      <c r="BF1781" t="s">
        <v>101</v>
      </c>
      <c r="BG1781">
        <v>2235.022215</v>
      </c>
      <c r="BH1781">
        <v>93964.795545000001</v>
      </c>
    </row>
    <row r="1782" spans="1:60" x14ac:dyDescent="0.25">
      <c r="A1782">
        <v>1781</v>
      </c>
      <c r="B1782" t="s">
        <v>60</v>
      </c>
      <c r="C1782">
        <v>6579</v>
      </c>
      <c r="D1782" t="s">
        <v>2015</v>
      </c>
      <c r="E1782">
        <v>8038000</v>
      </c>
      <c r="F1782">
        <v>4</v>
      </c>
      <c r="G1782" t="s">
        <v>62</v>
      </c>
      <c r="H1782">
        <v>42</v>
      </c>
      <c r="I1782">
        <v>6140680380000110</v>
      </c>
      <c r="J1782">
        <v>25.411891000000001</v>
      </c>
      <c r="K1782">
        <v>10.672214</v>
      </c>
      <c r="L1782">
        <v>57</v>
      </c>
      <c r="M1782">
        <v>56</v>
      </c>
      <c r="N1782" t="s">
        <v>124</v>
      </c>
      <c r="O1782" t="s">
        <v>88</v>
      </c>
      <c r="P1782">
        <v>0</v>
      </c>
      <c r="Q1782">
        <v>0</v>
      </c>
      <c r="R1782">
        <v>0</v>
      </c>
      <c r="S1782" t="s">
        <v>63</v>
      </c>
      <c r="T1782" t="s">
        <v>63</v>
      </c>
      <c r="U1782">
        <v>0</v>
      </c>
      <c r="V1782">
        <v>0</v>
      </c>
      <c r="W1782">
        <v>0</v>
      </c>
      <c r="X1782" t="s">
        <v>63</v>
      </c>
      <c r="Y1782" t="s">
        <v>63</v>
      </c>
      <c r="Z1782">
        <v>1</v>
      </c>
      <c r="AA1782">
        <v>56</v>
      </c>
      <c r="AB1782" t="s">
        <v>89</v>
      </c>
      <c r="AC1782">
        <v>1300</v>
      </c>
      <c r="AD1782">
        <v>145</v>
      </c>
      <c r="AE1782">
        <v>364</v>
      </c>
      <c r="AF1782">
        <v>69</v>
      </c>
      <c r="AG1782">
        <v>4.5218369999999997</v>
      </c>
      <c r="AH1782">
        <v>2963</v>
      </c>
      <c r="AI1782">
        <v>2271</v>
      </c>
      <c r="AJ1782">
        <v>10695</v>
      </c>
      <c r="AK1782">
        <v>268</v>
      </c>
      <c r="AL1782">
        <v>1</v>
      </c>
      <c r="AM1782">
        <v>2</v>
      </c>
      <c r="AN1782" t="s">
        <v>120</v>
      </c>
      <c r="AO1782" t="s">
        <v>530</v>
      </c>
      <c r="AP1782">
        <v>183</v>
      </c>
      <c r="AQ1782">
        <v>80</v>
      </c>
      <c r="AR1782" t="s">
        <v>82</v>
      </c>
      <c r="AS1782">
        <v>218</v>
      </c>
      <c r="AT1782">
        <v>4</v>
      </c>
      <c r="AU1782" t="s">
        <v>92</v>
      </c>
      <c r="AV1782" t="s">
        <v>69</v>
      </c>
      <c r="AW1782">
        <v>77</v>
      </c>
      <c r="AX1782" t="s">
        <v>70</v>
      </c>
      <c r="AY1782" t="s">
        <v>99</v>
      </c>
      <c r="AZ1782" t="s">
        <v>1424</v>
      </c>
      <c r="BA1782">
        <v>5658</v>
      </c>
      <c r="BB1782">
        <v>41</v>
      </c>
      <c r="BC1782" t="s">
        <v>73</v>
      </c>
      <c r="BD1782" t="s">
        <v>74</v>
      </c>
      <c r="BE1782">
        <v>1696.298808</v>
      </c>
      <c r="BF1782" t="s">
        <v>75</v>
      </c>
      <c r="BG1782">
        <v>1696.298808</v>
      </c>
      <c r="BH1782">
        <v>102838.27284000001</v>
      </c>
    </row>
    <row r="1783" spans="1:60" x14ac:dyDescent="0.25">
      <c r="A1783">
        <v>1782</v>
      </c>
      <c r="B1783" t="s">
        <v>60</v>
      </c>
      <c r="C1783">
        <v>6580</v>
      </c>
      <c r="D1783" t="s">
        <v>2016</v>
      </c>
      <c r="E1783">
        <v>8038000</v>
      </c>
      <c r="F1783">
        <v>4</v>
      </c>
      <c r="G1783" t="s">
        <v>62</v>
      </c>
      <c r="H1783">
        <v>42</v>
      </c>
      <c r="I1783">
        <v>6140680380000230</v>
      </c>
      <c r="J1783">
        <v>4.0452110000000001</v>
      </c>
      <c r="K1783">
        <v>10.560430999999999</v>
      </c>
      <c r="L1783">
        <v>58</v>
      </c>
      <c r="M1783">
        <v>57</v>
      </c>
      <c r="N1783" t="s">
        <v>124</v>
      </c>
      <c r="O1783" t="s">
        <v>88</v>
      </c>
      <c r="P1783">
        <v>0</v>
      </c>
      <c r="Q1783">
        <v>0</v>
      </c>
      <c r="R1783">
        <v>0</v>
      </c>
      <c r="S1783" t="s">
        <v>63</v>
      </c>
      <c r="T1783" t="s">
        <v>63</v>
      </c>
      <c r="U1783">
        <v>0</v>
      </c>
      <c r="V1783">
        <v>0</v>
      </c>
      <c r="W1783">
        <v>0</v>
      </c>
      <c r="X1783" t="s">
        <v>63</v>
      </c>
      <c r="Y1783" t="s">
        <v>63</v>
      </c>
      <c r="Z1783">
        <v>1</v>
      </c>
      <c r="AA1783">
        <v>57</v>
      </c>
      <c r="AB1783" t="s">
        <v>89</v>
      </c>
      <c r="AC1783">
        <v>1300</v>
      </c>
      <c r="AD1783">
        <v>145</v>
      </c>
      <c r="AE1783">
        <v>364</v>
      </c>
      <c r="AF1783">
        <v>69</v>
      </c>
      <c r="AG1783">
        <v>4.5209549999999998</v>
      </c>
      <c r="AH1783">
        <v>2963</v>
      </c>
      <c r="AI1783">
        <v>2262</v>
      </c>
      <c r="AJ1783">
        <v>10634</v>
      </c>
      <c r="AK1783">
        <v>268</v>
      </c>
      <c r="AL1783">
        <v>1</v>
      </c>
      <c r="AM1783">
        <v>2</v>
      </c>
      <c r="AN1783" t="s">
        <v>120</v>
      </c>
      <c r="AO1783" t="s">
        <v>530</v>
      </c>
      <c r="AP1783">
        <v>161</v>
      </c>
      <c r="AQ1783">
        <v>65</v>
      </c>
      <c r="AR1783" t="s">
        <v>67</v>
      </c>
      <c r="AS1783">
        <v>218</v>
      </c>
      <c r="AT1783">
        <v>4</v>
      </c>
      <c r="AU1783" t="s">
        <v>105</v>
      </c>
      <c r="AV1783" t="s">
        <v>69</v>
      </c>
      <c r="AW1783">
        <v>8</v>
      </c>
      <c r="AX1783" t="s">
        <v>70</v>
      </c>
      <c r="AY1783" t="s">
        <v>99</v>
      </c>
      <c r="AZ1783" t="s">
        <v>1424</v>
      </c>
      <c r="BA1783">
        <v>5462</v>
      </c>
      <c r="BB1783">
        <v>44</v>
      </c>
      <c r="BC1783" t="s">
        <v>73</v>
      </c>
      <c r="BD1783" t="s">
        <v>74</v>
      </c>
      <c r="BE1783">
        <v>610.40252099999998</v>
      </c>
      <c r="BF1783" t="s">
        <v>114</v>
      </c>
      <c r="BG1783">
        <v>610.40252099999998</v>
      </c>
      <c r="BH1783">
        <v>16370.388733</v>
      </c>
    </row>
    <row r="1784" spans="1:60" x14ac:dyDescent="0.25">
      <c r="A1784">
        <v>1783</v>
      </c>
      <c r="B1784" t="s">
        <v>60</v>
      </c>
      <c r="C1784">
        <v>6581</v>
      </c>
      <c r="D1784" t="s">
        <v>2017</v>
      </c>
      <c r="E1784">
        <v>8038000</v>
      </c>
      <c r="F1784">
        <v>4</v>
      </c>
      <c r="G1784" t="s">
        <v>62</v>
      </c>
      <c r="H1784">
        <v>42</v>
      </c>
      <c r="I1784">
        <v>6140680380000010</v>
      </c>
      <c r="J1784">
        <v>9.6309989999999992</v>
      </c>
      <c r="K1784">
        <v>22.022905000000002</v>
      </c>
      <c r="L1784">
        <v>105</v>
      </c>
      <c r="M1784">
        <v>80</v>
      </c>
      <c r="N1784" t="s">
        <v>78</v>
      </c>
      <c r="O1784" t="s">
        <v>88</v>
      </c>
      <c r="P1784">
        <v>0</v>
      </c>
      <c r="Q1784">
        <v>0</v>
      </c>
      <c r="R1784">
        <v>0</v>
      </c>
      <c r="S1784" t="s">
        <v>63</v>
      </c>
      <c r="T1784" t="s">
        <v>63</v>
      </c>
      <c r="U1784">
        <v>0</v>
      </c>
      <c r="V1784">
        <v>0</v>
      </c>
      <c r="W1784">
        <v>0</v>
      </c>
      <c r="X1784" t="s">
        <v>63</v>
      </c>
      <c r="Y1784" t="s">
        <v>63</v>
      </c>
      <c r="Z1784">
        <v>1</v>
      </c>
      <c r="AA1784">
        <v>80</v>
      </c>
      <c r="AB1784" t="s">
        <v>89</v>
      </c>
      <c r="AC1784">
        <v>917</v>
      </c>
      <c r="AD1784">
        <v>263</v>
      </c>
      <c r="AE1784">
        <v>548</v>
      </c>
      <c r="AF1784">
        <v>100</v>
      </c>
      <c r="AG1784">
        <v>7.2585249999999997</v>
      </c>
      <c r="AH1784">
        <v>8431</v>
      </c>
      <c r="AI1784">
        <v>7343</v>
      </c>
      <c r="AJ1784">
        <v>40702</v>
      </c>
      <c r="AK1784">
        <v>267</v>
      </c>
      <c r="AL1784">
        <v>1</v>
      </c>
      <c r="AM1784">
        <v>2</v>
      </c>
      <c r="AN1784" t="s">
        <v>120</v>
      </c>
      <c r="AO1784" t="s">
        <v>97</v>
      </c>
      <c r="AP1784">
        <v>183</v>
      </c>
      <c r="AQ1784">
        <v>80</v>
      </c>
      <c r="AR1784" t="s">
        <v>67</v>
      </c>
      <c r="AS1784">
        <v>206</v>
      </c>
      <c r="AT1784">
        <v>4</v>
      </c>
      <c r="AU1784" t="s">
        <v>68</v>
      </c>
      <c r="AV1784" t="s">
        <v>69</v>
      </c>
      <c r="AW1784">
        <v>8</v>
      </c>
      <c r="AX1784" t="s">
        <v>70</v>
      </c>
      <c r="AY1784" t="s">
        <v>99</v>
      </c>
      <c r="AZ1784" t="s">
        <v>100</v>
      </c>
      <c r="BA1784">
        <v>5354</v>
      </c>
      <c r="BB1784">
        <v>59</v>
      </c>
      <c r="BC1784" t="s">
        <v>93</v>
      </c>
      <c r="BD1784" t="s">
        <v>74</v>
      </c>
      <c r="BE1784">
        <v>1260.0773429999999</v>
      </c>
      <c r="BF1784" t="s">
        <v>75</v>
      </c>
      <c r="BG1784">
        <v>1260.0773429999999</v>
      </c>
      <c r="BH1784">
        <v>38975.271266999996</v>
      </c>
    </row>
    <row r="1785" spans="1:60" x14ac:dyDescent="0.25">
      <c r="A1785">
        <v>1784</v>
      </c>
      <c r="B1785" t="s">
        <v>60</v>
      </c>
      <c r="C1785">
        <v>6582</v>
      </c>
      <c r="D1785" t="s">
        <v>2018</v>
      </c>
      <c r="E1785">
        <v>8038000</v>
      </c>
      <c r="F1785">
        <v>4</v>
      </c>
      <c r="G1785" t="s">
        <v>62</v>
      </c>
      <c r="H1785">
        <v>42</v>
      </c>
      <c r="I1785">
        <v>6140680380000240</v>
      </c>
      <c r="J1785">
        <v>4.3250380000000002</v>
      </c>
      <c r="K1785">
        <v>21.937671999999999</v>
      </c>
      <c r="L1785">
        <v>106</v>
      </c>
      <c r="M1785">
        <v>80</v>
      </c>
      <c r="N1785" t="s">
        <v>78</v>
      </c>
      <c r="O1785" t="s">
        <v>88</v>
      </c>
      <c r="P1785">
        <v>0</v>
      </c>
      <c r="Q1785">
        <v>0</v>
      </c>
      <c r="R1785">
        <v>0</v>
      </c>
      <c r="S1785" t="s">
        <v>63</v>
      </c>
      <c r="T1785" t="s">
        <v>63</v>
      </c>
      <c r="U1785">
        <v>0</v>
      </c>
      <c r="V1785">
        <v>0</v>
      </c>
      <c r="W1785">
        <v>0</v>
      </c>
      <c r="X1785" t="s">
        <v>63</v>
      </c>
      <c r="Y1785" t="s">
        <v>63</v>
      </c>
      <c r="Z1785">
        <v>1</v>
      </c>
      <c r="AA1785">
        <v>80</v>
      </c>
      <c r="AB1785" t="s">
        <v>89</v>
      </c>
      <c r="AC1785">
        <v>916</v>
      </c>
      <c r="AD1785">
        <v>263</v>
      </c>
      <c r="AE1785">
        <v>548</v>
      </c>
      <c r="AF1785">
        <v>100</v>
      </c>
      <c r="AG1785">
        <v>7.2615020000000001</v>
      </c>
      <c r="AH1785">
        <v>8433</v>
      </c>
      <c r="AI1785">
        <v>7345</v>
      </c>
      <c r="AJ1785">
        <v>40707</v>
      </c>
      <c r="AK1785">
        <v>267</v>
      </c>
      <c r="AL1785">
        <v>1</v>
      </c>
      <c r="AM1785">
        <v>2</v>
      </c>
      <c r="AN1785" t="s">
        <v>120</v>
      </c>
      <c r="AO1785" t="s">
        <v>97</v>
      </c>
      <c r="AP1785">
        <v>161</v>
      </c>
      <c r="AQ1785">
        <v>93</v>
      </c>
      <c r="AR1785" t="s">
        <v>82</v>
      </c>
      <c r="AS1785">
        <v>206</v>
      </c>
      <c r="AT1785">
        <v>4</v>
      </c>
      <c r="AU1785" t="s">
        <v>98</v>
      </c>
      <c r="AV1785" t="s">
        <v>69</v>
      </c>
      <c r="AW1785">
        <v>4</v>
      </c>
      <c r="AX1785" t="s">
        <v>70</v>
      </c>
      <c r="AY1785" t="s">
        <v>99</v>
      </c>
      <c r="AZ1785" t="s">
        <v>100</v>
      </c>
      <c r="BA1785">
        <v>5491</v>
      </c>
      <c r="BB1785">
        <v>69</v>
      </c>
      <c r="BC1785" t="s">
        <v>93</v>
      </c>
      <c r="BD1785" t="s">
        <v>74</v>
      </c>
      <c r="BE1785">
        <v>645.23957399999995</v>
      </c>
      <c r="BF1785" t="s">
        <v>75</v>
      </c>
      <c r="BG1785">
        <v>645.23957399999995</v>
      </c>
      <c r="BH1785">
        <v>17502.808083</v>
      </c>
    </row>
    <row r="1786" spans="1:60" x14ac:dyDescent="0.25">
      <c r="A1786">
        <v>1785</v>
      </c>
      <c r="B1786" t="s">
        <v>60</v>
      </c>
      <c r="C1786">
        <v>6583</v>
      </c>
      <c r="D1786" t="s">
        <v>2019</v>
      </c>
      <c r="E1786">
        <v>8038000</v>
      </c>
      <c r="F1786">
        <v>4</v>
      </c>
      <c r="G1786" t="s">
        <v>62</v>
      </c>
      <c r="H1786">
        <v>42</v>
      </c>
      <c r="I1786">
        <v>6140680380000260</v>
      </c>
      <c r="J1786">
        <v>4.036276</v>
      </c>
      <c r="K1786">
        <v>8.9804200000000005</v>
      </c>
      <c r="L1786">
        <v>42</v>
      </c>
      <c r="M1786">
        <v>70</v>
      </c>
      <c r="N1786" t="s">
        <v>78</v>
      </c>
      <c r="O1786" t="s">
        <v>95</v>
      </c>
      <c r="P1786">
        <v>0</v>
      </c>
      <c r="Q1786">
        <v>0</v>
      </c>
      <c r="R1786">
        <v>0</v>
      </c>
      <c r="S1786" t="s">
        <v>63</v>
      </c>
      <c r="T1786" t="s">
        <v>63</v>
      </c>
      <c r="U1786">
        <v>0</v>
      </c>
      <c r="V1786">
        <v>0</v>
      </c>
      <c r="W1786">
        <v>0</v>
      </c>
      <c r="X1786" t="s">
        <v>63</v>
      </c>
      <c r="Y1786" t="s">
        <v>63</v>
      </c>
      <c r="Z1786">
        <v>1</v>
      </c>
      <c r="AA1786">
        <v>70</v>
      </c>
      <c r="AB1786" t="s">
        <v>89</v>
      </c>
      <c r="AC1786">
        <v>3013</v>
      </c>
      <c r="AD1786">
        <v>96</v>
      </c>
      <c r="AE1786">
        <v>307</v>
      </c>
      <c r="AF1786">
        <v>58</v>
      </c>
      <c r="AG1786">
        <v>2.4116770000000001</v>
      </c>
      <c r="AH1786">
        <v>1817</v>
      </c>
      <c r="AI1786">
        <v>1168</v>
      </c>
      <c r="AJ1786">
        <v>5763</v>
      </c>
      <c r="AK1786">
        <v>267</v>
      </c>
      <c r="AL1786">
        <v>2</v>
      </c>
      <c r="AM1786">
        <v>3</v>
      </c>
      <c r="AN1786" t="s">
        <v>485</v>
      </c>
      <c r="AO1786" t="s">
        <v>66</v>
      </c>
      <c r="AP1786">
        <v>183</v>
      </c>
      <c r="AQ1786">
        <v>98</v>
      </c>
      <c r="AR1786" t="s">
        <v>82</v>
      </c>
      <c r="AS1786">
        <v>213</v>
      </c>
      <c r="AT1786">
        <v>1</v>
      </c>
      <c r="AU1786" t="s">
        <v>98</v>
      </c>
      <c r="AV1786" t="s">
        <v>234</v>
      </c>
      <c r="AW1786">
        <v>77</v>
      </c>
      <c r="AX1786" t="s">
        <v>150</v>
      </c>
      <c r="AY1786" t="s">
        <v>235</v>
      </c>
      <c r="AZ1786" t="s">
        <v>72</v>
      </c>
      <c r="BA1786">
        <v>4586</v>
      </c>
      <c r="BB1786">
        <v>49</v>
      </c>
      <c r="BC1786" t="s">
        <v>73</v>
      </c>
      <c r="BD1786" t="s">
        <v>74</v>
      </c>
      <c r="BE1786">
        <v>852.164537</v>
      </c>
      <c r="BF1786" t="s">
        <v>75</v>
      </c>
      <c r="BG1786">
        <v>852.164537</v>
      </c>
      <c r="BH1786">
        <v>16334.229687999999</v>
      </c>
    </row>
    <row r="1787" spans="1:60" x14ac:dyDescent="0.25">
      <c r="A1787">
        <v>1786</v>
      </c>
      <c r="B1787" t="s">
        <v>60</v>
      </c>
      <c r="C1787">
        <v>6584</v>
      </c>
      <c r="D1787" t="s">
        <v>2020</v>
      </c>
      <c r="E1787">
        <v>8038000</v>
      </c>
      <c r="F1787">
        <v>4</v>
      </c>
      <c r="G1787" t="s">
        <v>62</v>
      </c>
      <c r="H1787">
        <v>42</v>
      </c>
      <c r="I1787">
        <v>6140680380000270</v>
      </c>
      <c r="J1787">
        <v>6.3681660000000004</v>
      </c>
      <c r="K1787">
        <v>8.8261719999999997</v>
      </c>
      <c r="L1787">
        <v>45</v>
      </c>
      <c r="M1787">
        <v>71</v>
      </c>
      <c r="N1787" t="s">
        <v>78</v>
      </c>
      <c r="O1787" t="s">
        <v>95</v>
      </c>
      <c r="P1787">
        <v>0</v>
      </c>
      <c r="Q1787">
        <v>0</v>
      </c>
      <c r="R1787">
        <v>0</v>
      </c>
      <c r="S1787" t="s">
        <v>63</v>
      </c>
      <c r="T1787" t="s">
        <v>63</v>
      </c>
      <c r="U1787">
        <v>0</v>
      </c>
      <c r="V1787">
        <v>0</v>
      </c>
      <c r="W1787">
        <v>0</v>
      </c>
      <c r="X1787" t="s">
        <v>63</v>
      </c>
      <c r="Y1787" t="s">
        <v>63</v>
      </c>
      <c r="Z1787">
        <v>1</v>
      </c>
      <c r="AA1787">
        <v>71</v>
      </c>
      <c r="AB1787" t="s">
        <v>89</v>
      </c>
      <c r="AC1787">
        <v>3015</v>
      </c>
      <c r="AD1787">
        <v>95</v>
      </c>
      <c r="AE1787">
        <v>307</v>
      </c>
      <c r="AF1787">
        <v>58</v>
      </c>
      <c r="AG1787">
        <v>2.4087939999999999</v>
      </c>
      <c r="AH1787">
        <v>1810</v>
      </c>
      <c r="AI1787">
        <v>1168</v>
      </c>
      <c r="AJ1787">
        <v>5765</v>
      </c>
      <c r="AK1787">
        <v>267</v>
      </c>
      <c r="AL1787">
        <v>2</v>
      </c>
      <c r="AM1787">
        <v>3</v>
      </c>
      <c r="AN1787" t="s">
        <v>485</v>
      </c>
      <c r="AO1787" t="s">
        <v>66</v>
      </c>
      <c r="AP1787">
        <v>141</v>
      </c>
      <c r="AQ1787">
        <v>45</v>
      </c>
      <c r="AR1787" t="s">
        <v>91</v>
      </c>
      <c r="AS1787">
        <v>213</v>
      </c>
      <c r="AT1787">
        <v>1</v>
      </c>
      <c r="AU1787" t="s">
        <v>92</v>
      </c>
      <c r="AV1787" t="s">
        <v>234</v>
      </c>
      <c r="AW1787">
        <v>6</v>
      </c>
      <c r="AX1787" t="s">
        <v>150</v>
      </c>
      <c r="AY1787" t="s">
        <v>235</v>
      </c>
      <c r="AZ1787" t="s">
        <v>72</v>
      </c>
      <c r="BA1787">
        <v>4288</v>
      </c>
      <c r="BB1787">
        <v>46</v>
      </c>
      <c r="BC1787" t="s">
        <v>122</v>
      </c>
      <c r="BD1787" t="s">
        <v>74</v>
      </c>
      <c r="BE1787">
        <v>620.93167600000004</v>
      </c>
      <c r="BF1787" t="s">
        <v>114</v>
      </c>
      <c r="BG1787">
        <v>620.93167600000004</v>
      </c>
      <c r="BH1787">
        <v>25771.054576999999</v>
      </c>
    </row>
    <row r="1788" spans="1:60" x14ac:dyDescent="0.25">
      <c r="A1788">
        <v>1787</v>
      </c>
      <c r="B1788" t="s">
        <v>60</v>
      </c>
      <c r="C1788">
        <v>6585</v>
      </c>
      <c r="D1788" t="s">
        <v>2021</v>
      </c>
      <c r="E1788">
        <v>8038000</v>
      </c>
      <c r="F1788">
        <v>4</v>
      </c>
      <c r="G1788" t="s">
        <v>62</v>
      </c>
      <c r="H1788">
        <v>42</v>
      </c>
      <c r="I1788">
        <v>6140680380000320</v>
      </c>
      <c r="J1788">
        <v>5.1533660000000001</v>
      </c>
      <c r="K1788">
        <v>8.8348770000000005</v>
      </c>
      <c r="L1788">
        <v>45</v>
      </c>
      <c r="M1788">
        <v>71</v>
      </c>
      <c r="N1788" t="s">
        <v>78</v>
      </c>
      <c r="O1788" t="s">
        <v>95</v>
      </c>
      <c r="P1788">
        <v>0</v>
      </c>
      <c r="Q1788">
        <v>0</v>
      </c>
      <c r="R1788">
        <v>0</v>
      </c>
      <c r="S1788" t="s">
        <v>63</v>
      </c>
      <c r="T1788" t="s">
        <v>63</v>
      </c>
      <c r="U1788">
        <v>0</v>
      </c>
      <c r="V1788">
        <v>0</v>
      </c>
      <c r="W1788">
        <v>0</v>
      </c>
      <c r="X1788" t="s">
        <v>63</v>
      </c>
      <c r="Y1788" t="s">
        <v>63</v>
      </c>
      <c r="Z1788">
        <v>1</v>
      </c>
      <c r="AA1788">
        <v>71</v>
      </c>
      <c r="AB1788" t="s">
        <v>89</v>
      </c>
      <c r="AC1788">
        <v>3013</v>
      </c>
      <c r="AD1788">
        <v>96</v>
      </c>
      <c r="AE1788">
        <v>307</v>
      </c>
      <c r="AF1788">
        <v>58</v>
      </c>
      <c r="AG1788">
        <v>2.4114239999999998</v>
      </c>
      <c r="AH1788">
        <v>1816</v>
      </c>
      <c r="AI1788">
        <v>1168</v>
      </c>
      <c r="AJ1788">
        <v>5763</v>
      </c>
      <c r="AK1788">
        <v>267</v>
      </c>
      <c r="AL1788">
        <v>2</v>
      </c>
      <c r="AM1788">
        <v>3</v>
      </c>
      <c r="AN1788" t="s">
        <v>485</v>
      </c>
      <c r="AO1788" t="s">
        <v>66</v>
      </c>
      <c r="AP1788">
        <v>183</v>
      </c>
      <c r="AQ1788">
        <v>70</v>
      </c>
      <c r="AR1788" t="s">
        <v>67</v>
      </c>
      <c r="AS1788">
        <v>213</v>
      </c>
      <c r="AT1788">
        <v>1</v>
      </c>
      <c r="AU1788" t="s">
        <v>68</v>
      </c>
      <c r="AV1788" t="s">
        <v>234</v>
      </c>
      <c r="AW1788">
        <v>8</v>
      </c>
      <c r="AX1788" t="s">
        <v>150</v>
      </c>
      <c r="AY1788" t="s">
        <v>235</v>
      </c>
      <c r="AZ1788" t="s">
        <v>72</v>
      </c>
      <c r="BA1788">
        <v>4417</v>
      </c>
      <c r="BB1788">
        <v>57</v>
      </c>
      <c r="BC1788" t="s">
        <v>73</v>
      </c>
      <c r="BD1788" t="s">
        <v>74</v>
      </c>
      <c r="BE1788">
        <v>835.69136900000001</v>
      </c>
      <c r="BF1788" t="s">
        <v>75</v>
      </c>
      <c r="BG1788">
        <v>835.69136900000001</v>
      </c>
      <c r="BH1788">
        <v>20854.932134999999</v>
      </c>
    </row>
    <row r="1789" spans="1:60" x14ac:dyDescent="0.25">
      <c r="A1789">
        <v>1788</v>
      </c>
      <c r="B1789" t="s">
        <v>60</v>
      </c>
      <c r="C1789">
        <v>6586</v>
      </c>
      <c r="D1789" t="s">
        <v>2022</v>
      </c>
      <c r="E1789">
        <v>8038000</v>
      </c>
      <c r="F1789">
        <v>4</v>
      </c>
      <c r="G1789" t="s">
        <v>62</v>
      </c>
      <c r="H1789">
        <v>42</v>
      </c>
      <c r="I1789">
        <v>6140680380000180</v>
      </c>
      <c r="J1789">
        <v>8.9694739999999999</v>
      </c>
      <c r="K1789">
        <v>8.8349449999999994</v>
      </c>
      <c r="L1789">
        <v>45</v>
      </c>
      <c r="M1789">
        <v>71</v>
      </c>
      <c r="N1789" t="s">
        <v>78</v>
      </c>
      <c r="O1789" t="s">
        <v>95</v>
      </c>
      <c r="P1789">
        <v>0</v>
      </c>
      <c r="Q1789">
        <v>0</v>
      </c>
      <c r="R1789">
        <v>0</v>
      </c>
      <c r="S1789" t="s">
        <v>63</v>
      </c>
      <c r="T1789" t="s">
        <v>63</v>
      </c>
      <c r="U1789">
        <v>0</v>
      </c>
      <c r="V1789">
        <v>0</v>
      </c>
      <c r="W1789">
        <v>0</v>
      </c>
      <c r="X1789" t="s">
        <v>63</v>
      </c>
      <c r="Y1789" t="s">
        <v>63</v>
      </c>
      <c r="Z1789">
        <v>1</v>
      </c>
      <c r="AA1789">
        <v>71</v>
      </c>
      <c r="AB1789" t="s">
        <v>89</v>
      </c>
      <c r="AC1789">
        <v>3013</v>
      </c>
      <c r="AD1789">
        <v>96</v>
      </c>
      <c r="AE1789">
        <v>307</v>
      </c>
      <c r="AF1789">
        <v>58</v>
      </c>
      <c r="AG1789">
        <v>2.411438</v>
      </c>
      <c r="AH1789">
        <v>1816</v>
      </c>
      <c r="AI1789">
        <v>1168</v>
      </c>
      <c r="AJ1789">
        <v>5763</v>
      </c>
      <c r="AK1789">
        <v>267</v>
      </c>
      <c r="AL1789">
        <v>2</v>
      </c>
      <c r="AM1789">
        <v>3</v>
      </c>
      <c r="AN1789" t="s">
        <v>485</v>
      </c>
      <c r="AO1789" t="s">
        <v>208</v>
      </c>
      <c r="AP1789">
        <v>141</v>
      </c>
      <c r="AQ1789">
        <v>40</v>
      </c>
      <c r="AR1789" t="s">
        <v>67</v>
      </c>
      <c r="AS1789">
        <v>210</v>
      </c>
      <c r="AT1789">
        <v>1</v>
      </c>
      <c r="AU1789" t="s">
        <v>83</v>
      </c>
      <c r="AV1789" t="s">
        <v>234</v>
      </c>
      <c r="AW1789">
        <v>4</v>
      </c>
      <c r="AX1789" t="s">
        <v>150</v>
      </c>
      <c r="AY1789" t="s">
        <v>235</v>
      </c>
      <c r="AZ1789" t="s">
        <v>209</v>
      </c>
      <c r="BA1789">
        <v>4411</v>
      </c>
      <c r="BB1789">
        <v>57</v>
      </c>
      <c r="BC1789" t="s">
        <v>73</v>
      </c>
      <c r="BD1789" t="s">
        <v>74</v>
      </c>
      <c r="BE1789">
        <v>1329.589682</v>
      </c>
      <c r="BF1789" t="s">
        <v>101</v>
      </c>
      <c r="BG1789">
        <v>1329.589682</v>
      </c>
      <c r="BH1789">
        <v>36298.173901000002</v>
      </c>
    </row>
    <row r="1790" spans="1:60" x14ac:dyDescent="0.25">
      <c r="A1790">
        <v>1789</v>
      </c>
      <c r="B1790" t="s">
        <v>60</v>
      </c>
      <c r="C1790">
        <v>6587</v>
      </c>
      <c r="D1790" t="s">
        <v>2023</v>
      </c>
      <c r="E1790">
        <v>8038000</v>
      </c>
      <c r="F1790">
        <v>4</v>
      </c>
      <c r="G1790" t="s">
        <v>62</v>
      </c>
      <c r="H1790">
        <v>42</v>
      </c>
      <c r="I1790">
        <v>6140680380000320</v>
      </c>
      <c r="J1790">
        <v>7.2578009999999997</v>
      </c>
      <c r="K1790">
        <v>8.8384420000000006</v>
      </c>
      <c r="L1790">
        <v>45</v>
      </c>
      <c r="M1790">
        <v>71</v>
      </c>
      <c r="N1790" t="s">
        <v>78</v>
      </c>
      <c r="O1790" t="s">
        <v>95</v>
      </c>
      <c r="P1790">
        <v>0</v>
      </c>
      <c r="Q1790">
        <v>0</v>
      </c>
      <c r="R1790">
        <v>0</v>
      </c>
      <c r="S1790" t="s">
        <v>63</v>
      </c>
      <c r="T1790" t="s">
        <v>63</v>
      </c>
      <c r="U1790">
        <v>0</v>
      </c>
      <c r="V1790">
        <v>0</v>
      </c>
      <c r="W1790">
        <v>0</v>
      </c>
      <c r="X1790" t="s">
        <v>63</v>
      </c>
      <c r="Y1790" t="s">
        <v>63</v>
      </c>
      <c r="Z1790">
        <v>1</v>
      </c>
      <c r="AA1790">
        <v>71</v>
      </c>
      <c r="AB1790" t="s">
        <v>89</v>
      </c>
      <c r="AC1790">
        <v>3013</v>
      </c>
      <c r="AD1790">
        <v>96</v>
      </c>
      <c r="AE1790">
        <v>307</v>
      </c>
      <c r="AF1790">
        <v>58</v>
      </c>
      <c r="AG1790">
        <v>2.4121100000000002</v>
      </c>
      <c r="AH1790">
        <v>1817</v>
      </c>
      <c r="AI1790">
        <v>1168</v>
      </c>
      <c r="AJ1790">
        <v>5763</v>
      </c>
      <c r="AK1790">
        <v>267</v>
      </c>
      <c r="AL1790">
        <v>2</v>
      </c>
      <c r="AM1790">
        <v>3</v>
      </c>
      <c r="AN1790" t="s">
        <v>485</v>
      </c>
      <c r="AO1790" t="s">
        <v>66</v>
      </c>
      <c r="AP1790">
        <v>141</v>
      </c>
      <c r="AQ1790">
        <v>65</v>
      </c>
      <c r="AR1790" t="s">
        <v>91</v>
      </c>
      <c r="AS1790">
        <v>213</v>
      </c>
      <c r="AT1790">
        <v>1</v>
      </c>
      <c r="AU1790" t="s">
        <v>92</v>
      </c>
      <c r="AV1790" t="s">
        <v>234</v>
      </c>
      <c r="AW1790">
        <v>6</v>
      </c>
      <c r="AX1790" t="s">
        <v>150</v>
      </c>
      <c r="AY1790" t="s">
        <v>235</v>
      </c>
      <c r="AZ1790" t="s">
        <v>72</v>
      </c>
      <c r="BA1790">
        <v>4281</v>
      </c>
      <c r="BB1790">
        <v>52</v>
      </c>
      <c r="BC1790" t="s">
        <v>73</v>
      </c>
      <c r="BD1790" t="s">
        <v>74</v>
      </c>
      <c r="BE1790">
        <v>904.89149099999997</v>
      </c>
      <c r="BF1790" t="s">
        <v>114</v>
      </c>
      <c r="BG1790">
        <v>904.89149099999997</v>
      </c>
      <c r="BH1790">
        <v>29371.279413</v>
      </c>
    </row>
    <row r="1791" spans="1:60" x14ac:dyDescent="0.25">
      <c r="A1791">
        <v>1790</v>
      </c>
      <c r="B1791" t="s">
        <v>60</v>
      </c>
      <c r="C1791">
        <v>6588</v>
      </c>
      <c r="D1791" t="s">
        <v>2024</v>
      </c>
      <c r="E1791">
        <v>8038000</v>
      </c>
      <c r="F1791">
        <v>4</v>
      </c>
      <c r="G1791" t="s">
        <v>62</v>
      </c>
      <c r="H1791">
        <v>42</v>
      </c>
      <c r="I1791">
        <v>6140680380000320</v>
      </c>
      <c r="J1791">
        <v>4.2739140000000004</v>
      </c>
      <c r="K1791">
        <v>28.381594</v>
      </c>
      <c r="L1791">
        <v>119</v>
      </c>
      <c r="M1791">
        <v>26</v>
      </c>
      <c r="N1791" t="s">
        <v>78</v>
      </c>
      <c r="O1791" t="s">
        <v>63</v>
      </c>
      <c r="P1791">
        <v>9.2104549999999996</v>
      </c>
      <c r="Q1791">
        <v>42</v>
      </c>
      <c r="R1791">
        <v>25</v>
      </c>
      <c r="S1791" t="s">
        <v>95</v>
      </c>
      <c r="T1791" t="s">
        <v>63</v>
      </c>
      <c r="U1791">
        <v>4.0567640000000003</v>
      </c>
      <c r="V1791">
        <v>18</v>
      </c>
      <c r="W1791">
        <v>32</v>
      </c>
      <c r="X1791" t="s">
        <v>95</v>
      </c>
      <c r="Y1791" t="s">
        <v>78</v>
      </c>
      <c r="Z1791">
        <v>3</v>
      </c>
      <c r="AA1791">
        <v>62</v>
      </c>
      <c r="AB1791" t="s">
        <v>119</v>
      </c>
      <c r="AC1791">
        <v>1016</v>
      </c>
      <c r="AD1791">
        <v>135</v>
      </c>
      <c r="AE1791">
        <v>327</v>
      </c>
      <c r="AF1791">
        <v>77</v>
      </c>
      <c r="AG1791">
        <v>4.9376579999999999</v>
      </c>
      <c r="AH1791">
        <v>4488</v>
      </c>
      <c r="AI1791">
        <v>3910</v>
      </c>
      <c r="AJ1791">
        <v>24537</v>
      </c>
      <c r="AK1791">
        <v>267</v>
      </c>
      <c r="AL1791">
        <v>1</v>
      </c>
      <c r="AM1791">
        <v>3</v>
      </c>
      <c r="AN1791" t="s">
        <v>485</v>
      </c>
      <c r="AO1791" t="s">
        <v>66</v>
      </c>
      <c r="AP1791">
        <v>161</v>
      </c>
      <c r="AQ1791">
        <v>70</v>
      </c>
      <c r="AR1791" t="s">
        <v>67</v>
      </c>
      <c r="AS1791">
        <v>213</v>
      </c>
      <c r="AT1791">
        <v>1</v>
      </c>
      <c r="AU1791" t="s">
        <v>92</v>
      </c>
      <c r="AV1791" t="s">
        <v>234</v>
      </c>
      <c r="AW1791">
        <v>6</v>
      </c>
      <c r="AX1791" t="s">
        <v>150</v>
      </c>
      <c r="AY1791" t="s">
        <v>235</v>
      </c>
      <c r="AZ1791" t="s">
        <v>72</v>
      </c>
      <c r="BA1791">
        <v>4464</v>
      </c>
      <c r="BB1791">
        <v>55</v>
      </c>
      <c r="BC1791" t="s">
        <v>122</v>
      </c>
      <c r="BD1791" t="s">
        <v>74</v>
      </c>
      <c r="BE1791">
        <v>757.28956600000004</v>
      </c>
      <c r="BF1791" t="s">
        <v>75</v>
      </c>
      <c r="BG1791">
        <v>757.28956600000004</v>
      </c>
      <c r="BH1791">
        <v>17295.914911</v>
      </c>
    </row>
    <row r="1792" spans="1:60" x14ac:dyDescent="0.25">
      <c r="A1792">
        <v>1791</v>
      </c>
      <c r="B1792" t="s">
        <v>60</v>
      </c>
      <c r="C1792">
        <v>6589</v>
      </c>
      <c r="D1792" t="s">
        <v>2025</v>
      </c>
      <c r="E1792">
        <v>8038000</v>
      </c>
      <c r="F1792">
        <v>4</v>
      </c>
      <c r="G1792" t="s">
        <v>62</v>
      </c>
      <c r="H1792">
        <v>42</v>
      </c>
      <c r="I1792">
        <v>6140680380000320</v>
      </c>
      <c r="J1792">
        <v>6.3415210000000002</v>
      </c>
      <c r="K1792">
        <v>17.815301999999999</v>
      </c>
      <c r="L1792">
        <v>103</v>
      </c>
      <c r="M1792">
        <v>42</v>
      </c>
      <c r="N1792" t="s">
        <v>78</v>
      </c>
      <c r="O1792" t="s">
        <v>95</v>
      </c>
      <c r="P1792">
        <v>10.18641</v>
      </c>
      <c r="Q1792">
        <v>53</v>
      </c>
      <c r="R1792">
        <v>19</v>
      </c>
      <c r="S1792" t="s">
        <v>79</v>
      </c>
      <c r="T1792" t="s">
        <v>63</v>
      </c>
      <c r="U1792">
        <v>3.303032</v>
      </c>
      <c r="V1792">
        <v>18</v>
      </c>
      <c r="W1792">
        <v>18</v>
      </c>
      <c r="X1792" t="s">
        <v>263</v>
      </c>
      <c r="Y1792" t="s">
        <v>78</v>
      </c>
      <c r="Z1792">
        <v>3</v>
      </c>
      <c r="AA1792">
        <v>61</v>
      </c>
      <c r="AB1792" t="s">
        <v>108</v>
      </c>
      <c r="AC1792">
        <v>1119</v>
      </c>
      <c r="AD1792">
        <v>100</v>
      </c>
      <c r="AE1792">
        <v>263</v>
      </c>
      <c r="AF1792">
        <v>97</v>
      </c>
      <c r="AG1792">
        <v>4.0570719999999998</v>
      </c>
      <c r="AH1792">
        <v>3625</v>
      </c>
      <c r="AI1792">
        <v>3249</v>
      </c>
      <c r="AJ1792">
        <v>17862</v>
      </c>
      <c r="AK1792">
        <v>267</v>
      </c>
      <c r="AL1792">
        <v>1</v>
      </c>
      <c r="AM1792">
        <v>3</v>
      </c>
      <c r="AN1792" t="s">
        <v>485</v>
      </c>
      <c r="AO1792" t="s">
        <v>66</v>
      </c>
      <c r="AP1792">
        <v>183</v>
      </c>
      <c r="AQ1792">
        <v>92</v>
      </c>
      <c r="AR1792" t="s">
        <v>82</v>
      </c>
      <c r="AS1792">
        <v>213</v>
      </c>
      <c r="AT1792">
        <v>1</v>
      </c>
      <c r="AU1792" t="s">
        <v>98</v>
      </c>
      <c r="AV1792" t="s">
        <v>234</v>
      </c>
      <c r="AW1792">
        <v>88</v>
      </c>
      <c r="AX1792" t="s">
        <v>150</v>
      </c>
      <c r="AY1792" t="s">
        <v>235</v>
      </c>
      <c r="AZ1792" t="s">
        <v>72</v>
      </c>
      <c r="BA1792">
        <v>4101</v>
      </c>
      <c r="BB1792">
        <v>40</v>
      </c>
      <c r="BC1792" t="s">
        <v>73</v>
      </c>
      <c r="BD1792" t="s">
        <v>74</v>
      </c>
      <c r="BE1792">
        <v>861.93735900000001</v>
      </c>
      <c r="BF1792" t="s">
        <v>75</v>
      </c>
      <c r="BG1792">
        <v>861.93735900000001</v>
      </c>
      <c r="BH1792">
        <v>25663.225863</v>
      </c>
    </row>
    <row r="1793" spans="1:60" x14ac:dyDescent="0.25">
      <c r="A1793">
        <v>1792</v>
      </c>
      <c r="B1793" t="s">
        <v>60</v>
      </c>
      <c r="C1793">
        <v>6590</v>
      </c>
      <c r="D1793" t="s">
        <v>2026</v>
      </c>
      <c r="E1793">
        <v>8038000</v>
      </c>
      <c r="F1793">
        <v>4</v>
      </c>
      <c r="G1793" t="s">
        <v>62</v>
      </c>
      <c r="H1793">
        <v>42</v>
      </c>
      <c r="I1793">
        <v>6140680380000330</v>
      </c>
      <c r="J1793">
        <v>2.6582170000000001</v>
      </c>
      <c r="K1793">
        <v>8.9508050000000008</v>
      </c>
      <c r="L1793">
        <v>42</v>
      </c>
      <c r="M1793">
        <v>70</v>
      </c>
      <c r="N1793" t="s">
        <v>78</v>
      </c>
      <c r="O1793" t="s">
        <v>87</v>
      </c>
      <c r="P1793">
        <v>0</v>
      </c>
      <c r="Q1793">
        <v>0</v>
      </c>
      <c r="R1793">
        <v>0</v>
      </c>
      <c r="S1793" t="s">
        <v>63</v>
      </c>
      <c r="T1793" t="s">
        <v>63</v>
      </c>
      <c r="U1793">
        <v>0</v>
      </c>
      <c r="V1793">
        <v>0</v>
      </c>
      <c r="W1793">
        <v>0</v>
      </c>
      <c r="X1793" t="s">
        <v>63</v>
      </c>
      <c r="Y1793" t="s">
        <v>63</v>
      </c>
      <c r="Z1793">
        <v>1</v>
      </c>
      <c r="AA1793">
        <v>70</v>
      </c>
      <c r="AB1793" t="s">
        <v>89</v>
      </c>
      <c r="AC1793">
        <v>3017</v>
      </c>
      <c r="AD1793">
        <v>95</v>
      </c>
      <c r="AE1793">
        <v>306</v>
      </c>
      <c r="AF1793">
        <v>58</v>
      </c>
      <c r="AG1793">
        <v>2.4053309999999999</v>
      </c>
      <c r="AH1793">
        <v>1806</v>
      </c>
      <c r="AI1793">
        <v>1168</v>
      </c>
      <c r="AJ1793">
        <v>5764</v>
      </c>
      <c r="AK1793">
        <v>267</v>
      </c>
      <c r="AL1793">
        <v>2</v>
      </c>
      <c r="AM1793">
        <v>3</v>
      </c>
      <c r="AN1793" t="s">
        <v>1777</v>
      </c>
      <c r="AO1793" t="s">
        <v>66</v>
      </c>
      <c r="AP1793">
        <v>141</v>
      </c>
      <c r="AQ1793">
        <v>10</v>
      </c>
      <c r="AR1793" t="s">
        <v>82</v>
      </c>
      <c r="AS1793">
        <v>213</v>
      </c>
      <c r="AT1793">
        <v>3</v>
      </c>
      <c r="AU1793" t="s">
        <v>98</v>
      </c>
      <c r="AV1793" t="s">
        <v>69</v>
      </c>
      <c r="AW1793">
        <v>9</v>
      </c>
      <c r="AX1793" t="s">
        <v>70</v>
      </c>
      <c r="AY1793" t="s">
        <v>71</v>
      </c>
      <c r="AZ1793" t="s">
        <v>72</v>
      </c>
      <c r="BA1793">
        <v>5046</v>
      </c>
      <c r="BB1793">
        <v>67</v>
      </c>
      <c r="BC1793" t="s">
        <v>122</v>
      </c>
      <c r="BD1793" t="s">
        <v>74</v>
      </c>
      <c r="BE1793">
        <v>546.68705399999999</v>
      </c>
      <c r="BF1793" t="s">
        <v>101</v>
      </c>
      <c r="BG1793">
        <v>546.68705399999999</v>
      </c>
      <c r="BH1793">
        <v>10757.421775999999</v>
      </c>
    </row>
    <row r="1794" spans="1:60" x14ac:dyDescent="0.25">
      <c r="A1794">
        <v>1793</v>
      </c>
      <c r="B1794" t="s">
        <v>60</v>
      </c>
      <c r="C1794">
        <v>6591</v>
      </c>
      <c r="D1794" t="s">
        <v>2027</v>
      </c>
      <c r="E1794">
        <v>8038000</v>
      </c>
      <c r="F1794">
        <v>4</v>
      </c>
      <c r="G1794" t="s">
        <v>62</v>
      </c>
      <c r="H1794">
        <v>42</v>
      </c>
      <c r="I1794">
        <v>6140680380000070</v>
      </c>
      <c r="J1794">
        <v>4.2234489999999996</v>
      </c>
      <c r="K1794">
        <v>23.869395999999998</v>
      </c>
      <c r="L1794">
        <v>89</v>
      </c>
      <c r="M1794">
        <v>12</v>
      </c>
      <c r="N1794" t="s">
        <v>87</v>
      </c>
      <c r="O1794" t="s">
        <v>95</v>
      </c>
      <c r="P1794">
        <v>17.542807</v>
      </c>
      <c r="Q1794">
        <v>56</v>
      </c>
      <c r="R1794">
        <v>12</v>
      </c>
      <c r="S1794" t="s">
        <v>95</v>
      </c>
      <c r="T1794" t="s">
        <v>87</v>
      </c>
      <c r="U1794">
        <v>0</v>
      </c>
      <c r="V1794">
        <v>0</v>
      </c>
      <c r="W1794">
        <v>0</v>
      </c>
      <c r="X1794" t="s">
        <v>63</v>
      </c>
      <c r="Y1794" t="s">
        <v>63</v>
      </c>
      <c r="Z1794">
        <v>2</v>
      </c>
      <c r="AA1794">
        <v>22</v>
      </c>
      <c r="AB1794" t="s">
        <v>80</v>
      </c>
      <c r="AC1794">
        <v>26</v>
      </c>
      <c r="AD1794">
        <v>51</v>
      </c>
      <c r="AE1794">
        <v>72</v>
      </c>
      <c r="AF1794">
        <v>67</v>
      </c>
      <c r="AG1794">
        <v>19.103536999999999</v>
      </c>
      <c r="AH1794">
        <v>1307</v>
      </c>
      <c r="AI1794">
        <v>1155</v>
      </c>
      <c r="AJ1794">
        <v>6041</v>
      </c>
      <c r="AK1794">
        <v>221</v>
      </c>
      <c r="AL1794">
        <v>1</v>
      </c>
      <c r="AM1794">
        <v>4</v>
      </c>
      <c r="AN1794" t="s">
        <v>120</v>
      </c>
      <c r="AO1794" t="s">
        <v>97</v>
      </c>
      <c r="AP1794">
        <v>102</v>
      </c>
      <c r="AQ1794">
        <v>25</v>
      </c>
      <c r="AR1794" t="s">
        <v>82</v>
      </c>
      <c r="AS1794">
        <v>206</v>
      </c>
      <c r="AT1794">
        <v>4</v>
      </c>
      <c r="AU1794" t="s">
        <v>98</v>
      </c>
      <c r="AV1794" t="s">
        <v>69</v>
      </c>
      <c r="AW1794">
        <v>77</v>
      </c>
      <c r="AX1794" t="s">
        <v>70</v>
      </c>
      <c r="AY1794" t="s">
        <v>99</v>
      </c>
      <c r="AZ1794" t="s">
        <v>100</v>
      </c>
      <c r="BA1794">
        <v>5167</v>
      </c>
      <c r="BB1794">
        <v>56</v>
      </c>
      <c r="BC1794" t="s">
        <v>126</v>
      </c>
      <c r="BD1794" t="s">
        <v>74</v>
      </c>
      <c r="BE1794">
        <v>675.020261</v>
      </c>
      <c r="BF1794" t="s">
        <v>101</v>
      </c>
      <c r="BG1794">
        <v>675.020261</v>
      </c>
      <c r="BH1794">
        <v>17091.691703</v>
      </c>
    </row>
    <row r="1795" spans="1:60" x14ac:dyDescent="0.25">
      <c r="A1795">
        <v>1794</v>
      </c>
      <c r="B1795" t="s">
        <v>60</v>
      </c>
      <c r="C1795">
        <v>6592</v>
      </c>
      <c r="D1795" t="s">
        <v>2028</v>
      </c>
      <c r="E1795">
        <v>8038000</v>
      </c>
      <c r="F1795">
        <v>4</v>
      </c>
      <c r="G1795" t="s">
        <v>62</v>
      </c>
      <c r="H1795">
        <v>42</v>
      </c>
      <c r="I1795">
        <v>6140680380000240</v>
      </c>
      <c r="J1795">
        <v>5.2414930000000002</v>
      </c>
      <c r="K1795">
        <v>33.966189999999997</v>
      </c>
      <c r="L1795">
        <v>115</v>
      </c>
      <c r="M1795">
        <v>34</v>
      </c>
      <c r="N1795" t="s">
        <v>95</v>
      </c>
      <c r="O1795" t="s">
        <v>78</v>
      </c>
      <c r="P1795">
        <v>7.8979350000000004</v>
      </c>
      <c r="Q1795">
        <v>46</v>
      </c>
      <c r="R1795">
        <v>24</v>
      </c>
      <c r="S1795" t="s">
        <v>78</v>
      </c>
      <c r="T1795" t="s">
        <v>88</v>
      </c>
      <c r="U1795">
        <v>3.4876290000000001</v>
      </c>
      <c r="V1795">
        <v>14</v>
      </c>
      <c r="W1795">
        <v>43</v>
      </c>
      <c r="X1795" t="s">
        <v>78</v>
      </c>
      <c r="Y1795" t="s">
        <v>95</v>
      </c>
      <c r="Z1795">
        <v>3</v>
      </c>
      <c r="AA1795">
        <v>71</v>
      </c>
      <c r="AB1795" t="s">
        <v>119</v>
      </c>
      <c r="AC1795">
        <v>1745</v>
      </c>
      <c r="AD1795">
        <v>201</v>
      </c>
      <c r="AE1795">
        <v>501</v>
      </c>
      <c r="AF1795">
        <v>97</v>
      </c>
      <c r="AG1795">
        <v>4.5931839999999999</v>
      </c>
      <c r="AH1795">
        <v>6244</v>
      </c>
      <c r="AI1795">
        <v>5382</v>
      </c>
      <c r="AJ1795">
        <v>33543</v>
      </c>
      <c r="AK1795">
        <v>267</v>
      </c>
      <c r="AL1795">
        <v>1</v>
      </c>
      <c r="AM1795">
        <v>2</v>
      </c>
      <c r="AN1795" t="s">
        <v>1509</v>
      </c>
      <c r="AO1795" t="s">
        <v>66</v>
      </c>
      <c r="AP1795">
        <v>183</v>
      </c>
      <c r="AQ1795">
        <v>70</v>
      </c>
      <c r="AR1795" t="s">
        <v>82</v>
      </c>
      <c r="AS1795">
        <v>213</v>
      </c>
      <c r="AT1795">
        <v>3</v>
      </c>
      <c r="AU1795" t="s">
        <v>105</v>
      </c>
      <c r="AV1795" t="s">
        <v>143</v>
      </c>
      <c r="AW1795">
        <v>9</v>
      </c>
      <c r="AX1795" t="s">
        <v>70</v>
      </c>
      <c r="AY1795" t="s">
        <v>71</v>
      </c>
      <c r="AZ1795" t="s">
        <v>72</v>
      </c>
      <c r="BA1795">
        <v>5111</v>
      </c>
      <c r="BB1795">
        <v>56</v>
      </c>
      <c r="BC1795" t="s">
        <v>126</v>
      </c>
      <c r="BD1795" t="s">
        <v>74</v>
      </c>
      <c r="BE1795">
        <v>1183.9262659999999</v>
      </c>
      <c r="BF1795" t="s">
        <v>75</v>
      </c>
      <c r="BG1795">
        <v>1183.9262659999999</v>
      </c>
      <c r="BH1795">
        <v>21211.571005000002</v>
      </c>
    </row>
    <row r="1796" spans="1:60" x14ac:dyDescent="0.25">
      <c r="A1796">
        <v>1795</v>
      </c>
      <c r="B1796" t="s">
        <v>60</v>
      </c>
      <c r="C1796">
        <v>6593</v>
      </c>
      <c r="D1796" t="s">
        <v>2029</v>
      </c>
      <c r="E1796">
        <v>8038000</v>
      </c>
      <c r="F1796">
        <v>4</v>
      </c>
      <c r="G1796" t="s">
        <v>62</v>
      </c>
      <c r="H1796">
        <v>42</v>
      </c>
      <c r="I1796">
        <v>6140680380000330</v>
      </c>
      <c r="J1796">
        <v>3.9028939999999999</v>
      </c>
      <c r="K1796">
        <v>17.944042</v>
      </c>
      <c r="L1796">
        <v>95</v>
      </c>
      <c r="M1796">
        <v>21</v>
      </c>
      <c r="N1796" t="s">
        <v>78</v>
      </c>
      <c r="O1796" t="s">
        <v>63</v>
      </c>
      <c r="P1796">
        <v>15.269037000000001</v>
      </c>
      <c r="Q1796">
        <v>51</v>
      </c>
      <c r="R1796">
        <v>12</v>
      </c>
      <c r="S1796" t="s">
        <v>78</v>
      </c>
      <c r="T1796" t="s">
        <v>63</v>
      </c>
      <c r="U1796">
        <v>2.5645030000000002</v>
      </c>
      <c r="V1796">
        <v>9</v>
      </c>
      <c r="W1796">
        <v>19</v>
      </c>
      <c r="X1796" t="s">
        <v>78</v>
      </c>
      <c r="Y1796" t="s">
        <v>88</v>
      </c>
      <c r="Z1796">
        <v>3</v>
      </c>
      <c r="AA1796">
        <v>44</v>
      </c>
      <c r="AB1796" t="s">
        <v>108</v>
      </c>
      <c r="AC1796">
        <v>3994</v>
      </c>
      <c r="AD1796">
        <v>92</v>
      </c>
      <c r="AE1796">
        <v>316</v>
      </c>
      <c r="AF1796">
        <v>75</v>
      </c>
      <c r="AG1796">
        <v>2.0595439999999998</v>
      </c>
      <c r="AH1796">
        <v>2855</v>
      </c>
      <c r="AI1796">
        <v>2613</v>
      </c>
      <c r="AJ1796">
        <v>14560</v>
      </c>
      <c r="AK1796">
        <v>267</v>
      </c>
      <c r="AL1796">
        <v>1</v>
      </c>
      <c r="AM1796">
        <v>4</v>
      </c>
      <c r="AN1796" t="s">
        <v>1509</v>
      </c>
      <c r="AO1796" t="s">
        <v>97</v>
      </c>
      <c r="AP1796">
        <v>183</v>
      </c>
      <c r="AQ1796">
        <v>70</v>
      </c>
      <c r="AR1796" t="s">
        <v>91</v>
      </c>
      <c r="AS1796">
        <v>206</v>
      </c>
      <c r="AT1796">
        <v>3</v>
      </c>
      <c r="AU1796" t="s">
        <v>92</v>
      </c>
      <c r="AV1796" t="s">
        <v>143</v>
      </c>
      <c r="AW1796">
        <v>6</v>
      </c>
      <c r="AX1796" t="s">
        <v>70</v>
      </c>
      <c r="AY1796" t="s">
        <v>71</v>
      </c>
      <c r="AZ1796" t="s">
        <v>100</v>
      </c>
      <c r="BA1796">
        <v>5390</v>
      </c>
      <c r="BB1796">
        <v>60</v>
      </c>
      <c r="BC1796" t="s">
        <v>93</v>
      </c>
      <c r="BD1796" t="s">
        <v>74</v>
      </c>
      <c r="BE1796">
        <v>625.70607900000005</v>
      </c>
      <c r="BF1796" t="s">
        <v>75</v>
      </c>
      <c r="BG1796">
        <v>625.70607900000005</v>
      </c>
      <c r="BH1796">
        <v>15794.45348</v>
      </c>
    </row>
    <row r="1797" spans="1:60" x14ac:dyDescent="0.25">
      <c r="A1797">
        <v>1796</v>
      </c>
      <c r="B1797" t="s">
        <v>60</v>
      </c>
      <c r="C1797">
        <v>6594</v>
      </c>
      <c r="D1797" t="s">
        <v>2030</v>
      </c>
      <c r="E1797">
        <v>8038000</v>
      </c>
      <c r="F1797">
        <v>4</v>
      </c>
      <c r="G1797" t="s">
        <v>62</v>
      </c>
      <c r="H1797">
        <v>42</v>
      </c>
      <c r="I1797">
        <v>6140680380000090</v>
      </c>
      <c r="J1797">
        <v>29.799786999999998</v>
      </c>
      <c r="K1797">
        <v>20.654129000000001</v>
      </c>
      <c r="L1797">
        <v>94</v>
      </c>
      <c r="M1797">
        <v>54</v>
      </c>
      <c r="N1797" t="s">
        <v>78</v>
      </c>
      <c r="O1797" t="s">
        <v>88</v>
      </c>
      <c r="P1797">
        <v>4.6621870000000003</v>
      </c>
      <c r="Q1797">
        <v>28</v>
      </c>
      <c r="R1797">
        <v>5</v>
      </c>
      <c r="S1797" t="s">
        <v>88</v>
      </c>
      <c r="T1797" t="s">
        <v>63</v>
      </c>
      <c r="U1797">
        <v>2.7397320000000001</v>
      </c>
      <c r="V1797">
        <v>15</v>
      </c>
      <c r="W1797">
        <v>10</v>
      </c>
      <c r="X1797" t="s">
        <v>88</v>
      </c>
      <c r="Y1797" t="s">
        <v>78</v>
      </c>
      <c r="Z1797">
        <v>3</v>
      </c>
      <c r="AA1797">
        <v>61</v>
      </c>
      <c r="AB1797" t="s">
        <v>108</v>
      </c>
      <c r="AC1797">
        <v>338</v>
      </c>
      <c r="AD1797">
        <v>160</v>
      </c>
      <c r="AE1797">
        <v>302</v>
      </c>
      <c r="AF1797">
        <v>92</v>
      </c>
      <c r="AG1797">
        <v>9.3164180000000005</v>
      </c>
      <c r="AH1797">
        <v>5666</v>
      </c>
      <c r="AI1797">
        <v>5098</v>
      </c>
      <c r="AJ1797">
        <v>30509</v>
      </c>
      <c r="AK1797">
        <v>267</v>
      </c>
      <c r="AL1797">
        <v>1</v>
      </c>
      <c r="AM1797">
        <v>3</v>
      </c>
      <c r="AN1797" t="s">
        <v>1777</v>
      </c>
      <c r="AO1797" t="s">
        <v>66</v>
      </c>
      <c r="AP1797">
        <v>183</v>
      </c>
      <c r="AQ1797">
        <v>83</v>
      </c>
      <c r="AR1797" t="s">
        <v>67</v>
      </c>
      <c r="AS1797">
        <v>213</v>
      </c>
      <c r="AT1797">
        <v>3</v>
      </c>
      <c r="AU1797" t="s">
        <v>68</v>
      </c>
      <c r="AV1797" t="s">
        <v>69</v>
      </c>
      <c r="AW1797">
        <v>8</v>
      </c>
      <c r="AX1797" t="s">
        <v>70</v>
      </c>
      <c r="AY1797" t="s">
        <v>71</v>
      </c>
      <c r="AZ1797" t="s">
        <v>72</v>
      </c>
      <c r="BA1797">
        <v>4798</v>
      </c>
      <c r="BB1797">
        <v>59</v>
      </c>
      <c r="BC1797" t="s">
        <v>122</v>
      </c>
      <c r="BD1797" t="s">
        <v>74</v>
      </c>
      <c r="BE1797">
        <v>1629.998341</v>
      </c>
      <c r="BF1797" t="s">
        <v>75</v>
      </c>
      <c r="BG1797">
        <v>1629.998341</v>
      </c>
      <c r="BH1797">
        <v>120595.459814</v>
      </c>
    </row>
    <row r="1798" spans="1:60" x14ac:dyDescent="0.25">
      <c r="A1798">
        <v>1797</v>
      </c>
      <c r="B1798" t="s">
        <v>60</v>
      </c>
      <c r="C1798">
        <v>6595</v>
      </c>
      <c r="D1798" t="s">
        <v>2031</v>
      </c>
      <c r="E1798">
        <v>8038000</v>
      </c>
      <c r="F1798">
        <v>4</v>
      </c>
      <c r="G1798" t="s">
        <v>62</v>
      </c>
      <c r="H1798">
        <v>42</v>
      </c>
      <c r="I1798">
        <v>6140680380000180</v>
      </c>
      <c r="J1798">
        <v>6.5664600000000002</v>
      </c>
      <c r="K1798">
        <v>11.013285</v>
      </c>
      <c r="L1798">
        <v>53</v>
      </c>
      <c r="M1798">
        <v>19</v>
      </c>
      <c r="N1798" t="s">
        <v>124</v>
      </c>
      <c r="O1798" t="s">
        <v>88</v>
      </c>
      <c r="P1798">
        <v>0.975441</v>
      </c>
      <c r="Q1798">
        <v>7</v>
      </c>
      <c r="R1798">
        <v>21</v>
      </c>
      <c r="S1798" t="s">
        <v>135</v>
      </c>
      <c r="T1798" t="s">
        <v>124</v>
      </c>
      <c r="U1798">
        <v>0</v>
      </c>
      <c r="V1798">
        <v>0</v>
      </c>
      <c r="W1798">
        <v>0</v>
      </c>
      <c r="X1798" t="s">
        <v>63</v>
      </c>
      <c r="Y1798" t="s">
        <v>63</v>
      </c>
      <c r="Z1798">
        <v>2</v>
      </c>
      <c r="AA1798">
        <v>37</v>
      </c>
      <c r="AB1798" t="s">
        <v>80</v>
      </c>
      <c r="AC1798">
        <v>3830</v>
      </c>
      <c r="AD1798">
        <v>52</v>
      </c>
      <c r="AE1798">
        <v>198</v>
      </c>
      <c r="AF1798">
        <v>53</v>
      </c>
      <c r="AG1798">
        <v>1.581626</v>
      </c>
      <c r="AH1798">
        <v>776</v>
      </c>
      <c r="AI1798">
        <v>604</v>
      </c>
      <c r="AJ1798">
        <v>2556</v>
      </c>
      <c r="AK1798">
        <v>268</v>
      </c>
      <c r="AL1798">
        <v>1</v>
      </c>
      <c r="AM1798">
        <v>4</v>
      </c>
      <c r="AN1798" t="s">
        <v>1777</v>
      </c>
      <c r="AO1798" t="s">
        <v>66</v>
      </c>
      <c r="AP1798">
        <v>161</v>
      </c>
      <c r="AQ1798">
        <v>30</v>
      </c>
      <c r="AR1798" t="s">
        <v>82</v>
      </c>
      <c r="AS1798">
        <v>213</v>
      </c>
      <c r="AT1798">
        <v>3</v>
      </c>
      <c r="AU1798" t="s">
        <v>98</v>
      </c>
      <c r="AV1798" t="s">
        <v>69</v>
      </c>
      <c r="AW1798">
        <v>88</v>
      </c>
      <c r="AX1798" t="s">
        <v>70</v>
      </c>
      <c r="AY1798" t="s">
        <v>71</v>
      </c>
      <c r="AZ1798" t="s">
        <v>72</v>
      </c>
      <c r="BA1798">
        <v>5343</v>
      </c>
      <c r="BB1798">
        <v>46</v>
      </c>
      <c r="BC1798" t="s">
        <v>122</v>
      </c>
      <c r="BD1798" t="s">
        <v>74</v>
      </c>
      <c r="BE1798">
        <v>1223.131269</v>
      </c>
      <c r="BF1798" t="s">
        <v>101</v>
      </c>
      <c r="BG1798">
        <v>1223.131269</v>
      </c>
      <c r="BH1798">
        <v>26573.519565999999</v>
      </c>
    </row>
    <row r="1799" spans="1:60" x14ac:dyDescent="0.25">
      <c r="A1799">
        <v>1798</v>
      </c>
      <c r="B1799" t="s">
        <v>60</v>
      </c>
      <c r="C1799">
        <v>6596</v>
      </c>
      <c r="D1799" t="s">
        <v>2032</v>
      </c>
      <c r="E1799">
        <v>8038000</v>
      </c>
      <c r="F1799">
        <v>4</v>
      </c>
      <c r="G1799" t="s">
        <v>62</v>
      </c>
      <c r="H1799">
        <v>42</v>
      </c>
      <c r="I1799">
        <v>6140680380000190</v>
      </c>
      <c r="J1799">
        <v>16.156075999999999</v>
      </c>
      <c r="K1799">
        <v>17.861163999999999</v>
      </c>
      <c r="L1799">
        <v>95</v>
      </c>
      <c r="M1799">
        <v>21</v>
      </c>
      <c r="N1799" t="s">
        <v>78</v>
      </c>
      <c r="O1799" t="s">
        <v>63</v>
      </c>
      <c r="P1799">
        <v>15.163641</v>
      </c>
      <c r="Q1799">
        <v>51</v>
      </c>
      <c r="R1799">
        <v>12</v>
      </c>
      <c r="S1799" t="s">
        <v>78</v>
      </c>
      <c r="T1799" t="s">
        <v>63</v>
      </c>
      <c r="U1799">
        <v>2.5392250000000001</v>
      </c>
      <c r="V1799">
        <v>9</v>
      </c>
      <c r="W1799">
        <v>19</v>
      </c>
      <c r="X1799" t="s">
        <v>78</v>
      </c>
      <c r="Y1799" t="s">
        <v>88</v>
      </c>
      <c r="Z1799">
        <v>3</v>
      </c>
      <c r="AA1799">
        <v>43</v>
      </c>
      <c r="AB1799" t="s">
        <v>108</v>
      </c>
      <c r="AC1799">
        <v>3956</v>
      </c>
      <c r="AD1799">
        <v>91</v>
      </c>
      <c r="AE1799">
        <v>311</v>
      </c>
      <c r="AF1799">
        <v>75</v>
      </c>
      <c r="AG1799">
        <v>2.0492020000000002</v>
      </c>
      <c r="AH1799">
        <v>2812</v>
      </c>
      <c r="AI1799">
        <v>2520</v>
      </c>
      <c r="AJ1799">
        <v>13890</v>
      </c>
      <c r="AK1799">
        <v>267</v>
      </c>
      <c r="AL1799">
        <v>1</v>
      </c>
      <c r="AM1799">
        <v>4</v>
      </c>
      <c r="AN1799" t="s">
        <v>96</v>
      </c>
      <c r="AO1799" t="s">
        <v>97</v>
      </c>
      <c r="AP1799">
        <v>161</v>
      </c>
      <c r="AQ1799">
        <v>60</v>
      </c>
      <c r="AR1799" t="s">
        <v>67</v>
      </c>
      <c r="AS1799">
        <v>206</v>
      </c>
      <c r="AT1799">
        <v>4</v>
      </c>
      <c r="AU1799" t="s">
        <v>105</v>
      </c>
      <c r="AV1799" t="s">
        <v>69</v>
      </c>
      <c r="AW1799">
        <v>8</v>
      </c>
      <c r="AX1799" t="s">
        <v>70</v>
      </c>
      <c r="AY1799" t="s">
        <v>99</v>
      </c>
      <c r="AZ1799" t="s">
        <v>100</v>
      </c>
      <c r="BA1799">
        <v>5320</v>
      </c>
      <c r="BB1799">
        <v>57</v>
      </c>
      <c r="BC1799" t="s">
        <v>73</v>
      </c>
      <c r="BD1799" t="s">
        <v>74</v>
      </c>
      <c r="BE1799">
        <v>2120.503831</v>
      </c>
      <c r="BF1799" t="s">
        <v>114</v>
      </c>
      <c r="BG1799">
        <v>2118.3193270000002</v>
      </c>
      <c r="BH1799">
        <v>65381.320528999997</v>
      </c>
    </row>
    <row r="1800" spans="1:60" x14ac:dyDescent="0.25">
      <c r="A1800">
        <v>1799</v>
      </c>
      <c r="B1800" t="s">
        <v>60</v>
      </c>
      <c r="C1800">
        <v>6597</v>
      </c>
      <c r="D1800" t="s">
        <v>2033</v>
      </c>
      <c r="E1800">
        <v>8038000</v>
      </c>
      <c r="F1800">
        <v>4</v>
      </c>
      <c r="G1800" t="s">
        <v>62</v>
      </c>
      <c r="H1800">
        <v>42</v>
      </c>
      <c r="I1800">
        <v>6140680380000090</v>
      </c>
      <c r="J1800">
        <v>10.701881</v>
      </c>
      <c r="K1800">
        <v>19.287575</v>
      </c>
      <c r="L1800">
        <v>91</v>
      </c>
      <c r="M1800">
        <v>81</v>
      </c>
      <c r="N1800" t="s">
        <v>78</v>
      </c>
      <c r="O1800" t="s">
        <v>88</v>
      </c>
      <c r="P1800">
        <v>0</v>
      </c>
      <c r="Q1800">
        <v>0</v>
      </c>
      <c r="R1800">
        <v>0</v>
      </c>
      <c r="S1800" t="s">
        <v>63</v>
      </c>
      <c r="T1800" t="s">
        <v>63</v>
      </c>
      <c r="U1800">
        <v>0</v>
      </c>
      <c r="V1800">
        <v>0</v>
      </c>
      <c r="W1800">
        <v>0</v>
      </c>
      <c r="X1800" t="s">
        <v>63</v>
      </c>
      <c r="Y1800" t="s">
        <v>63</v>
      </c>
      <c r="Z1800">
        <v>1</v>
      </c>
      <c r="AA1800">
        <v>81</v>
      </c>
      <c r="AB1800" t="s">
        <v>89</v>
      </c>
      <c r="AC1800">
        <v>1213</v>
      </c>
      <c r="AD1800">
        <v>264</v>
      </c>
      <c r="AE1800">
        <v>581</v>
      </c>
      <c r="AF1800">
        <v>99</v>
      </c>
      <c r="AG1800">
        <v>6.3191119999999996</v>
      </c>
      <c r="AH1800">
        <v>8482</v>
      </c>
      <c r="AI1800">
        <v>7195</v>
      </c>
      <c r="AJ1800">
        <v>39813</v>
      </c>
      <c r="AK1800">
        <v>267</v>
      </c>
      <c r="AL1800">
        <v>1</v>
      </c>
      <c r="AM1800">
        <v>2</v>
      </c>
      <c r="AN1800" t="s">
        <v>96</v>
      </c>
      <c r="AO1800" t="s">
        <v>97</v>
      </c>
      <c r="AP1800">
        <v>161</v>
      </c>
      <c r="AQ1800">
        <v>92</v>
      </c>
      <c r="AR1800" t="s">
        <v>82</v>
      </c>
      <c r="AS1800">
        <v>206</v>
      </c>
      <c r="AT1800">
        <v>4</v>
      </c>
      <c r="AU1800" t="s">
        <v>98</v>
      </c>
      <c r="AV1800" t="s">
        <v>69</v>
      </c>
      <c r="AW1800">
        <v>77</v>
      </c>
      <c r="AX1800" t="s">
        <v>70</v>
      </c>
      <c r="AY1800" t="s">
        <v>99</v>
      </c>
      <c r="AZ1800" t="s">
        <v>100</v>
      </c>
      <c r="BA1800">
        <v>5452</v>
      </c>
      <c r="BB1800">
        <v>55</v>
      </c>
      <c r="BC1800" t="s">
        <v>93</v>
      </c>
      <c r="BD1800" t="s">
        <v>74</v>
      </c>
      <c r="BE1800">
        <v>1091.259348</v>
      </c>
      <c r="BF1800" t="s">
        <v>75</v>
      </c>
      <c r="BG1800">
        <v>1091.259348</v>
      </c>
      <c r="BH1800">
        <v>43308.974971000003</v>
      </c>
    </row>
    <row r="1801" spans="1:60" x14ac:dyDescent="0.25">
      <c r="A1801">
        <v>1800</v>
      </c>
      <c r="B1801" t="s">
        <v>60</v>
      </c>
      <c r="C1801">
        <v>6598</v>
      </c>
      <c r="D1801" t="s">
        <v>2034</v>
      </c>
      <c r="E1801">
        <v>8038000</v>
      </c>
      <c r="F1801">
        <v>4</v>
      </c>
      <c r="G1801" t="s">
        <v>62</v>
      </c>
      <c r="H1801">
        <v>42</v>
      </c>
      <c r="I1801">
        <v>6140680380000240</v>
      </c>
      <c r="J1801">
        <v>6.6639119999999998</v>
      </c>
      <c r="K1801">
        <v>10.613132</v>
      </c>
      <c r="L1801">
        <v>57</v>
      </c>
      <c r="M1801">
        <v>59</v>
      </c>
      <c r="N1801" t="s">
        <v>124</v>
      </c>
      <c r="O1801" t="s">
        <v>88</v>
      </c>
      <c r="P1801">
        <v>0</v>
      </c>
      <c r="Q1801">
        <v>0</v>
      </c>
      <c r="R1801">
        <v>0</v>
      </c>
      <c r="S1801" t="s">
        <v>63</v>
      </c>
      <c r="T1801" t="s">
        <v>63</v>
      </c>
      <c r="U1801">
        <v>0</v>
      </c>
      <c r="V1801">
        <v>0</v>
      </c>
      <c r="W1801">
        <v>0</v>
      </c>
      <c r="X1801" t="s">
        <v>63</v>
      </c>
      <c r="Y1801" t="s">
        <v>63</v>
      </c>
      <c r="Z1801">
        <v>1</v>
      </c>
      <c r="AA1801">
        <v>59</v>
      </c>
      <c r="AB1801" t="s">
        <v>89</v>
      </c>
      <c r="AC1801">
        <v>1301</v>
      </c>
      <c r="AD1801">
        <v>145</v>
      </c>
      <c r="AE1801">
        <v>363</v>
      </c>
      <c r="AF1801">
        <v>69</v>
      </c>
      <c r="AG1801">
        <v>4.518688</v>
      </c>
      <c r="AH1801">
        <v>2960</v>
      </c>
      <c r="AI1801">
        <v>2258</v>
      </c>
      <c r="AJ1801">
        <v>10593</v>
      </c>
      <c r="AK1801">
        <v>268</v>
      </c>
      <c r="AL1801">
        <v>1</v>
      </c>
      <c r="AM1801">
        <v>2</v>
      </c>
      <c r="AN1801" t="s">
        <v>96</v>
      </c>
      <c r="AO1801" t="s">
        <v>97</v>
      </c>
      <c r="AP1801">
        <v>183</v>
      </c>
      <c r="AQ1801">
        <v>90</v>
      </c>
      <c r="AR1801" t="s">
        <v>67</v>
      </c>
      <c r="AS1801">
        <v>206</v>
      </c>
      <c r="AT1801">
        <v>4</v>
      </c>
      <c r="AU1801" t="s">
        <v>68</v>
      </c>
      <c r="AV1801" t="s">
        <v>69</v>
      </c>
      <c r="AW1801">
        <v>8</v>
      </c>
      <c r="AX1801" t="s">
        <v>70</v>
      </c>
      <c r="AY1801" t="s">
        <v>99</v>
      </c>
      <c r="AZ1801" t="s">
        <v>100</v>
      </c>
      <c r="BA1801">
        <v>5132</v>
      </c>
      <c r="BB1801">
        <v>56</v>
      </c>
      <c r="BC1801" t="s">
        <v>73</v>
      </c>
      <c r="BD1801" t="s">
        <v>74</v>
      </c>
      <c r="BE1801">
        <v>1196.4335000000001</v>
      </c>
      <c r="BF1801" t="s">
        <v>75</v>
      </c>
      <c r="BG1801">
        <v>1196.4335000000001</v>
      </c>
      <c r="BH1801">
        <v>26967.895871000001</v>
      </c>
    </row>
    <row r="1802" spans="1:60" x14ac:dyDescent="0.25">
      <c r="A1802">
        <v>1801</v>
      </c>
      <c r="B1802" t="s">
        <v>60</v>
      </c>
      <c r="C1802">
        <v>6599</v>
      </c>
      <c r="D1802" t="s">
        <v>2035</v>
      </c>
      <c r="E1802">
        <v>8038000</v>
      </c>
      <c r="F1802">
        <v>4</v>
      </c>
      <c r="G1802" t="s">
        <v>62</v>
      </c>
      <c r="H1802">
        <v>42</v>
      </c>
      <c r="I1802">
        <v>6140680380000150</v>
      </c>
      <c r="J1802">
        <v>7.337129</v>
      </c>
      <c r="K1802">
        <v>13.113336</v>
      </c>
      <c r="L1802">
        <v>63</v>
      </c>
      <c r="M1802">
        <v>69</v>
      </c>
      <c r="N1802" t="s">
        <v>87</v>
      </c>
      <c r="O1802" t="s">
        <v>88</v>
      </c>
      <c r="P1802">
        <v>0</v>
      </c>
      <c r="Q1802">
        <v>0</v>
      </c>
      <c r="R1802">
        <v>0</v>
      </c>
      <c r="S1802" t="s">
        <v>63</v>
      </c>
      <c r="T1802" t="s">
        <v>63</v>
      </c>
      <c r="U1802">
        <v>0</v>
      </c>
      <c r="V1802">
        <v>0</v>
      </c>
      <c r="W1802">
        <v>0</v>
      </c>
      <c r="X1802" t="s">
        <v>63</v>
      </c>
      <c r="Y1802" t="s">
        <v>63</v>
      </c>
      <c r="Z1802">
        <v>1</v>
      </c>
      <c r="AA1802">
        <v>69</v>
      </c>
      <c r="AB1802" t="s">
        <v>89</v>
      </c>
      <c r="AC1802">
        <v>583</v>
      </c>
      <c r="AD1802">
        <v>176</v>
      </c>
      <c r="AE1802">
        <v>363</v>
      </c>
      <c r="AF1802">
        <v>64</v>
      </c>
      <c r="AG1802">
        <v>7.4428599999999996</v>
      </c>
      <c r="AH1802">
        <v>3818</v>
      </c>
      <c r="AI1802">
        <v>3218</v>
      </c>
      <c r="AJ1802">
        <v>14833</v>
      </c>
      <c r="AK1802">
        <v>221</v>
      </c>
      <c r="AL1802">
        <v>1</v>
      </c>
      <c r="AM1802">
        <v>2</v>
      </c>
      <c r="AN1802" t="s">
        <v>120</v>
      </c>
      <c r="AO1802" t="s">
        <v>97</v>
      </c>
      <c r="AP1802">
        <v>161</v>
      </c>
      <c r="AQ1802">
        <v>40</v>
      </c>
      <c r="AR1802" t="s">
        <v>67</v>
      </c>
      <c r="AS1802">
        <v>206</v>
      </c>
      <c r="AT1802">
        <v>4</v>
      </c>
      <c r="AU1802" t="s">
        <v>98</v>
      </c>
      <c r="AV1802" t="s">
        <v>69</v>
      </c>
      <c r="AW1802">
        <v>77</v>
      </c>
      <c r="AX1802" t="s">
        <v>70</v>
      </c>
      <c r="AY1802" t="s">
        <v>99</v>
      </c>
      <c r="AZ1802" t="s">
        <v>100</v>
      </c>
      <c r="BA1802">
        <v>5084</v>
      </c>
      <c r="BB1802">
        <v>60</v>
      </c>
      <c r="BC1802" t="s">
        <v>93</v>
      </c>
      <c r="BD1802" t="s">
        <v>74</v>
      </c>
      <c r="BE1802">
        <v>1423.188803</v>
      </c>
      <c r="BF1802" t="s">
        <v>101</v>
      </c>
      <c r="BG1802">
        <v>1423.188803</v>
      </c>
      <c r="BH1802">
        <v>29692.306066000001</v>
      </c>
    </row>
    <row r="1803" spans="1:60" x14ac:dyDescent="0.25">
      <c r="A1803">
        <v>1802</v>
      </c>
      <c r="B1803" t="s">
        <v>60</v>
      </c>
      <c r="C1803">
        <v>6600</v>
      </c>
      <c r="D1803" t="s">
        <v>2036</v>
      </c>
      <c r="E1803">
        <v>8038000</v>
      </c>
      <c r="F1803">
        <v>4</v>
      </c>
      <c r="G1803" t="s">
        <v>62</v>
      </c>
      <c r="H1803">
        <v>42</v>
      </c>
      <c r="I1803">
        <v>6140680380000330</v>
      </c>
      <c r="J1803">
        <v>10.294953</v>
      </c>
      <c r="K1803">
        <v>21.512153999999999</v>
      </c>
      <c r="L1803">
        <v>101</v>
      </c>
      <c r="M1803">
        <v>56</v>
      </c>
      <c r="N1803" t="s">
        <v>78</v>
      </c>
      <c r="O1803" t="s">
        <v>95</v>
      </c>
      <c r="P1803">
        <v>8.9056110000000004</v>
      </c>
      <c r="Q1803">
        <v>44</v>
      </c>
      <c r="R1803">
        <v>10</v>
      </c>
      <c r="S1803" t="s">
        <v>95</v>
      </c>
      <c r="T1803" t="s">
        <v>78</v>
      </c>
      <c r="U1803">
        <v>0.94238599999999995</v>
      </c>
      <c r="V1803">
        <v>7</v>
      </c>
      <c r="W1803">
        <v>3</v>
      </c>
      <c r="X1803" t="s">
        <v>78</v>
      </c>
      <c r="Y1803" t="s">
        <v>95</v>
      </c>
      <c r="Z1803">
        <v>2</v>
      </c>
      <c r="AA1803">
        <v>62</v>
      </c>
      <c r="AB1803" t="s">
        <v>80</v>
      </c>
      <c r="AC1803">
        <v>748</v>
      </c>
      <c r="AD1803">
        <v>205</v>
      </c>
      <c r="AE1803">
        <v>431</v>
      </c>
      <c r="AF1803">
        <v>97</v>
      </c>
      <c r="AG1803">
        <v>7.091907</v>
      </c>
      <c r="AH1803">
        <v>7377</v>
      </c>
      <c r="AI1803">
        <v>6723</v>
      </c>
      <c r="AJ1803">
        <v>38742</v>
      </c>
      <c r="AK1803">
        <v>267</v>
      </c>
      <c r="AL1803">
        <v>1</v>
      </c>
      <c r="AM1803">
        <v>2</v>
      </c>
      <c r="AN1803" t="s">
        <v>81</v>
      </c>
      <c r="AO1803" t="s">
        <v>66</v>
      </c>
      <c r="AP1803">
        <v>183</v>
      </c>
      <c r="AQ1803">
        <v>88</v>
      </c>
      <c r="AR1803" t="s">
        <v>67</v>
      </c>
      <c r="AS1803">
        <v>213</v>
      </c>
      <c r="AT1803">
        <v>3</v>
      </c>
      <c r="AU1803" t="s">
        <v>68</v>
      </c>
      <c r="AV1803" t="s">
        <v>69</v>
      </c>
      <c r="AW1803">
        <v>8</v>
      </c>
      <c r="AX1803" t="s">
        <v>70</v>
      </c>
      <c r="AY1803" t="s">
        <v>71</v>
      </c>
      <c r="AZ1803" t="s">
        <v>72</v>
      </c>
      <c r="BA1803">
        <v>4400</v>
      </c>
      <c r="BB1803">
        <v>45</v>
      </c>
      <c r="BC1803" t="s">
        <v>140</v>
      </c>
      <c r="BD1803" t="s">
        <v>74</v>
      </c>
      <c r="BE1803">
        <v>1696.0263130000001</v>
      </c>
      <c r="BF1803" t="s">
        <v>75</v>
      </c>
      <c r="BG1803">
        <v>1696.0263130000001</v>
      </c>
      <c r="BH1803">
        <v>41662.196432999997</v>
      </c>
    </row>
    <row r="1804" spans="1:60" x14ac:dyDescent="0.25">
      <c r="A1804">
        <v>1803</v>
      </c>
      <c r="B1804" t="s">
        <v>60</v>
      </c>
      <c r="C1804">
        <v>6601</v>
      </c>
      <c r="D1804" t="s">
        <v>2037</v>
      </c>
      <c r="E1804">
        <v>8038000</v>
      </c>
      <c r="F1804">
        <v>4</v>
      </c>
      <c r="G1804" t="s">
        <v>62</v>
      </c>
      <c r="H1804">
        <v>42</v>
      </c>
      <c r="I1804">
        <v>6140680380000330</v>
      </c>
      <c r="J1804">
        <v>10.108746</v>
      </c>
      <c r="K1804">
        <v>21.762915</v>
      </c>
      <c r="L1804">
        <v>96</v>
      </c>
      <c r="M1804">
        <v>56</v>
      </c>
      <c r="N1804" t="s">
        <v>78</v>
      </c>
      <c r="O1804" t="s">
        <v>95</v>
      </c>
      <c r="P1804">
        <v>8.8798320000000004</v>
      </c>
      <c r="Q1804">
        <v>44</v>
      </c>
      <c r="R1804">
        <v>10</v>
      </c>
      <c r="S1804" t="s">
        <v>95</v>
      </c>
      <c r="T1804" t="s">
        <v>78</v>
      </c>
      <c r="U1804">
        <v>0.94064099999999995</v>
      </c>
      <c r="V1804">
        <v>7</v>
      </c>
      <c r="W1804">
        <v>3</v>
      </c>
      <c r="X1804" t="s">
        <v>78</v>
      </c>
      <c r="Y1804" t="s">
        <v>95</v>
      </c>
      <c r="Z1804">
        <v>2</v>
      </c>
      <c r="AA1804">
        <v>61</v>
      </c>
      <c r="AB1804" t="s">
        <v>80</v>
      </c>
      <c r="AC1804">
        <v>748</v>
      </c>
      <c r="AD1804">
        <v>205</v>
      </c>
      <c r="AE1804">
        <v>431</v>
      </c>
      <c r="AF1804">
        <v>97</v>
      </c>
      <c r="AG1804">
        <v>7.0972</v>
      </c>
      <c r="AH1804">
        <v>7379</v>
      </c>
      <c r="AI1804">
        <v>6724</v>
      </c>
      <c r="AJ1804">
        <v>38743</v>
      </c>
      <c r="AK1804">
        <v>267</v>
      </c>
      <c r="AL1804">
        <v>1</v>
      </c>
      <c r="AM1804">
        <v>2</v>
      </c>
      <c r="AN1804" t="s">
        <v>90</v>
      </c>
      <c r="AO1804" t="s">
        <v>66</v>
      </c>
      <c r="AP1804">
        <v>161</v>
      </c>
      <c r="AQ1804">
        <v>60</v>
      </c>
      <c r="AR1804" t="s">
        <v>67</v>
      </c>
      <c r="AS1804">
        <v>213</v>
      </c>
      <c r="AT1804">
        <v>3</v>
      </c>
      <c r="AU1804" t="s">
        <v>68</v>
      </c>
      <c r="AV1804" t="s">
        <v>69</v>
      </c>
      <c r="AW1804">
        <v>8</v>
      </c>
      <c r="AX1804" t="s">
        <v>70</v>
      </c>
      <c r="AY1804" t="s">
        <v>71</v>
      </c>
      <c r="AZ1804" t="s">
        <v>72</v>
      </c>
      <c r="BA1804">
        <v>4692</v>
      </c>
      <c r="BB1804">
        <v>50</v>
      </c>
      <c r="BC1804" t="s">
        <v>126</v>
      </c>
      <c r="BD1804" t="s">
        <v>74</v>
      </c>
      <c r="BE1804">
        <v>1335.9118719999999</v>
      </c>
      <c r="BF1804" t="s">
        <v>114</v>
      </c>
      <c r="BG1804">
        <v>1335.9118719999999</v>
      </c>
      <c r="BH1804">
        <v>40908.641923000003</v>
      </c>
    </row>
    <row r="1805" spans="1:60" x14ac:dyDescent="0.25">
      <c r="A1805">
        <v>1804</v>
      </c>
      <c r="B1805" t="s">
        <v>60</v>
      </c>
      <c r="C1805">
        <v>6602</v>
      </c>
      <c r="D1805" t="s">
        <v>2038</v>
      </c>
      <c r="E1805">
        <v>8038000</v>
      </c>
      <c r="F1805">
        <v>4</v>
      </c>
      <c r="G1805" t="s">
        <v>62</v>
      </c>
      <c r="H1805">
        <v>42</v>
      </c>
      <c r="I1805">
        <v>6140680380000070</v>
      </c>
      <c r="J1805">
        <v>7.2800630000000002</v>
      </c>
      <c r="K1805">
        <v>13.114292000000001</v>
      </c>
      <c r="L1805">
        <v>63</v>
      </c>
      <c r="M1805">
        <v>69</v>
      </c>
      <c r="N1805" t="s">
        <v>87</v>
      </c>
      <c r="O1805" t="s">
        <v>88</v>
      </c>
      <c r="P1805">
        <v>0</v>
      </c>
      <c r="Q1805">
        <v>0</v>
      </c>
      <c r="R1805">
        <v>0</v>
      </c>
      <c r="S1805" t="s">
        <v>63</v>
      </c>
      <c r="T1805" t="s">
        <v>63</v>
      </c>
      <c r="U1805">
        <v>0</v>
      </c>
      <c r="V1805">
        <v>0</v>
      </c>
      <c r="W1805">
        <v>0</v>
      </c>
      <c r="X1805" t="s">
        <v>63</v>
      </c>
      <c r="Y1805" t="s">
        <v>63</v>
      </c>
      <c r="Z1805">
        <v>1</v>
      </c>
      <c r="AA1805">
        <v>69</v>
      </c>
      <c r="AB1805" t="s">
        <v>89</v>
      </c>
      <c r="AC1805">
        <v>583</v>
      </c>
      <c r="AD1805">
        <v>176</v>
      </c>
      <c r="AE1805">
        <v>363</v>
      </c>
      <c r="AF1805">
        <v>64</v>
      </c>
      <c r="AG1805">
        <v>7.4438250000000004</v>
      </c>
      <c r="AH1805">
        <v>3818</v>
      </c>
      <c r="AI1805">
        <v>3218</v>
      </c>
      <c r="AJ1805">
        <v>14835</v>
      </c>
      <c r="AK1805">
        <v>221</v>
      </c>
      <c r="AL1805">
        <v>1</v>
      </c>
      <c r="AM1805">
        <v>2</v>
      </c>
      <c r="AN1805" t="s">
        <v>120</v>
      </c>
      <c r="AO1805" t="s">
        <v>97</v>
      </c>
      <c r="AP1805">
        <v>183</v>
      </c>
      <c r="AQ1805">
        <v>65</v>
      </c>
      <c r="AR1805" t="s">
        <v>67</v>
      </c>
      <c r="AS1805">
        <v>206</v>
      </c>
      <c r="AT1805">
        <v>4</v>
      </c>
      <c r="AU1805" t="s">
        <v>68</v>
      </c>
      <c r="AV1805" t="s">
        <v>69</v>
      </c>
      <c r="AW1805">
        <v>8</v>
      </c>
      <c r="AX1805" t="s">
        <v>70</v>
      </c>
      <c r="AY1805" t="s">
        <v>99</v>
      </c>
      <c r="AZ1805" t="s">
        <v>100</v>
      </c>
      <c r="BA1805">
        <v>5070</v>
      </c>
      <c r="BB1805">
        <v>58</v>
      </c>
      <c r="BC1805" t="s">
        <v>93</v>
      </c>
      <c r="BD1805" t="s">
        <v>74</v>
      </c>
      <c r="BE1805">
        <v>905.74545699999999</v>
      </c>
      <c r="BF1805" t="s">
        <v>114</v>
      </c>
      <c r="BG1805">
        <v>905.74545699999999</v>
      </c>
      <c r="BH1805">
        <v>29461.371019999999</v>
      </c>
    </row>
    <row r="1806" spans="1:60" x14ac:dyDescent="0.25">
      <c r="A1806">
        <v>1805</v>
      </c>
      <c r="B1806" t="s">
        <v>60</v>
      </c>
      <c r="C1806">
        <v>6603</v>
      </c>
      <c r="D1806" t="s">
        <v>2039</v>
      </c>
      <c r="E1806">
        <v>8038000</v>
      </c>
      <c r="F1806">
        <v>4</v>
      </c>
      <c r="G1806" t="s">
        <v>62</v>
      </c>
      <c r="H1806">
        <v>42</v>
      </c>
      <c r="I1806">
        <v>6140680380000330</v>
      </c>
      <c r="J1806">
        <v>6.3625179999999997</v>
      </c>
      <c r="K1806">
        <v>21.672432000000001</v>
      </c>
      <c r="L1806">
        <v>97</v>
      </c>
      <c r="M1806">
        <v>56</v>
      </c>
      <c r="N1806" t="s">
        <v>78</v>
      </c>
      <c r="O1806" t="s">
        <v>95</v>
      </c>
      <c r="P1806">
        <v>8.7987289999999998</v>
      </c>
      <c r="Q1806">
        <v>44</v>
      </c>
      <c r="R1806">
        <v>10</v>
      </c>
      <c r="S1806" t="s">
        <v>95</v>
      </c>
      <c r="T1806" t="s">
        <v>78</v>
      </c>
      <c r="U1806">
        <v>0.94203999999999999</v>
      </c>
      <c r="V1806">
        <v>7</v>
      </c>
      <c r="W1806">
        <v>3</v>
      </c>
      <c r="X1806" t="s">
        <v>78</v>
      </c>
      <c r="Y1806" t="s">
        <v>95</v>
      </c>
      <c r="Z1806">
        <v>2</v>
      </c>
      <c r="AA1806">
        <v>61</v>
      </c>
      <c r="AB1806" t="s">
        <v>80</v>
      </c>
      <c r="AC1806">
        <v>749</v>
      </c>
      <c r="AD1806">
        <v>205</v>
      </c>
      <c r="AE1806">
        <v>431</v>
      </c>
      <c r="AF1806">
        <v>97</v>
      </c>
      <c r="AG1806">
        <v>7.0858359999999996</v>
      </c>
      <c r="AH1806">
        <v>7378</v>
      </c>
      <c r="AI1806">
        <v>6725</v>
      </c>
      <c r="AJ1806">
        <v>38766</v>
      </c>
      <c r="AK1806">
        <v>267</v>
      </c>
      <c r="AL1806">
        <v>1</v>
      </c>
      <c r="AM1806">
        <v>2</v>
      </c>
      <c r="AN1806" t="s">
        <v>90</v>
      </c>
      <c r="AO1806" t="s">
        <v>66</v>
      </c>
      <c r="AP1806">
        <v>183</v>
      </c>
      <c r="AQ1806">
        <v>70</v>
      </c>
      <c r="AR1806" t="s">
        <v>67</v>
      </c>
      <c r="AS1806">
        <v>213</v>
      </c>
      <c r="AT1806">
        <v>3</v>
      </c>
      <c r="AU1806" t="s">
        <v>68</v>
      </c>
      <c r="AV1806" t="s">
        <v>69</v>
      </c>
      <c r="AW1806">
        <v>8</v>
      </c>
      <c r="AX1806" t="s">
        <v>70</v>
      </c>
      <c r="AY1806" t="s">
        <v>71</v>
      </c>
      <c r="AZ1806" t="s">
        <v>72</v>
      </c>
      <c r="BA1806">
        <v>4637</v>
      </c>
      <c r="BB1806">
        <v>51</v>
      </c>
      <c r="BC1806" t="s">
        <v>93</v>
      </c>
      <c r="BD1806" t="s">
        <v>74</v>
      </c>
      <c r="BE1806">
        <v>819.39712999999995</v>
      </c>
      <c r="BF1806" t="s">
        <v>75</v>
      </c>
      <c r="BG1806">
        <v>819.39712999999995</v>
      </c>
      <c r="BH1806">
        <v>25748.195704000002</v>
      </c>
    </row>
    <row r="1807" spans="1:60" x14ac:dyDescent="0.25">
      <c r="A1807">
        <v>1806</v>
      </c>
      <c r="B1807" t="s">
        <v>60</v>
      </c>
      <c r="C1807">
        <v>6604</v>
      </c>
      <c r="D1807" t="s">
        <v>2040</v>
      </c>
      <c r="E1807">
        <v>8038000</v>
      </c>
      <c r="F1807">
        <v>4</v>
      </c>
      <c r="G1807" t="s">
        <v>62</v>
      </c>
      <c r="H1807">
        <v>42</v>
      </c>
      <c r="I1807">
        <v>6140680380000170</v>
      </c>
      <c r="J1807">
        <v>3.3277589999999999</v>
      </c>
      <c r="K1807">
        <v>10.931127999999999</v>
      </c>
      <c r="L1807">
        <v>46</v>
      </c>
      <c r="M1807">
        <v>67</v>
      </c>
      <c r="N1807" t="s">
        <v>95</v>
      </c>
      <c r="O1807" t="s">
        <v>78</v>
      </c>
      <c r="P1807">
        <v>0</v>
      </c>
      <c r="Q1807">
        <v>0</v>
      </c>
      <c r="R1807">
        <v>0</v>
      </c>
      <c r="S1807" t="s">
        <v>63</v>
      </c>
      <c r="T1807" t="s">
        <v>63</v>
      </c>
      <c r="U1807">
        <v>0</v>
      </c>
      <c r="V1807">
        <v>0</v>
      </c>
      <c r="W1807">
        <v>0</v>
      </c>
      <c r="X1807" t="s">
        <v>63</v>
      </c>
      <c r="Y1807" t="s">
        <v>63</v>
      </c>
      <c r="Z1807">
        <v>1</v>
      </c>
      <c r="AA1807">
        <v>67</v>
      </c>
      <c r="AB1807" t="s">
        <v>89</v>
      </c>
      <c r="AC1807">
        <v>430</v>
      </c>
      <c r="AD1807">
        <v>105</v>
      </c>
      <c r="AE1807">
        <v>226</v>
      </c>
      <c r="AF1807">
        <v>55</v>
      </c>
      <c r="AG1807">
        <v>6.7058660000000003</v>
      </c>
      <c r="AH1807">
        <v>1779</v>
      </c>
      <c r="AI1807">
        <v>1234</v>
      </c>
      <c r="AJ1807">
        <v>5433</v>
      </c>
      <c r="AK1807">
        <v>201</v>
      </c>
      <c r="AL1807">
        <v>1</v>
      </c>
      <c r="AM1807">
        <v>3</v>
      </c>
      <c r="AN1807" t="s">
        <v>81</v>
      </c>
      <c r="AO1807" t="s">
        <v>66</v>
      </c>
      <c r="AP1807">
        <v>161</v>
      </c>
      <c r="AQ1807">
        <v>80</v>
      </c>
      <c r="AR1807" t="s">
        <v>67</v>
      </c>
      <c r="AS1807">
        <v>213</v>
      </c>
      <c r="AT1807">
        <v>3</v>
      </c>
      <c r="AU1807" t="s">
        <v>68</v>
      </c>
      <c r="AV1807" t="s">
        <v>69</v>
      </c>
      <c r="AW1807">
        <v>8</v>
      </c>
      <c r="AX1807" t="s">
        <v>70</v>
      </c>
      <c r="AY1807" t="s">
        <v>71</v>
      </c>
      <c r="AZ1807" t="s">
        <v>72</v>
      </c>
      <c r="BA1807">
        <v>4646</v>
      </c>
      <c r="BB1807">
        <v>58</v>
      </c>
      <c r="BC1807" t="s">
        <v>140</v>
      </c>
      <c r="BD1807" t="s">
        <v>74</v>
      </c>
      <c r="BE1807">
        <v>861.08782199999996</v>
      </c>
      <c r="BF1807" t="s">
        <v>75</v>
      </c>
      <c r="BG1807">
        <v>861.08782199999996</v>
      </c>
      <c r="BH1807">
        <v>13466.962006</v>
      </c>
    </row>
    <row r="1808" spans="1:60" x14ac:dyDescent="0.25">
      <c r="A1808">
        <v>1807</v>
      </c>
      <c r="B1808" t="s">
        <v>60</v>
      </c>
      <c r="C1808">
        <v>6605</v>
      </c>
      <c r="D1808" t="s">
        <v>2041</v>
      </c>
      <c r="E1808">
        <v>8038000</v>
      </c>
      <c r="F1808">
        <v>4</v>
      </c>
      <c r="G1808" t="s">
        <v>62</v>
      </c>
      <c r="H1808">
        <v>42</v>
      </c>
      <c r="I1808">
        <v>6140680380000330</v>
      </c>
      <c r="J1808">
        <v>2.3074970000000001</v>
      </c>
      <c r="K1808">
        <v>1.633605</v>
      </c>
      <c r="L1808">
        <v>13</v>
      </c>
      <c r="M1808">
        <v>62</v>
      </c>
      <c r="N1808" t="s">
        <v>135</v>
      </c>
      <c r="O1808" t="s">
        <v>77</v>
      </c>
      <c r="P1808">
        <v>0</v>
      </c>
      <c r="Q1808">
        <v>0</v>
      </c>
      <c r="R1808">
        <v>0</v>
      </c>
      <c r="S1808" t="s">
        <v>63</v>
      </c>
      <c r="T1808" t="s">
        <v>63</v>
      </c>
      <c r="U1808">
        <v>0</v>
      </c>
      <c r="V1808">
        <v>0</v>
      </c>
      <c r="W1808">
        <v>0</v>
      </c>
      <c r="X1808" t="s">
        <v>63</v>
      </c>
      <c r="Y1808" t="s">
        <v>63</v>
      </c>
      <c r="Z1808">
        <v>1</v>
      </c>
      <c r="AA1808">
        <v>62</v>
      </c>
      <c r="AB1808" t="s">
        <v>103</v>
      </c>
      <c r="AC1808">
        <v>4053</v>
      </c>
      <c r="AD1808">
        <v>28</v>
      </c>
      <c r="AE1808">
        <v>120</v>
      </c>
      <c r="AF1808">
        <v>12</v>
      </c>
      <c r="AG1808">
        <v>1.11764</v>
      </c>
      <c r="AH1808">
        <v>176</v>
      </c>
      <c r="AI1808">
        <v>0</v>
      </c>
      <c r="AJ1808">
        <v>0</v>
      </c>
      <c r="AK1808">
        <v>281</v>
      </c>
      <c r="AL1808">
        <v>3</v>
      </c>
      <c r="AM1808">
        <v>1</v>
      </c>
      <c r="AN1808" t="s">
        <v>142</v>
      </c>
      <c r="AO1808" t="s">
        <v>66</v>
      </c>
      <c r="AP1808">
        <v>141</v>
      </c>
      <c r="AQ1808">
        <v>10</v>
      </c>
      <c r="AR1808" t="s">
        <v>82</v>
      </c>
      <c r="AS1808">
        <v>213</v>
      </c>
      <c r="AT1808">
        <v>3</v>
      </c>
      <c r="AU1808" t="s">
        <v>98</v>
      </c>
      <c r="AV1808" t="s">
        <v>143</v>
      </c>
      <c r="AW1808">
        <v>88</v>
      </c>
      <c r="AX1808" t="s">
        <v>70</v>
      </c>
      <c r="AY1808" t="s">
        <v>71</v>
      </c>
      <c r="AZ1808" t="s">
        <v>72</v>
      </c>
      <c r="BA1808">
        <v>4803</v>
      </c>
      <c r="BB1808">
        <v>60</v>
      </c>
      <c r="BC1808" t="s">
        <v>98</v>
      </c>
      <c r="BD1808" t="s">
        <v>74</v>
      </c>
      <c r="BE1808">
        <v>681.41388099999995</v>
      </c>
      <c r="BF1808" t="s">
        <v>101</v>
      </c>
      <c r="BG1808">
        <v>681.41388099999995</v>
      </c>
      <c r="BH1808">
        <v>9338.1077120000009</v>
      </c>
    </row>
    <row r="1809" spans="1:60" x14ac:dyDescent="0.25">
      <c r="A1809">
        <v>1808</v>
      </c>
      <c r="B1809" t="s">
        <v>60</v>
      </c>
      <c r="C1809">
        <v>6606</v>
      </c>
      <c r="D1809" t="s">
        <v>2042</v>
      </c>
      <c r="E1809">
        <v>8038000</v>
      </c>
      <c r="F1809">
        <v>4</v>
      </c>
      <c r="G1809" t="s">
        <v>62</v>
      </c>
      <c r="H1809">
        <v>42</v>
      </c>
      <c r="I1809">
        <v>6140680380000140</v>
      </c>
      <c r="J1809">
        <v>6.2262000000000004</v>
      </c>
      <c r="K1809">
        <v>10.870725999999999</v>
      </c>
      <c r="L1809">
        <v>43</v>
      </c>
      <c r="M1809">
        <v>67</v>
      </c>
      <c r="N1809" t="s">
        <v>95</v>
      </c>
      <c r="O1809" t="s">
        <v>78</v>
      </c>
      <c r="P1809">
        <v>0</v>
      </c>
      <c r="Q1809">
        <v>0</v>
      </c>
      <c r="R1809">
        <v>0</v>
      </c>
      <c r="S1809" t="s">
        <v>63</v>
      </c>
      <c r="T1809" t="s">
        <v>63</v>
      </c>
      <c r="U1809">
        <v>0</v>
      </c>
      <c r="V1809">
        <v>0</v>
      </c>
      <c r="W1809">
        <v>0</v>
      </c>
      <c r="X1809" t="s">
        <v>63</v>
      </c>
      <c r="Y1809" t="s">
        <v>63</v>
      </c>
      <c r="Z1809">
        <v>1</v>
      </c>
      <c r="AA1809">
        <v>67</v>
      </c>
      <c r="AB1809" t="s">
        <v>89</v>
      </c>
      <c r="AC1809">
        <v>430</v>
      </c>
      <c r="AD1809">
        <v>105</v>
      </c>
      <c r="AE1809">
        <v>226</v>
      </c>
      <c r="AF1809">
        <v>54</v>
      </c>
      <c r="AG1809">
        <v>6.7053659999999997</v>
      </c>
      <c r="AH1809">
        <v>1777</v>
      </c>
      <c r="AI1809">
        <v>1239</v>
      </c>
      <c r="AJ1809">
        <v>5418</v>
      </c>
      <c r="AK1809">
        <v>201</v>
      </c>
      <c r="AL1809">
        <v>1</v>
      </c>
      <c r="AM1809">
        <v>3</v>
      </c>
      <c r="AN1809" t="s">
        <v>142</v>
      </c>
      <c r="AO1809" t="s">
        <v>66</v>
      </c>
      <c r="AP1809">
        <v>161</v>
      </c>
      <c r="AQ1809">
        <v>50</v>
      </c>
      <c r="AR1809" t="s">
        <v>67</v>
      </c>
      <c r="AS1809">
        <v>213</v>
      </c>
      <c r="AT1809">
        <v>3</v>
      </c>
      <c r="AU1809" t="s">
        <v>98</v>
      </c>
      <c r="AV1809" t="s">
        <v>143</v>
      </c>
      <c r="AW1809">
        <v>88</v>
      </c>
      <c r="AX1809" t="s">
        <v>70</v>
      </c>
      <c r="AY1809" t="s">
        <v>71</v>
      </c>
      <c r="AZ1809" t="s">
        <v>72</v>
      </c>
      <c r="BA1809">
        <v>4832</v>
      </c>
      <c r="BB1809">
        <v>53</v>
      </c>
      <c r="BC1809" t="s">
        <v>140</v>
      </c>
      <c r="BD1809" t="s">
        <v>74</v>
      </c>
      <c r="BE1809">
        <v>1324.528476</v>
      </c>
      <c r="BF1809" t="s">
        <v>114</v>
      </c>
      <c r="BG1809">
        <v>1324.528476</v>
      </c>
      <c r="BH1809">
        <v>25196.537544999999</v>
      </c>
    </row>
    <row r="1810" spans="1:60" x14ac:dyDescent="0.25">
      <c r="A1810">
        <v>1809</v>
      </c>
      <c r="B1810" t="s">
        <v>60</v>
      </c>
      <c r="C1810">
        <v>6607</v>
      </c>
      <c r="D1810" t="s">
        <v>2043</v>
      </c>
      <c r="E1810">
        <v>8038000</v>
      </c>
      <c r="F1810">
        <v>4</v>
      </c>
      <c r="G1810" t="s">
        <v>62</v>
      </c>
      <c r="H1810">
        <v>42</v>
      </c>
      <c r="I1810">
        <v>6140680380000330</v>
      </c>
      <c r="J1810">
        <v>1.592274</v>
      </c>
      <c r="K1810">
        <v>10.294066000000001</v>
      </c>
      <c r="L1810">
        <v>45</v>
      </c>
      <c r="M1810">
        <v>67</v>
      </c>
      <c r="N1810" t="s">
        <v>95</v>
      </c>
      <c r="O1810" t="s">
        <v>78</v>
      </c>
      <c r="P1810">
        <v>0</v>
      </c>
      <c r="Q1810">
        <v>0</v>
      </c>
      <c r="R1810">
        <v>0</v>
      </c>
      <c r="S1810" t="s">
        <v>63</v>
      </c>
      <c r="T1810" t="s">
        <v>63</v>
      </c>
      <c r="U1810">
        <v>0</v>
      </c>
      <c r="V1810">
        <v>0</v>
      </c>
      <c r="W1810">
        <v>0</v>
      </c>
      <c r="X1810" t="s">
        <v>63</v>
      </c>
      <c r="Y1810" t="s">
        <v>63</v>
      </c>
      <c r="Z1810">
        <v>1</v>
      </c>
      <c r="AA1810">
        <v>67</v>
      </c>
      <c r="AB1810" t="s">
        <v>89</v>
      </c>
      <c r="AC1810">
        <v>430</v>
      </c>
      <c r="AD1810">
        <v>105</v>
      </c>
      <c r="AE1810">
        <v>225</v>
      </c>
      <c r="AF1810">
        <v>55</v>
      </c>
      <c r="AG1810">
        <v>6.6818600000000004</v>
      </c>
      <c r="AH1810">
        <v>1774</v>
      </c>
      <c r="AI1810">
        <v>1225</v>
      </c>
      <c r="AJ1810">
        <v>5404</v>
      </c>
      <c r="AK1810">
        <v>201</v>
      </c>
      <c r="AL1810">
        <v>1</v>
      </c>
      <c r="AM1810">
        <v>3</v>
      </c>
      <c r="AN1810" t="s">
        <v>142</v>
      </c>
      <c r="AO1810" t="s">
        <v>66</v>
      </c>
      <c r="AP1810">
        <v>141</v>
      </c>
      <c r="AQ1810">
        <v>40</v>
      </c>
      <c r="AR1810" t="s">
        <v>67</v>
      </c>
      <c r="AS1810">
        <v>213</v>
      </c>
      <c r="AT1810">
        <v>3</v>
      </c>
      <c r="AU1810" t="s">
        <v>92</v>
      </c>
      <c r="AV1810" t="s">
        <v>143</v>
      </c>
      <c r="AW1810">
        <v>6</v>
      </c>
      <c r="AX1810" t="s">
        <v>70</v>
      </c>
      <c r="AY1810" t="s">
        <v>71</v>
      </c>
      <c r="AZ1810" t="s">
        <v>72</v>
      </c>
      <c r="BA1810">
        <v>4789</v>
      </c>
      <c r="BB1810">
        <v>60</v>
      </c>
      <c r="BC1810" t="s">
        <v>126</v>
      </c>
      <c r="BD1810" t="s">
        <v>74</v>
      </c>
      <c r="BE1810">
        <v>490.88031100000001</v>
      </c>
      <c r="BF1810" t="s">
        <v>101</v>
      </c>
      <c r="BG1810">
        <v>490.88031100000001</v>
      </c>
      <c r="BH1810">
        <v>6443.7060709999996</v>
      </c>
    </row>
    <row r="1811" spans="1:60" x14ac:dyDescent="0.25">
      <c r="A1811">
        <v>1810</v>
      </c>
      <c r="B1811" t="s">
        <v>60</v>
      </c>
      <c r="C1811">
        <v>6608</v>
      </c>
      <c r="D1811" s="1" t="s">
        <v>2044</v>
      </c>
      <c r="E1811">
        <v>8038000</v>
      </c>
      <c r="F1811">
        <v>4</v>
      </c>
      <c r="G1811" t="s">
        <v>62</v>
      </c>
      <c r="H1811">
        <v>42</v>
      </c>
      <c r="I1811">
        <v>6140680380000170</v>
      </c>
      <c r="J1811">
        <v>39.889873999999999</v>
      </c>
      <c r="K1811">
        <v>8.9792970000000008</v>
      </c>
      <c r="L1811">
        <v>42</v>
      </c>
      <c r="M1811">
        <v>70</v>
      </c>
      <c r="N1811" t="s">
        <v>78</v>
      </c>
      <c r="O1811" t="s">
        <v>95</v>
      </c>
      <c r="P1811">
        <v>0</v>
      </c>
      <c r="Q1811">
        <v>0</v>
      </c>
      <c r="R1811">
        <v>0</v>
      </c>
      <c r="S1811" t="s">
        <v>63</v>
      </c>
      <c r="T1811" t="s">
        <v>63</v>
      </c>
      <c r="U1811">
        <v>0</v>
      </c>
      <c r="V1811">
        <v>0</v>
      </c>
      <c r="W1811">
        <v>0</v>
      </c>
      <c r="X1811" t="s">
        <v>63</v>
      </c>
      <c r="Y1811" t="s">
        <v>63</v>
      </c>
      <c r="Z1811">
        <v>1</v>
      </c>
      <c r="AA1811">
        <v>70</v>
      </c>
      <c r="AB1811" t="s">
        <v>89</v>
      </c>
      <c r="AC1811">
        <v>3013</v>
      </c>
      <c r="AD1811">
        <v>96</v>
      </c>
      <c r="AE1811">
        <v>307</v>
      </c>
      <c r="AF1811">
        <v>58</v>
      </c>
      <c r="AG1811">
        <v>2.4113069999999999</v>
      </c>
      <c r="AH1811">
        <v>1816</v>
      </c>
      <c r="AI1811">
        <v>1168</v>
      </c>
      <c r="AJ1811">
        <v>5763</v>
      </c>
      <c r="AK1811">
        <v>267</v>
      </c>
      <c r="AL1811">
        <v>2</v>
      </c>
      <c r="AM1811">
        <v>3</v>
      </c>
      <c r="AN1811" t="s">
        <v>485</v>
      </c>
      <c r="AO1811" t="s">
        <v>66</v>
      </c>
      <c r="AP1811">
        <v>183</v>
      </c>
      <c r="AQ1811">
        <v>85</v>
      </c>
      <c r="AR1811" t="s">
        <v>67</v>
      </c>
      <c r="AS1811">
        <v>213</v>
      </c>
      <c r="AT1811">
        <v>1</v>
      </c>
      <c r="AU1811" t="s">
        <v>98</v>
      </c>
      <c r="AV1811" t="s">
        <v>234</v>
      </c>
      <c r="AW1811">
        <v>88</v>
      </c>
      <c r="AX1811" t="s">
        <v>150</v>
      </c>
      <c r="AY1811" t="s">
        <v>235</v>
      </c>
      <c r="AZ1811" t="s">
        <v>72</v>
      </c>
      <c r="BA1811">
        <v>4655</v>
      </c>
      <c r="BB1811">
        <v>53</v>
      </c>
      <c r="BC1811" t="s">
        <v>73</v>
      </c>
      <c r="BD1811" t="s">
        <v>74</v>
      </c>
      <c r="BE1811">
        <v>2166.6604710000001</v>
      </c>
      <c r="BF1811" t="s">
        <v>75</v>
      </c>
      <c r="BG1811">
        <v>2166.6604710000001</v>
      </c>
      <c r="BH1811">
        <v>161428.59364000001</v>
      </c>
    </row>
    <row r="1812" spans="1:60" x14ac:dyDescent="0.25">
      <c r="A1812">
        <v>1811</v>
      </c>
      <c r="B1812" t="s">
        <v>60</v>
      </c>
      <c r="C1812">
        <v>6609</v>
      </c>
      <c r="D1812" t="s">
        <v>2045</v>
      </c>
      <c r="E1812">
        <v>8038000</v>
      </c>
      <c r="F1812">
        <v>4</v>
      </c>
      <c r="G1812" t="s">
        <v>62</v>
      </c>
      <c r="H1812">
        <v>42</v>
      </c>
      <c r="I1812">
        <v>6140680380000090</v>
      </c>
      <c r="J1812">
        <v>12.231259</v>
      </c>
      <c r="K1812">
        <v>28.406578</v>
      </c>
      <c r="L1812">
        <v>119</v>
      </c>
      <c r="M1812">
        <v>26</v>
      </c>
      <c r="N1812" t="s">
        <v>78</v>
      </c>
      <c r="O1812" t="s">
        <v>63</v>
      </c>
      <c r="P1812">
        <v>9.2164079999999995</v>
      </c>
      <c r="Q1812">
        <v>42</v>
      </c>
      <c r="R1812">
        <v>26</v>
      </c>
      <c r="S1812" t="s">
        <v>95</v>
      </c>
      <c r="T1812" t="s">
        <v>63</v>
      </c>
      <c r="U1812">
        <v>4.0646950000000004</v>
      </c>
      <c r="V1812">
        <v>18</v>
      </c>
      <c r="W1812">
        <v>33</v>
      </c>
      <c r="X1812" t="s">
        <v>95</v>
      </c>
      <c r="Y1812" t="s">
        <v>78</v>
      </c>
      <c r="Z1812">
        <v>3</v>
      </c>
      <c r="AA1812">
        <v>63</v>
      </c>
      <c r="AB1812" t="s">
        <v>119</v>
      </c>
      <c r="AC1812">
        <v>1016</v>
      </c>
      <c r="AD1812">
        <v>135</v>
      </c>
      <c r="AE1812">
        <v>328</v>
      </c>
      <c r="AF1812">
        <v>77</v>
      </c>
      <c r="AG1812">
        <v>4.9426709999999998</v>
      </c>
      <c r="AH1812">
        <v>4492</v>
      </c>
      <c r="AI1812">
        <v>3910</v>
      </c>
      <c r="AJ1812">
        <v>24538</v>
      </c>
      <c r="AK1812">
        <v>267</v>
      </c>
      <c r="AL1812">
        <v>1</v>
      </c>
      <c r="AM1812">
        <v>3</v>
      </c>
      <c r="AN1812" t="s">
        <v>485</v>
      </c>
      <c r="AO1812" t="s">
        <v>66</v>
      </c>
      <c r="AP1812">
        <v>183</v>
      </c>
      <c r="AQ1812">
        <v>90</v>
      </c>
      <c r="AR1812" t="s">
        <v>67</v>
      </c>
      <c r="AS1812">
        <v>213</v>
      </c>
      <c r="AT1812">
        <v>1</v>
      </c>
      <c r="AU1812" t="s">
        <v>68</v>
      </c>
      <c r="AV1812" t="s">
        <v>234</v>
      </c>
      <c r="AW1812">
        <v>8</v>
      </c>
      <c r="AX1812" t="s">
        <v>150</v>
      </c>
      <c r="AY1812" t="s">
        <v>235</v>
      </c>
      <c r="AZ1812" t="s">
        <v>72</v>
      </c>
      <c r="BA1812">
        <v>4135</v>
      </c>
      <c r="BB1812">
        <v>55</v>
      </c>
      <c r="BC1812" t="s">
        <v>122</v>
      </c>
      <c r="BD1812" t="s">
        <v>74</v>
      </c>
      <c r="BE1812">
        <v>1508.6467379999999</v>
      </c>
      <c r="BF1812" t="s">
        <v>75</v>
      </c>
      <c r="BG1812">
        <v>1508.6467379999999</v>
      </c>
      <c r="BH1812">
        <v>49498.149059000003</v>
      </c>
    </row>
    <row r="1813" spans="1:60" x14ac:dyDescent="0.25">
      <c r="A1813">
        <v>1812</v>
      </c>
      <c r="B1813" t="s">
        <v>60</v>
      </c>
      <c r="C1813">
        <v>6610</v>
      </c>
      <c r="D1813" t="s">
        <v>2046</v>
      </c>
      <c r="E1813">
        <v>8038000</v>
      </c>
      <c r="F1813">
        <v>4</v>
      </c>
      <c r="G1813" t="s">
        <v>62</v>
      </c>
      <c r="H1813">
        <v>42</v>
      </c>
      <c r="I1813">
        <v>6140680380000140</v>
      </c>
      <c r="J1813">
        <v>20.073674</v>
      </c>
      <c r="K1813">
        <v>21.480233999999999</v>
      </c>
      <c r="L1813">
        <v>101</v>
      </c>
      <c r="M1813">
        <v>56</v>
      </c>
      <c r="N1813" t="s">
        <v>78</v>
      </c>
      <c r="O1813" t="s">
        <v>95</v>
      </c>
      <c r="P1813">
        <v>8.8115590000000008</v>
      </c>
      <c r="Q1813">
        <v>44</v>
      </c>
      <c r="R1813">
        <v>10</v>
      </c>
      <c r="S1813" t="s">
        <v>95</v>
      </c>
      <c r="T1813" t="s">
        <v>78</v>
      </c>
      <c r="U1813">
        <v>0.94635800000000003</v>
      </c>
      <c r="V1813">
        <v>7</v>
      </c>
      <c r="W1813">
        <v>3</v>
      </c>
      <c r="X1813" t="s">
        <v>78</v>
      </c>
      <c r="Y1813" t="s">
        <v>95</v>
      </c>
      <c r="Z1813">
        <v>2</v>
      </c>
      <c r="AA1813">
        <v>62</v>
      </c>
      <c r="AB1813" t="s">
        <v>80</v>
      </c>
      <c r="AC1813">
        <v>752</v>
      </c>
      <c r="AD1813">
        <v>205</v>
      </c>
      <c r="AE1813">
        <v>431</v>
      </c>
      <c r="AF1813">
        <v>97</v>
      </c>
      <c r="AG1813">
        <v>7.0696529999999997</v>
      </c>
      <c r="AH1813">
        <v>7371</v>
      </c>
      <c r="AI1813">
        <v>6722</v>
      </c>
      <c r="AJ1813">
        <v>38734</v>
      </c>
      <c r="AK1813">
        <v>267</v>
      </c>
      <c r="AL1813">
        <v>1</v>
      </c>
      <c r="AM1813">
        <v>2</v>
      </c>
      <c r="AN1813" t="s">
        <v>142</v>
      </c>
      <c r="AO1813" t="s">
        <v>66</v>
      </c>
      <c r="AP1813">
        <v>183</v>
      </c>
      <c r="AQ1813">
        <v>80</v>
      </c>
      <c r="AR1813" t="s">
        <v>67</v>
      </c>
      <c r="AS1813">
        <v>213</v>
      </c>
      <c r="AT1813">
        <v>3</v>
      </c>
      <c r="AU1813" t="s">
        <v>68</v>
      </c>
      <c r="AV1813" t="s">
        <v>143</v>
      </c>
      <c r="AW1813">
        <v>8</v>
      </c>
      <c r="AX1813" t="s">
        <v>70</v>
      </c>
      <c r="AY1813" t="s">
        <v>71</v>
      </c>
      <c r="AZ1813" t="s">
        <v>72</v>
      </c>
      <c r="BA1813">
        <v>4358</v>
      </c>
      <c r="BB1813">
        <v>51</v>
      </c>
      <c r="BC1813" t="s">
        <v>98</v>
      </c>
      <c r="BD1813" t="s">
        <v>74</v>
      </c>
      <c r="BE1813">
        <v>3464.9904630000001</v>
      </c>
      <c r="BF1813" t="s">
        <v>75</v>
      </c>
      <c r="BG1813">
        <v>3464.9904630000001</v>
      </c>
      <c r="BH1813">
        <v>81235.275137999997</v>
      </c>
    </row>
    <row r="1814" spans="1:60" x14ac:dyDescent="0.25">
      <c r="A1814">
        <v>1813</v>
      </c>
      <c r="B1814" t="s">
        <v>60</v>
      </c>
      <c r="C1814">
        <v>6611</v>
      </c>
      <c r="D1814" t="s">
        <v>2047</v>
      </c>
      <c r="E1814">
        <v>8038000</v>
      </c>
      <c r="F1814">
        <v>4</v>
      </c>
      <c r="G1814" t="s">
        <v>62</v>
      </c>
      <c r="H1814">
        <v>42</v>
      </c>
      <c r="I1814">
        <v>6140680380000090</v>
      </c>
      <c r="J1814">
        <v>13.835228000000001</v>
      </c>
      <c r="K1814">
        <v>9.5502749999999992</v>
      </c>
      <c r="L1814">
        <v>46</v>
      </c>
      <c r="M1814">
        <v>83</v>
      </c>
      <c r="N1814" t="s">
        <v>95</v>
      </c>
      <c r="O1814" t="s">
        <v>135</v>
      </c>
      <c r="P1814">
        <v>0</v>
      </c>
      <c r="Q1814">
        <v>0</v>
      </c>
      <c r="R1814">
        <v>0</v>
      </c>
      <c r="S1814" t="s">
        <v>63</v>
      </c>
      <c r="T1814" t="s">
        <v>63</v>
      </c>
      <c r="U1814">
        <v>0</v>
      </c>
      <c r="V1814">
        <v>0</v>
      </c>
      <c r="W1814">
        <v>0</v>
      </c>
      <c r="X1814" t="s">
        <v>63</v>
      </c>
      <c r="Y1814" t="s">
        <v>63</v>
      </c>
      <c r="Z1814">
        <v>1</v>
      </c>
      <c r="AA1814">
        <v>83</v>
      </c>
      <c r="AB1814" t="s">
        <v>89</v>
      </c>
      <c r="AC1814">
        <v>1323</v>
      </c>
      <c r="AD1814">
        <v>146</v>
      </c>
      <c r="AE1814">
        <v>367</v>
      </c>
      <c r="AF1814">
        <v>47</v>
      </c>
      <c r="AG1814">
        <v>4.5012639999999999</v>
      </c>
      <c r="AH1814">
        <v>2407</v>
      </c>
      <c r="AI1814">
        <v>1709</v>
      </c>
      <c r="AJ1814">
        <v>7622</v>
      </c>
      <c r="AK1814">
        <v>201</v>
      </c>
      <c r="AL1814">
        <v>1</v>
      </c>
      <c r="AM1814">
        <v>2</v>
      </c>
      <c r="AN1814" t="s">
        <v>485</v>
      </c>
      <c r="AO1814" t="s">
        <v>66</v>
      </c>
      <c r="AP1814">
        <v>183</v>
      </c>
      <c r="AQ1814">
        <v>90</v>
      </c>
      <c r="AR1814" t="s">
        <v>67</v>
      </c>
      <c r="AS1814">
        <v>213</v>
      </c>
      <c r="AT1814">
        <v>1</v>
      </c>
      <c r="AU1814" t="s">
        <v>68</v>
      </c>
      <c r="AV1814" t="s">
        <v>234</v>
      </c>
      <c r="AW1814">
        <v>8</v>
      </c>
      <c r="AX1814" t="s">
        <v>150</v>
      </c>
      <c r="AY1814" t="s">
        <v>235</v>
      </c>
      <c r="AZ1814" t="s">
        <v>72</v>
      </c>
      <c r="BA1814">
        <v>4054</v>
      </c>
      <c r="BB1814">
        <v>42</v>
      </c>
      <c r="BC1814" t="s">
        <v>126</v>
      </c>
      <c r="BD1814" t="s">
        <v>74</v>
      </c>
      <c r="BE1814">
        <v>1148.7501609999999</v>
      </c>
      <c r="BF1814" t="s">
        <v>75</v>
      </c>
      <c r="BG1814">
        <v>1148.7501609999999</v>
      </c>
      <c r="BH1814">
        <v>55989.180290999997</v>
      </c>
    </row>
    <row r="1815" spans="1:60" x14ac:dyDescent="0.25">
      <c r="A1815">
        <v>1814</v>
      </c>
      <c r="B1815" t="s">
        <v>60</v>
      </c>
      <c r="C1815">
        <v>6612</v>
      </c>
      <c r="D1815" t="s">
        <v>2048</v>
      </c>
      <c r="E1815">
        <v>8038000</v>
      </c>
      <c r="F1815">
        <v>4</v>
      </c>
      <c r="G1815" t="s">
        <v>62</v>
      </c>
      <c r="H1815">
        <v>42</v>
      </c>
      <c r="I1815">
        <v>6140680380000330</v>
      </c>
      <c r="J1815">
        <v>3.295687</v>
      </c>
      <c r="K1815">
        <v>27.507961000000002</v>
      </c>
      <c r="L1815">
        <v>124</v>
      </c>
      <c r="M1815">
        <v>43</v>
      </c>
      <c r="N1815" t="s">
        <v>78</v>
      </c>
      <c r="O1815" t="s">
        <v>95</v>
      </c>
      <c r="P1815">
        <v>0</v>
      </c>
      <c r="Q1815">
        <v>0</v>
      </c>
      <c r="R1815">
        <v>0</v>
      </c>
      <c r="S1815" t="s">
        <v>63</v>
      </c>
      <c r="T1815" t="s">
        <v>63</v>
      </c>
      <c r="U1815">
        <v>0</v>
      </c>
      <c r="V1815">
        <v>0</v>
      </c>
      <c r="W1815">
        <v>0</v>
      </c>
      <c r="X1815" t="s">
        <v>63</v>
      </c>
      <c r="Y1815" t="s">
        <v>63</v>
      </c>
      <c r="Z1815">
        <v>1</v>
      </c>
      <c r="AA1815">
        <v>43</v>
      </c>
      <c r="AB1815" t="s">
        <v>146</v>
      </c>
      <c r="AC1815">
        <v>40</v>
      </c>
      <c r="AD1815">
        <v>130</v>
      </c>
      <c r="AE1815">
        <v>168</v>
      </c>
      <c r="AF1815">
        <v>114</v>
      </c>
      <c r="AG1815">
        <v>24.282091000000001</v>
      </c>
      <c r="AH1815">
        <v>6250</v>
      </c>
      <c r="AI1815">
        <v>5778</v>
      </c>
      <c r="AJ1815">
        <v>37712</v>
      </c>
      <c r="AK1815">
        <v>267</v>
      </c>
      <c r="AL1815">
        <v>1</v>
      </c>
      <c r="AM1815">
        <v>3</v>
      </c>
      <c r="AN1815" t="s">
        <v>485</v>
      </c>
      <c r="AO1815" t="s">
        <v>66</v>
      </c>
      <c r="AP1815">
        <v>183</v>
      </c>
      <c r="AQ1815">
        <v>88</v>
      </c>
      <c r="AR1815" t="s">
        <v>67</v>
      </c>
      <c r="AS1815">
        <v>213</v>
      </c>
      <c r="AT1815">
        <v>1</v>
      </c>
      <c r="AU1815" t="s">
        <v>68</v>
      </c>
      <c r="AV1815" t="s">
        <v>234</v>
      </c>
      <c r="AW1815">
        <v>8</v>
      </c>
      <c r="AX1815" t="s">
        <v>150</v>
      </c>
      <c r="AY1815" t="s">
        <v>235</v>
      </c>
      <c r="AZ1815" t="s">
        <v>72</v>
      </c>
      <c r="BA1815">
        <v>4157</v>
      </c>
      <c r="BB1815">
        <v>49</v>
      </c>
      <c r="BC1815" t="s">
        <v>98</v>
      </c>
      <c r="BD1815" t="s">
        <v>74</v>
      </c>
      <c r="BE1815">
        <v>948.27302899999995</v>
      </c>
      <c r="BF1815" t="s">
        <v>75</v>
      </c>
      <c r="BG1815">
        <v>948.27302899999995</v>
      </c>
      <c r="BH1815">
        <v>13337.171468</v>
      </c>
    </row>
    <row r="1816" spans="1:60" x14ac:dyDescent="0.25">
      <c r="A1816">
        <v>1815</v>
      </c>
      <c r="B1816" t="s">
        <v>60</v>
      </c>
      <c r="C1816">
        <v>6613</v>
      </c>
      <c r="D1816" t="s">
        <v>2049</v>
      </c>
      <c r="E1816">
        <v>8038000</v>
      </c>
      <c r="F1816">
        <v>4</v>
      </c>
      <c r="G1816" t="s">
        <v>62</v>
      </c>
      <c r="H1816">
        <v>42</v>
      </c>
      <c r="I1816">
        <v>6140680380000080</v>
      </c>
      <c r="J1816">
        <v>16.390761999999999</v>
      </c>
      <c r="K1816">
        <v>22.666162</v>
      </c>
      <c r="L1816">
        <v>115</v>
      </c>
      <c r="M1816">
        <v>15</v>
      </c>
      <c r="N1816" t="s">
        <v>78</v>
      </c>
      <c r="O1816" t="s">
        <v>63</v>
      </c>
      <c r="P1816">
        <v>14.667279000000001</v>
      </c>
      <c r="Q1816">
        <v>70</v>
      </c>
      <c r="R1816">
        <v>32</v>
      </c>
      <c r="S1816" t="s">
        <v>95</v>
      </c>
      <c r="T1816" t="s">
        <v>78</v>
      </c>
      <c r="U1816">
        <v>1.224496</v>
      </c>
      <c r="V1816">
        <v>8</v>
      </c>
      <c r="W1816">
        <v>10</v>
      </c>
      <c r="X1816" t="s">
        <v>78</v>
      </c>
      <c r="Y1816" t="s">
        <v>263</v>
      </c>
      <c r="Z1816">
        <v>3</v>
      </c>
      <c r="AA1816">
        <v>48</v>
      </c>
      <c r="AB1816" t="s">
        <v>108</v>
      </c>
      <c r="AC1816">
        <v>758</v>
      </c>
      <c r="AD1816">
        <v>89</v>
      </c>
      <c r="AE1816">
        <v>221</v>
      </c>
      <c r="AF1816">
        <v>81</v>
      </c>
      <c r="AG1816">
        <v>4.642487</v>
      </c>
      <c r="AH1816">
        <v>2929</v>
      </c>
      <c r="AI1816">
        <v>2599</v>
      </c>
      <c r="AJ1816">
        <v>14285</v>
      </c>
      <c r="AK1816">
        <v>201</v>
      </c>
      <c r="AL1816">
        <v>1</v>
      </c>
      <c r="AM1816">
        <v>4</v>
      </c>
      <c r="AN1816" t="s">
        <v>270</v>
      </c>
      <c r="AO1816" t="s">
        <v>208</v>
      </c>
      <c r="AP1816">
        <v>183</v>
      </c>
      <c r="AQ1816">
        <v>80</v>
      </c>
      <c r="AR1816" t="s">
        <v>82</v>
      </c>
      <c r="AS1816">
        <v>210</v>
      </c>
      <c r="AT1816">
        <v>1</v>
      </c>
      <c r="AU1816" t="s">
        <v>98</v>
      </c>
      <c r="AV1816" t="s">
        <v>234</v>
      </c>
      <c r="AW1816">
        <v>88</v>
      </c>
      <c r="AX1816" t="s">
        <v>150</v>
      </c>
      <c r="AY1816" t="s">
        <v>235</v>
      </c>
      <c r="AZ1816" t="s">
        <v>209</v>
      </c>
      <c r="BA1816">
        <v>4789</v>
      </c>
      <c r="BB1816">
        <v>55</v>
      </c>
      <c r="BC1816" t="s">
        <v>93</v>
      </c>
      <c r="BD1816" t="s">
        <v>74</v>
      </c>
      <c r="BE1816">
        <v>1252.0583710000001</v>
      </c>
      <c r="BF1816" t="s">
        <v>75</v>
      </c>
      <c r="BG1816">
        <v>1252.058135</v>
      </c>
      <c r="BH1816">
        <v>66331.062101000003</v>
      </c>
    </row>
    <row r="1817" spans="1:60" x14ac:dyDescent="0.25">
      <c r="A1817">
        <v>1816</v>
      </c>
      <c r="B1817" t="s">
        <v>60</v>
      </c>
      <c r="C1817">
        <v>6614</v>
      </c>
      <c r="D1817" t="s">
        <v>2050</v>
      </c>
      <c r="E1817">
        <v>8038000</v>
      </c>
      <c r="F1817">
        <v>4</v>
      </c>
      <c r="G1817" t="s">
        <v>62</v>
      </c>
      <c r="H1817">
        <v>42</v>
      </c>
      <c r="I1817">
        <v>6140680380000340</v>
      </c>
      <c r="J1817">
        <v>4.1099480000000002</v>
      </c>
      <c r="K1817">
        <v>18.224519999999998</v>
      </c>
      <c r="L1817">
        <v>94</v>
      </c>
      <c r="M1817">
        <v>29</v>
      </c>
      <c r="N1817" t="s">
        <v>77</v>
      </c>
      <c r="O1817" t="s">
        <v>135</v>
      </c>
      <c r="P1817">
        <v>3.1238760000000001</v>
      </c>
      <c r="Q1817">
        <v>16</v>
      </c>
      <c r="R1817">
        <v>43</v>
      </c>
      <c r="S1817" t="s">
        <v>78</v>
      </c>
      <c r="T1817" t="s">
        <v>135</v>
      </c>
      <c r="U1817">
        <v>0</v>
      </c>
      <c r="V1817">
        <v>0</v>
      </c>
      <c r="W1817">
        <v>0</v>
      </c>
      <c r="X1817" t="s">
        <v>63</v>
      </c>
      <c r="Y1817" t="s">
        <v>63</v>
      </c>
      <c r="Z1817">
        <v>2</v>
      </c>
      <c r="AA1817">
        <v>60</v>
      </c>
      <c r="AB1817" t="s">
        <v>80</v>
      </c>
      <c r="AC1817">
        <v>2033</v>
      </c>
      <c r="AD1817">
        <v>100</v>
      </c>
      <c r="AE1817">
        <v>295</v>
      </c>
      <c r="AF1817">
        <v>95</v>
      </c>
      <c r="AG1817">
        <v>3.006094</v>
      </c>
      <c r="AH1817">
        <v>2775</v>
      </c>
      <c r="AI1817">
        <v>2364</v>
      </c>
      <c r="AJ1817">
        <v>12553</v>
      </c>
      <c r="AK1817">
        <v>321</v>
      </c>
      <c r="AL1817">
        <v>1</v>
      </c>
      <c r="AM1817">
        <v>3</v>
      </c>
      <c r="AN1817" t="s">
        <v>485</v>
      </c>
      <c r="AO1817" t="s">
        <v>208</v>
      </c>
      <c r="AP1817">
        <v>183</v>
      </c>
      <c r="AQ1817">
        <v>85</v>
      </c>
      <c r="AR1817" t="s">
        <v>67</v>
      </c>
      <c r="AS1817">
        <v>210</v>
      </c>
      <c r="AT1817">
        <v>1</v>
      </c>
      <c r="AU1817" t="s">
        <v>68</v>
      </c>
      <c r="AV1817" t="s">
        <v>234</v>
      </c>
      <c r="AW1817">
        <v>8</v>
      </c>
      <c r="AX1817" t="s">
        <v>150</v>
      </c>
      <c r="AY1817" t="s">
        <v>235</v>
      </c>
      <c r="AZ1817" t="s">
        <v>209</v>
      </c>
      <c r="BA1817">
        <v>4460</v>
      </c>
      <c r="BB1817">
        <v>48</v>
      </c>
      <c r="BC1817" t="s">
        <v>98</v>
      </c>
      <c r="BD1817" t="s">
        <v>74</v>
      </c>
      <c r="BE1817">
        <v>889.95955900000001</v>
      </c>
      <c r="BF1817" t="s">
        <v>75</v>
      </c>
      <c r="BG1817">
        <v>889.95955900000001</v>
      </c>
      <c r="BH1817">
        <v>16632.367966000002</v>
      </c>
    </row>
    <row r="1818" spans="1:60" x14ac:dyDescent="0.25">
      <c r="A1818">
        <v>1817</v>
      </c>
      <c r="B1818" t="s">
        <v>60</v>
      </c>
      <c r="C1818">
        <v>6615</v>
      </c>
      <c r="D1818" t="s">
        <v>2051</v>
      </c>
      <c r="E1818">
        <v>8038000</v>
      </c>
      <c r="F1818">
        <v>4</v>
      </c>
      <c r="G1818" t="s">
        <v>62</v>
      </c>
      <c r="H1818">
        <v>42</v>
      </c>
      <c r="I1818">
        <v>6140680380000340</v>
      </c>
      <c r="J1818">
        <v>4.4400789999999999</v>
      </c>
      <c r="K1818">
        <v>22.631875999999998</v>
      </c>
      <c r="L1818">
        <v>115</v>
      </c>
      <c r="M1818">
        <v>15</v>
      </c>
      <c r="N1818" t="s">
        <v>78</v>
      </c>
      <c r="O1818" t="s">
        <v>63</v>
      </c>
      <c r="P1818">
        <v>14.68445</v>
      </c>
      <c r="Q1818">
        <v>70</v>
      </c>
      <c r="R1818">
        <v>32</v>
      </c>
      <c r="S1818" t="s">
        <v>95</v>
      </c>
      <c r="T1818" t="s">
        <v>78</v>
      </c>
      <c r="U1818">
        <v>1.224496</v>
      </c>
      <c r="V1818">
        <v>8</v>
      </c>
      <c r="W1818">
        <v>10</v>
      </c>
      <c r="X1818" t="s">
        <v>78</v>
      </c>
      <c r="Y1818" t="s">
        <v>263</v>
      </c>
      <c r="Z1818">
        <v>3</v>
      </c>
      <c r="AA1818">
        <v>48</v>
      </c>
      <c r="AB1818" t="s">
        <v>108</v>
      </c>
      <c r="AC1818">
        <v>758</v>
      </c>
      <c r="AD1818">
        <v>89</v>
      </c>
      <c r="AE1818">
        <v>221</v>
      </c>
      <c r="AF1818">
        <v>81</v>
      </c>
      <c r="AG1818">
        <v>4.6438050000000004</v>
      </c>
      <c r="AH1818">
        <v>2928</v>
      </c>
      <c r="AI1818">
        <v>2602</v>
      </c>
      <c r="AJ1818">
        <v>14284</v>
      </c>
      <c r="AK1818">
        <v>201</v>
      </c>
      <c r="AL1818">
        <v>1</v>
      </c>
      <c r="AM1818">
        <v>4</v>
      </c>
      <c r="AN1818" t="s">
        <v>485</v>
      </c>
      <c r="AO1818" t="s">
        <v>208</v>
      </c>
      <c r="AP1818">
        <v>102</v>
      </c>
      <c r="AQ1818">
        <v>70</v>
      </c>
      <c r="AR1818" t="s">
        <v>67</v>
      </c>
      <c r="AS1818">
        <v>210</v>
      </c>
      <c r="AT1818">
        <v>1</v>
      </c>
      <c r="AU1818" t="s">
        <v>68</v>
      </c>
      <c r="AV1818" t="s">
        <v>234</v>
      </c>
      <c r="AW1818">
        <v>8</v>
      </c>
      <c r="AX1818" t="s">
        <v>150</v>
      </c>
      <c r="AY1818" t="s">
        <v>235</v>
      </c>
      <c r="AZ1818" t="s">
        <v>209</v>
      </c>
      <c r="BA1818">
        <v>4731</v>
      </c>
      <c r="BB1818">
        <v>54</v>
      </c>
      <c r="BC1818" t="s">
        <v>140</v>
      </c>
      <c r="BD1818" t="s">
        <v>74</v>
      </c>
      <c r="BE1818">
        <v>744.37798899999996</v>
      </c>
      <c r="BF1818" t="s">
        <v>75</v>
      </c>
      <c r="BG1818">
        <v>744.37798899999996</v>
      </c>
      <c r="BH1818">
        <v>17968.360605000002</v>
      </c>
    </row>
    <row r="1819" spans="1:60" x14ac:dyDescent="0.25">
      <c r="A1819">
        <v>1818</v>
      </c>
      <c r="B1819" t="s">
        <v>60</v>
      </c>
      <c r="C1819">
        <v>6616</v>
      </c>
      <c r="D1819" t="s">
        <v>2052</v>
      </c>
      <c r="E1819">
        <v>8038000</v>
      </c>
      <c r="F1819">
        <v>4</v>
      </c>
      <c r="G1819" t="s">
        <v>62</v>
      </c>
      <c r="H1819">
        <v>42</v>
      </c>
      <c r="I1819">
        <v>6140680380000170</v>
      </c>
      <c r="J1819">
        <v>11.021027</v>
      </c>
      <c r="K1819">
        <v>22.657565999999999</v>
      </c>
      <c r="L1819">
        <v>115</v>
      </c>
      <c r="M1819">
        <v>15</v>
      </c>
      <c r="N1819" t="s">
        <v>78</v>
      </c>
      <c r="O1819" t="s">
        <v>63</v>
      </c>
      <c r="P1819">
        <v>14.667253000000001</v>
      </c>
      <c r="Q1819">
        <v>70</v>
      </c>
      <c r="R1819">
        <v>32</v>
      </c>
      <c r="S1819" t="s">
        <v>95</v>
      </c>
      <c r="T1819" t="s">
        <v>78</v>
      </c>
      <c r="U1819">
        <v>1.224496</v>
      </c>
      <c r="V1819">
        <v>8</v>
      </c>
      <c r="W1819">
        <v>10</v>
      </c>
      <c r="X1819" t="s">
        <v>78</v>
      </c>
      <c r="Y1819" t="s">
        <v>263</v>
      </c>
      <c r="Z1819">
        <v>3</v>
      </c>
      <c r="AA1819">
        <v>48</v>
      </c>
      <c r="AB1819" t="s">
        <v>108</v>
      </c>
      <c r="AC1819">
        <v>758</v>
      </c>
      <c r="AD1819">
        <v>89</v>
      </c>
      <c r="AE1819">
        <v>221</v>
      </c>
      <c r="AF1819">
        <v>81</v>
      </c>
      <c r="AG1819">
        <v>4.6420729999999999</v>
      </c>
      <c r="AH1819">
        <v>2928</v>
      </c>
      <c r="AI1819">
        <v>2599</v>
      </c>
      <c r="AJ1819">
        <v>14285</v>
      </c>
      <c r="AK1819">
        <v>201</v>
      </c>
      <c r="AL1819">
        <v>1</v>
      </c>
      <c r="AM1819">
        <v>4</v>
      </c>
      <c r="AN1819" t="s">
        <v>142</v>
      </c>
      <c r="AO1819" t="s">
        <v>66</v>
      </c>
      <c r="AP1819">
        <v>183</v>
      </c>
      <c r="AQ1819">
        <v>75</v>
      </c>
      <c r="AR1819" t="s">
        <v>67</v>
      </c>
      <c r="AS1819">
        <v>213</v>
      </c>
      <c r="AT1819">
        <v>3</v>
      </c>
      <c r="AU1819" t="s">
        <v>92</v>
      </c>
      <c r="AV1819" t="s">
        <v>143</v>
      </c>
      <c r="AW1819">
        <v>6</v>
      </c>
      <c r="AX1819" t="s">
        <v>70</v>
      </c>
      <c r="AY1819" t="s">
        <v>71</v>
      </c>
      <c r="AZ1819" t="s">
        <v>72</v>
      </c>
      <c r="BA1819">
        <v>4597</v>
      </c>
      <c r="BB1819">
        <v>50</v>
      </c>
      <c r="BC1819" t="s">
        <v>93</v>
      </c>
      <c r="BD1819" t="s">
        <v>74</v>
      </c>
      <c r="BE1819">
        <v>1900.9259870000001</v>
      </c>
      <c r="BF1819" t="s">
        <v>75</v>
      </c>
      <c r="BG1819">
        <v>1900.9259870000001</v>
      </c>
      <c r="BH1819">
        <v>44600.512440999999</v>
      </c>
    </row>
    <row r="1820" spans="1:60" x14ac:dyDescent="0.25">
      <c r="A1820">
        <v>1819</v>
      </c>
      <c r="B1820" t="s">
        <v>60</v>
      </c>
      <c r="C1820">
        <v>6617</v>
      </c>
      <c r="D1820" t="s">
        <v>2053</v>
      </c>
      <c r="E1820">
        <v>8038000</v>
      </c>
      <c r="F1820">
        <v>4</v>
      </c>
      <c r="G1820" t="s">
        <v>62</v>
      </c>
      <c r="H1820">
        <v>42</v>
      </c>
      <c r="I1820">
        <v>6140680380000140</v>
      </c>
      <c r="J1820">
        <v>8.4038609999999991</v>
      </c>
      <c r="K1820">
        <v>22.640101999999999</v>
      </c>
      <c r="L1820">
        <v>115</v>
      </c>
      <c r="M1820">
        <v>15</v>
      </c>
      <c r="N1820" t="s">
        <v>78</v>
      </c>
      <c r="O1820" t="s">
        <v>63</v>
      </c>
      <c r="P1820">
        <v>14.681938000000001</v>
      </c>
      <c r="Q1820">
        <v>70</v>
      </c>
      <c r="R1820">
        <v>32</v>
      </c>
      <c r="S1820" t="s">
        <v>95</v>
      </c>
      <c r="T1820" t="s">
        <v>78</v>
      </c>
      <c r="U1820">
        <v>1.224496</v>
      </c>
      <c r="V1820">
        <v>8</v>
      </c>
      <c r="W1820">
        <v>10</v>
      </c>
      <c r="X1820" t="s">
        <v>78</v>
      </c>
      <c r="Y1820" t="s">
        <v>263</v>
      </c>
      <c r="Z1820">
        <v>3</v>
      </c>
      <c r="AA1820">
        <v>48</v>
      </c>
      <c r="AB1820" t="s">
        <v>108</v>
      </c>
      <c r="AC1820">
        <v>758</v>
      </c>
      <c r="AD1820">
        <v>89</v>
      </c>
      <c r="AE1820">
        <v>221</v>
      </c>
      <c r="AF1820">
        <v>81</v>
      </c>
      <c r="AG1820">
        <v>4.6440549999999998</v>
      </c>
      <c r="AH1820">
        <v>2928</v>
      </c>
      <c r="AI1820">
        <v>2602</v>
      </c>
      <c r="AJ1820">
        <v>14286</v>
      </c>
      <c r="AK1820">
        <v>201</v>
      </c>
      <c r="AL1820">
        <v>1</v>
      </c>
      <c r="AM1820">
        <v>4</v>
      </c>
      <c r="AN1820" t="s">
        <v>485</v>
      </c>
      <c r="AO1820" t="s">
        <v>208</v>
      </c>
      <c r="AP1820">
        <v>183</v>
      </c>
      <c r="AQ1820">
        <v>85</v>
      </c>
      <c r="AR1820" t="s">
        <v>67</v>
      </c>
      <c r="AS1820">
        <v>210</v>
      </c>
      <c r="AT1820">
        <v>1</v>
      </c>
      <c r="AU1820" t="s">
        <v>68</v>
      </c>
      <c r="AV1820" t="s">
        <v>234</v>
      </c>
      <c r="AW1820">
        <v>8</v>
      </c>
      <c r="AX1820" t="s">
        <v>150</v>
      </c>
      <c r="AY1820" t="s">
        <v>235</v>
      </c>
      <c r="AZ1820" t="s">
        <v>209</v>
      </c>
      <c r="BA1820">
        <v>4618</v>
      </c>
      <c r="BB1820">
        <v>53</v>
      </c>
      <c r="BC1820" t="s">
        <v>140</v>
      </c>
      <c r="BD1820" t="s">
        <v>74</v>
      </c>
      <c r="BE1820">
        <v>1517.930216</v>
      </c>
      <c r="BF1820" t="s">
        <v>75</v>
      </c>
      <c r="BG1820">
        <v>1517.930216</v>
      </c>
      <c r="BH1820">
        <v>34009.217563999999</v>
      </c>
    </row>
    <row r="1821" spans="1:60" x14ac:dyDescent="0.25">
      <c r="A1821">
        <v>1820</v>
      </c>
      <c r="B1821" t="s">
        <v>60</v>
      </c>
      <c r="C1821">
        <v>6618</v>
      </c>
      <c r="D1821" t="s">
        <v>2054</v>
      </c>
      <c r="E1821">
        <v>8038000</v>
      </c>
      <c r="F1821">
        <v>4</v>
      </c>
      <c r="G1821" t="s">
        <v>62</v>
      </c>
      <c r="H1821">
        <v>42</v>
      </c>
      <c r="I1821">
        <v>6140680380000340</v>
      </c>
      <c r="J1821">
        <v>2.1272739999999999</v>
      </c>
      <c r="K1821">
        <v>19.543901000000002</v>
      </c>
      <c r="L1821">
        <v>82</v>
      </c>
      <c r="M1821">
        <v>18</v>
      </c>
      <c r="N1821" t="s">
        <v>78</v>
      </c>
      <c r="O1821" t="s">
        <v>87</v>
      </c>
      <c r="P1821">
        <v>1.261484</v>
      </c>
      <c r="Q1821">
        <v>11</v>
      </c>
      <c r="R1821">
        <v>4</v>
      </c>
      <c r="S1821" t="s">
        <v>77</v>
      </c>
      <c r="T1821" t="s">
        <v>95</v>
      </c>
      <c r="U1821">
        <v>0</v>
      </c>
      <c r="V1821">
        <v>0</v>
      </c>
      <c r="W1821">
        <v>0</v>
      </c>
      <c r="X1821" t="s">
        <v>63</v>
      </c>
      <c r="Y1821" t="s">
        <v>63</v>
      </c>
      <c r="Z1821">
        <v>1</v>
      </c>
      <c r="AA1821">
        <v>21</v>
      </c>
      <c r="AB1821" t="s">
        <v>89</v>
      </c>
      <c r="AC1821">
        <v>2461</v>
      </c>
      <c r="AD1821">
        <v>59</v>
      </c>
      <c r="AE1821">
        <v>200</v>
      </c>
      <c r="AF1821">
        <v>66</v>
      </c>
      <c r="AG1821">
        <v>2.0949089999999999</v>
      </c>
      <c r="AH1821">
        <v>2115</v>
      </c>
      <c r="AI1821">
        <v>1926</v>
      </c>
      <c r="AJ1821">
        <v>11399</v>
      </c>
      <c r="AK1821">
        <v>267</v>
      </c>
      <c r="AL1821">
        <v>1</v>
      </c>
      <c r="AM1821">
        <v>4</v>
      </c>
      <c r="AN1821" t="s">
        <v>485</v>
      </c>
      <c r="AO1821" t="s">
        <v>208</v>
      </c>
      <c r="AP1821">
        <v>161</v>
      </c>
      <c r="AQ1821">
        <v>45</v>
      </c>
      <c r="AR1821" t="s">
        <v>67</v>
      </c>
      <c r="AS1821">
        <v>210</v>
      </c>
      <c r="AT1821">
        <v>1</v>
      </c>
      <c r="AU1821" t="s">
        <v>92</v>
      </c>
      <c r="AV1821" t="s">
        <v>234</v>
      </c>
      <c r="AW1821">
        <v>6</v>
      </c>
      <c r="AX1821" t="s">
        <v>150</v>
      </c>
      <c r="AY1821" t="s">
        <v>235</v>
      </c>
      <c r="AZ1821" t="s">
        <v>209</v>
      </c>
      <c r="BA1821">
        <v>4315</v>
      </c>
      <c r="BB1821">
        <v>43</v>
      </c>
      <c r="BC1821" t="s">
        <v>126</v>
      </c>
      <c r="BD1821" t="s">
        <v>74</v>
      </c>
      <c r="BE1821">
        <v>562.15800999999999</v>
      </c>
      <c r="BF1821" t="s">
        <v>114</v>
      </c>
      <c r="BG1821">
        <v>562.15800999999999</v>
      </c>
      <c r="BH1821">
        <v>8608.7718069999992</v>
      </c>
    </row>
    <row r="1822" spans="1:60" x14ac:dyDescent="0.25">
      <c r="A1822">
        <v>1821</v>
      </c>
      <c r="B1822" t="s">
        <v>60</v>
      </c>
      <c r="C1822">
        <v>6619</v>
      </c>
      <c r="D1822" t="s">
        <v>2055</v>
      </c>
      <c r="E1822">
        <v>8038000</v>
      </c>
      <c r="F1822">
        <v>4</v>
      </c>
      <c r="G1822" t="s">
        <v>62</v>
      </c>
      <c r="H1822">
        <v>42</v>
      </c>
      <c r="I1822">
        <v>6140680380000330</v>
      </c>
      <c r="J1822">
        <v>1.851688</v>
      </c>
      <c r="K1822">
        <v>17.686866999999999</v>
      </c>
      <c r="L1822">
        <v>96</v>
      </c>
      <c r="M1822">
        <v>51</v>
      </c>
      <c r="N1822" t="s">
        <v>77</v>
      </c>
      <c r="O1822" t="s">
        <v>95</v>
      </c>
      <c r="P1822">
        <v>7.7614359999999998</v>
      </c>
      <c r="Q1822">
        <v>43</v>
      </c>
      <c r="R1822">
        <v>26</v>
      </c>
      <c r="S1822" t="s">
        <v>95</v>
      </c>
      <c r="T1822" t="s">
        <v>63</v>
      </c>
      <c r="U1822">
        <v>0.10127</v>
      </c>
      <c r="V1822">
        <v>1</v>
      </c>
      <c r="W1822">
        <v>0</v>
      </c>
      <c r="X1822" t="s">
        <v>77</v>
      </c>
      <c r="Y1822" t="s">
        <v>63</v>
      </c>
      <c r="Z1822">
        <v>2</v>
      </c>
      <c r="AA1822">
        <v>64</v>
      </c>
      <c r="AB1822" t="s">
        <v>80</v>
      </c>
      <c r="AC1822">
        <v>193</v>
      </c>
      <c r="AD1822">
        <v>157</v>
      </c>
      <c r="AE1822">
        <v>266</v>
      </c>
      <c r="AF1822">
        <v>118</v>
      </c>
      <c r="AG1822">
        <v>12.230879</v>
      </c>
      <c r="AH1822">
        <v>5757</v>
      </c>
      <c r="AI1822">
        <v>5063</v>
      </c>
      <c r="AJ1822">
        <v>27570</v>
      </c>
      <c r="AK1822">
        <v>201</v>
      </c>
      <c r="AL1822">
        <v>1</v>
      </c>
      <c r="AM1822">
        <v>2</v>
      </c>
      <c r="AN1822" t="s">
        <v>485</v>
      </c>
      <c r="AO1822" t="s">
        <v>66</v>
      </c>
      <c r="AP1822">
        <v>183</v>
      </c>
      <c r="AQ1822">
        <v>75</v>
      </c>
      <c r="AR1822" t="s">
        <v>67</v>
      </c>
      <c r="AS1822">
        <v>213</v>
      </c>
      <c r="AT1822">
        <v>1</v>
      </c>
      <c r="AU1822" t="s">
        <v>68</v>
      </c>
      <c r="AV1822" t="s">
        <v>234</v>
      </c>
      <c r="AW1822">
        <v>8</v>
      </c>
      <c r="AX1822" t="s">
        <v>150</v>
      </c>
      <c r="AY1822" t="s">
        <v>235</v>
      </c>
      <c r="AZ1822" t="s">
        <v>72</v>
      </c>
      <c r="BA1822">
        <v>4163</v>
      </c>
      <c r="BB1822">
        <v>36</v>
      </c>
      <c r="BC1822" t="s">
        <v>126</v>
      </c>
      <c r="BD1822" t="s">
        <v>74</v>
      </c>
      <c r="BE1822">
        <v>458.83889099999999</v>
      </c>
      <c r="BF1822" t="s">
        <v>75</v>
      </c>
      <c r="BG1822">
        <v>458.83889099999999</v>
      </c>
      <c r="BH1822">
        <v>7493.5156020000004</v>
      </c>
    </row>
    <row r="1823" spans="1:60" x14ac:dyDescent="0.25">
      <c r="A1823">
        <v>1822</v>
      </c>
      <c r="B1823" t="s">
        <v>60</v>
      </c>
      <c r="C1823">
        <v>6620</v>
      </c>
      <c r="D1823" t="s">
        <v>2056</v>
      </c>
      <c r="E1823">
        <v>8038000</v>
      </c>
      <c r="F1823">
        <v>4</v>
      </c>
      <c r="G1823" t="s">
        <v>62</v>
      </c>
      <c r="H1823">
        <v>42</v>
      </c>
      <c r="I1823">
        <v>6140680380000340</v>
      </c>
      <c r="J1823">
        <v>1.856033</v>
      </c>
      <c r="K1823">
        <v>19.505828999999999</v>
      </c>
      <c r="L1823">
        <v>82</v>
      </c>
      <c r="M1823">
        <v>18</v>
      </c>
      <c r="N1823" t="s">
        <v>78</v>
      </c>
      <c r="O1823" t="s">
        <v>87</v>
      </c>
      <c r="P1823">
        <v>1.261484</v>
      </c>
      <c r="Q1823">
        <v>11</v>
      </c>
      <c r="R1823">
        <v>4</v>
      </c>
      <c r="S1823" t="s">
        <v>77</v>
      </c>
      <c r="T1823" t="s">
        <v>95</v>
      </c>
      <c r="U1823">
        <v>0</v>
      </c>
      <c r="V1823">
        <v>0</v>
      </c>
      <c r="W1823">
        <v>0</v>
      </c>
      <c r="X1823" t="s">
        <v>63</v>
      </c>
      <c r="Y1823" t="s">
        <v>63</v>
      </c>
      <c r="Z1823">
        <v>1</v>
      </c>
      <c r="AA1823">
        <v>21</v>
      </c>
      <c r="AB1823" t="s">
        <v>89</v>
      </c>
      <c r="AC1823">
        <v>2461</v>
      </c>
      <c r="AD1823">
        <v>59</v>
      </c>
      <c r="AE1823">
        <v>200</v>
      </c>
      <c r="AF1823">
        <v>66</v>
      </c>
      <c r="AG1823">
        <v>2.092943</v>
      </c>
      <c r="AH1823">
        <v>2112</v>
      </c>
      <c r="AI1823">
        <v>1924</v>
      </c>
      <c r="AJ1823">
        <v>11382</v>
      </c>
      <c r="AK1823">
        <v>267</v>
      </c>
      <c r="AL1823">
        <v>1</v>
      </c>
      <c r="AM1823">
        <v>4</v>
      </c>
      <c r="AN1823" t="s">
        <v>142</v>
      </c>
      <c r="AO1823" t="s">
        <v>66</v>
      </c>
      <c r="AP1823">
        <v>183</v>
      </c>
      <c r="AQ1823">
        <v>65</v>
      </c>
      <c r="AR1823" t="s">
        <v>91</v>
      </c>
      <c r="AS1823">
        <v>213</v>
      </c>
      <c r="AT1823">
        <v>3</v>
      </c>
      <c r="AU1823" t="s">
        <v>92</v>
      </c>
      <c r="AV1823" t="s">
        <v>143</v>
      </c>
      <c r="AW1823">
        <v>6</v>
      </c>
      <c r="AX1823" t="s">
        <v>70</v>
      </c>
      <c r="AY1823" t="s">
        <v>71</v>
      </c>
      <c r="AZ1823" t="s">
        <v>72</v>
      </c>
      <c r="BA1823">
        <v>4284</v>
      </c>
      <c r="BB1823">
        <v>58</v>
      </c>
      <c r="BC1823" t="s">
        <v>73</v>
      </c>
      <c r="BD1823" t="s">
        <v>74</v>
      </c>
      <c r="BE1823">
        <v>405.562364</v>
      </c>
      <c r="BF1823" t="s">
        <v>114</v>
      </c>
      <c r="BG1823">
        <v>405.562364</v>
      </c>
      <c r="BH1823">
        <v>7511.1004780000003</v>
      </c>
    </row>
    <row r="1824" spans="1:60" x14ac:dyDescent="0.25">
      <c r="A1824">
        <v>1823</v>
      </c>
      <c r="B1824" t="s">
        <v>60</v>
      </c>
      <c r="C1824">
        <v>6621</v>
      </c>
      <c r="D1824" t="s">
        <v>2057</v>
      </c>
      <c r="E1824">
        <v>8034000</v>
      </c>
      <c r="F1824">
        <v>4</v>
      </c>
      <c r="G1824" t="s">
        <v>62</v>
      </c>
      <c r="H1824">
        <v>42</v>
      </c>
      <c r="I1824">
        <v>6140680340000150</v>
      </c>
      <c r="J1824">
        <v>5.3234019999999997</v>
      </c>
      <c r="K1824">
        <v>19.439938000000001</v>
      </c>
      <c r="L1824">
        <v>82</v>
      </c>
      <c r="M1824">
        <v>18</v>
      </c>
      <c r="N1824" t="s">
        <v>78</v>
      </c>
      <c r="O1824" t="s">
        <v>87</v>
      </c>
      <c r="P1824">
        <v>1.261484</v>
      </c>
      <c r="Q1824">
        <v>11</v>
      </c>
      <c r="R1824">
        <v>4</v>
      </c>
      <c r="S1824" t="s">
        <v>77</v>
      </c>
      <c r="T1824" t="s">
        <v>95</v>
      </c>
      <c r="U1824">
        <v>0</v>
      </c>
      <c r="V1824">
        <v>0</v>
      </c>
      <c r="W1824">
        <v>0</v>
      </c>
      <c r="X1824" t="s">
        <v>63</v>
      </c>
      <c r="Y1824" t="s">
        <v>63</v>
      </c>
      <c r="Z1824">
        <v>1</v>
      </c>
      <c r="AA1824">
        <v>21</v>
      </c>
      <c r="AB1824" t="s">
        <v>89</v>
      </c>
      <c r="AC1824">
        <v>2461</v>
      </c>
      <c r="AD1824">
        <v>59</v>
      </c>
      <c r="AE1824">
        <v>199</v>
      </c>
      <c r="AF1824">
        <v>66</v>
      </c>
      <c r="AG1824">
        <v>2.089826</v>
      </c>
      <c r="AH1824">
        <v>2107</v>
      </c>
      <c r="AI1824">
        <v>1915</v>
      </c>
      <c r="AJ1824">
        <v>11302</v>
      </c>
      <c r="AK1824">
        <v>267</v>
      </c>
      <c r="AL1824">
        <v>1</v>
      </c>
      <c r="AM1824">
        <v>4</v>
      </c>
      <c r="AN1824" t="s">
        <v>81</v>
      </c>
      <c r="AO1824" t="s">
        <v>66</v>
      </c>
      <c r="AP1824">
        <v>141</v>
      </c>
      <c r="AQ1824">
        <v>65</v>
      </c>
      <c r="AR1824" t="s">
        <v>82</v>
      </c>
      <c r="AS1824">
        <v>213</v>
      </c>
      <c r="AT1824">
        <v>3</v>
      </c>
      <c r="AU1824" t="s">
        <v>98</v>
      </c>
      <c r="AV1824" t="s">
        <v>84</v>
      </c>
      <c r="AW1824">
        <v>77</v>
      </c>
      <c r="AX1824" t="s">
        <v>70</v>
      </c>
      <c r="AY1824" t="s">
        <v>71</v>
      </c>
      <c r="AZ1824" t="s">
        <v>72</v>
      </c>
      <c r="BA1824">
        <v>4995</v>
      </c>
      <c r="BB1824">
        <v>49</v>
      </c>
      <c r="BC1824" t="s">
        <v>122</v>
      </c>
      <c r="BD1824" t="s">
        <v>74</v>
      </c>
      <c r="BE1824">
        <v>768.63134100000002</v>
      </c>
      <c r="BF1824" t="s">
        <v>114</v>
      </c>
      <c r="BG1824">
        <v>768.63134100000002</v>
      </c>
      <c r="BH1824">
        <v>21543.044804000001</v>
      </c>
    </row>
    <row r="1825" spans="1:60" x14ac:dyDescent="0.25">
      <c r="A1825">
        <v>1824</v>
      </c>
      <c r="B1825" t="s">
        <v>60</v>
      </c>
      <c r="C1825">
        <v>6622</v>
      </c>
      <c r="D1825" t="s">
        <v>2058</v>
      </c>
      <c r="E1825">
        <v>8034000</v>
      </c>
      <c r="F1825">
        <v>4</v>
      </c>
      <c r="G1825" t="s">
        <v>62</v>
      </c>
      <c r="H1825">
        <v>42</v>
      </c>
      <c r="I1825">
        <v>6140680340000150</v>
      </c>
      <c r="J1825">
        <v>1.885005</v>
      </c>
      <c r="K1825">
        <v>10.367171000000001</v>
      </c>
      <c r="L1825">
        <v>43</v>
      </c>
      <c r="M1825">
        <v>66</v>
      </c>
      <c r="N1825" t="s">
        <v>95</v>
      </c>
      <c r="O1825" t="s">
        <v>78</v>
      </c>
      <c r="P1825">
        <v>0</v>
      </c>
      <c r="Q1825">
        <v>0</v>
      </c>
      <c r="R1825">
        <v>0</v>
      </c>
      <c r="S1825" t="s">
        <v>63</v>
      </c>
      <c r="T1825" t="s">
        <v>63</v>
      </c>
      <c r="U1825">
        <v>0</v>
      </c>
      <c r="V1825">
        <v>0</v>
      </c>
      <c r="W1825">
        <v>0</v>
      </c>
      <c r="X1825" t="s">
        <v>63</v>
      </c>
      <c r="Y1825" t="s">
        <v>63</v>
      </c>
      <c r="Z1825">
        <v>1</v>
      </c>
      <c r="AA1825">
        <v>66</v>
      </c>
      <c r="AB1825" t="s">
        <v>89</v>
      </c>
      <c r="AC1825">
        <v>430</v>
      </c>
      <c r="AD1825">
        <v>102</v>
      </c>
      <c r="AE1825">
        <v>221</v>
      </c>
      <c r="AF1825">
        <v>54</v>
      </c>
      <c r="AG1825">
        <v>6.6116970000000004</v>
      </c>
      <c r="AH1825">
        <v>1721</v>
      </c>
      <c r="AI1825">
        <v>1196</v>
      </c>
      <c r="AJ1825">
        <v>5259</v>
      </c>
      <c r="AK1825">
        <v>201</v>
      </c>
      <c r="AL1825">
        <v>1</v>
      </c>
      <c r="AM1825">
        <v>3</v>
      </c>
      <c r="AN1825" t="s">
        <v>81</v>
      </c>
      <c r="AO1825" t="s">
        <v>66</v>
      </c>
      <c r="AP1825">
        <v>161</v>
      </c>
      <c r="AQ1825">
        <v>45</v>
      </c>
      <c r="AR1825" t="s">
        <v>91</v>
      </c>
      <c r="AS1825">
        <v>213</v>
      </c>
      <c r="AT1825">
        <v>3</v>
      </c>
      <c r="AU1825" t="s">
        <v>92</v>
      </c>
      <c r="AV1825" t="s">
        <v>84</v>
      </c>
      <c r="AW1825">
        <v>6</v>
      </c>
      <c r="AX1825" t="s">
        <v>70</v>
      </c>
      <c r="AY1825" t="s">
        <v>71</v>
      </c>
      <c r="AZ1825" t="s">
        <v>72</v>
      </c>
      <c r="BA1825">
        <v>5142</v>
      </c>
      <c r="BB1825">
        <v>35</v>
      </c>
      <c r="BC1825" t="s">
        <v>73</v>
      </c>
      <c r="BD1825" t="s">
        <v>74</v>
      </c>
      <c r="BE1825">
        <v>592.41164000000003</v>
      </c>
      <c r="BF1825" t="s">
        <v>114</v>
      </c>
      <c r="BG1825">
        <v>592.41164000000003</v>
      </c>
      <c r="BH1825">
        <v>7628.3441739999998</v>
      </c>
    </row>
    <row r="1826" spans="1:60" x14ac:dyDescent="0.25">
      <c r="A1826">
        <v>1825</v>
      </c>
      <c r="B1826" t="s">
        <v>60</v>
      </c>
      <c r="C1826">
        <v>6623</v>
      </c>
      <c r="D1826" t="s">
        <v>2059</v>
      </c>
      <c r="E1826">
        <v>8034000</v>
      </c>
      <c r="F1826">
        <v>4</v>
      </c>
      <c r="G1826" t="s">
        <v>62</v>
      </c>
      <c r="H1826">
        <v>42</v>
      </c>
      <c r="I1826">
        <v>6140680340000150</v>
      </c>
      <c r="J1826">
        <v>5.8478510000000004</v>
      </c>
      <c r="K1826">
        <v>6.8095140000000001</v>
      </c>
      <c r="L1826">
        <v>43</v>
      </c>
      <c r="M1826">
        <v>83</v>
      </c>
      <c r="N1826" t="s">
        <v>79</v>
      </c>
      <c r="O1826" t="s">
        <v>78</v>
      </c>
      <c r="P1826">
        <v>1.3745229999999999</v>
      </c>
      <c r="Q1826">
        <v>10</v>
      </c>
      <c r="R1826">
        <v>25</v>
      </c>
      <c r="S1826" t="s">
        <v>79</v>
      </c>
      <c r="T1826" t="s">
        <v>78</v>
      </c>
      <c r="U1826">
        <v>0</v>
      </c>
      <c r="V1826">
        <v>0</v>
      </c>
      <c r="W1826">
        <v>0</v>
      </c>
      <c r="X1826" t="s">
        <v>63</v>
      </c>
      <c r="Y1826" t="s">
        <v>63</v>
      </c>
      <c r="Z1826">
        <v>2</v>
      </c>
      <c r="AA1826">
        <v>87</v>
      </c>
      <c r="AB1826" t="s">
        <v>80</v>
      </c>
      <c r="AC1826">
        <v>997</v>
      </c>
      <c r="AD1826">
        <v>142</v>
      </c>
      <c r="AE1826">
        <v>339</v>
      </c>
      <c r="AF1826">
        <v>94</v>
      </c>
      <c r="AG1826">
        <v>5.1069120000000003</v>
      </c>
      <c r="AH1826">
        <v>4280</v>
      </c>
      <c r="AI1826">
        <v>3275</v>
      </c>
      <c r="AJ1826">
        <v>18757</v>
      </c>
      <c r="AK1826">
        <v>997</v>
      </c>
      <c r="AL1826">
        <v>1</v>
      </c>
      <c r="AM1826">
        <v>2</v>
      </c>
      <c r="AN1826" t="s">
        <v>81</v>
      </c>
      <c r="AO1826" t="s">
        <v>66</v>
      </c>
      <c r="AP1826">
        <v>141</v>
      </c>
      <c r="AQ1826">
        <v>45</v>
      </c>
      <c r="AR1826" t="s">
        <v>82</v>
      </c>
      <c r="AS1826">
        <v>213</v>
      </c>
      <c r="AT1826">
        <v>3</v>
      </c>
      <c r="AU1826" t="s">
        <v>105</v>
      </c>
      <c r="AV1826" t="s">
        <v>84</v>
      </c>
      <c r="AW1826">
        <v>10</v>
      </c>
      <c r="AX1826" t="s">
        <v>70</v>
      </c>
      <c r="AY1826" t="s">
        <v>71</v>
      </c>
      <c r="AZ1826" t="s">
        <v>72</v>
      </c>
      <c r="BA1826">
        <v>4925</v>
      </c>
      <c r="BB1826">
        <v>56</v>
      </c>
      <c r="BC1826" t="s">
        <v>122</v>
      </c>
      <c r="BD1826" t="s">
        <v>74</v>
      </c>
      <c r="BE1826">
        <v>698.33639100000005</v>
      </c>
      <c r="BF1826" t="s">
        <v>114</v>
      </c>
      <c r="BG1826">
        <v>698.33639100000005</v>
      </c>
      <c r="BH1826">
        <v>23665.413852000001</v>
      </c>
    </row>
    <row r="1827" spans="1:60" x14ac:dyDescent="0.25">
      <c r="A1827">
        <v>1826</v>
      </c>
      <c r="B1827" t="s">
        <v>60</v>
      </c>
      <c r="C1827">
        <v>6624</v>
      </c>
      <c r="D1827" t="s">
        <v>2060</v>
      </c>
      <c r="E1827">
        <v>8034000</v>
      </c>
      <c r="F1827">
        <v>4</v>
      </c>
      <c r="G1827" t="s">
        <v>62</v>
      </c>
      <c r="H1827">
        <v>42</v>
      </c>
      <c r="I1827">
        <v>6140680340000030</v>
      </c>
      <c r="J1827">
        <v>63.174263000000003</v>
      </c>
      <c r="K1827">
        <v>18.662239</v>
      </c>
      <c r="L1827">
        <v>94</v>
      </c>
      <c r="M1827">
        <v>70</v>
      </c>
      <c r="N1827" t="s">
        <v>78</v>
      </c>
      <c r="O1827" t="s">
        <v>88</v>
      </c>
      <c r="P1827">
        <v>0</v>
      </c>
      <c r="Q1827">
        <v>0</v>
      </c>
      <c r="R1827">
        <v>0</v>
      </c>
      <c r="S1827" t="s">
        <v>63</v>
      </c>
      <c r="T1827" t="s">
        <v>63</v>
      </c>
      <c r="U1827">
        <v>0</v>
      </c>
      <c r="V1827">
        <v>0</v>
      </c>
      <c r="W1827">
        <v>0</v>
      </c>
      <c r="X1827" t="s">
        <v>63</v>
      </c>
      <c r="Y1827" t="s">
        <v>63</v>
      </c>
      <c r="Z1827">
        <v>1</v>
      </c>
      <c r="AA1827">
        <v>70</v>
      </c>
      <c r="AB1827" t="s">
        <v>89</v>
      </c>
      <c r="AC1827">
        <v>797</v>
      </c>
      <c r="AD1827">
        <v>165</v>
      </c>
      <c r="AE1827">
        <v>367</v>
      </c>
      <c r="AF1827">
        <v>96</v>
      </c>
      <c r="AG1827">
        <v>6.1672260000000003</v>
      </c>
      <c r="AH1827">
        <v>5140</v>
      </c>
      <c r="AI1827">
        <v>4373</v>
      </c>
      <c r="AJ1827">
        <v>25307</v>
      </c>
      <c r="AK1827">
        <v>267</v>
      </c>
      <c r="AL1827">
        <v>1</v>
      </c>
      <c r="AM1827">
        <v>3</v>
      </c>
      <c r="AN1827" t="s">
        <v>81</v>
      </c>
      <c r="AO1827" t="s">
        <v>66</v>
      </c>
      <c r="AP1827">
        <v>183</v>
      </c>
      <c r="AQ1827">
        <v>88</v>
      </c>
      <c r="AR1827" t="s">
        <v>67</v>
      </c>
      <c r="AS1827">
        <v>213</v>
      </c>
      <c r="AT1827">
        <v>3</v>
      </c>
      <c r="AU1827" t="s">
        <v>68</v>
      </c>
      <c r="AV1827" t="s">
        <v>84</v>
      </c>
      <c r="AW1827">
        <v>8</v>
      </c>
      <c r="AX1827" t="s">
        <v>70</v>
      </c>
      <c r="AY1827" t="s">
        <v>71</v>
      </c>
      <c r="AZ1827" t="s">
        <v>72</v>
      </c>
      <c r="BA1827">
        <v>4125</v>
      </c>
      <c r="BB1827">
        <v>49</v>
      </c>
      <c r="BC1827" t="s">
        <v>122</v>
      </c>
      <c r="BD1827" t="s">
        <v>74</v>
      </c>
      <c r="BE1827">
        <v>2186.4872359999999</v>
      </c>
      <c r="BF1827" t="s">
        <v>75</v>
      </c>
      <c r="BG1827">
        <v>2186.4872359999999</v>
      </c>
      <c r="BH1827">
        <v>255657.17331400001</v>
      </c>
    </row>
    <row r="1828" spans="1:60" x14ac:dyDescent="0.25">
      <c r="A1828">
        <v>1827</v>
      </c>
      <c r="B1828" t="s">
        <v>60</v>
      </c>
      <c r="C1828">
        <v>6625</v>
      </c>
      <c r="D1828" t="s">
        <v>2061</v>
      </c>
      <c r="E1828">
        <v>8034000</v>
      </c>
      <c r="F1828">
        <v>4</v>
      </c>
      <c r="G1828" t="s">
        <v>62</v>
      </c>
      <c r="H1828">
        <v>42</v>
      </c>
      <c r="I1828">
        <v>6140680340000060</v>
      </c>
      <c r="J1828">
        <v>3.19679</v>
      </c>
      <c r="K1828">
        <v>20.601994999999999</v>
      </c>
      <c r="L1828">
        <v>83</v>
      </c>
      <c r="M1828">
        <v>33</v>
      </c>
      <c r="N1828" t="s">
        <v>95</v>
      </c>
      <c r="O1828" t="s">
        <v>77</v>
      </c>
      <c r="P1828">
        <v>1.482016</v>
      </c>
      <c r="Q1828">
        <v>10</v>
      </c>
      <c r="R1828">
        <v>5</v>
      </c>
      <c r="S1828" t="s">
        <v>95</v>
      </c>
      <c r="T1828" t="s">
        <v>78</v>
      </c>
      <c r="U1828">
        <v>0</v>
      </c>
      <c r="V1828">
        <v>0</v>
      </c>
      <c r="W1828">
        <v>0</v>
      </c>
      <c r="X1828" t="s">
        <v>63</v>
      </c>
      <c r="Y1828" t="s">
        <v>63</v>
      </c>
      <c r="Z1828">
        <v>1</v>
      </c>
      <c r="AA1828">
        <v>36</v>
      </c>
      <c r="AB1828" t="s">
        <v>89</v>
      </c>
      <c r="AC1828">
        <v>491</v>
      </c>
      <c r="AD1828">
        <v>95</v>
      </c>
      <c r="AE1828">
        <v>214</v>
      </c>
      <c r="AF1828">
        <v>79</v>
      </c>
      <c r="AG1828">
        <v>5.9528610000000004</v>
      </c>
      <c r="AH1828">
        <v>2713</v>
      </c>
      <c r="AI1828">
        <v>2427</v>
      </c>
      <c r="AJ1828">
        <v>12833</v>
      </c>
      <c r="AK1828">
        <v>201</v>
      </c>
      <c r="AL1828">
        <v>1</v>
      </c>
      <c r="AM1828">
        <v>3</v>
      </c>
      <c r="AN1828" t="s">
        <v>239</v>
      </c>
      <c r="AO1828" t="s">
        <v>66</v>
      </c>
      <c r="AP1828">
        <v>183</v>
      </c>
      <c r="AQ1828">
        <v>80</v>
      </c>
      <c r="AR1828" t="s">
        <v>67</v>
      </c>
      <c r="AS1828">
        <v>213</v>
      </c>
      <c r="AT1828">
        <v>3</v>
      </c>
      <c r="AU1828" t="s">
        <v>68</v>
      </c>
      <c r="AV1828" t="s">
        <v>69</v>
      </c>
      <c r="AW1828">
        <v>8</v>
      </c>
      <c r="AX1828" t="s">
        <v>70</v>
      </c>
      <c r="AY1828" t="s">
        <v>71</v>
      </c>
      <c r="AZ1828" t="s">
        <v>72</v>
      </c>
      <c r="BA1828">
        <v>4583</v>
      </c>
      <c r="BB1828">
        <v>53</v>
      </c>
      <c r="BC1828" t="s">
        <v>126</v>
      </c>
      <c r="BD1828" t="s">
        <v>74</v>
      </c>
      <c r="BE1828">
        <v>568.13628700000004</v>
      </c>
      <c r="BF1828" t="s">
        <v>75</v>
      </c>
      <c r="BG1828">
        <v>568.13628700000004</v>
      </c>
      <c r="BH1828">
        <v>12936.951838999999</v>
      </c>
    </row>
    <row r="1829" spans="1:60" x14ac:dyDescent="0.25">
      <c r="A1829">
        <v>1828</v>
      </c>
      <c r="B1829" t="s">
        <v>60</v>
      </c>
      <c r="C1829">
        <v>6626</v>
      </c>
      <c r="D1829" t="s">
        <v>2062</v>
      </c>
      <c r="E1829">
        <v>8034000</v>
      </c>
      <c r="F1829">
        <v>4</v>
      </c>
      <c r="G1829" t="s">
        <v>62</v>
      </c>
      <c r="H1829">
        <v>42</v>
      </c>
      <c r="I1829">
        <v>6140680340000060</v>
      </c>
      <c r="J1829">
        <v>4.3767779999999998</v>
      </c>
      <c r="K1829">
        <v>12.7783</v>
      </c>
      <c r="L1829">
        <v>59</v>
      </c>
      <c r="M1829">
        <v>46</v>
      </c>
      <c r="N1829" t="s">
        <v>87</v>
      </c>
      <c r="O1829" t="s">
        <v>95</v>
      </c>
      <c r="P1829">
        <v>0</v>
      </c>
      <c r="Q1829">
        <v>0</v>
      </c>
      <c r="R1829">
        <v>0</v>
      </c>
      <c r="S1829" t="s">
        <v>63</v>
      </c>
      <c r="T1829" t="s">
        <v>63</v>
      </c>
      <c r="U1829">
        <v>0</v>
      </c>
      <c r="V1829">
        <v>0</v>
      </c>
      <c r="W1829">
        <v>0</v>
      </c>
      <c r="X1829" t="s">
        <v>63</v>
      </c>
      <c r="Y1829" t="s">
        <v>63</v>
      </c>
      <c r="Z1829">
        <v>1</v>
      </c>
      <c r="AA1829">
        <v>46</v>
      </c>
      <c r="AB1829" t="s">
        <v>89</v>
      </c>
      <c r="AC1829">
        <v>607</v>
      </c>
      <c r="AD1829">
        <v>82</v>
      </c>
      <c r="AE1829">
        <v>198</v>
      </c>
      <c r="AF1829">
        <v>64</v>
      </c>
      <c r="AG1829">
        <v>4.9805970000000004</v>
      </c>
      <c r="AH1829">
        <v>1718</v>
      </c>
      <c r="AI1829">
        <v>1390</v>
      </c>
      <c r="AJ1829">
        <v>6670</v>
      </c>
      <c r="AK1829">
        <v>221</v>
      </c>
      <c r="AL1829">
        <v>1</v>
      </c>
      <c r="AM1829">
        <v>3</v>
      </c>
      <c r="AN1829" t="s">
        <v>599</v>
      </c>
      <c r="AO1829" t="s">
        <v>148</v>
      </c>
      <c r="AP1829">
        <v>102</v>
      </c>
      <c r="AQ1829">
        <v>30</v>
      </c>
      <c r="AR1829" t="s">
        <v>82</v>
      </c>
      <c r="AS1829">
        <v>237</v>
      </c>
      <c r="AT1829">
        <v>1</v>
      </c>
      <c r="AU1829" t="s">
        <v>98</v>
      </c>
      <c r="AV1829" t="s">
        <v>234</v>
      </c>
      <c r="AW1829">
        <v>88</v>
      </c>
      <c r="AX1829" t="s">
        <v>150</v>
      </c>
      <c r="AY1829" t="s">
        <v>235</v>
      </c>
      <c r="AZ1829" t="s">
        <v>1101</v>
      </c>
      <c r="BA1829">
        <v>4444</v>
      </c>
      <c r="BB1829">
        <v>52</v>
      </c>
      <c r="BC1829" t="s">
        <v>126</v>
      </c>
      <c r="BD1829" t="s">
        <v>74</v>
      </c>
      <c r="BE1829">
        <v>768.85212799999999</v>
      </c>
      <c r="BF1829" t="s">
        <v>101</v>
      </c>
      <c r="BG1829">
        <v>768.83303599999999</v>
      </c>
      <c r="BH1829">
        <v>17712.192109</v>
      </c>
    </row>
    <row r="1830" spans="1:60" x14ac:dyDescent="0.25">
      <c r="A1830">
        <v>1829</v>
      </c>
      <c r="B1830" t="s">
        <v>60</v>
      </c>
      <c r="C1830">
        <v>6627</v>
      </c>
      <c r="D1830" t="s">
        <v>2063</v>
      </c>
      <c r="E1830">
        <v>8034000</v>
      </c>
      <c r="F1830">
        <v>4</v>
      </c>
      <c r="G1830" t="s">
        <v>62</v>
      </c>
      <c r="H1830">
        <v>42</v>
      </c>
      <c r="I1830">
        <v>6140680340000060</v>
      </c>
      <c r="J1830">
        <v>2.906018</v>
      </c>
      <c r="K1830">
        <v>22.798318999999999</v>
      </c>
      <c r="L1830">
        <v>115</v>
      </c>
      <c r="M1830">
        <v>15</v>
      </c>
      <c r="N1830" t="s">
        <v>78</v>
      </c>
      <c r="O1830" t="s">
        <v>63</v>
      </c>
      <c r="P1830">
        <v>14.650066000000001</v>
      </c>
      <c r="Q1830">
        <v>70</v>
      </c>
      <c r="R1830">
        <v>33</v>
      </c>
      <c r="S1830" t="s">
        <v>95</v>
      </c>
      <c r="T1830" t="s">
        <v>78</v>
      </c>
      <c r="U1830">
        <v>1.224496</v>
      </c>
      <c r="V1830">
        <v>8</v>
      </c>
      <c r="W1830">
        <v>10</v>
      </c>
      <c r="X1830" t="s">
        <v>78</v>
      </c>
      <c r="Y1830" t="s">
        <v>263</v>
      </c>
      <c r="Z1830">
        <v>3</v>
      </c>
      <c r="AA1830">
        <v>48</v>
      </c>
      <c r="AB1830" t="s">
        <v>108</v>
      </c>
      <c r="AC1830">
        <v>758</v>
      </c>
      <c r="AD1830">
        <v>89</v>
      </c>
      <c r="AE1830">
        <v>222</v>
      </c>
      <c r="AF1830">
        <v>81</v>
      </c>
      <c r="AG1830">
        <v>4.6496690000000003</v>
      </c>
      <c r="AH1830">
        <v>2942</v>
      </c>
      <c r="AI1830">
        <v>2611</v>
      </c>
      <c r="AJ1830">
        <v>14380</v>
      </c>
      <c r="AK1830">
        <v>201</v>
      </c>
      <c r="AL1830">
        <v>1</v>
      </c>
      <c r="AM1830">
        <v>4</v>
      </c>
      <c r="AN1830" t="s">
        <v>239</v>
      </c>
      <c r="AO1830" t="s">
        <v>208</v>
      </c>
      <c r="AP1830">
        <v>141</v>
      </c>
      <c r="AQ1830">
        <v>75</v>
      </c>
      <c r="AR1830" t="s">
        <v>91</v>
      </c>
      <c r="AS1830">
        <v>210</v>
      </c>
      <c r="AT1830">
        <v>3</v>
      </c>
      <c r="AU1830" t="s">
        <v>92</v>
      </c>
      <c r="AV1830" t="s">
        <v>69</v>
      </c>
      <c r="AW1830">
        <v>6</v>
      </c>
      <c r="AX1830" t="s">
        <v>70</v>
      </c>
      <c r="AY1830" t="s">
        <v>71</v>
      </c>
      <c r="AZ1830" t="s">
        <v>209</v>
      </c>
      <c r="BA1830">
        <v>4343</v>
      </c>
      <c r="BB1830">
        <v>63</v>
      </c>
      <c r="BC1830" t="s">
        <v>93</v>
      </c>
      <c r="BD1830" t="s">
        <v>74</v>
      </c>
      <c r="BE1830">
        <v>748.40030300000001</v>
      </c>
      <c r="BF1830" t="s">
        <v>75</v>
      </c>
      <c r="BG1830">
        <v>748.40030300000001</v>
      </c>
      <c r="BH1830">
        <v>11760.237261</v>
      </c>
    </row>
    <row r="1831" spans="1:60" x14ac:dyDescent="0.25">
      <c r="A1831">
        <v>1830</v>
      </c>
      <c r="B1831" t="s">
        <v>60</v>
      </c>
      <c r="C1831">
        <v>6630</v>
      </c>
      <c r="D1831" t="s">
        <v>2064</v>
      </c>
      <c r="E1831">
        <v>8034000</v>
      </c>
      <c r="F1831">
        <v>4</v>
      </c>
      <c r="G1831" t="s">
        <v>62</v>
      </c>
      <c r="H1831">
        <v>42</v>
      </c>
      <c r="I1831">
        <v>6140680340000150</v>
      </c>
      <c r="J1831">
        <v>6.9023859999999999</v>
      </c>
      <c r="K1831">
        <v>1.876298</v>
      </c>
      <c r="L1831">
        <v>9</v>
      </c>
      <c r="M1831">
        <v>15</v>
      </c>
      <c r="N1831" t="s">
        <v>87</v>
      </c>
      <c r="O1831" t="s">
        <v>135</v>
      </c>
      <c r="P1831">
        <v>0</v>
      </c>
      <c r="Q1831">
        <v>0</v>
      </c>
      <c r="R1831">
        <v>0</v>
      </c>
      <c r="S1831" t="s">
        <v>63</v>
      </c>
      <c r="T1831" t="s">
        <v>63</v>
      </c>
      <c r="U1831">
        <v>0</v>
      </c>
      <c r="V1831">
        <v>0</v>
      </c>
      <c r="W1831">
        <v>0</v>
      </c>
      <c r="X1831" t="s">
        <v>63</v>
      </c>
      <c r="Y1831" t="s">
        <v>63</v>
      </c>
      <c r="Z1831">
        <v>1</v>
      </c>
      <c r="AA1831">
        <v>15</v>
      </c>
      <c r="AB1831" t="s">
        <v>103</v>
      </c>
      <c r="AC1831">
        <v>2545</v>
      </c>
      <c r="AD1831">
        <v>6</v>
      </c>
      <c r="AE1831">
        <v>33</v>
      </c>
      <c r="AF1831">
        <v>8</v>
      </c>
      <c r="AG1831">
        <v>0.66305199999999997</v>
      </c>
      <c r="AH1831">
        <v>30</v>
      </c>
      <c r="AI1831">
        <v>0</v>
      </c>
      <c r="AJ1831">
        <v>0</v>
      </c>
      <c r="AK1831">
        <v>221</v>
      </c>
      <c r="AL1831">
        <v>3</v>
      </c>
      <c r="AM1831">
        <v>4</v>
      </c>
      <c r="AN1831" t="s">
        <v>81</v>
      </c>
      <c r="AO1831" t="s">
        <v>66</v>
      </c>
      <c r="AP1831">
        <v>183</v>
      </c>
      <c r="AQ1831">
        <v>88</v>
      </c>
      <c r="AR1831" t="s">
        <v>91</v>
      </c>
      <c r="AS1831">
        <v>213</v>
      </c>
      <c r="AT1831">
        <v>3</v>
      </c>
      <c r="AU1831" t="s">
        <v>92</v>
      </c>
      <c r="AV1831" t="s">
        <v>84</v>
      </c>
      <c r="AW1831">
        <v>6</v>
      </c>
      <c r="AX1831" t="s">
        <v>70</v>
      </c>
      <c r="AY1831" t="s">
        <v>71</v>
      </c>
      <c r="AZ1831" t="s">
        <v>72</v>
      </c>
      <c r="BA1831">
        <v>5085</v>
      </c>
      <c r="BB1831">
        <v>46</v>
      </c>
      <c r="BC1831" t="s">
        <v>73</v>
      </c>
      <c r="BD1831" t="s">
        <v>74</v>
      </c>
      <c r="BE1831">
        <v>895.24267999999995</v>
      </c>
      <c r="BF1831" t="s">
        <v>75</v>
      </c>
      <c r="BG1831">
        <v>895.24267999999995</v>
      </c>
      <c r="BH1831">
        <v>27932.963316000001</v>
      </c>
    </row>
    <row r="1832" spans="1:60" x14ac:dyDescent="0.25">
      <c r="A1832">
        <v>1831</v>
      </c>
      <c r="B1832" t="s">
        <v>60</v>
      </c>
      <c r="C1832">
        <v>6631</v>
      </c>
      <c r="D1832" t="s">
        <v>2065</v>
      </c>
      <c r="E1832">
        <v>8034000</v>
      </c>
      <c r="F1832">
        <v>4</v>
      </c>
      <c r="G1832" t="s">
        <v>62</v>
      </c>
      <c r="H1832">
        <v>42</v>
      </c>
      <c r="I1832">
        <v>6140680340000030</v>
      </c>
      <c r="J1832">
        <v>12.646796999999999</v>
      </c>
      <c r="K1832">
        <v>21.921883000000001</v>
      </c>
      <c r="L1832">
        <v>113</v>
      </c>
      <c r="M1832">
        <v>46</v>
      </c>
      <c r="N1832" t="s">
        <v>78</v>
      </c>
      <c r="O1832" t="s">
        <v>95</v>
      </c>
      <c r="P1832">
        <v>0.56580200000000003</v>
      </c>
      <c r="Q1832">
        <v>6</v>
      </c>
      <c r="R1832">
        <v>6</v>
      </c>
      <c r="S1832" t="s">
        <v>78</v>
      </c>
      <c r="T1832" t="s">
        <v>95</v>
      </c>
      <c r="U1832">
        <v>0</v>
      </c>
      <c r="V1832">
        <v>0</v>
      </c>
      <c r="W1832">
        <v>0</v>
      </c>
      <c r="X1832" t="s">
        <v>63</v>
      </c>
      <c r="Y1832" t="s">
        <v>63</v>
      </c>
      <c r="Z1832">
        <v>2</v>
      </c>
      <c r="AA1832">
        <v>50</v>
      </c>
      <c r="AB1832" t="s">
        <v>80</v>
      </c>
      <c r="AC1832">
        <v>4269</v>
      </c>
      <c r="AD1832">
        <v>143</v>
      </c>
      <c r="AE1832">
        <v>455</v>
      </c>
      <c r="AF1832">
        <v>112</v>
      </c>
      <c r="AG1832">
        <v>2.47763</v>
      </c>
      <c r="AH1832">
        <v>6233</v>
      </c>
      <c r="AI1832">
        <v>5717</v>
      </c>
      <c r="AJ1832">
        <v>35431</v>
      </c>
      <c r="AK1832">
        <v>267</v>
      </c>
      <c r="AL1832">
        <v>1</v>
      </c>
      <c r="AM1832">
        <v>3</v>
      </c>
      <c r="AN1832" t="s">
        <v>81</v>
      </c>
      <c r="AO1832" t="s">
        <v>66</v>
      </c>
      <c r="AP1832">
        <v>183</v>
      </c>
      <c r="AQ1832">
        <v>87</v>
      </c>
      <c r="AR1832" t="s">
        <v>67</v>
      </c>
      <c r="AS1832">
        <v>213</v>
      </c>
      <c r="AT1832">
        <v>3</v>
      </c>
      <c r="AU1832" t="s">
        <v>68</v>
      </c>
      <c r="AV1832" t="s">
        <v>84</v>
      </c>
      <c r="AW1832">
        <v>8</v>
      </c>
      <c r="AX1832" t="s">
        <v>70</v>
      </c>
      <c r="AY1832" t="s">
        <v>71</v>
      </c>
      <c r="AZ1832" t="s">
        <v>72</v>
      </c>
      <c r="BA1832">
        <v>4769</v>
      </c>
      <c r="BB1832">
        <v>51</v>
      </c>
      <c r="BC1832" t="s">
        <v>73</v>
      </c>
      <c r="BD1832" t="s">
        <v>74</v>
      </c>
      <c r="BE1832">
        <v>1669.6906349999999</v>
      </c>
      <c r="BF1832" t="s">
        <v>75</v>
      </c>
      <c r="BG1832">
        <v>1669.6906349999999</v>
      </c>
      <c r="BH1832">
        <v>51179.771749</v>
      </c>
    </row>
    <row r="1833" spans="1:60" x14ac:dyDescent="0.25">
      <c r="A1833">
        <v>1832</v>
      </c>
      <c r="B1833" t="s">
        <v>60</v>
      </c>
      <c r="C1833">
        <v>6632</v>
      </c>
      <c r="D1833" t="s">
        <v>2066</v>
      </c>
      <c r="E1833">
        <v>8034000</v>
      </c>
      <c r="F1833">
        <v>4</v>
      </c>
      <c r="G1833" t="s">
        <v>62</v>
      </c>
      <c r="H1833">
        <v>42</v>
      </c>
      <c r="I1833">
        <v>6140680340000150</v>
      </c>
      <c r="J1833">
        <v>9.0729030000000002</v>
      </c>
      <c r="K1833">
        <v>13.848046</v>
      </c>
      <c r="L1833">
        <v>81</v>
      </c>
      <c r="M1833">
        <v>57</v>
      </c>
      <c r="N1833" t="s">
        <v>87</v>
      </c>
      <c r="O1833" t="s">
        <v>78</v>
      </c>
      <c r="P1833">
        <v>0</v>
      </c>
      <c r="Q1833">
        <v>0</v>
      </c>
      <c r="R1833">
        <v>0</v>
      </c>
      <c r="S1833" t="s">
        <v>63</v>
      </c>
      <c r="T1833" t="s">
        <v>63</v>
      </c>
      <c r="U1833">
        <v>0</v>
      </c>
      <c r="V1833">
        <v>0</v>
      </c>
      <c r="W1833">
        <v>0</v>
      </c>
      <c r="X1833" t="s">
        <v>63</v>
      </c>
      <c r="Y1833" t="s">
        <v>63</v>
      </c>
      <c r="Z1833">
        <v>1</v>
      </c>
      <c r="AA1833">
        <v>57</v>
      </c>
      <c r="AB1833" t="s">
        <v>89</v>
      </c>
      <c r="AC1833">
        <v>423</v>
      </c>
      <c r="AD1833">
        <v>146</v>
      </c>
      <c r="AE1833">
        <v>293</v>
      </c>
      <c r="AF1833">
        <v>81</v>
      </c>
      <c r="AG1833">
        <v>7.9563360000000003</v>
      </c>
      <c r="AH1833">
        <v>3850</v>
      </c>
      <c r="AI1833">
        <v>3244</v>
      </c>
      <c r="AJ1833">
        <v>16112</v>
      </c>
      <c r="AK1833">
        <v>221</v>
      </c>
      <c r="AL1833">
        <v>1</v>
      </c>
      <c r="AM1833">
        <v>2</v>
      </c>
      <c r="AN1833" t="s">
        <v>81</v>
      </c>
      <c r="AO1833" t="s">
        <v>66</v>
      </c>
      <c r="AP1833">
        <v>183</v>
      </c>
      <c r="AQ1833">
        <v>80</v>
      </c>
      <c r="AR1833" t="s">
        <v>82</v>
      </c>
      <c r="AS1833">
        <v>213</v>
      </c>
      <c r="AT1833">
        <v>3</v>
      </c>
      <c r="AU1833" t="s">
        <v>98</v>
      </c>
      <c r="AV1833" t="s">
        <v>84</v>
      </c>
      <c r="AW1833">
        <v>88</v>
      </c>
      <c r="AX1833" t="s">
        <v>70</v>
      </c>
      <c r="AY1833" t="s">
        <v>71</v>
      </c>
      <c r="AZ1833" t="s">
        <v>72</v>
      </c>
      <c r="BA1833">
        <v>5026</v>
      </c>
      <c r="BB1833">
        <v>45</v>
      </c>
      <c r="BC1833" t="s">
        <v>93</v>
      </c>
      <c r="BD1833" t="s">
        <v>74</v>
      </c>
      <c r="BE1833">
        <v>987.98321399999998</v>
      </c>
      <c r="BF1833" t="s">
        <v>75</v>
      </c>
      <c r="BG1833">
        <v>987.98321399999998</v>
      </c>
      <c r="BH1833">
        <v>36716.737250999999</v>
      </c>
    </row>
    <row r="1834" spans="1:60" x14ac:dyDescent="0.25">
      <c r="A1834">
        <v>1833</v>
      </c>
      <c r="B1834" t="s">
        <v>60</v>
      </c>
      <c r="C1834">
        <v>6633</v>
      </c>
      <c r="D1834" t="s">
        <v>2067</v>
      </c>
      <c r="E1834">
        <v>8034000</v>
      </c>
      <c r="F1834">
        <v>4</v>
      </c>
      <c r="G1834" t="s">
        <v>62</v>
      </c>
      <c r="H1834">
        <v>42</v>
      </c>
      <c r="I1834">
        <v>6140680340000070</v>
      </c>
      <c r="J1834">
        <v>2.244596</v>
      </c>
      <c r="K1834">
        <v>17.532851999999998</v>
      </c>
      <c r="L1834">
        <v>80</v>
      </c>
      <c r="M1834">
        <v>45</v>
      </c>
      <c r="N1834" t="s">
        <v>95</v>
      </c>
      <c r="O1834" t="s">
        <v>78</v>
      </c>
      <c r="P1834">
        <v>2.6918510000000002</v>
      </c>
      <c r="Q1834">
        <v>19</v>
      </c>
      <c r="R1834">
        <v>27</v>
      </c>
      <c r="S1834" t="s">
        <v>95</v>
      </c>
      <c r="T1834" t="s">
        <v>78</v>
      </c>
      <c r="U1834">
        <v>0</v>
      </c>
      <c r="V1834">
        <v>0</v>
      </c>
      <c r="W1834">
        <v>0</v>
      </c>
      <c r="X1834" t="s">
        <v>63</v>
      </c>
      <c r="Y1834" t="s">
        <v>63</v>
      </c>
      <c r="Z1834">
        <v>2</v>
      </c>
      <c r="AA1834">
        <v>59</v>
      </c>
      <c r="AB1834" t="s">
        <v>80</v>
      </c>
      <c r="AC1834">
        <v>608</v>
      </c>
      <c r="AD1834">
        <v>98</v>
      </c>
      <c r="AE1834">
        <v>228</v>
      </c>
      <c r="AF1834">
        <v>81</v>
      </c>
      <c r="AG1834">
        <v>5.4327810000000003</v>
      </c>
      <c r="AH1834">
        <v>3211</v>
      </c>
      <c r="AI1834">
        <v>2830</v>
      </c>
      <c r="AJ1834">
        <v>16056</v>
      </c>
      <c r="AK1834">
        <v>201</v>
      </c>
      <c r="AL1834">
        <v>1</v>
      </c>
      <c r="AM1834">
        <v>3</v>
      </c>
      <c r="AN1834" t="s">
        <v>407</v>
      </c>
      <c r="AO1834" t="s">
        <v>208</v>
      </c>
      <c r="AP1834">
        <v>183</v>
      </c>
      <c r="AQ1834">
        <v>85</v>
      </c>
      <c r="AR1834" t="s">
        <v>67</v>
      </c>
      <c r="AS1834">
        <v>210</v>
      </c>
      <c r="AT1834">
        <v>1</v>
      </c>
      <c r="AU1834" t="s">
        <v>68</v>
      </c>
      <c r="AV1834" t="s">
        <v>234</v>
      </c>
      <c r="AW1834">
        <v>8</v>
      </c>
      <c r="AX1834" t="s">
        <v>150</v>
      </c>
      <c r="AY1834" t="s">
        <v>235</v>
      </c>
      <c r="AZ1834" t="s">
        <v>213</v>
      </c>
      <c r="BA1834">
        <v>3961</v>
      </c>
      <c r="BB1834">
        <v>42</v>
      </c>
      <c r="BC1834" t="s">
        <v>140</v>
      </c>
      <c r="BD1834" t="s">
        <v>74</v>
      </c>
      <c r="BE1834">
        <v>507.95360699999998</v>
      </c>
      <c r="BF1834" t="s">
        <v>75</v>
      </c>
      <c r="BG1834">
        <v>507.95360699999998</v>
      </c>
      <c r="BH1834">
        <v>9083.5589259999997</v>
      </c>
    </row>
    <row r="1835" spans="1:60" x14ac:dyDescent="0.25">
      <c r="A1835">
        <v>1834</v>
      </c>
      <c r="B1835" t="s">
        <v>60</v>
      </c>
      <c r="C1835">
        <v>6634</v>
      </c>
      <c r="D1835" t="s">
        <v>2068</v>
      </c>
      <c r="E1835">
        <v>8034000</v>
      </c>
      <c r="F1835">
        <v>4</v>
      </c>
      <c r="G1835" t="s">
        <v>62</v>
      </c>
      <c r="H1835">
        <v>42</v>
      </c>
      <c r="I1835">
        <v>6140680340000150</v>
      </c>
      <c r="J1835">
        <v>2.179694</v>
      </c>
      <c r="K1835">
        <v>17.410599000000001</v>
      </c>
      <c r="L1835">
        <v>80</v>
      </c>
      <c r="M1835">
        <v>44</v>
      </c>
      <c r="N1835" t="s">
        <v>95</v>
      </c>
      <c r="O1835" t="s">
        <v>78</v>
      </c>
      <c r="P1835">
        <v>2.6918510000000002</v>
      </c>
      <c r="Q1835">
        <v>19</v>
      </c>
      <c r="R1835">
        <v>26</v>
      </c>
      <c r="S1835" t="s">
        <v>95</v>
      </c>
      <c r="T1835" t="s">
        <v>78</v>
      </c>
      <c r="U1835">
        <v>0</v>
      </c>
      <c r="V1835">
        <v>0</v>
      </c>
      <c r="W1835">
        <v>0</v>
      </c>
      <c r="X1835" t="s">
        <v>63</v>
      </c>
      <c r="Y1835" t="s">
        <v>63</v>
      </c>
      <c r="Z1835">
        <v>2</v>
      </c>
      <c r="AA1835">
        <v>59</v>
      </c>
      <c r="AB1835" t="s">
        <v>80</v>
      </c>
      <c r="AC1835">
        <v>608</v>
      </c>
      <c r="AD1835">
        <v>96</v>
      </c>
      <c r="AE1835">
        <v>225</v>
      </c>
      <c r="AF1835">
        <v>81</v>
      </c>
      <c r="AG1835">
        <v>5.3882810000000001</v>
      </c>
      <c r="AH1835">
        <v>3169</v>
      </c>
      <c r="AI1835">
        <v>2783</v>
      </c>
      <c r="AJ1835">
        <v>15898</v>
      </c>
      <c r="AK1835">
        <v>201</v>
      </c>
      <c r="AL1835">
        <v>1</v>
      </c>
      <c r="AM1835">
        <v>3</v>
      </c>
      <c r="AN1835" t="s">
        <v>599</v>
      </c>
      <c r="AO1835" t="s">
        <v>208</v>
      </c>
      <c r="AP1835">
        <v>102</v>
      </c>
      <c r="AQ1835">
        <v>60</v>
      </c>
      <c r="AR1835" t="s">
        <v>82</v>
      </c>
      <c r="AS1835">
        <v>210</v>
      </c>
      <c r="AT1835">
        <v>1</v>
      </c>
      <c r="AU1835" t="s">
        <v>105</v>
      </c>
      <c r="AV1835" t="s">
        <v>234</v>
      </c>
      <c r="AW1835">
        <v>9</v>
      </c>
      <c r="AX1835" t="s">
        <v>150</v>
      </c>
      <c r="AY1835" t="s">
        <v>235</v>
      </c>
      <c r="AZ1835" t="s">
        <v>213</v>
      </c>
      <c r="BA1835">
        <v>4142</v>
      </c>
      <c r="BB1835">
        <v>57</v>
      </c>
      <c r="BC1835" t="s">
        <v>98</v>
      </c>
      <c r="BD1835" t="s">
        <v>74</v>
      </c>
      <c r="BE1835">
        <v>585.56644700000004</v>
      </c>
      <c r="BF1835" t="s">
        <v>114</v>
      </c>
      <c r="BG1835">
        <v>585.56644700000004</v>
      </c>
      <c r="BH1835">
        <v>8820.9100109999999</v>
      </c>
    </row>
    <row r="1836" spans="1:60" x14ac:dyDescent="0.25">
      <c r="A1836">
        <v>1835</v>
      </c>
      <c r="B1836" t="s">
        <v>60</v>
      </c>
      <c r="C1836">
        <v>6635</v>
      </c>
      <c r="D1836" t="s">
        <v>2069</v>
      </c>
      <c r="E1836">
        <v>8034000</v>
      </c>
      <c r="F1836">
        <v>4</v>
      </c>
      <c r="G1836" t="s">
        <v>62</v>
      </c>
      <c r="H1836">
        <v>42</v>
      </c>
      <c r="I1836">
        <v>6140680340000020</v>
      </c>
      <c r="J1836">
        <v>23.514907000000001</v>
      </c>
      <c r="K1836">
        <v>38.841602000000002</v>
      </c>
      <c r="L1836">
        <v>110</v>
      </c>
      <c r="M1836">
        <v>2</v>
      </c>
      <c r="N1836" t="s">
        <v>78</v>
      </c>
      <c r="O1836" t="s">
        <v>95</v>
      </c>
      <c r="P1836">
        <v>3.2943340000000001</v>
      </c>
      <c r="Q1836">
        <v>19</v>
      </c>
      <c r="R1836">
        <v>90</v>
      </c>
      <c r="S1836" t="s">
        <v>78</v>
      </c>
      <c r="T1836" t="s">
        <v>95</v>
      </c>
      <c r="U1836">
        <v>0</v>
      </c>
      <c r="V1836">
        <v>0</v>
      </c>
      <c r="W1836">
        <v>0</v>
      </c>
      <c r="X1836" t="s">
        <v>63</v>
      </c>
      <c r="Y1836" t="s">
        <v>63</v>
      </c>
      <c r="Z1836">
        <v>1</v>
      </c>
      <c r="AA1836">
        <v>90</v>
      </c>
      <c r="AB1836" t="s">
        <v>103</v>
      </c>
      <c r="AC1836">
        <v>2166</v>
      </c>
      <c r="AD1836">
        <v>110</v>
      </c>
      <c r="AE1836">
        <v>323</v>
      </c>
      <c r="AF1836">
        <v>21</v>
      </c>
      <c r="AG1836">
        <v>3.0562299999999998</v>
      </c>
      <c r="AH1836">
        <v>1276</v>
      </c>
      <c r="AI1836">
        <v>269</v>
      </c>
      <c r="AJ1836">
        <v>1537</v>
      </c>
      <c r="AK1836">
        <v>201</v>
      </c>
      <c r="AL1836">
        <v>3</v>
      </c>
      <c r="AM1836">
        <v>1</v>
      </c>
      <c r="AN1836" t="s">
        <v>90</v>
      </c>
      <c r="AO1836" t="s">
        <v>208</v>
      </c>
      <c r="AP1836">
        <v>141</v>
      </c>
      <c r="AQ1836">
        <v>40</v>
      </c>
      <c r="AR1836" t="s">
        <v>91</v>
      </c>
      <c r="AS1836">
        <v>210</v>
      </c>
      <c r="AT1836">
        <v>3</v>
      </c>
      <c r="AU1836" t="s">
        <v>92</v>
      </c>
      <c r="AV1836" t="s">
        <v>69</v>
      </c>
      <c r="AW1836">
        <v>6</v>
      </c>
      <c r="AX1836" t="s">
        <v>70</v>
      </c>
      <c r="AY1836" t="s">
        <v>71</v>
      </c>
      <c r="AZ1836" t="s">
        <v>209</v>
      </c>
      <c r="BA1836">
        <v>4970</v>
      </c>
      <c r="BB1836">
        <v>30</v>
      </c>
      <c r="BC1836" t="s">
        <v>93</v>
      </c>
      <c r="BD1836" t="s">
        <v>74</v>
      </c>
      <c r="BE1836">
        <v>2845.35158</v>
      </c>
      <c r="BF1836" t="s">
        <v>101</v>
      </c>
      <c r="BG1836">
        <v>2845.35158</v>
      </c>
      <c r="BH1836">
        <v>95161.453515999994</v>
      </c>
    </row>
    <row r="1837" spans="1:60" x14ac:dyDescent="0.25">
      <c r="A1837">
        <v>1836</v>
      </c>
      <c r="B1837" t="s">
        <v>60</v>
      </c>
      <c r="C1837">
        <v>6636</v>
      </c>
      <c r="D1837" t="s">
        <v>2070</v>
      </c>
      <c r="E1837">
        <v>8034000</v>
      </c>
      <c r="F1837">
        <v>4</v>
      </c>
      <c r="G1837" t="s">
        <v>62</v>
      </c>
      <c r="H1837">
        <v>42</v>
      </c>
      <c r="I1837">
        <v>6140680340000150</v>
      </c>
      <c r="J1837">
        <v>3.3322189999999998</v>
      </c>
      <c r="K1837">
        <v>8.9920469999999995</v>
      </c>
      <c r="L1837">
        <v>42</v>
      </c>
      <c r="M1837">
        <v>70</v>
      </c>
      <c r="N1837" t="s">
        <v>78</v>
      </c>
      <c r="O1837" t="s">
        <v>87</v>
      </c>
      <c r="P1837">
        <v>0</v>
      </c>
      <c r="Q1837">
        <v>0</v>
      </c>
      <c r="R1837">
        <v>0</v>
      </c>
      <c r="S1837" t="s">
        <v>63</v>
      </c>
      <c r="T1837" t="s">
        <v>63</v>
      </c>
      <c r="U1837">
        <v>0</v>
      </c>
      <c r="V1837">
        <v>0</v>
      </c>
      <c r="W1837">
        <v>0</v>
      </c>
      <c r="X1837" t="s">
        <v>63</v>
      </c>
      <c r="Y1837" t="s">
        <v>63</v>
      </c>
      <c r="Z1837">
        <v>1</v>
      </c>
      <c r="AA1837">
        <v>70</v>
      </c>
      <c r="AB1837" t="s">
        <v>89</v>
      </c>
      <c r="AC1837">
        <v>3011</v>
      </c>
      <c r="AD1837">
        <v>96</v>
      </c>
      <c r="AE1837">
        <v>308</v>
      </c>
      <c r="AF1837">
        <v>58</v>
      </c>
      <c r="AG1837">
        <v>2.4160720000000002</v>
      </c>
      <c r="AH1837">
        <v>1820</v>
      </c>
      <c r="AI1837">
        <v>1168</v>
      </c>
      <c r="AJ1837">
        <v>5759</v>
      </c>
      <c r="AK1837">
        <v>267</v>
      </c>
      <c r="AL1837">
        <v>2</v>
      </c>
      <c r="AM1837">
        <v>3</v>
      </c>
      <c r="AN1837" t="s">
        <v>90</v>
      </c>
      <c r="AO1837" t="s">
        <v>208</v>
      </c>
      <c r="AP1837">
        <v>141</v>
      </c>
      <c r="AQ1837">
        <v>80</v>
      </c>
      <c r="AR1837" t="s">
        <v>82</v>
      </c>
      <c r="AS1837">
        <v>210</v>
      </c>
      <c r="AT1837">
        <v>3</v>
      </c>
      <c r="AU1837" t="s">
        <v>98</v>
      </c>
      <c r="AV1837" t="s">
        <v>69</v>
      </c>
      <c r="AW1837">
        <v>5</v>
      </c>
      <c r="AX1837" t="s">
        <v>70</v>
      </c>
      <c r="AY1837" t="s">
        <v>71</v>
      </c>
      <c r="AZ1837" t="s">
        <v>209</v>
      </c>
      <c r="BA1837">
        <v>5006</v>
      </c>
      <c r="BB1837">
        <v>29</v>
      </c>
      <c r="BC1837" t="s">
        <v>93</v>
      </c>
      <c r="BD1837" t="s">
        <v>74</v>
      </c>
      <c r="BE1837">
        <v>667.40239099999997</v>
      </c>
      <c r="BF1837" t="s">
        <v>75</v>
      </c>
      <c r="BG1837">
        <v>667.40239099999997</v>
      </c>
      <c r="BH1837">
        <v>13485.010746</v>
      </c>
    </row>
    <row r="1838" spans="1:60" x14ac:dyDescent="0.25">
      <c r="A1838">
        <v>1837</v>
      </c>
      <c r="B1838" t="s">
        <v>60</v>
      </c>
      <c r="C1838">
        <v>6637</v>
      </c>
      <c r="D1838" t="s">
        <v>2071</v>
      </c>
      <c r="E1838">
        <v>8034000</v>
      </c>
      <c r="F1838">
        <v>4</v>
      </c>
      <c r="G1838" t="s">
        <v>62</v>
      </c>
      <c r="H1838">
        <v>42</v>
      </c>
      <c r="I1838">
        <v>6140680340000070</v>
      </c>
      <c r="J1838">
        <v>5.0623760000000004</v>
      </c>
      <c r="K1838">
        <v>22.188686000000001</v>
      </c>
      <c r="L1838">
        <v>102</v>
      </c>
      <c r="M1838">
        <v>46</v>
      </c>
      <c r="N1838" t="s">
        <v>87</v>
      </c>
      <c r="O1838" t="s">
        <v>78</v>
      </c>
      <c r="P1838">
        <v>2.1027019999999998</v>
      </c>
      <c r="Q1838">
        <v>11</v>
      </c>
      <c r="R1838">
        <v>13</v>
      </c>
      <c r="S1838" t="s">
        <v>95</v>
      </c>
      <c r="T1838" t="s">
        <v>78</v>
      </c>
      <c r="U1838">
        <v>0</v>
      </c>
      <c r="V1838">
        <v>0</v>
      </c>
      <c r="W1838">
        <v>0</v>
      </c>
      <c r="X1838" t="s">
        <v>63</v>
      </c>
      <c r="Y1838" t="s">
        <v>63</v>
      </c>
      <c r="Z1838">
        <v>2</v>
      </c>
      <c r="AA1838">
        <v>53</v>
      </c>
      <c r="AB1838" t="s">
        <v>80</v>
      </c>
      <c r="AC1838">
        <v>2705</v>
      </c>
      <c r="AD1838">
        <v>142</v>
      </c>
      <c r="AE1838">
        <v>414</v>
      </c>
      <c r="AF1838">
        <v>94</v>
      </c>
      <c r="AG1838">
        <v>3.1037469999999998</v>
      </c>
      <c r="AH1838">
        <v>4802</v>
      </c>
      <c r="AI1838">
        <v>4308</v>
      </c>
      <c r="AJ1838">
        <v>24506</v>
      </c>
      <c r="AK1838">
        <v>221</v>
      </c>
      <c r="AL1838">
        <v>1</v>
      </c>
      <c r="AM1838">
        <v>3</v>
      </c>
      <c r="AN1838" t="s">
        <v>407</v>
      </c>
      <c r="AO1838" t="s">
        <v>208</v>
      </c>
      <c r="AP1838">
        <v>101</v>
      </c>
      <c r="AQ1838">
        <v>10</v>
      </c>
      <c r="AR1838" t="s">
        <v>82</v>
      </c>
      <c r="AS1838">
        <v>210</v>
      </c>
      <c r="AT1838">
        <v>1</v>
      </c>
      <c r="AU1838" t="s">
        <v>98</v>
      </c>
      <c r="AV1838" t="s">
        <v>234</v>
      </c>
      <c r="AW1838">
        <v>88</v>
      </c>
      <c r="AX1838" t="s">
        <v>150</v>
      </c>
      <c r="AY1838" t="s">
        <v>235</v>
      </c>
      <c r="AZ1838" t="s">
        <v>209</v>
      </c>
      <c r="BA1838">
        <v>4143</v>
      </c>
      <c r="BB1838">
        <v>55</v>
      </c>
      <c r="BC1838" t="s">
        <v>126</v>
      </c>
      <c r="BD1838" t="s">
        <v>74</v>
      </c>
      <c r="BE1838">
        <v>921.32683599999996</v>
      </c>
      <c r="BF1838" t="s">
        <v>101</v>
      </c>
      <c r="BG1838">
        <v>921.32683599999996</v>
      </c>
      <c r="BH1838">
        <v>20486.707096999999</v>
      </c>
    </row>
    <row r="1839" spans="1:60" x14ac:dyDescent="0.25">
      <c r="A1839">
        <v>1838</v>
      </c>
      <c r="B1839" t="s">
        <v>60</v>
      </c>
      <c r="C1839">
        <v>6638</v>
      </c>
      <c r="D1839" t="s">
        <v>2072</v>
      </c>
      <c r="E1839">
        <v>8034000</v>
      </c>
      <c r="F1839">
        <v>4</v>
      </c>
      <c r="G1839" t="s">
        <v>62</v>
      </c>
      <c r="H1839">
        <v>42</v>
      </c>
      <c r="I1839">
        <v>6140680340000160</v>
      </c>
      <c r="J1839">
        <v>3.8142489999999998</v>
      </c>
      <c r="K1839">
        <v>22.139455999999999</v>
      </c>
      <c r="L1839">
        <v>102</v>
      </c>
      <c r="M1839">
        <v>46</v>
      </c>
      <c r="N1839" t="s">
        <v>87</v>
      </c>
      <c r="O1839" t="s">
        <v>78</v>
      </c>
      <c r="P1839">
        <v>2.1008810000000002</v>
      </c>
      <c r="Q1839">
        <v>11</v>
      </c>
      <c r="R1839">
        <v>13</v>
      </c>
      <c r="S1839" t="s">
        <v>95</v>
      </c>
      <c r="T1839" t="s">
        <v>78</v>
      </c>
      <c r="U1839">
        <v>0</v>
      </c>
      <c r="V1839">
        <v>0</v>
      </c>
      <c r="W1839">
        <v>0</v>
      </c>
      <c r="X1839" t="s">
        <v>63</v>
      </c>
      <c r="Y1839" t="s">
        <v>63</v>
      </c>
      <c r="Z1839">
        <v>2</v>
      </c>
      <c r="AA1839">
        <v>53</v>
      </c>
      <c r="AB1839" t="s">
        <v>80</v>
      </c>
      <c r="AC1839">
        <v>2715</v>
      </c>
      <c r="AD1839">
        <v>142</v>
      </c>
      <c r="AE1839">
        <v>413</v>
      </c>
      <c r="AF1839">
        <v>94</v>
      </c>
      <c r="AG1839">
        <v>3.0931030000000002</v>
      </c>
      <c r="AH1839">
        <v>4791</v>
      </c>
      <c r="AI1839">
        <v>4294</v>
      </c>
      <c r="AJ1839">
        <v>24416</v>
      </c>
      <c r="AK1839">
        <v>221</v>
      </c>
      <c r="AL1839">
        <v>1</v>
      </c>
      <c r="AM1839">
        <v>3</v>
      </c>
      <c r="AN1839" t="s">
        <v>407</v>
      </c>
      <c r="AO1839" t="s">
        <v>208</v>
      </c>
      <c r="AP1839">
        <v>183</v>
      </c>
      <c r="AQ1839">
        <v>75</v>
      </c>
      <c r="AR1839" t="s">
        <v>67</v>
      </c>
      <c r="AS1839">
        <v>210</v>
      </c>
      <c r="AT1839">
        <v>1</v>
      </c>
      <c r="AU1839" t="s">
        <v>68</v>
      </c>
      <c r="AV1839" t="s">
        <v>234</v>
      </c>
      <c r="AW1839">
        <v>8</v>
      </c>
      <c r="AX1839" t="s">
        <v>150</v>
      </c>
      <c r="AY1839" t="s">
        <v>235</v>
      </c>
      <c r="AZ1839" t="s">
        <v>209</v>
      </c>
      <c r="BA1839">
        <v>4447</v>
      </c>
      <c r="BB1839">
        <v>55</v>
      </c>
      <c r="BC1839" t="s">
        <v>140</v>
      </c>
      <c r="BD1839" t="s">
        <v>74</v>
      </c>
      <c r="BE1839">
        <v>790.85220900000002</v>
      </c>
      <c r="BF1839" t="s">
        <v>75</v>
      </c>
      <c r="BG1839">
        <v>790.85220900000002</v>
      </c>
      <c r="BH1839">
        <v>15435.719772</v>
      </c>
    </row>
    <row r="1840" spans="1:60" x14ac:dyDescent="0.25">
      <c r="A1840">
        <v>1839</v>
      </c>
      <c r="B1840" t="s">
        <v>60</v>
      </c>
      <c r="C1840">
        <v>6639</v>
      </c>
      <c r="D1840" s="1" t="s">
        <v>2073</v>
      </c>
      <c r="E1840">
        <v>8034000</v>
      </c>
      <c r="F1840">
        <v>4</v>
      </c>
      <c r="G1840" t="s">
        <v>62</v>
      </c>
      <c r="H1840">
        <v>42</v>
      </c>
      <c r="I1840">
        <v>6140680340000040</v>
      </c>
      <c r="J1840">
        <v>6.0011140000000003</v>
      </c>
      <c r="K1840">
        <v>19.479306999999999</v>
      </c>
      <c r="L1840">
        <v>82</v>
      </c>
      <c r="M1840">
        <v>18</v>
      </c>
      <c r="N1840" t="s">
        <v>78</v>
      </c>
      <c r="O1840" t="s">
        <v>87</v>
      </c>
      <c r="P1840">
        <v>1.261484</v>
      </c>
      <c r="Q1840">
        <v>11</v>
      </c>
      <c r="R1840">
        <v>4</v>
      </c>
      <c r="S1840" t="s">
        <v>77</v>
      </c>
      <c r="T1840" t="s">
        <v>95</v>
      </c>
      <c r="U1840">
        <v>0</v>
      </c>
      <c r="V1840">
        <v>0</v>
      </c>
      <c r="W1840">
        <v>0</v>
      </c>
      <c r="X1840" t="s">
        <v>63</v>
      </c>
      <c r="Y1840" t="s">
        <v>63</v>
      </c>
      <c r="Z1840">
        <v>1</v>
      </c>
      <c r="AA1840">
        <v>21</v>
      </c>
      <c r="AB1840" t="s">
        <v>89</v>
      </c>
      <c r="AC1840">
        <v>2461</v>
      </c>
      <c r="AD1840">
        <v>59</v>
      </c>
      <c r="AE1840">
        <v>200</v>
      </c>
      <c r="AF1840">
        <v>66</v>
      </c>
      <c r="AG1840">
        <v>2.091755</v>
      </c>
      <c r="AH1840">
        <v>2110</v>
      </c>
      <c r="AI1840">
        <v>1915</v>
      </c>
      <c r="AJ1840">
        <v>11302</v>
      </c>
      <c r="AK1840">
        <v>267</v>
      </c>
      <c r="AL1840">
        <v>1</v>
      </c>
      <c r="AM1840">
        <v>4</v>
      </c>
      <c r="AN1840" t="s">
        <v>120</v>
      </c>
      <c r="AO1840" t="s">
        <v>97</v>
      </c>
      <c r="AP1840">
        <v>161</v>
      </c>
      <c r="AQ1840">
        <v>65</v>
      </c>
      <c r="AR1840" t="s">
        <v>82</v>
      </c>
      <c r="AS1840">
        <v>206</v>
      </c>
      <c r="AT1840">
        <v>4</v>
      </c>
      <c r="AU1840" t="s">
        <v>83</v>
      </c>
      <c r="AV1840" t="s">
        <v>69</v>
      </c>
      <c r="AW1840">
        <v>3</v>
      </c>
      <c r="AX1840" t="s">
        <v>70</v>
      </c>
      <c r="AY1840" t="s">
        <v>99</v>
      </c>
      <c r="AZ1840" t="s">
        <v>100</v>
      </c>
      <c r="BA1840">
        <v>4939</v>
      </c>
      <c r="BB1840">
        <v>46</v>
      </c>
      <c r="BC1840" t="s">
        <v>73</v>
      </c>
      <c r="BD1840" t="s">
        <v>74</v>
      </c>
      <c r="BE1840">
        <v>682.14675399999999</v>
      </c>
      <c r="BF1840" t="s">
        <v>114</v>
      </c>
      <c r="BG1840">
        <v>682.14675399999999</v>
      </c>
      <c r="BH1840">
        <v>24285.644795</v>
      </c>
    </row>
    <row r="1841" spans="1:60" x14ac:dyDescent="0.25">
      <c r="A1841">
        <v>1840</v>
      </c>
      <c r="B1841" t="s">
        <v>60</v>
      </c>
      <c r="C1841">
        <v>6640</v>
      </c>
      <c r="D1841" t="s">
        <v>2074</v>
      </c>
      <c r="E1841">
        <v>8034000</v>
      </c>
      <c r="F1841">
        <v>4</v>
      </c>
      <c r="G1841" t="s">
        <v>62</v>
      </c>
      <c r="H1841">
        <v>42</v>
      </c>
      <c r="I1841">
        <v>6140680340000090</v>
      </c>
      <c r="J1841">
        <v>7.7856990000000001</v>
      </c>
      <c r="K1841">
        <v>19.441289999999999</v>
      </c>
      <c r="L1841">
        <v>82</v>
      </c>
      <c r="M1841">
        <v>18</v>
      </c>
      <c r="N1841" t="s">
        <v>78</v>
      </c>
      <c r="O1841" t="s">
        <v>87</v>
      </c>
      <c r="P1841">
        <v>1.261484</v>
      </c>
      <c r="Q1841">
        <v>11</v>
      </c>
      <c r="R1841">
        <v>4</v>
      </c>
      <c r="S1841" t="s">
        <v>77</v>
      </c>
      <c r="T1841" t="s">
        <v>95</v>
      </c>
      <c r="U1841">
        <v>0</v>
      </c>
      <c r="V1841">
        <v>0</v>
      </c>
      <c r="W1841">
        <v>0</v>
      </c>
      <c r="X1841" t="s">
        <v>63</v>
      </c>
      <c r="Y1841" t="s">
        <v>63</v>
      </c>
      <c r="Z1841">
        <v>1</v>
      </c>
      <c r="AA1841">
        <v>21</v>
      </c>
      <c r="AB1841" t="s">
        <v>89</v>
      </c>
      <c r="AC1841">
        <v>2461</v>
      </c>
      <c r="AD1841">
        <v>59</v>
      </c>
      <c r="AE1841">
        <v>199</v>
      </c>
      <c r="AF1841">
        <v>66</v>
      </c>
      <c r="AG1841">
        <v>2.089845</v>
      </c>
      <c r="AH1841">
        <v>2107</v>
      </c>
      <c r="AI1841">
        <v>1915</v>
      </c>
      <c r="AJ1841">
        <v>11302</v>
      </c>
      <c r="AK1841">
        <v>267</v>
      </c>
      <c r="AL1841">
        <v>1</v>
      </c>
      <c r="AM1841">
        <v>4</v>
      </c>
      <c r="AN1841" t="s">
        <v>120</v>
      </c>
      <c r="AO1841" t="s">
        <v>97</v>
      </c>
      <c r="AP1841">
        <v>102</v>
      </c>
      <c r="AQ1841">
        <v>45</v>
      </c>
      <c r="AR1841" t="s">
        <v>91</v>
      </c>
      <c r="AS1841">
        <v>206</v>
      </c>
      <c r="AT1841">
        <v>4</v>
      </c>
      <c r="AU1841" t="s">
        <v>92</v>
      </c>
      <c r="AV1841" t="s">
        <v>69</v>
      </c>
      <c r="AW1841">
        <v>6</v>
      </c>
      <c r="AX1841" t="s">
        <v>70</v>
      </c>
      <c r="AY1841" t="s">
        <v>99</v>
      </c>
      <c r="AZ1841" t="s">
        <v>100</v>
      </c>
      <c r="BA1841">
        <v>4901</v>
      </c>
      <c r="BB1841">
        <v>54</v>
      </c>
      <c r="BC1841" t="s">
        <v>122</v>
      </c>
      <c r="BD1841" t="s">
        <v>74</v>
      </c>
      <c r="BE1841">
        <v>762.04326700000001</v>
      </c>
      <c r="BF1841" t="s">
        <v>114</v>
      </c>
      <c r="BG1841">
        <v>762.04326700000001</v>
      </c>
      <c r="BH1841">
        <v>31507.607158999999</v>
      </c>
    </row>
    <row r="1842" spans="1:60" x14ac:dyDescent="0.25">
      <c r="A1842">
        <v>1841</v>
      </c>
      <c r="B1842" t="s">
        <v>60</v>
      </c>
      <c r="C1842">
        <v>6641</v>
      </c>
      <c r="D1842" t="s">
        <v>2075</v>
      </c>
      <c r="E1842">
        <v>8034000</v>
      </c>
      <c r="F1842">
        <v>4</v>
      </c>
      <c r="G1842" t="s">
        <v>62</v>
      </c>
      <c r="H1842">
        <v>42</v>
      </c>
      <c r="I1842">
        <v>6140680340000040</v>
      </c>
      <c r="J1842">
        <v>7.148072</v>
      </c>
      <c r="K1842">
        <v>8.9546880000000009</v>
      </c>
      <c r="L1842">
        <v>42</v>
      </c>
      <c r="M1842">
        <v>70</v>
      </c>
      <c r="N1842" t="s">
        <v>78</v>
      </c>
      <c r="O1842" t="s">
        <v>87</v>
      </c>
      <c r="P1842">
        <v>0</v>
      </c>
      <c r="Q1842">
        <v>0</v>
      </c>
      <c r="R1842">
        <v>0</v>
      </c>
      <c r="S1842" t="s">
        <v>63</v>
      </c>
      <c r="T1842" t="s">
        <v>63</v>
      </c>
      <c r="U1842">
        <v>0</v>
      </c>
      <c r="V1842">
        <v>0</v>
      </c>
      <c r="W1842">
        <v>0</v>
      </c>
      <c r="X1842" t="s">
        <v>63</v>
      </c>
      <c r="Y1842" t="s">
        <v>63</v>
      </c>
      <c r="Z1842">
        <v>1</v>
      </c>
      <c r="AA1842">
        <v>70</v>
      </c>
      <c r="AB1842" t="s">
        <v>89</v>
      </c>
      <c r="AC1842">
        <v>3015</v>
      </c>
      <c r="AD1842">
        <v>95</v>
      </c>
      <c r="AE1842">
        <v>307</v>
      </c>
      <c r="AF1842">
        <v>58</v>
      </c>
      <c r="AG1842">
        <v>2.4083239999999999</v>
      </c>
      <c r="AH1842">
        <v>1809</v>
      </c>
      <c r="AI1842">
        <v>1168</v>
      </c>
      <c r="AJ1842">
        <v>5766</v>
      </c>
      <c r="AK1842">
        <v>267</v>
      </c>
      <c r="AL1842">
        <v>2</v>
      </c>
      <c r="AM1842">
        <v>3</v>
      </c>
      <c r="AN1842" t="s">
        <v>90</v>
      </c>
      <c r="AO1842" t="s">
        <v>66</v>
      </c>
      <c r="AP1842">
        <v>141</v>
      </c>
      <c r="AQ1842">
        <v>75</v>
      </c>
      <c r="AR1842" t="s">
        <v>67</v>
      </c>
      <c r="AS1842">
        <v>213</v>
      </c>
      <c r="AT1842">
        <v>3</v>
      </c>
      <c r="AU1842" t="s">
        <v>68</v>
      </c>
      <c r="AV1842" t="s">
        <v>69</v>
      </c>
      <c r="AW1842">
        <v>8</v>
      </c>
      <c r="AX1842" t="s">
        <v>70</v>
      </c>
      <c r="AY1842" t="s">
        <v>71</v>
      </c>
      <c r="AZ1842" t="s">
        <v>72</v>
      </c>
      <c r="BA1842">
        <v>4843</v>
      </c>
      <c r="BB1842">
        <v>45</v>
      </c>
      <c r="BC1842" t="s">
        <v>206</v>
      </c>
      <c r="BD1842" t="s">
        <v>74</v>
      </c>
      <c r="BE1842">
        <v>1128.668682</v>
      </c>
      <c r="BF1842" t="s">
        <v>75</v>
      </c>
      <c r="BG1842">
        <v>1128.668682</v>
      </c>
      <c r="BH1842">
        <v>28927.22078</v>
      </c>
    </row>
    <row r="1843" spans="1:60" x14ac:dyDescent="0.25">
      <c r="A1843">
        <v>1842</v>
      </c>
      <c r="B1843" t="s">
        <v>60</v>
      </c>
      <c r="C1843">
        <v>6642</v>
      </c>
      <c r="D1843" t="s">
        <v>2076</v>
      </c>
      <c r="E1843">
        <v>8034000</v>
      </c>
      <c r="F1843">
        <v>4</v>
      </c>
      <c r="G1843" t="s">
        <v>62</v>
      </c>
      <c r="H1843">
        <v>42</v>
      </c>
      <c r="I1843">
        <v>6140680340000160</v>
      </c>
      <c r="J1843">
        <v>5.9680359999999997</v>
      </c>
      <c r="K1843">
        <v>19.437611</v>
      </c>
      <c r="L1843">
        <v>82</v>
      </c>
      <c r="M1843">
        <v>18</v>
      </c>
      <c r="N1843" t="s">
        <v>78</v>
      </c>
      <c r="O1843" t="s">
        <v>87</v>
      </c>
      <c r="P1843">
        <v>1.261484</v>
      </c>
      <c r="Q1843">
        <v>11</v>
      </c>
      <c r="R1843">
        <v>4</v>
      </c>
      <c r="S1843" t="s">
        <v>77</v>
      </c>
      <c r="T1843" t="s">
        <v>95</v>
      </c>
      <c r="U1843">
        <v>0</v>
      </c>
      <c r="V1843">
        <v>0</v>
      </c>
      <c r="W1843">
        <v>0</v>
      </c>
      <c r="X1843" t="s">
        <v>63</v>
      </c>
      <c r="Y1843" t="s">
        <v>63</v>
      </c>
      <c r="Z1843">
        <v>1</v>
      </c>
      <c r="AA1843">
        <v>21</v>
      </c>
      <c r="AB1843" t="s">
        <v>89</v>
      </c>
      <c r="AC1843">
        <v>2461</v>
      </c>
      <c r="AD1843">
        <v>59</v>
      </c>
      <c r="AE1843">
        <v>199</v>
      </c>
      <c r="AF1843">
        <v>66</v>
      </c>
      <c r="AG1843">
        <v>2.0897899999999998</v>
      </c>
      <c r="AH1843">
        <v>2107</v>
      </c>
      <c r="AI1843">
        <v>1915</v>
      </c>
      <c r="AJ1843">
        <v>11302</v>
      </c>
      <c r="AK1843">
        <v>267</v>
      </c>
      <c r="AL1843">
        <v>1</v>
      </c>
      <c r="AM1843">
        <v>4</v>
      </c>
      <c r="AN1843" t="s">
        <v>90</v>
      </c>
      <c r="AO1843" t="s">
        <v>208</v>
      </c>
      <c r="AP1843">
        <v>101</v>
      </c>
      <c r="AQ1843">
        <v>15</v>
      </c>
      <c r="AR1843" t="s">
        <v>82</v>
      </c>
      <c r="AS1843">
        <v>210</v>
      </c>
      <c r="AT1843">
        <v>3</v>
      </c>
      <c r="AU1843" t="s">
        <v>98</v>
      </c>
      <c r="AV1843" t="s">
        <v>69</v>
      </c>
      <c r="AW1843">
        <v>9</v>
      </c>
      <c r="AX1843" t="s">
        <v>70</v>
      </c>
      <c r="AY1843" t="s">
        <v>71</v>
      </c>
      <c r="AZ1843" t="s">
        <v>209</v>
      </c>
      <c r="BA1843">
        <v>5035</v>
      </c>
      <c r="BB1843">
        <v>41</v>
      </c>
      <c r="BC1843" t="s">
        <v>206</v>
      </c>
      <c r="BD1843" t="s">
        <v>74</v>
      </c>
      <c r="BE1843">
        <v>825.48253299999999</v>
      </c>
      <c r="BF1843" t="s">
        <v>101</v>
      </c>
      <c r="BG1843">
        <v>825.48253299999999</v>
      </c>
      <c r="BH1843">
        <v>24151.785926</v>
      </c>
    </row>
    <row r="1844" spans="1:60" x14ac:dyDescent="0.25">
      <c r="A1844">
        <v>1843</v>
      </c>
      <c r="B1844" t="s">
        <v>60</v>
      </c>
      <c r="C1844">
        <v>6643</v>
      </c>
      <c r="D1844" t="s">
        <v>2077</v>
      </c>
      <c r="E1844">
        <v>8034000</v>
      </c>
      <c r="F1844">
        <v>4</v>
      </c>
      <c r="G1844" t="s">
        <v>62</v>
      </c>
      <c r="H1844">
        <v>42</v>
      </c>
      <c r="I1844">
        <v>6140680340000050</v>
      </c>
      <c r="J1844">
        <v>3.8864930000000002</v>
      </c>
      <c r="K1844">
        <v>23.671389000000001</v>
      </c>
      <c r="L1844">
        <v>113</v>
      </c>
      <c r="M1844">
        <v>14</v>
      </c>
      <c r="N1844" t="s">
        <v>77</v>
      </c>
      <c r="O1844" t="s">
        <v>78</v>
      </c>
      <c r="P1844">
        <v>10.565969000000001</v>
      </c>
      <c r="Q1844">
        <v>63</v>
      </c>
      <c r="R1844">
        <v>55</v>
      </c>
      <c r="S1844" t="s">
        <v>78</v>
      </c>
      <c r="T1844" t="s">
        <v>63</v>
      </c>
      <c r="U1844">
        <v>6.7135189999999998</v>
      </c>
      <c r="V1844">
        <v>33</v>
      </c>
      <c r="W1844">
        <v>62</v>
      </c>
      <c r="X1844" t="s">
        <v>78</v>
      </c>
      <c r="Y1844" t="s">
        <v>95</v>
      </c>
      <c r="Z1844">
        <v>3</v>
      </c>
      <c r="AA1844">
        <v>85</v>
      </c>
      <c r="AB1844" t="s">
        <v>108</v>
      </c>
      <c r="AC1844">
        <v>1478</v>
      </c>
      <c r="AD1844">
        <v>162</v>
      </c>
      <c r="AE1844">
        <v>409</v>
      </c>
      <c r="AF1844">
        <v>84</v>
      </c>
      <c r="AG1844">
        <v>4.4886970000000002</v>
      </c>
      <c r="AH1844">
        <v>4126</v>
      </c>
      <c r="AI1844">
        <v>3096</v>
      </c>
      <c r="AJ1844">
        <v>16537</v>
      </c>
      <c r="AK1844">
        <v>267</v>
      </c>
      <c r="AL1844">
        <v>1</v>
      </c>
      <c r="AM1844">
        <v>2</v>
      </c>
      <c r="AN1844" t="s">
        <v>233</v>
      </c>
      <c r="AO1844" t="s">
        <v>66</v>
      </c>
      <c r="AP1844">
        <v>102</v>
      </c>
      <c r="AQ1844">
        <v>55</v>
      </c>
      <c r="AR1844" t="s">
        <v>82</v>
      </c>
      <c r="AS1844">
        <v>213</v>
      </c>
      <c r="AT1844">
        <v>1</v>
      </c>
      <c r="AU1844" t="s">
        <v>98</v>
      </c>
      <c r="AV1844" t="s">
        <v>234</v>
      </c>
      <c r="AW1844">
        <v>88</v>
      </c>
      <c r="AX1844" t="s">
        <v>150</v>
      </c>
      <c r="AY1844" t="s">
        <v>235</v>
      </c>
      <c r="AZ1844" t="s">
        <v>72</v>
      </c>
      <c r="BA1844">
        <v>5348</v>
      </c>
      <c r="BB1844">
        <v>38</v>
      </c>
      <c r="BC1844" t="s">
        <v>126</v>
      </c>
      <c r="BD1844" t="s">
        <v>74</v>
      </c>
      <c r="BE1844">
        <v>779.62795600000004</v>
      </c>
      <c r="BF1844" t="s">
        <v>114</v>
      </c>
      <c r="BG1844">
        <v>779.62795600000004</v>
      </c>
      <c r="BH1844">
        <v>15728.077925</v>
      </c>
    </row>
    <row r="1845" spans="1:60" x14ac:dyDescent="0.25">
      <c r="A1845">
        <v>1844</v>
      </c>
      <c r="B1845" t="s">
        <v>60</v>
      </c>
      <c r="C1845">
        <v>6644</v>
      </c>
      <c r="D1845" t="s">
        <v>2078</v>
      </c>
      <c r="E1845">
        <v>8034000</v>
      </c>
      <c r="F1845">
        <v>4</v>
      </c>
      <c r="G1845" t="s">
        <v>62</v>
      </c>
      <c r="H1845">
        <v>42</v>
      </c>
      <c r="I1845">
        <v>6140680340000090</v>
      </c>
      <c r="J1845">
        <v>4.058643</v>
      </c>
      <c r="K1845">
        <v>8.2216210000000007</v>
      </c>
      <c r="L1845">
        <v>37</v>
      </c>
      <c r="M1845">
        <v>57</v>
      </c>
      <c r="N1845" t="s">
        <v>124</v>
      </c>
      <c r="O1845" t="s">
        <v>88</v>
      </c>
      <c r="P1845">
        <v>0</v>
      </c>
      <c r="Q1845">
        <v>0</v>
      </c>
      <c r="R1845">
        <v>0</v>
      </c>
      <c r="S1845" t="s">
        <v>63</v>
      </c>
      <c r="T1845" t="s">
        <v>63</v>
      </c>
      <c r="U1845">
        <v>0</v>
      </c>
      <c r="V1845">
        <v>0</v>
      </c>
      <c r="W1845">
        <v>0</v>
      </c>
      <c r="X1845" t="s">
        <v>63</v>
      </c>
      <c r="Y1845" t="s">
        <v>63</v>
      </c>
      <c r="Z1845">
        <v>1</v>
      </c>
      <c r="AA1845">
        <v>57</v>
      </c>
      <c r="AB1845" t="s">
        <v>89</v>
      </c>
      <c r="AC1845">
        <v>986</v>
      </c>
      <c r="AD1845">
        <v>83</v>
      </c>
      <c r="AE1845">
        <v>219</v>
      </c>
      <c r="AF1845">
        <v>66</v>
      </c>
      <c r="AG1845">
        <v>3.9186519999999998</v>
      </c>
      <c r="AH1845">
        <v>1519</v>
      </c>
      <c r="AI1845">
        <v>1060</v>
      </c>
      <c r="AJ1845">
        <v>5204</v>
      </c>
      <c r="AK1845">
        <v>268</v>
      </c>
      <c r="AL1845">
        <v>1</v>
      </c>
      <c r="AM1845">
        <v>3</v>
      </c>
      <c r="AN1845" t="s">
        <v>96</v>
      </c>
      <c r="AO1845" t="s">
        <v>97</v>
      </c>
      <c r="AP1845">
        <v>141</v>
      </c>
      <c r="AQ1845">
        <v>75</v>
      </c>
      <c r="AR1845" t="s">
        <v>91</v>
      </c>
      <c r="AS1845">
        <v>206</v>
      </c>
      <c r="AT1845">
        <v>4</v>
      </c>
      <c r="AU1845" t="s">
        <v>68</v>
      </c>
      <c r="AV1845" t="s">
        <v>69</v>
      </c>
      <c r="AW1845">
        <v>8</v>
      </c>
      <c r="AX1845" t="s">
        <v>70</v>
      </c>
      <c r="AY1845" t="s">
        <v>99</v>
      </c>
      <c r="AZ1845" t="s">
        <v>100</v>
      </c>
      <c r="BA1845">
        <v>5199</v>
      </c>
      <c r="BB1845">
        <v>42</v>
      </c>
      <c r="BC1845" t="s">
        <v>122</v>
      </c>
      <c r="BD1845" t="s">
        <v>74</v>
      </c>
      <c r="BE1845">
        <v>698.35966099999996</v>
      </c>
      <c r="BF1845" t="s">
        <v>75</v>
      </c>
      <c r="BG1845">
        <v>698.35966099999996</v>
      </c>
      <c r="BH1845">
        <v>16424.744266999998</v>
      </c>
    </row>
    <row r="1846" spans="1:60" x14ac:dyDescent="0.25">
      <c r="A1846">
        <v>1845</v>
      </c>
      <c r="B1846" t="s">
        <v>60</v>
      </c>
      <c r="C1846">
        <v>6645</v>
      </c>
      <c r="D1846" t="s">
        <v>2079</v>
      </c>
      <c r="E1846">
        <v>8034000</v>
      </c>
      <c r="F1846">
        <v>4</v>
      </c>
      <c r="G1846" t="s">
        <v>62</v>
      </c>
      <c r="H1846">
        <v>42</v>
      </c>
      <c r="I1846">
        <v>6140680340000110</v>
      </c>
      <c r="J1846">
        <v>6.0893610000000002</v>
      </c>
      <c r="K1846">
        <v>10.555921</v>
      </c>
      <c r="L1846">
        <v>52</v>
      </c>
      <c r="M1846">
        <v>38</v>
      </c>
      <c r="N1846" t="s">
        <v>88</v>
      </c>
      <c r="O1846" t="s">
        <v>78</v>
      </c>
      <c r="P1846">
        <v>3.0949550000000001</v>
      </c>
      <c r="Q1846">
        <v>16</v>
      </c>
      <c r="R1846">
        <v>17</v>
      </c>
      <c r="S1846" t="s">
        <v>78</v>
      </c>
      <c r="T1846" t="s">
        <v>124</v>
      </c>
      <c r="U1846">
        <v>0</v>
      </c>
      <c r="V1846">
        <v>0</v>
      </c>
      <c r="W1846">
        <v>0</v>
      </c>
      <c r="X1846" t="s">
        <v>63</v>
      </c>
      <c r="Y1846" t="s">
        <v>63</v>
      </c>
      <c r="Z1846">
        <v>2</v>
      </c>
      <c r="AA1846">
        <v>49</v>
      </c>
      <c r="AB1846" t="s">
        <v>80</v>
      </c>
      <c r="AC1846">
        <v>290</v>
      </c>
      <c r="AD1846">
        <v>64</v>
      </c>
      <c r="AE1846">
        <v>140</v>
      </c>
      <c r="AF1846">
        <v>53</v>
      </c>
      <c r="AG1846">
        <v>6.3351540000000002</v>
      </c>
      <c r="AH1846">
        <v>1176</v>
      </c>
      <c r="AI1846">
        <v>859</v>
      </c>
      <c r="AJ1846">
        <v>3973</v>
      </c>
      <c r="AK1846">
        <v>266</v>
      </c>
      <c r="AL1846">
        <v>1</v>
      </c>
      <c r="AM1846">
        <v>4</v>
      </c>
      <c r="AN1846" t="s">
        <v>96</v>
      </c>
      <c r="AO1846" t="s">
        <v>97</v>
      </c>
      <c r="AP1846">
        <v>161</v>
      </c>
      <c r="AQ1846">
        <v>25</v>
      </c>
      <c r="AR1846" t="s">
        <v>82</v>
      </c>
      <c r="AS1846">
        <v>206</v>
      </c>
      <c r="AT1846">
        <v>4</v>
      </c>
      <c r="AU1846" t="s">
        <v>98</v>
      </c>
      <c r="AV1846" t="s">
        <v>69</v>
      </c>
      <c r="AW1846">
        <v>88</v>
      </c>
      <c r="AX1846" t="s">
        <v>70</v>
      </c>
      <c r="AY1846" t="s">
        <v>99</v>
      </c>
      <c r="AZ1846" t="s">
        <v>100</v>
      </c>
      <c r="BA1846">
        <v>5311</v>
      </c>
      <c r="BB1846">
        <v>43</v>
      </c>
      <c r="BC1846" t="s">
        <v>122</v>
      </c>
      <c r="BD1846" t="s">
        <v>74</v>
      </c>
      <c r="BE1846">
        <v>931.31615199999999</v>
      </c>
      <c r="BF1846" t="s">
        <v>101</v>
      </c>
      <c r="BG1846">
        <v>931.31615199999999</v>
      </c>
      <c r="BH1846">
        <v>24642.769557</v>
      </c>
    </row>
    <row r="1847" spans="1:60" x14ac:dyDescent="0.25">
      <c r="A1847">
        <v>1846</v>
      </c>
      <c r="B1847" t="s">
        <v>60</v>
      </c>
      <c r="C1847">
        <v>6646</v>
      </c>
      <c r="D1847" t="s">
        <v>2080</v>
      </c>
      <c r="E1847">
        <v>8034000</v>
      </c>
      <c r="F1847">
        <v>4</v>
      </c>
      <c r="G1847" t="s">
        <v>62</v>
      </c>
      <c r="H1847">
        <v>42</v>
      </c>
      <c r="I1847">
        <v>6140680340000040</v>
      </c>
      <c r="J1847">
        <v>13.320905</v>
      </c>
      <c r="K1847">
        <v>13.649347000000001</v>
      </c>
      <c r="L1847">
        <v>50</v>
      </c>
      <c r="M1847">
        <v>11</v>
      </c>
      <c r="N1847" t="s">
        <v>88</v>
      </c>
      <c r="O1847" t="s">
        <v>63</v>
      </c>
      <c r="P1847">
        <v>1.908331</v>
      </c>
      <c r="Q1847">
        <v>9</v>
      </c>
      <c r="R1847">
        <v>34</v>
      </c>
      <c r="S1847" t="s">
        <v>124</v>
      </c>
      <c r="T1847" t="s">
        <v>95</v>
      </c>
      <c r="U1847">
        <v>0</v>
      </c>
      <c r="V1847">
        <v>0</v>
      </c>
      <c r="W1847">
        <v>0</v>
      </c>
      <c r="X1847" t="s">
        <v>63</v>
      </c>
      <c r="Y1847" t="s">
        <v>63</v>
      </c>
      <c r="Z1847">
        <v>2</v>
      </c>
      <c r="AA1847">
        <v>42</v>
      </c>
      <c r="AB1847" t="s">
        <v>80</v>
      </c>
      <c r="AC1847">
        <v>2396</v>
      </c>
      <c r="AD1847">
        <v>28</v>
      </c>
      <c r="AE1847">
        <v>110</v>
      </c>
      <c r="AF1847">
        <v>26</v>
      </c>
      <c r="AG1847">
        <v>1.4690749999999999</v>
      </c>
      <c r="AH1847">
        <v>354</v>
      </c>
      <c r="AI1847">
        <v>256</v>
      </c>
      <c r="AJ1847">
        <v>1015</v>
      </c>
      <c r="AK1847">
        <v>268</v>
      </c>
      <c r="AL1847">
        <v>3</v>
      </c>
      <c r="AM1847">
        <v>3</v>
      </c>
      <c r="AN1847" t="s">
        <v>223</v>
      </c>
      <c r="AO1847" t="s">
        <v>530</v>
      </c>
      <c r="AP1847">
        <v>102</v>
      </c>
      <c r="AQ1847">
        <v>45</v>
      </c>
      <c r="AR1847" t="s">
        <v>91</v>
      </c>
      <c r="AS1847">
        <v>218</v>
      </c>
      <c r="AT1847">
        <v>3</v>
      </c>
      <c r="AU1847" t="s">
        <v>92</v>
      </c>
      <c r="AV1847" t="s">
        <v>132</v>
      </c>
      <c r="AW1847">
        <v>6</v>
      </c>
      <c r="AX1847" t="s">
        <v>133</v>
      </c>
      <c r="AY1847" t="s">
        <v>224</v>
      </c>
      <c r="AZ1847" t="s">
        <v>1424</v>
      </c>
      <c r="BA1847">
        <v>5432</v>
      </c>
      <c r="BB1847">
        <v>41</v>
      </c>
      <c r="BC1847" t="s">
        <v>122</v>
      </c>
      <c r="BD1847" t="s">
        <v>74</v>
      </c>
      <c r="BE1847">
        <v>1873.3273750000001</v>
      </c>
      <c r="BF1847" t="s">
        <v>114</v>
      </c>
      <c r="BG1847">
        <v>1873.3273750000001</v>
      </c>
      <c r="BH1847">
        <v>53907.78991</v>
      </c>
    </row>
    <row r="1848" spans="1:60" x14ac:dyDescent="0.25">
      <c r="A1848">
        <v>1847</v>
      </c>
      <c r="B1848" t="s">
        <v>60</v>
      </c>
      <c r="C1848">
        <v>6647</v>
      </c>
      <c r="D1848" t="s">
        <v>2081</v>
      </c>
      <c r="E1848">
        <v>8034000</v>
      </c>
      <c r="F1848">
        <v>4</v>
      </c>
      <c r="G1848" t="s">
        <v>62</v>
      </c>
      <c r="H1848">
        <v>42</v>
      </c>
      <c r="I1848">
        <v>6140680340000110</v>
      </c>
      <c r="J1848">
        <v>8.3257560000000002</v>
      </c>
      <c r="K1848">
        <v>0</v>
      </c>
      <c r="L1848">
        <v>0</v>
      </c>
      <c r="M1848">
        <v>0</v>
      </c>
      <c r="N1848" t="s">
        <v>63</v>
      </c>
      <c r="O1848" t="s">
        <v>63</v>
      </c>
      <c r="P1848">
        <v>0</v>
      </c>
      <c r="Q1848">
        <v>0</v>
      </c>
      <c r="R1848">
        <v>0</v>
      </c>
      <c r="S1848" t="s">
        <v>63</v>
      </c>
      <c r="T1848" t="s">
        <v>63</v>
      </c>
      <c r="U1848">
        <v>0</v>
      </c>
      <c r="V1848">
        <v>0</v>
      </c>
      <c r="W1848">
        <v>0</v>
      </c>
      <c r="X1848" t="s">
        <v>63</v>
      </c>
      <c r="Y1848" t="s">
        <v>63</v>
      </c>
      <c r="Z1848">
        <v>0</v>
      </c>
      <c r="AA1848">
        <v>0</v>
      </c>
      <c r="AB1848" t="s">
        <v>64</v>
      </c>
      <c r="AC1848">
        <v>1</v>
      </c>
      <c r="AD1848">
        <v>0</v>
      </c>
      <c r="AE1848">
        <v>0</v>
      </c>
      <c r="AF1848">
        <v>5</v>
      </c>
      <c r="AG1848">
        <v>1.468726</v>
      </c>
      <c r="AH1848">
        <v>0</v>
      </c>
      <c r="AI1848">
        <v>0</v>
      </c>
      <c r="AJ1848">
        <v>0</v>
      </c>
      <c r="AK1848">
        <v>999</v>
      </c>
      <c r="AL1848">
        <v>5</v>
      </c>
      <c r="AM1848">
        <v>5</v>
      </c>
      <c r="AN1848" t="s">
        <v>96</v>
      </c>
      <c r="AO1848" t="s">
        <v>176</v>
      </c>
      <c r="AP1848">
        <v>141</v>
      </c>
      <c r="AQ1848">
        <v>3</v>
      </c>
      <c r="AR1848" t="s">
        <v>156</v>
      </c>
      <c r="AS1848">
        <v>0</v>
      </c>
      <c r="AT1848">
        <v>4</v>
      </c>
      <c r="AU1848" t="s">
        <v>227</v>
      </c>
      <c r="AV1848" t="s">
        <v>69</v>
      </c>
      <c r="AW1848">
        <v>4</v>
      </c>
      <c r="AX1848" t="s">
        <v>70</v>
      </c>
      <c r="AY1848" t="s">
        <v>99</v>
      </c>
      <c r="AZ1848" t="s">
        <v>161</v>
      </c>
      <c r="BA1848">
        <v>5572</v>
      </c>
      <c r="BB1848">
        <v>33</v>
      </c>
      <c r="BC1848" t="s">
        <v>122</v>
      </c>
      <c r="BD1848" t="s">
        <v>228</v>
      </c>
      <c r="BE1848">
        <v>1349.9189879999999</v>
      </c>
      <c r="BF1848" t="s">
        <v>101</v>
      </c>
      <c r="BG1848">
        <v>1349.9189879999999</v>
      </c>
      <c r="BH1848">
        <v>33693.137210000001</v>
      </c>
    </row>
    <row r="1849" spans="1:60" x14ac:dyDescent="0.25">
      <c r="A1849">
        <v>1848</v>
      </c>
      <c r="B1849" t="s">
        <v>60</v>
      </c>
      <c r="C1849">
        <v>6704</v>
      </c>
      <c r="D1849" t="s">
        <v>2082</v>
      </c>
      <c r="E1849">
        <v>8038000</v>
      </c>
      <c r="F1849">
        <v>3</v>
      </c>
      <c r="G1849" t="s">
        <v>62</v>
      </c>
      <c r="H1849">
        <v>31</v>
      </c>
      <c r="I1849">
        <v>6140680380000160</v>
      </c>
      <c r="J1849">
        <v>2.423219</v>
      </c>
      <c r="K1849">
        <v>0</v>
      </c>
      <c r="L1849">
        <v>0</v>
      </c>
      <c r="M1849">
        <v>0</v>
      </c>
      <c r="N1849" t="s">
        <v>101</v>
      </c>
      <c r="O1849" t="s">
        <v>101</v>
      </c>
      <c r="P1849">
        <v>0</v>
      </c>
      <c r="Q1849">
        <v>0</v>
      </c>
      <c r="R1849">
        <v>0</v>
      </c>
      <c r="S1849" t="s">
        <v>101</v>
      </c>
      <c r="T1849" t="s">
        <v>101</v>
      </c>
      <c r="U1849">
        <v>0</v>
      </c>
      <c r="V1849">
        <v>0</v>
      </c>
      <c r="W1849">
        <v>0</v>
      </c>
      <c r="X1849" t="s">
        <v>101</v>
      </c>
      <c r="Y1849" t="s">
        <v>101</v>
      </c>
      <c r="Z1849">
        <v>0</v>
      </c>
      <c r="AA1849">
        <v>0</v>
      </c>
      <c r="AB1849" t="s">
        <v>101</v>
      </c>
      <c r="AC1849">
        <v>0</v>
      </c>
      <c r="AD1849">
        <v>0</v>
      </c>
      <c r="AE1849">
        <v>0</v>
      </c>
      <c r="AF1849">
        <v>0</v>
      </c>
      <c r="AG1849">
        <v>0</v>
      </c>
      <c r="AH1849">
        <v>0</v>
      </c>
      <c r="AI1849">
        <v>0</v>
      </c>
      <c r="AJ1849">
        <v>0</v>
      </c>
      <c r="AK1849">
        <v>0</v>
      </c>
      <c r="AL1849">
        <v>0</v>
      </c>
      <c r="AM1849">
        <v>0</v>
      </c>
      <c r="AN1849" t="s">
        <v>308</v>
      </c>
      <c r="AO1849" t="s">
        <v>155</v>
      </c>
      <c r="AP1849">
        <v>101</v>
      </c>
      <c r="AQ1849">
        <v>1</v>
      </c>
      <c r="AR1849" t="s">
        <v>156</v>
      </c>
      <c r="AS1849">
        <v>0</v>
      </c>
      <c r="AT1849">
        <v>2</v>
      </c>
      <c r="AU1849" t="s">
        <v>157</v>
      </c>
      <c r="AV1849" t="s">
        <v>309</v>
      </c>
      <c r="AW1849">
        <v>9</v>
      </c>
      <c r="AX1849" t="s">
        <v>310</v>
      </c>
      <c r="AY1849" t="s">
        <v>173</v>
      </c>
      <c r="AZ1849" t="s">
        <v>161</v>
      </c>
      <c r="BA1849">
        <v>3794</v>
      </c>
      <c r="BB1849">
        <v>46</v>
      </c>
      <c r="BC1849" t="s">
        <v>93</v>
      </c>
      <c r="BD1849" t="s">
        <v>74</v>
      </c>
      <c r="BE1849">
        <v>561.14486899999997</v>
      </c>
      <c r="BF1849" t="s">
        <v>101</v>
      </c>
      <c r="BG1849">
        <v>561.14486899999997</v>
      </c>
      <c r="BH1849">
        <v>9806.4177600000003</v>
      </c>
    </row>
    <row r="1850" spans="1:60" x14ac:dyDescent="0.25">
      <c r="A1850">
        <v>1849</v>
      </c>
      <c r="B1850" t="s">
        <v>60</v>
      </c>
      <c r="C1850">
        <v>6705</v>
      </c>
      <c r="D1850" t="s">
        <v>2083</v>
      </c>
      <c r="E1850">
        <v>8038000</v>
      </c>
      <c r="F1850">
        <v>3</v>
      </c>
      <c r="G1850" t="s">
        <v>62</v>
      </c>
      <c r="H1850">
        <v>31</v>
      </c>
      <c r="I1850">
        <v>6140680380000030</v>
      </c>
      <c r="J1850">
        <v>2.6313689999999998</v>
      </c>
      <c r="K1850">
        <v>0</v>
      </c>
      <c r="L1850">
        <v>0</v>
      </c>
      <c r="M1850">
        <v>0</v>
      </c>
      <c r="N1850" t="s">
        <v>101</v>
      </c>
      <c r="O1850" t="s">
        <v>101</v>
      </c>
      <c r="P1850">
        <v>0</v>
      </c>
      <c r="Q1850">
        <v>0</v>
      </c>
      <c r="R1850">
        <v>0</v>
      </c>
      <c r="S1850" t="s">
        <v>101</v>
      </c>
      <c r="T1850" t="s">
        <v>101</v>
      </c>
      <c r="U1850">
        <v>0</v>
      </c>
      <c r="V1850">
        <v>0</v>
      </c>
      <c r="W1850">
        <v>0</v>
      </c>
      <c r="X1850" t="s">
        <v>101</v>
      </c>
      <c r="Y1850" t="s">
        <v>101</v>
      </c>
      <c r="Z1850">
        <v>0</v>
      </c>
      <c r="AA1850">
        <v>0</v>
      </c>
      <c r="AB1850" t="s">
        <v>101</v>
      </c>
      <c r="AC1850">
        <v>0</v>
      </c>
      <c r="AD1850">
        <v>0</v>
      </c>
      <c r="AE1850">
        <v>0</v>
      </c>
      <c r="AF1850">
        <v>0</v>
      </c>
      <c r="AG1850">
        <v>0</v>
      </c>
      <c r="AH1850">
        <v>0</v>
      </c>
      <c r="AI1850">
        <v>0</v>
      </c>
      <c r="AJ1850">
        <v>0</v>
      </c>
      <c r="AK1850">
        <v>0</v>
      </c>
      <c r="AL1850">
        <v>0</v>
      </c>
      <c r="AM1850">
        <v>0</v>
      </c>
      <c r="AN1850" t="s">
        <v>170</v>
      </c>
      <c r="AO1850" t="s">
        <v>155</v>
      </c>
      <c r="AP1850">
        <v>101</v>
      </c>
      <c r="AQ1850">
        <v>1</v>
      </c>
      <c r="AR1850" t="s">
        <v>156</v>
      </c>
      <c r="AS1850">
        <v>0</v>
      </c>
      <c r="AT1850">
        <v>2</v>
      </c>
      <c r="AU1850" t="s">
        <v>157</v>
      </c>
      <c r="AV1850" t="s">
        <v>172</v>
      </c>
      <c r="AW1850">
        <v>6</v>
      </c>
      <c r="AX1850" t="s">
        <v>159</v>
      </c>
      <c r="AY1850" t="s">
        <v>173</v>
      </c>
      <c r="AZ1850" t="s">
        <v>161</v>
      </c>
      <c r="BA1850">
        <v>5870</v>
      </c>
      <c r="BB1850">
        <v>38</v>
      </c>
      <c r="BC1850" t="s">
        <v>73</v>
      </c>
      <c r="BD1850" t="s">
        <v>74</v>
      </c>
      <c r="BE1850">
        <v>748.51199099999997</v>
      </c>
      <c r="BF1850" t="s">
        <v>101</v>
      </c>
      <c r="BG1850">
        <v>748.51199099999997</v>
      </c>
      <c r="BH1850">
        <v>10648.770930000001</v>
      </c>
    </row>
    <row r="1851" spans="1:60" x14ac:dyDescent="0.25">
      <c r="A1851">
        <v>1850</v>
      </c>
      <c r="B1851" t="s">
        <v>60</v>
      </c>
      <c r="C1851">
        <v>6706</v>
      </c>
      <c r="D1851" t="s">
        <v>2084</v>
      </c>
      <c r="E1851">
        <v>8038000</v>
      </c>
      <c r="F1851">
        <v>3</v>
      </c>
      <c r="G1851" t="s">
        <v>62</v>
      </c>
      <c r="H1851">
        <v>31</v>
      </c>
      <c r="I1851">
        <v>6140680380000130</v>
      </c>
      <c r="J1851">
        <v>1.0077130000000001</v>
      </c>
      <c r="K1851">
        <v>0</v>
      </c>
      <c r="L1851">
        <v>0</v>
      </c>
      <c r="M1851">
        <v>0</v>
      </c>
      <c r="N1851" t="s">
        <v>101</v>
      </c>
      <c r="O1851" t="s">
        <v>101</v>
      </c>
      <c r="P1851">
        <v>0</v>
      </c>
      <c r="Q1851">
        <v>0</v>
      </c>
      <c r="R1851">
        <v>0</v>
      </c>
      <c r="S1851" t="s">
        <v>101</v>
      </c>
      <c r="T1851" t="s">
        <v>101</v>
      </c>
      <c r="U1851">
        <v>0</v>
      </c>
      <c r="V1851">
        <v>0</v>
      </c>
      <c r="W1851">
        <v>0</v>
      </c>
      <c r="X1851" t="s">
        <v>101</v>
      </c>
      <c r="Y1851" t="s">
        <v>101</v>
      </c>
      <c r="Z1851">
        <v>0</v>
      </c>
      <c r="AA1851">
        <v>0</v>
      </c>
      <c r="AB1851" t="s">
        <v>101</v>
      </c>
      <c r="AC1851">
        <v>0</v>
      </c>
      <c r="AD1851">
        <v>0</v>
      </c>
      <c r="AE1851">
        <v>0</v>
      </c>
      <c r="AF1851">
        <v>0</v>
      </c>
      <c r="AG1851">
        <v>0</v>
      </c>
      <c r="AH1851">
        <v>0</v>
      </c>
      <c r="AI1851">
        <v>0</v>
      </c>
      <c r="AJ1851">
        <v>0</v>
      </c>
      <c r="AK1851">
        <v>0</v>
      </c>
      <c r="AL1851">
        <v>0</v>
      </c>
      <c r="AM1851">
        <v>0</v>
      </c>
      <c r="AN1851" t="s">
        <v>308</v>
      </c>
      <c r="AO1851" t="s">
        <v>155</v>
      </c>
      <c r="AP1851">
        <v>101</v>
      </c>
      <c r="AQ1851">
        <v>1</v>
      </c>
      <c r="AR1851" t="s">
        <v>156</v>
      </c>
      <c r="AS1851">
        <v>0</v>
      </c>
      <c r="AT1851">
        <v>2</v>
      </c>
      <c r="AU1851" t="s">
        <v>157</v>
      </c>
      <c r="AV1851" t="s">
        <v>309</v>
      </c>
      <c r="AW1851">
        <v>77</v>
      </c>
      <c r="AX1851" t="s">
        <v>310</v>
      </c>
      <c r="AY1851" t="s">
        <v>173</v>
      </c>
      <c r="AZ1851" t="s">
        <v>161</v>
      </c>
      <c r="BA1851">
        <v>4350</v>
      </c>
      <c r="BB1851">
        <v>30</v>
      </c>
      <c r="BC1851" t="s">
        <v>85</v>
      </c>
      <c r="BD1851" t="s">
        <v>74</v>
      </c>
      <c r="BE1851">
        <v>410.36900100000003</v>
      </c>
      <c r="BF1851" t="s">
        <v>101</v>
      </c>
      <c r="BG1851">
        <v>410.36900100000003</v>
      </c>
      <c r="BH1851">
        <v>4078.0713569999998</v>
      </c>
    </row>
    <row r="1852" spans="1:60" x14ac:dyDescent="0.25">
      <c r="A1852">
        <v>1851</v>
      </c>
      <c r="B1852" t="s">
        <v>60</v>
      </c>
      <c r="C1852">
        <v>6707</v>
      </c>
      <c r="D1852" t="s">
        <v>2085</v>
      </c>
      <c r="E1852">
        <v>8038000</v>
      </c>
      <c r="F1852">
        <v>3</v>
      </c>
      <c r="G1852" t="s">
        <v>62</v>
      </c>
      <c r="H1852">
        <v>31</v>
      </c>
      <c r="I1852">
        <v>6140680380000000</v>
      </c>
      <c r="J1852">
        <v>0.57050999999999996</v>
      </c>
      <c r="K1852">
        <v>0</v>
      </c>
      <c r="L1852">
        <v>0</v>
      </c>
      <c r="M1852">
        <v>0</v>
      </c>
      <c r="N1852" t="s">
        <v>101</v>
      </c>
      <c r="O1852" t="s">
        <v>101</v>
      </c>
      <c r="P1852">
        <v>0</v>
      </c>
      <c r="Q1852">
        <v>0</v>
      </c>
      <c r="R1852">
        <v>0</v>
      </c>
      <c r="S1852" t="s">
        <v>101</v>
      </c>
      <c r="T1852" t="s">
        <v>101</v>
      </c>
      <c r="U1852">
        <v>0</v>
      </c>
      <c r="V1852">
        <v>0</v>
      </c>
      <c r="W1852">
        <v>0</v>
      </c>
      <c r="X1852" t="s">
        <v>101</v>
      </c>
      <c r="Y1852" t="s">
        <v>101</v>
      </c>
      <c r="Z1852">
        <v>0</v>
      </c>
      <c r="AA1852">
        <v>0</v>
      </c>
      <c r="AB1852" t="s">
        <v>101</v>
      </c>
      <c r="AC1852">
        <v>0</v>
      </c>
      <c r="AD1852">
        <v>0</v>
      </c>
      <c r="AE1852">
        <v>0</v>
      </c>
      <c r="AF1852">
        <v>0</v>
      </c>
      <c r="AG1852">
        <v>0</v>
      </c>
      <c r="AH1852">
        <v>0</v>
      </c>
      <c r="AI1852">
        <v>0</v>
      </c>
      <c r="AJ1852">
        <v>0</v>
      </c>
      <c r="AK1852">
        <v>0</v>
      </c>
      <c r="AL1852">
        <v>0</v>
      </c>
      <c r="AM1852">
        <v>0</v>
      </c>
      <c r="AN1852" t="s">
        <v>308</v>
      </c>
      <c r="AO1852" t="s">
        <v>155</v>
      </c>
      <c r="AP1852">
        <v>101</v>
      </c>
      <c r="AQ1852">
        <v>1</v>
      </c>
      <c r="AR1852" t="s">
        <v>156</v>
      </c>
      <c r="AS1852">
        <v>0</v>
      </c>
      <c r="AT1852">
        <v>2</v>
      </c>
      <c r="AU1852" t="s">
        <v>157</v>
      </c>
      <c r="AV1852" t="s">
        <v>309</v>
      </c>
      <c r="AW1852">
        <v>8</v>
      </c>
      <c r="AX1852" t="s">
        <v>310</v>
      </c>
      <c r="AY1852" t="s">
        <v>173</v>
      </c>
      <c r="AZ1852" t="s">
        <v>161</v>
      </c>
      <c r="BA1852">
        <v>4417</v>
      </c>
      <c r="BB1852">
        <v>46</v>
      </c>
      <c r="BC1852" t="s">
        <v>126</v>
      </c>
      <c r="BD1852" t="s">
        <v>74</v>
      </c>
      <c r="BE1852">
        <v>288.82959</v>
      </c>
      <c r="BF1852" t="s">
        <v>101</v>
      </c>
      <c r="BG1852">
        <v>288.82959</v>
      </c>
      <c r="BH1852">
        <v>2308.7718679999998</v>
      </c>
    </row>
    <row r="1853" spans="1:60" x14ac:dyDescent="0.25">
      <c r="A1853">
        <v>1852</v>
      </c>
      <c r="B1853" t="s">
        <v>60</v>
      </c>
      <c r="C1853">
        <v>6708</v>
      </c>
      <c r="D1853" t="s">
        <v>2086</v>
      </c>
      <c r="E1853">
        <v>8038000</v>
      </c>
      <c r="F1853">
        <v>3</v>
      </c>
      <c r="G1853" t="s">
        <v>62</v>
      </c>
      <c r="H1853">
        <v>31</v>
      </c>
      <c r="I1853">
        <v>6140680380000070</v>
      </c>
      <c r="J1853">
        <v>2.9204859999999999</v>
      </c>
      <c r="K1853">
        <v>0</v>
      </c>
      <c r="L1853">
        <v>0</v>
      </c>
      <c r="M1853">
        <v>0</v>
      </c>
      <c r="N1853" t="s">
        <v>101</v>
      </c>
      <c r="O1853" t="s">
        <v>101</v>
      </c>
      <c r="P1853">
        <v>0</v>
      </c>
      <c r="Q1853">
        <v>0</v>
      </c>
      <c r="R1853">
        <v>0</v>
      </c>
      <c r="S1853" t="s">
        <v>101</v>
      </c>
      <c r="T1853" t="s">
        <v>101</v>
      </c>
      <c r="U1853">
        <v>0</v>
      </c>
      <c r="V1853">
        <v>0</v>
      </c>
      <c r="W1853">
        <v>0</v>
      </c>
      <c r="X1853" t="s">
        <v>101</v>
      </c>
      <c r="Y1853" t="s">
        <v>101</v>
      </c>
      <c r="Z1853">
        <v>0</v>
      </c>
      <c r="AA1853">
        <v>0</v>
      </c>
      <c r="AB1853" t="s">
        <v>101</v>
      </c>
      <c r="AC1853">
        <v>0</v>
      </c>
      <c r="AD1853">
        <v>0</v>
      </c>
      <c r="AE1853">
        <v>0</v>
      </c>
      <c r="AF1853">
        <v>0</v>
      </c>
      <c r="AG1853">
        <v>0</v>
      </c>
      <c r="AH1853">
        <v>0</v>
      </c>
      <c r="AI1853">
        <v>0</v>
      </c>
      <c r="AJ1853">
        <v>0</v>
      </c>
      <c r="AK1853">
        <v>0</v>
      </c>
      <c r="AL1853">
        <v>0</v>
      </c>
      <c r="AM1853">
        <v>0</v>
      </c>
      <c r="AN1853" t="s">
        <v>181</v>
      </c>
      <c r="AO1853" t="s">
        <v>155</v>
      </c>
      <c r="AP1853">
        <v>101</v>
      </c>
      <c r="AQ1853">
        <v>2</v>
      </c>
      <c r="AR1853" t="s">
        <v>156</v>
      </c>
      <c r="AS1853">
        <v>0</v>
      </c>
      <c r="AT1853">
        <v>2</v>
      </c>
      <c r="AU1853" t="s">
        <v>157</v>
      </c>
      <c r="AV1853" t="s">
        <v>182</v>
      </c>
      <c r="AW1853">
        <v>9</v>
      </c>
      <c r="AX1853" t="s">
        <v>183</v>
      </c>
      <c r="AY1853" t="s">
        <v>184</v>
      </c>
      <c r="AZ1853" t="s">
        <v>161</v>
      </c>
      <c r="BA1853">
        <v>3634</v>
      </c>
      <c r="BB1853">
        <v>61</v>
      </c>
      <c r="BC1853" t="s">
        <v>140</v>
      </c>
      <c r="BD1853" t="s">
        <v>74</v>
      </c>
      <c r="BE1853">
        <v>742.29588899999999</v>
      </c>
      <c r="BF1853" t="s">
        <v>101</v>
      </c>
      <c r="BG1853">
        <v>742.29588899999999</v>
      </c>
      <c r="BH1853">
        <v>11818.786945</v>
      </c>
    </row>
    <row r="1854" spans="1:60" x14ac:dyDescent="0.25">
      <c r="A1854">
        <v>1853</v>
      </c>
      <c r="B1854" t="s">
        <v>60</v>
      </c>
      <c r="C1854">
        <v>6712</v>
      </c>
      <c r="D1854" t="s">
        <v>2087</v>
      </c>
      <c r="E1854">
        <v>8038000</v>
      </c>
      <c r="F1854">
        <v>3</v>
      </c>
      <c r="G1854" t="s">
        <v>62</v>
      </c>
      <c r="H1854">
        <v>32</v>
      </c>
      <c r="I1854">
        <v>6140680380000040</v>
      </c>
      <c r="J1854">
        <v>3.0830350000000002</v>
      </c>
      <c r="K1854">
        <v>0</v>
      </c>
      <c r="L1854">
        <v>0</v>
      </c>
      <c r="M1854">
        <v>0</v>
      </c>
      <c r="N1854" t="s">
        <v>101</v>
      </c>
      <c r="O1854" t="s">
        <v>101</v>
      </c>
      <c r="P1854">
        <v>0</v>
      </c>
      <c r="Q1854">
        <v>0</v>
      </c>
      <c r="R1854">
        <v>0</v>
      </c>
      <c r="S1854" t="s">
        <v>101</v>
      </c>
      <c r="T1854" t="s">
        <v>101</v>
      </c>
      <c r="U1854">
        <v>0</v>
      </c>
      <c r="V1854">
        <v>0</v>
      </c>
      <c r="W1854">
        <v>0</v>
      </c>
      <c r="X1854" t="s">
        <v>101</v>
      </c>
      <c r="Y1854" t="s">
        <v>101</v>
      </c>
      <c r="Z1854">
        <v>0</v>
      </c>
      <c r="AA1854">
        <v>0</v>
      </c>
      <c r="AB1854" t="s">
        <v>101</v>
      </c>
      <c r="AC1854">
        <v>0</v>
      </c>
      <c r="AD1854">
        <v>0</v>
      </c>
      <c r="AE1854">
        <v>0</v>
      </c>
      <c r="AF1854">
        <v>0</v>
      </c>
      <c r="AG1854">
        <v>0</v>
      </c>
      <c r="AH1854">
        <v>0</v>
      </c>
      <c r="AI1854">
        <v>0</v>
      </c>
      <c r="AJ1854">
        <v>0</v>
      </c>
      <c r="AK1854">
        <v>0</v>
      </c>
      <c r="AL1854">
        <v>0</v>
      </c>
      <c r="AM1854">
        <v>0</v>
      </c>
      <c r="AN1854" t="s">
        <v>163</v>
      </c>
      <c r="AO1854" t="s">
        <v>164</v>
      </c>
      <c r="AP1854">
        <v>141</v>
      </c>
      <c r="AQ1854">
        <v>1</v>
      </c>
      <c r="AR1854" t="s">
        <v>156</v>
      </c>
      <c r="AS1854">
        <v>0</v>
      </c>
      <c r="AT1854">
        <v>5</v>
      </c>
      <c r="AU1854" t="s">
        <v>157</v>
      </c>
      <c r="AV1854" t="s">
        <v>165</v>
      </c>
      <c r="AW1854">
        <v>5</v>
      </c>
      <c r="AX1854" t="s">
        <v>166</v>
      </c>
      <c r="AY1854" t="s">
        <v>167</v>
      </c>
      <c r="AZ1854" t="s">
        <v>161</v>
      </c>
      <c r="BA1854">
        <v>5493</v>
      </c>
      <c r="BB1854">
        <v>62</v>
      </c>
      <c r="BC1854" t="s">
        <v>73</v>
      </c>
      <c r="BD1854" t="s">
        <v>74</v>
      </c>
      <c r="BE1854">
        <v>532.65910199999996</v>
      </c>
      <c r="BF1854" t="s">
        <v>101</v>
      </c>
      <c r="BG1854">
        <v>532.65910199999996</v>
      </c>
      <c r="BH1854">
        <v>12476.600538999999</v>
      </c>
    </row>
    <row r="1855" spans="1:60" x14ac:dyDescent="0.25">
      <c r="A1855">
        <v>1854</v>
      </c>
      <c r="B1855" t="s">
        <v>60</v>
      </c>
      <c r="C1855">
        <v>6713</v>
      </c>
      <c r="D1855" t="s">
        <v>2088</v>
      </c>
      <c r="E1855">
        <v>8038000</v>
      </c>
      <c r="F1855">
        <v>3</v>
      </c>
      <c r="G1855" t="s">
        <v>62</v>
      </c>
      <c r="H1855">
        <v>31</v>
      </c>
      <c r="I1855">
        <v>6140680380000120</v>
      </c>
      <c r="J1855">
        <v>1.491031</v>
      </c>
      <c r="K1855">
        <v>0</v>
      </c>
      <c r="L1855">
        <v>0</v>
      </c>
      <c r="M1855">
        <v>0</v>
      </c>
      <c r="N1855" t="s">
        <v>101</v>
      </c>
      <c r="O1855" t="s">
        <v>101</v>
      </c>
      <c r="P1855">
        <v>0</v>
      </c>
      <c r="Q1855">
        <v>0</v>
      </c>
      <c r="R1855">
        <v>0</v>
      </c>
      <c r="S1855" t="s">
        <v>101</v>
      </c>
      <c r="T1855" t="s">
        <v>101</v>
      </c>
      <c r="U1855">
        <v>0</v>
      </c>
      <c r="V1855">
        <v>0</v>
      </c>
      <c r="W1855">
        <v>0</v>
      </c>
      <c r="X1855" t="s">
        <v>101</v>
      </c>
      <c r="Y1855" t="s">
        <v>101</v>
      </c>
      <c r="Z1855">
        <v>0</v>
      </c>
      <c r="AA1855">
        <v>0</v>
      </c>
      <c r="AB1855" t="s">
        <v>101</v>
      </c>
      <c r="AC1855">
        <v>0</v>
      </c>
      <c r="AD1855">
        <v>0</v>
      </c>
      <c r="AE1855">
        <v>0</v>
      </c>
      <c r="AF1855">
        <v>0</v>
      </c>
      <c r="AG1855">
        <v>0</v>
      </c>
      <c r="AH1855">
        <v>0</v>
      </c>
      <c r="AI1855">
        <v>0</v>
      </c>
      <c r="AJ1855">
        <v>0</v>
      </c>
      <c r="AK1855">
        <v>0</v>
      </c>
      <c r="AL1855">
        <v>0</v>
      </c>
      <c r="AM1855">
        <v>0</v>
      </c>
      <c r="AN1855" t="s">
        <v>170</v>
      </c>
      <c r="AO1855" t="s">
        <v>535</v>
      </c>
      <c r="AP1855">
        <v>101</v>
      </c>
      <c r="AQ1855">
        <v>1</v>
      </c>
      <c r="AR1855" t="s">
        <v>156</v>
      </c>
      <c r="AS1855">
        <v>0</v>
      </c>
      <c r="AT1855">
        <v>2</v>
      </c>
      <c r="AU1855" t="s">
        <v>157</v>
      </c>
      <c r="AV1855" t="s">
        <v>172</v>
      </c>
      <c r="AW1855">
        <v>4</v>
      </c>
      <c r="AX1855" t="s">
        <v>159</v>
      </c>
      <c r="AY1855" t="s">
        <v>173</v>
      </c>
      <c r="AZ1855" t="s">
        <v>161</v>
      </c>
      <c r="BA1855">
        <v>5919</v>
      </c>
      <c r="BB1855">
        <v>56</v>
      </c>
      <c r="BC1855" t="s">
        <v>93</v>
      </c>
      <c r="BD1855" t="s">
        <v>74</v>
      </c>
      <c r="BE1855">
        <v>585.86528499999997</v>
      </c>
      <c r="BF1855" t="s">
        <v>101</v>
      </c>
      <c r="BG1855">
        <v>585.86528499999997</v>
      </c>
      <c r="BH1855">
        <v>6033.9897849999998</v>
      </c>
    </row>
    <row r="1856" spans="1:60" x14ac:dyDescent="0.25">
      <c r="A1856">
        <v>1855</v>
      </c>
      <c r="B1856" t="s">
        <v>60</v>
      </c>
      <c r="C1856">
        <v>6714</v>
      </c>
      <c r="D1856" t="s">
        <v>2089</v>
      </c>
      <c r="E1856">
        <v>8038000</v>
      </c>
      <c r="F1856">
        <v>3</v>
      </c>
      <c r="G1856" t="s">
        <v>62</v>
      </c>
      <c r="H1856">
        <v>31</v>
      </c>
      <c r="I1856">
        <v>6140680380000130</v>
      </c>
      <c r="J1856">
        <v>7.7020790000000003</v>
      </c>
      <c r="K1856">
        <v>0</v>
      </c>
      <c r="L1856">
        <v>0</v>
      </c>
      <c r="M1856">
        <v>0</v>
      </c>
      <c r="N1856" t="s">
        <v>101</v>
      </c>
      <c r="O1856" t="s">
        <v>101</v>
      </c>
      <c r="P1856">
        <v>0</v>
      </c>
      <c r="Q1856">
        <v>0</v>
      </c>
      <c r="R1856">
        <v>0</v>
      </c>
      <c r="S1856" t="s">
        <v>101</v>
      </c>
      <c r="T1856" t="s">
        <v>101</v>
      </c>
      <c r="U1856">
        <v>0</v>
      </c>
      <c r="V1856">
        <v>0</v>
      </c>
      <c r="W1856">
        <v>0</v>
      </c>
      <c r="X1856" t="s">
        <v>101</v>
      </c>
      <c r="Y1856" t="s">
        <v>101</v>
      </c>
      <c r="Z1856">
        <v>0</v>
      </c>
      <c r="AA1856">
        <v>0</v>
      </c>
      <c r="AB1856" t="s">
        <v>101</v>
      </c>
      <c r="AC1856">
        <v>0</v>
      </c>
      <c r="AD1856">
        <v>0</v>
      </c>
      <c r="AE1856">
        <v>0</v>
      </c>
      <c r="AF1856">
        <v>0</v>
      </c>
      <c r="AG1856">
        <v>0</v>
      </c>
      <c r="AH1856">
        <v>0</v>
      </c>
      <c r="AI1856">
        <v>0</v>
      </c>
      <c r="AJ1856">
        <v>0</v>
      </c>
      <c r="AK1856">
        <v>0</v>
      </c>
      <c r="AL1856">
        <v>0</v>
      </c>
      <c r="AM1856">
        <v>0</v>
      </c>
      <c r="AN1856" t="s">
        <v>308</v>
      </c>
      <c r="AO1856" t="s">
        <v>155</v>
      </c>
      <c r="AP1856">
        <v>101</v>
      </c>
      <c r="AQ1856">
        <v>1</v>
      </c>
      <c r="AR1856" t="s">
        <v>156</v>
      </c>
      <c r="AS1856">
        <v>0</v>
      </c>
      <c r="AT1856">
        <v>2</v>
      </c>
      <c r="AU1856" t="s">
        <v>157</v>
      </c>
      <c r="AV1856" t="s">
        <v>309</v>
      </c>
      <c r="AW1856">
        <v>9</v>
      </c>
      <c r="AX1856" t="s">
        <v>310</v>
      </c>
      <c r="AY1856" t="s">
        <v>173</v>
      </c>
      <c r="AZ1856" t="s">
        <v>161</v>
      </c>
      <c r="BA1856">
        <v>4269</v>
      </c>
      <c r="BB1856">
        <v>40</v>
      </c>
      <c r="BC1856" t="s">
        <v>126</v>
      </c>
      <c r="BD1856" t="s">
        <v>74</v>
      </c>
      <c r="BE1856">
        <v>1737.015255</v>
      </c>
      <c r="BF1856" t="s">
        <v>101</v>
      </c>
      <c r="BG1856">
        <v>1737.015255</v>
      </c>
      <c r="BH1856">
        <v>31169.207508</v>
      </c>
    </row>
    <row r="1857" spans="1:60" x14ac:dyDescent="0.25">
      <c r="A1857">
        <v>1856</v>
      </c>
      <c r="B1857" t="s">
        <v>60</v>
      </c>
      <c r="C1857">
        <v>6715</v>
      </c>
      <c r="D1857" t="s">
        <v>2090</v>
      </c>
      <c r="E1857">
        <v>8038000</v>
      </c>
      <c r="F1857">
        <v>3</v>
      </c>
      <c r="G1857" t="s">
        <v>62</v>
      </c>
      <c r="H1857">
        <v>31</v>
      </c>
      <c r="I1857">
        <v>6140680380000210</v>
      </c>
      <c r="J1857">
        <v>0.565106</v>
      </c>
      <c r="K1857">
        <v>0</v>
      </c>
      <c r="L1857">
        <v>0</v>
      </c>
      <c r="M1857">
        <v>0</v>
      </c>
      <c r="N1857" t="s">
        <v>101</v>
      </c>
      <c r="O1857" t="s">
        <v>101</v>
      </c>
      <c r="P1857">
        <v>0</v>
      </c>
      <c r="Q1857">
        <v>0</v>
      </c>
      <c r="R1857">
        <v>0</v>
      </c>
      <c r="S1857" t="s">
        <v>101</v>
      </c>
      <c r="T1857" t="s">
        <v>101</v>
      </c>
      <c r="U1857">
        <v>0</v>
      </c>
      <c r="V1857">
        <v>0</v>
      </c>
      <c r="W1857">
        <v>0</v>
      </c>
      <c r="X1857" t="s">
        <v>101</v>
      </c>
      <c r="Y1857" t="s">
        <v>101</v>
      </c>
      <c r="Z1857">
        <v>0</v>
      </c>
      <c r="AA1857">
        <v>0</v>
      </c>
      <c r="AB1857" t="s">
        <v>101</v>
      </c>
      <c r="AC1857">
        <v>0</v>
      </c>
      <c r="AD1857">
        <v>0</v>
      </c>
      <c r="AE1857">
        <v>0</v>
      </c>
      <c r="AF1857">
        <v>0</v>
      </c>
      <c r="AG1857">
        <v>0</v>
      </c>
      <c r="AH1857">
        <v>0</v>
      </c>
      <c r="AI1857">
        <v>0</v>
      </c>
      <c r="AJ1857">
        <v>0</v>
      </c>
      <c r="AK1857">
        <v>0</v>
      </c>
      <c r="AL1857">
        <v>0</v>
      </c>
      <c r="AM1857">
        <v>0</v>
      </c>
      <c r="AN1857" t="s">
        <v>308</v>
      </c>
      <c r="AO1857" t="s">
        <v>155</v>
      </c>
      <c r="AP1857">
        <v>101</v>
      </c>
      <c r="AQ1857">
        <v>0</v>
      </c>
      <c r="AR1857" t="s">
        <v>171</v>
      </c>
      <c r="AS1857">
        <v>0</v>
      </c>
      <c r="AT1857">
        <v>2</v>
      </c>
      <c r="AU1857" t="s">
        <v>157</v>
      </c>
      <c r="AV1857" t="s">
        <v>309</v>
      </c>
      <c r="AW1857" t="s">
        <v>101</v>
      </c>
      <c r="AX1857" t="s">
        <v>310</v>
      </c>
      <c r="AY1857" t="s">
        <v>173</v>
      </c>
      <c r="AZ1857" t="s">
        <v>161</v>
      </c>
      <c r="BA1857">
        <v>4487</v>
      </c>
      <c r="BB1857">
        <v>49</v>
      </c>
      <c r="BC1857" t="s">
        <v>206</v>
      </c>
      <c r="BD1857" t="s">
        <v>74</v>
      </c>
      <c r="BE1857">
        <v>249.03446099999999</v>
      </c>
      <c r="BF1857" t="s">
        <v>101</v>
      </c>
      <c r="BG1857">
        <v>249.03446099999999</v>
      </c>
      <c r="BH1857">
        <v>2286.9040239999999</v>
      </c>
    </row>
    <row r="1858" spans="1:60" x14ac:dyDescent="0.25">
      <c r="A1858">
        <v>1857</v>
      </c>
      <c r="B1858" t="s">
        <v>60</v>
      </c>
      <c r="C1858">
        <v>6716</v>
      </c>
      <c r="D1858" t="s">
        <v>2091</v>
      </c>
      <c r="E1858">
        <v>8038000</v>
      </c>
      <c r="F1858">
        <v>3</v>
      </c>
      <c r="G1858" t="s">
        <v>62</v>
      </c>
      <c r="H1858">
        <v>31</v>
      </c>
      <c r="I1858">
        <v>6140680380000210</v>
      </c>
      <c r="J1858">
        <v>1.3884240000000001</v>
      </c>
      <c r="K1858">
        <v>0</v>
      </c>
      <c r="L1858">
        <v>0</v>
      </c>
      <c r="M1858">
        <v>0</v>
      </c>
      <c r="N1858" t="s">
        <v>101</v>
      </c>
      <c r="O1858" t="s">
        <v>101</v>
      </c>
      <c r="P1858">
        <v>0</v>
      </c>
      <c r="Q1858">
        <v>0</v>
      </c>
      <c r="R1858">
        <v>0</v>
      </c>
      <c r="S1858" t="s">
        <v>101</v>
      </c>
      <c r="T1858" t="s">
        <v>101</v>
      </c>
      <c r="U1858">
        <v>0</v>
      </c>
      <c r="V1858">
        <v>0</v>
      </c>
      <c r="W1858">
        <v>0</v>
      </c>
      <c r="X1858" t="s">
        <v>101</v>
      </c>
      <c r="Y1858" t="s">
        <v>101</v>
      </c>
      <c r="Z1858">
        <v>0</v>
      </c>
      <c r="AA1858">
        <v>0</v>
      </c>
      <c r="AB1858" t="s">
        <v>101</v>
      </c>
      <c r="AC1858">
        <v>0</v>
      </c>
      <c r="AD1858">
        <v>0</v>
      </c>
      <c r="AE1858">
        <v>0</v>
      </c>
      <c r="AF1858">
        <v>0</v>
      </c>
      <c r="AG1858">
        <v>0</v>
      </c>
      <c r="AH1858">
        <v>0</v>
      </c>
      <c r="AI1858">
        <v>0</v>
      </c>
      <c r="AJ1858">
        <v>0</v>
      </c>
      <c r="AK1858">
        <v>0</v>
      </c>
      <c r="AL1858">
        <v>0</v>
      </c>
      <c r="AM1858">
        <v>0</v>
      </c>
      <c r="AN1858" t="s">
        <v>308</v>
      </c>
      <c r="AO1858" t="s">
        <v>155</v>
      </c>
      <c r="AP1858">
        <v>101</v>
      </c>
      <c r="AQ1858">
        <v>1</v>
      </c>
      <c r="AR1858" t="s">
        <v>156</v>
      </c>
      <c r="AS1858">
        <v>0</v>
      </c>
      <c r="AT1858">
        <v>2</v>
      </c>
      <c r="AU1858" t="s">
        <v>157</v>
      </c>
      <c r="AV1858" t="s">
        <v>309</v>
      </c>
      <c r="AW1858">
        <v>77</v>
      </c>
      <c r="AX1858" t="s">
        <v>310</v>
      </c>
      <c r="AY1858" t="s">
        <v>173</v>
      </c>
      <c r="AZ1858" t="s">
        <v>161</v>
      </c>
      <c r="BA1858">
        <v>4523</v>
      </c>
      <c r="BB1858">
        <v>59</v>
      </c>
      <c r="BC1858" t="s">
        <v>93</v>
      </c>
      <c r="BD1858" t="s">
        <v>74</v>
      </c>
      <c r="BE1858">
        <v>457.711457</v>
      </c>
      <c r="BF1858" t="s">
        <v>101</v>
      </c>
      <c r="BG1858">
        <v>457.711457</v>
      </c>
      <c r="BH1858">
        <v>5618.7534379999997</v>
      </c>
    </row>
    <row r="1859" spans="1:60" x14ac:dyDescent="0.25">
      <c r="A1859">
        <v>1858</v>
      </c>
      <c r="B1859" t="s">
        <v>60</v>
      </c>
      <c r="C1859">
        <v>6717</v>
      </c>
      <c r="D1859" t="s">
        <v>2092</v>
      </c>
      <c r="E1859">
        <v>8038000</v>
      </c>
      <c r="F1859">
        <v>3</v>
      </c>
      <c r="G1859" t="s">
        <v>62</v>
      </c>
      <c r="H1859">
        <v>31</v>
      </c>
      <c r="I1859">
        <v>6140680380000040</v>
      </c>
      <c r="J1859">
        <v>1.350527</v>
      </c>
      <c r="K1859">
        <v>0</v>
      </c>
      <c r="L1859">
        <v>0</v>
      </c>
      <c r="M1859">
        <v>0</v>
      </c>
      <c r="N1859" t="s">
        <v>101</v>
      </c>
      <c r="O1859" t="s">
        <v>101</v>
      </c>
      <c r="P1859">
        <v>0</v>
      </c>
      <c r="Q1859">
        <v>0</v>
      </c>
      <c r="R1859">
        <v>0</v>
      </c>
      <c r="S1859" t="s">
        <v>101</v>
      </c>
      <c r="T1859" t="s">
        <v>101</v>
      </c>
      <c r="U1859">
        <v>0</v>
      </c>
      <c r="V1859">
        <v>0</v>
      </c>
      <c r="W1859">
        <v>0</v>
      </c>
      <c r="X1859" t="s">
        <v>101</v>
      </c>
      <c r="Y1859" t="s">
        <v>101</v>
      </c>
      <c r="Z1859">
        <v>0</v>
      </c>
      <c r="AA1859">
        <v>0</v>
      </c>
      <c r="AB1859" t="s">
        <v>101</v>
      </c>
      <c r="AC1859">
        <v>0</v>
      </c>
      <c r="AD1859">
        <v>0</v>
      </c>
      <c r="AE1859">
        <v>0</v>
      </c>
      <c r="AF1859">
        <v>0</v>
      </c>
      <c r="AG1859">
        <v>0</v>
      </c>
      <c r="AH1859">
        <v>0</v>
      </c>
      <c r="AI1859">
        <v>0</v>
      </c>
      <c r="AJ1859">
        <v>0</v>
      </c>
      <c r="AK1859">
        <v>0</v>
      </c>
      <c r="AL1859">
        <v>0</v>
      </c>
      <c r="AM1859">
        <v>0</v>
      </c>
      <c r="AN1859" t="s">
        <v>308</v>
      </c>
      <c r="AO1859" t="s">
        <v>155</v>
      </c>
      <c r="AP1859">
        <v>101</v>
      </c>
      <c r="AQ1859">
        <v>1</v>
      </c>
      <c r="AR1859" t="s">
        <v>156</v>
      </c>
      <c r="AS1859">
        <v>0</v>
      </c>
      <c r="AT1859">
        <v>2</v>
      </c>
      <c r="AU1859" t="s">
        <v>157</v>
      </c>
      <c r="AV1859" t="s">
        <v>309</v>
      </c>
      <c r="AW1859">
        <v>77</v>
      </c>
      <c r="AX1859" t="s">
        <v>310</v>
      </c>
      <c r="AY1859" t="s">
        <v>173</v>
      </c>
      <c r="AZ1859" t="s">
        <v>161</v>
      </c>
      <c r="BA1859">
        <v>4750</v>
      </c>
      <c r="BB1859">
        <v>53</v>
      </c>
      <c r="BC1859" t="s">
        <v>93</v>
      </c>
      <c r="BD1859" t="s">
        <v>74</v>
      </c>
      <c r="BE1859">
        <v>438.79596800000002</v>
      </c>
      <c r="BF1859" t="s">
        <v>101</v>
      </c>
      <c r="BG1859">
        <v>438.79596800000002</v>
      </c>
      <c r="BH1859">
        <v>5465.3873899999999</v>
      </c>
    </row>
    <row r="1860" spans="1:60" x14ac:dyDescent="0.25">
      <c r="A1860">
        <v>1859</v>
      </c>
      <c r="B1860" t="s">
        <v>60</v>
      </c>
      <c r="C1860">
        <v>6718</v>
      </c>
      <c r="D1860" t="s">
        <v>2093</v>
      </c>
      <c r="E1860">
        <v>8038000</v>
      </c>
      <c r="F1860">
        <v>3</v>
      </c>
      <c r="G1860" t="s">
        <v>62</v>
      </c>
      <c r="H1860">
        <v>31</v>
      </c>
      <c r="I1860">
        <v>6140680380000220</v>
      </c>
      <c r="J1860">
        <v>1.047715</v>
      </c>
      <c r="K1860">
        <v>0</v>
      </c>
      <c r="L1860">
        <v>0</v>
      </c>
      <c r="M1860">
        <v>0</v>
      </c>
      <c r="N1860" t="s">
        <v>101</v>
      </c>
      <c r="O1860" t="s">
        <v>101</v>
      </c>
      <c r="P1860">
        <v>0</v>
      </c>
      <c r="Q1860">
        <v>0</v>
      </c>
      <c r="R1860">
        <v>0</v>
      </c>
      <c r="S1860" t="s">
        <v>101</v>
      </c>
      <c r="T1860" t="s">
        <v>101</v>
      </c>
      <c r="U1860">
        <v>0</v>
      </c>
      <c r="V1860">
        <v>0</v>
      </c>
      <c r="W1860">
        <v>0</v>
      </c>
      <c r="X1860" t="s">
        <v>101</v>
      </c>
      <c r="Y1860" t="s">
        <v>101</v>
      </c>
      <c r="Z1860">
        <v>0</v>
      </c>
      <c r="AA1860">
        <v>0</v>
      </c>
      <c r="AB1860" t="s">
        <v>101</v>
      </c>
      <c r="AC1860">
        <v>0</v>
      </c>
      <c r="AD1860">
        <v>0</v>
      </c>
      <c r="AE1860">
        <v>0</v>
      </c>
      <c r="AF1860">
        <v>0</v>
      </c>
      <c r="AG1860">
        <v>0</v>
      </c>
      <c r="AH1860">
        <v>0</v>
      </c>
      <c r="AI1860">
        <v>0</v>
      </c>
      <c r="AJ1860">
        <v>0</v>
      </c>
      <c r="AK1860">
        <v>0</v>
      </c>
      <c r="AL1860">
        <v>0</v>
      </c>
      <c r="AM1860">
        <v>0</v>
      </c>
      <c r="AN1860" t="s">
        <v>308</v>
      </c>
      <c r="AO1860" t="s">
        <v>155</v>
      </c>
      <c r="AP1860">
        <v>101</v>
      </c>
      <c r="AQ1860">
        <v>1</v>
      </c>
      <c r="AR1860" t="s">
        <v>156</v>
      </c>
      <c r="AS1860">
        <v>0</v>
      </c>
      <c r="AT1860">
        <v>2</v>
      </c>
      <c r="AU1860" t="s">
        <v>157</v>
      </c>
      <c r="AV1860" t="s">
        <v>309</v>
      </c>
      <c r="AW1860">
        <v>77</v>
      </c>
      <c r="AX1860" t="s">
        <v>310</v>
      </c>
      <c r="AY1860" t="s">
        <v>173</v>
      </c>
      <c r="AZ1860" t="s">
        <v>161</v>
      </c>
      <c r="BA1860">
        <v>5125</v>
      </c>
      <c r="BB1860">
        <v>48</v>
      </c>
      <c r="BC1860" t="s">
        <v>85</v>
      </c>
      <c r="BD1860" t="s">
        <v>74</v>
      </c>
      <c r="BE1860">
        <v>376.72108400000002</v>
      </c>
      <c r="BF1860" t="s">
        <v>101</v>
      </c>
      <c r="BG1860">
        <v>376.72108400000002</v>
      </c>
      <c r="BH1860">
        <v>4239.9529659999998</v>
      </c>
    </row>
    <row r="1861" spans="1:60" x14ac:dyDescent="0.25">
      <c r="A1861">
        <v>1860</v>
      </c>
      <c r="B1861" t="s">
        <v>60</v>
      </c>
      <c r="C1861">
        <v>6719</v>
      </c>
      <c r="D1861" t="s">
        <v>2094</v>
      </c>
      <c r="E1861">
        <v>8038000</v>
      </c>
      <c r="F1861">
        <v>3</v>
      </c>
      <c r="G1861" t="s">
        <v>62</v>
      </c>
      <c r="H1861">
        <v>31</v>
      </c>
      <c r="I1861">
        <v>6140680380000100</v>
      </c>
      <c r="J1861">
        <v>2.2062810000000002</v>
      </c>
      <c r="K1861">
        <v>0</v>
      </c>
      <c r="L1861">
        <v>0</v>
      </c>
      <c r="M1861">
        <v>0</v>
      </c>
      <c r="N1861" t="s">
        <v>101</v>
      </c>
      <c r="O1861" t="s">
        <v>101</v>
      </c>
      <c r="P1861">
        <v>0</v>
      </c>
      <c r="Q1861">
        <v>0</v>
      </c>
      <c r="R1861">
        <v>0</v>
      </c>
      <c r="S1861" t="s">
        <v>101</v>
      </c>
      <c r="T1861" t="s">
        <v>101</v>
      </c>
      <c r="U1861">
        <v>0</v>
      </c>
      <c r="V1861">
        <v>0</v>
      </c>
      <c r="W1861">
        <v>0</v>
      </c>
      <c r="X1861" t="s">
        <v>101</v>
      </c>
      <c r="Y1861" t="s">
        <v>101</v>
      </c>
      <c r="Z1861">
        <v>0</v>
      </c>
      <c r="AA1861">
        <v>0</v>
      </c>
      <c r="AB1861" t="s">
        <v>101</v>
      </c>
      <c r="AC1861">
        <v>0</v>
      </c>
      <c r="AD1861">
        <v>0</v>
      </c>
      <c r="AE1861">
        <v>0</v>
      </c>
      <c r="AF1861">
        <v>0</v>
      </c>
      <c r="AG1861">
        <v>0</v>
      </c>
      <c r="AH1861">
        <v>0</v>
      </c>
      <c r="AI1861">
        <v>0</v>
      </c>
      <c r="AJ1861">
        <v>0</v>
      </c>
      <c r="AK1861">
        <v>0</v>
      </c>
      <c r="AL1861">
        <v>0</v>
      </c>
      <c r="AM1861">
        <v>0</v>
      </c>
      <c r="AN1861" t="s">
        <v>170</v>
      </c>
      <c r="AO1861" t="s">
        <v>155</v>
      </c>
      <c r="AP1861">
        <v>101</v>
      </c>
      <c r="AQ1861">
        <v>1</v>
      </c>
      <c r="AR1861" t="s">
        <v>156</v>
      </c>
      <c r="AS1861">
        <v>0</v>
      </c>
      <c r="AT1861">
        <v>2</v>
      </c>
      <c r="AU1861" t="s">
        <v>157</v>
      </c>
      <c r="AV1861" t="s">
        <v>172</v>
      </c>
      <c r="AW1861">
        <v>8</v>
      </c>
      <c r="AX1861" t="s">
        <v>310</v>
      </c>
      <c r="AY1861" t="s">
        <v>173</v>
      </c>
      <c r="AZ1861" t="s">
        <v>161</v>
      </c>
      <c r="BA1861">
        <v>5091</v>
      </c>
      <c r="BB1861">
        <v>55</v>
      </c>
      <c r="BC1861" t="s">
        <v>93</v>
      </c>
      <c r="BD1861" t="s">
        <v>74</v>
      </c>
      <c r="BE1861">
        <v>582.22840099999996</v>
      </c>
      <c r="BF1861" t="s">
        <v>101</v>
      </c>
      <c r="BG1861">
        <v>582.22840099999996</v>
      </c>
      <c r="BH1861">
        <v>8928.503944</v>
      </c>
    </row>
    <row r="1862" spans="1:60" x14ac:dyDescent="0.25">
      <c r="A1862">
        <v>1861</v>
      </c>
      <c r="B1862" t="s">
        <v>60</v>
      </c>
      <c r="C1862">
        <v>6720</v>
      </c>
      <c r="D1862" t="s">
        <v>2095</v>
      </c>
      <c r="E1862">
        <v>8038000</v>
      </c>
      <c r="F1862">
        <v>3</v>
      </c>
      <c r="G1862" t="s">
        <v>62</v>
      </c>
      <c r="H1862">
        <v>32</v>
      </c>
      <c r="I1862">
        <v>6140680380000180</v>
      </c>
      <c r="J1862">
        <v>79.85324</v>
      </c>
      <c r="K1862">
        <v>0</v>
      </c>
      <c r="L1862">
        <v>0</v>
      </c>
      <c r="M1862">
        <v>0</v>
      </c>
      <c r="N1862" t="s">
        <v>101</v>
      </c>
      <c r="O1862" t="s">
        <v>101</v>
      </c>
      <c r="P1862">
        <v>0</v>
      </c>
      <c r="Q1862">
        <v>0</v>
      </c>
      <c r="R1862">
        <v>0</v>
      </c>
      <c r="S1862" t="s">
        <v>101</v>
      </c>
      <c r="T1862" t="s">
        <v>101</v>
      </c>
      <c r="U1862">
        <v>0</v>
      </c>
      <c r="V1862">
        <v>0</v>
      </c>
      <c r="W1862">
        <v>0</v>
      </c>
      <c r="X1862" t="s">
        <v>101</v>
      </c>
      <c r="Y1862" t="s">
        <v>101</v>
      </c>
      <c r="Z1862">
        <v>0</v>
      </c>
      <c r="AA1862">
        <v>0</v>
      </c>
      <c r="AB1862" t="s">
        <v>101</v>
      </c>
      <c r="AC1862">
        <v>0</v>
      </c>
      <c r="AD1862">
        <v>0</v>
      </c>
      <c r="AE1862">
        <v>0</v>
      </c>
      <c r="AF1862">
        <v>0</v>
      </c>
      <c r="AG1862">
        <v>0</v>
      </c>
      <c r="AH1862">
        <v>0</v>
      </c>
      <c r="AI1862">
        <v>0</v>
      </c>
      <c r="AJ1862">
        <v>0</v>
      </c>
      <c r="AK1862">
        <v>0</v>
      </c>
      <c r="AL1862">
        <v>0</v>
      </c>
      <c r="AM1862">
        <v>0</v>
      </c>
      <c r="AN1862" t="s">
        <v>163</v>
      </c>
      <c r="AO1862" t="s">
        <v>164</v>
      </c>
      <c r="AP1862">
        <v>141</v>
      </c>
      <c r="AQ1862">
        <v>2</v>
      </c>
      <c r="AR1862" t="s">
        <v>156</v>
      </c>
      <c r="AS1862">
        <v>0</v>
      </c>
      <c r="AT1862">
        <v>5</v>
      </c>
      <c r="AU1862" t="s">
        <v>157</v>
      </c>
      <c r="AV1862" t="s">
        <v>165</v>
      </c>
      <c r="AW1862">
        <v>9</v>
      </c>
      <c r="AX1862" t="s">
        <v>166</v>
      </c>
      <c r="AY1862" t="s">
        <v>167</v>
      </c>
      <c r="AZ1862" t="s">
        <v>161</v>
      </c>
      <c r="BA1862">
        <v>5103</v>
      </c>
      <c r="BB1862">
        <v>53</v>
      </c>
      <c r="BC1862" t="s">
        <v>122</v>
      </c>
      <c r="BD1862" t="s">
        <v>74</v>
      </c>
      <c r="BE1862">
        <v>5774.1672959999996</v>
      </c>
      <c r="BF1862" t="s">
        <v>101</v>
      </c>
      <c r="BG1862">
        <v>5774.1672959999996</v>
      </c>
      <c r="BH1862">
        <v>323154.59644599998</v>
      </c>
    </row>
    <row r="1863" spans="1:60" x14ac:dyDescent="0.25">
      <c r="A1863">
        <v>1862</v>
      </c>
      <c r="B1863" t="s">
        <v>60</v>
      </c>
      <c r="C1863">
        <v>6721</v>
      </c>
      <c r="D1863" t="s">
        <v>2096</v>
      </c>
      <c r="E1863">
        <v>8038000</v>
      </c>
      <c r="F1863">
        <v>3</v>
      </c>
      <c r="G1863" t="s">
        <v>62</v>
      </c>
      <c r="H1863">
        <v>31</v>
      </c>
      <c r="I1863">
        <v>6140680380000000</v>
      </c>
      <c r="J1863">
        <v>11.622812</v>
      </c>
      <c r="K1863">
        <v>0</v>
      </c>
      <c r="L1863">
        <v>0</v>
      </c>
      <c r="M1863">
        <v>0</v>
      </c>
      <c r="N1863" t="s">
        <v>101</v>
      </c>
      <c r="O1863" t="s">
        <v>101</v>
      </c>
      <c r="P1863">
        <v>0</v>
      </c>
      <c r="Q1863">
        <v>0</v>
      </c>
      <c r="R1863">
        <v>0</v>
      </c>
      <c r="S1863" t="s">
        <v>101</v>
      </c>
      <c r="T1863" t="s">
        <v>101</v>
      </c>
      <c r="U1863">
        <v>0</v>
      </c>
      <c r="V1863">
        <v>0</v>
      </c>
      <c r="W1863">
        <v>0</v>
      </c>
      <c r="X1863" t="s">
        <v>101</v>
      </c>
      <c r="Y1863" t="s">
        <v>101</v>
      </c>
      <c r="Z1863">
        <v>0</v>
      </c>
      <c r="AA1863">
        <v>0</v>
      </c>
      <c r="AB1863" t="s">
        <v>101</v>
      </c>
      <c r="AC1863">
        <v>0</v>
      </c>
      <c r="AD1863">
        <v>0</v>
      </c>
      <c r="AE1863">
        <v>0</v>
      </c>
      <c r="AF1863">
        <v>0</v>
      </c>
      <c r="AG1863">
        <v>0</v>
      </c>
      <c r="AH1863">
        <v>0</v>
      </c>
      <c r="AI1863">
        <v>0</v>
      </c>
      <c r="AJ1863">
        <v>0</v>
      </c>
      <c r="AK1863">
        <v>0</v>
      </c>
      <c r="AL1863">
        <v>0</v>
      </c>
      <c r="AM1863">
        <v>0</v>
      </c>
      <c r="AN1863" t="s">
        <v>170</v>
      </c>
      <c r="AO1863" t="s">
        <v>155</v>
      </c>
      <c r="AP1863">
        <v>101</v>
      </c>
      <c r="AQ1863">
        <v>1</v>
      </c>
      <c r="AR1863" t="s">
        <v>156</v>
      </c>
      <c r="AS1863">
        <v>0</v>
      </c>
      <c r="AT1863">
        <v>2</v>
      </c>
      <c r="AU1863" t="s">
        <v>157</v>
      </c>
      <c r="AV1863" t="s">
        <v>172</v>
      </c>
      <c r="AW1863">
        <v>77</v>
      </c>
      <c r="AX1863" t="s">
        <v>159</v>
      </c>
      <c r="AY1863" t="s">
        <v>173</v>
      </c>
      <c r="AZ1863" t="s">
        <v>161</v>
      </c>
      <c r="BA1863">
        <v>5858</v>
      </c>
      <c r="BB1863">
        <v>38</v>
      </c>
      <c r="BC1863" t="s">
        <v>73</v>
      </c>
      <c r="BD1863" t="s">
        <v>74</v>
      </c>
      <c r="BE1863">
        <v>3127.1903659999998</v>
      </c>
      <c r="BF1863" t="s">
        <v>101</v>
      </c>
      <c r="BG1863">
        <v>3127.1903659999998</v>
      </c>
      <c r="BH1863">
        <v>47035.850109999999</v>
      </c>
    </row>
    <row r="1864" spans="1:60" x14ac:dyDescent="0.25">
      <c r="A1864">
        <v>1863</v>
      </c>
      <c r="B1864" t="s">
        <v>60</v>
      </c>
      <c r="C1864">
        <v>6722</v>
      </c>
      <c r="D1864" t="s">
        <v>2097</v>
      </c>
      <c r="E1864">
        <v>8038000</v>
      </c>
      <c r="F1864">
        <v>3</v>
      </c>
      <c r="G1864" t="s">
        <v>62</v>
      </c>
      <c r="H1864">
        <v>32</v>
      </c>
      <c r="I1864">
        <v>6140680380000240</v>
      </c>
      <c r="J1864">
        <v>2.5054620000000001</v>
      </c>
      <c r="K1864">
        <v>0</v>
      </c>
      <c r="L1864">
        <v>0</v>
      </c>
      <c r="M1864">
        <v>0</v>
      </c>
      <c r="N1864" t="s">
        <v>101</v>
      </c>
      <c r="O1864" t="s">
        <v>101</v>
      </c>
      <c r="P1864">
        <v>0</v>
      </c>
      <c r="Q1864">
        <v>0</v>
      </c>
      <c r="R1864">
        <v>0</v>
      </c>
      <c r="S1864" t="s">
        <v>101</v>
      </c>
      <c r="T1864" t="s">
        <v>101</v>
      </c>
      <c r="U1864">
        <v>0</v>
      </c>
      <c r="V1864">
        <v>0</v>
      </c>
      <c r="W1864">
        <v>0</v>
      </c>
      <c r="X1864" t="s">
        <v>101</v>
      </c>
      <c r="Y1864" t="s">
        <v>101</v>
      </c>
      <c r="Z1864">
        <v>0</v>
      </c>
      <c r="AA1864">
        <v>0</v>
      </c>
      <c r="AB1864" t="s">
        <v>101</v>
      </c>
      <c r="AC1864">
        <v>0</v>
      </c>
      <c r="AD1864">
        <v>0</v>
      </c>
      <c r="AE1864">
        <v>0</v>
      </c>
      <c r="AF1864">
        <v>0</v>
      </c>
      <c r="AG1864">
        <v>0</v>
      </c>
      <c r="AH1864">
        <v>0</v>
      </c>
      <c r="AI1864">
        <v>0</v>
      </c>
      <c r="AJ1864">
        <v>0</v>
      </c>
      <c r="AK1864">
        <v>0</v>
      </c>
      <c r="AL1864">
        <v>0</v>
      </c>
      <c r="AM1864">
        <v>0</v>
      </c>
      <c r="AN1864" t="s">
        <v>163</v>
      </c>
      <c r="AO1864" t="s">
        <v>164</v>
      </c>
      <c r="AP1864">
        <v>141</v>
      </c>
      <c r="AQ1864">
        <v>2</v>
      </c>
      <c r="AR1864" t="s">
        <v>156</v>
      </c>
      <c r="AS1864">
        <v>0</v>
      </c>
      <c r="AT1864">
        <v>5</v>
      </c>
      <c r="AU1864" t="s">
        <v>157</v>
      </c>
      <c r="AV1864" t="s">
        <v>165</v>
      </c>
      <c r="AW1864">
        <v>8</v>
      </c>
      <c r="AX1864" t="s">
        <v>166</v>
      </c>
      <c r="AY1864" t="s">
        <v>167</v>
      </c>
      <c r="AZ1864" t="s">
        <v>161</v>
      </c>
      <c r="BA1864">
        <v>5206</v>
      </c>
      <c r="BB1864">
        <v>54</v>
      </c>
      <c r="BC1864" t="s">
        <v>122</v>
      </c>
      <c r="BD1864" t="s">
        <v>74</v>
      </c>
      <c r="BE1864">
        <v>635.87127599999997</v>
      </c>
      <c r="BF1864" t="s">
        <v>101</v>
      </c>
      <c r="BG1864">
        <v>635.87127599999997</v>
      </c>
      <c r="BH1864">
        <v>10139.245266</v>
      </c>
    </row>
    <row r="1865" spans="1:60" x14ac:dyDescent="0.25">
      <c r="A1865">
        <v>1864</v>
      </c>
      <c r="B1865" t="s">
        <v>60</v>
      </c>
      <c r="C1865">
        <v>6723</v>
      </c>
      <c r="D1865" t="s">
        <v>2098</v>
      </c>
      <c r="E1865">
        <v>8038000</v>
      </c>
      <c r="F1865">
        <v>3</v>
      </c>
      <c r="G1865" t="s">
        <v>62</v>
      </c>
      <c r="H1865">
        <v>32</v>
      </c>
      <c r="I1865">
        <v>6140680380000240</v>
      </c>
      <c r="J1865">
        <v>4.3755319999999998</v>
      </c>
      <c r="K1865">
        <v>0</v>
      </c>
      <c r="L1865">
        <v>0</v>
      </c>
      <c r="M1865">
        <v>0</v>
      </c>
      <c r="N1865" t="s">
        <v>101</v>
      </c>
      <c r="O1865" t="s">
        <v>101</v>
      </c>
      <c r="P1865">
        <v>0</v>
      </c>
      <c r="Q1865">
        <v>0</v>
      </c>
      <c r="R1865">
        <v>0</v>
      </c>
      <c r="S1865" t="s">
        <v>101</v>
      </c>
      <c r="T1865" t="s">
        <v>101</v>
      </c>
      <c r="U1865">
        <v>0</v>
      </c>
      <c r="V1865">
        <v>0</v>
      </c>
      <c r="W1865">
        <v>0</v>
      </c>
      <c r="X1865" t="s">
        <v>101</v>
      </c>
      <c r="Y1865" t="s">
        <v>101</v>
      </c>
      <c r="Z1865">
        <v>0</v>
      </c>
      <c r="AA1865">
        <v>0</v>
      </c>
      <c r="AB1865" t="s">
        <v>101</v>
      </c>
      <c r="AC1865">
        <v>0</v>
      </c>
      <c r="AD1865">
        <v>0</v>
      </c>
      <c r="AE1865">
        <v>0</v>
      </c>
      <c r="AF1865">
        <v>0</v>
      </c>
      <c r="AG1865">
        <v>0</v>
      </c>
      <c r="AH1865">
        <v>0</v>
      </c>
      <c r="AI1865">
        <v>0</v>
      </c>
      <c r="AJ1865">
        <v>0</v>
      </c>
      <c r="AK1865">
        <v>0</v>
      </c>
      <c r="AL1865">
        <v>0</v>
      </c>
      <c r="AM1865">
        <v>0</v>
      </c>
      <c r="AN1865" t="s">
        <v>163</v>
      </c>
      <c r="AO1865" t="s">
        <v>164</v>
      </c>
      <c r="AP1865">
        <v>141</v>
      </c>
      <c r="AQ1865">
        <v>2</v>
      </c>
      <c r="AR1865" t="s">
        <v>156</v>
      </c>
      <c r="AS1865">
        <v>0</v>
      </c>
      <c r="AT1865">
        <v>5</v>
      </c>
      <c r="AU1865" t="s">
        <v>157</v>
      </c>
      <c r="AV1865" t="s">
        <v>165</v>
      </c>
      <c r="AW1865">
        <v>9</v>
      </c>
      <c r="AX1865" t="s">
        <v>166</v>
      </c>
      <c r="AY1865" t="s">
        <v>167</v>
      </c>
      <c r="AZ1865" t="s">
        <v>161</v>
      </c>
      <c r="BA1865">
        <v>5270</v>
      </c>
      <c r="BB1865">
        <v>50</v>
      </c>
      <c r="BC1865" t="s">
        <v>122</v>
      </c>
      <c r="BD1865" t="s">
        <v>74</v>
      </c>
      <c r="BE1865">
        <v>1290.0112590000001</v>
      </c>
      <c r="BF1865" t="s">
        <v>101</v>
      </c>
      <c r="BG1865">
        <v>1290.0112590000001</v>
      </c>
      <c r="BH1865">
        <v>17707.147858</v>
      </c>
    </row>
    <row r="1866" spans="1:60" x14ac:dyDescent="0.25">
      <c r="A1866">
        <v>1865</v>
      </c>
      <c r="B1866" t="s">
        <v>60</v>
      </c>
      <c r="C1866">
        <v>6724</v>
      </c>
      <c r="D1866" t="s">
        <v>2099</v>
      </c>
      <c r="E1866">
        <v>8038000</v>
      </c>
      <c r="F1866">
        <v>3</v>
      </c>
      <c r="G1866" t="s">
        <v>62</v>
      </c>
      <c r="H1866">
        <v>32</v>
      </c>
      <c r="I1866">
        <v>6140680380000050</v>
      </c>
      <c r="J1866">
        <v>26.545470999999999</v>
      </c>
      <c r="K1866">
        <v>0</v>
      </c>
      <c r="L1866">
        <v>0</v>
      </c>
      <c r="M1866">
        <v>0</v>
      </c>
      <c r="N1866" t="s">
        <v>101</v>
      </c>
      <c r="O1866" t="s">
        <v>101</v>
      </c>
      <c r="P1866">
        <v>0</v>
      </c>
      <c r="Q1866">
        <v>0</v>
      </c>
      <c r="R1866">
        <v>0</v>
      </c>
      <c r="S1866" t="s">
        <v>101</v>
      </c>
      <c r="T1866" t="s">
        <v>101</v>
      </c>
      <c r="U1866">
        <v>0</v>
      </c>
      <c r="V1866">
        <v>0</v>
      </c>
      <c r="W1866">
        <v>0</v>
      </c>
      <c r="X1866" t="s">
        <v>101</v>
      </c>
      <c r="Y1866" t="s">
        <v>101</v>
      </c>
      <c r="Z1866">
        <v>0</v>
      </c>
      <c r="AA1866">
        <v>0</v>
      </c>
      <c r="AB1866" t="s">
        <v>101</v>
      </c>
      <c r="AC1866">
        <v>0</v>
      </c>
      <c r="AD1866">
        <v>0</v>
      </c>
      <c r="AE1866">
        <v>0</v>
      </c>
      <c r="AF1866">
        <v>0</v>
      </c>
      <c r="AG1866">
        <v>0</v>
      </c>
      <c r="AH1866">
        <v>0</v>
      </c>
      <c r="AI1866">
        <v>0</v>
      </c>
      <c r="AJ1866">
        <v>0</v>
      </c>
      <c r="AK1866">
        <v>0</v>
      </c>
      <c r="AL1866">
        <v>0</v>
      </c>
      <c r="AM1866">
        <v>0</v>
      </c>
      <c r="AN1866" t="s">
        <v>163</v>
      </c>
      <c r="AO1866" t="s">
        <v>164</v>
      </c>
      <c r="AP1866">
        <v>141</v>
      </c>
      <c r="AQ1866">
        <v>3</v>
      </c>
      <c r="AR1866" t="s">
        <v>156</v>
      </c>
      <c r="AS1866">
        <v>0</v>
      </c>
      <c r="AT1866">
        <v>5</v>
      </c>
      <c r="AU1866" t="s">
        <v>157</v>
      </c>
      <c r="AV1866" t="s">
        <v>165</v>
      </c>
      <c r="AW1866">
        <v>9</v>
      </c>
      <c r="AX1866" t="s">
        <v>166</v>
      </c>
      <c r="AY1866" t="s">
        <v>167</v>
      </c>
      <c r="AZ1866" t="s">
        <v>161</v>
      </c>
      <c r="BA1866">
        <v>5243</v>
      </c>
      <c r="BB1866">
        <v>59</v>
      </c>
      <c r="BC1866" t="s">
        <v>122</v>
      </c>
      <c r="BD1866" t="s">
        <v>74</v>
      </c>
      <c r="BE1866">
        <v>3132.408109</v>
      </c>
      <c r="BF1866" t="s">
        <v>101</v>
      </c>
      <c r="BG1866">
        <v>3132.408109</v>
      </c>
      <c r="BH1866">
        <v>107425.711434</v>
      </c>
    </row>
    <row r="1867" spans="1:60" x14ac:dyDescent="0.25">
      <c r="A1867">
        <v>1866</v>
      </c>
      <c r="B1867" t="s">
        <v>60</v>
      </c>
      <c r="C1867">
        <v>6725</v>
      </c>
      <c r="D1867" t="s">
        <v>2100</v>
      </c>
      <c r="E1867">
        <v>8038000</v>
      </c>
      <c r="F1867">
        <v>3</v>
      </c>
      <c r="G1867" t="s">
        <v>62</v>
      </c>
      <c r="H1867">
        <v>31</v>
      </c>
      <c r="I1867">
        <v>6140680380000240</v>
      </c>
      <c r="J1867">
        <v>2.1459320000000002</v>
      </c>
      <c r="K1867">
        <v>0</v>
      </c>
      <c r="L1867">
        <v>0</v>
      </c>
      <c r="M1867">
        <v>0</v>
      </c>
      <c r="N1867" t="s">
        <v>101</v>
      </c>
      <c r="O1867" t="s">
        <v>101</v>
      </c>
      <c r="P1867">
        <v>0</v>
      </c>
      <c r="Q1867">
        <v>0</v>
      </c>
      <c r="R1867">
        <v>0</v>
      </c>
      <c r="S1867" t="s">
        <v>101</v>
      </c>
      <c r="T1867" t="s">
        <v>101</v>
      </c>
      <c r="U1867">
        <v>0</v>
      </c>
      <c r="V1867">
        <v>0</v>
      </c>
      <c r="W1867">
        <v>0</v>
      </c>
      <c r="X1867" t="s">
        <v>101</v>
      </c>
      <c r="Y1867" t="s">
        <v>101</v>
      </c>
      <c r="Z1867">
        <v>0</v>
      </c>
      <c r="AA1867">
        <v>0</v>
      </c>
      <c r="AB1867" t="s">
        <v>101</v>
      </c>
      <c r="AC1867">
        <v>0</v>
      </c>
      <c r="AD1867">
        <v>0</v>
      </c>
      <c r="AE1867">
        <v>0</v>
      </c>
      <c r="AF1867">
        <v>0</v>
      </c>
      <c r="AG1867">
        <v>0</v>
      </c>
      <c r="AH1867">
        <v>0</v>
      </c>
      <c r="AI1867">
        <v>0</v>
      </c>
      <c r="AJ1867">
        <v>0</v>
      </c>
      <c r="AK1867">
        <v>0</v>
      </c>
      <c r="AL1867">
        <v>0</v>
      </c>
      <c r="AM1867">
        <v>0</v>
      </c>
      <c r="AN1867" t="s">
        <v>170</v>
      </c>
      <c r="AO1867" t="s">
        <v>155</v>
      </c>
      <c r="AP1867">
        <v>101</v>
      </c>
      <c r="AQ1867">
        <v>1</v>
      </c>
      <c r="AR1867" t="s">
        <v>156</v>
      </c>
      <c r="AS1867">
        <v>0</v>
      </c>
      <c r="AT1867">
        <v>2</v>
      </c>
      <c r="AU1867" t="s">
        <v>157</v>
      </c>
      <c r="AV1867" t="s">
        <v>172</v>
      </c>
      <c r="AW1867">
        <v>88</v>
      </c>
      <c r="AX1867" t="s">
        <v>159</v>
      </c>
      <c r="AY1867" t="s">
        <v>173</v>
      </c>
      <c r="AZ1867" t="s">
        <v>161</v>
      </c>
      <c r="BA1867">
        <v>5472</v>
      </c>
      <c r="BB1867">
        <v>54</v>
      </c>
      <c r="BC1867" t="s">
        <v>140</v>
      </c>
      <c r="BD1867" t="s">
        <v>74</v>
      </c>
      <c r="BE1867">
        <v>531.44068900000002</v>
      </c>
      <c r="BF1867" t="s">
        <v>101</v>
      </c>
      <c r="BG1867">
        <v>531.44068900000002</v>
      </c>
      <c r="BH1867">
        <v>8684.2770380000002</v>
      </c>
    </row>
    <row r="1868" spans="1:60" x14ac:dyDescent="0.25">
      <c r="A1868">
        <v>1867</v>
      </c>
      <c r="B1868" t="s">
        <v>60</v>
      </c>
      <c r="C1868">
        <v>6726</v>
      </c>
      <c r="D1868" t="s">
        <v>2101</v>
      </c>
      <c r="E1868">
        <v>8038000</v>
      </c>
      <c r="F1868">
        <v>3</v>
      </c>
      <c r="G1868" t="s">
        <v>62</v>
      </c>
      <c r="H1868">
        <v>31</v>
      </c>
      <c r="I1868">
        <v>6140680380000160</v>
      </c>
      <c r="J1868">
        <v>2.7899989999999999</v>
      </c>
      <c r="K1868">
        <v>0</v>
      </c>
      <c r="L1868">
        <v>0</v>
      </c>
      <c r="M1868">
        <v>0</v>
      </c>
      <c r="N1868" t="s">
        <v>101</v>
      </c>
      <c r="O1868" t="s">
        <v>101</v>
      </c>
      <c r="P1868">
        <v>0</v>
      </c>
      <c r="Q1868">
        <v>0</v>
      </c>
      <c r="R1868">
        <v>0</v>
      </c>
      <c r="S1868" t="s">
        <v>101</v>
      </c>
      <c r="T1868" t="s">
        <v>101</v>
      </c>
      <c r="U1868">
        <v>0</v>
      </c>
      <c r="V1868">
        <v>0</v>
      </c>
      <c r="W1868">
        <v>0</v>
      </c>
      <c r="X1868" t="s">
        <v>101</v>
      </c>
      <c r="Y1868" t="s">
        <v>101</v>
      </c>
      <c r="Z1868">
        <v>0</v>
      </c>
      <c r="AA1868">
        <v>0</v>
      </c>
      <c r="AB1868" t="s">
        <v>101</v>
      </c>
      <c r="AC1868">
        <v>0</v>
      </c>
      <c r="AD1868">
        <v>0</v>
      </c>
      <c r="AE1868">
        <v>0</v>
      </c>
      <c r="AF1868">
        <v>0</v>
      </c>
      <c r="AG1868">
        <v>0</v>
      </c>
      <c r="AH1868">
        <v>0</v>
      </c>
      <c r="AI1868">
        <v>0</v>
      </c>
      <c r="AJ1868">
        <v>0</v>
      </c>
      <c r="AK1868">
        <v>0</v>
      </c>
      <c r="AL1868">
        <v>0</v>
      </c>
      <c r="AM1868">
        <v>0</v>
      </c>
      <c r="AN1868" t="s">
        <v>308</v>
      </c>
      <c r="AO1868" t="s">
        <v>155</v>
      </c>
      <c r="AP1868">
        <v>101</v>
      </c>
      <c r="AQ1868">
        <v>3</v>
      </c>
      <c r="AR1868" t="s">
        <v>156</v>
      </c>
      <c r="AS1868">
        <v>0</v>
      </c>
      <c r="AT1868">
        <v>2</v>
      </c>
      <c r="AU1868" t="s">
        <v>157</v>
      </c>
      <c r="AV1868" t="s">
        <v>309</v>
      </c>
      <c r="AW1868">
        <v>8</v>
      </c>
      <c r="AX1868" t="s">
        <v>310</v>
      </c>
      <c r="AY1868" t="s">
        <v>173</v>
      </c>
      <c r="AZ1868" t="s">
        <v>161</v>
      </c>
      <c r="BA1868">
        <v>4672</v>
      </c>
      <c r="BB1868">
        <v>48</v>
      </c>
      <c r="BC1868" t="s">
        <v>98</v>
      </c>
      <c r="BD1868" t="s">
        <v>74</v>
      </c>
      <c r="BE1868">
        <v>814.36930500000005</v>
      </c>
      <c r="BF1868" t="s">
        <v>101</v>
      </c>
      <c r="BG1868">
        <v>814.36930500000005</v>
      </c>
      <c r="BH1868">
        <v>11290.72703</v>
      </c>
    </row>
    <row r="1869" spans="1:60" x14ac:dyDescent="0.25">
      <c r="A1869">
        <v>1868</v>
      </c>
      <c r="B1869" t="s">
        <v>60</v>
      </c>
      <c r="C1869">
        <v>6727</v>
      </c>
      <c r="D1869" t="s">
        <v>2102</v>
      </c>
      <c r="E1869">
        <v>8038000</v>
      </c>
      <c r="F1869">
        <v>3</v>
      </c>
      <c r="G1869" t="s">
        <v>62</v>
      </c>
      <c r="H1869">
        <v>31</v>
      </c>
      <c r="I1869">
        <v>6140680380000000</v>
      </c>
      <c r="J1869">
        <v>7.6937389999999999</v>
      </c>
      <c r="K1869">
        <v>0</v>
      </c>
      <c r="L1869">
        <v>0</v>
      </c>
      <c r="M1869">
        <v>0</v>
      </c>
      <c r="N1869" t="s">
        <v>101</v>
      </c>
      <c r="O1869" t="s">
        <v>101</v>
      </c>
      <c r="P1869">
        <v>0</v>
      </c>
      <c r="Q1869">
        <v>0</v>
      </c>
      <c r="R1869">
        <v>0</v>
      </c>
      <c r="S1869" t="s">
        <v>101</v>
      </c>
      <c r="T1869" t="s">
        <v>101</v>
      </c>
      <c r="U1869">
        <v>0</v>
      </c>
      <c r="V1869">
        <v>0</v>
      </c>
      <c r="W1869">
        <v>0</v>
      </c>
      <c r="X1869" t="s">
        <v>101</v>
      </c>
      <c r="Y1869" t="s">
        <v>101</v>
      </c>
      <c r="Z1869">
        <v>0</v>
      </c>
      <c r="AA1869">
        <v>0</v>
      </c>
      <c r="AB1869" t="s">
        <v>101</v>
      </c>
      <c r="AC1869">
        <v>0</v>
      </c>
      <c r="AD1869">
        <v>0</v>
      </c>
      <c r="AE1869">
        <v>0</v>
      </c>
      <c r="AF1869">
        <v>0</v>
      </c>
      <c r="AG1869">
        <v>0</v>
      </c>
      <c r="AH1869">
        <v>0</v>
      </c>
      <c r="AI1869">
        <v>0</v>
      </c>
      <c r="AJ1869">
        <v>0</v>
      </c>
      <c r="AK1869">
        <v>0</v>
      </c>
      <c r="AL1869">
        <v>0</v>
      </c>
      <c r="AM1869">
        <v>0</v>
      </c>
      <c r="AN1869" t="s">
        <v>308</v>
      </c>
      <c r="AO1869" t="s">
        <v>155</v>
      </c>
      <c r="AP1869">
        <v>101</v>
      </c>
      <c r="AQ1869">
        <v>1</v>
      </c>
      <c r="AR1869" t="s">
        <v>156</v>
      </c>
      <c r="AS1869">
        <v>0</v>
      </c>
      <c r="AT1869">
        <v>2</v>
      </c>
      <c r="AU1869" t="s">
        <v>157</v>
      </c>
      <c r="AV1869" t="s">
        <v>309</v>
      </c>
      <c r="AW1869">
        <v>8</v>
      </c>
      <c r="AX1869" t="s">
        <v>310</v>
      </c>
      <c r="AY1869" t="s">
        <v>173</v>
      </c>
      <c r="AZ1869" t="s">
        <v>161</v>
      </c>
      <c r="BA1869">
        <v>4670</v>
      </c>
      <c r="BB1869">
        <v>27</v>
      </c>
      <c r="BC1869" t="s">
        <v>93</v>
      </c>
      <c r="BD1869" t="s">
        <v>74</v>
      </c>
      <c r="BE1869">
        <v>2161.799602</v>
      </c>
      <c r="BF1869" t="s">
        <v>101</v>
      </c>
      <c r="BG1869">
        <v>2161.799602</v>
      </c>
      <c r="BH1869">
        <v>31135.457119999999</v>
      </c>
    </row>
    <row r="1870" spans="1:60" x14ac:dyDescent="0.25">
      <c r="A1870">
        <v>1869</v>
      </c>
      <c r="B1870" t="s">
        <v>60</v>
      </c>
      <c r="C1870">
        <v>6728</v>
      </c>
      <c r="D1870" t="s">
        <v>2103</v>
      </c>
      <c r="E1870">
        <v>8038000</v>
      </c>
      <c r="F1870">
        <v>3</v>
      </c>
      <c r="G1870" t="s">
        <v>62</v>
      </c>
      <c r="H1870">
        <v>31</v>
      </c>
      <c r="I1870">
        <v>6140680380000250</v>
      </c>
      <c r="J1870">
        <v>4.7515169999999998</v>
      </c>
      <c r="K1870">
        <v>0</v>
      </c>
      <c r="L1870">
        <v>0</v>
      </c>
      <c r="M1870">
        <v>0</v>
      </c>
      <c r="N1870" t="s">
        <v>101</v>
      </c>
      <c r="O1870" t="s">
        <v>101</v>
      </c>
      <c r="P1870">
        <v>0</v>
      </c>
      <c r="Q1870">
        <v>0</v>
      </c>
      <c r="R1870">
        <v>0</v>
      </c>
      <c r="S1870" t="s">
        <v>101</v>
      </c>
      <c r="T1870" t="s">
        <v>101</v>
      </c>
      <c r="U1870">
        <v>0</v>
      </c>
      <c r="V1870">
        <v>0</v>
      </c>
      <c r="W1870">
        <v>0</v>
      </c>
      <c r="X1870" t="s">
        <v>101</v>
      </c>
      <c r="Y1870" t="s">
        <v>101</v>
      </c>
      <c r="Z1870">
        <v>0</v>
      </c>
      <c r="AA1870">
        <v>0</v>
      </c>
      <c r="AB1870" t="s">
        <v>101</v>
      </c>
      <c r="AC1870">
        <v>0</v>
      </c>
      <c r="AD1870">
        <v>0</v>
      </c>
      <c r="AE1870">
        <v>0</v>
      </c>
      <c r="AF1870">
        <v>0</v>
      </c>
      <c r="AG1870">
        <v>0</v>
      </c>
      <c r="AH1870">
        <v>0</v>
      </c>
      <c r="AI1870">
        <v>0</v>
      </c>
      <c r="AJ1870">
        <v>0</v>
      </c>
      <c r="AK1870">
        <v>0</v>
      </c>
      <c r="AL1870">
        <v>0</v>
      </c>
      <c r="AM1870">
        <v>0</v>
      </c>
      <c r="AN1870" t="s">
        <v>308</v>
      </c>
      <c r="AO1870" t="s">
        <v>155</v>
      </c>
      <c r="AP1870">
        <v>101</v>
      </c>
      <c r="AQ1870">
        <v>1</v>
      </c>
      <c r="AR1870" t="s">
        <v>156</v>
      </c>
      <c r="AS1870">
        <v>0</v>
      </c>
      <c r="AT1870">
        <v>2</v>
      </c>
      <c r="AU1870" t="s">
        <v>157</v>
      </c>
      <c r="AV1870" t="s">
        <v>309</v>
      </c>
      <c r="AW1870">
        <v>6</v>
      </c>
      <c r="AX1870" t="s">
        <v>310</v>
      </c>
      <c r="AY1870" t="s">
        <v>173</v>
      </c>
      <c r="AZ1870" t="s">
        <v>161</v>
      </c>
      <c r="BA1870">
        <v>4722</v>
      </c>
      <c r="BB1870">
        <v>31</v>
      </c>
      <c r="BC1870" t="s">
        <v>206</v>
      </c>
      <c r="BD1870" t="s">
        <v>74</v>
      </c>
      <c r="BE1870">
        <v>1600.150136</v>
      </c>
      <c r="BF1870" t="s">
        <v>101</v>
      </c>
      <c r="BG1870">
        <v>1600.150136</v>
      </c>
      <c r="BH1870">
        <v>19228.708634999999</v>
      </c>
    </row>
    <row r="1871" spans="1:60" x14ac:dyDescent="0.25">
      <c r="A1871">
        <v>1870</v>
      </c>
      <c r="B1871" t="s">
        <v>60</v>
      </c>
      <c r="C1871">
        <v>6729</v>
      </c>
      <c r="D1871" t="s">
        <v>2104</v>
      </c>
      <c r="E1871">
        <v>8038000</v>
      </c>
      <c r="F1871">
        <v>3</v>
      </c>
      <c r="G1871" t="s">
        <v>62</v>
      </c>
      <c r="H1871">
        <v>31</v>
      </c>
      <c r="I1871">
        <v>6140680380000020</v>
      </c>
      <c r="J1871">
        <v>4.5011450000000002</v>
      </c>
      <c r="K1871">
        <v>0</v>
      </c>
      <c r="L1871">
        <v>0</v>
      </c>
      <c r="M1871">
        <v>0</v>
      </c>
      <c r="N1871" t="s">
        <v>101</v>
      </c>
      <c r="O1871" t="s">
        <v>101</v>
      </c>
      <c r="P1871">
        <v>0</v>
      </c>
      <c r="Q1871">
        <v>0</v>
      </c>
      <c r="R1871">
        <v>0</v>
      </c>
      <c r="S1871" t="s">
        <v>101</v>
      </c>
      <c r="T1871" t="s">
        <v>101</v>
      </c>
      <c r="U1871">
        <v>0</v>
      </c>
      <c r="V1871">
        <v>0</v>
      </c>
      <c r="W1871">
        <v>0</v>
      </c>
      <c r="X1871" t="s">
        <v>101</v>
      </c>
      <c r="Y1871" t="s">
        <v>101</v>
      </c>
      <c r="Z1871">
        <v>0</v>
      </c>
      <c r="AA1871">
        <v>0</v>
      </c>
      <c r="AB1871" t="s">
        <v>101</v>
      </c>
      <c r="AC1871">
        <v>0</v>
      </c>
      <c r="AD1871">
        <v>0</v>
      </c>
      <c r="AE1871">
        <v>0</v>
      </c>
      <c r="AF1871">
        <v>0</v>
      </c>
      <c r="AG1871">
        <v>0</v>
      </c>
      <c r="AH1871">
        <v>0</v>
      </c>
      <c r="AI1871">
        <v>0</v>
      </c>
      <c r="AJ1871">
        <v>0</v>
      </c>
      <c r="AK1871">
        <v>0</v>
      </c>
      <c r="AL1871">
        <v>0</v>
      </c>
      <c r="AM1871">
        <v>0</v>
      </c>
      <c r="AN1871" t="s">
        <v>308</v>
      </c>
      <c r="AO1871" t="s">
        <v>155</v>
      </c>
      <c r="AP1871">
        <v>101</v>
      </c>
      <c r="AQ1871">
        <v>2</v>
      </c>
      <c r="AR1871" t="s">
        <v>156</v>
      </c>
      <c r="AS1871">
        <v>0</v>
      </c>
      <c r="AT1871">
        <v>2</v>
      </c>
      <c r="AU1871" t="s">
        <v>157</v>
      </c>
      <c r="AV1871" t="s">
        <v>309</v>
      </c>
      <c r="AW1871">
        <v>88</v>
      </c>
      <c r="AX1871" t="s">
        <v>310</v>
      </c>
      <c r="AY1871" t="s">
        <v>173</v>
      </c>
      <c r="AZ1871" t="s">
        <v>161</v>
      </c>
      <c r="BA1871">
        <v>4837</v>
      </c>
      <c r="BB1871">
        <v>37</v>
      </c>
      <c r="BC1871" t="s">
        <v>126</v>
      </c>
      <c r="BD1871" t="s">
        <v>74</v>
      </c>
      <c r="BE1871">
        <v>1013.071018</v>
      </c>
      <c r="BF1871" t="s">
        <v>101</v>
      </c>
      <c r="BG1871">
        <v>1013.071018</v>
      </c>
      <c r="BH1871">
        <v>18215.486256</v>
      </c>
    </row>
    <row r="1872" spans="1:60" x14ac:dyDescent="0.25">
      <c r="A1872">
        <v>1871</v>
      </c>
      <c r="B1872" t="s">
        <v>60</v>
      </c>
      <c r="C1872">
        <v>6730</v>
      </c>
      <c r="D1872" t="s">
        <v>2105</v>
      </c>
      <c r="E1872">
        <v>8038000</v>
      </c>
      <c r="F1872">
        <v>3</v>
      </c>
      <c r="G1872" t="s">
        <v>62</v>
      </c>
      <c r="H1872">
        <v>31</v>
      </c>
      <c r="I1872">
        <v>6140680380000260</v>
      </c>
      <c r="J1872">
        <v>1.3125789999999999</v>
      </c>
      <c r="K1872">
        <v>0</v>
      </c>
      <c r="L1872">
        <v>0</v>
      </c>
      <c r="M1872">
        <v>0</v>
      </c>
      <c r="N1872" t="s">
        <v>101</v>
      </c>
      <c r="O1872" t="s">
        <v>101</v>
      </c>
      <c r="P1872">
        <v>0</v>
      </c>
      <c r="Q1872">
        <v>0</v>
      </c>
      <c r="R1872">
        <v>0</v>
      </c>
      <c r="S1872" t="s">
        <v>101</v>
      </c>
      <c r="T1872" t="s">
        <v>101</v>
      </c>
      <c r="U1872">
        <v>0</v>
      </c>
      <c r="V1872">
        <v>0</v>
      </c>
      <c r="W1872">
        <v>0</v>
      </c>
      <c r="X1872" t="s">
        <v>101</v>
      </c>
      <c r="Y1872" t="s">
        <v>101</v>
      </c>
      <c r="Z1872">
        <v>0</v>
      </c>
      <c r="AA1872">
        <v>0</v>
      </c>
      <c r="AB1872" t="s">
        <v>101</v>
      </c>
      <c r="AC1872">
        <v>0</v>
      </c>
      <c r="AD1872">
        <v>0</v>
      </c>
      <c r="AE1872">
        <v>0</v>
      </c>
      <c r="AF1872">
        <v>0</v>
      </c>
      <c r="AG1872">
        <v>0</v>
      </c>
      <c r="AH1872">
        <v>0</v>
      </c>
      <c r="AI1872">
        <v>0</v>
      </c>
      <c r="AJ1872">
        <v>0</v>
      </c>
      <c r="AK1872">
        <v>0</v>
      </c>
      <c r="AL1872">
        <v>0</v>
      </c>
      <c r="AM1872">
        <v>0</v>
      </c>
      <c r="AN1872" t="s">
        <v>308</v>
      </c>
      <c r="AO1872" t="s">
        <v>155</v>
      </c>
      <c r="AP1872">
        <v>101</v>
      </c>
      <c r="AQ1872">
        <v>2</v>
      </c>
      <c r="AR1872" t="s">
        <v>156</v>
      </c>
      <c r="AS1872">
        <v>0</v>
      </c>
      <c r="AT1872">
        <v>2</v>
      </c>
      <c r="AU1872" t="s">
        <v>157</v>
      </c>
      <c r="AV1872" t="s">
        <v>309</v>
      </c>
      <c r="AW1872">
        <v>88</v>
      </c>
      <c r="AX1872" t="s">
        <v>310</v>
      </c>
      <c r="AY1872" t="s">
        <v>173</v>
      </c>
      <c r="AZ1872" t="s">
        <v>161</v>
      </c>
      <c r="BA1872">
        <v>4766</v>
      </c>
      <c r="BB1872">
        <v>45</v>
      </c>
      <c r="BC1872" t="s">
        <v>126</v>
      </c>
      <c r="BD1872" t="s">
        <v>74</v>
      </c>
      <c r="BE1872">
        <v>311.257857</v>
      </c>
      <c r="BF1872" t="s">
        <v>101</v>
      </c>
      <c r="BG1872">
        <v>311.257857</v>
      </c>
      <c r="BH1872">
        <v>5311.8188479999999</v>
      </c>
    </row>
    <row r="1873" spans="1:60" x14ac:dyDescent="0.25">
      <c r="A1873">
        <v>1872</v>
      </c>
      <c r="B1873" t="s">
        <v>60</v>
      </c>
      <c r="C1873">
        <v>6731</v>
      </c>
      <c r="D1873" t="s">
        <v>2106</v>
      </c>
      <c r="E1873">
        <v>8038000</v>
      </c>
      <c r="F1873">
        <v>3</v>
      </c>
      <c r="G1873" t="s">
        <v>62</v>
      </c>
      <c r="H1873">
        <v>32</v>
      </c>
      <c r="I1873">
        <v>6140680380000260</v>
      </c>
      <c r="J1873">
        <v>5.3978450000000002</v>
      </c>
      <c r="K1873">
        <v>0</v>
      </c>
      <c r="L1873">
        <v>0</v>
      </c>
      <c r="M1873">
        <v>0</v>
      </c>
      <c r="N1873" t="s">
        <v>101</v>
      </c>
      <c r="O1873" t="s">
        <v>101</v>
      </c>
      <c r="P1873">
        <v>0</v>
      </c>
      <c r="Q1873">
        <v>0</v>
      </c>
      <c r="R1873">
        <v>0</v>
      </c>
      <c r="S1873" t="s">
        <v>101</v>
      </c>
      <c r="T1873" t="s">
        <v>101</v>
      </c>
      <c r="U1873">
        <v>0</v>
      </c>
      <c r="V1873">
        <v>0</v>
      </c>
      <c r="W1873">
        <v>0</v>
      </c>
      <c r="X1873" t="s">
        <v>101</v>
      </c>
      <c r="Y1873" t="s">
        <v>101</v>
      </c>
      <c r="Z1873">
        <v>0</v>
      </c>
      <c r="AA1873">
        <v>0</v>
      </c>
      <c r="AB1873" t="s">
        <v>101</v>
      </c>
      <c r="AC1873">
        <v>0</v>
      </c>
      <c r="AD1873">
        <v>0</v>
      </c>
      <c r="AE1873">
        <v>0</v>
      </c>
      <c r="AF1873">
        <v>0</v>
      </c>
      <c r="AG1873">
        <v>0</v>
      </c>
      <c r="AH1873">
        <v>0</v>
      </c>
      <c r="AI1873">
        <v>0</v>
      </c>
      <c r="AJ1873">
        <v>0</v>
      </c>
      <c r="AK1873">
        <v>0</v>
      </c>
      <c r="AL1873">
        <v>0</v>
      </c>
      <c r="AM1873">
        <v>0</v>
      </c>
      <c r="AN1873" t="s">
        <v>2107</v>
      </c>
      <c r="AO1873" t="s">
        <v>176</v>
      </c>
      <c r="AP1873">
        <v>141</v>
      </c>
      <c r="AQ1873">
        <v>3</v>
      </c>
      <c r="AR1873" t="s">
        <v>156</v>
      </c>
      <c r="AS1873">
        <v>0</v>
      </c>
      <c r="AT1873">
        <v>4</v>
      </c>
      <c r="AU1873" t="s">
        <v>157</v>
      </c>
      <c r="AV1873" t="s">
        <v>2108</v>
      </c>
      <c r="AW1873">
        <v>8</v>
      </c>
      <c r="AX1873" t="s">
        <v>2109</v>
      </c>
      <c r="AY1873" t="s">
        <v>101</v>
      </c>
      <c r="AZ1873" t="s">
        <v>161</v>
      </c>
      <c r="BA1873">
        <v>4792</v>
      </c>
      <c r="BB1873">
        <v>56</v>
      </c>
      <c r="BC1873" t="s">
        <v>73</v>
      </c>
      <c r="BD1873" t="s">
        <v>74</v>
      </c>
      <c r="BE1873">
        <v>1071.731908</v>
      </c>
      <c r="BF1873" t="s">
        <v>101</v>
      </c>
      <c r="BG1873">
        <v>1071.731908</v>
      </c>
      <c r="BH1873">
        <v>21844.304786000001</v>
      </c>
    </row>
    <row r="1874" spans="1:60" x14ac:dyDescent="0.25">
      <c r="A1874">
        <v>1873</v>
      </c>
      <c r="B1874" t="s">
        <v>60</v>
      </c>
      <c r="C1874">
        <v>6732</v>
      </c>
      <c r="D1874" t="s">
        <v>2110</v>
      </c>
      <c r="E1874">
        <v>8034000</v>
      </c>
      <c r="F1874">
        <v>3</v>
      </c>
      <c r="G1874" t="s">
        <v>62</v>
      </c>
      <c r="H1874">
        <v>31</v>
      </c>
      <c r="I1874">
        <v>6140680340000000</v>
      </c>
      <c r="J1874">
        <v>3.6841219999999999</v>
      </c>
      <c r="K1874">
        <v>0</v>
      </c>
      <c r="L1874">
        <v>0</v>
      </c>
      <c r="M1874">
        <v>0</v>
      </c>
      <c r="N1874" t="s">
        <v>101</v>
      </c>
      <c r="O1874" t="s">
        <v>101</v>
      </c>
      <c r="P1874">
        <v>0</v>
      </c>
      <c r="Q1874">
        <v>0</v>
      </c>
      <c r="R1874">
        <v>0</v>
      </c>
      <c r="S1874" t="s">
        <v>101</v>
      </c>
      <c r="T1874" t="s">
        <v>101</v>
      </c>
      <c r="U1874">
        <v>0</v>
      </c>
      <c r="V1874">
        <v>0</v>
      </c>
      <c r="W1874">
        <v>0</v>
      </c>
      <c r="X1874" t="s">
        <v>101</v>
      </c>
      <c r="Y1874" t="s">
        <v>101</v>
      </c>
      <c r="Z1874">
        <v>0</v>
      </c>
      <c r="AA1874">
        <v>0</v>
      </c>
      <c r="AB1874" t="s">
        <v>101</v>
      </c>
      <c r="AC1874">
        <v>0</v>
      </c>
      <c r="AD1874">
        <v>0</v>
      </c>
      <c r="AE1874">
        <v>0</v>
      </c>
      <c r="AF1874">
        <v>0</v>
      </c>
      <c r="AG1874">
        <v>0</v>
      </c>
      <c r="AH1874">
        <v>0</v>
      </c>
      <c r="AI1874">
        <v>0</v>
      </c>
      <c r="AJ1874">
        <v>0</v>
      </c>
      <c r="AK1874">
        <v>0</v>
      </c>
      <c r="AL1874">
        <v>0</v>
      </c>
      <c r="AM1874">
        <v>0</v>
      </c>
      <c r="AN1874" t="s">
        <v>308</v>
      </c>
      <c r="AO1874" t="s">
        <v>155</v>
      </c>
      <c r="AP1874">
        <v>101</v>
      </c>
      <c r="AQ1874">
        <v>2</v>
      </c>
      <c r="AR1874" t="s">
        <v>156</v>
      </c>
      <c r="AS1874">
        <v>0</v>
      </c>
      <c r="AT1874">
        <v>2</v>
      </c>
      <c r="AU1874" t="s">
        <v>157</v>
      </c>
      <c r="AV1874" t="s">
        <v>309</v>
      </c>
      <c r="AW1874" t="s">
        <v>101</v>
      </c>
      <c r="AX1874" t="s">
        <v>310</v>
      </c>
      <c r="AY1874" t="s">
        <v>173</v>
      </c>
      <c r="AZ1874" t="s">
        <v>161</v>
      </c>
      <c r="BA1874">
        <v>5297</v>
      </c>
      <c r="BB1874">
        <v>28</v>
      </c>
      <c r="BC1874" t="s">
        <v>93</v>
      </c>
      <c r="BD1874" t="s">
        <v>74</v>
      </c>
      <c r="BE1874">
        <v>966.38108</v>
      </c>
      <c r="BF1874" t="s">
        <v>101</v>
      </c>
      <c r="BG1874">
        <v>966.38108</v>
      </c>
      <c r="BH1874">
        <v>14909.114240000001</v>
      </c>
    </row>
    <row r="1875" spans="1:60" x14ac:dyDescent="0.25">
      <c r="A1875">
        <v>1874</v>
      </c>
      <c r="B1875" t="s">
        <v>60</v>
      </c>
      <c r="C1875">
        <v>6733</v>
      </c>
      <c r="D1875" t="s">
        <v>2111</v>
      </c>
      <c r="E1875">
        <v>8034000</v>
      </c>
      <c r="F1875">
        <v>3</v>
      </c>
      <c r="G1875" t="s">
        <v>62</v>
      </c>
      <c r="H1875">
        <v>31</v>
      </c>
      <c r="I1875">
        <v>6140680340000090</v>
      </c>
      <c r="J1875">
        <v>3.6543269999999999</v>
      </c>
      <c r="K1875">
        <v>0</v>
      </c>
      <c r="L1875">
        <v>0</v>
      </c>
      <c r="M1875">
        <v>0</v>
      </c>
      <c r="N1875" t="s">
        <v>101</v>
      </c>
      <c r="O1875" t="s">
        <v>101</v>
      </c>
      <c r="P1875">
        <v>0</v>
      </c>
      <c r="Q1875">
        <v>0</v>
      </c>
      <c r="R1875">
        <v>0</v>
      </c>
      <c r="S1875" t="s">
        <v>101</v>
      </c>
      <c r="T1875" t="s">
        <v>101</v>
      </c>
      <c r="U1875">
        <v>0</v>
      </c>
      <c r="V1875">
        <v>0</v>
      </c>
      <c r="W1875">
        <v>0</v>
      </c>
      <c r="X1875" t="s">
        <v>101</v>
      </c>
      <c r="Y1875" t="s">
        <v>101</v>
      </c>
      <c r="Z1875">
        <v>0</v>
      </c>
      <c r="AA1875">
        <v>0</v>
      </c>
      <c r="AB1875" t="s">
        <v>101</v>
      </c>
      <c r="AC1875">
        <v>0</v>
      </c>
      <c r="AD1875">
        <v>0</v>
      </c>
      <c r="AE1875">
        <v>0</v>
      </c>
      <c r="AF1875">
        <v>0</v>
      </c>
      <c r="AG1875">
        <v>0</v>
      </c>
      <c r="AH1875">
        <v>0</v>
      </c>
      <c r="AI1875">
        <v>0</v>
      </c>
      <c r="AJ1875">
        <v>0</v>
      </c>
      <c r="AK1875">
        <v>0</v>
      </c>
      <c r="AL1875">
        <v>0</v>
      </c>
      <c r="AM1875">
        <v>0</v>
      </c>
      <c r="AN1875" t="s">
        <v>308</v>
      </c>
      <c r="AO1875" t="s">
        <v>155</v>
      </c>
      <c r="AP1875">
        <v>101</v>
      </c>
      <c r="AQ1875">
        <v>1</v>
      </c>
      <c r="AR1875" t="s">
        <v>156</v>
      </c>
      <c r="AS1875">
        <v>0</v>
      </c>
      <c r="AT1875">
        <v>2</v>
      </c>
      <c r="AU1875" t="s">
        <v>157</v>
      </c>
      <c r="AV1875" t="s">
        <v>309</v>
      </c>
      <c r="AW1875">
        <v>88</v>
      </c>
      <c r="AX1875" t="s">
        <v>310</v>
      </c>
      <c r="AY1875" t="s">
        <v>173</v>
      </c>
      <c r="AZ1875" t="s">
        <v>161</v>
      </c>
      <c r="BA1875">
        <v>4375</v>
      </c>
      <c r="BB1875">
        <v>50</v>
      </c>
      <c r="BC1875" t="s">
        <v>93</v>
      </c>
      <c r="BD1875" t="s">
        <v>74</v>
      </c>
      <c r="BE1875">
        <v>1378.9695730000001</v>
      </c>
      <c r="BF1875" t="s">
        <v>101</v>
      </c>
      <c r="BG1875">
        <v>1378.9695730000001</v>
      </c>
      <c r="BH1875">
        <v>14788.538542</v>
      </c>
    </row>
    <row r="1876" spans="1:60" x14ac:dyDescent="0.25">
      <c r="A1876">
        <v>1875</v>
      </c>
      <c r="B1876" t="s">
        <v>60</v>
      </c>
      <c r="C1876">
        <v>6734</v>
      </c>
      <c r="D1876" t="s">
        <v>2112</v>
      </c>
      <c r="E1876">
        <v>8034000</v>
      </c>
      <c r="F1876">
        <v>3</v>
      </c>
      <c r="G1876" t="s">
        <v>62</v>
      </c>
      <c r="H1876">
        <v>31</v>
      </c>
      <c r="I1876">
        <v>6140680340000020</v>
      </c>
      <c r="J1876">
        <v>18.352031</v>
      </c>
      <c r="K1876">
        <v>0</v>
      </c>
      <c r="L1876">
        <v>0</v>
      </c>
      <c r="M1876">
        <v>0</v>
      </c>
      <c r="N1876" t="s">
        <v>101</v>
      </c>
      <c r="O1876" t="s">
        <v>101</v>
      </c>
      <c r="P1876">
        <v>0</v>
      </c>
      <c r="Q1876">
        <v>0</v>
      </c>
      <c r="R1876">
        <v>0</v>
      </c>
      <c r="S1876" t="s">
        <v>101</v>
      </c>
      <c r="T1876" t="s">
        <v>101</v>
      </c>
      <c r="U1876">
        <v>0</v>
      </c>
      <c r="V1876">
        <v>0</v>
      </c>
      <c r="W1876">
        <v>0</v>
      </c>
      <c r="X1876" t="s">
        <v>101</v>
      </c>
      <c r="Y1876" t="s">
        <v>101</v>
      </c>
      <c r="Z1876">
        <v>0</v>
      </c>
      <c r="AA1876">
        <v>0</v>
      </c>
      <c r="AB1876" t="s">
        <v>101</v>
      </c>
      <c r="AC1876">
        <v>0</v>
      </c>
      <c r="AD1876">
        <v>0</v>
      </c>
      <c r="AE1876">
        <v>0</v>
      </c>
      <c r="AF1876">
        <v>0</v>
      </c>
      <c r="AG1876">
        <v>0</v>
      </c>
      <c r="AH1876">
        <v>0</v>
      </c>
      <c r="AI1876">
        <v>0</v>
      </c>
      <c r="AJ1876">
        <v>0</v>
      </c>
      <c r="AK1876">
        <v>0</v>
      </c>
      <c r="AL1876">
        <v>0</v>
      </c>
      <c r="AM1876">
        <v>0</v>
      </c>
      <c r="AN1876" t="s">
        <v>308</v>
      </c>
      <c r="AO1876" t="s">
        <v>155</v>
      </c>
      <c r="AP1876">
        <v>101</v>
      </c>
      <c r="AQ1876">
        <v>1</v>
      </c>
      <c r="AR1876" t="s">
        <v>156</v>
      </c>
      <c r="AS1876">
        <v>0</v>
      </c>
      <c r="AT1876">
        <v>2</v>
      </c>
      <c r="AU1876" t="s">
        <v>157</v>
      </c>
      <c r="AV1876" t="s">
        <v>309</v>
      </c>
      <c r="AW1876">
        <v>77</v>
      </c>
      <c r="AX1876" t="s">
        <v>310</v>
      </c>
      <c r="AY1876" t="s">
        <v>173</v>
      </c>
      <c r="AZ1876" t="s">
        <v>161</v>
      </c>
      <c r="BA1876">
        <v>5166</v>
      </c>
      <c r="BB1876">
        <v>24</v>
      </c>
      <c r="BC1876" t="s">
        <v>93</v>
      </c>
      <c r="BD1876" t="s">
        <v>74</v>
      </c>
      <c r="BE1876">
        <v>2329.701693</v>
      </c>
      <c r="BF1876" t="s">
        <v>101</v>
      </c>
      <c r="BG1876">
        <v>2329.701693</v>
      </c>
      <c r="BH1876">
        <v>74268.034738999995</v>
      </c>
    </row>
    <row r="1877" spans="1:60" x14ac:dyDescent="0.25">
      <c r="A1877">
        <v>1876</v>
      </c>
      <c r="B1877" t="s">
        <v>60</v>
      </c>
      <c r="C1877">
        <v>6735</v>
      </c>
      <c r="D1877" t="s">
        <v>2113</v>
      </c>
      <c r="E1877">
        <v>8034000</v>
      </c>
      <c r="F1877">
        <v>3</v>
      </c>
      <c r="G1877" t="s">
        <v>62</v>
      </c>
      <c r="H1877">
        <v>31</v>
      </c>
      <c r="I1877">
        <v>6140680340000100</v>
      </c>
      <c r="J1877">
        <v>5.0275860000000003</v>
      </c>
      <c r="K1877">
        <v>0</v>
      </c>
      <c r="L1877">
        <v>0</v>
      </c>
      <c r="M1877">
        <v>0</v>
      </c>
      <c r="N1877" t="s">
        <v>101</v>
      </c>
      <c r="O1877" t="s">
        <v>101</v>
      </c>
      <c r="P1877">
        <v>0</v>
      </c>
      <c r="Q1877">
        <v>0</v>
      </c>
      <c r="R1877">
        <v>0</v>
      </c>
      <c r="S1877" t="s">
        <v>101</v>
      </c>
      <c r="T1877" t="s">
        <v>101</v>
      </c>
      <c r="U1877">
        <v>0</v>
      </c>
      <c r="V1877">
        <v>0</v>
      </c>
      <c r="W1877">
        <v>0</v>
      </c>
      <c r="X1877" t="s">
        <v>101</v>
      </c>
      <c r="Y1877" t="s">
        <v>101</v>
      </c>
      <c r="Z1877">
        <v>0</v>
      </c>
      <c r="AA1877">
        <v>0</v>
      </c>
      <c r="AB1877" t="s">
        <v>101</v>
      </c>
      <c r="AC1877">
        <v>0</v>
      </c>
      <c r="AD1877">
        <v>0</v>
      </c>
      <c r="AE1877">
        <v>0</v>
      </c>
      <c r="AF1877">
        <v>0</v>
      </c>
      <c r="AG1877">
        <v>0</v>
      </c>
      <c r="AH1877">
        <v>0</v>
      </c>
      <c r="AI1877">
        <v>0</v>
      </c>
      <c r="AJ1877">
        <v>0</v>
      </c>
      <c r="AK1877">
        <v>0</v>
      </c>
      <c r="AL1877">
        <v>0</v>
      </c>
      <c r="AM1877">
        <v>0</v>
      </c>
      <c r="AN1877" t="s">
        <v>308</v>
      </c>
      <c r="AO1877" t="s">
        <v>155</v>
      </c>
      <c r="AP1877">
        <v>101</v>
      </c>
      <c r="AQ1877">
        <v>1</v>
      </c>
      <c r="AR1877" t="s">
        <v>156</v>
      </c>
      <c r="AS1877">
        <v>0</v>
      </c>
      <c r="AT1877">
        <v>2</v>
      </c>
      <c r="AU1877" t="s">
        <v>157</v>
      </c>
      <c r="AV1877" t="s">
        <v>309</v>
      </c>
      <c r="AW1877">
        <v>6</v>
      </c>
      <c r="AX1877" t="s">
        <v>310</v>
      </c>
      <c r="AY1877" t="s">
        <v>173</v>
      </c>
      <c r="AZ1877" t="s">
        <v>161</v>
      </c>
      <c r="BA1877">
        <v>5103</v>
      </c>
      <c r="BB1877">
        <v>42</v>
      </c>
      <c r="BC1877" t="s">
        <v>126</v>
      </c>
      <c r="BD1877" t="s">
        <v>74</v>
      </c>
      <c r="BE1877">
        <v>908.57264399999997</v>
      </c>
      <c r="BF1877" t="s">
        <v>101</v>
      </c>
      <c r="BG1877">
        <v>908.57264399999997</v>
      </c>
      <c r="BH1877">
        <v>20345.917001999998</v>
      </c>
    </row>
    <row r="1878" spans="1:60" x14ac:dyDescent="0.25">
      <c r="A1878">
        <v>1877</v>
      </c>
      <c r="B1878" t="s">
        <v>60</v>
      </c>
      <c r="C1878">
        <v>6736</v>
      </c>
      <c r="D1878" t="s">
        <v>2114</v>
      </c>
      <c r="E1878">
        <v>8034000</v>
      </c>
      <c r="F1878">
        <v>3</v>
      </c>
      <c r="G1878" t="s">
        <v>62</v>
      </c>
      <c r="H1878">
        <v>31</v>
      </c>
      <c r="I1878">
        <v>6140680340000100</v>
      </c>
      <c r="J1878">
        <v>0.88336000000000003</v>
      </c>
      <c r="K1878">
        <v>0</v>
      </c>
      <c r="L1878">
        <v>0</v>
      </c>
      <c r="M1878">
        <v>0</v>
      </c>
      <c r="N1878" t="s">
        <v>101</v>
      </c>
      <c r="O1878" t="s">
        <v>101</v>
      </c>
      <c r="P1878">
        <v>0</v>
      </c>
      <c r="Q1878">
        <v>0</v>
      </c>
      <c r="R1878">
        <v>0</v>
      </c>
      <c r="S1878" t="s">
        <v>101</v>
      </c>
      <c r="T1878" t="s">
        <v>101</v>
      </c>
      <c r="U1878">
        <v>0</v>
      </c>
      <c r="V1878">
        <v>0</v>
      </c>
      <c r="W1878">
        <v>0</v>
      </c>
      <c r="X1878" t="s">
        <v>101</v>
      </c>
      <c r="Y1878" t="s">
        <v>101</v>
      </c>
      <c r="Z1878">
        <v>0</v>
      </c>
      <c r="AA1878">
        <v>0</v>
      </c>
      <c r="AB1878" t="s">
        <v>101</v>
      </c>
      <c r="AC1878">
        <v>0</v>
      </c>
      <c r="AD1878">
        <v>0</v>
      </c>
      <c r="AE1878">
        <v>0</v>
      </c>
      <c r="AF1878">
        <v>0</v>
      </c>
      <c r="AG1878">
        <v>0</v>
      </c>
      <c r="AH1878">
        <v>0</v>
      </c>
      <c r="AI1878">
        <v>0</v>
      </c>
      <c r="AJ1878">
        <v>0</v>
      </c>
      <c r="AK1878">
        <v>0</v>
      </c>
      <c r="AL1878">
        <v>0</v>
      </c>
      <c r="AM1878">
        <v>0</v>
      </c>
      <c r="AN1878" t="s">
        <v>308</v>
      </c>
      <c r="AO1878" t="s">
        <v>155</v>
      </c>
      <c r="AP1878">
        <v>101</v>
      </c>
      <c r="AQ1878">
        <v>2</v>
      </c>
      <c r="AR1878" t="s">
        <v>156</v>
      </c>
      <c r="AS1878">
        <v>0</v>
      </c>
      <c r="AT1878">
        <v>2</v>
      </c>
      <c r="AU1878" t="s">
        <v>157</v>
      </c>
      <c r="AV1878" t="s">
        <v>309</v>
      </c>
      <c r="AW1878">
        <v>8</v>
      </c>
      <c r="AX1878" t="s">
        <v>310</v>
      </c>
      <c r="AY1878" t="s">
        <v>173</v>
      </c>
      <c r="AZ1878" t="s">
        <v>161</v>
      </c>
      <c r="BA1878">
        <v>5009</v>
      </c>
      <c r="BB1878">
        <v>48</v>
      </c>
      <c r="BC1878" t="s">
        <v>140</v>
      </c>
      <c r="BD1878" t="s">
        <v>74</v>
      </c>
      <c r="BE1878">
        <v>238.40087199999999</v>
      </c>
      <c r="BF1878" t="s">
        <v>101</v>
      </c>
      <c r="BG1878">
        <v>238.40087199999999</v>
      </c>
      <c r="BH1878">
        <v>3574.8300909999998</v>
      </c>
    </row>
    <row r="1879" spans="1:60" x14ac:dyDescent="0.25">
      <c r="A1879">
        <v>1878</v>
      </c>
      <c r="B1879" t="s">
        <v>60</v>
      </c>
      <c r="C1879">
        <v>6737</v>
      </c>
      <c r="D1879" t="s">
        <v>2115</v>
      </c>
      <c r="E1879">
        <v>8034000</v>
      </c>
      <c r="F1879">
        <v>3</v>
      </c>
      <c r="G1879" t="s">
        <v>62</v>
      </c>
      <c r="H1879">
        <v>31</v>
      </c>
      <c r="I1879">
        <v>6140680340000160</v>
      </c>
      <c r="J1879">
        <v>3.7513079999999999</v>
      </c>
      <c r="K1879">
        <v>0</v>
      </c>
      <c r="L1879">
        <v>0</v>
      </c>
      <c r="M1879">
        <v>0</v>
      </c>
      <c r="N1879" t="s">
        <v>101</v>
      </c>
      <c r="O1879" t="s">
        <v>101</v>
      </c>
      <c r="P1879">
        <v>0</v>
      </c>
      <c r="Q1879">
        <v>0</v>
      </c>
      <c r="R1879">
        <v>0</v>
      </c>
      <c r="S1879" t="s">
        <v>101</v>
      </c>
      <c r="T1879" t="s">
        <v>101</v>
      </c>
      <c r="U1879">
        <v>0</v>
      </c>
      <c r="V1879">
        <v>0</v>
      </c>
      <c r="W1879">
        <v>0</v>
      </c>
      <c r="X1879" t="s">
        <v>101</v>
      </c>
      <c r="Y1879" t="s">
        <v>101</v>
      </c>
      <c r="Z1879">
        <v>0</v>
      </c>
      <c r="AA1879">
        <v>0</v>
      </c>
      <c r="AB1879" t="s">
        <v>101</v>
      </c>
      <c r="AC1879">
        <v>0</v>
      </c>
      <c r="AD1879">
        <v>0</v>
      </c>
      <c r="AE1879">
        <v>0</v>
      </c>
      <c r="AF1879">
        <v>0</v>
      </c>
      <c r="AG1879">
        <v>0</v>
      </c>
      <c r="AH1879">
        <v>0</v>
      </c>
      <c r="AI1879">
        <v>0</v>
      </c>
      <c r="AJ1879">
        <v>0</v>
      </c>
      <c r="AK1879">
        <v>0</v>
      </c>
      <c r="AL1879">
        <v>0</v>
      </c>
      <c r="AM1879">
        <v>0</v>
      </c>
      <c r="AN1879" t="s">
        <v>308</v>
      </c>
      <c r="AO1879" t="s">
        <v>155</v>
      </c>
      <c r="AP1879">
        <v>101</v>
      </c>
      <c r="AQ1879">
        <v>1</v>
      </c>
      <c r="AR1879" t="s">
        <v>156</v>
      </c>
      <c r="AS1879">
        <v>0</v>
      </c>
      <c r="AT1879">
        <v>2</v>
      </c>
      <c r="AU1879" t="s">
        <v>157</v>
      </c>
      <c r="AV1879" t="s">
        <v>309</v>
      </c>
      <c r="AW1879">
        <v>5</v>
      </c>
      <c r="AX1879" t="s">
        <v>310</v>
      </c>
      <c r="AY1879" t="s">
        <v>173</v>
      </c>
      <c r="AZ1879" t="s">
        <v>161</v>
      </c>
      <c r="BA1879">
        <v>5569</v>
      </c>
      <c r="BB1879">
        <v>34</v>
      </c>
      <c r="BC1879" t="s">
        <v>93</v>
      </c>
      <c r="BD1879" t="s">
        <v>74</v>
      </c>
      <c r="BE1879">
        <v>887.13468799999998</v>
      </c>
      <c r="BF1879" t="s">
        <v>101</v>
      </c>
      <c r="BG1879">
        <v>887.13468799999998</v>
      </c>
      <c r="BH1879">
        <v>15181.006523</v>
      </c>
    </row>
    <row r="1880" spans="1:60" x14ac:dyDescent="0.25">
      <c r="A1880">
        <v>1879</v>
      </c>
      <c r="B1880" t="s">
        <v>60</v>
      </c>
      <c r="C1880">
        <v>6738</v>
      </c>
      <c r="D1880" t="s">
        <v>2116</v>
      </c>
      <c r="E1880">
        <v>8034000</v>
      </c>
      <c r="F1880">
        <v>3</v>
      </c>
      <c r="G1880" t="s">
        <v>62</v>
      </c>
      <c r="H1880">
        <v>31</v>
      </c>
      <c r="I1880">
        <v>6140680340000110</v>
      </c>
      <c r="J1880">
        <v>1.870798</v>
      </c>
      <c r="K1880">
        <v>0</v>
      </c>
      <c r="L1880">
        <v>0</v>
      </c>
      <c r="M1880">
        <v>0</v>
      </c>
      <c r="N1880" t="s">
        <v>101</v>
      </c>
      <c r="O1880" t="s">
        <v>101</v>
      </c>
      <c r="P1880">
        <v>0</v>
      </c>
      <c r="Q1880">
        <v>0</v>
      </c>
      <c r="R1880">
        <v>0</v>
      </c>
      <c r="S1880" t="s">
        <v>101</v>
      </c>
      <c r="T1880" t="s">
        <v>101</v>
      </c>
      <c r="U1880">
        <v>0</v>
      </c>
      <c r="V1880">
        <v>0</v>
      </c>
      <c r="W1880">
        <v>0</v>
      </c>
      <c r="X1880" t="s">
        <v>101</v>
      </c>
      <c r="Y1880" t="s">
        <v>101</v>
      </c>
      <c r="Z1880">
        <v>0</v>
      </c>
      <c r="AA1880">
        <v>0</v>
      </c>
      <c r="AB1880" t="s">
        <v>101</v>
      </c>
      <c r="AC1880">
        <v>0</v>
      </c>
      <c r="AD1880">
        <v>0</v>
      </c>
      <c r="AE1880">
        <v>0</v>
      </c>
      <c r="AF1880">
        <v>0</v>
      </c>
      <c r="AG1880">
        <v>0</v>
      </c>
      <c r="AH1880">
        <v>0</v>
      </c>
      <c r="AI1880">
        <v>0</v>
      </c>
      <c r="AJ1880">
        <v>0</v>
      </c>
      <c r="AK1880">
        <v>0</v>
      </c>
      <c r="AL1880">
        <v>0</v>
      </c>
      <c r="AM1880">
        <v>0</v>
      </c>
      <c r="AN1880" t="s">
        <v>308</v>
      </c>
      <c r="AO1880" t="s">
        <v>155</v>
      </c>
      <c r="AP1880">
        <v>101</v>
      </c>
      <c r="AQ1880">
        <v>3</v>
      </c>
      <c r="AR1880" t="s">
        <v>156</v>
      </c>
      <c r="AS1880">
        <v>0</v>
      </c>
      <c r="AT1880">
        <v>2</v>
      </c>
      <c r="AU1880" t="s">
        <v>157</v>
      </c>
      <c r="AV1880" t="s">
        <v>309</v>
      </c>
      <c r="AW1880">
        <v>8</v>
      </c>
      <c r="AX1880" t="s">
        <v>310</v>
      </c>
      <c r="AY1880" t="s">
        <v>173</v>
      </c>
      <c r="AZ1880" t="s">
        <v>161</v>
      </c>
      <c r="BA1880">
        <v>4618</v>
      </c>
      <c r="BB1880">
        <v>55</v>
      </c>
      <c r="BC1880" t="s">
        <v>73</v>
      </c>
      <c r="BD1880" t="s">
        <v>74</v>
      </c>
      <c r="BE1880">
        <v>431.72524600000003</v>
      </c>
      <c r="BF1880" t="s">
        <v>101</v>
      </c>
      <c r="BG1880">
        <v>431.72524600000003</v>
      </c>
      <c r="BH1880">
        <v>7570.8504110000003</v>
      </c>
    </row>
    <row r="1881" spans="1:60" x14ac:dyDescent="0.25">
      <c r="A1881">
        <v>1880</v>
      </c>
      <c r="B1881" t="s">
        <v>60</v>
      </c>
      <c r="C1881">
        <v>6739</v>
      </c>
      <c r="D1881" t="s">
        <v>2117</v>
      </c>
      <c r="E1881">
        <v>8038000</v>
      </c>
      <c r="F1881">
        <v>3</v>
      </c>
      <c r="G1881" t="s">
        <v>62</v>
      </c>
      <c r="H1881">
        <v>31</v>
      </c>
      <c r="I1881">
        <v>6140680380000160</v>
      </c>
      <c r="J1881">
        <v>1.065523</v>
      </c>
      <c r="K1881">
        <v>0</v>
      </c>
      <c r="L1881">
        <v>0</v>
      </c>
      <c r="M1881">
        <v>0</v>
      </c>
      <c r="N1881" t="s">
        <v>101</v>
      </c>
      <c r="O1881" t="s">
        <v>101</v>
      </c>
      <c r="P1881">
        <v>0</v>
      </c>
      <c r="Q1881">
        <v>0</v>
      </c>
      <c r="R1881">
        <v>0</v>
      </c>
      <c r="S1881" t="s">
        <v>101</v>
      </c>
      <c r="T1881" t="s">
        <v>101</v>
      </c>
      <c r="U1881">
        <v>0</v>
      </c>
      <c r="V1881">
        <v>0</v>
      </c>
      <c r="W1881">
        <v>0</v>
      </c>
      <c r="X1881" t="s">
        <v>101</v>
      </c>
      <c r="Y1881" t="s">
        <v>101</v>
      </c>
      <c r="Z1881">
        <v>0</v>
      </c>
      <c r="AA1881">
        <v>0</v>
      </c>
      <c r="AB1881" t="s">
        <v>101</v>
      </c>
      <c r="AC1881">
        <v>0</v>
      </c>
      <c r="AD1881">
        <v>0</v>
      </c>
      <c r="AE1881">
        <v>0</v>
      </c>
      <c r="AF1881">
        <v>0</v>
      </c>
      <c r="AG1881">
        <v>0</v>
      </c>
      <c r="AH1881">
        <v>0</v>
      </c>
      <c r="AI1881">
        <v>0</v>
      </c>
      <c r="AJ1881">
        <v>0</v>
      </c>
      <c r="AK1881">
        <v>0</v>
      </c>
      <c r="AL1881">
        <v>0</v>
      </c>
      <c r="AM1881">
        <v>0</v>
      </c>
      <c r="AN1881" t="s">
        <v>308</v>
      </c>
      <c r="AO1881" t="s">
        <v>155</v>
      </c>
      <c r="AP1881">
        <v>101</v>
      </c>
      <c r="AQ1881">
        <v>2</v>
      </c>
      <c r="AR1881" t="s">
        <v>156</v>
      </c>
      <c r="AS1881">
        <v>0</v>
      </c>
      <c r="AT1881">
        <v>2</v>
      </c>
      <c r="AU1881" t="s">
        <v>157</v>
      </c>
      <c r="AV1881" t="s">
        <v>309</v>
      </c>
      <c r="AW1881">
        <v>6</v>
      </c>
      <c r="AX1881" t="s">
        <v>310</v>
      </c>
      <c r="AY1881" t="s">
        <v>173</v>
      </c>
      <c r="AZ1881" t="s">
        <v>161</v>
      </c>
      <c r="BA1881">
        <v>4908</v>
      </c>
      <c r="BB1881">
        <v>34</v>
      </c>
      <c r="BC1881" t="s">
        <v>126</v>
      </c>
      <c r="BD1881" t="s">
        <v>74</v>
      </c>
      <c r="BE1881">
        <v>299.14232500000003</v>
      </c>
      <c r="BF1881" t="s">
        <v>101</v>
      </c>
      <c r="BG1881">
        <v>299.14232500000003</v>
      </c>
      <c r="BH1881">
        <v>4312.0196260000002</v>
      </c>
    </row>
    <row r="1882" spans="1:60" x14ac:dyDescent="0.25">
      <c r="A1882">
        <v>1881</v>
      </c>
      <c r="B1882" t="s">
        <v>60</v>
      </c>
      <c r="C1882">
        <v>6740</v>
      </c>
      <c r="D1882" t="s">
        <v>2118</v>
      </c>
      <c r="E1882">
        <v>8034000</v>
      </c>
      <c r="F1882">
        <v>3</v>
      </c>
      <c r="G1882" t="s">
        <v>62</v>
      </c>
      <c r="H1882">
        <v>31</v>
      </c>
      <c r="I1882">
        <v>6140680340000060</v>
      </c>
      <c r="J1882">
        <v>1.8926350000000001</v>
      </c>
      <c r="K1882">
        <v>0</v>
      </c>
      <c r="L1882">
        <v>0</v>
      </c>
      <c r="M1882">
        <v>0</v>
      </c>
      <c r="N1882" t="s">
        <v>101</v>
      </c>
      <c r="O1882" t="s">
        <v>101</v>
      </c>
      <c r="P1882">
        <v>0</v>
      </c>
      <c r="Q1882">
        <v>0</v>
      </c>
      <c r="R1882">
        <v>0</v>
      </c>
      <c r="S1882" t="s">
        <v>101</v>
      </c>
      <c r="T1882" t="s">
        <v>101</v>
      </c>
      <c r="U1882">
        <v>0</v>
      </c>
      <c r="V1882">
        <v>0</v>
      </c>
      <c r="W1882">
        <v>0</v>
      </c>
      <c r="X1882" t="s">
        <v>101</v>
      </c>
      <c r="Y1882" t="s">
        <v>101</v>
      </c>
      <c r="Z1882">
        <v>0</v>
      </c>
      <c r="AA1882">
        <v>0</v>
      </c>
      <c r="AB1882" t="s">
        <v>101</v>
      </c>
      <c r="AC1882">
        <v>0</v>
      </c>
      <c r="AD1882">
        <v>0</v>
      </c>
      <c r="AE1882">
        <v>0</v>
      </c>
      <c r="AF1882">
        <v>0</v>
      </c>
      <c r="AG1882">
        <v>0</v>
      </c>
      <c r="AH1882">
        <v>0</v>
      </c>
      <c r="AI1882">
        <v>0</v>
      </c>
      <c r="AJ1882">
        <v>0</v>
      </c>
      <c r="AK1882">
        <v>0</v>
      </c>
      <c r="AL1882">
        <v>0</v>
      </c>
      <c r="AM1882">
        <v>0</v>
      </c>
      <c r="AN1882" t="s">
        <v>308</v>
      </c>
      <c r="AO1882" t="s">
        <v>155</v>
      </c>
      <c r="AP1882">
        <v>101</v>
      </c>
      <c r="AQ1882">
        <v>1</v>
      </c>
      <c r="AR1882" t="s">
        <v>156</v>
      </c>
      <c r="AS1882">
        <v>0</v>
      </c>
      <c r="AT1882">
        <v>2</v>
      </c>
      <c r="AU1882" t="s">
        <v>157</v>
      </c>
      <c r="AV1882" t="s">
        <v>309</v>
      </c>
      <c r="AW1882">
        <v>8</v>
      </c>
      <c r="AX1882" t="s">
        <v>310</v>
      </c>
      <c r="AY1882" t="s">
        <v>173</v>
      </c>
      <c r="AZ1882" t="s">
        <v>161</v>
      </c>
      <c r="BA1882">
        <v>4157</v>
      </c>
      <c r="BB1882">
        <v>55</v>
      </c>
      <c r="BC1882" t="s">
        <v>126</v>
      </c>
      <c r="BD1882" t="s">
        <v>74</v>
      </c>
      <c r="BE1882">
        <v>495.66987399999999</v>
      </c>
      <c r="BF1882" t="s">
        <v>101</v>
      </c>
      <c r="BG1882">
        <v>495.66987399999999</v>
      </c>
      <c r="BH1882">
        <v>7659.2236080000002</v>
      </c>
    </row>
    <row r="1883" spans="1:60" x14ac:dyDescent="0.25">
      <c r="A1883">
        <v>1882</v>
      </c>
      <c r="B1883" t="s">
        <v>60</v>
      </c>
      <c r="C1883">
        <v>6741</v>
      </c>
      <c r="D1883" t="s">
        <v>2119</v>
      </c>
      <c r="E1883">
        <v>8034000</v>
      </c>
      <c r="F1883">
        <v>3</v>
      </c>
      <c r="G1883" t="s">
        <v>62</v>
      </c>
      <c r="H1883">
        <v>32</v>
      </c>
      <c r="I1883">
        <v>6140680340000130</v>
      </c>
      <c r="J1883">
        <v>1.977962</v>
      </c>
      <c r="K1883">
        <v>0</v>
      </c>
      <c r="L1883">
        <v>0</v>
      </c>
      <c r="M1883">
        <v>0</v>
      </c>
      <c r="N1883" t="s">
        <v>101</v>
      </c>
      <c r="O1883" t="s">
        <v>101</v>
      </c>
      <c r="P1883">
        <v>0</v>
      </c>
      <c r="Q1883">
        <v>0</v>
      </c>
      <c r="R1883">
        <v>0</v>
      </c>
      <c r="S1883" t="s">
        <v>101</v>
      </c>
      <c r="T1883" t="s">
        <v>101</v>
      </c>
      <c r="U1883">
        <v>0</v>
      </c>
      <c r="V1883">
        <v>0</v>
      </c>
      <c r="W1883">
        <v>0</v>
      </c>
      <c r="X1883" t="s">
        <v>101</v>
      </c>
      <c r="Y1883" t="s">
        <v>101</v>
      </c>
      <c r="Z1883">
        <v>0</v>
      </c>
      <c r="AA1883">
        <v>0</v>
      </c>
      <c r="AB1883" t="s">
        <v>101</v>
      </c>
      <c r="AC1883">
        <v>0</v>
      </c>
      <c r="AD1883">
        <v>0</v>
      </c>
      <c r="AE1883">
        <v>0</v>
      </c>
      <c r="AF1883">
        <v>0</v>
      </c>
      <c r="AG1883">
        <v>0</v>
      </c>
      <c r="AH1883">
        <v>0</v>
      </c>
      <c r="AI1883">
        <v>0</v>
      </c>
      <c r="AJ1883">
        <v>0</v>
      </c>
      <c r="AK1883">
        <v>0</v>
      </c>
      <c r="AL1883">
        <v>0</v>
      </c>
      <c r="AM1883">
        <v>0</v>
      </c>
      <c r="AN1883" t="s">
        <v>2120</v>
      </c>
      <c r="AO1883" t="s">
        <v>176</v>
      </c>
      <c r="AP1883">
        <v>141</v>
      </c>
      <c r="AQ1883">
        <v>3</v>
      </c>
      <c r="AR1883" t="s">
        <v>156</v>
      </c>
      <c r="AS1883">
        <v>0</v>
      </c>
      <c r="AT1883">
        <v>4</v>
      </c>
      <c r="AU1883" t="s">
        <v>157</v>
      </c>
      <c r="AV1883" t="s">
        <v>2121</v>
      </c>
      <c r="AW1883">
        <v>8</v>
      </c>
      <c r="AX1883" t="s">
        <v>2122</v>
      </c>
      <c r="AY1883" t="s">
        <v>101</v>
      </c>
      <c r="AZ1883" t="s">
        <v>161</v>
      </c>
      <c r="BA1883">
        <v>4720</v>
      </c>
      <c r="BB1883">
        <v>47</v>
      </c>
      <c r="BC1883" t="s">
        <v>140</v>
      </c>
      <c r="BD1883" t="s">
        <v>74</v>
      </c>
      <c r="BE1883">
        <v>607.58133599999996</v>
      </c>
      <c r="BF1883" t="s">
        <v>101</v>
      </c>
      <c r="BG1883">
        <v>607.58133599999996</v>
      </c>
      <c r="BH1883">
        <v>8004.5282370000004</v>
      </c>
    </row>
    <row r="1884" spans="1:60" x14ac:dyDescent="0.25">
      <c r="A1884">
        <v>1883</v>
      </c>
      <c r="B1884" t="s">
        <v>60</v>
      </c>
      <c r="C1884">
        <v>6742</v>
      </c>
      <c r="D1884" t="s">
        <v>2123</v>
      </c>
      <c r="E1884">
        <v>8034000</v>
      </c>
      <c r="F1884">
        <v>3</v>
      </c>
      <c r="G1884" t="s">
        <v>62</v>
      </c>
      <c r="H1884">
        <v>31</v>
      </c>
      <c r="I1884">
        <v>6140680340000130</v>
      </c>
      <c r="J1884">
        <v>3.416979</v>
      </c>
      <c r="K1884">
        <v>0</v>
      </c>
      <c r="L1884">
        <v>0</v>
      </c>
      <c r="M1884">
        <v>0</v>
      </c>
      <c r="N1884" t="s">
        <v>101</v>
      </c>
      <c r="O1884" t="s">
        <v>101</v>
      </c>
      <c r="P1884">
        <v>0</v>
      </c>
      <c r="Q1884">
        <v>0</v>
      </c>
      <c r="R1884">
        <v>0</v>
      </c>
      <c r="S1884" t="s">
        <v>101</v>
      </c>
      <c r="T1884" t="s">
        <v>101</v>
      </c>
      <c r="U1884">
        <v>0</v>
      </c>
      <c r="V1884">
        <v>0</v>
      </c>
      <c r="W1884">
        <v>0</v>
      </c>
      <c r="X1884" t="s">
        <v>101</v>
      </c>
      <c r="Y1884" t="s">
        <v>101</v>
      </c>
      <c r="Z1884">
        <v>0</v>
      </c>
      <c r="AA1884">
        <v>0</v>
      </c>
      <c r="AB1884" t="s">
        <v>101</v>
      </c>
      <c r="AC1884">
        <v>0</v>
      </c>
      <c r="AD1884">
        <v>0</v>
      </c>
      <c r="AE1884">
        <v>0</v>
      </c>
      <c r="AF1884">
        <v>0</v>
      </c>
      <c r="AG1884">
        <v>0</v>
      </c>
      <c r="AH1884">
        <v>0</v>
      </c>
      <c r="AI1884">
        <v>0</v>
      </c>
      <c r="AJ1884">
        <v>0</v>
      </c>
      <c r="AK1884">
        <v>0</v>
      </c>
      <c r="AL1884">
        <v>0</v>
      </c>
      <c r="AM1884">
        <v>0</v>
      </c>
      <c r="AN1884" t="s">
        <v>308</v>
      </c>
      <c r="AO1884" t="s">
        <v>155</v>
      </c>
      <c r="AP1884">
        <v>101</v>
      </c>
      <c r="AQ1884">
        <v>1</v>
      </c>
      <c r="AR1884" t="s">
        <v>156</v>
      </c>
      <c r="AS1884">
        <v>0</v>
      </c>
      <c r="AT1884">
        <v>2</v>
      </c>
      <c r="AU1884" t="s">
        <v>157</v>
      </c>
      <c r="AV1884" t="s">
        <v>309</v>
      </c>
      <c r="AW1884">
        <v>8</v>
      </c>
      <c r="AX1884" t="s">
        <v>310</v>
      </c>
      <c r="AY1884" t="s">
        <v>173</v>
      </c>
      <c r="AZ1884" t="s">
        <v>161</v>
      </c>
      <c r="BA1884">
        <v>5017</v>
      </c>
      <c r="BB1884">
        <v>30</v>
      </c>
      <c r="BC1884" t="s">
        <v>140</v>
      </c>
      <c r="BD1884" t="s">
        <v>74</v>
      </c>
      <c r="BE1884">
        <v>812.98575800000003</v>
      </c>
      <c r="BF1884" t="s">
        <v>101</v>
      </c>
      <c r="BG1884">
        <v>812.98575800000003</v>
      </c>
      <c r="BH1884">
        <v>13828.021441000001</v>
      </c>
    </row>
    <row r="1885" spans="1:60" x14ac:dyDescent="0.25">
      <c r="A1885">
        <v>1884</v>
      </c>
      <c r="B1885" t="s">
        <v>60</v>
      </c>
      <c r="C1885">
        <v>6743</v>
      </c>
      <c r="D1885" t="s">
        <v>2124</v>
      </c>
      <c r="E1885">
        <v>8034000</v>
      </c>
      <c r="F1885">
        <v>3</v>
      </c>
      <c r="G1885" t="s">
        <v>62</v>
      </c>
      <c r="H1885">
        <v>31</v>
      </c>
      <c r="I1885">
        <v>6140680340000140</v>
      </c>
      <c r="J1885">
        <v>8.3171230000000005</v>
      </c>
      <c r="K1885">
        <v>0</v>
      </c>
      <c r="L1885">
        <v>0</v>
      </c>
      <c r="M1885">
        <v>0</v>
      </c>
      <c r="N1885" t="s">
        <v>101</v>
      </c>
      <c r="O1885" t="s">
        <v>101</v>
      </c>
      <c r="P1885">
        <v>0</v>
      </c>
      <c r="Q1885">
        <v>0</v>
      </c>
      <c r="R1885">
        <v>0</v>
      </c>
      <c r="S1885" t="s">
        <v>101</v>
      </c>
      <c r="T1885" t="s">
        <v>101</v>
      </c>
      <c r="U1885">
        <v>0</v>
      </c>
      <c r="V1885">
        <v>0</v>
      </c>
      <c r="W1885">
        <v>0</v>
      </c>
      <c r="X1885" t="s">
        <v>101</v>
      </c>
      <c r="Y1885" t="s">
        <v>101</v>
      </c>
      <c r="Z1885">
        <v>0</v>
      </c>
      <c r="AA1885">
        <v>0</v>
      </c>
      <c r="AB1885" t="s">
        <v>101</v>
      </c>
      <c r="AC1885">
        <v>0</v>
      </c>
      <c r="AD1885">
        <v>0</v>
      </c>
      <c r="AE1885">
        <v>0</v>
      </c>
      <c r="AF1885">
        <v>0</v>
      </c>
      <c r="AG1885">
        <v>0</v>
      </c>
      <c r="AH1885">
        <v>0</v>
      </c>
      <c r="AI1885">
        <v>0</v>
      </c>
      <c r="AJ1885">
        <v>0</v>
      </c>
      <c r="AK1885">
        <v>0</v>
      </c>
      <c r="AL1885">
        <v>0</v>
      </c>
      <c r="AM1885">
        <v>0</v>
      </c>
      <c r="AN1885" t="s">
        <v>308</v>
      </c>
      <c r="AO1885" t="s">
        <v>155</v>
      </c>
      <c r="AP1885">
        <v>101</v>
      </c>
      <c r="AQ1885">
        <v>2</v>
      </c>
      <c r="AR1885" t="s">
        <v>156</v>
      </c>
      <c r="AS1885">
        <v>0</v>
      </c>
      <c r="AT1885">
        <v>2</v>
      </c>
      <c r="AU1885" t="s">
        <v>157</v>
      </c>
      <c r="AV1885" t="s">
        <v>309</v>
      </c>
      <c r="AW1885">
        <v>8</v>
      </c>
      <c r="AX1885" t="s">
        <v>310</v>
      </c>
      <c r="AY1885" t="s">
        <v>173</v>
      </c>
      <c r="AZ1885" t="s">
        <v>161</v>
      </c>
      <c r="BA1885">
        <v>4809</v>
      </c>
      <c r="BB1885">
        <v>47</v>
      </c>
      <c r="BC1885" t="s">
        <v>126</v>
      </c>
      <c r="BD1885" t="s">
        <v>74</v>
      </c>
      <c r="BE1885">
        <v>1861.545963</v>
      </c>
      <c r="BF1885" t="s">
        <v>101</v>
      </c>
      <c r="BG1885">
        <v>1861.545963</v>
      </c>
      <c r="BH1885">
        <v>33658.203565000003</v>
      </c>
    </row>
    <row r="1886" spans="1:60" x14ac:dyDescent="0.25">
      <c r="A1886">
        <v>1885</v>
      </c>
      <c r="B1886" t="s">
        <v>60</v>
      </c>
      <c r="C1886">
        <v>6744</v>
      </c>
      <c r="D1886" t="s">
        <v>2125</v>
      </c>
      <c r="E1886">
        <v>8034000</v>
      </c>
      <c r="F1886">
        <v>3</v>
      </c>
      <c r="G1886" t="s">
        <v>62</v>
      </c>
      <c r="H1886">
        <v>31</v>
      </c>
      <c r="I1886">
        <v>6140680340000010</v>
      </c>
      <c r="J1886">
        <v>26.073053000000002</v>
      </c>
      <c r="K1886">
        <v>0</v>
      </c>
      <c r="L1886">
        <v>0</v>
      </c>
      <c r="M1886">
        <v>0</v>
      </c>
      <c r="N1886" t="s">
        <v>101</v>
      </c>
      <c r="O1886" t="s">
        <v>101</v>
      </c>
      <c r="P1886">
        <v>0</v>
      </c>
      <c r="Q1886">
        <v>0</v>
      </c>
      <c r="R1886">
        <v>0</v>
      </c>
      <c r="S1886" t="s">
        <v>101</v>
      </c>
      <c r="T1886" t="s">
        <v>101</v>
      </c>
      <c r="U1886">
        <v>0</v>
      </c>
      <c r="V1886">
        <v>0</v>
      </c>
      <c r="W1886">
        <v>0</v>
      </c>
      <c r="X1886" t="s">
        <v>101</v>
      </c>
      <c r="Y1886" t="s">
        <v>101</v>
      </c>
      <c r="Z1886">
        <v>0</v>
      </c>
      <c r="AA1886">
        <v>0</v>
      </c>
      <c r="AB1886" t="s">
        <v>101</v>
      </c>
      <c r="AC1886">
        <v>0</v>
      </c>
      <c r="AD1886">
        <v>0</v>
      </c>
      <c r="AE1886">
        <v>0</v>
      </c>
      <c r="AF1886">
        <v>0</v>
      </c>
      <c r="AG1886">
        <v>0</v>
      </c>
      <c r="AH1886">
        <v>0</v>
      </c>
      <c r="AI1886">
        <v>0</v>
      </c>
      <c r="AJ1886">
        <v>0</v>
      </c>
      <c r="AK1886">
        <v>0</v>
      </c>
      <c r="AL1886">
        <v>0</v>
      </c>
      <c r="AM1886">
        <v>0</v>
      </c>
      <c r="AN1886" t="s">
        <v>308</v>
      </c>
      <c r="AO1886" t="s">
        <v>155</v>
      </c>
      <c r="AP1886">
        <v>101</v>
      </c>
      <c r="AQ1886">
        <v>2</v>
      </c>
      <c r="AR1886" t="s">
        <v>156</v>
      </c>
      <c r="AS1886">
        <v>0</v>
      </c>
      <c r="AT1886">
        <v>2</v>
      </c>
      <c r="AU1886" t="s">
        <v>157</v>
      </c>
      <c r="AV1886" t="s">
        <v>309</v>
      </c>
      <c r="AW1886">
        <v>88</v>
      </c>
      <c r="AX1886" t="s">
        <v>310</v>
      </c>
      <c r="AY1886" t="s">
        <v>173</v>
      </c>
      <c r="AZ1886" t="s">
        <v>161</v>
      </c>
      <c r="BA1886">
        <v>4212</v>
      </c>
      <c r="BB1886">
        <v>51</v>
      </c>
      <c r="BC1886" t="s">
        <v>126</v>
      </c>
      <c r="BD1886" t="s">
        <v>74</v>
      </c>
      <c r="BE1886">
        <v>2426.580387</v>
      </c>
      <c r="BF1886" t="s">
        <v>101</v>
      </c>
      <c r="BG1886">
        <v>2426.580387</v>
      </c>
      <c r="BH1886">
        <v>105513.901062</v>
      </c>
    </row>
    <row r="1887" spans="1:60" x14ac:dyDescent="0.25">
      <c r="A1887">
        <v>1886</v>
      </c>
      <c r="B1887" t="s">
        <v>60</v>
      </c>
      <c r="C1887">
        <v>6745</v>
      </c>
      <c r="D1887" t="s">
        <v>2126</v>
      </c>
      <c r="E1887">
        <v>8034000</v>
      </c>
      <c r="F1887">
        <v>3</v>
      </c>
      <c r="G1887" t="s">
        <v>62</v>
      </c>
      <c r="H1887">
        <v>31</v>
      </c>
      <c r="I1887">
        <v>6140680340000010</v>
      </c>
      <c r="J1887">
        <v>2.5738159999999999</v>
      </c>
      <c r="K1887">
        <v>0</v>
      </c>
      <c r="L1887">
        <v>0</v>
      </c>
      <c r="M1887">
        <v>0</v>
      </c>
      <c r="N1887" t="s">
        <v>101</v>
      </c>
      <c r="O1887" t="s">
        <v>101</v>
      </c>
      <c r="P1887">
        <v>0</v>
      </c>
      <c r="Q1887">
        <v>0</v>
      </c>
      <c r="R1887">
        <v>0</v>
      </c>
      <c r="S1887" t="s">
        <v>101</v>
      </c>
      <c r="T1887" t="s">
        <v>101</v>
      </c>
      <c r="U1887">
        <v>0</v>
      </c>
      <c r="V1887">
        <v>0</v>
      </c>
      <c r="W1887">
        <v>0</v>
      </c>
      <c r="X1887" t="s">
        <v>101</v>
      </c>
      <c r="Y1887" t="s">
        <v>101</v>
      </c>
      <c r="Z1887">
        <v>0</v>
      </c>
      <c r="AA1887">
        <v>0</v>
      </c>
      <c r="AB1887" t="s">
        <v>101</v>
      </c>
      <c r="AC1887">
        <v>0</v>
      </c>
      <c r="AD1887">
        <v>0</v>
      </c>
      <c r="AE1887">
        <v>0</v>
      </c>
      <c r="AF1887">
        <v>0</v>
      </c>
      <c r="AG1887">
        <v>0</v>
      </c>
      <c r="AH1887">
        <v>0</v>
      </c>
      <c r="AI1887">
        <v>0</v>
      </c>
      <c r="AJ1887">
        <v>0</v>
      </c>
      <c r="AK1887">
        <v>0</v>
      </c>
      <c r="AL1887">
        <v>0</v>
      </c>
      <c r="AM1887">
        <v>0</v>
      </c>
      <c r="AN1887" t="s">
        <v>308</v>
      </c>
      <c r="AO1887" t="s">
        <v>155</v>
      </c>
      <c r="AP1887">
        <v>101</v>
      </c>
      <c r="AQ1887">
        <v>1</v>
      </c>
      <c r="AR1887" t="s">
        <v>156</v>
      </c>
      <c r="AS1887">
        <v>0</v>
      </c>
      <c r="AT1887">
        <v>2</v>
      </c>
      <c r="AU1887" t="s">
        <v>157</v>
      </c>
      <c r="AV1887" t="s">
        <v>309</v>
      </c>
      <c r="AW1887">
        <v>9</v>
      </c>
      <c r="AX1887" t="s">
        <v>310</v>
      </c>
      <c r="AY1887" t="s">
        <v>173</v>
      </c>
      <c r="AZ1887" t="s">
        <v>161</v>
      </c>
      <c r="BA1887">
        <v>4923</v>
      </c>
      <c r="BB1887">
        <v>35</v>
      </c>
      <c r="BC1887" t="s">
        <v>126</v>
      </c>
      <c r="BD1887" t="s">
        <v>74</v>
      </c>
      <c r="BE1887">
        <v>935.03362900000002</v>
      </c>
      <c r="BF1887" t="s">
        <v>101</v>
      </c>
      <c r="BG1887">
        <v>935.03362900000002</v>
      </c>
      <c r="BH1887">
        <v>10415.864979</v>
      </c>
    </row>
    <row r="1888" spans="1:60" x14ac:dyDescent="0.25">
      <c r="A1888">
        <v>1887</v>
      </c>
      <c r="B1888" t="s">
        <v>60</v>
      </c>
      <c r="C1888">
        <v>6746</v>
      </c>
      <c r="D1888" t="s">
        <v>2127</v>
      </c>
      <c r="E1888">
        <v>8034000</v>
      </c>
      <c r="F1888">
        <v>3</v>
      </c>
      <c r="G1888" t="s">
        <v>62</v>
      </c>
      <c r="H1888">
        <v>31</v>
      </c>
      <c r="I1888">
        <v>6140680340000140</v>
      </c>
      <c r="J1888">
        <v>0.86838599999999999</v>
      </c>
      <c r="K1888">
        <v>0</v>
      </c>
      <c r="L1888">
        <v>0</v>
      </c>
      <c r="M1888">
        <v>0</v>
      </c>
      <c r="N1888" t="s">
        <v>101</v>
      </c>
      <c r="O1888" t="s">
        <v>101</v>
      </c>
      <c r="P1888">
        <v>0</v>
      </c>
      <c r="Q1888">
        <v>0</v>
      </c>
      <c r="R1888">
        <v>0</v>
      </c>
      <c r="S1888" t="s">
        <v>101</v>
      </c>
      <c r="T1888" t="s">
        <v>101</v>
      </c>
      <c r="U1888">
        <v>0</v>
      </c>
      <c r="V1888">
        <v>0</v>
      </c>
      <c r="W1888">
        <v>0</v>
      </c>
      <c r="X1888" t="s">
        <v>101</v>
      </c>
      <c r="Y1888" t="s">
        <v>101</v>
      </c>
      <c r="Z1888">
        <v>0</v>
      </c>
      <c r="AA1888">
        <v>0</v>
      </c>
      <c r="AB1888" t="s">
        <v>101</v>
      </c>
      <c r="AC1888">
        <v>0</v>
      </c>
      <c r="AD1888">
        <v>0</v>
      </c>
      <c r="AE1888">
        <v>0</v>
      </c>
      <c r="AF1888">
        <v>0</v>
      </c>
      <c r="AG1888">
        <v>0</v>
      </c>
      <c r="AH1888">
        <v>0</v>
      </c>
      <c r="AI1888">
        <v>0</v>
      </c>
      <c r="AJ1888">
        <v>0</v>
      </c>
      <c r="AK1888">
        <v>0</v>
      </c>
      <c r="AL1888">
        <v>0</v>
      </c>
      <c r="AM1888">
        <v>0</v>
      </c>
      <c r="AN1888" t="s">
        <v>308</v>
      </c>
      <c r="AO1888" t="s">
        <v>155</v>
      </c>
      <c r="AP1888">
        <v>101</v>
      </c>
      <c r="AQ1888">
        <v>0</v>
      </c>
      <c r="AR1888" t="s">
        <v>171</v>
      </c>
      <c r="AS1888">
        <v>0</v>
      </c>
      <c r="AT1888">
        <v>2</v>
      </c>
      <c r="AU1888" t="s">
        <v>157</v>
      </c>
      <c r="AV1888" t="s">
        <v>309</v>
      </c>
      <c r="AW1888" t="s">
        <v>101</v>
      </c>
      <c r="AX1888" t="s">
        <v>310</v>
      </c>
      <c r="AY1888" t="s">
        <v>173</v>
      </c>
      <c r="AZ1888" t="s">
        <v>161</v>
      </c>
      <c r="BA1888">
        <v>4645</v>
      </c>
      <c r="BB1888">
        <v>44</v>
      </c>
      <c r="BC1888" t="s">
        <v>126</v>
      </c>
      <c r="BD1888" t="s">
        <v>74</v>
      </c>
      <c r="BE1888">
        <v>286.292215</v>
      </c>
      <c r="BF1888" t="s">
        <v>101</v>
      </c>
      <c r="BG1888">
        <v>286.292215</v>
      </c>
      <c r="BH1888">
        <v>3514.232184</v>
      </c>
    </row>
    <row r="1889" spans="1:60" x14ac:dyDescent="0.25">
      <c r="A1889">
        <v>1888</v>
      </c>
      <c r="B1889" t="s">
        <v>60</v>
      </c>
      <c r="C1889">
        <v>6747</v>
      </c>
      <c r="D1889" t="s">
        <v>2128</v>
      </c>
      <c r="E1889">
        <v>8038000</v>
      </c>
      <c r="F1889">
        <v>3</v>
      </c>
      <c r="G1889" t="s">
        <v>62</v>
      </c>
      <c r="H1889">
        <v>31</v>
      </c>
      <c r="I1889">
        <v>6140680380000000</v>
      </c>
      <c r="J1889">
        <v>2.401033</v>
      </c>
      <c r="K1889">
        <v>0</v>
      </c>
      <c r="L1889">
        <v>0</v>
      </c>
      <c r="M1889">
        <v>0</v>
      </c>
      <c r="N1889" t="s">
        <v>101</v>
      </c>
      <c r="O1889" t="s">
        <v>101</v>
      </c>
      <c r="P1889">
        <v>0</v>
      </c>
      <c r="Q1889">
        <v>0</v>
      </c>
      <c r="R1889">
        <v>0</v>
      </c>
      <c r="S1889" t="s">
        <v>101</v>
      </c>
      <c r="T1889" t="s">
        <v>101</v>
      </c>
      <c r="U1889">
        <v>0</v>
      </c>
      <c r="V1889">
        <v>0</v>
      </c>
      <c r="W1889">
        <v>0</v>
      </c>
      <c r="X1889" t="s">
        <v>101</v>
      </c>
      <c r="Y1889" t="s">
        <v>101</v>
      </c>
      <c r="Z1889">
        <v>0</v>
      </c>
      <c r="AA1889">
        <v>0</v>
      </c>
      <c r="AB1889" t="s">
        <v>101</v>
      </c>
      <c r="AC1889">
        <v>0</v>
      </c>
      <c r="AD1889">
        <v>0</v>
      </c>
      <c r="AE1889">
        <v>0</v>
      </c>
      <c r="AF1889">
        <v>0</v>
      </c>
      <c r="AG1889">
        <v>0</v>
      </c>
      <c r="AH1889">
        <v>0</v>
      </c>
      <c r="AI1889">
        <v>0</v>
      </c>
      <c r="AJ1889">
        <v>0</v>
      </c>
      <c r="AK1889">
        <v>0</v>
      </c>
      <c r="AL1889">
        <v>0</v>
      </c>
      <c r="AM1889">
        <v>0</v>
      </c>
      <c r="AN1889" t="s">
        <v>308</v>
      </c>
      <c r="AO1889" t="s">
        <v>155</v>
      </c>
      <c r="AP1889">
        <v>101</v>
      </c>
      <c r="AQ1889">
        <v>2</v>
      </c>
      <c r="AR1889" t="s">
        <v>156</v>
      </c>
      <c r="AS1889">
        <v>0</v>
      </c>
      <c r="AT1889">
        <v>2</v>
      </c>
      <c r="AU1889" t="s">
        <v>157</v>
      </c>
      <c r="AV1889" t="s">
        <v>309</v>
      </c>
      <c r="AW1889">
        <v>8</v>
      </c>
      <c r="AX1889" t="s">
        <v>310</v>
      </c>
      <c r="AY1889" t="s">
        <v>173</v>
      </c>
      <c r="AZ1889" t="s">
        <v>161</v>
      </c>
      <c r="BA1889">
        <v>4408</v>
      </c>
      <c r="BB1889">
        <v>41</v>
      </c>
      <c r="BC1889" t="s">
        <v>98</v>
      </c>
      <c r="BD1889" t="s">
        <v>74</v>
      </c>
      <c r="BE1889">
        <v>591.40403900000001</v>
      </c>
      <c r="BF1889" t="s">
        <v>101</v>
      </c>
      <c r="BG1889">
        <v>591.39764300000002</v>
      </c>
      <c r="BH1889">
        <v>9716.6358380000001</v>
      </c>
    </row>
    <row r="1890" spans="1:60" x14ac:dyDescent="0.25">
      <c r="A1890">
        <v>1889</v>
      </c>
      <c r="B1890" t="s">
        <v>60</v>
      </c>
      <c r="C1890">
        <v>6748</v>
      </c>
      <c r="D1890" t="s">
        <v>2129</v>
      </c>
      <c r="E1890">
        <v>8038000</v>
      </c>
      <c r="F1890">
        <v>3</v>
      </c>
      <c r="G1890" t="s">
        <v>62</v>
      </c>
      <c r="H1890">
        <v>32</v>
      </c>
      <c r="I1890">
        <v>6140680380000270</v>
      </c>
      <c r="J1890">
        <v>2.7068720000000002</v>
      </c>
      <c r="K1890">
        <v>0</v>
      </c>
      <c r="L1890">
        <v>0</v>
      </c>
      <c r="M1890">
        <v>0</v>
      </c>
      <c r="N1890" t="s">
        <v>101</v>
      </c>
      <c r="O1890" t="s">
        <v>101</v>
      </c>
      <c r="P1890">
        <v>0</v>
      </c>
      <c r="Q1890">
        <v>0</v>
      </c>
      <c r="R1890">
        <v>0</v>
      </c>
      <c r="S1890" t="s">
        <v>101</v>
      </c>
      <c r="T1890" t="s">
        <v>101</v>
      </c>
      <c r="U1890">
        <v>0</v>
      </c>
      <c r="V1890">
        <v>0</v>
      </c>
      <c r="W1890">
        <v>0</v>
      </c>
      <c r="X1890" t="s">
        <v>101</v>
      </c>
      <c r="Y1890" t="s">
        <v>101</v>
      </c>
      <c r="Z1890">
        <v>0</v>
      </c>
      <c r="AA1890">
        <v>0</v>
      </c>
      <c r="AB1890" t="s">
        <v>101</v>
      </c>
      <c r="AC1890">
        <v>0</v>
      </c>
      <c r="AD1890">
        <v>0</v>
      </c>
      <c r="AE1890">
        <v>0</v>
      </c>
      <c r="AF1890">
        <v>0</v>
      </c>
      <c r="AG1890">
        <v>0</v>
      </c>
      <c r="AH1890">
        <v>0</v>
      </c>
      <c r="AI1890">
        <v>0</v>
      </c>
      <c r="AJ1890">
        <v>0</v>
      </c>
      <c r="AK1890">
        <v>0</v>
      </c>
      <c r="AL1890">
        <v>0</v>
      </c>
      <c r="AM1890">
        <v>0</v>
      </c>
      <c r="AN1890" t="s">
        <v>2107</v>
      </c>
      <c r="AO1890" t="s">
        <v>164</v>
      </c>
      <c r="AP1890">
        <v>141</v>
      </c>
      <c r="AQ1890">
        <v>1</v>
      </c>
      <c r="AR1890" t="s">
        <v>156</v>
      </c>
      <c r="AS1890">
        <v>0</v>
      </c>
      <c r="AT1890">
        <v>5</v>
      </c>
      <c r="AU1890" t="s">
        <v>157</v>
      </c>
      <c r="AV1890" t="s">
        <v>2108</v>
      </c>
      <c r="AW1890">
        <v>8</v>
      </c>
      <c r="AX1890" t="s">
        <v>2109</v>
      </c>
      <c r="AY1890" t="s">
        <v>101</v>
      </c>
      <c r="AZ1890" t="s">
        <v>161</v>
      </c>
      <c r="BA1890">
        <v>4699</v>
      </c>
      <c r="BB1890">
        <v>59</v>
      </c>
      <c r="BC1890" t="s">
        <v>73</v>
      </c>
      <c r="BD1890" t="s">
        <v>74</v>
      </c>
      <c r="BE1890">
        <v>778.59006699999998</v>
      </c>
      <c r="BF1890" t="s">
        <v>101</v>
      </c>
      <c r="BG1890">
        <v>778.59006699999998</v>
      </c>
      <c r="BH1890">
        <v>10954.322611</v>
      </c>
    </row>
    <row r="1891" spans="1:60" x14ac:dyDescent="0.25">
      <c r="A1891">
        <v>1890</v>
      </c>
      <c r="B1891" t="s">
        <v>60</v>
      </c>
      <c r="C1891">
        <v>6749</v>
      </c>
      <c r="D1891" t="s">
        <v>2130</v>
      </c>
      <c r="E1891">
        <v>8038000</v>
      </c>
      <c r="F1891">
        <v>3</v>
      </c>
      <c r="G1891" t="s">
        <v>62</v>
      </c>
      <c r="H1891">
        <v>31</v>
      </c>
      <c r="I1891">
        <v>6140680380000140</v>
      </c>
      <c r="J1891">
        <v>5.8763820000000004</v>
      </c>
      <c r="K1891">
        <v>0</v>
      </c>
      <c r="L1891">
        <v>0</v>
      </c>
      <c r="M1891">
        <v>0</v>
      </c>
      <c r="N1891" t="s">
        <v>101</v>
      </c>
      <c r="O1891" t="s">
        <v>101</v>
      </c>
      <c r="P1891">
        <v>0</v>
      </c>
      <c r="Q1891">
        <v>0</v>
      </c>
      <c r="R1891">
        <v>0</v>
      </c>
      <c r="S1891" t="s">
        <v>101</v>
      </c>
      <c r="T1891" t="s">
        <v>101</v>
      </c>
      <c r="U1891">
        <v>0</v>
      </c>
      <c r="V1891">
        <v>0</v>
      </c>
      <c r="W1891">
        <v>0</v>
      </c>
      <c r="X1891" t="s">
        <v>101</v>
      </c>
      <c r="Y1891" t="s">
        <v>101</v>
      </c>
      <c r="Z1891">
        <v>0</v>
      </c>
      <c r="AA1891">
        <v>0</v>
      </c>
      <c r="AB1891" t="s">
        <v>101</v>
      </c>
      <c r="AC1891">
        <v>0</v>
      </c>
      <c r="AD1891">
        <v>0</v>
      </c>
      <c r="AE1891">
        <v>0</v>
      </c>
      <c r="AF1891">
        <v>0</v>
      </c>
      <c r="AG1891">
        <v>0</v>
      </c>
      <c r="AH1891">
        <v>0</v>
      </c>
      <c r="AI1891">
        <v>0</v>
      </c>
      <c r="AJ1891">
        <v>0</v>
      </c>
      <c r="AK1891">
        <v>0</v>
      </c>
      <c r="AL1891">
        <v>0</v>
      </c>
      <c r="AM1891">
        <v>0</v>
      </c>
      <c r="AN1891" t="s">
        <v>308</v>
      </c>
      <c r="AO1891" t="s">
        <v>155</v>
      </c>
      <c r="AP1891">
        <v>101</v>
      </c>
      <c r="AQ1891">
        <v>1</v>
      </c>
      <c r="AR1891" t="s">
        <v>156</v>
      </c>
      <c r="AS1891">
        <v>0</v>
      </c>
      <c r="AT1891">
        <v>2</v>
      </c>
      <c r="AU1891" t="s">
        <v>157</v>
      </c>
      <c r="AV1891" t="s">
        <v>309</v>
      </c>
      <c r="AW1891">
        <v>6</v>
      </c>
      <c r="AX1891" t="s">
        <v>310</v>
      </c>
      <c r="AY1891" t="s">
        <v>173</v>
      </c>
      <c r="AZ1891" t="s">
        <v>161</v>
      </c>
      <c r="BA1891">
        <v>4752</v>
      </c>
      <c r="BB1891">
        <v>66</v>
      </c>
      <c r="BC1891" t="s">
        <v>126</v>
      </c>
      <c r="BD1891" t="s">
        <v>74</v>
      </c>
      <c r="BE1891">
        <v>1228.221763</v>
      </c>
      <c r="BF1891" t="s">
        <v>101</v>
      </c>
      <c r="BG1891">
        <v>1228.221763</v>
      </c>
      <c r="BH1891">
        <v>23780.875238000001</v>
      </c>
    </row>
    <row r="1892" spans="1:60" x14ac:dyDescent="0.25">
      <c r="A1892">
        <v>1891</v>
      </c>
      <c r="B1892" t="s">
        <v>60</v>
      </c>
      <c r="C1892">
        <v>6750</v>
      </c>
      <c r="D1892" t="s">
        <v>2131</v>
      </c>
      <c r="E1892">
        <v>8038000</v>
      </c>
      <c r="F1892">
        <v>3</v>
      </c>
      <c r="G1892" t="s">
        <v>62</v>
      </c>
      <c r="H1892">
        <v>31</v>
      </c>
      <c r="I1892">
        <v>6140680380000270</v>
      </c>
      <c r="J1892">
        <v>1.1206510000000001</v>
      </c>
      <c r="K1892">
        <v>0</v>
      </c>
      <c r="L1892">
        <v>0</v>
      </c>
      <c r="M1892">
        <v>0</v>
      </c>
      <c r="N1892" t="s">
        <v>101</v>
      </c>
      <c r="O1892" t="s">
        <v>101</v>
      </c>
      <c r="P1892">
        <v>0</v>
      </c>
      <c r="Q1892">
        <v>0</v>
      </c>
      <c r="R1892">
        <v>0</v>
      </c>
      <c r="S1892" t="s">
        <v>101</v>
      </c>
      <c r="T1892" t="s">
        <v>101</v>
      </c>
      <c r="U1892">
        <v>0</v>
      </c>
      <c r="V1892">
        <v>0</v>
      </c>
      <c r="W1892">
        <v>0</v>
      </c>
      <c r="X1892" t="s">
        <v>101</v>
      </c>
      <c r="Y1892" t="s">
        <v>101</v>
      </c>
      <c r="Z1892">
        <v>0</v>
      </c>
      <c r="AA1892">
        <v>0</v>
      </c>
      <c r="AB1892" t="s">
        <v>101</v>
      </c>
      <c r="AC1892">
        <v>0</v>
      </c>
      <c r="AD1892">
        <v>0</v>
      </c>
      <c r="AE1892">
        <v>0</v>
      </c>
      <c r="AF1892">
        <v>0</v>
      </c>
      <c r="AG1892">
        <v>0</v>
      </c>
      <c r="AH1892">
        <v>0</v>
      </c>
      <c r="AI1892">
        <v>0</v>
      </c>
      <c r="AJ1892">
        <v>0</v>
      </c>
      <c r="AK1892">
        <v>0</v>
      </c>
      <c r="AL1892">
        <v>0</v>
      </c>
      <c r="AM1892">
        <v>0</v>
      </c>
      <c r="AN1892" t="s">
        <v>308</v>
      </c>
      <c r="AO1892" t="s">
        <v>155</v>
      </c>
      <c r="AP1892">
        <v>101</v>
      </c>
      <c r="AQ1892">
        <v>1</v>
      </c>
      <c r="AR1892" t="s">
        <v>156</v>
      </c>
      <c r="AS1892">
        <v>0</v>
      </c>
      <c r="AT1892">
        <v>2</v>
      </c>
      <c r="AU1892" t="s">
        <v>157</v>
      </c>
      <c r="AV1892" t="s">
        <v>309</v>
      </c>
      <c r="AW1892">
        <v>8</v>
      </c>
      <c r="AX1892" t="s">
        <v>310</v>
      </c>
      <c r="AY1892" t="s">
        <v>173</v>
      </c>
      <c r="AZ1892" t="s">
        <v>161</v>
      </c>
      <c r="BA1892">
        <v>4750</v>
      </c>
      <c r="BB1892">
        <v>46</v>
      </c>
      <c r="BC1892" t="s">
        <v>93</v>
      </c>
      <c r="BD1892" t="s">
        <v>74</v>
      </c>
      <c r="BE1892">
        <v>305.94846999999999</v>
      </c>
      <c r="BF1892" t="s">
        <v>101</v>
      </c>
      <c r="BG1892">
        <v>305.94846999999999</v>
      </c>
      <c r="BH1892">
        <v>4535.1127420000003</v>
      </c>
    </row>
    <row r="1893" spans="1:60" x14ac:dyDescent="0.25">
      <c r="A1893">
        <v>1892</v>
      </c>
      <c r="B1893" t="s">
        <v>60</v>
      </c>
      <c r="C1893">
        <v>6751</v>
      </c>
      <c r="D1893" t="s">
        <v>2132</v>
      </c>
      <c r="E1893">
        <v>8038000</v>
      </c>
      <c r="F1893">
        <v>3</v>
      </c>
      <c r="G1893" t="s">
        <v>62</v>
      </c>
      <c r="H1893">
        <v>31</v>
      </c>
      <c r="I1893">
        <v>6140680380000270</v>
      </c>
      <c r="J1893">
        <v>5.0752430000000004</v>
      </c>
      <c r="K1893">
        <v>0</v>
      </c>
      <c r="L1893">
        <v>0</v>
      </c>
      <c r="M1893">
        <v>0</v>
      </c>
      <c r="N1893" t="s">
        <v>101</v>
      </c>
      <c r="O1893" t="s">
        <v>101</v>
      </c>
      <c r="P1893">
        <v>0</v>
      </c>
      <c r="Q1893">
        <v>0</v>
      </c>
      <c r="R1893">
        <v>0</v>
      </c>
      <c r="S1893" t="s">
        <v>101</v>
      </c>
      <c r="T1893" t="s">
        <v>101</v>
      </c>
      <c r="U1893">
        <v>0</v>
      </c>
      <c r="V1893">
        <v>0</v>
      </c>
      <c r="W1893">
        <v>0</v>
      </c>
      <c r="X1893" t="s">
        <v>101</v>
      </c>
      <c r="Y1893" t="s">
        <v>101</v>
      </c>
      <c r="Z1893">
        <v>0</v>
      </c>
      <c r="AA1893">
        <v>0</v>
      </c>
      <c r="AB1893" t="s">
        <v>101</v>
      </c>
      <c r="AC1893">
        <v>0</v>
      </c>
      <c r="AD1893">
        <v>0</v>
      </c>
      <c r="AE1893">
        <v>0</v>
      </c>
      <c r="AF1893">
        <v>0</v>
      </c>
      <c r="AG1893">
        <v>0</v>
      </c>
      <c r="AH1893">
        <v>0</v>
      </c>
      <c r="AI1893">
        <v>0</v>
      </c>
      <c r="AJ1893">
        <v>0</v>
      </c>
      <c r="AK1893">
        <v>0</v>
      </c>
      <c r="AL1893">
        <v>0</v>
      </c>
      <c r="AM1893">
        <v>0</v>
      </c>
      <c r="AN1893" t="s">
        <v>308</v>
      </c>
      <c r="AO1893" t="s">
        <v>155</v>
      </c>
      <c r="AP1893">
        <v>101</v>
      </c>
      <c r="AQ1893">
        <v>2</v>
      </c>
      <c r="AR1893" t="s">
        <v>156</v>
      </c>
      <c r="AS1893">
        <v>0</v>
      </c>
      <c r="AT1893">
        <v>2</v>
      </c>
      <c r="AU1893" t="s">
        <v>157</v>
      </c>
      <c r="AV1893" t="s">
        <v>309</v>
      </c>
      <c r="AW1893">
        <v>8</v>
      </c>
      <c r="AX1893" t="s">
        <v>310</v>
      </c>
      <c r="AY1893" t="s">
        <v>173</v>
      </c>
      <c r="AZ1893" t="s">
        <v>161</v>
      </c>
      <c r="BA1893">
        <v>4439</v>
      </c>
      <c r="BB1893">
        <v>57</v>
      </c>
      <c r="BC1893" t="s">
        <v>126</v>
      </c>
      <c r="BD1893" t="s">
        <v>74</v>
      </c>
      <c r="BE1893">
        <v>1371.957756</v>
      </c>
      <c r="BF1893" t="s">
        <v>101</v>
      </c>
      <c r="BG1893">
        <v>1371.957756</v>
      </c>
      <c r="BH1893">
        <v>20538.780726000001</v>
      </c>
    </row>
    <row r="1894" spans="1:60" x14ac:dyDescent="0.25">
      <c r="A1894">
        <v>1893</v>
      </c>
      <c r="B1894" t="s">
        <v>60</v>
      </c>
      <c r="C1894">
        <v>6752</v>
      </c>
      <c r="D1894" t="s">
        <v>2133</v>
      </c>
      <c r="E1894">
        <v>8038000</v>
      </c>
      <c r="F1894">
        <v>3</v>
      </c>
      <c r="G1894" t="s">
        <v>62</v>
      </c>
      <c r="H1894">
        <v>31</v>
      </c>
      <c r="I1894">
        <v>6140680380000010</v>
      </c>
      <c r="J1894">
        <v>12.782325999999999</v>
      </c>
      <c r="K1894">
        <v>0</v>
      </c>
      <c r="L1894">
        <v>0</v>
      </c>
      <c r="M1894">
        <v>0</v>
      </c>
      <c r="N1894" t="s">
        <v>101</v>
      </c>
      <c r="O1894" t="s">
        <v>101</v>
      </c>
      <c r="P1894">
        <v>0</v>
      </c>
      <c r="Q1894">
        <v>0</v>
      </c>
      <c r="R1894">
        <v>0</v>
      </c>
      <c r="S1894" t="s">
        <v>101</v>
      </c>
      <c r="T1894" t="s">
        <v>101</v>
      </c>
      <c r="U1894">
        <v>0</v>
      </c>
      <c r="V1894">
        <v>0</v>
      </c>
      <c r="W1894">
        <v>0</v>
      </c>
      <c r="X1894" t="s">
        <v>101</v>
      </c>
      <c r="Y1894" t="s">
        <v>101</v>
      </c>
      <c r="Z1894">
        <v>0</v>
      </c>
      <c r="AA1894">
        <v>0</v>
      </c>
      <c r="AB1894" t="s">
        <v>101</v>
      </c>
      <c r="AC1894">
        <v>0</v>
      </c>
      <c r="AD1894">
        <v>0</v>
      </c>
      <c r="AE1894">
        <v>0</v>
      </c>
      <c r="AF1894">
        <v>0</v>
      </c>
      <c r="AG1894">
        <v>0</v>
      </c>
      <c r="AH1894">
        <v>0</v>
      </c>
      <c r="AI1894">
        <v>0</v>
      </c>
      <c r="AJ1894">
        <v>0</v>
      </c>
      <c r="AK1894">
        <v>0</v>
      </c>
      <c r="AL1894">
        <v>0</v>
      </c>
      <c r="AM1894">
        <v>0</v>
      </c>
      <c r="AN1894" t="s">
        <v>308</v>
      </c>
      <c r="AO1894" t="s">
        <v>155</v>
      </c>
      <c r="AP1894">
        <v>101</v>
      </c>
      <c r="AQ1894">
        <v>3</v>
      </c>
      <c r="AR1894" t="s">
        <v>156</v>
      </c>
      <c r="AS1894">
        <v>0</v>
      </c>
      <c r="AT1894">
        <v>2</v>
      </c>
      <c r="AU1894" t="s">
        <v>157</v>
      </c>
      <c r="AV1894" t="s">
        <v>309</v>
      </c>
      <c r="AW1894">
        <v>8</v>
      </c>
      <c r="AX1894" t="s">
        <v>310</v>
      </c>
      <c r="AY1894" t="s">
        <v>173</v>
      </c>
      <c r="AZ1894" t="s">
        <v>161</v>
      </c>
      <c r="BA1894">
        <v>4736</v>
      </c>
      <c r="BB1894">
        <v>57</v>
      </c>
      <c r="BC1894" t="s">
        <v>126</v>
      </c>
      <c r="BD1894" t="s">
        <v>74</v>
      </c>
      <c r="BE1894">
        <v>2362.0382730000001</v>
      </c>
      <c r="BF1894" t="s">
        <v>101</v>
      </c>
      <c r="BG1894">
        <v>2362.0382730000001</v>
      </c>
      <c r="BH1894">
        <v>51728.237814</v>
      </c>
    </row>
    <row r="1895" spans="1:60" x14ac:dyDescent="0.25">
      <c r="A1895">
        <v>1894</v>
      </c>
      <c r="B1895" t="s">
        <v>60</v>
      </c>
      <c r="C1895">
        <v>6753</v>
      </c>
      <c r="D1895" t="s">
        <v>2134</v>
      </c>
      <c r="E1895">
        <v>8038000</v>
      </c>
      <c r="F1895">
        <v>3</v>
      </c>
      <c r="G1895" t="s">
        <v>62</v>
      </c>
      <c r="H1895">
        <v>32</v>
      </c>
      <c r="I1895">
        <v>6140680380000010</v>
      </c>
      <c r="J1895">
        <v>3.8855309999999998</v>
      </c>
      <c r="K1895">
        <v>0</v>
      </c>
      <c r="L1895">
        <v>0</v>
      </c>
      <c r="M1895">
        <v>0</v>
      </c>
      <c r="N1895" t="s">
        <v>101</v>
      </c>
      <c r="O1895" t="s">
        <v>101</v>
      </c>
      <c r="P1895">
        <v>0</v>
      </c>
      <c r="Q1895">
        <v>0</v>
      </c>
      <c r="R1895">
        <v>0</v>
      </c>
      <c r="S1895" t="s">
        <v>101</v>
      </c>
      <c r="T1895" t="s">
        <v>101</v>
      </c>
      <c r="U1895">
        <v>0</v>
      </c>
      <c r="V1895">
        <v>0</v>
      </c>
      <c r="W1895">
        <v>0</v>
      </c>
      <c r="X1895" t="s">
        <v>101</v>
      </c>
      <c r="Y1895" t="s">
        <v>101</v>
      </c>
      <c r="Z1895">
        <v>0</v>
      </c>
      <c r="AA1895">
        <v>0</v>
      </c>
      <c r="AB1895" t="s">
        <v>101</v>
      </c>
      <c r="AC1895">
        <v>0</v>
      </c>
      <c r="AD1895">
        <v>0</v>
      </c>
      <c r="AE1895">
        <v>0</v>
      </c>
      <c r="AF1895">
        <v>0</v>
      </c>
      <c r="AG1895">
        <v>0</v>
      </c>
      <c r="AH1895">
        <v>0</v>
      </c>
      <c r="AI1895">
        <v>0</v>
      </c>
      <c r="AJ1895">
        <v>0</v>
      </c>
      <c r="AK1895">
        <v>0</v>
      </c>
      <c r="AL1895">
        <v>0</v>
      </c>
      <c r="AM1895">
        <v>0</v>
      </c>
      <c r="AN1895" t="s">
        <v>163</v>
      </c>
      <c r="AO1895" t="s">
        <v>164</v>
      </c>
      <c r="AP1895">
        <v>141</v>
      </c>
      <c r="AQ1895">
        <v>1</v>
      </c>
      <c r="AR1895" t="s">
        <v>156</v>
      </c>
      <c r="AS1895">
        <v>0</v>
      </c>
      <c r="AT1895">
        <v>5</v>
      </c>
      <c r="AU1895" t="s">
        <v>157</v>
      </c>
      <c r="AV1895" t="s">
        <v>165</v>
      </c>
      <c r="AW1895">
        <v>9</v>
      </c>
      <c r="AX1895" t="s">
        <v>166</v>
      </c>
      <c r="AY1895" t="s">
        <v>167</v>
      </c>
      <c r="AZ1895" t="s">
        <v>161</v>
      </c>
      <c r="BA1895">
        <v>4692</v>
      </c>
      <c r="BB1895">
        <v>44</v>
      </c>
      <c r="BC1895" t="s">
        <v>122</v>
      </c>
      <c r="BD1895" t="s">
        <v>74</v>
      </c>
      <c r="BE1895">
        <v>855.03231700000003</v>
      </c>
      <c r="BF1895" t="s">
        <v>101</v>
      </c>
      <c r="BG1895">
        <v>855.03231700000003</v>
      </c>
      <c r="BH1895">
        <v>15724.187454999999</v>
      </c>
    </row>
    <row r="1896" spans="1:60" x14ac:dyDescent="0.25">
      <c r="A1896">
        <v>1895</v>
      </c>
      <c r="B1896" t="s">
        <v>60</v>
      </c>
      <c r="C1896">
        <v>6754</v>
      </c>
      <c r="D1896" t="s">
        <v>2135</v>
      </c>
      <c r="E1896">
        <v>8038000</v>
      </c>
      <c r="F1896">
        <v>3</v>
      </c>
      <c r="G1896" t="s">
        <v>62</v>
      </c>
      <c r="H1896">
        <v>31</v>
      </c>
      <c r="I1896">
        <v>6140680380000020</v>
      </c>
      <c r="J1896">
        <v>6.5504600000000002</v>
      </c>
      <c r="K1896">
        <v>0</v>
      </c>
      <c r="L1896">
        <v>0</v>
      </c>
      <c r="M1896">
        <v>0</v>
      </c>
      <c r="N1896" t="s">
        <v>101</v>
      </c>
      <c r="O1896" t="s">
        <v>101</v>
      </c>
      <c r="P1896">
        <v>0</v>
      </c>
      <c r="Q1896">
        <v>0</v>
      </c>
      <c r="R1896">
        <v>0</v>
      </c>
      <c r="S1896" t="s">
        <v>101</v>
      </c>
      <c r="T1896" t="s">
        <v>101</v>
      </c>
      <c r="U1896">
        <v>0</v>
      </c>
      <c r="V1896">
        <v>0</v>
      </c>
      <c r="W1896">
        <v>0</v>
      </c>
      <c r="X1896" t="s">
        <v>101</v>
      </c>
      <c r="Y1896" t="s">
        <v>101</v>
      </c>
      <c r="Z1896">
        <v>0</v>
      </c>
      <c r="AA1896">
        <v>0</v>
      </c>
      <c r="AB1896" t="s">
        <v>101</v>
      </c>
      <c r="AC1896">
        <v>0</v>
      </c>
      <c r="AD1896">
        <v>0</v>
      </c>
      <c r="AE1896">
        <v>0</v>
      </c>
      <c r="AF1896">
        <v>0</v>
      </c>
      <c r="AG1896">
        <v>0</v>
      </c>
      <c r="AH1896">
        <v>0</v>
      </c>
      <c r="AI1896">
        <v>0</v>
      </c>
      <c r="AJ1896">
        <v>0</v>
      </c>
      <c r="AK1896">
        <v>0</v>
      </c>
      <c r="AL1896">
        <v>0</v>
      </c>
      <c r="AM1896">
        <v>0</v>
      </c>
      <c r="AN1896" t="s">
        <v>308</v>
      </c>
      <c r="AO1896" t="s">
        <v>155</v>
      </c>
      <c r="AP1896">
        <v>101</v>
      </c>
      <c r="AQ1896">
        <v>2</v>
      </c>
      <c r="AR1896" t="s">
        <v>156</v>
      </c>
      <c r="AS1896">
        <v>0</v>
      </c>
      <c r="AT1896">
        <v>2</v>
      </c>
      <c r="AU1896" t="s">
        <v>157</v>
      </c>
      <c r="AV1896" t="s">
        <v>309</v>
      </c>
      <c r="AW1896">
        <v>8</v>
      </c>
      <c r="AX1896" t="s">
        <v>310</v>
      </c>
      <c r="AY1896" t="s">
        <v>173</v>
      </c>
      <c r="AZ1896" t="s">
        <v>161</v>
      </c>
      <c r="BA1896">
        <v>4524</v>
      </c>
      <c r="BB1896">
        <v>58</v>
      </c>
      <c r="BC1896" t="s">
        <v>126</v>
      </c>
      <c r="BD1896" t="s">
        <v>74</v>
      </c>
      <c r="BE1896">
        <v>1105.9138150000001</v>
      </c>
      <c r="BF1896" t="s">
        <v>101</v>
      </c>
      <c r="BG1896">
        <v>1105.8777239999999</v>
      </c>
      <c r="BH1896">
        <v>26508.772239000002</v>
      </c>
    </row>
    <row r="1897" spans="1:60" x14ac:dyDescent="0.25">
      <c r="A1897">
        <v>1896</v>
      </c>
      <c r="B1897" t="s">
        <v>60</v>
      </c>
      <c r="C1897">
        <v>6755</v>
      </c>
      <c r="D1897" t="s">
        <v>2136</v>
      </c>
      <c r="E1897">
        <v>8038000</v>
      </c>
      <c r="F1897">
        <v>3</v>
      </c>
      <c r="G1897" t="s">
        <v>62</v>
      </c>
      <c r="H1897">
        <v>33</v>
      </c>
      <c r="I1897">
        <v>6140680380000270</v>
      </c>
      <c r="J1897">
        <v>3.4342540000000001</v>
      </c>
      <c r="K1897">
        <v>0</v>
      </c>
      <c r="L1897">
        <v>0</v>
      </c>
      <c r="M1897">
        <v>0</v>
      </c>
      <c r="N1897" t="s">
        <v>101</v>
      </c>
      <c r="O1897" t="s">
        <v>101</v>
      </c>
      <c r="P1897">
        <v>0</v>
      </c>
      <c r="Q1897">
        <v>0</v>
      </c>
      <c r="R1897">
        <v>0</v>
      </c>
      <c r="S1897" t="s">
        <v>101</v>
      </c>
      <c r="T1897" t="s">
        <v>101</v>
      </c>
      <c r="U1897">
        <v>0</v>
      </c>
      <c r="V1897">
        <v>0</v>
      </c>
      <c r="W1897">
        <v>0</v>
      </c>
      <c r="X1897" t="s">
        <v>101</v>
      </c>
      <c r="Y1897" t="s">
        <v>101</v>
      </c>
      <c r="Z1897">
        <v>0</v>
      </c>
      <c r="AA1897">
        <v>0</v>
      </c>
      <c r="AB1897" t="s">
        <v>101</v>
      </c>
      <c r="AC1897">
        <v>0</v>
      </c>
      <c r="AD1897">
        <v>0</v>
      </c>
      <c r="AE1897">
        <v>0</v>
      </c>
      <c r="AF1897">
        <v>0</v>
      </c>
      <c r="AG1897">
        <v>0</v>
      </c>
      <c r="AH1897">
        <v>0</v>
      </c>
      <c r="AI1897">
        <v>0</v>
      </c>
      <c r="AJ1897">
        <v>0</v>
      </c>
      <c r="AK1897">
        <v>0</v>
      </c>
      <c r="AL1897">
        <v>0</v>
      </c>
      <c r="AM1897">
        <v>0</v>
      </c>
      <c r="AN1897" t="s">
        <v>308</v>
      </c>
      <c r="AO1897" t="s">
        <v>535</v>
      </c>
      <c r="AP1897">
        <v>101</v>
      </c>
      <c r="AQ1897">
        <v>1</v>
      </c>
      <c r="AR1897" t="s">
        <v>156</v>
      </c>
      <c r="AS1897">
        <v>0</v>
      </c>
      <c r="AT1897">
        <v>2</v>
      </c>
      <c r="AU1897" t="s">
        <v>157</v>
      </c>
      <c r="AV1897" t="s">
        <v>309</v>
      </c>
      <c r="AW1897">
        <v>6</v>
      </c>
      <c r="AX1897" t="s">
        <v>310</v>
      </c>
      <c r="AY1897" t="s">
        <v>173</v>
      </c>
      <c r="AZ1897" t="s">
        <v>161</v>
      </c>
      <c r="BA1897">
        <v>4529</v>
      </c>
      <c r="BB1897">
        <v>56</v>
      </c>
      <c r="BC1897" t="s">
        <v>126</v>
      </c>
      <c r="BD1897" t="s">
        <v>74</v>
      </c>
      <c r="BE1897">
        <v>752.13117399999999</v>
      </c>
      <c r="BF1897" t="s">
        <v>101</v>
      </c>
      <c r="BG1897">
        <v>752.13117399999999</v>
      </c>
      <c r="BH1897">
        <v>13897.934148</v>
      </c>
    </row>
    <row r="1898" spans="1:60" x14ac:dyDescent="0.25">
      <c r="A1898">
        <v>1897</v>
      </c>
      <c r="B1898" t="s">
        <v>60</v>
      </c>
      <c r="C1898">
        <v>6756</v>
      </c>
      <c r="D1898" t="s">
        <v>2137</v>
      </c>
      <c r="E1898">
        <v>8038000</v>
      </c>
      <c r="F1898">
        <v>3</v>
      </c>
      <c r="G1898" t="s">
        <v>62</v>
      </c>
      <c r="H1898">
        <v>31</v>
      </c>
      <c r="I1898">
        <v>6140680380000110</v>
      </c>
      <c r="J1898">
        <v>52.199033999999997</v>
      </c>
      <c r="K1898">
        <v>0</v>
      </c>
      <c r="L1898">
        <v>0</v>
      </c>
      <c r="M1898">
        <v>0</v>
      </c>
      <c r="N1898" t="s">
        <v>101</v>
      </c>
      <c r="O1898" t="s">
        <v>101</v>
      </c>
      <c r="P1898">
        <v>0</v>
      </c>
      <c r="Q1898">
        <v>0</v>
      </c>
      <c r="R1898">
        <v>0</v>
      </c>
      <c r="S1898" t="s">
        <v>101</v>
      </c>
      <c r="T1898" t="s">
        <v>101</v>
      </c>
      <c r="U1898">
        <v>0</v>
      </c>
      <c r="V1898">
        <v>0</v>
      </c>
      <c r="W1898">
        <v>0</v>
      </c>
      <c r="X1898" t="s">
        <v>101</v>
      </c>
      <c r="Y1898" t="s">
        <v>101</v>
      </c>
      <c r="Z1898">
        <v>0</v>
      </c>
      <c r="AA1898">
        <v>0</v>
      </c>
      <c r="AB1898" t="s">
        <v>101</v>
      </c>
      <c r="AC1898">
        <v>0</v>
      </c>
      <c r="AD1898">
        <v>0</v>
      </c>
      <c r="AE1898">
        <v>0</v>
      </c>
      <c r="AF1898">
        <v>0</v>
      </c>
      <c r="AG1898">
        <v>0</v>
      </c>
      <c r="AH1898">
        <v>0</v>
      </c>
      <c r="AI1898">
        <v>0</v>
      </c>
      <c r="AJ1898">
        <v>0</v>
      </c>
      <c r="AK1898">
        <v>0</v>
      </c>
      <c r="AL1898">
        <v>0</v>
      </c>
      <c r="AM1898">
        <v>0</v>
      </c>
      <c r="AN1898" t="s">
        <v>308</v>
      </c>
      <c r="AO1898" t="s">
        <v>155</v>
      </c>
      <c r="AP1898">
        <v>101</v>
      </c>
      <c r="AQ1898">
        <v>2</v>
      </c>
      <c r="AR1898" t="s">
        <v>156</v>
      </c>
      <c r="AS1898">
        <v>0</v>
      </c>
      <c r="AT1898">
        <v>2</v>
      </c>
      <c r="AU1898" t="s">
        <v>157</v>
      </c>
      <c r="AV1898" t="s">
        <v>309</v>
      </c>
      <c r="AW1898">
        <v>8</v>
      </c>
      <c r="AX1898" t="s">
        <v>310</v>
      </c>
      <c r="AY1898" t="s">
        <v>173</v>
      </c>
      <c r="AZ1898" t="s">
        <v>161</v>
      </c>
      <c r="BA1898">
        <v>4661</v>
      </c>
      <c r="BB1898">
        <v>51</v>
      </c>
      <c r="BC1898" t="s">
        <v>126</v>
      </c>
      <c r="BD1898" t="s">
        <v>74</v>
      </c>
      <c r="BE1898">
        <v>7943.1242709999997</v>
      </c>
      <c r="BF1898" t="s">
        <v>101</v>
      </c>
      <c r="BG1898">
        <v>7943.1242709999997</v>
      </c>
      <c r="BH1898">
        <v>211241.99786100001</v>
      </c>
    </row>
    <row r="1899" spans="1:60" x14ac:dyDescent="0.25">
      <c r="A1899">
        <v>1898</v>
      </c>
      <c r="B1899" t="s">
        <v>60</v>
      </c>
      <c r="C1899">
        <v>6757</v>
      </c>
      <c r="D1899" t="s">
        <v>2138</v>
      </c>
      <c r="E1899">
        <v>8038000</v>
      </c>
      <c r="F1899">
        <v>3</v>
      </c>
      <c r="G1899" t="s">
        <v>62</v>
      </c>
      <c r="H1899">
        <v>31</v>
      </c>
      <c r="I1899">
        <v>6140680380000280</v>
      </c>
      <c r="J1899">
        <v>2.1015109999999999</v>
      </c>
      <c r="K1899">
        <v>0</v>
      </c>
      <c r="L1899">
        <v>0</v>
      </c>
      <c r="M1899">
        <v>0</v>
      </c>
      <c r="N1899" t="s">
        <v>101</v>
      </c>
      <c r="O1899" t="s">
        <v>101</v>
      </c>
      <c r="P1899">
        <v>0</v>
      </c>
      <c r="Q1899">
        <v>0</v>
      </c>
      <c r="R1899">
        <v>0</v>
      </c>
      <c r="S1899" t="s">
        <v>101</v>
      </c>
      <c r="T1899" t="s">
        <v>101</v>
      </c>
      <c r="U1899">
        <v>0</v>
      </c>
      <c r="V1899">
        <v>0</v>
      </c>
      <c r="W1899">
        <v>0</v>
      </c>
      <c r="X1899" t="s">
        <v>101</v>
      </c>
      <c r="Y1899" t="s">
        <v>101</v>
      </c>
      <c r="Z1899">
        <v>0</v>
      </c>
      <c r="AA1899">
        <v>0</v>
      </c>
      <c r="AB1899" t="s">
        <v>101</v>
      </c>
      <c r="AC1899">
        <v>0</v>
      </c>
      <c r="AD1899">
        <v>0</v>
      </c>
      <c r="AE1899">
        <v>0</v>
      </c>
      <c r="AF1899">
        <v>0</v>
      </c>
      <c r="AG1899">
        <v>0</v>
      </c>
      <c r="AH1899">
        <v>0</v>
      </c>
      <c r="AI1899">
        <v>0</v>
      </c>
      <c r="AJ1899">
        <v>0</v>
      </c>
      <c r="AK1899">
        <v>0</v>
      </c>
      <c r="AL1899">
        <v>0</v>
      </c>
      <c r="AM1899">
        <v>0</v>
      </c>
      <c r="AN1899" t="s">
        <v>308</v>
      </c>
      <c r="AO1899" t="s">
        <v>155</v>
      </c>
      <c r="AP1899">
        <v>101</v>
      </c>
      <c r="AQ1899">
        <v>2</v>
      </c>
      <c r="AR1899" t="s">
        <v>156</v>
      </c>
      <c r="AS1899">
        <v>0</v>
      </c>
      <c r="AT1899">
        <v>2</v>
      </c>
      <c r="AU1899" t="s">
        <v>157</v>
      </c>
      <c r="AV1899" t="s">
        <v>309</v>
      </c>
      <c r="AW1899">
        <v>88</v>
      </c>
      <c r="AX1899" t="s">
        <v>310</v>
      </c>
      <c r="AY1899" t="s">
        <v>173</v>
      </c>
      <c r="AZ1899" t="s">
        <v>161</v>
      </c>
      <c r="BA1899">
        <v>4233</v>
      </c>
      <c r="BB1899">
        <v>51</v>
      </c>
      <c r="BC1899" t="s">
        <v>93</v>
      </c>
      <c r="BD1899" t="s">
        <v>74</v>
      </c>
      <c r="BE1899">
        <v>444.789132</v>
      </c>
      <c r="BF1899" t="s">
        <v>101</v>
      </c>
      <c r="BG1899">
        <v>444.789132</v>
      </c>
      <c r="BH1899">
        <v>8504.5151299999998</v>
      </c>
    </row>
    <row r="1900" spans="1:60" x14ac:dyDescent="0.25">
      <c r="A1900">
        <v>1899</v>
      </c>
      <c r="B1900" t="s">
        <v>60</v>
      </c>
      <c r="C1900">
        <v>6758</v>
      </c>
      <c r="D1900" t="s">
        <v>2139</v>
      </c>
      <c r="E1900">
        <v>8038000</v>
      </c>
      <c r="F1900">
        <v>7</v>
      </c>
      <c r="G1900" t="s">
        <v>62</v>
      </c>
      <c r="H1900">
        <v>77</v>
      </c>
      <c r="I1900">
        <v>6140680380000030</v>
      </c>
      <c r="J1900">
        <v>0.86812699999999998</v>
      </c>
      <c r="K1900">
        <v>0</v>
      </c>
      <c r="L1900">
        <v>0</v>
      </c>
      <c r="M1900">
        <v>0</v>
      </c>
      <c r="N1900" t="s">
        <v>101</v>
      </c>
      <c r="O1900" t="s">
        <v>101</v>
      </c>
      <c r="P1900">
        <v>0</v>
      </c>
      <c r="Q1900">
        <v>0</v>
      </c>
      <c r="R1900">
        <v>0</v>
      </c>
      <c r="S1900" t="s">
        <v>101</v>
      </c>
      <c r="T1900" t="s">
        <v>101</v>
      </c>
      <c r="U1900">
        <v>0</v>
      </c>
      <c r="V1900">
        <v>0</v>
      </c>
      <c r="W1900">
        <v>0</v>
      </c>
      <c r="X1900" t="s">
        <v>101</v>
      </c>
      <c r="Y1900" t="s">
        <v>101</v>
      </c>
      <c r="Z1900">
        <v>0</v>
      </c>
      <c r="AA1900">
        <v>0</v>
      </c>
      <c r="AB1900" t="s">
        <v>101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>
        <v>0</v>
      </c>
      <c r="AI1900">
        <v>0</v>
      </c>
      <c r="AJ1900">
        <v>0</v>
      </c>
      <c r="AK1900">
        <v>0</v>
      </c>
      <c r="AL1900">
        <v>0</v>
      </c>
      <c r="AM1900">
        <v>0</v>
      </c>
      <c r="AN1900" t="s">
        <v>2140</v>
      </c>
      <c r="AO1900" t="s">
        <v>2140</v>
      </c>
      <c r="AP1900">
        <v>99</v>
      </c>
      <c r="AQ1900">
        <v>1</v>
      </c>
      <c r="AR1900" t="s">
        <v>156</v>
      </c>
      <c r="AS1900">
        <v>0</v>
      </c>
      <c r="AT1900">
        <v>0</v>
      </c>
      <c r="AU1900" t="s">
        <v>157</v>
      </c>
      <c r="AV1900" t="s">
        <v>783</v>
      </c>
      <c r="AW1900">
        <v>4</v>
      </c>
      <c r="AX1900" t="s">
        <v>101</v>
      </c>
      <c r="AY1900" t="s">
        <v>101</v>
      </c>
      <c r="AZ1900" t="s">
        <v>201</v>
      </c>
      <c r="BA1900">
        <v>5846</v>
      </c>
      <c r="BB1900">
        <v>43</v>
      </c>
      <c r="BC1900" t="s">
        <v>140</v>
      </c>
      <c r="BD1900" t="s">
        <v>74</v>
      </c>
      <c r="BE1900">
        <v>327.18497500000001</v>
      </c>
      <c r="BF1900" t="s">
        <v>101</v>
      </c>
      <c r="BG1900">
        <v>327.18497500000001</v>
      </c>
      <c r="BH1900">
        <v>3513.1844970000002</v>
      </c>
    </row>
    <row r="1901" spans="1:60" x14ac:dyDescent="0.25">
      <c r="A1901">
        <v>1900</v>
      </c>
      <c r="B1901" t="s">
        <v>60</v>
      </c>
      <c r="C1901">
        <v>6759</v>
      </c>
      <c r="D1901" t="s">
        <v>2141</v>
      </c>
      <c r="E1901">
        <v>8038000</v>
      </c>
      <c r="F1901">
        <v>3</v>
      </c>
      <c r="G1901" t="s">
        <v>62</v>
      </c>
      <c r="H1901">
        <v>31</v>
      </c>
      <c r="I1901">
        <v>6140680380000180</v>
      </c>
      <c r="J1901">
        <v>2.2942209999999998</v>
      </c>
      <c r="K1901">
        <v>0</v>
      </c>
      <c r="L1901">
        <v>0</v>
      </c>
      <c r="M1901">
        <v>0</v>
      </c>
      <c r="N1901" t="s">
        <v>101</v>
      </c>
      <c r="O1901" t="s">
        <v>101</v>
      </c>
      <c r="P1901">
        <v>0</v>
      </c>
      <c r="Q1901">
        <v>0</v>
      </c>
      <c r="R1901">
        <v>0</v>
      </c>
      <c r="S1901" t="s">
        <v>101</v>
      </c>
      <c r="T1901" t="s">
        <v>101</v>
      </c>
      <c r="U1901">
        <v>0</v>
      </c>
      <c r="V1901">
        <v>0</v>
      </c>
      <c r="W1901">
        <v>0</v>
      </c>
      <c r="X1901" t="s">
        <v>101</v>
      </c>
      <c r="Y1901" t="s">
        <v>101</v>
      </c>
      <c r="Z1901">
        <v>0</v>
      </c>
      <c r="AA1901">
        <v>0</v>
      </c>
      <c r="AB1901" t="s">
        <v>101</v>
      </c>
      <c r="AC1901">
        <v>0</v>
      </c>
      <c r="AD1901">
        <v>0</v>
      </c>
      <c r="AE1901">
        <v>0</v>
      </c>
      <c r="AF1901">
        <v>0</v>
      </c>
      <c r="AG1901">
        <v>0</v>
      </c>
      <c r="AH1901">
        <v>0</v>
      </c>
      <c r="AI1901">
        <v>0</v>
      </c>
      <c r="AJ1901">
        <v>0</v>
      </c>
      <c r="AK1901">
        <v>0</v>
      </c>
      <c r="AL1901">
        <v>0</v>
      </c>
      <c r="AM1901">
        <v>0</v>
      </c>
      <c r="AN1901" t="s">
        <v>154</v>
      </c>
      <c r="AO1901" t="s">
        <v>155</v>
      </c>
      <c r="AP1901">
        <v>101</v>
      </c>
      <c r="AQ1901">
        <v>1</v>
      </c>
      <c r="AR1901" t="s">
        <v>156</v>
      </c>
      <c r="AS1901">
        <v>0</v>
      </c>
      <c r="AT1901">
        <v>4</v>
      </c>
      <c r="AU1901" t="s">
        <v>157</v>
      </c>
      <c r="AV1901" t="s">
        <v>158</v>
      </c>
      <c r="AW1901">
        <v>4</v>
      </c>
      <c r="AX1901" t="s">
        <v>159</v>
      </c>
      <c r="AY1901" t="s">
        <v>160</v>
      </c>
      <c r="AZ1901" t="s">
        <v>161</v>
      </c>
      <c r="BA1901">
        <v>5843</v>
      </c>
      <c r="BB1901">
        <v>18</v>
      </c>
      <c r="BC1901" t="s">
        <v>122</v>
      </c>
      <c r="BD1901" t="s">
        <v>74</v>
      </c>
      <c r="BE1901">
        <v>487.66730100000001</v>
      </c>
      <c r="BF1901" t="s">
        <v>101</v>
      </c>
      <c r="BG1901">
        <v>487.66730100000001</v>
      </c>
      <c r="BH1901">
        <v>9284.3832480000001</v>
      </c>
    </row>
    <row r="1902" spans="1:60" x14ac:dyDescent="0.25">
      <c r="A1902">
        <v>1901</v>
      </c>
      <c r="B1902" t="s">
        <v>60</v>
      </c>
      <c r="C1902">
        <v>6760</v>
      </c>
      <c r="D1902" t="s">
        <v>2142</v>
      </c>
      <c r="E1902">
        <v>8038000</v>
      </c>
      <c r="F1902">
        <v>3</v>
      </c>
      <c r="G1902" t="s">
        <v>62</v>
      </c>
      <c r="H1902">
        <v>31</v>
      </c>
      <c r="I1902">
        <v>6140680380000030</v>
      </c>
      <c r="J1902">
        <v>0.87770599999999999</v>
      </c>
      <c r="K1902">
        <v>0</v>
      </c>
      <c r="L1902">
        <v>0</v>
      </c>
      <c r="M1902">
        <v>0</v>
      </c>
      <c r="N1902" t="s">
        <v>101</v>
      </c>
      <c r="O1902" t="s">
        <v>101</v>
      </c>
      <c r="P1902">
        <v>0</v>
      </c>
      <c r="Q1902">
        <v>0</v>
      </c>
      <c r="R1902">
        <v>0</v>
      </c>
      <c r="S1902" t="s">
        <v>101</v>
      </c>
      <c r="T1902" t="s">
        <v>101</v>
      </c>
      <c r="U1902">
        <v>0</v>
      </c>
      <c r="V1902">
        <v>0</v>
      </c>
      <c r="W1902">
        <v>0</v>
      </c>
      <c r="X1902" t="s">
        <v>101</v>
      </c>
      <c r="Y1902" t="s">
        <v>101</v>
      </c>
      <c r="Z1902">
        <v>0</v>
      </c>
      <c r="AA1902">
        <v>0</v>
      </c>
      <c r="AB1902" t="s">
        <v>101</v>
      </c>
      <c r="AC1902">
        <v>0</v>
      </c>
      <c r="AD1902">
        <v>0</v>
      </c>
      <c r="AE1902">
        <v>0</v>
      </c>
      <c r="AF1902">
        <v>0</v>
      </c>
      <c r="AG1902">
        <v>0</v>
      </c>
      <c r="AH1902">
        <v>0</v>
      </c>
      <c r="AI1902">
        <v>0</v>
      </c>
      <c r="AJ1902">
        <v>0</v>
      </c>
      <c r="AK1902">
        <v>0</v>
      </c>
      <c r="AL1902">
        <v>0</v>
      </c>
      <c r="AM1902">
        <v>0</v>
      </c>
      <c r="AN1902" t="s">
        <v>308</v>
      </c>
      <c r="AO1902" t="s">
        <v>155</v>
      </c>
      <c r="AP1902">
        <v>101</v>
      </c>
      <c r="AQ1902">
        <v>2</v>
      </c>
      <c r="AR1902" t="s">
        <v>156</v>
      </c>
      <c r="AS1902">
        <v>0</v>
      </c>
      <c r="AT1902">
        <v>2</v>
      </c>
      <c r="AU1902" t="s">
        <v>157</v>
      </c>
      <c r="AV1902" t="s">
        <v>309</v>
      </c>
      <c r="AW1902">
        <v>8</v>
      </c>
      <c r="AX1902" t="s">
        <v>310</v>
      </c>
      <c r="AY1902" t="s">
        <v>173</v>
      </c>
      <c r="AZ1902" t="s">
        <v>161</v>
      </c>
      <c r="BA1902">
        <v>5567</v>
      </c>
      <c r="BB1902">
        <v>44</v>
      </c>
      <c r="BC1902" t="s">
        <v>206</v>
      </c>
      <c r="BD1902" t="s">
        <v>74</v>
      </c>
      <c r="BE1902">
        <v>357.09230700000001</v>
      </c>
      <c r="BF1902" t="s">
        <v>101</v>
      </c>
      <c r="BG1902">
        <v>357.09230700000001</v>
      </c>
      <c r="BH1902">
        <v>3551.9518050000001</v>
      </c>
    </row>
    <row r="1903" spans="1:60" x14ac:dyDescent="0.25">
      <c r="A1903">
        <v>1902</v>
      </c>
      <c r="B1903" t="s">
        <v>60</v>
      </c>
      <c r="C1903">
        <v>6761</v>
      </c>
      <c r="D1903" t="s">
        <v>2143</v>
      </c>
      <c r="E1903">
        <v>8038000</v>
      </c>
      <c r="F1903">
        <v>3</v>
      </c>
      <c r="G1903" t="s">
        <v>62</v>
      </c>
      <c r="H1903">
        <v>31</v>
      </c>
      <c r="I1903">
        <v>6140680380000290</v>
      </c>
      <c r="J1903">
        <v>1.567401</v>
      </c>
      <c r="K1903">
        <v>0</v>
      </c>
      <c r="L1903">
        <v>0</v>
      </c>
      <c r="M1903">
        <v>0</v>
      </c>
      <c r="N1903" t="s">
        <v>101</v>
      </c>
      <c r="O1903" t="s">
        <v>101</v>
      </c>
      <c r="P1903">
        <v>0</v>
      </c>
      <c r="Q1903">
        <v>0</v>
      </c>
      <c r="R1903">
        <v>0</v>
      </c>
      <c r="S1903" t="s">
        <v>101</v>
      </c>
      <c r="T1903" t="s">
        <v>101</v>
      </c>
      <c r="U1903">
        <v>0</v>
      </c>
      <c r="V1903">
        <v>0</v>
      </c>
      <c r="W1903">
        <v>0</v>
      </c>
      <c r="X1903" t="s">
        <v>101</v>
      </c>
      <c r="Y1903" t="s">
        <v>101</v>
      </c>
      <c r="Z1903">
        <v>0</v>
      </c>
      <c r="AA1903">
        <v>0</v>
      </c>
      <c r="AB1903" t="s">
        <v>101</v>
      </c>
      <c r="AC1903">
        <v>0</v>
      </c>
      <c r="AD1903">
        <v>0</v>
      </c>
      <c r="AE1903">
        <v>0</v>
      </c>
      <c r="AF1903">
        <v>0</v>
      </c>
      <c r="AG1903">
        <v>0</v>
      </c>
      <c r="AH1903">
        <v>0</v>
      </c>
      <c r="AI1903">
        <v>0</v>
      </c>
      <c r="AJ1903">
        <v>0</v>
      </c>
      <c r="AK1903">
        <v>0</v>
      </c>
      <c r="AL1903">
        <v>0</v>
      </c>
      <c r="AM1903">
        <v>0</v>
      </c>
      <c r="AN1903" t="s">
        <v>170</v>
      </c>
      <c r="AO1903" t="s">
        <v>155</v>
      </c>
      <c r="AP1903">
        <v>101</v>
      </c>
      <c r="AQ1903">
        <v>1</v>
      </c>
      <c r="AR1903" t="s">
        <v>156</v>
      </c>
      <c r="AS1903">
        <v>0</v>
      </c>
      <c r="AT1903">
        <v>2</v>
      </c>
      <c r="AU1903" t="s">
        <v>157</v>
      </c>
      <c r="AV1903" t="s">
        <v>172</v>
      </c>
      <c r="AW1903">
        <v>88</v>
      </c>
      <c r="AX1903" t="s">
        <v>159</v>
      </c>
      <c r="AY1903" t="s">
        <v>173</v>
      </c>
      <c r="AZ1903" t="s">
        <v>161</v>
      </c>
      <c r="BA1903">
        <v>5221</v>
      </c>
      <c r="BB1903">
        <v>33</v>
      </c>
      <c r="BC1903" t="s">
        <v>93</v>
      </c>
      <c r="BD1903" t="s">
        <v>74</v>
      </c>
      <c r="BE1903">
        <v>459.172978</v>
      </c>
      <c r="BF1903" t="s">
        <v>101</v>
      </c>
      <c r="BG1903">
        <v>459.172978</v>
      </c>
      <c r="BH1903">
        <v>6343.0481259999997</v>
      </c>
    </row>
    <row r="1904" spans="1:60" x14ac:dyDescent="0.25">
      <c r="A1904">
        <v>1903</v>
      </c>
      <c r="B1904" t="s">
        <v>60</v>
      </c>
      <c r="C1904">
        <v>6762</v>
      </c>
      <c r="D1904" t="s">
        <v>2144</v>
      </c>
      <c r="E1904">
        <v>8038000</v>
      </c>
      <c r="F1904">
        <v>3</v>
      </c>
      <c r="G1904" t="s">
        <v>62</v>
      </c>
      <c r="H1904">
        <v>31</v>
      </c>
      <c r="I1904">
        <v>6140680380000030</v>
      </c>
      <c r="J1904">
        <v>3.8288579999999999</v>
      </c>
      <c r="K1904">
        <v>0</v>
      </c>
      <c r="L1904">
        <v>0</v>
      </c>
      <c r="M1904">
        <v>0</v>
      </c>
      <c r="N1904" t="s">
        <v>101</v>
      </c>
      <c r="O1904" t="s">
        <v>101</v>
      </c>
      <c r="P1904">
        <v>0</v>
      </c>
      <c r="Q1904">
        <v>0</v>
      </c>
      <c r="R1904">
        <v>0</v>
      </c>
      <c r="S1904" t="s">
        <v>101</v>
      </c>
      <c r="T1904" t="s">
        <v>101</v>
      </c>
      <c r="U1904">
        <v>0</v>
      </c>
      <c r="V1904">
        <v>0</v>
      </c>
      <c r="W1904">
        <v>0</v>
      </c>
      <c r="X1904" t="s">
        <v>101</v>
      </c>
      <c r="Y1904" t="s">
        <v>101</v>
      </c>
      <c r="Z1904">
        <v>0</v>
      </c>
      <c r="AA1904">
        <v>0</v>
      </c>
      <c r="AB1904" t="s">
        <v>101</v>
      </c>
      <c r="AC1904">
        <v>0</v>
      </c>
      <c r="AD1904">
        <v>0</v>
      </c>
      <c r="AE1904">
        <v>0</v>
      </c>
      <c r="AF1904">
        <v>0</v>
      </c>
      <c r="AG1904">
        <v>0</v>
      </c>
      <c r="AH1904">
        <v>0</v>
      </c>
      <c r="AI1904">
        <v>0</v>
      </c>
      <c r="AJ1904">
        <v>0</v>
      </c>
      <c r="AK1904">
        <v>0</v>
      </c>
      <c r="AL1904">
        <v>0</v>
      </c>
      <c r="AM1904">
        <v>0</v>
      </c>
      <c r="AN1904" t="s">
        <v>170</v>
      </c>
      <c r="AO1904" t="s">
        <v>155</v>
      </c>
      <c r="AP1904">
        <v>101</v>
      </c>
      <c r="AQ1904">
        <v>1</v>
      </c>
      <c r="AR1904" t="s">
        <v>156</v>
      </c>
      <c r="AS1904">
        <v>0</v>
      </c>
      <c r="AT1904">
        <v>2</v>
      </c>
      <c r="AU1904" t="s">
        <v>157</v>
      </c>
      <c r="AV1904" t="s">
        <v>172</v>
      </c>
      <c r="AW1904">
        <v>77</v>
      </c>
      <c r="AX1904" t="s">
        <v>310</v>
      </c>
      <c r="AY1904" t="s">
        <v>173</v>
      </c>
      <c r="AZ1904" t="s">
        <v>161</v>
      </c>
      <c r="BA1904">
        <v>5634</v>
      </c>
      <c r="BB1904">
        <v>42</v>
      </c>
      <c r="BC1904" t="s">
        <v>206</v>
      </c>
      <c r="BD1904" t="s">
        <v>74</v>
      </c>
      <c r="BE1904">
        <v>1303.7735949999999</v>
      </c>
      <c r="BF1904" t="s">
        <v>101</v>
      </c>
      <c r="BG1904">
        <v>1303.7735949999999</v>
      </c>
      <c r="BH1904">
        <v>15494.839705</v>
      </c>
    </row>
    <row r="1905" spans="1:60" x14ac:dyDescent="0.25">
      <c r="A1905">
        <v>1904</v>
      </c>
      <c r="B1905" t="s">
        <v>60</v>
      </c>
      <c r="C1905">
        <v>6763</v>
      </c>
      <c r="D1905" t="s">
        <v>2145</v>
      </c>
      <c r="E1905">
        <v>8038000</v>
      </c>
      <c r="F1905">
        <v>3</v>
      </c>
      <c r="G1905" t="s">
        <v>62</v>
      </c>
      <c r="H1905">
        <v>32</v>
      </c>
      <c r="I1905">
        <v>6140680380000290</v>
      </c>
      <c r="J1905">
        <v>4.2034570000000002</v>
      </c>
      <c r="K1905">
        <v>0</v>
      </c>
      <c r="L1905">
        <v>0</v>
      </c>
      <c r="M1905">
        <v>0</v>
      </c>
      <c r="N1905" t="s">
        <v>101</v>
      </c>
      <c r="O1905" t="s">
        <v>101</v>
      </c>
      <c r="P1905">
        <v>0</v>
      </c>
      <c r="Q1905">
        <v>0</v>
      </c>
      <c r="R1905">
        <v>0</v>
      </c>
      <c r="S1905" t="s">
        <v>101</v>
      </c>
      <c r="T1905" t="s">
        <v>101</v>
      </c>
      <c r="U1905">
        <v>0</v>
      </c>
      <c r="V1905">
        <v>0</v>
      </c>
      <c r="W1905">
        <v>0</v>
      </c>
      <c r="X1905" t="s">
        <v>101</v>
      </c>
      <c r="Y1905" t="s">
        <v>101</v>
      </c>
      <c r="Z1905">
        <v>0</v>
      </c>
      <c r="AA1905">
        <v>0</v>
      </c>
      <c r="AB1905" t="s">
        <v>101</v>
      </c>
      <c r="AC1905">
        <v>0</v>
      </c>
      <c r="AD1905">
        <v>0</v>
      </c>
      <c r="AE1905">
        <v>0</v>
      </c>
      <c r="AF1905">
        <v>0</v>
      </c>
      <c r="AG1905">
        <v>0</v>
      </c>
      <c r="AH1905">
        <v>0</v>
      </c>
      <c r="AI1905">
        <v>0</v>
      </c>
      <c r="AJ1905">
        <v>0</v>
      </c>
      <c r="AK1905">
        <v>0</v>
      </c>
      <c r="AL1905">
        <v>0</v>
      </c>
      <c r="AM1905">
        <v>0</v>
      </c>
      <c r="AN1905" t="s">
        <v>2146</v>
      </c>
      <c r="AO1905" t="s">
        <v>176</v>
      </c>
      <c r="AP1905">
        <v>141</v>
      </c>
      <c r="AQ1905">
        <v>1</v>
      </c>
      <c r="AR1905" t="s">
        <v>156</v>
      </c>
      <c r="AS1905">
        <v>0</v>
      </c>
      <c r="AT1905">
        <v>4</v>
      </c>
      <c r="AU1905" t="s">
        <v>157</v>
      </c>
      <c r="AV1905" t="s">
        <v>2108</v>
      </c>
      <c r="AW1905">
        <v>9</v>
      </c>
      <c r="AX1905" t="s">
        <v>2109</v>
      </c>
      <c r="AY1905" t="s">
        <v>101</v>
      </c>
      <c r="AZ1905" t="s">
        <v>161</v>
      </c>
      <c r="BA1905">
        <v>4669</v>
      </c>
      <c r="BB1905">
        <v>65</v>
      </c>
      <c r="BC1905" t="s">
        <v>98</v>
      </c>
      <c r="BD1905" t="s">
        <v>74</v>
      </c>
      <c r="BE1905">
        <v>837.39975100000004</v>
      </c>
      <c r="BF1905" t="s">
        <v>101</v>
      </c>
      <c r="BG1905">
        <v>837.39975100000004</v>
      </c>
      <c r="BH1905">
        <v>17010.786867999999</v>
      </c>
    </row>
    <row r="1906" spans="1:60" x14ac:dyDescent="0.25">
      <c r="A1906">
        <v>1905</v>
      </c>
      <c r="B1906" t="s">
        <v>60</v>
      </c>
      <c r="C1906">
        <v>6764</v>
      </c>
      <c r="D1906" t="s">
        <v>2147</v>
      </c>
      <c r="E1906">
        <v>8038000</v>
      </c>
      <c r="F1906">
        <v>3</v>
      </c>
      <c r="G1906" t="s">
        <v>62</v>
      </c>
      <c r="H1906">
        <v>32</v>
      </c>
      <c r="I1906">
        <v>6140680380000300</v>
      </c>
      <c r="J1906">
        <v>5.9935479999999997</v>
      </c>
      <c r="K1906">
        <v>0</v>
      </c>
      <c r="L1906">
        <v>0</v>
      </c>
      <c r="M1906">
        <v>0</v>
      </c>
      <c r="N1906" t="s">
        <v>101</v>
      </c>
      <c r="O1906" t="s">
        <v>101</v>
      </c>
      <c r="P1906">
        <v>0</v>
      </c>
      <c r="Q1906">
        <v>0</v>
      </c>
      <c r="R1906">
        <v>0</v>
      </c>
      <c r="S1906" t="s">
        <v>101</v>
      </c>
      <c r="T1906" t="s">
        <v>101</v>
      </c>
      <c r="U1906">
        <v>0</v>
      </c>
      <c r="V1906">
        <v>0</v>
      </c>
      <c r="W1906">
        <v>0</v>
      </c>
      <c r="X1906" t="s">
        <v>101</v>
      </c>
      <c r="Y1906" t="s">
        <v>101</v>
      </c>
      <c r="Z1906">
        <v>0</v>
      </c>
      <c r="AA1906">
        <v>0</v>
      </c>
      <c r="AB1906" t="s">
        <v>101</v>
      </c>
      <c r="AC1906">
        <v>0</v>
      </c>
      <c r="AD1906">
        <v>0</v>
      </c>
      <c r="AE1906">
        <v>0</v>
      </c>
      <c r="AF1906">
        <v>0</v>
      </c>
      <c r="AG1906">
        <v>0</v>
      </c>
      <c r="AH1906">
        <v>0</v>
      </c>
      <c r="AI1906">
        <v>0</v>
      </c>
      <c r="AJ1906">
        <v>0</v>
      </c>
      <c r="AK1906">
        <v>0</v>
      </c>
      <c r="AL1906">
        <v>0</v>
      </c>
      <c r="AM1906">
        <v>0</v>
      </c>
      <c r="AN1906" t="s">
        <v>2107</v>
      </c>
      <c r="AO1906" t="s">
        <v>176</v>
      </c>
      <c r="AP1906">
        <v>141</v>
      </c>
      <c r="AQ1906">
        <v>3</v>
      </c>
      <c r="AR1906" t="s">
        <v>156</v>
      </c>
      <c r="AS1906">
        <v>0</v>
      </c>
      <c r="AT1906">
        <v>4</v>
      </c>
      <c r="AU1906" t="s">
        <v>157</v>
      </c>
      <c r="AV1906" t="s">
        <v>2108</v>
      </c>
      <c r="AW1906">
        <v>8</v>
      </c>
      <c r="AX1906" t="s">
        <v>2109</v>
      </c>
      <c r="AY1906" t="s">
        <v>101</v>
      </c>
      <c r="AZ1906" t="s">
        <v>161</v>
      </c>
      <c r="BA1906">
        <v>4869</v>
      </c>
      <c r="BB1906">
        <v>54</v>
      </c>
      <c r="BC1906" t="s">
        <v>85</v>
      </c>
      <c r="BD1906" t="s">
        <v>74</v>
      </c>
      <c r="BE1906">
        <v>1677.4021250000001</v>
      </c>
      <c r="BF1906" t="s">
        <v>101</v>
      </c>
      <c r="BG1906">
        <v>1677.4021250000001</v>
      </c>
      <c r="BH1906">
        <v>24255.027928</v>
      </c>
    </row>
    <row r="1907" spans="1:60" x14ac:dyDescent="0.25">
      <c r="A1907">
        <v>1906</v>
      </c>
      <c r="B1907" t="s">
        <v>60</v>
      </c>
      <c r="C1907">
        <v>6765</v>
      </c>
      <c r="D1907" s="1" t="s">
        <v>2148</v>
      </c>
      <c r="E1907">
        <v>8038000</v>
      </c>
      <c r="F1907">
        <v>3</v>
      </c>
      <c r="G1907" t="s">
        <v>62</v>
      </c>
      <c r="H1907">
        <v>32</v>
      </c>
      <c r="I1907">
        <v>6140680380000030</v>
      </c>
      <c r="J1907">
        <v>5.3614179999999996</v>
      </c>
      <c r="K1907">
        <v>0</v>
      </c>
      <c r="L1907">
        <v>0</v>
      </c>
      <c r="M1907">
        <v>0</v>
      </c>
      <c r="N1907" t="s">
        <v>101</v>
      </c>
      <c r="O1907" t="s">
        <v>101</v>
      </c>
      <c r="P1907">
        <v>0</v>
      </c>
      <c r="Q1907">
        <v>0</v>
      </c>
      <c r="R1907">
        <v>0</v>
      </c>
      <c r="S1907" t="s">
        <v>101</v>
      </c>
      <c r="T1907" t="s">
        <v>101</v>
      </c>
      <c r="U1907">
        <v>0</v>
      </c>
      <c r="V1907">
        <v>0</v>
      </c>
      <c r="W1907">
        <v>0</v>
      </c>
      <c r="X1907" t="s">
        <v>101</v>
      </c>
      <c r="Y1907" t="s">
        <v>101</v>
      </c>
      <c r="Z1907">
        <v>0</v>
      </c>
      <c r="AA1907">
        <v>0</v>
      </c>
      <c r="AB1907" t="s">
        <v>101</v>
      </c>
      <c r="AC1907">
        <v>0</v>
      </c>
      <c r="AD1907">
        <v>0</v>
      </c>
      <c r="AE1907">
        <v>0</v>
      </c>
      <c r="AF1907">
        <v>0</v>
      </c>
      <c r="AG1907">
        <v>0</v>
      </c>
      <c r="AH1907">
        <v>0</v>
      </c>
      <c r="AI1907">
        <v>0</v>
      </c>
      <c r="AJ1907">
        <v>0</v>
      </c>
      <c r="AK1907">
        <v>0</v>
      </c>
      <c r="AL1907">
        <v>0</v>
      </c>
      <c r="AM1907">
        <v>0</v>
      </c>
      <c r="AN1907" t="s">
        <v>163</v>
      </c>
      <c r="AO1907" t="s">
        <v>164</v>
      </c>
      <c r="AP1907">
        <v>141</v>
      </c>
      <c r="AQ1907">
        <v>1</v>
      </c>
      <c r="AR1907" t="s">
        <v>156</v>
      </c>
      <c r="AS1907">
        <v>0</v>
      </c>
      <c r="AT1907">
        <v>5</v>
      </c>
      <c r="AU1907" t="s">
        <v>157</v>
      </c>
      <c r="AV1907" t="s">
        <v>165</v>
      </c>
      <c r="AW1907">
        <v>8</v>
      </c>
      <c r="AX1907" t="s">
        <v>166</v>
      </c>
      <c r="AY1907" t="s">
        <v>167</v>
      </c>
      <c r="AZ1907" t="s">
        <v>161</v>
      </c>
      <c r="BA1907">
        <v>5100</v>
      </c>
      <c r="BB1907">
        <v>53</v>
      </c>
      <c r="BC1907" t="s">
        <v>73</v>
      </c>
      <c r="BD1907" t="s">
        <v>74</v>
      </c>
      <c r="BE1907">
        <v>841.91179699999998</v>
      </c>
      <c r="BF1907" t="s">
        <v>101</v>
      </c>
      <c r="BG1907">
        <v>841.91179699999998</v>
      </c>
      <c r="BH1907">
        <v>21696.887514999999</v>
      </c>
    </row>
    <row r="1908" spans="1:60" x14ac:dyDescent="0.25">
      <c r="A1908">
        <v>1907</v>
      </c>
      <c r="B1908" t="s">
        <v>60</v>
      </c>
      <c r="C1908">
        <v>6766</v>
      </c>
      <c r="D1908" t="s">
        <v>2149</v>
      </c>
      <c r="E1908">
        <v>8038000</v>
      </c>
      <c r="F1908">
        <v>3</v>
      </c>
      <c r="G1908" t="s">
        <v>62</v>
      </c>
      <c r="H1908">
        <v>31</v>
      </c>
      <c r="I1908">
        <v>6140680380000040</v>
      </c>
      <c r="J1908">
        <v>2.0588519999999999</v>
      </c>
      <c r="K1908">
        <v>0</v>
      </c>
      <c r="L1908">
        <v>0</v>
      </c>
      <c r="M1908">
        <v>0</v>
      </c>
      <c r="N1908" t="s">
        <v>101</v>
      </c>
      <c r="O1908" t="s">
        <v>101</v>
      </c>
      <c r="P1908">
        <v>0</v>
      </c>
      <c r="Q1908">
        <v>0</v>
      </c>
      <c r="R1908">
        <v>0</v>
      </c>
      <c r="S1908" t="s">
        <v>101</v>
      </c>
      <c r="T1908" t="s">
        <v>101</v>
      </c>
      <c r="U1908">
        <v>0</v>
      </c>
      <c r="V1908">
        <v>0</v>
      </c>
      <c r="W1908">
        <v>0</v>
      </c>
      <c r="X1908" t="s">
        <v>101</v>
      </c>
      <c r="Y1908" t="s">
        <v>101</v>
      </c>
      <c r="Z1908">
        <v>0</v>
      </c>
      <c r="AA1908">
        <v>0</v>
      </c>
      <c r="AB1908" t="s">
        <v>101</v>
      </c>
      <c r="AC1908">
        <v>0</v>
      </c>
      <c r="AD1908">
        <v>0</v>
      </c>
      <c r="AE1908">
        <v>0</v>
      </c>
      <c r="AF1908">
        <v>0</v>
      </c>
      <c r="AG1908">
        <v>0</v>
      </c>
      <c r="AH1908">
        <v>0</v>
      </c>
      <c r="AI1908">
        <v>0</v>
      </c>
      <c r="AJ1908">
        <v>0</v>
      </c>
      <c r="AK1908">
        <v>0</v>
      </c>
      <c r="AL1908">
        <v>0</v>
      </c>
      <c r="AM1908">
        <v>0</v>
      </c>
      <c r="AN1908" t="s">
        <v>170</v>
      </c>
      <c r="AO1908" t="s">
        <v>155</v>
      </c>
      <c r="AP1908">
        <v>101</v>
      </c>
      <c r="AQ1908">
        <v>2</v>
      </c>
      <c r="AR1908" t="s">
        <v>156</v>
      </c>
      <c r="AS1908">
        <v>0</v>
      </c>
      <c r="AT1908">
        <v>2</v>
      </c>
      <c r="AU1908" t="s">
        <v>157</v>
      </c>
      <c r="AV1908" t="s">
        <v>172</v>
      </c>
      <c r="AW1908">
        <v>8</v>
      </c>
      <c r="AX1908" t="s">
        <v>310</v>
      </c>
      <c r="AY1908" t="s">
        <v>173</v>
      </c>
      <c r="AZ1908" t="s">
        <v>161</v>
      </c>
      <c r="BA1908">
        <v>5596</v>
      </c>
      <c r="BB1908">
        <v>28</v>
      </c>
      <c r="BC1908" t="s">
        <v>93</v>
      </c>
      <c r="BD1908" t="s">
        <v>74</v>
      </c>
      <c r="BE1908">
        <v>596.59027200000003</v>
      </c>
      <c r="BF1908" t="s">
        <v>101</v>
      </c>
      <c r="BG1908">
        <v>596.59027200000003</v>
      </c>
      <c r="BH1908">
        <v>8331.8764890000002</v>
      </c>
    </row>
    <row r="1909" spans="1:60" x14ac:dyDescent="0.25">
      <c r="A1909">
        <v>1908</v>
      </c>
      <c r="B1909" t="s">
        <v>60</v>
      </c>
      <c r="C1909">
        <v>6767</v>
      </c>
      <c r="D1909" t="s">
        <v>2150</v>
      </c>
      <c r="E1909">
        <v>8038000</v>
      </c>
      <c r="F1909">
        <v>3</v>
      </c>
      <c r="G1909" t="s">
        <v>62</v>
      </c>
      <c r="H1909">
        <v>31</v>
      </c>
      <c r="I1909">
        <v>6140680380000220</v>
      </c>
      <c r="J1909">
        <v>6.3129860000000004</v>
      </c>
      <c r="K1909">
        <v>0</v>
      </c>
      <c r="L1909">
        <v>0</v>
      </c>
      <c r="M1909">
        <v>0</v>
      </c>
      <c r="N1909" t="s">
        <v>101</v>
      </c>
      <c r="O1909" t="s">
        <v>101</v>
      </c>
      <c r="P1909">
        <v>0</v>
      </c>
      <c r="Q1909">
        <v>0</v>
      </c>
      <c r="R1909">
        <v>0</v>
      </c>
      <c r="S1909" t="s">
        <v>101</v>
      </c>
      <c r="T1909" t="s">
        <v>101</v>
      </c>
      <c r="U1909">
        <v>0</v>
      </c>
      <c r="V1909">
        <v>0</v>
      </c>
      <c r="W1909">
        <v>0</v>
      </c>
      <c r="X1909" t="s">
        <v>101</v>
      </c>
      <c r="Y1909" t="s">
        <v>101</v>
      </c>
      <c r="Z1909">
        <v>0</v>
      </c>
      <c r="AA1909">
        <v>0</v>
      </c>
      <c r="AB1909" t="s">
        <v>101</v>
      </c>
      <c r="AC1909">
        <v>0</v>
      </c>
      <c r="AD1909">
        <v>0</v>
      </c>
      <c r="AE1909">
        <v>0</v>
      </c>
      <c r="AF1909">
        <v>0</v>
      </c>
      <c r="AG1909">
        <v>0</v>
      </c>
      <c r="AH1909">
        <v>0</v>
      </c>
      <c r="AI1909">
        <v>0</v>
      </c>
      <c r="AJ1909">
        <v>0</v>
      </c>
      <c r="AK1909">
        <v>0</v>
      </c>
      <c r="AL1909">
        <v>0</v>
      </c>
      <c r="AM1909">
        <v>0</v>
      </c>
      <c r="AN1909" t="s">
        <v>170</v>
      </c>
      <c r="AO1909" t="s">
        <v>155</v>
      </c>
      <c r="AP1909">
        <v>101</v>
      </c>
      <c r="AQ1909">
        <v>2</v>
      </c>
      <c r="AR1909" t="s">
        <v>156</v>
      </c>
      <c r="AS1909">
        <v>0</v>
      </c>
      <c r="AT1909">
        <v>2</v>
      </c>
      <c r="AU1909" t="s">
        <v>157</v>
      </c>
      <c r="AV1909" t="s">
        <v>172</v>
      </c>
      <c r="AW1909">
        <v>8</v>
      </c>
      <c r="AX1909" t="s">
        <v>310</v>
      </c>
      <c r="AY1909" t="s">
        <v>173</v>
      </c>
      <c r="AZ1909" t="s">
        <v>161</v>
      </c>
      <c r="BA1909">
        <v>5508</v>
      </c>
      <c r="BB1909">
        <v>52</v>
      </c>
      <c r="BC1909" t="s">
        <v>206</v>
      </c>
      <c r="BD1909" t="s">
        <v>74</v>
      </c>
      <c r="BE1909">
        <v>1408.5125909999999</v>
      </c>
      <c r="BF1909" t="s">
        <v>101</v>
      </c>
      <c r="BG1909">
        <v>1408.5125909999999</v>
      </c>
      <c r="BH1909">
        <v>25547.749948000001</v>
      </c>
    </row>
    <row r="1910" spans="1:60" x14ac:dyDescent="0.25">
      <c r="A1910">
        <v>1909</v>
      </c>
      <c r="B1910" t="s">
        <v>60</v>
      </c>
      <c r="C1910">
        <v>6768</v>
      </c>
      <c r="D1910" t="s">
        <v>2151</v>
      </c>
      <c r="E1910">
        <v>8038000</v>
      </c>
      <c r="F1910">
        <v>3</v>
      </c>
      <c r="G1910" t="s">
        <v>62</v>
      </c>
      <c r="H1910">
        <v>32</v>
      </c>
      <c r="I1910">
        <v>6140680380000040</v>
      </c>
      <c r="J1910">
        <v>23.589428999999999</v>
      </c>
      <c r="K1910">
        <v>0</v>
      </c>
      <c r="L1910">
        <v>0</v>
      </c>
      <c r="M1910">
        <v>0</v>
      </c>
      <c r="N1910" t="s">
        <v>101</v>
      </c>
      <c r="O1910" t="s">
        <v>101</v>
      </c>
      <c r="P1910">
        <v>0</v>
      </c>
      <c r="Q1910">
        <v>0</v>
      </c>
      <c r="R1910">
        <v>0</v>
      </c>
      <c r="S1910" t="s">
        <v>101</v>
      </c>
      <c r="T1910" t="s">
        <v>101</v>
      </c>
      <c r="U1910">
        <v>0</v>
      </c>
      <c r="V1910">
        <v>0</v>
      </c>
      <c r="W1910">
        <v>0</v>
      </c>
      <c r="X1910" t="s">
        <v>101</v>
      </c>
      <c r="Y1910" t="s">
        <v>101</v>
      </c>
      <c r="Z1910">
        <v>0</v>
      </c>
      <c r="AA1910">
        <v>0</v>
      </c>
      <c r="AB1910" t="s">
        <v>101</v>
      </c>
      <c r="AC1910">
        <v>0</v>
      </c>
      <c r="AD1910">
        <v>0</v>
      </c>
      <c r="AE1910">
        <v>0</v>
      </c>
      <c r="AF1910">
        <v>0</v>
      </c>
      <c r="AG1910">
        <v>0</v>
      </c>
      <c r="AH1910">
        <v>0</v>
      </c>
      <c r="AI1910">
        <v>0</v>
      </c>
      <c r="AJ1910">
        <v>0</v>
      </c>
      <c r="AK1910">
        <v>0</v>
      </c>
      <c r="AL1910">
        <v>0</v>
      </c>
      <c r="AM1910">
        <v>0</v>
      </c>
      <c r="AN1910" t="s">
        <v>163</v>
      </c>
      <c r="AO1910" t="s">
        <v>164</v>
      </c>
      <c r="AP1910">
        <v>141</v>
      </c>
      <c r="AQ1910">
        <v>3</v>
      </c>
      <c r="AR1910" t="s">
        <v>156</v>
      </c>
      <c r="AS1910">
        <v>0</v>
      </c>
      <c r="AT1910">
        <v>5</v>
      </c>
      <c r="AU1910" t="s">
        <v>157</v>
      </c>
      <c r="AV1910" t="s">
        <v>165</v>
      </c>
      <c r="AW1910">
        <v>10</v>
      </c>
      <c r="AX1910" t="s">
        <v>166</v>
      </c>
      <c r="AY1910" t="s">
        <v>167</v>
      </c>
      <c r="AZ1910" t="s">
        <v>161</v>
      </c>
      <c r="BA1910">
        <v>5209</v>
      </c>
      <c r="BB1910">
        <v>63</v>
      </c>
      <c r="BC1910" t="s">
        <v>85</v>
      </c>
      <c r="BD1910" t="s">
        <v>74</v>
      </c>
      <c r="BE1910">
        <v>2566.0901709999998</v>
      </c>
      <c r="BF1910" t="s">
        <v>101</v>
      </c>
      <c r="BG1910">
        <v>2566.0901709999998</v>
      </c>
      <c r="BH1910">
        <v>95463.032798</v>
      </c>
    </row>
    <row r="1911" spans="1:60" x14ac:dyDescent="0.25">
      <c r="A1911">
        <v>1910</v>
      </c>
      <c r="B1911" t="s">
        <v>60</v>
      </c>
      <c r="C1911">
        <v>6769</v>
      </c>
      <c r="D1911" t="s">
        <v>2152</v>
      </c>
      <c r="E1911">
        <v>8038000</v>
      </c>
      <c r="F1911">
        <v>3</v>
      </c>
      <c r="G1911" t="s">
        <v>62</v>
      </c>
      <c r="H1911">
        <v>32</v>
      </c>
      <c r="I1911">
        <v>6140680380000010</v>
      </c>
      <c r="J1911">
        <v>59.156258999999999</v>
      </c>
      <c r="K1911">
        <v>0</v>
      </c>
      <c r="L1911">
        <v>0</v>
      </c>
      <c r="M1911">
        <v>0</v>
      </c>
      <c r="N1911" t="s">
        <v>101</v>
      </c>
      <c r="O1911" t="s">
        <v>101</v>
      </c>
      <c r="P1911">
        <v>0</v>
      </c>
      <c r="Q1911">
        <v>0</v>
      </c>
      <c r="R1911">
        <v>0</v>
      </c>
      <c r="S1911" t="s">
        <v>101</v>
      </c>
      <c r="T1911" t="s">
        <v>101</v>
      </c>
      <c r="U1911">
        <v>0</v>
      </c>
      <c r="V1911">
        <v>0</v>
      </c>
      <c r="W1911">
        <v>0</v>
      </c>
      <c r="X1911" t="s">
        <v>101</v>
      </c>
      <c r="Y1911" t="s">
        <v>101</v>
      </c>
      <c r="Z1911">
        <v>0</v>
      </c>
      <c r="AA1911">
        <v>0</v>
      </c>
      <c r="AB1911" t="s">
        <v>101</v>
      </c>
      <c r="AC1911">
        <v>0</v>
      </c>
      <c r="AD1911">
        <v>0</v>
      </c>
      <c r="AE1911">
        <v>0</v>
      </c>
      <c r="AF1911">
        <v>0</v>
      </c>
      <c r="AG1911">
        <v>0</v>
      </c>
      <c r="AH1911">
        <v>0</v>
      </c>
      <c r="AI1911">
        <v>0</v>
      </c>
      <c r="AJ1911">
        <v>0</v>
      </c>
      <c r="AK1911">
        <v>0</v>
      </c>
      <c r="AL1911">
        <v>0</v>
      </c>
      <c r="AM1911">
        <v>0</v>
      </c>
      <c r="AN1911" t="s">
        <v>163</v>
      </c>
      <c r="AO1911" t="s">
        <v>164</v>
      </c>
      <c r="AP1911">
        <v>141</v>
      </c>
      <c r="AQ1911">
        <v>2</v>
      </c>
      <c r="AR1911" t="s">
        <v>156</v>
      </c>
      <c r="AS1911">
        <v>0</v>
      </c>
      <c r="AT1911">
        <v>5</v>
      </c>
      <c r="AU1911" t="s">
        <v>157</v>
      </c>
      <c r="AV1911" t="s">
        <v>165</v>
      </c>
      <c r="AW1911">
        <v>9</v>
      </c>
      <c r="AX1911" t="s">
        <v>166</v>
      </c>
      <c r="AY1911" t="s">
        <v>167</v>
      </c>
      <c r="AZ1911" t="s">
        <v>161</v>
      </c>
      <c r="BA1911">
        <v>5290</v>
      </c>
      <c r="BB1911">
        <v>55</v>
      </c>
      <c r="BC1911" t="s">
        <v>85</v>
      </c>
      <c r="BD1911" t="s">
        <v>74</v>
      </c>
      <c r="BE1911">
        <v>6482.0946789999998</v>
      </c>
      <c r="BF1911" t="s">
        <v>101</v>
      </c>
      <c r="BG1911">
        <v>6482.0946789999998</v>
      </c>
      <c r="BH1911">
        <v>239396.88722400001</v>
      </c>
    </row>
    <row r="1912" spans="1:60" x14ac:dyDescent="0.25">
      <c r="A1912">
        <v>1911</v>
      </c>
      <c r="B1912" t="s">
        <v>60</v>
      </c>
      <c r="C1912">
        <v>6770</v>
      </c>
      <c r="D1912" t="s">
        <v>2153</v>
      </c>
      <c r="E1912">
        <v>8038000</v>
      </c>
      <c r="F1912">
        <v>3</v>
      </c>
      <c r="G1912" t="s">
        <v>62</v>
      </c>
      <c r="H1912">
        <v>32</v>
      </c>
      <c r="I1912">
        <v>6140680380000300</v>
      </c>
      <c r="J1912">
        <v>3.0877539999999999</v>
      </c>
      <c r="K1912">
        <v>0</v>
      </c>
      <c r="L1912">
        <v>0</v>
      </c>
      <c r="M1912">
        <v>0</v>
      </c>
      <c r="N1912" t="s">
        <v>101</v>
      </c>
      <c r="O1912" t="s">
        <v>101</v>
      </c>
      <c r="P1912">
        <v>0</v>
      </c>
      <c r="Q1912">
        <v>0</v>
      </c>
      <c r="R1912">
        <v>0</v>
      </c>
      <c r="S1912" t="s">
        <v>101</v>
      </c>
      <c r="T1912" t="s">
        <v>101</v>
      </c>
      <c r="U1912">
        <v>0</v>
      </c>
      <c r="V1912">
        <v>0</v>
      </c>
      <c r="W1912">
        <v>0</v>
      </c>
      <c r="X1912" t="s">
        <v>101</v>
      </c>
      <c r="Y1912" t="s">
        <v>101</v>
      </c>
      <c r="Z1912">
        <v>0</v>
      </c>
      <c r="AA1912">
        <v>0</v>
      </c>
      <c r="AB1912" t="s">
        <v>101</v>
      </c>
      <c r="AC1912">
        <v>0</v>
      </c>
      <c r="AD1912">
        <v>0</v>
      </c>
      <c r="AE1912">
        <v>0</v>
      </c>
      <c r="AF1912">
        <v>0</v>
      </c>
      <c r="AG1912">
        <v>0</v>
      </c>
      <c r="AH1912">
        <v>0</v>
      </c>
      <c r="AI1912">
        <v>0</v>
      </c>
      <c r="AJ1912">
        <v>0</v>
      </c>
      <c r="AK1912">
        <v>0</v>
      </c>
      <c r="AL1912">
        <v>0</v>
      </c>
      <c r="AM1912">
        <v>0</v>
      </c>
      <c r="AN1912" t="s">
        <v>163</v>
      </c>
      <c r="AO1912" t="s">
        <v>164</v>
      </c>
      <c r="AP1912">
        <v>141</v>
      </c>
      <c r="AQ1912">
        <v>2</v>
      </c>
      <c r="AR1912" t="s">
        <v>156</v>
      </c>
      <c r="AS1912">
        <v>0</v>
      </c>
      <c r="AT1912">
        <v>5</v>
      </c>
      <c r="AU1912" t="s">
        <v>157</v>
      </c>
      <c r="AV1912" t="s">
        <v>165</v>
      </c>
      <c r="AW1912">
        <v>9</v>
      </c>
      <c r="AX1912" t="s">
        <v>166</v>
      </c>
      <c r="AY1912" t="s">
        <v>167</v>
      </c>
      <c r="AZ1912" t="s">
        <v>161</v>
      </c>
      <c r="BA1912">
        <v>4992</v>
      </c>
      <c r="BB1912">
        <v>48</v>
      </c>
      <c r="BC1912" t="s">
        <v>73</v>
      </c>
      <c r="BD1912" t="s">
        <v>74</v>
      </c>
      <c r="BE1912">
        <v>1140.0983490000001</v>
      </c>
      <c r="BF1912" t="s">
        <v>101</v>
      </c>
      <c r="BG1912">
        <v>1140.0983490000001</v>
      </c>
      <c r="BH1912">
        <v>12495.695957</v>
      </c>
    </row>
    <row r="1913" spans="1:60" x14ac:dyDescent="0.25">
      <c r="A1913">
        <v>1912</v>
      </c>
      <c r="B1913" t="s">
        <v>60</v>
      </c>
      <c r="C1913">
        <v>6771</v>
      </c>
      <c r="D1913" t="s">
        <v>2154</v>
      </c>
      <c r="E1913">
        <v>8038000</v>
      </c>
      <c r="F1913">
        <v>3</v>
      </c>
      <c r="G1913" t="s">
        <v>62</v>
      </c>
      <c r="H1913">
        <v>32</v>
      </c>
      <c r="I1913">
        <v>6140680380000290</v>
      </c>
      <c r="J1913">
        <v>2.613607</v>
      </c>
      <c r="K1913">
        <v>0</v>
      </c>
      <c r="L1913">
        <v>0</v>
      </c>
      <c r="M1913">
        <v>0</v>
      </c>
      <c r="N1913" t="s">
        <v>101</v>
      </c>
      <c r="O1913" t="s">
        <v>101</v>
      </c>
      <c r="P1913">
        <v>0</v>
      </c>
      <c r="Q1913">
        <v>0</v>
      </c>
      <c r="R1913">
        <v>0</v>
      </c>
      <c r="S1913" t="s">
        <v>101</v>
      </c>
      <c r="T1913" t="s">
        <v>101</v>
      </c>
      <c r="U1913">
        <v>0</v>
      </c>
      <c r="V1913">
        <v>0</v>
      </c>
      <c r="W1913">
        <v>0</v>
      </c>
      <c r="X1913" t="s">
        <v>101</v>
      </c>
      <c r="Y1913" t="s">
        <v>101</v>
      </c>
      <c r="Z1913">
        <v>0</v>
      </c>
      <c r="AA1913">
        <v>0</v>
      </c>
      <c r="AB1913" t="s">
        <v>101</v>
      </c>
      <c r="AC1913">
        <v>0</v>
      </c>
      <c r="AD1913">
        <v>0</v>
      </c>
      <c r="AE1913">
        <v>0</v>
      </c>
      <c r="AF1913">
        <v>0</v>
      </c>
      <c r="AG1913">
        <v>0</v>
      </c>
      <c r="AH1913">
        <v>0</v>
      </c>
      <c r="AI1913">
        <v>0</v>
      </c>
      <c r="AJ1913">
        <v>0</v>
      </c>
      <c r="AK1913">
        <v>0</v>
      </c>
      <c r="AL1913">
        <v>0</v>
      </c>
      <c r="AM1913">
        <v>0</v>
      </c>
      <c r="AN1913" t="s">
        <v>2107</v>
      </c>
      <c r="AO1913" t="s">
        <v>176</v>
      </c>
      <c r="AP1913">
        <v>141</v>
      </c>
      <c r="AQ1913">
        <v>3</v>
      </c>
      <c r="AR1913" t="s">
        <v>156</v>
      </c>
      <c r="AS1913">
        <v>0</v>
      </c>
      <c r="AT1913">
        <v>4</v>
      </c>
      <c r="AU1913" t="s">
        <v>157</v>
      </c>
      <c r="AV1913" t="s">
        <v>2108</v>
      </c>
      <c r="AW1913">
        <v>8</v>
      </c>
      <c r="AX1913" t="s">
        <v>2109</v>
      </c>
      <c r="AY1913" t="s">
        <v>101</v>
      </c>
      <c r="AZ1913" t="s">
        <v>161</v>
      </c>
      <c r="BA1913">
        <v>4369</v>
      </c>
      <c r="BB1913">
        <v>25</v>
      </c>
      <c r="BC1913" t="s">
        <v>122</v>
      </c>
      <c r="BD1913" t="s">
        <v>74</v>
      </c>
      <c r="BE1913">
        <v>735.93956400000002</v>
      </c>
      <c r="BF1913" t="s">
        <v>101</v>
      </c>
      <c r="BG1913">
        <v>735.93956400000002</v>
      </c>
      <c r="BH1913">
        <v>10576.893851000001</v>
      </c>
    </row>
    <row r="1914" spans="1:60" x14ac:dyDescent="0.25">
      <c r="A1914">
        <v>1913</v>
      </c>
      <c r="B1914" t="s">
        <v>60</v>
      </c>
      <c r="C1914">
        <v>6772</v>
      </c>
      <c r="D1914" t="s">
        <v>2155</v>
      </c>
      <c r="E1914">
        <v>8038000</v>
      </c>
      <c r="F1914">
        <v>3</v>
      </c>
      <c r="G1914" t="s">
        <v>62</v>
      </c>
      <c r="H1914">
        <v>31</v>
      </c>
      <c r="I1914">
        <v>6140680380000300</v>
      </c>
      <c r="J1914">
        <v>4.5396989999999997</v>
      </c>
      <c r="K1914">
        <v>0</v>
      </c>
      <c r="L1914">
        <v>0</v>
      </c>
      <c r="M1914">
        <v>0</v>
      </c>
      <c r="N1914" t="s">
        <v>101</v>
      </c>
      <c r="O1914" t="s">
        <v>101</v>
      </c>
      <c r="P1914">
        <v>0</v>
      </c>
      <c r="Q1914">
        <v>0</v>
      </c>
      <c r="R1914">
        <v>0</v>
      </c>
      <c r="S1914" t="s">
        <v>101</v>
      </c>
      <c r="T1914" t="s">
        <v>101</v>
      </c>
      <c r="U1914">
        <v>0</v>
      </c>
      <c r="V1914">
        <v>0</v>
      </c>
      <c r="W1914">
        <v>0</v>
      </c>
      <c r="X1914" t="s">
        <v>101</v>
      </c>
      <c r="Y1914" t="s">
        <v>101</v>
      </c>
      <c r="Z1914">
        <v>0</v>
      </c>
      <c r="AA1914">
        <v>0</v>
      </c>
      <c r="AB1914" t="s">
        <v>101</v>
      </c>
      <c r="AC1914">
        <v>0</v>
      </c>
      <c r="AD1914">
        <v>0</v>
      </c>
      <c r="AE1914">
        <v>0</v>
      </c>
      <c r="AF1914">
        <v>0</v>
      </c>
      <c r="AG1914">
        <v>0</v>
      </c>
      <c r="AH1914">
        <v>0</v>
      </c>
      <c r="AI1914">
        <v>0</v>
      </c>
      <c r="AJ1914">
        <v>0</v>
      </c>
      <c r="AK1914">
        <v>0</v>
      </c>
      <c r="AL1914">
        <v>0</v>
      </c>
      <c r="AM1914">
        <v>0</v>
      </c>
      <c r="AN1914" t="s">
        <v>308</v>
      </c>
      <c r="AO1914" t="s">
        <v>155</v>
      </c>
      <c r="AP1914">
        <v>101</v>
      </c>
      <c r="AQ1914">
        <v>5</v>
      </c>
      <c r="AR1914" t="s">
        <v>156</v>
      </c>
      <c r="AS1914">
        <v>0</v>
      </c>
      <c r="AT1914">
        <v>2</v>
      </c>
      <c r="AU1914" t="s">
        <v>157</v>
      </c>
      <c r="AV1914" t="s">
        <v>309</v>
      </c>
      <c r="AW1914">
        <v>8</v>
      </c>
      <c r="AX1914" t="s">
        <v>310</v>
      </c>
      <c r="AY1914" t="s">
        <v>173</v>
      </c>
      <c r="AZ1914" t="s">
        <v>161</v>
      </c>
      <c r="BA1914">
        <v>4714</v>
      </c>
      <c r="BB1914">
        <v>50</v>
      </c>
      <c r="BC1914" t="s">
        <v>126</v>
      </c>
      <c r="BD1914" t="s">
        <v>74</v>
      </c>
      <c r="BE1914">
        <v>1141.802576</v>
      </c>
      <c r="BF1914" t="s">
        <v>101</v>
      </c>
      <c r="BG1914">
        <v>1141.802576</v>
      </c>
      <c r="BH1914">
        <v>18371.509676000001</v>
      </c>
    </row>
    <row r="1915" spans="1:60" x14ac:dyDescent="0.25">
      <c r="A1915">
        <v>1914</v>
      </c>
      <c r="B1915" t="s">
        <v>60</v>
      </c>
      <c r="C1915">
        <v>6773</v>
      </c>
      <c r="D1915" t="s">
        <v>2156</v>
      </c>
      <c r="E1915">
        <v>8038000</v>
      </c>
      <c r="F1915">
        <v>3</v>
      </c>
      <c r="G1915" t="s">
        <v>62</v>
      </c>
      <c r="H1915">
        <v>32</v>
      </c>
      <c r="I1915">
        <v>6140680380000040</v>
      </c>
      <c r="J1915">
        <v>18.209194</v>
      </c>
      <c r="K1915">
        <v>0</v>
      </c>
      <c r="L1915">
        <v>0</v>
      </c>
      <c r="M1915">
        <v>0</v>
      </c>
      <c r="N1915" t="s">
        <v>101</v>
      </c>
      <c r="O1915" t="s">
        <v>101</v>
      </c>
      <c r="P1915">
        <v>0</v>
      </c>
      <c r="Q1915">
        <v>0</v>
      </c>
      <c r="R1915">
        <v>0</v>
      </c>
      <c r="S1915" t="s">
        <v>101</v>
      </c>
      <c r="T1915" t="s">
        <v>101</v>
      </c>
      <c r="U1915">
        <v>0</v>
      </c>
      <c r="V1915">
        <v>0</v>
      </c>
      <c r="W1915">
        <v>0</v>
      </c>
      <c r="X1915" t="s">
        <v>101</v>
      </c>
      <c r="Y1915" t="s">
        <v>101</v>
      </c>
      <c r="Z1915">
        <v>0</v>
      </c>
      <c r="AA1915">
        <v>0</v>
      </c>
      <c r="AB1915" t="s">
        <v>101</v>
      </c>
      <c r="AC1915">
        <v>0</v>
      </c>
      <c r="AD1915">
        <v>0</v>
      </c>
      <c r="AE1915">
        <v>0</v>
      </c>
      <c r="AF1915">
        <v>0</v>
      </c>
      <c r="AG1915">
        <v>0</v>
      </c>
      <c r="AH1915">
        <v>0</v>
      </c>
      <c r="AI1915">
        <v>0</v>
      </c>
      <c r="AJ1915">
        <v>0</v>
      </c>
      <c r="AK1915">
        <v>0</v>
      </c>
      <c r="AL1915">
        <v>0</v>
      </c>
      <c r="AM1915">
        <v>0</v>
      </c>
      <c r="AN1915" t="s">
        <v>163</v>
      </c>
      <c r="AO1915" t="s">
        <v>164</v>
      </c>
      <c r="AP1915">
        <v>141</v>
      </c>
      <c r="AQ1915">
        <v>1</v>
      </c>
      <c r="AR1915" t="s">
        <v>156</v>
      </c>
      <c r="AS1915">
        <v>0</v>
      </c>
      <c r="AT1915">
        <v>5</v>
      </c>
      <c r="AU1915" t="s">
        <v>157</v>
      </c>
      <c r="AV1915" t="s">
        <v>165</v>
      </c>
      <c r="AW1915">
        <v>6</v>
      </c>
      <c r="AX1915" t="s">
        <v>166</v>
      </c>
      <c r="AY1915" t="s">
        <v>167</v>
      </c>
      <c r="AZ1915" t="s">
        <v>161</v>
      </c>
      <c r="BA1915">
        <v>5414</v>
      </c>
      <c r="BB1915">
        <v>56</v>
      </c>
      <c r="BC1915" t="s">
        <v>93</v>
      </c>
      <c r="BD1915" t="s">
        <v>74</v>
      </c>
      <c r="BE1915">
        <v>2211.3013470000001</v>
      </c>
      <c r="BF1915" t="s">
        <v>101</v>
      </c>
      <c r="BG1915">
        <v>2211.3013470000001</v>
      </c>
      <c r="BH1915">
        <v>73689.992601999998</v>
      </c>
    </row>
    <row r="1916" spans="1:60" x14ac:dyDescent="0.25">
      <c r="A1916">
        <v>1915</v>
      </c>
      <c r="B1916" t="s">
        <v>60</v>
      </c>
      <c r="C1916">
        <v>6774</v>
      </c>
      <c r="D1916" t="s">
        <v>2157</v>
      </c>
      <c r="E1916">
        <v>8038000</v>
      </c>
      <c r="F1916">
        <v>3</v>
      </c>
      <c r="G1916" t="s">
        <v>62</v>
      </c>
      <c r="H1916">
        <v>33</v>
      </c>
      <c r="I1916">
        <v>6140680380000300</v>
      </c>
      <c r="J1916">
        <v>3.1338050000000002</v>
      </c>
      <c r="K1916">
        <v>0</v>
      </c>
      <c r="L1916">
        <v>0</v>
      </c>
      <c r="M1916">
        <v>0</v>
      </c>
      <c r="N1916" t="s">
        <v>101</v>
      </c>
      <c r="O1916" t="s">
        <v>101</v>
      </c>
      <c r="P1916">
        <v>0</v>
      </c>
      <c r="Q1916">
        <v>0</v>
      </c>
      <c r="R1916">
        <v>0</v>
      </c>
      <c r="S1916" t="s">
        <v>101</v>
      </c>
      <c r="T1916" t="s">
        <v>101</v>
      </c>
      <c r="U1916">
        <v>0</v>
      </c>
      <c r="V1916">
        <v>0</v>
      </c>
      <c r="W1916">
        <v>0</v>
      </c>
      <c r="X1916" t="s">
        <v>101</v>
      </c>
      <c r="Y1916" t="s">
        <v>101</v>
      </c>
      <c r="Z1916">
        <v>0</v>
      </c>
      <c r="AA1916">
        <v>0</v>
      </c>
      <c r="AB1916" t="s">
        <v>101</v>
      </c>
      <c r="AC1916">
        <v>0</v>
      </c>
      <c r="AD1916">
        <v>0</v>
      </c>
      <c r="AE1916">
        <v>0</v>
      </c>
      <c r="AF1916">
        <v>0</v>
      </c>
      <c r="AG1916">
        <v>0</v>
      </c>
      <c r="AH1916">
        <v>0</v>
      </c>
      <c r="AI1916">
        <v>0</v>
      </c>
      <c r="AJ1916">
        <v>0</v>
      </c>
      <c r="AK1916">
        <v>0</v>
      </c>
      <c r="AL1916">
        <v>0</v>
      </c>
      <c r="AM1916">
        <v>0</v>
      </c>
      <c r="AN1916" t="s">
        <v>170</v>
      </c>
      <c r="AO1916" t="s">
        <v>535</v>
      </c>
      <c r="AP1916">
        <v>101</v>
      </c>
      <c r="AQ1916">
        <v>2</v>
      </c>
      <c r="AR1916" t="s">
        <v>156</v>
      </c>
      <c r="AS1916">
        <v>0</v>
      </c>
      <c r="AT1916">
        <v>2</v>
      </c>
      <c r="AU1916" t="s">
        <v>157</v>
      </c>
      <c r="AV1916" t="s">
        <v>172</v>
      </c>
      <c r="AW1916">
        <v>4</v>
      </c>
      <c r="AX1916" t="s">
        <v>310</v>
      </c>
      <c r="AY1916" t="s">
        <v>173</v>
      </c>
      <c r="AZ1916" t="s">
        <v>161</v>
      </c>
      <c r="BA1916">
        <v>5716</v>
      </c>
      <c r="BB1916">
        <v>50</v>
      </c>
      <c r="BC1916" t="s">
        <v>85</v>
      </c>
      <c r="BD1916" t="s">
        <v>74</v>
      </c>
      <c r="BE1916">
        <v>861.25897299999997</v>
      </c>
      <c r="BF1916" t="s">
        <v>101</v>
      </c>
      <c r="BG1916">
        <v>861.25897299999997</v>
      </c>
      <c r="BH1916">
        <v>12682.057089</v>
      </c>
    </row>
    <row r="1917" spans="1:60" x14ac:dyDescent="0.25">
      <c r="A1917">
        <v>1916</v>
      </c>
      <c r="B1917" t="s">
        <v>60</v>
      </c>
      <c r="C1917">
        <v>6775</v>
      </c>
      <c r="D1917" t="s">
        <v>2158</v>
      </c>
      <c r="E1917">
        <v>8038000</v>
      </c>
      <c r="F1917">
        <v>3</v>
      </c>
      <c r="G1917" t="s">
        <v>62</v>
      </c>
      <c r="H1917">
        <v>31</v>
      </c>
      <c r="I1917">
        <v>6140680380000070</v>
      </c>
      <c r="J1917">
        <v>1.2210300000000001</v>
      </c>
      <c r="K1917">
        <v>0</v>
      </c>
      <c r="L1917">
        <v>0</v>
      </c>
      <c r="M1917">
        <v>0</v>
      </c>
      <c r="N1917" t="s">
        <v>101</v>
      </c>
      <c r="O1917" t="s">
        <v>101</v>
      </c>
      <c r="P1917">
        <v>0</v>
      </c>
      <c r="Q1917">
        <v>0</v>
      </c>
      <c r="R1917">
        <v>0</v>
      </c>
      <c r="S1917" t="s">
        <v>101</v>
      </c>
      <c r="T1917" t="s">
        <v>101</v>
      </c>
      <c r="U1917">
        <v>0</v>
      </c>
      <c r="V1917">
        <v>0</v>
      </c>
      <c r="W1917">
        <v>0</v>
      </c>
      <c r="X1917" t="s">
        <v>101</v>
      </c>
      <c r="Y1917" t="s">
        <v>101</v>
      </c>
      <c r="Z1917">
        <v>0</v>
      </c>
      <c r="AA1917">
        <v>0</v>
      </c>
      <c r="AB1917" t="s">
        <v>101</v>
      </c>
      <c r="AC1917">
        <v>0</v>
      </c>
      <c r="AD1917">
        <v>0</v>
      </c>
      <c r="AE1917">
        <v>0</v>
      </c>
      <c r="AF1917">
        <v>0</v>
      </c>
      <c r="AG1917">
        <v>0</v>
      </c>
      <c r="AH1917">
        <v>0</v>
      </c>
      <c r="AI1917">
        <v>0</v>
      </c>
      <c r="AJ1917">
        <v>0</v>
      </c>
      <c r="AK1917">
        <v>0</v>
      </c>
      <c r="AL1917">
        <v>0</v>
      </c>
      <c r="AM1917">
        <v>0</v>
      </c>
      <c r="AN1917" t="s">
        <v>308</v>
      </c>
      <c r="AO1917" t="s">
        <v>155</v>
      </c>
      <c r="AP1917">
        <v>101</v>
      </c>
      <c r="AQ1917">
        <v>1</v>
      </c>
      <c r="AR1917" t="s">
        <v>156</v>
      </c>
      <c r="AS1917">
        <v>0</v>
      </c>
      <c r="AT1917">
        <v>2</v>
      </c>
      <c r="AU1917" t="s">
        <v>157</v>
      </c>
      <c r="AV1917" t="s">
        <v>309</v>
      </c>
      <c r="AW1917">
        <v>77</v>
      </c>
      <c r="AX1917" t="s">
        <v>310</v>
      </c>
      <c r="AY1917" t="s">
        <v>173</v>
      </c>
      <c r="AZ1917" t="s">
        <v>161</v>
      </c>
      <c r="BA1917">
        <v>4637</v>
      </c>
      <c r="BB1917">
        <v>35</v>
      </c>
      <c r="BC1917" t="s">
        <v>93</v>
      </c>
      <c r="BD1917" t="s">
        <v>74</v>
      </c>
      <c r="BE1917">
        <v>457.19920000000002</v>
      </c>
      <c r="BF1917" t="s">
        <v>101</v>
      </c>
      <c r="BG1917">
        <v>457.19920000000002</v>
      </c>
      <c r="BH1917">
        <v>4941.334836</v>
      </c>
    </row>
    <row r="1918" spans="1:60" x14ac:dyDescent="0.25">
      <c r="A1918">
        <v>1917</v>
      </c>
      <c r="B1918" t="s">
        <v>60</v>
      </c>
      <c r="C1918">
        <v>6776</v>
      </c>
      <c r="D1918" t="s">
        <v>2159</v>
      </c>
      <c r="E1918">
        <v>8038000</v>
      </c>
      <c r="F1918">
        <v>3</v>
      </c>
      <c r="G1918" t="s">
        <v>62</v>
      </c>
      <c r="H1918">
        <v>31</v>
      </c>
      <c r="I1918">
        <v>6140680380000260</v>
      </c>
      <c r="J1918">
        <v>1.415624</v>
      </c>
      <c r="K1918">
        <v>0</v>
      </c>
      <c r="L1918">
        <v>0</v>
      </c>
      <c r="M1918">
        <v>0</v>
      </c>
      <c r="N1918" t="s">
        <v>101</v>
      </c>
      <c r="O1918" t="s">
        <v>101</v>
      </c>
      <c r="P1918">
        <v>0</v>
      </c>
      <c r="Q1918">
        <v>0</v>
      </c>
      <c r="R1918">
        <v>0</v>
      </c>
      <c r="S1918" t="s">
        <v>101</v>
      </c>
      <c r="T1918" t="s">
        <v>101</v>
      </c>
      <c r="U1918">
        <v>0</v>
      </c>
      <c r="V1918">
        <v>0</v>
      </c>
      <c r="W1918">
        <v>0</v>
      </c>
      <c r="X1918" t="s">
        <v>101</v>
      </c>
      <c r="Y1918" t="s">
        <v>101</v>
      </c>
      <c r="Z1918">
        <v>0</v>
      </c>
      <c r="AA1918">
        <v>0</v>
      </c>
      <c r="AB1918" t="s">
        <v>101</v>
      </c>
      <c r="AC1918">
        <v>0</v>
      </c>
      <c r="AD1918">
        <v>0</v>
      </c>
      <c r="AE1918">
        <v>0</v>
      </c>
      <c r="AF1918">
        <v>0</v>
      </c>
      <c r="AG1918">
        <v>0</v>
      </c>
      <c r="AH1918">
        <v>0</v>
      </c>
      <c r="AI1918">
        <v>0</v>
      </c>
      <c r="AJ1918">
        <v>0</v>
      </c>
      <c r="AK1918">
        <v>0</v>
      </c>
      <c r="AL1918">
        <v>0</v>
      </c>
      <c r="AM1918">
        <v>0</v>
      </c>
      <c r="AN1918" t="s">
        <v>308</v>
      </c>
      <c r="AO1918" t="s">
        <v>155</v>
      </c>
      <c r="AP1918">
        <v>101</v>
      </c>
      <c r="AQ1918">
        <v>1</v>
      </c>
      <c r="AR1918" t="s">
        <v>156</v>
      </c>
      <c r="AS1918">
        <v>0</v>
      </c>
      <c r="AT1918">
        <v>2</v>
      </c>
      <c r="AU1918" t="s">
        <v>157</v>
      </c>
      <c r="AV1918" t="s">
        <v>309</v>
      </c>
      <c r="AW1918">
        <v>6</v>
      </c>
      <c r="AX1918" t="s">
        <v>310</v>
      </c>
      <c r="AY1918" t="s">
        <v>173</v>
      </c>
      <c r="AZ1918" t="s">
        <v>161</v>
      </c>
      <c r="BA1918">
        <v>4458</v>
      </c>
      <c r="BB1918">
        <v>37</v>
      </c>
      <c r="BC1918" t="s">
        <v>93</v>
      </c>
      <c r="BD1918" t="s">
        <v>74</v>
      </c>
      <c r="BE1918">
        <v>379.21585199999998</v>
      </c>
      <c r="BF1918" t="s">
        <v>101</v>
      </c>
      <c r="BG1918">
        <v>379.21585199999998</v>
      </c>
      <c r="BH1918">
        <v>5728.825398</v>
      </c>
    </row>
    <row r="1919" spans="1:60" x14ac:dyDescent="0.25">
      <c r="A1919">
        <v>1918</v>
      </c>
      <c r="B1919" t="s">
        <v>60</v>
      </c>
      <c r="C1919">
        <v>6777</v>
      </c>
      <c r="D1919" t="s">
        <v>2160</v>
      </c>
      <c r="E1919">
        <v>8038000</v>
      </c>
      <c r="F1919">
        <v>3</v>
      </c>
      <c r="G1919" t="s">
        <v>62</v>
      </c>
      <c r="H1919">
        <v>31</v>
      </c>
      <c r="I1919">
        <v>6140680380000310</v>
      </c>
      <c r="J1919">
        <v>1.486289</v>
      </c>
      <c r="K1919">
        <v>0</v>
      </c>
      <c r="L1919">
        <v>0</v>
      </c>
      <c r="M1919">
        <v>0</v>
      </c>
      <c r="N1919" t="s">
        <v>101</v>
      </c>
      <c r="O1919" t="s">
        <v>101</v>
      </c>
      <c r="P1919">
        <v>0</v>
      </c>
      <c r="Q1919">
        <v>0</v>
      </c>
      <c r="R1919">
        <v>0</v>
      </c>
      <c r="S1919" t="s">
        <v>101</v>
      </c>
      <c r="T1919" t="s">
        <v>101</v>
      </c>
      <c r="U1919">
        <v>0</v>
      </c>
      <c r="V1919">
        <v>0</v>
      </c>
      <c r="W1919">
        <v>0</v>
      </c>
      <c r="X1919" t="s">
        <v>101</v>
      </c>
      <c r="Y1919" t="s">
        <v>101</v>
      </c>
      <c r="Z1919">
        <v>0</v>
      </c>
      <c r="AA1919">
        <v>0</v>
      </c>
      <c r="AB1919" t="s">
        <v>101</v>
      </c>
      <c r="AC1919">
        <v>0</v>
      </c>
      <c r="AD1919">
        <v>0</v>
      </c>
      <c r="AE1919">
        <v>0</v>
      </c>
      <c r="AF1919">
        <v>0</v>
      </c>
      <c r="AG1919">
        <v>0</v>
      </c>
      <c r="AH1919">
        <v>0</v>
      </c>
      <c r="AI1919">
        <v>0</v>
      </c>
      <c r="AJ1919">
        <v>0</v>
      </c>
      <c r="AK1919">
        <v>0</v>
      </c>
      <c r="AL1919">
        <v>0</v>
      </c>
      <c r="AM1919">
        <v>0</v>
      </c>
      <c r="AN1919" t="s">
        <v>308</v>
      </c>
      <c r="AO1919" t="s">
        <v>155</v>
      </c>
      <c r="AP1919">
        <v>101</v>
      </c>
      <c r="AQ1919">
        <v>1</v>
      </c>
      <c r="AR1919" t="s">
        <v>156</v>
      </c>
      <c r="AS1919">
        <v>0</v>
      </c>
      <c r="AT1919">
        <v>2</v>
      </c>
      <c r="AU1919" t="s">
        <v>157</v>
      </c>
      <c r="AV1919" t="s">
        <v>309</v>
      </c>
      <c r="AW1919">
        <v>6</v>
      </c>
      <c r="AX1919" t="s">
        <v>310</v>
      </c>
      <c r="AY1919" t="s">
        <v>173</v>
      </c>
      <c r="AZ1919" t="s">
        <v>161</v>
      </c>
      <c r="BA1919">
        <v>4507</v>
      </c>
      <c r="BB1919">
        <v>59</v>
      </c>
      <c r="BC1919" t="s">
        <v>93</v>
      </c>
      <c r="BD1919" t="s">
        <v>74</v>
      </c>
      <c r="BE1919">
        <v>421.78508699999998</v>
      </c>
      <c r="BF1919" t="s">
        <v>101</v>
      </c>
      <c r="BG1919">
        <v>421.78508699999998</v>
      </c>
      <c r="BH1919">
        <v>6014.7982629999997</v>
      </c>
    </row>
    <row r="1920" spans="1:60" x14ac:dyDescent="0.25">
      <c r="A1920">
        <v>1919</v>
      </c>
      <c r="B1920" t="s">
        <v>60</v>
      </c>
      <c r="C1920">
        <v>6778</v>
      </c>
      <c r="D1920" t="s">
        <v>2161</v>
      </c>
      <c r="E1920">
        <v>8038000</v>
      </c>
      <c r="F1920">
        <v>3</v>
      </c>
      <c r="G1920" t="s">
        <v>62</v>
      </c>
      <c r="H1920">
        <v>31</v>
      </c>
      <c r="I1920">
        <v>6140680380000310</v>
      </c>
      <c r="J1920">
        <v>5.2967139999999997</v>
      </c>
      <c r="K1920">
        <v>0</v>
      </c>
      <c r="L1920">
        <v>0</v>
      </c>
      <c r="M1920">
        <v>0</v>
      </c>
      <c r="N1920" t="s">
        <v>101</v>
      </c>
      <c r="O1920" t="s">
        <v>101</v>
      </c>
      <c r="P1920">
        <v>0</v>
      </c>
      <c r="Q1920">
        <v>0</v>
      </c>
      <c r="R1920">
        <v>0</v>
      </c>
      <c r="S1920" t="s">
        <v>101</v>
      </c>
      <c r="T1920" t="s">
        <v>101</v>
      </c>
      <c r="U1920">
        <v>0</v>
      </c>
      <c r="V1920">
        <v>0</v>
      </c>
      <c r="W1920">
        <v>0</v>
      </c>
      <c r="X1920" t="s">
        <v>101</v>
      </c>
      <c r="Y1920" t="s">
        <v>101</v>
      </c>
      <c r="Z1920">
        <v>0</v>
      </c>
      <c r="AA1920">
        <v>0</v>
      </c>
      <c r="AB1920" t="s">
        <v>101</v>
      </c>
      <c r="AC1920">
        <v>0</v>
      </c>
      <c r="AD1920">
        <v>0</v>
      </c>
      <c r="AE1920">
        <v>0</v>
      </c>
      <c r="AF1920">
        <v>0</v>
      </c>
      <c r="AG1920">
        <v>0</v>
      </c>
      <c r="AH1920">
        <v>0</v>
      </c>
      <c r="AI1920">
        <v>0</v>
      </c>
      <c r="AJ1920">
        <v>0</v>
      </c>
      <c r="AK1920">
        <v>0</v>
      </c>
      <c r="AL1920">
        <v>0</v>
      </c>
      <c r="AM1920">
        <v>0</v>
      </c>
      <c r="AN1920" t="s">
        <v>308</v>
      </c>
      <c r="AO1920" t="s">
        <v>155</v>
      </c>
      <c r="AP1920">
        <v>101</v>
      </c>
      <c r="AQ1920">
        <v>1</v>
      </c>
      <c r="AR1920" t="s">
        <v>156</v>
      </c>
      <c r="AS1920">
        <v>0</v>
      </c>
      <c r="AT1920">
        <v>2</v>
      </c>
      <c r="AU1920" t="s">
        <v>157</v>
      </c>
      <c r="AV1920" t="s">
        <v>309</v>
      </c>
      <c r="AW1920">
        <v>4</v>
      </c>
      <c r="AX1920" t="s">
        <v>310</v>
      </c>
      <c r="AY1920" t="s">
        <v>173</v>
      </c>
      <c r="AZ1920" t="s">
        <v>161</v>
      </c>
      <c r="BA1920">
        <v>5345</v>
      </c>
      <c r="BB1920">
        <v>54</v>
      </c>
      <c r="BC1920" t="s">
        <v>126</v>
      </c>
      <c r="BD1920" t="s">
        <v>74</v>
      </c>
      <c r="BE1920">
        <v>1049.590762</v>
      </c>
      <c r="BF1920" t="s">
        <v>101</v>
      </c>
      <c r="BG1920">
        <v>1049.590762</v>
      </c>
      <c r="BH1920">
        <v>21435.042979999998</v>
      </c>
    </row>
    <row r="1921" spans="1:60" x14ac:dyDescent="0.25">
      <c r="A1921">
        <v>1920</v>
      </c>
      <c r="B1921" t="s">
        <v>60</v>
      </c>
      <c r="C1921">
        <v>6779</v>
      </c>
      <c r="D1921" t="s">
        <v>2162</v>
      </c>
      <c r="E1921">
        <v>8038000</v>
      </c>
      <c r="F1921">
        <v>3</v>
      </c>
      <c r="G1921" t="s">
        <v>62</v>
      </c>
      <c r="H1921">
        <v>31</v>
      </c>
      <c r="I1921">
        <v>6140680380000310</v>
      </c>
      <c r="J1921">
        <v>9.5201750000000001</v>
      </c>
      <c r="K1921">
        <v>0</v>
      </c>
      <c r="L1921">
        <v>0</v>
      </c>
      <c r="M1921">
        <v>0</v>
      </c>
      <c r="N1921" t="s">
        <v>101</v>
      </c>
      <c r="O1921" t="s">
        <v>101</v>
      </c>
      <c r="P1921">
        <v>0</v>
      </c>
      <c r="Q1921">
        <v>0</v>
      </c>
      <c r="R1921">
        <v>0</v>
      </c>
      <c r="S1921" t="s">
        <v>101</v>
      </c>
      <c r="T1921" t="s">
        <v>101</v>
      </c>
      <c r="U1921">
        <v>0</v>
      </c>
      <c r="V1921">
        <v>0</v>
      </c>
      <c r="W1921">
        <v>0</v>
      </c>
      <c r="X1921" t="s">
        <v>101</v>
      </c>
      <c r="Y1921" t="s">
        <v>101</v>
      </c>
      <c r="Z1921">
        <v>0</v>
      </c>
      <c r="AA1921">
        <v>0</v>
      </c>
      <c r="AB1921" t="s">
        <v>101</v>
      </c>
      <c r="AC1921">
        <v>0</v>
      </c>
      <c r="AD1921">
        <v>0</v>
      </c>
      <c r="AE1921">
        <v>0</v>
      </c>
      <c r="AF1921">
        <v>0</v>
      </c>
      <c r="AG1921">
        <v>0</v>
      </c>
      <c r="AH1921">
        <v>0</v>
      </c>
      <c r="AI1921">
        <v>0</v>
      </c>
      <c r="AJ1921">
        <v>0</v>
      </c>
      <c r="AK1921">
        <v>0</v>
      </c>
      <c r="AL1921">
        <v>0</v>
      </c>
      <c r="AM1921">
        <v>0</v>
      </c>
      <c r="AN1921" t="s">
        <v>308</v>
      </c>
      <c r="AO1921" t="s">
        <v>155</v>
      </c>
      <c r="AP1921">
        <v>101</v>
      </c>
      <c r="AQ1921">
        <v>1</v>
      </c>
      <c r="AR1921" t="s">
        <v>156</v>
      </c>
      <c r="AS1921">
        <v>0</v>
      </c>
      <c r="AT1921">
        <v>2</v>
      </c>
      <c r="AU1921" t="s">
        <v>157</v>
      </c>
      <c r="AV1921" t="s">
        <v>309</v>
      </c>
      <c r="AW1921">
        <v>4</v>
      </c>
      <c r="AX1921" t="s">
        <v>310</v>
      </c>
      <c r="AY1921" t="s">
        <v>173</v>
      </c>
      <c r="AZ1921" t="s">
        <v>161</v>
      </c>
      <c r="BA1921">
        <v>5481</v>
      </c>
      <c r="BB1921">
        <v>28</v>
      </c>
      <c r="BC1921" t="s">
        <v>126</v>
      </c>
      <c r="BD1921" t="s">
        <v>74</v>
      </c>
      <c r="BE1921">
        <v>2482.9874199999999</v>
      </c>
      <c r="BF1921" t="s">
        <v>101</v>
      </c>
      <c r="BG1921">
        <v>2482.9874199999999</v>
      </c>
      <c r="BH1921">
        <v>38526.780973000001</v>
      </c>
    </row>
    <row r="1922" spans="1:60" x14ac:dyDescent="0.25">
      <c r="A1922">
        <v>1921</v>
      </c>
      <c r="B1922" t="s">
        <v>60</v>
      </c>
      <c r="C1922">
        <v>6780</v>
      </c>
      <c r="D1922" t="s">
        <v>2163</v>
      </c>
      <c r="E1922">
        <v>8038000</v>
      </c>
      <c r="F1922">
        <v>3</v>
      </c>
      <c r="G1922" t="s">
        <v>62</v>
      </c>
      <c r="H1922">
        <v>31</v>
      </c>
      <c r="I1922">
        <v>6140680380000310</v>
      </c>
      <c r="J1922">
        <v>5.4831700000000003</v>
      </c>
      <c r="K1922">
        <v>0</v>
      </c>
      <c r="L1922">
        <v>0</v>
      </c>
      <c r="M1922">
        <v>0</v>
      </c>
      <c r="N1922" t="s">
        <v>101</v>
      </c>
      <c r="O1922" t="s">
        <v>101</v>
      </c>
      <c r="P1922">
        <v>0</v>
      </c>
      <c r="Q1922">
        <v>0</v>
      </c>
      <c r="R1922">
        <v>0</v>
      </c>
      <c r="S1922" t="s">
        <v>101</v>
      </c>
      <c r="T1922" t="s">
        <v>101</v>
      </c>
      <c r="U1922">
        <v>0</v>
      </c>
      <c r="V1922">
        <v>0</v>
      </c>
      <c r="W1922">
        <v>0</v>
      </c>
      <c r="X1922" t="s">
        <v>101</v>
      </c>
      <c r="Y1922" t="s">
        <v>101</v>
      </c>
      <c r="Z1922">
        <v>0</v>
      </c>
      <c r="AA1922">
        <v>0</v>
      </c>
      <c r="AB1922" t="s">
        <v>101</v>
      </c>
      <c r="AC1922">
        <v>0</v>
      </c>
      <c r="AD1922">
        <v>0</v>
      </c>
      <c r="AE1922">
        <v>0</v>
      </c>
      <c r="AF1922">
        <v>0</v>
      </c>
      <c r="AG1922">
        <v>0</v>
      </c>
      <c r="AH1922">
        <v>0</v>
      </c>
      <c r="AI1922">
        <v>0</v>
      </c>
      <c r="AJ1922">
        <v>0</v>
      </c>
      <c r="AK1922">
        <v>0</v>
      </c>
      <c r="AL1922">
        <v>0</v>
      </c>
      <c r="AM1922">
        <v>0</v>
      </c>
      <c r="AN1922" t="s">
        <v>308</v>
      </c>
      <c r="AO1922" t="s">
        <v>155</v>
      </c>
      <c r="AP1922">
        <v>101</v>
      </c>
      <c r="AQ1922">
        <v>1</v>
      </c>
      <c r="AR1922" t="s">
        <v>156</v>
      </c>
      <c r="AS1922">
        <v>0</v>
      </c>
      <c r="AT1922">
        <v>2</v>
      </c>
      <c r="AU1922" t="s">
        <v>157</v>
      </c>
      <c r="AV1922" t="s">
        <v>309</v>
      </c>
      <c r="AW1922">
        <v>4</v>
      </c>
      <c r="AX1922" t="s">
        <v>310</v>
      </c>
      <c r="AY1922" t="s">
        <v>173</v>
      </c>
      <c r="AZ1922" t="s">
        <v>161</v>
      </c>
      <c r="BA1922">
        <v>5596</v>
      </c>
      <c r="BB1922">
        <v>27</v>
      </c>
      <c r="BC1922" t="s">
        <v>98</v>
      </c>
      <c r="BD1922" t="s">
        <v>74</v>
      </c>
      <c r="BE1922">
        <v>1024.7788270000001</v>
      </c>
      <c r="BF1922" t="s">
        <v>101</v>
      </c>
      <c r="BG1922">
        <v>1024.7788270000001</v>
      </c>
      <c r="BH1922">
        <v>22189.603712</v>
      </c>
    </row>
    <row r="1923" spans="1:60" x14ac:dyDescent="0.25">
      <c r="A1923">
        <v>1922</v>
      </c>
      <c r="B1923" t="s">
        <v>60</v>
      </c>
      <c r="C1923">
        <v>6781</v>
      </c>
      <c r="D1923" t="s">
        <v>2164</v>
      </c>
      <c r="E1923">
        <v>8038000</v>
      </c>
      <c r="F1923">
        <v>3</v>
      </c>
      <c r="G1923" t="s">
        <v>62</v>
      </c>
      <c r="H1923">
        <v>31</v>
      </c>
      <c r="I1923">
        <v>6140680380000310</v>
      </c>
      <c r="J1923">
        <v>6.8436870000000001</v>
      </c>
      <c r="K1923">
        <v>0</v>
      </c>
      <c r="L1923">
        <v>0</v>
      </c>
      <c r="M1923">
        <v>0</v>
      </c>
      <c r="N1923" t="s">
        <v>101</v>
      </c>
      <c r="O1923" t="s">
        <v>101</v>
      </c>
      <c r="P1923">
        <v>0</v>
      </c>
      <c r="Q1923">
        <v>0</v>
      </c>
      <c r="R1923">
        <v>0</v>
      </c>
      <c r="S1923" t="s">
        <v>101</v>
      </c>
      <c r="T1923" t="s">
        <v>101</v>
      </c>
      <c r="U1923">
        <v>0</v>
      </c>
      <c r="V1923">
        <v>0</v>
      </c>
      <c r="W1923">
        <v>0</v>
      </c>
      <c r="X1923" t="s">
        <v>101</v>
      </c>
      <c r="Y1923" t="s">
        <v>101</v>
      </c>
      <c r="Z1923">
        <v>0</v>
      </c>
      <c r="AA1923">
        <v>0</v>
      </c>
      <c r="AB1923" t="s">
        <v>101</v>
      </c>
      <c r="AC1923">
        <v>0</v>
      </c>
      <c r="AD1923">
        <v>0</v>
      </c>
      <c r="AE1923">
        <v>0</v>
      </c>
      <c r="AF1923">
        <v>0</v>
      </c>
      <c r="AG1923">
        <v>0</v>
      </c>
      <c r="AH1923">
        <v>0</v>
      </c>
      <c r="AI1923">
        <v>0</v>
      </c>
      <c r="AJ1923">
        <v>0</v>
      </c>
      <c r="AK1923">
        <v>0</v>
      </c>
      <c r="AL1923">
        <v>0</v>
      </c>
      <c r="AM1923">
        <v>0</v>
      </c>
      <c r="AN1923" t="s">
        <v>308</v>
      </c>
      <c r="AO1923" t="s">
        <v>155</v>
      </c>
      <c r="AP1923">
        <v>101</v>
      </c>
      <c r="AQ1923">
        <v>1</v>
      </c>
      <c r="AR1923" t="s">
        <v>156</v>
      </c>
      <c r="AS1923">
        <v>0</v>
      </c>
      <c r="AT1923">
        <v>2</v>
      </c>
      <c r="AU1923" t="s">
        <v>157</v>
      </c>
      <c r="AV1923" t="s">
        <v>309</v>
      </c>
      <c r="AW1923">
        <v>5</v>
      </c>
      <c r="AX1923" t="s">
        <v>310</v>
      </c>
      <c r="AY1923" t="s">
        <v>173</v>
      </c>
      <c r="AZ1923" t="s">
        <v>161</v>
      </c>
      <c r="BA1923">
        <v>5158</v>
      </c>
      <c r="BB1923">
        <v>54</v>
      </c>
      <c r="BC1923" t="s">
        <v>140</v>
      </c>
      <c r="BD1923" t="s">
        <v>74</v>
      </c>
      <c r="BE1923">
        <v>1276.158729</v>
      </c>
      <c r="BF1923" t="s">
        <v>101</v>
      </c>
      <c r="BG1923">
        <v>1276.1587280000001</v>
      </c>
      <c r="BH1923">
        <v>27695.418744999999</v>
      </c>
    </row>
    <row r="1924" spans="1:60" x14ac:dyDescent="0.25">
      <c r="A1924">
        <v>1923</v>
      </c>
      <c r="B1924" t="s">
        <v>60</v>
      </c>
      <c r="C1924">
        <v>6782</v>
      </c>
      <c r="D1924" t="s">
        <v>2165</v>
      </c>
      <c r="E1924">
        <v>8038000</v>
      </c>
      <c r="F1924">
        <v>3</v>
      </c>
      <c r="G1924" t="s">
        <v>62</v>
      </c>
      <c r="H1924">
        <v>32</v>
      </c>
      <c r="I1924">
        <v>6140680380000310</v>
      </c>
      <c r="J1924">
        <v>3.8274859999999999</v>
      </c>
      <c r="K1924">
        <v>0</v>
      </c>
      <c r="L1924">
        <v>0</v>
      </c>
      <c r="M1924">
        <v>0</v>
      </c>
      <c r="N1924" t="s">
        <v>101</v>
      </c>
      <c r="O1924" t="s">
        <v>101</v>
      </c>
      <c r="P1924">
        <v>0</v>
      </c>
      <c r="Q1924">
        <v>0</v>
      </c>
      <c r="R1924">
        <v>0</v>
      </c>
      <c r="S1924" t="s">
        <v>101</v>
      </c>
      <c r="T1924" t="s">
        <v>101</v>
      </c>
      <c r="U1924">
        <v>0</v>
      </c>
      <c r="V1924">
        <v>0</v>
      </c>
      <c r="W1924">
        <v>0</v>
      </c>
      <c r="X1924" t="s">
        <v>101</v>
      </c>
      <c r="Y1924" t="s">
        <v>101</v>
      </c>
      <c r="Z1924">
        <v>0</v>
      </c>
      <c r="AA1924">
        <v>0</v>
      </c>
      <c r="AB1924" t="s">
        <v>101</v>
      </c>
      <c r="AC1924">
        <v>0</v>
      </c>
      <c r="AD1924">
        <v>0</v>
      </c>
      <c r="AE1924">
        <v>0</v>
      </c>
      <c r="AF1924">
        <v>0</v>
      </c>
      <c r="AG1924">
        <v>0</v>
      </c>
      <c r="AH1924">
        <v>0</v>
      </c>
      <c r="AI1924">
        <v>0</v>
      </c>
      <c r="AJ1924">
        <v>0</v>
      </c>
      <c r="AK1924">
        <v>0</v>
      </c>
      <c r="AL1924">
        <v>0</v>
      </c>
      <c r="AM1924">
        <v>0</v>
      </c>
      <c r="AN1924" t="s">
        <v>191</v>
      </c>
      <c r="AO1924" t="s">
        <v>176</v>
      </c>
      <c r="AP1924">
        <v>141</v>
      </c>
      <c r="AQ1924">
        <v>2</v>
      </c>
      <c r="AR1924" t="s">
        <v>156</v>
      </c>
      <c r="AS1924">
        <v>0</v>
      </c>
      <c r="AT1924">
        <v>2</v>
      </c>
      <c r="AU1924" t="s">
        <v>157</v>
      </c>
      <c r="AV1924" t="s">
        <v>187</v>
      </c>
      <c r="AW1924">
        <v>8</v>
      </c>
      <c r="AX1924" t="s">
        <v>188</v>
      </c>
      <c r="AY1924" t="s">
        <v>167</v>
      </c>
      <c r="AZ1924" t="s">
        <v>161</v>
      </c>
      <c r="BA1924">
        <v>4967</v>
      </c>
      <c r="BB1924">
        <v>59</v>
      </c>
      <c r="BC1924" t="s">
        <v>140</v>
      </c>
      <c r="BD1924" t="s">
        <v>74</v>
      </c>
      <c r="BE1924">
        <v>581.05864099999997</v>
      </c>
      <c r="BF1924" t="s">
        <v>101</v>
      </c>
      <c r="BG1924">
        <v>581.05864099999997</v>
      </c>
      <c r="BH1924">
        <v>15489.285233000001</v>
      </c>
    </row>
    <row r="1925" spans="1:60" x14ac:dyDescent="0.25">
      <c r="A1925">
        <v>1924</v>
      </c>
      <c r="B1925" t="s">
        <v>60</v>
      </c>
      <c r="C1925">
        <v>6783</v>
      </c>
      <c r="D1925" t="s">
        <v>2166</v>
      </c>
      <c r="E1925">
        <v>8038000</v>
      </c>
      <c r="F1925">
        <v>3</v>
      </c>
      <c r="G1925" t="s">
        <v>62</v>
      </c>
      <c r="H1925">
        <v>32</v>
      </c>
      <c r="I1925">
        <v>6140680380000170</v>
      </c>
      <c r="J1925">
        <v>4.6823240000000004</v>
      </c>
      <c r="K1925">
        <v>0</v>
      </c>
      <c r="L1925">
        <v>0</v>
      </c>
      <c r="M1925">
        <v>0</v>
      </c>
      <c r="N1925" t="s">
        <v>101</v>
      </c>
      <c r="O1925" t="s">
        <v>101</v>
      </c>
      <c r="P1925">
        <v>0</v>
      </c>
      <c r="Q1925">
        <v>0</v>
      </c>
      <c r="R1925">
        <v>0</v>
      </c>
      <c r="S1925" t="s">
        <v>101</v>
      </c>
      <c r="T1925" t="s">
        <v>101</v>
      </c>
      <c r="U1925">
        <v>0</v>
      </c>
      <c r="V1925">
        <v>0</v>
      </c>
      <c r="W1925">
        <v>0</v>
      </c>
      <c r="X1925" t="s">
        <v>101</v>
      </c>
      <c r="Y1925" t="s">
        <v>101</v>
      </c>
      <c r="Z1925">
        <v>0</v>
      </c>
      <c r="AA1925">
        <v>0</v>
      </c>
      <c r="AB1925" t="s">
        <v>101</v>
      </c>
      <c r="AC1925">
        <v>0</v>
      </c>
      <c r="AD1925">
        <v>0</v>
      </c>
      <c r="AE1925">
        <v>0</v>
      </c>
      <c r="AF1925">
        <v>0</v>
      </c>
      <c r="AG1925">
        <v>0</v>
      </c>
      <c r="AH1925">
        <v>0</v>
      </c>
      <c r="AI1925">
        <v>0</v>
      </c>
      <c r="AJ1925">
        <v>0</v>
      </c>
      <c r="AK1925">
        <v>0</v>
      </c>
      <c r="AL1925">
        <v>0</v>
      </c>
      <c r="AM1925">
        <v>0</v>
      </c>
      <c r="AN1925" t="s">
        <v>191</v>
      </c>
      <c r="AO1925" t="s">
        <v>176</v>
      </c>
      <c r="AP1925">
        <v>141</v>
      </c>
      <c r="AQ1925">
        <v>1</v>
      </c>
      <c r="AR1925" t="s">
        <v>156</v>
      </c>
      <c r="AS1925">
        <v>0</v>
      </c>
      <c r="AT1925">
        <v>2</v>
      </c>
      <c r="AU1925" t="s">
        <v>157</v>
      </c>
      <c r="AV1925" t="s">
        <v>187</v>
      </c>
      <c r="AW1925">
        <v>5</v>
      </c>
      <c r="AX1925" t="s">
        <v>188</v>
      </c>
      <c r="AY1925" t="s">
        <v>167</v>
      </c>
      <c r="AZ1925" t="s">
        <v>161</v>
      </c>
      <c r="BA1925">
        <v>4965</v>
      </c>
      <c r="BB1925">
        <v>63</v>
      </c>
      <c r="BC1925" t="s">
        <v>126</v>
      </c>
      <c r="BD1925" t="s">
        <v>74</v>
      </c>
      <c r="BE1925">
        <v>817.95754399999998</v>
      </c>
      <c r="BF1925" t="s">
        <v>101</v>
      </c>
      <c r="BG1925">
        <v>817.95754399999998</v>
      </c>
      <c r="BH1925">
        <v>18948.69428</v>
      </c>
    </row>
    <row r="1926" spans="1:60" x14ac:dyDescent="0.25">
      <c r="A1926">
        <v>1925</v>
      </c>
      <c r="B1926" t="s">
        <v>60</v>
      </c>
      <c r="C1926">
        <v>6784</v>
      </c>
      <c r="D1926" t="s">
        <v>2167</v>
      </c>
      <c r="E1926">
        <v>8038000</v>
      </c>
      <c r="F1926">
        <v>3</v>
      </c>
      <c r="G1926" t="s">
        <v>62</v>
      </c>
      <c r="H1926">
        <v>31</v>
      </c>
      <c r="I1926">
        <v>6140680380000160</v>
      </c>
      <c r="J1926">
        <v>7.083602</v>
      </c>
      <c r="K1926">
        <v>0</v>
      </c>
      <c r="L1926">
        <v>0</v>
      </c>
      <c r="M1926">
        <v>0</v>
      </c>
      <c r="N1926" t="s">
        <v>101</v>
      </c>
      <c r="O1926" t="s">
        <v>101</v>
      </c>
      <c r="P1926">
        <v>0</v>
      </c>
      <c r="Q1926">
        <v>0</v>
      </c>
      <c r="R1926">
        <v>0</v>
      </c>
      <c r="S1926" t="s">
        <v>101</v>
      </c>
      <c r="T1926" t="s">
        <v>101</v>
      </c>
      <c r="U1926">
        <v>0</v>
      </c>
      <c r="V1926">
        <v>0</v>
      </c>
      <c r="W1926">
        <v>0</v>
      </c>
      <c r="X1926" t="s">
        <v>101</v>
      </c>
      <c r="Y1926" t="s">
        <v>101</v>
      </c>
      <c r="Z1926">
        <v>0</v>
      </c>
      <c r="AA1926">
        <v>0</v>
      </c>
      <c r="AB1926" t="s">
        <v>101</v>
      </c>
      <c r="AC1926">
        <v>0</v>
      </c>
      <c r="AD1926">
        <v>0</v>
      </c>
      <c r="AE1926">
        <v>0</v>
      </c>
      <c r="AF1926">
        <v>0</v>
      </c>
      <c r="AG1926">
        <v>0</v>
      </c>
      <c r="AH1926">
        <v>0</v>
      </c>
      <c r="AI1926">
        <v>0</v>
      </c>
      <c r="AJ1926">
        <v>0</v>
      </c>
      <c r="AK1926">
        <v>0</v>
      </c>
      <c r="AL1926">
        <v>0</v>
      </c>
      <c r="AM1926">
        <v>0</v>
      </c>
      <c r="AN1926" t="s">
        <v>308</v>
      </c>
      <c r="AO1926" t="s">
        <v>155</v>
      </c>
      <c r="AP1926">
        <v>101</v>
      </c>
      <c r="AQ1926">
        <v>1</v>
      </c>
      <c r="AR1926" t="s">
        <v>156</v>
      </c>
      <c r="AS1926">
        <v>0</v>
      </c>
      <c r="AT1926">
        <v>2</v>
      </c>
      <c r="AU1926" t="s">
        <v>157</v>
      </c>
      <c r="AV1926" t="s">
        <v>309</v>
      </c>
      <c r="AW1926">
        <v>4</v>
      </c>
      <c r="AX1926" t="s">
        <v>310</v>
      </c>
      <c r="AY1926" t="s">
        <v>173</v>
      </c>
      <c r="AZ1926" t="s">
        <v>161</v>
      </c>
      <c r="BA1926">
        <v>5129</v>
      </c>
      <c r="BB1926">
        <v>43</v>
      </c>
      <c r="BC1926" t="s">
        <v>126</v>
      </c>
      <c r="BD1926" t="s">
        <v>74</v>
      </c>
      <c r="BE1926">
        <v>1618.916637</v>
      </c>
      <c r="BF1926" t="s">
        <v>101</v>
      </c>
      <c r="BG1926">
        <v>1618.916637</v>
      </c>
      <c r="BH1926">
        <v>28666.319497</v>
      </c>
    </row>
    <row r="1927" spans="1:60" x14ac:dyDescent="0.25">
      <c r="A1927">
        <v>1926</v>
      </c>
      <c r="B1927" t="s">
        <v>60</v>
      </c>
      <c r="C1927">
        <v>6785</v>
      </c>
      <c r="D1927" t="s">
        <v>2168</v>
      </c>
      <c r="E1927">
        <v>8038000</v>
      </c>
      <c r="F1927">
        <v>3</v>
      </c>
      <c r="G1927" t="s">
        <v>62</v>
      </c>
      <c r="H1927">
        <v>31</v>
      </c>
      <c r="I1927">
        <v>6140680380000310</v>
      </c>
      <c r="J1927">
        <v>4.8226899999999997</v>
      </c>
      <c r="K1927">
        <v>0</v>
      </c>
      <c r="L1927">
        <v>0</v>
      </c>
      <c r="M1927">
        <v>0</v>
      </c>
      <c r="N1927" t="s">
        <v>101</v>
      </c>
      <c r="O1927" t="s">
        <v>101</v>
      </c>
      <c r="P1927">
        <v>0</v>
      </c>
      <c r="Q1927">
        <v>0</v>
      </c>
      <c r="R1927">
        <v>0</v>
      </c>
      <c r="S1927" t="s">
        <v>101</v>
      </c>
      <c r="T1927" t="s">
        <v>101</v>
      </c>
      <c r="U1927">
        <v>0</v>
      </c>
      <c r="V1927">
        <v>0</v>
      </c>
      <c r="W1927">
        <v>0</v>
      </c>
      <c r="X1927" t="s">
        <v>101</v>
      </c>
      <c r="Y1927" t="s">
        <v>101</v>
      </c>
      <c r="Z1927">
        <v>0</v>
      </c>
      <c r="AA1927">
        <v>0</v>
      </c>
      <c r="AB1927" t="s">
        <v>101</v>
      </c>
      <c r="AC1927">
        <v>0</v>
      </c>
      <c r="AD1927">
        <v>0</v>
      </c>
      <c r="AE1927">
        <v>0</v>
      </c>
      <c r="AF1927">
        <v>0</v>
      </c>
      <c r="AG1927">
        <v>0</v>
      </c>
      <c r="AH1927">
        <v>0</v>
      </c>
      <c r="AI1927">
        <v>0</v>
      </c>
      <c r="AJ1927">
        <v>0</v>
      </c>
      <c r="AK1927">
        <v>0</v>
      </c>
      <c r="AL1927">
        <v>0</v>
      </c>
      <c r="AM1927">
        <v>0</v>
      </c>
      <c r="AN1927" t="s">
        <v>308</v>
      </c>
      <c r="AO1927" t="s">
        <v>155</v>
      </c>
      <c r="AP1927">
        <v>101</v>
      </c>
      <c r="AQ1927">
        <v>1</v>
      </c>
      <c r="AR1927" t="s">
        <v>156</v>
      </c>
      <c r="AS1927">
        <v>0</v>
      </c>
      <c r="AT1927">
        <v>2</v>
      </c>
      <c r="AU1927" t="s">
        <v>157</v>
      </c>
      <c r="AV1927" t="s">
        <v>309</v>
      </c>
      <c r="AW1927">
        <v>77</v>
      </c>
      <c r="AX1927" t="s">
        <v>310</v>
      </c>
      <c r="AY1927" t="s">
        <v>173</v>
      </c>
      <c r="AZ1927" t="s">
        <v>161</v>
      </c>
      <c r="BA1927">
        <v>4874</v>
      </c>
      <c r="BB1927">
        <v>57</v>
      </c>
      <c r="BC1927" t="s">
        <v>98</v>
      </c>
      <c r="BD1927" t="s">
        <v>74</v>
      </c>
      <c r="BE1927">
        <v>1296.5393509999999</v>
      </c>
      <c r="BF1927" t="s">
        <v>101</v>
      </c>
      <c r="BG1927">
        <v>1296.5393509999999</v>
      </c>
      <c r="BH1927">
        <v>19516.733362999999</v>
      </c>
    </row>
    <row r="1928" spans="1:60" x14ac:dyDescent="0.25">
      <c r="A1928">
        <v>1927</v>
      </c>
      <c r="B1928" t="s">
        <v>60</v>
      </c>
      <c r="C1928">
        <v>6786</v>
      </c>
      <c r="D1928" t="s">
        <v>2169</v>
      </c>
      <c r="E1928">
        <v>8038000</v>
      </c>
      <c r="F1928">
        <v>3</v>
      </c>
      <c r="G1928" t="s">
        <v>62</v>
      </c>
      <c r="H1928">
        <v>31</v>
      </c>
      <c r="I1928">
        <v>6140680380000320</v>
      </c>
      <c r="J1928">
        <v>2.3134039999999998</v>
      </c>
      <c r="K1928">
        <v>0</v>
      </c>
      <c r="L1928">
        <v>0</v>
      </c>
      <c r="M1928">
        <v>0</v>
      </c>
      <c r="N1928" t="s">
        <v>101</v>
      </c>
      <c r="O1928" t="s">
        <v>101</v>
      </c>
      <c r="P1928">
        <v>0</v>
      </c>
      <c r="Q1928">
        <v>0</v>
      </c>
      <c r="R1928">
        <v>0</v>
      </c>
      <c r="S1928" t="s">
        <v>101</v>
      </c>
      <c r="T1928" t="s">
        <v>101</v>
      </c>
      <c r="U1928">
        <v>0</v>
      </c>
      <c r="V1928">
        <v>0</v>
      </c>
      <c r="W1928">
        <v>0</v>
      </c>
      <c r="X1928" t="s">
        <v>101</v>
      </c>
      <c r="Y1928" t="s">
        <v>101</v>
      </c>
      <c r="Z1928">
        <v>0</v>
      </c>
      <c r="AA1928">
        <v>0</v>
      </c>
      <c r="AB1928" t="s">
        <v>101</v>
      </c>
      <c r="AC1928">
        <v>0</v>
      </c>
      <c r="AD1928">
        <v>0</v>
      </c>
      <c r="AE1928">
        <v>0</v>
      </c>
      <c r="AF1928">
        <v>0</v>
      </c>
      <c r="AG1928">
        <v>0</v>
      </c>
      <c r="AH1928">
        <v>0</v>
      </c>
      <c r="AI1928">
        <v>0</v>
      </c>
      <c r="AJ1928">
        <v>0</v>
      </c>
      <c r="AK1928">
        <v>0</v>
      </c>
      <c r="AL1928">
        <v>0</v>
      </c>
      <c r="AM1928">
        <v>0</v>
      </c>
      <c r="AN1928" t="s">
        <v>308</v>
      </c>
      <c r="AO1928" t="s">
        <v>155</v>
      </c>
      <c r="AP1928">
        <v>101</v>
      </c>
      <c r="AQ1928">
        <v>2</v>
      </c>
      <c r="AR1928" t="s">
        <v>156</v>
      </c>
      <c r="AS1928">
        <v>0</v>
      </c>
      <c r="AT1928">
        <v>2</v>
      </c>
      <c r="AU1928" t="s">
        <v>157</v>
      </c>
      <c r="AV1928" t="s">
        <v>309</v>
      </c>
      <c r="AW1928">
        <v>6</v>
      </c>
      <c r="AX1928" t="s">
        <v>310</v>
      </c>
      <c r="AY1928" t="s">
        <v>173</v>
      </c>
      <c r="AZ1928" t="s">
        <v>161</v>
      </c>
      <c r="BA1928">
        <v>4480</v>
      </c>
      <c r="BB1928">
        <v>51</v>
      </c>
      <c r="BC1928" t="s">
        <v>93</v>
      </c>
      <c r="BD1928" t="s">
        <v>74</v>
      </c>
      <c r="BE1928">
        <v>584.47382200000004</v>
      </c>
      <c r="BF1928" t="s">
        <v>101</v>
      </c>
      <c r="BG1928">
        <v>584.47382200000004</v>
      </c>
      <c r="BH1928">
        <v>9362.0153740000005</v>
      </c>
    </row>
    <row r="1929" spans="1:60" x14ac:dyDescent="0.25">
      <c r="A1929">
        <v>1928</v>
      </c>
      <c r="B1929" t="s">
        <v>60</v>
      </c>
      <c r="C1929">
        <v>6787</v>
      </c>
      <c r="D1929" t="s">
        <v>2170</v>
      </c>
      <c r="E1929">
        <v>8038000</v>
      </c>
      <c r="F1929">
        <v>3</v>
      </c>
      <c r="G1929" t="s">
        <v>62</v>
      </c>
      <c r="H1929">
        <v>31</v>
      </c>
      <c r="I1929">
        <v>6140680380000080</v>
      </c>
      <c r="J1929">
        <v>24.946632000000001</v>
      </c>
      <c r="K1929">
        <v>0</v>
      </c>
      <c r="L1929">
        <v>0</v>
      </c>
      <c r="M1929">
        <v>0</v>
      </c>
      <c r="N1929" t="s">
        <v>101</v>
      </c>
      <c r="O1929" t="s">
        <v>101</v>
      </c>
      <c r="P1929">
        <v>0</v>
      </c>
      <c r="Q1929">
        <v>0</v>
      </c>
      <c r="R1929">
        <v>0</v>
      </c>
      <c r="S1929" t="s">
        <v>101</v>
      </c>
      <c r="T1929" t="s">
        <v>101</v>
      </c>
      <c r="U1929">
        <v>0</v>
      </c>
      <c r="V1929">
        <v>0</v>
      </c>
      <c r="W1929">
        <v>0</v>
      </c>
      <c r="X1929" t="s">
        <v>101</v>
      </c>
      <c r="Y1929" t="s">
        <v>101</v>
      </c>
      <c r="Z1929">
        <v>0</v>
      </c>
      <c r="AA1929">
        <v>0</v>
      </c>
      <c r="AB1929" t="s">
        <v>101</v>
      </c>
      <c r="AC1929">
        <v>0</v>
      </c>
      <c r="AD1929">
        <v>0</v>
      </c>
      <c r="AE1929">
        <v>0</v>
      </c>
      <c r="AF1929">
        <v>0</v>
      </c>
      <c r="AG1929">
        <v>0</v>
      </c>
      <c r="AH1929">
        <v>0</v>
      </c>
      <c r="AI1929">
        <v>0</v>
      </c>
      <c r="AJ1929">
        <v>0</v>
      </c>
      <c r="AK1929">
        <v>0</v>
      </c>
      <c r="AL1929">
        <v>0</v>
      </c>
      <c r="AM1929">
        <v>0</v>
      </c>
      <c r="AN1929" t="s">
        <v>308</v>
      </c>
      <c r="AO1929" t="s">
        <v>155</v>
      </c>
      <c r="AP1929">
        <v>101</v>
      </c>
      <c r="AQ1929">
        <v>2</v>
      </c>
      <c r="AR1929" t="s">
        <v>156</v>
      </c>
      <c r="AS1929">
        <v>0</v>
      </c>
      <c r="AT1929">
        <v>2</v>
      </c>
      <c r="AU1929" t="s">
        <v>157</v>
      </c>
      <c r="AV1929" t="s">
        <v>309</v>
      </c>
      <c r="AW1929">
        <v>6</v>
      </c>
      <c r="AX1929" t="s">
        <v>310</v>
      </c>
      <c r="AY1929" t="s">
        <v>173</v>
      </c>
      <c r="AZ1929" t="s">
        <v>161</v>
      </c>
      <c r="BA1929">
        <v>4817</v>
      </c>
      <c r="BB1929">
        <v>49</v>
      </c>
      <c r="BC1929" t="s">
        <v>140</v>
      </c>
      <c r="BD1929" t="s">
        <v>74</v>
      </c>
      <c r="BE1929">
        <v>4371.695737</v>
      </c>
      <c r="BF1929" t="s">
        <v>101</v>
      </c>
      <c r="BG1929">
        <v>4371.695737</v>
      </c>
      <c r="BH1929">
        <v>100955.43908900001</v>
      </c>
    </row>
    <row r="1930" spans="1:60" x14ac:dyDescent="0.25">
      <c r="A1930">
        <v>1929</v>
      </c>
      <c r="B1930" t="s">
        <v>60</v>
      </c>
      <c r="C1930">
        <v>6788</v>
      </c>
      <c r="D1930" t="s">
        <v>2171</v>
      </c>
      <c r="E1930">
        <v>8038000</v>
      </c>
      <c r="F1930">
        <v>3</v>
      </c>
      <c r="G1930" t="s">
        <v>62</v>
      </c>
      <c r="H1930">
        <v>31</v>
      </c>
      <c r="I1930">
        <v>6140680380000320</v>
      </c>
      <c r="J1930">
        <v>5.0016360000000004</v>
      </c>
      <c r="K1930">
        <v>0</v>
      </c>
      <c r="L1930">
        <v>0</v>
      </c>
      <c r="M1930">
        <v>0</v>
      </c>
      <c r="N1930" t="s">
        <v>101</v>
      </c>
      <c r="O1930" t="s">
        <v>101</v>
      </c>
      <c r="P1930">
        <v>0</v>
      </c>
      <c r="Q1930">
        <v>0</v>
      </c>
      <c r="R1930">
        <v>0</v>
      </c>
      <c r="S1930" t="s">
        <v>101</v>
      </c>
      <c r="T1930" t="s">
        <v>101</v>
      </c>
      <c r="U1930">
        <v>0</v>
      </c>
      <c r="V1930">
        <v>0</v>
      </c>
      <c r="W1930">
        <v>0</v>
      </c>
      <c r="X1930" t="s">
        <v>101</v>
      </c>
      <c r="Y1930" t="s">
        <v>101</v>
      </c>
      <c r="Z1930">
        <v>0</v>
      </c>
      <c r="AA1930">
        <v>0</v>
      </c>
      <c r="AB1930" t="s">
        <v>101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0</v>
      </c>
      <c r="AI1930">
        <v>0</v>
      </c>
      <c r="AJ1930">
        <v>0</v>
      </c>
      <c r="AK1930">
        <v>0</v>
      </c>
      <c r="AL1930">
        <v>0</v>
      </c>
      <c r="AM1930">
        <v>0</v>
      </c>
      <c r="AN1930" t="s">
        <v>308</v>
      </c>
      <c r="AO1930" t="s">
        <v>155</v>
      </c>
      <c r="AP1930">
        <v>101</v>
      </c>
      <c r="AQ1930">
        <v>1</v>
      </c>
      <c r="AR1930" t="s">
        <v>156</v>
      </c>
      <c r="AS1930">
        <v>0</v>
      </c>
      <c r="AT1930">
        <v>2</v>
      </c>
      <c r="AU1930" t="s">
        <v>157</v>
      </c>
      <c r="AV1930" t="s">
        <v>309</v>
      </c>
      <c r="AW1930">
        <v>4</v>
      </c>
      <c r="AX1930" t="s">
        <v>310</v>
      </c>
      <c r="AY1930" t="s">
        <v>173</v>
      </c>
      <c r="AZ1930" t="s">
        <v>161</v>
      </c>
      <c r="BA1930">
        <v>5258</v>
      </c>
      <c r="BB1930">
        <v>61</v>
      </c>
      <c r="BC1930" t="s">
        <v>126</v>
      </c>
      <c r="BD1930" t="s">
        <v>74</v>
      </c>
      <c r="BE1930">
        <v>759.47642299999995</v>
      </c>
      <c r="BF1930" t="s">
        <v>101</v>
      </c>
      <c r="BG1930">
        <v>759.47642299999995</v>
      </c>
      <c r="BH1930">
        <v>20240.901296</v>
      </c>
    </row>
    <row r="1931" spans="1:60" x14ac:dyDescent="0.25">
      <c r="A1931">
        <v>1930</v>
      </c>
      <c r="B1931" t="s">
        <v>60</v>
      </c>
      <c r="C1931">
        <v>6789</v>
      </c>
      <c r="D1931" t="s">
        <v>2172</v>
      </c>
      <c r="E1931">
        <v>8038000</v>
      </c>
      <c r="F1931">
        <v>3</v>
      </c>
      <c r="G1931" t="s">
        <v>62</v>
      </c>
      <c r="H1931">
        <v>31</v>
      </c>
      <c r="I1931">
        <v>6140680380000160</v>
      </c>
      <c r="J1931">
        <v>9.4381989999999991</v>
      </c>
      <c r="K1931">
        <v>0</v>
      </c>
      <c r="L1931">
        <v>0</v>
      </c>
      <c r="M1931">
        <v>0</v>
      </c>
      <c r="N1931" t="s">
        <v>101</v>
      </c>
      <c r="O1931" t="s">
        <v>101</v>
      </c>
      <c r="P1931">
        <v>0</v>
      </c>
      <c r="Q1931">
        <v>0</v>
      </c>
      <c r="R1931">
        <v>0</v>
      </c>
      <c r="S1931" t="s">
        <v>101</v>
      </c>
      <c r="T1931" t="s">
        <v>101</v>
      </c>
      <c r="U1931">
        <v>0</v>
      </c>
      <c r="V1931">
        <v>0</v>
      </c>
      <c r="W1931">
        <v>0</v>
      </c>
      <c r="X1931" t="s">
        <v>101</v>
      </c>
      <c r="Y1931" t="s">
        <v>101</v>
      </c>
      <c r="Z1931">
        <v>0</v>
      </c>
      <c r="AA1931">
        <v>0</v>
      </c>
      <c r="AB1931" t="s">
        <v>101</v>
      </c>
      <c r="AC1931">
        <v>0</v>
      </c>
      <c r="AD1931">
        <v>0</v>
      </c>
      <c r="AE1931">
        <v>0</v>
      </c>
      <c r="AF1931">
        <v>0</v>
      </c>
      <c r="AG1931">
        <v>0</v>
      </c>
      <c r="AH1931">
        <v>0</v>
      </c>
      <c r="AI1931">
        <v>0</v>
      </c>
      <c r="AJ1931">
        <v>0</v>
      </c>
      <c r="AK1931">
        <v>0</v>
      </c>
      <c r="AL1931">
        <v>0</v>
      </c>
      <c r="AM1931">
        <v>0</v>
      </c>
      <c r="AN1931" t="s">
        <v>308</v>
      </c>
      <c r="AO1931" t="s">
        <v>155</v>
      </c>
      <c r="AP1931">
        <v>101</v>
      </c>
      <c r="AQ1931">
        <v>1</v>
      </c>
      <c r="AR1931" t="s">
        <v>156</v>
      </c>
      <c r="AS1931">
        <v>0</v>
      </c>
      <c r="AT1931">
        <v>2</v>
      </c>
      <c r="AU1931" t="s">
        <v>157</v>
      </c>
      <c r="AV1931" t="s">
        <v>309</v>
      </c>
      <c r="AW1931">
        <v>4</v>
      </c>
      <c r="AX1931" t="s">
        <v>310</v>
      </c>
      <c r="AY1931" t="s">
        <v>173</v>
      </c>
      <c r="AZ1931" t="s">
        <v>161</v>
      </c>
      <c r="BA1931">
        <v>5167</v>
      </c>
      <c r="BB1931">
        <v>63</v>
      </c>
      <c r="BC1931" t="s">
        <v>126</v>
      </c>
      <c r="BD1931" t="s">
        <v>74</v>
      </c>
      <c r="BE1931">
        <v>1663.228359</v>
      </c>
      <c r="BF1931" t="s">
        <v>101</v>
      </c>
      <c r="BG1931">
        <v>1663.228359</v>
      </c>
      <c r="BH1931">
        <v>38195.036991000001</v>
      </c>
    </row>
    <row r="1932" spans="1:60" x14ac:dyDescent="0.25">
      <c r="A1932">
        <v>1931</v>
      </c>
      <c r="B1932" t="s">
        <v>60</v>
      </c>
      <c r="C1932">
        <v>6790</v>
      </c>
      <c r="D1932" t="s">
        <v>2173</v>
      </c>
      <c r="E1932">
        <v>8038000</v>
      </c>
      <c r="F1932">
        <v>3</v>
      </c>
      <c r="G1932" t="s">
        <v>62</v>
      </c>
      <c r="H1932">
        <v>33</v>
      </c>
      <c r="I1932">
        <v>6140680380000320</v>
      </c>
      <c r="J1932">
        <v>4.5723060000000002</v>
      </c>
      <c r="K1932">
        <v>0</v>
      </c>
      <c r="L1932">
        <v>0</v>
      </c>
      <c r="M1932">
        <v>0</v>
      </c>
      <c r="N1932" t="s">
        <v>101</v>
      </c>
      <c r="O1932" t="s">
        <v>101</v>
      </c>
      <c r="P1932">
        <v>0</v>
      </c>
      <c r="Q1932">
        <v>0</v>
      </c>
      <c r="R1932">
        <v>0</v>
      </c>
      <c r="S1932" t="s">
        <v>101</v>
      </c>
      <c r="T1932" t="s">
        <v>101</v>
      </c>
      <c r="U1932">
        <v>0</v>
      </c>
      <c r="V1932">
        <v>0</v>
      </c>
      <c r="W1932">
        <v>0</v>
      </c>
      <c r="X1932" t="s">
        <v>101</v>
      </c>
      <c r="Y1932" t="s">
        <v>101</v>
      </c>
      <c r="Z1932">
        <v>0</v>
      </c>
      <c r="AA1932">
        <v>0</v>
      </c>
      <c r="AB1932" t="s">
        <v>101</v>
      </c>
      <c r="AC1932">
        <v>0</v>
      </c>
      <c r="AD1932">
        <v>0</v>
      </c>
      <c r="AE1932">
        <v>0</v>
      </c>
      <c r="AF1932">
        <v>0</v>
      </c>
      <c r="AG1932">
        <v>0</v>
      </c>
      <c r="AH1932">
        <v>0</v>
      </c>
      <c r="AI1932">
        <v>0</v>
      </c>
      <c r="AJ1932">
        <v>0</v>
      </c>
      <c r="AK1932">
        <v>0</v>
      </c>
      <c r="AL1932">
        <v>0</v>
      </c>
      <c r="AM1932">
        <v>0</v>
      </c>
      <c r="AN1932" t="s">
        <v>191</v>
      </c>
      <c r="AO1932" t="s">
        <v>176</v>
      </c>
      <c r="AP1932">
        <v>101</v>
      </c>
      <c r="AQ1932">
        <v>1</v>
      </c>
      <c r="AR1932" t="s">
        <v>156</v>
      </c>
      <c r="AS1932">
        <v>0</v>
      </c>
      <c r="AT1932">
        <v>2</v>
      </c>
      <c r="AU1932" t="s">
        <v>157</v>
      </c>
      <c r="AV1932" t="s">
        <v>187</v>
      </c>
      <c r="AW1932">
        <v>5</v>
      </c>
      <c r="AX1932" t="s">
        <v>188</v>
      </c>
      <c r="AY1932" t="s">
        <v>167</v>
      </c>
      <c r="AZ1932" t="s">
        <v>161</v>
      </c>
      <c r="BA1932">
        <v>5285</v>
      </c>
      <c r="BB1932">
        <v>64</v>
      </c>
      <c r="BC1932" t="s">
        <v>126</v>
      </c>
      <c r="BD1932" t="s">
        <v>74</v>
      </c>
      <c r="BE1932">
        <v>912.68550900000002</v>
      </c>
      <c r="BF1932" t="s">
        <v>101</v>
      </c>
      <c r="BG1932">
        <v>912.68550900000002</v>
      </c>
      <c r="BH1932">
        <v>18503.465044</v>
      </c>
    </row>
    <row r="1933" spans="1:60" x14ac:dyDescent="0.25">
      <c r="A1933">
        <v>1932</v>
      </c>
      <c r="B1933" t="s">
        <v>60</v>
      </c>
      <c r="C1933">
        <v>6791</v>
      </c>
      <c r="D1933" t="s">
        <v>2174</v>
      </c>
      <c r="E1933">
        <v>8038000</v>
      </c>
      <c r="F1933">
        <v>3</v>
      </c>
      <c r="G1933" t="s">
        <v>62</v>
      </c>
      <c r="H1933">
        <v>31</v>
      </c>
      <c r="I1933">
        <v>6140680380000150</v>
      </c>
      <c r="J1933">
        <v>5.6663329999999998</v>
      </c>
      <c r="K1933">
        <v>0</v>
      </c>
      <c r="L1933">
        <v>0</v>
      </c>
      <c r="M1933">
        <v>0</v>
      </c>
      <c r="N1933" t="s">
        <v>101</v>
      </c>
      <c r="O1933" t="s">
        <v>101</v>
      </c>
      <c r="P1933">
        <v>0</v>
      </c>
      <c r="Q1933">
        <v>0</v>
      </c>
      <c r="R1933">
        <v>0</v>
      </c>
      <c r="S1933" t="s">
        <v>101</v>
      </c>
      <c r="T1933" t="s">
        <v>101</v>
      </c>
      <c r="U1933">
        <v>0</v>
      </c>
      <c r="V1933">
        <v>0</v>
      </c>
      <c r="W1933">
        <v>0</v>
      </c>
      <c r="X1933" t="s">
        <v>101</v>
      </c>
      <c r="Y1933" t="s">
        <v>101</v>
      </c>
      <c r="Z1933">
        <v>0</v>
      </c>
      <c r="AA1933">
        <v>0</v>
      </c>
      <c r="AB1933" t="s">
        <v>101</v>
      </c>
      <c r="AC1933">
        <v>0</v>
      </c>
      <c r="AD1933">
        <v>0</v>
      </c>
      <c r="AE1933">
        <v>0</v>
      </c>
      <c r="AF1933">
        <v>0</v>
      </c>
      <c r="AG1933">
        <v>0</v>
      </c>
      <c r="AH1933">
        <v>0</v>
      </c>
      <c r="AI1933">
        <v>0</v>
      </c>
      <c r="AJ1933">
        <v>0</v>
      </c>
      <c r="AK1933">
        <v>0</v>
      </c>
      <c r="AL1933">
        <v>0</v>
      </c>
      <c r="AM1933">
        <v>0</v>
      </c>
      <c r="AN1933" t="s">
        <v>308</v>
      </c>
      <c r="AO1933" t="s">
        <v>155</v>
      </c>
      <c r="AP1933">
        <v>101</v>
      </c>
      <c r="AQ1933">
        <v>3</v>
      </c>
      <c r="AR1933" t="s">
        <v>156</v>
      </c>
      <c r="AS1933">
        <v>0</v>
      </c>
      <c r="AT1933">
        <v>2</v>
      </c>
      <c r="AU1933" t="s">
        <v>157</v>
      </c>
      <c r="AV1933" t="s">
        <v>309</v>
      </c>
      <c r="AW1933">
        <v>6</v>
      </c>
      <c r="AX1933" t="s">
        <v>310</v>
      </c>
      <c r="AY1933" t="s">
        <v>173</v>
      </c>
      <c r="AZ1933" t="s">
        <v>161</v>
      </c>
      <c r="BA1933">
        <v>4950</v>
      </c>
      <c r="BB1933">
        <v>59</v>
      </c>
      <c r="BC1933" t="s">
        <v>126</v>
      </c>
      <c r="BD1933" t="s">
        <v>74</v>
      </c>
      <c r="BE1933">
        <v>965.79344500000002</v>
      </c>
      <c r="BF1933" t="s">
        <v>101</v>
      </c>
      <c r="BG1933">
        <v>965.79344500000002</v>
      </c>
      <c r="BH1933">
        <v>22930.834888000001</v>
      </c>
    </row>
    <row r="1934" spans="1:60" x14ac:dyDescent="0.25">
      <c r="A1934">
        <v>1933</v>
      </c>
      <c r="B1934" t="s">
        <v>60</v>
      </c>
      <c r="C1934">
        <v>6792</v>
      </c>
      <c r="D1934" t="s">
        <v>2175</v>
      </c>
      <c r="E1934">
        <v>8038000</v>
      </c>
      <c r="F1934">
        <v>3</v>
      </c>
      <c r="G1934" t="s">
        <v>62</v>
      </c>
      <c r="H1934">
        <v>31</v>
      </c>
      <c r="I1934">
        <v>6140680380000060</v>
      </c>
      <c r="J1934">
        <v>5.1625110000000003</v>
      </c>
      <c r="K1934">
        <v>0</v>
      </c>
      <c r="L1934">
        <v>0</v>
      </c>
      <c r="M1934">
        <v>0</v>
      </c>
      <c r="N1934" t="s">
        <v>101</v>
      </c>
      <c r="O1934" t="s">
        <v>101</v>
      </c>
      <c r="P1934">
        <v>0</v>
      </c>
      <c r="Q1934">
        <v>0</v>
      </c>
      <c r="R1934">
        <v>0</v>
      </c>
      <c r="S1934" t="s">
        <v>101</v>
      </c>
      <c r="T1934" t="s">
        <v>101</v>
      </c>
      <c r="U1934">
        <v>0</v>
      </c>
      <c r="V1934">
        <v>0</v>
      </c>
      <c r="W1934">
        <v>0</v>
      </c>
      <c r="X1934" t="s">
        <v>101</v>
      </c>
      <c r="Y1934" t="s">
        <v>101</v>
      </c>
      <c r="Z1934">
        <v>0</v>
      </c>
      <c r="AA1934">
        <v>0</v>
      </c>
      <c r="AB1934" t="s">
        <v>101</v>
      </c>
      <c r="AC1934">
        <v>0</v>
      </c>
      <c r="AD1934">
        <v>0</v>
      </c>
      <c r="AE1934">
        <v>0</v>
      </c>
      <c r="AF1934">
        <v>0</v>
      </c>
      <c r="AG1934">
        <v>0</v>
      </c>
      <c r="AH1934">
        <v>0</v>
      </c>
      <c r="AI1934">
        <v>0</v>
      </c>
      <c r="AJ1934">
        <v>0</v>
      </c>
      <c r="AK1934">
        <v>0</v>
      </c>
      <c r="AL1934">
        <v>0</v>
      </c>
      <c r="AM1934">
        <v>0</v>
      </c>
      <c r="AN1934" t="s">
        <v>170</v>
      </c>
      <c r="AO1934" t="s">
        <v>155</v>
      </c>
      <c r="AP1934">
        <v>101</v>
      </c>
      <c r="AQ1934">
        <v>3</v>
      </c>
      <c r="AR1934" t="s">
        <v>156</v>
      </c>
      <c r="AS1934">
        <v>0</v>
      </c>
      <c r="AT1934">
        <v>2</v>
      </c>
      <c r="AU1934" t="s">
        <v>157</v>
      </c>
      <c r="AV1934" t="s">
        <v>172</v>
      </c>
      <c r="AW1934">
        <v>8</v>
      </c>
      <c r="AX1934" t="s">
        <v>159</v>
      </c>
      <c r="AY1934" t="s">
        <v>173</v>
      </c>
      <c r="AZ1934" t="s">
        <v>161</v>
      </c>
      <c r="BA1934">
        <v>5625</v>
      </c>
      <c r="BB1934">
        <v>44</v>
      </c>
      <c r="BC1934" t="s">
        <v>93</v>
      </c>
      <c r="BD1934" t="s">
        <v>74</v>
      </c>
      <c r="BE1934">
        <v>1650.1983319999999</v>
      </c>
      <c r="BF1934" t="s">
        <v>101</v>
      </c>
      <c r="BG1934">
        <v>1650.1983319999999</v>
      </c>
      <c r="BH1934">
        <v>20891.942702</v>
      </c>
    </row>
    <row r="1935" spans="1:60" x14ac:dyDescent="0.25">
      <c r="A1935">
        <v>1934</v>
      </c>
      <c r="B1935" t="s">
        <v>60</v>
      </c>
      <c r="C1935">
        <v>6793</v>
      </c>
      <c r="D1935" t="s">
        <v>2176</v>
      </c>
      <c r="E1935">
        <v>8038000</v>
      </c>
      <c r="F1935">
        <v>3</v>
      </c>
      <c r="G1935" t="s">
        <v>62</v>
      </c>
      <c r="H1935">
        <v>31</v>
      </c>
      <c r="I1935">
        <v>6140680380000320</v>
      </c>
      <c r="J1935">
        <v>1.669694</v>
      </c>
      <c r="K1935">
        <v>0</v>
      </c>
      <c r="L1935">
        <v>0</v>
      </c>
      <c r="M1935">
        <v>0</v>
      </c>
      <c r="N1935" t="s">
        <v>101</v>
      </c>
      <c r="O1935" t="s">
        <v>101</v>
      </c>
      <c r="P1935">
        <v>0</v>
      </c>
      <c r="Q1935">
        <v>0</v>
      </c>
      <c r="R1935">
        <v>0</v>
      </c>
      <c r="S1935" t="s">
        <v>101</v>
      </c>
      <c r="T1935" t="s">
        <v>101</v>
      </c>
      <c r="U1935">
        <v>0</v>
      </c>
      <c r="V1935">
        <v>0</v>
      </c>
      <c r="W1935">
        <v>0</v>
      </c>
      <c r="X1935" t="s">
        <v>101</v>
      </c>
      <c r="Y1935" t="s">
        <v>101</v>
      </c>
      <c r="Z1935">
        <v>0</v>
      </c>
      <c r="AA1935">
        <v>0</v>
      </c>
      <c r="AB1935" t="s">
        <v>101</v>
      </c>
      <c r="AC1935">
        <v>0</v>
      </c>
      <c r="AD1935">
        <v>0</v>
      </c>
      <c r="AE1935">
        <v>0</v>
      </c>
      <c r="AF1935">
        <v>0</v>
      </c>
      <c r="AG1935">
        <v>0</v>
      </c>
      <c r="AH1935">
        <v>0</v>
      </c>
      <c r="AI1935">
        <v>0</v>
      </c>
      <c r="AJ1935">
        <v>0</v>
      </c>
      <c r="AK1935">
        <v>0</v>
      </c>
      <c r="AL1935">
        <v>0</v>
      </c>
      <c r="AM1935">
        <v>0</v>
      </c>
      <c r="AN1935" t="s">
        <v>170</v>
      </c>
      <c r="AO1935" t="s">
        <v>155</v>
      </c>
      <c r="AP1935">
        <v>101</v>
      </c>
      <c r="AQ1935">
        <v>1</v>
      </c>
      <c r="AR1935" t="s">
        <v>156</v>
      </c>
      <c r="AS1935">
        <v>0</v>
      </c>
      <c r="AT1935">
        <v>2</v>
      </c>
      <c r="AU1935" t="s">
        <v>157</v>
      </c>
      <c r="AV1935" t="s">
        <v>172</v>
      </c>
      <c r="AW1935">
        <v>77</v>
      </c>
      <c r="AX1935" t="s">
        <v>159</v>
      </c>
      <c r="AY1935" t="s">
        <v>173</v>
      </c>
      <c r="AZ1935" t="s">
        <v>161</v>
      </c>
      <c r="BA1935">
        <v>5687</v>
      </c>
      <c r="BB1935">
        <v>39</v>
      </c>
      <c r="BC1935" t="s">
        <v>126</v>
      </c>
      <c r="BD1935" t="s">
        <v>74</v>
      </c>
      <c r="BE1935">
        <v>377.88192600000002</v>
      </c>
      <c r="BF1935" t="s">
        <v>101</v>
      </c>
      <c r="BG1935">
        <v>377.88192600000002</v>
      </c>
      <c r="BH1935">
        <v>6757.0126639999999</v>
      </c>
    </row>
    <row r="1936" spans="1:60" x14ac:dyDescent="0.25">
      <c r="A1936">
        <v>1935</v>
      </c>
      <c r="B1936" t="s">
        <v>60</v>
      </c>
      <c r="C1936">
        <v>6794</v>
      </c>
      <c r="D1936" t="s">
        <v>2177</v>
      </c>
      <c r="E1936">
        <v>8034000</v>
      </c>
      <c r="F1936">
        <v>3</v>
      </c>
      <c r="G1936" t="s">
        <v>62</v>
      </c>
      <c r="H1936">
        <v>31</v>
      </c>
      <c r="I1936">
        <v>6140680340000010</v>
      </c>
      <c r="J1936">
        <v>13.278643000000001</v>
      </c>
      <c r="K1936">
        <v>0</v>
      </c>
      <c r="L1936">
        <v>0</v>
      </c>
      <c r="M1936">
        <v>0</v>
      </c>
      <c r="N1936" t="s">
        <v>101</v>
      </c>
      <c r="O1936" t="s">
        <v>101</v>
      </c>
      <c r="P1936">
        <v>0</v>
      </c>
      <c r="Q1936">
        <v>0</v>
      </c>
      <c r="R1936">
        <v>0</v>
      </c>
      <c r="S1936" t="s">
        <v>101</v>
      </c>
      <c r="T1936" t="s">
        <v>101</v>
      </c>
      <c r="U1936">
        <v>0</v>
      </c>
      <c r="V1936">
        <v>0</v>
      </c>
      <c r="W1936">
        <v>0</v>
      </c>
      <c r="X1936" t="s">
        <v>101</v>
      </c>
      <c r="Y1936" t="s">
        <v>101</v>
      </c>
      <c r="Z1936">
        <v>0</v>
      </c>
      <c r="AA1936">
        <v>0</v>
      </c>
      <c r="AB1936" t="s">
        <v>101</v>
      </c>
      <c r="AC1936">
        <v>0</v>
      </c>
      <c r="AD1936">
        <v>0</v>
      </c>
      <c r="AE1936">
        <v>0</v>
      </c>
      <c r="AF1936">
        <v>0</v>
      </c>
      <c r="AG1936">
        <v>0</v>
      </c>
      <c r="AH1936">
        <v>0</v>
      </c>
      <c r="AI1936">
        <v>0</v>
      </c>
      <c r="AJ1936">
        <v>0</v>
      </c>
      <c r="AK1936">
        <v>0</v>
      </c>
      <c r="AL1936">
        <v>0</v>
      </c>
      <c r="AM1936">
        <v>0</v>
      </c>
      <c r="AN1936" t="s">
        <v>308</v>
      </c>
      <c r="AO1936" t="s">
        <v>155</v>
      </c>
      <c r="AP1936">
        <v>101</v>
      </c>
      <c r="AQ1936">
        <v>2</v>
      </c>
      <c r="AR1936" t="s">
        <v>156</v>
      </c>
      <c r="AS1936">
        <v>0</v>
      </c>
      <c r="AT1936">
        <v>2</v>
      </c>
      <c r="AU1936" t="s">
        <v>157</v>
      </c>
      <c r="AV1936" t="s">
        <v>309</v>
      </c>
      <c r="AW1936">
        <v>88</v>
      </c>
      <c r="AX1936" t="s">
        <v>310</v>
      </c>
      <c r="AY1936" t="s">
        <v>173</v>
      </c>
      <c r="AZ1936" t="s">
        <v>161</v>
      </c>
      <c r="BA1936">
        <v>4577</v>
      </c>
      <c r="BB1936">
        <v>52</v>
      </c>
      <c r="BC1936" t="s">
        <v>126</v>
      </c>
      <c r="BD1936" t="s">
        <v>74</v>
      </c>
      <c r="BE1936">
        <v>1415.443262</v>
      </c>
      <c r="BF1936" t="s">
        <v>101</v>
      </c>
      <c r="BG1936">
        <v>1415.443262</v>
      </c>
      <c r="BH1936">
        <v>53736.760348999996</v>
      </c>
    </row>
    <row r="1937" spans="1:60" x14ac:dyDescent="0.25">
      <c r="A1937">
        <v>1936</v>
      </c>
      <c r="B1937" t="s">
        <v>60</v>
      </c>
      <c r="C1937">
        <v>6795</v>
      </c>
      <c r="D1937" t="s">
        <v>2178</v>
      </c>
      <c r="E1937">
        <v>8038000</v>
      </c>
      <c r="F1937">
        <v>3</v>
      </c>
      <c r="G1937" t="s">
        <v>62</v>
      </c>
      <c r="H1937">
        <v>31</v>
      </c>
      <c r="I1937">
        <v>6140680380000320</v>
      </c>
      <c r="J1937">
        <v>3.31454</v>
      </c>
      <c r="K1937">
        <v>0</v>
      </c>
      <c r="L1937">
        <v>0</v>
      </c>
      <c r="M1937">
        <v>0</v>
      </c>
      <c r="N1937" t="s">
        <v>101</v>
      </c>
      <c r="O1937" t="s">
        <v>101</v>
      </c>
      <c r="P1937">
        <v>0</v>
      </c>
      <c r="Q1937">
        <v>0</v>
      </c>
      <c r="R1937">
        <v>0</v>
      </c>
      <c r="S1937" t="s">
        <v>101</v>
      </c>
      <c r="T1937" t="s">
        <v>101</v>
      </c>
      <c r="U1937">
        <v>0</v>
      </c>
      <c r="V1937">
        <v>0</v>
      </c>
      <c r="W1937">
        <v>0</v>
      </c>
      <c r="X1937" t="s">
        <v>101</v>
      </c>
      <c r="Y1937" t="s">
        <v>101</v>
      </c>
      <c r="Z1937">
        <v>0</v>
      </c>
      <c r="AA1937">
        <v>0</v>
      </c>
      <c r="AB1937" t="s">
        <v>101</v>
      </c>
      <c r="AC1937">
        <v>0</v>
      </c>
      <c r="AD1937">
        <v>0</v>
      </c>
      <c r="AE1937">
        <v>0</v>
      </c>
      <c r="AF1937">
        <v>0</v>
      </c>
      <c r="AG1937">
        <v>0</v>
      </c>
      <c r="AH1937">
        <v>0</v>
      </c>
      <c r="AI1937">
        <v>0</v>
      </c>
      <c r="AJ1937">
        <v>0</v>
      </c>
      <c r="AK1937">
        <v>0</v>
      </c>
      <c r="AL1937">
        <v>0</v>
      </c>
      <c r="AM1937">
        <v>0</v>
      </c>
      <c r="AN1937" t="s">
        <v>308</v>
      </c>
      <c r="AO1937" t="s">
        <v>155</v>
      </c>
      <c r="AP1937">
        <v>101</v>
      </c>
      <c r="AQ1937">
        <v>1</v>
      </c>
      <c r="AR1937" t="s">
        <v>156</v>
      </c>
      <c r="AS1937">
        <v>0</v>
      </c>
      <c r="AT1937">
        <v>2</v>
      </c>
      <c r="AU1937" t="s">
        <v>157</v>
      </c>
      <c r="AV1937" t="s">
        <v>309</v>
      </c>
      <c r="AW1937">
        <v>88</v>
      </c>
      <c r="AX1937" t="s">
        <v>310</v>
      </c>
      <c r="AY1937" t="s">
        <v>173</v>
      </c>
      <c r="AZ1937" t="s">
        <v>161</v>
      </c>
      <c r="BA1937">
        <v>5056</v>
      </c>
      <c r="BB1937">
        <v>44</v>
      </c>
      <c r="BC1937" t="s">
        <v>126</v>
      </c>
      <c r="BD1937" t="s">
        <v>74</v>
      </c>
      <c r="BE1937">
        <v>1062.773494</v>
      </c>
      <c r="BF1937" t="s">
        <v>101</v>
      </c>
      <c r="BG1937">
        <v>1062.773494</v>
      </c>
      <c r="BH1937">
        <v>13413.466791000001</v>
      </c>
    </row>
    <row r="1938" spans="1:60" x14ac:dyDescent="0.25">
      <c r="A1938">
        <v>1937</v>
      </c>
      <c r="B1938" t="s">
        <v>60</v>
      </c>
      <c r="C1938">
        <v>6796</v>
      </c>
      <c r="D1938" t="s">
        <v>2179</v>
      </c>
      <c r="E1938">
        <v>8038000</v>
      </c>
      <c r="F1938">
        <v>3</v>
      </c>
      <c r="G1938" t="s">
        <v>62</v>
      </c>
      <c r="H1938">
        <v>32</v>
      </c>
      <c r="I1938">
        <v>6140680380000330</v>
      </c>
      <c r="J1938">
        <v>2.1485150000000002</v>
      </c>
      <c r="K1938">
        <v>0</v>
      </c>
      <c r="L1938">
        <v>0</v>
      </c>
      <c r="M1938">
        <v>0</v>
      </c>
      <c r="N1938" t="s">
        <v>101</v>
      </c>
      <c r="O1938" t="s">
        <v>101</v>
      </c>
      <c r="P1938">
        <v>0</v>
      </c>
      <c r="Q1938">
        <v>0</v>
      </c>
      <c r="R1938">
        <v>0</v>
      </c>
      <c r="S1938" t="s">
        <v>101</v>
      </c>
      <c r="T1938" t="s">
        <v>101</v>
      </c>
      <c r="U1938">
        <v>0</v>
      </c>
      <c r="V1938">
        <v>0</v>
      </c>
      <c r="W1938">
        <v>0</v>
      </c>
      <c r="X1938" t="s">
        <v>101</v>
      </c>
      <c r="Y1938" t="s">
        <v>101</v>
      </c>
      <c r="Z1938">
        <v>0</v>
      </c>
      <c r="AA1938">
        <v>0</v>
      </c>
      <c r="AB1938" t="s">
        <v>101</v>
      </c>
      <c r="AC1938">
        <v>0</v>
      </c>
      <c r="AD1938">
        <v>0</v>
      </c>
      <c r="AE1938">
        <v>0</v>
      </c>
      <c r="AF1938">
        <v>0</v>
      </c>
      <c r="AG1938">
        <v>0</v>
      </c>
      <c r="AH1938">
        <v>0</v>
      </c>
      <c r="AI1938">
        <v>0</v>
      </c>
      <c r="AJ1938">
        <v>0</v>
      </c>
      <c r="AK1938">
        <v>0</v>
      </c>
      <c r="AL1938">
        <v>0</v>
      </c>
      <c r="AM1938">
        <v>0</v>
      </c>
      <c r="AN1938" t="s">
        <v>163</v>
      </c>
      <c r="AO1938" t="s">
        <v>164</v>
      </c>
      <c r="AP1938">
        <v>141</v>
      </c>
      <c r="AQ1938">
        <v>1</v>
      </c>
      <c r="AR1938" t="s">
        <v>156</v>
      </c>
      <c r="AS1938">
        <v>0</v>
      </c>
      <c r="AT1938">
        <v>5</v>
      </c>
      <c r="AU1938" t="s">
        <v>157</v>
      </c>
      <c r="AV1938" t="s">
        <v>165</v>
      </c>
      <c r="AW1938">
        <v>9</v>
      </c>
      <c r="AX1938" t="s">
        <v>166</v>
      </c>
      <c r="AY1938" t="s">
        <v>167</v>
      </c>
      <c r="AZ1938" t="s">
        <v>161</v>
      </c>
      <c r="BA1938">
        <v>5154</v>
      </c>
      <c r="BB1938">
        <v>67</v>
      </c>
      <c r="BC1938" t="s">
        <v>122</v>
      </c>
      <c r="BD1938" t="s">
        <v>74</v>
      </c>
      <c r="BE1938">
        <v>503.08567799999997</v>
      </c>
      <c r="BF1938" t="s">
        <v>101</v>
      </c>
      <c r="BG1938">
        <v>503.08567799999997</v>
      </c>
      <c r="BH1938">
        <v>8694.7308670000002</v>
      </c>
    </row>
    <row r="1939" spans="1:60" x14ac:dyDescent="0.25">
      <c r="A1939">
        <v>1938</v>
      </c>
      <c r="B1939" t="s">
        <v>60</v>
      </c>
      <c r="C1939">
        <v>6797</v>
      </c>
      <c r="D1939" t="s">
        <v>2180</v>
      </c>
      <c r="E1939">
        <v>8034000</v>
      </c>
      <c r="F1939">
        <v>3</v>
      </c>
      <c r="G1939" t="s">
        <v>62</v>
      </c>
      <c r="H1939">
        <v>32</v>
      </c>
      <c r="I1939">
        <v>6140680340000150</v>
      </c>
      <c r="J1939">
        <v>3.9674149999999999</v>
      </c>
      <c r="K1939">
        <v>0</v>
      </c>
      <c r="L1939">
        <v>0</v>
      </c>
      <c r="M1939">
        <v>0</v>
      </c>
      <c r="N1939" t="s">
        <v>101</v>
      </c>
      <c r="O1939" t="s">
        <v>101</v>
      </c>
      <c r="P1939">
        <v>0</v>
      </c>
      <c r="Q1939">
        <v>0</v>
      </c>
      <c r="R1939">
        <v>0</v>
      </c>
      <c r="S1939" t="s">
        <v>101</v>
      </c>
      <c r="T1939" t="s">
        <v>101</v>
      </c>
      <c r="U1939">
        <v>0</v>
      </c>
      <c r="V1939">
        <v>0</v>
      </c>
      <c r="W1939">
        <v>0</v>
      </c>
      <c r="X1939" t="s">
        <v>101</v>
      </c>
      <c r="Y1939" t="s">
        <v>101</v>
      </c>
      <c r="Z1939">
        <v>0</v>
      </c>
      <c r="AA1939">
        <v>0</v>
      </c>
      <c r="AB1939" t="s">
        <v>101</v>
      </c>
      <c r="AC1939">
        <v>0</v>
      </c>
      <c r="AD1939">
        <v>0</v>
      </c>
      <c r="AE1939">
        <v>0</v>
      </c>
      <c r="AF1939">
        <v>0</v>
      </c>
      <c r="AG1939">
        <v>0</v>
      </c>
      <c r="AH1939">
        <v>0</v>
      </c>
      <c r="AI1939">
        <v>0</v>
      </c>
      <c r="AJ1939">
        <v>0</v>
      </c>
      <c r="AK1939">
        <v>0</v>
      </c>
      <c r="AL1939">
        <v>0</v>
      </c>
      <c r="AM1939">
        <v>0</v>
      </c>
      <c r="AN1939" t="s">
        <v>163</v>
      </c>
      <c r="AO1939" t="s">
        <v>164</v>
      </c>
      <c r="AP1939">
        <v>141</v>
      </c>
      <c r="AQ1939">
        <v>3</v>
      </c>
      <c r="AR1939" t="s">
        <v>156</v>
      </c>
      <c r="AS1939">
        <v>0</v>
      </c>
      <c r="AT1939">
        <v>5</v>
      </c>
      <c r="AU1939" t="s">
        <v>157</v>
      </c>
      <c r="AV1939" t="s">
        <v>165</v>
      </c>
      <c r="AW1939">
        <v>6</v>
      </c>
      <c r="AX1939" t="s">
        <v>166</v>
      </c>
      <c r="AY1939" t="s">
        <v>167</v>
      </c>
      <c r="AZ1939" t="s">
        <v>161</v>
      </c>
      <c r="BA1939">
        <v>5211</v>
      </c>
      <c r="BB1939">
        <v>38</v>
      </c>
      <c r="BC1939" t="s">
        <v>73</v>
      </c>
      <c r="BD1939" t="s">
        <v>74</v>
      </c>
      <c r="BE1939">
        <v>663.78143999999998</v>
      </c>
      <c r="BF1939" t="s">
        <v>101</v>
      </c>
      <c r="BG1939">
        <v>663.78143999999998</v>
      </c>
      <c r="BH1939">
        <v>16055.559955000001</v>
      </c>
    </row>
    <row r="1940" spans="1:60" x14ac:dyDescent="0.25">
      <c r="A1940">
        <v>1939</v>
      </c>
      <c r="B1940" t="s">
        <v>60</v>
      </c>
      <c r="C1940">
        <v>6798</v>
      </c>
      <c r="D1940" t="s">
        <v>2181</v>
      </c>
      <c r="E1940">
        <v>8034000</v>
      </c>
      <c r="F1940">
        <v>3</v>
      </c>
      <c r="G1940" t="s">
        <v>62</v>
      </c>
      <c r="H1940">
        <v>32</v>
      </c>
      <c r="I1940">
        <v>6140680340000000</v>
      </c>
      <c r="J1940">
        <v>3.8456250000000001</v>
      </c>
      <c r="K1940">
        <v>0</v>
      </c>
      <c r="L1940">
        <v>0</v>
      </c>
      <c r="M1940">
        <v>0</v>
      </c>
      <c r="N1940" t="s">
        <v>101</v>
      </c>
      <c r="O1940" t="s">
        <v>101</v>
      </c>
      <c r="P1940">
        <v>0</v>
      </c>
      <c r="Q1940">
        <v>0</v>
      </c>
      <c r="R1940">
        <v>0</v>
      </c>
      <c r="S1940" t="s">
        <v>101</v>
      </c>
      <c r="T1940" t="s">
        <v>101</v>
      </c>
      <c r="U1940">
        <v>0</v>
      </c>
      <c r="V1940">
        <v>0</v>
      </c>
      <c r="W1940">
        <v>0</v>
      </c>
      <c r="X1940" t="s">
        <v>101</v>
      </c>
      <c r="Y1940" t="s">
        <v>101</v>
      </c>
      <c r="Z1940">
        <v>0</v>
      </c>
      <c r="AA1940">
        <v>0</v>
      </c>
      <c r="AB1940" t="s">
        <v>101</v>
      </c>
      <c r="AC1940">
        <v>0</v>
      </c>
      <c r="AD1940">
        <v>0</v>
      </c>
      <c r="AE1940">
        <v>0</v>
      </c>
      <c r="AF1940">
        <v>0</v>
      </c>
      <c r="AG1940">
        <v>0</v>
      </c>
      <c r="AH1940">
        <v>0</v>
      </c>
      <c r="AI1940">
        <v>0</v>
      </c>
      <c r="AJ1940">
        <v>0</v>
      </c>
      <c r="AK1940">
        <v>0</v>
      </c>
      <c r="AL1940">
        <v>0</v>
      </c>
      <c r="AM1940">
        <v>0</v>
      </c>
      <c r="AN1940" t="s">
        <v>163</v>
      </c>
      <c r="AO1940" t="s">
        <v>164</v>
      </c>
      <c r="AP1940">
        <v>141</v>
      </c>
      <c r="AQ1940">
        <v>3</v>
      </c>
      <c r="AR1940" t="s">
        <v>156</v>
      </c>
      <c r="AS1940">
        <v>0</v>
      </c>
      <c r="AT1940">
        <v>5</v>
      </c>
      <c r="AU1940" t="s">
        <v>157</v>
      </c>
      <c r="AV1940" t="s">
        <v>165</v>
      </c>
      <c r="AW1940">
        <v>8</v>
      </c>
      <c r="AX1940" t="s">
        <v>166</v>
      </c>
      <c r="AY1940" t="s">
        <v>167</v>
      </c>
      <c r="AZ1940" t="s">
        <v>161</v>
      </c>
      <c r="BA1940">
        <v>5105</v>
      </c>
      <c r="BB1940">
        <v>34</v>
      </c>
      <c r="BC1940" t="s">
        <v>122</v>
      </c>
      <c r="BD1940" t="s">
        <v>74</v>
      </c>
      <c r="BE1940">
        <v>534.125721</v>
      </c>
      <c r="BF1940" t="s">
        <v>101</v>
      </c>
      <c r="BG1940">
        <v>534.125721</v>
      </c>
      <c r="BH1940">
        <v>15562.691959</v>
      </c>
    </row>
    <row r="1941" spans="1:60" x14ac:dyDescent="0.25">
      <c r="A1941">
        <v>1940</v>
      </c>
      <c r="B1941" t="s">
        <v>60</v>
      </c>
      <c r="C1941">
        <v>6799</v>
      </c>
      <c r="D1941" t="s">
        <v>2182</v>
      </c>
      <c r="E1941">
        <v>8034000</v>
      </c>
      <c r="F1941">
        <v>3</v>
      </c>
      <c r="G1941" t="s">
        <v>62</v>
      </c>
      <c r="H1941">
        <v>32</v>
      </c>
      <c r="I1941">
        <v>6140680340000140</v>
      </c>
      <c r="J1941">
        <v>2.7090920000000001</v>
      </c>
      <c r="K1941">
        <v>0</v>
      </c>
      <c r="L1941">
        <v>0</v>
      </c>
      <c r="M1941">
        <v>0</v>
      </c>
      <c r="N1941" t="s">
        <v>101</v>
      </c>
      <c r="O1941" t="s">
        <v>101</v>
      </c>
      <c r="P1941">
        <v>0</v>
      </c>
      <c r="Q1941">
        <v>0</v>
      </c>
      <c r="R1941">
        <v>0</v>
      </c>
      <c r="S1941" t="s">
        <v>101</v>
      </c>
      <c r="T1941" t="s">
        <v>101</v>
      </c>
      <c r="U1941">
        <v>0</v>
      </c>
      <c r="V1941">
        <v>0</v>
      </c>
      <c r="W1941">
        <v>0</v>
      </c>
      <c r="X1941" t="s">
        <v>101</v>
      </c>
      <c r="Y1941" t="s">
        <v>101</v>
      </c>
      <c r="Z1941">
        <v>0</v>
      </c>
      <c r="AA1941">
        <v>0</v>
      </c>
      <c r="AB1941" t="s">
        <v>101</v>
      </c>
      <c r="AC1941">
        <v>0</v>
      </c>
      <c r="AD1941">
        <v>0</v>
      </c>
      <c r="AE1941">
        <v>0</v>
      </c>
      <c r="AF1941">
        <v>0</v>
      </c>
      <c r="AG1941">
        <v>0</v>
      </c>
      <c r="AH1941">
        <v>0</v>
      </c>
      <c r="AI1941">
        <v>0</v>
      </c>
      <c r="AJ1941">
        <v>0</v>
      </c>
      <c r="AK1941">
        <v>0</v>
      </c>
      <c r="AL1941">
        <v>0</v>
      </c>
      <c r="AM1941">
        <v>0</v>
      </c>
      <c r="AN1941" t="s">
        <v>163</v>
      </c>
      <c r="AO1941" t="s">
        <v>164</v>
      </c>
      <c r="AP1941">
        <v>141</v>
      </c>
      <c r="AQ1941">
        <v>2</v>
      </c>
      <c r="AR1941" t="s">
        <v>156</v>
      </c>
      <c r="AS1941">
        <v>0</v>
      </c>
      <c r="AT1941">
        <v>5</v>
      </c>
      <c r="AU1941" t="s">
        <v>157</v>
      </c>
      <c r="AV1941" t="s">
        <v>165</v>
      </c>
      <c r="AW1941">
        <v>10</v>
      </c>
      <c r="AX1941" t="s">
        <v>166</v>
      </c>
      <c r="AY1941" t="s">
        <v>167</v>
      </c>
      <c r="AZ1941" t="s">
        <v>161</v>
      </c>
      <c r="BA1941">
        <v>5037</v>
      </c>
      <c r="BB1941">
        <v>47</v>
      </c>
      <c r="BC1941" t="s">
        <v>122</v>
      </c>
      <c r="BD1941" t="s">
        <v>74</v>
      </c>
      <c r="BE1941">
        <v>591.85712799999999</v>
      </c>
      <c r="BF1941" t="s">
        <v>101</v>
      </c>
      <c r="BG1941">
        <v>591.85712799999999</v>
      </c>
      <c r="BH1941">
        <v>10963.305496000001</v>
      </c>
    </row>
    <row r="1942" spans="1:60" x14ac:dyDescent="0.25">
      <c r="A1942">
        <v>1941</v>
      </c>
      <c r="B1942" t="s">
        <v>60</v>
      </c>
      <c r="C1942">
        <v>6800</v>
      </c>
      <c r="D1942" t="s">
        <v>2183</v>
      </c>
      <c r="E1942">
        <v>8034000</v>
      </c>
      <c r="F1942">
        <v>3</v>
      </c>
      <c r="G1942" t="s">
        <v>62</v>
      </c>
      <c r="H1942">
        <v>31</v>
      </c>
      <c r="I1942">
        <v>6140680340000150</v>
      </c>
      <c r="J1942">
        <v>1.1027400000000001</v>
      </c>
      <c r="K1942">
        <v>0</v>
      </c>
      <c r="L1942">
        <v>0</v>
      </c>
      <c r="M1942">
        <v>0</v>
      </c>
      <c r="N1942" t="s">
        <v>101</v>
      </c>
      <c r="O1942" t="s">
        <v>101</v>
      </c>
      <c r="P1942">
        <v>0</v>
      </c>
      <c r="Q1942">
        <v>0</v>
      </c>
      <c r="R1942">
        <v>0</v>
      </c>
      <c r="S1942" t="s">
        <v>101</v>
      </c>
      <c r="T1942" t="s">
        <v>101</v>
      </c>
      <c r="U1942">
        <v>0</v>
      </c>
      <c r="V1942">
        <v>0</v>
      </c>
      <c r="W1942">
        <v>0</v>
      </c>
      <c r="X1942" t="s">
        <v>101</v>
      </c>
      <c r="Y1942" t="s">
        <v>101</v>
      </c>
      <c r="Z1942">
        <v>0</v>
      </c>
      <c r="AA1942">
        <v>0</v>
      </c>
      <c r="AB1942" t="s">
        <v>101</v>
      </c>
      <c r="AC1942">
        <v>0</v>
      </c>
      <c r="AD1942">
        <v>0</v>
      </c>
      <c r="AE1942">
        <v>0</v>
      </c>
      <c r="AF1942">
        <v>0</v>
      </c>
      <c r="AG1942">
        <v>0</v>
      </c>
      <c r="AH1942">
        <v>0</v>
      </c>
      <c r="AI1942">
        <v>0</v>
      </c>
      <c r="AJ1942">
        <v>0</v>
      </c>
      <c r="AK1942">
        <v>0</v>
      </c>
      <c r="AL1942">
        <v>0</v>
      </c>
      <c r="AM1942">
        <v>0</v>
      </c>
      <c r="AN1942" t="s">
        <v>308</v>
      </c>
      <c r="AO1942" t="s">
        <v>155</v>
      </c>
      <c r="AP1942">
        <v>101</v>
      </c>
      <c r="AQ1942">
        <v>1</v>
      </c>
      <c r="AR1942" t="s">
        <v>156</v>
      </c>
      <c r="AS1942">
        <v>0</v>
      </c>
      <c r="AT1942">
        <v>2</v>
      </c>
      <c r="AU1942" t="s">
        <v>157</v>
      </c>
      <c r="AV1942" t="s">
        <v>309</v>
      </c>
      <c r="AW1942">
        <v>5</v>
      </c>
      <c r="AX1942" t="s">
        <v>310</v>
      </c>
      <c r="AY1942" t="s">
        <v>173</v>
      </c>
      <c r="AZ1942" t="s">
        <v>161</v>
      </c>
      <c r="BA1942">
        <v>4448</v>
      </c>
      <c r="BB1942">
        <v>41</v>
      </c>
      <c r="BC1942" t="s">
        <v>73</v>
      </c>
      <c r="BD1942" t="s">
        <v>74</v>
      </c>
      <c r="BE1942">
        <v>298.04661599999997</v>
      </c>
      <c r="BF1942" t="s">
        <v>101</v>
      </c>
      <c r="BG1942">
        <v>298.04661599999997</v>
      </c>
      <c r="BH1942">
        <v>4462.6306500000001</v>
      </c>
    </row>
    <row r="1943" spans="1:60" x14ac:dyDescent="0.25">
      <c r="A1943">
        <v>1942</v>
      </c>
      <c r="B1943" t="s">
        <v>60</v>
      </c>
      <c r="C1943">
        <v>6801</v>
      </c>
      <c r="D1943" t="s">
        <v>2184</v>
      </c>
      <c r="E1943">
        <v>8034000</v>
      </c>
      <c r="F1943">
        <v>3</v>
      </c>
      <c r="G1943" t="s">
        <v>62</v>
      </c>
      <c r="H1943">
        <v>33</v>
      </c>
      <c r="I1943">
        <v>6140680340000060</v>
      </c>
      <c r="J1943">
        <v>1.4293629999999999</v>
      </c>
      <c r="K1943">
        <v>0</v>
      </c>
      <c r="L1943">
        <v>0</v>
      </c>
      <c r="M1943">
        <v>0</v>
      </c>
      <c r="N1943" t="s">
        <v>101</v>
      </c>
      <c r="O1943" t="s">
        <v>101</v>
      </c>
      <c r="P1943">
        <v>0</v>
      </c>
      <c r="Q1943">
        <v>0</v>
      </c>
      <c r="R1943">
        <v>0</v>
      </c>
      <c r="S1943" t="s">
        <v>101</v>
      </c>
      <c r="T1943" t="s">
        <v>101</v>
      </c>
      <c r="U1943">
        <v>0</v>
      </c>
      <c r="V1943">
        <v>0</v>
      </c>
      <c r="W1943">
        <v>0</v>
      </c>
      <c r="X1943" t="s">
        <v>101</v>
      </c>
      <c r="Y1943" t="s">
        <v>101</v>
      </c>
      <c r="Z1943">
        <v>0</v>
      </c>
      <c r="AA1943">
        <v>0</v>
      </c>
      <c r="AB1943" t="s">
        <v>101</v>
      </c>
      <c r="AC1943">
        <v>0</v>
      </c>
      <c r="AD1943">
        <v>0</v>
      </c>
      <c r="AE1943">
        <v>0</v>
      </c>
      <c r="AF1943">
        <v>0</v>
      </c>
      <c r="AG1943">
        <v>0</v>
      </c>
      <c r="AH1943">
        <v>0</v>
      </c>
      <c r="AI1943">
        <v>0</v>
      </c>
      <c r="AJ1943">
        <v>0</v>
      </c>
      <c r="AK1943">
        <v>0</v>
      </c>
      <c r="AL1943">
        <v>0</v>
      </c>
      <c r="AM1943">
        <v>0</v>
      </c>
      <c r="AN1943" t="s">
        <v>308</v>
      </c>
      <c r="AO1943" t="s">
        <v>155</v>
      </c>
      <c r="AP1943">
        <v>101</v>
      </c>
      <c r="AQ1943">
        <v>1</v>
      </c>
      <c r="AR1943" t="s">
        <v>156</v>
      </c>
      <c r="AS1943">
        <v>0</v>
      </c>
      <c r="AT1943">
        <v>2</v>
      </c>
      <c r="AU1943" t="s">
        <v>157</v>
      </c>
      <c r="AV1943" t="s">
        <v>309</v>
      </c>
      <c r="AW1943">
        <v>6</v>
      </c>
      <c r="AX1943" t="s">
        <v>310</v>
      </c>
      <c r="AY1943" t="s">
        <v>173</v>
      </c>
      <c r="AZ1943" t="s">
        <v>161</v>
      </c>
      <c r="BA1943">
        <v>4336</v>
      </c>
      <c r="BB1943">
        <v>62</v>
      </c>
      <c r="BC1943" t="s">
        <v>93</v>
      </c>
      <c r="BD1943" t="s">
        <v>74</v>
      </c>
      <c r="BE1943">
        <v>437.48634600000003</v>
      </c>
      <c r="BF1943" t="s">
        <v>101</v>
      </c>
      <c r="BG1943">
        <v>437.48634600000003</v>
      </c>
      <c r="BH1943">
        <v>5784.4273730000004</v>
      </c>
    </row>
    <row r="1944" spans="1:60" x14ac:dyDescent="0.25">
      <c r="A1944">
        <v>1943</v>
      </c>
      <c r="B1944" t="s">
        <v>60</v>
      </c>
      <c r="C1944">
        <v>6802</v>
      </c>
      <c r="D1944" t="s">
        <v>2185</v>
      </c>
      <c r="E1944">
        <v>8034000</v>
      </c>
      <c r="F1944">
        <v>3</v>
      </c>
      <c r="G1944" t="s">
        <v>62</v>
      </c>
      <c r="H1944">
        <v>31</v>
      </c>
      <c r="I1944">
        <v>6140680340000150</v>
      </c>
      <c r="J1944">
        <v>0.94167800000000002</v>
      </c>
      <c r="K1944">
        <v>0</v>
      </c>
      <c r="L1944">
        <v>0</v>
      </c>
      <c r="M1944">
        <v>0</v>
      </c>
      <c r="N1944" t="s">
        <v>101</v>
      </c>
      <c r="O1944" t="s">
        <v>101</v>
      </c>
      <c r="P1944">
        <v>0</v>
      </c>
      <c r="Q1944">
        <v>0</v>
      </c>
      <c r="R1944">
        <v>0</v>
      </c>
      <c r="S1944" t="s">
        <v>101</v>
      </c>
      <c r="T1944" t="s">
        <v>101</v>
      </c>
      <c r="U1944">
        <v>0</v>
      </c>
      <c r="V1944">
        <v>0</v>
      </c>
      <c r="W1944">
        <v>0</v>
      </c>
      <c r="X1944" t="s">
        <v>101</v>
      </c>
      <c r="Y1944" t="s">
        <v>101</v>
      </c>
      <c r="Z1944">
        <v>0</v>
      </c>
      <c r="AA1944">
        <v>0</v>
      </c>
      <c r="AB1944" t="s">
        <v>101</v>
      </c>
      <c r="AC1944">
        <v>0</v>
      </c>
      <c r="AD1944">
        <v>0</v>
      </c>
      <c r="AE1944">
        <v>0</v>
      </c>
      <c r="AF1944">
        <v>0</v>
      </c>
      <c r="AG1944">
        <v>0</v>
      </c>
      <c r="AH1944">
        <v>0</v>
      </c>
      <c r="AI1944">
        <v>0</v>
      </c>
      <c r="AJ1944">
        <v>0</v>
      </c>
      <c r="AK1944">
        <v>0</v>
      </c>
      <c r="AL1944">
        <v>0</v>
      </c>
      <c r="AM1944">
        <v>0</v>
      </c>
      <c r="AN1944" t="s">
        <v>308</v>
      </c>
      <c r="AO1944" t="s">
        <v>155</v>
      </c>
      <c r="AP1944">
        <v>101</v>
      </c>
      <c r="AQ1944">
        <v>1</v>
      </c>
      <c r="AR1944" t="s">
        <v>156</v>
      </c>
      <c r="AS1944">
        <v>0</v>
      </c>
      <c r="AT1944">
        <v>2</v>
      </c>
      <c r="AU1944" t="s">
        <v>157</v>
      </c>
      <c r="AV1944" t="s">
        <v>309</v>
      </c>
      <c r="AW1944">
        <v>88</v>
      </c>
      <c r="AX1944" t="s">
        <v>310</v>
      </c>
      <c r="AY1944" t="s">
        <v>173</v>
      </c>
      <c r="AZ1944" t="s">
        <v>161</v>
      </c>
      <c r="BA1944">
        <v>4315</v>
      </c>
      <c r="BB1944">
        <v>48</v>
      </c>
      <c r="BC1944" t="s">
        <v>126</v>
      </c>
      <c r="BD1944" t="s">
        <v>74</v>
      </c>
      <c r="BE1944">
        <v>262.79202800000002</v>
      </c>
      <c r="BF1944" t="s">
        <v>101</v>
      </c>
      <c r="BG1944">
        <v>262.79202800000002</v>
      </c>
      <c r="BH1944">
        <v>3810.8337969999998</v>
      </c>
    </row>
    <row r="1945" spans="1:60" x14ac:dyDescent="0.25">
      <c r="A1945">
        <v>1944</v>
      </c>
      <c r="B1945" t="s">
        <v>60</v>
      </c>
      <c r="C1945">
        <v>6803</v>
      </c>
      <c r="D1945" t="s">
        <v>2186</v>
      </c>
      <c r="E1945">
        <v>8034000</v>
      </c>
      <c r="F1945">
        <v>3</v>
      </c>
      <c r="G1945" t="s">
        <v>62</v>
      </c>
      <c r="H1945">
        <v>31</v>
      </c>
      <c r="I1945">
        <v>6140680340000130</v>
      </c>
      <c r="J1945">
        <v>1.4144890000000001</v>
      </c>
      <c r="K1945">
        <v>0</v>
      </c>
      <c r="L1945">
        <v>0</v>
      </c>
      <c r="M1945">
        <v>0</v>
      </c>
      <c r="N1945" t="s">
        <v>101</v>
      </c>
      <c r="O1945" t="s">
        <v>101</v>
      </c>
      <c r="P1945">
        <v>0</v>
      </c>
      <c r="Q1945">
        <v>0</v>
      </c>
      <c r="R1945">
        <v>0</v>
      </c>
      <c r="S1945" t="s">
        <v>101</v>
      </c>
      <c r="T1945" t="s">
        <v>101</v>
      </c>
      <c r="U1945">
        <v>0</v>
      </c>
      <c r="V1945">
        <v>0</v>
      </c>
      <c r="W1945">
        <v>0</v>
      </c>
      <c r="X1945" t="s">
        <v>101</v>
      </c>
      <c r="Y1945" t="s">
        <v>101</v>
      </c>
      <c r="Z1945">
        <v>0</v>
      </c>
      <c r="AA1945">
        <v>0</v>
      </c>
      <c r="AB1945" t="s">
        <v>101</v>
      </c>
      <c r="AC1945">
        <v>0</v>
      </c>
      <c r="AD1945">
        <v>0</v>
      </c>
      <c r="AE1945">
        <v>0</v>
      </c>
      <c r="AF1945">
        <v>0</v>
      </c>
      <c r="AG1945">
        <v>0</v>
      </c>
      <c r="AH1945">
        <v>0</v>
      </c>
      <c r="AI1945">
        <v>0</v>
      </c>
      <c r="AJ1945">
        <v>0</v>
      </c>
      <c r="AK1945">
        <v>0</v>
      </c>
      <c r="AL1945">
        <v>0</v>
      </c>
      <c r="AM1945">
        <v>0</v>
      </c>
      <c r="AN1945" t="s">
        <v>170</v>
      </c>
      <c r="AO1945" t="s">
        <v>155</v>
      </c>
      <c r="AP1945">
        <v>101</v>
      </c>
      <c r="AQ1945">
        <v>2</v>
      </c>
      <c r="AR1945" t="s">
        <v>156</v>
      </c>
      <c r="AS1945">
        <v>0</v>
      </c>
      <c r="AT1945">
        <v>2</v>
      </c>
      <c r="AU1945" t="s">
        <v>157</v>
      </c>
      <c r="AV1945" t="s">
        <v>172</v>
      </c>
      <c r="AW1945">
        <v>88</v>
      </c>
      <c r="AX1945" t="s">
        <v>159</v>
      </c>
      <c r="AY1945" t="s">
        <v>173</v>
      </c>
      <c r="AZ1945" t="s">
        <v>161</v>
      </c>
      <c r="BA1945">
        <v>4774</v>
      </c>
      <c r="BB1945">
        <v>56</v>
      </c>
      <c r="BC1945" t="s">
        <v>93</v>
      </c>
      <c r="BD1945" t="s">
        <v>74</v>
      </c>
      <c r="BE1945">
        <v>365.77241500000002</v>
      </c>
      <c r="BF1945" t="s">
        <v>101</v>
      </c>
      <c r="BG1945">
        <v>365.77241500000002</v>
      </c>
      <c r="BH1945">
        <v>5724.2334110000002</v>
      </c>
    </row>
    <row r="1946" spans="1:60" x14ac:dyDescent="0.25">
      <c r="A1946">
        <v>1945</v>
      </c>
      <c r="B1946" t="s">
        <v>60</v>
      </c>
      <c r="C1946">
        <v>7595</v>
      </c>
      <c r="D1946" t="s">
        <v>2187</v>
      </c>
      <c r="E1946">
        <v>8047000</v>
      </c>
      <c r="F1946">
        <v>4</v>
      </c>
      <c r="G1946" t="s">
        <v>62</v>
      </c>
      <c r="H1946">
        <v>42</v>
      </c>
      <c r="I1946">
        <v>6140680470000260</v>
      </c>
      <c r="J1946">
        <v>12.208963000000001</v>
      </c>
      <c r="K1946">
        <v>17.639071999999999</v>
      </c>
      <c r="L1946">
        <v>96</v>
      </c>
      <c r="M1946">
        <v>34</v>
      </c>
      <c r="N1946" t="s">
        <v>88</v>
      </c>
      <c r="O1946" t="s">
        <v>124</v>
      </c>
      <c r="P1946">
        <v>2.0368810000000002</v>
      </c>
      <c r="Q1946">
        <v>8</v>
      </c>
      <c r="R1946">
        <v>9</v>
      </c>
      <c r="S1946" t="s">
        <v>124</v>
      </c>
      <c r="T1946" t="s">
        <v>78</v>
      </c>
      <c r="U1946">
        <v>0</v>
      </c>
      <c r="V1946">
        <v>0</v>
      </c>
      <c r="W1946">
        <v>0</v>
      </c>
      <c r="X1946" t="s">
        <v>63</v>
      </c>
      <c r="Y1946" t="s">
        <v>63</v>
      </c>
      <c r="Z1946">
        <v>2</v>
      </c>
      <c r="AA1946">
        <v>40</v>
      </c>
      <c r="AB1946" t="s">
        <v>80</v>
      </c>
      <c r="AC1946">
        <v>3937</v>
      </c>
      <c r="AD1946">
        <v>96</v>
      </c>
      <c r="AE1946">
        <v>324</v>
      </c>
      <c r="AF1946">
        <v>93</v>
      </c>
      <c r="AG1946">
        <v>2.1097260000000002</v>
      </c>
      <c r="AH1946">
        <v>3131</v>
      </c>
      <c r="AI1946">
        <v>2808</v>
      </c>
      <c r="AJ1946">
        <v>15018</v>
      </c>
      <c r="AK1946">
        <v>266</v>
      </c>
      <c r="AL1946">
        <v>1</v>
      </c>
      <c r="AM1946">
        <v>4</v>
      </c>
      <c r="AN1946" t="s">
        <v>131</v>
      </c>
      <c r="AO1946" t="s">
        <v>530</v>
      </c>
      <c r="AP1946">
        <v>188</v>
      </c>
      <c r="AQ1946">
        <v>90</v>
      </c>
      <c r="AR1946" t="s">
        <v>82</v>
      </c>
      <c r="AS1946" t="s">
        <v>101</v>
      </c>
      <c r="AT1946">
        <v>4</v>
      </c>
      <c r="AU1946" t="s">
        <v>98</v>
      </c>
      <c r="AV1946" t="s">
        <v>132</v>
      </c>
      <c r="AW1946">
        <v>77</v>
      </c>
      <c r="AX1946" t="s">
        <v>133</v>
      </c>
      <c r="AY1946" t="s">
        <v>99</v>
      </c>
      <c r="AZ1946" t="s">
        <v>1424</v>
      </c>
      <c r="BA1946">
        <v>6068</v>
      </c>
      <c r="BB1946">
        <v>28</v>
      </c>
      <c r="BC1946" t="s">
        <v>85</v>
      </c>
      <c r="BD1946" t="s">
        <v>74</v>
      </c>
      <c r="BE1946">
        <v>1365.8238309999999</v>
      </c>
      <c r="BF1946" t="s">
        <v>75</v>
      </c>
      <c r="BG1946">
        <v>1365.8238309999999</v>
      </c>
      <c r="BH1946">
        <v>49407.921562000003</v>
      </c>
    </row>
    <row r="1947" spans="1:60" x14ac:dyDescent="0.25">
      <c r="A1947">
        <v>1946</v>
      </c>
      <c r="B1947" t="s">
        <v>60</v>
      </c>
      <c r="C1947">
        <v>7596</v>
      </c>
      <c r="D1947" t="s">
        <v>2188</v>
      </c>
      <c r="E1947">
        <v>8047000</v>
      </c>
      <c r="F1947">
        <v>4</v>
      </c>
      <c r="G1947" t="s">
        <v>62</v>
      </c>
      <c r="H1947">
        <v>42</v>
      </c>
      <c r="I1947">
        <v>6140680470000450</v>
      </c>
      <c r="J1947">
        <v>1.9350160000000001</v>
      </c>
      <c r="K1947">
        <v>11.095167999999999</v>
      </c>
      <c r="L1947">
        <v>53</v>
      </c>
      <c r="M1947">
        <v>19</v>
      </c>
      <c r="N1947" t="s">
        <v>124</v>
      </c>
      <c r="O1947" t="s">
        <v>88</v>
      </c>
      <c r="P1947">
        <v>0.97673699999999997</v>
      </c>
      <c r="Q1947">
        <v>7</v>
      </c>
      <c r="R1947">
        <v>21</v>
      </c>
      <c r="S1947" t="s">
        <v>135</v>
      </c>
      <c r="T1947" t="s">
        <v>124</v>
      </c>
      <c r="U1947">
        <v>0</v>
      </c>
      <c r="V1947">
        <v>0</v>
      </c>
      <c r="W1947">
        <v>0</v>
      </c>
      <c r="X1947" t="s">
        <v>63</v>
      </c>
      <c r="Y1947" t="s">
        <v>63</v>
      </c>
      <c r="Z1947">
        <v>2</v>
      </c>
      <c r="AA1947">
        <v>36</v>
      </c>
      <c r="AB1947" t="s">
        <v>80</v>
      </c>
      <c r="AC1947">
        <v>3830</v>
      </c>
      <c r="AD1947">
        <v>53</v>
      </c>
      <c r="AE1947">
        <v>200</v>
      </c>
      <c r="AF1947">
        <v>53</v>
      </c>
      <c r="AG1947">
        <v>1.5903050000000001</v>
      </c>
      <c r="AH1947">
        <v>784</v>
      </c>
      <c r="AI1947">
        <v>607</v>
      </c>
      <c r="AJ1947">
        <v>2576</v>
      </c>
      <c r="AK1947">
        <v>268</v>
      </c>
      <c r="AL1947">
        <v>1</v>
      </c>
      <c r="AM1947">
        <v>4</v>
      </c>
      <c r="AN1947" t="s">
        <v>131</v>
      </c>
      <c r="AO1947" t="s">
        <v>97</v>
      </c>
      <c r="AP1947">
        <v>201</v>
      </c>
      <c r="AQ1947">
        <v>65</v>
      </c>
      <c r="AR1947" t="s">
        <v>82</v>
      </c>
      <c r="AS1947">
        <v>206</v>
      </c>
      <c r="AT1947">
        <v>4</v>
      </c>
      <c r="AU1947" t="s">
        <v>105</v>
      </c>
      <c r="AV1947" t="s">
        <v>132</v>
      </c>
      <c r="AW1947">
        <v>10</v>
      </c>
      <c r="AX1947" t="s">
        <v>133</v>
      </c>
      <c r="AY1947" t="s">
        <v>99</v>
      </c>
      <c r="AZ1947" t="s">
        <v>100</v>
      </c>
      <c r="BA1947">
        <v>5594</v>
      </c>
      <c r="BB1947">
        <v>43</v>
      </c>
      <c r="BC1947" t="s">
        <v>206</v>
      </c>
      <c r="BD1947" t="s">
        <v>74</v>
      </c>
      <c r="BE1947">
        <v>388.385605</v>
      </c>
      <c r="BF1947" t="s">
        <v>114</v>
      </c>
      <c r="BG1947">
        <v>388.385605</v>
      </c>
      <c r="BH1947">
        <v>7830.7316369999999</v>
      </c>
    </row>
    <row r="1948" spans="1:60" x14ac:dyDescent="0.25">
      <c r="A1948">
        <v>1947</v>
      </c>
      <c r="B1948" t="s">
        <v>60</v>
      </c>
      <c r="C1948">
        <v>7597</v>
      </c>
      <c r="D1948" t="s">
        <v>2189</v>
      </c>
      <c r="E1948">
        <v>8047000</v>
      </c>
      <c r="F1948">
        <v>4</v>
      </c>
      <c r="G1948" t="s">
        <v>62</v>
      </c>
      <c r="H1948">
        <v>42</v>
      </c>
      <c r="I1948">
        <v>6140680470000080</v>
      </c>
      <c r="J1948">
        <v>11.892792999999999</v>
      </c>
      <c r="K1948">
        <v>21.349036999999999</v>
      </c>
      <c r="L1948">
        <v>72</v>
      </c>
      <c r="M1948">
        <v>6</v>
      </c>
      <c r="N1948" t="s">
        <v>78</v>
      </c>
      <c r="O1948" t="s">
        <v>95</v>
      </c>
      <c r="P1948">
        <v>4.9997100000000003</v>
      </c>
      <c r="Q1948">
        <v>12</v>
      </c>
      <c r="R1948">
        <v>59</v>
      </c>
      <c r="S1948" t="s">
        <v>95</v>
      </c>
      <c r="T1948" t="s">
        <v>78</v>
      </c>
      <c r="U1948">
        <v>0</v>
      </c>
      <c r="V1948">
        <v>0</v>
      </c>
      <c r="W1948">
        <v>0</v>
      </c>
      <c r="X1948" t="s">
        <v>63</v>
      </c>
      <c r="Y1948" t="s">
        <v>63</v>
      </c>
      <c r="Z1948">
        <v>2</v>
      </c>
      <c r="AA1948">
        <v>62</v>
      </c>
      <c r="AB1948" t="s">
        <v>80</v>
      </c>
      <c r="AC1948">
        <v>1116</v>
      </c>
      <c r="AD1948">
        <v>59</v>
      </c>
      <c r="AE1948">
        <v>170</v>
      </c>
      <c r="AF1948">
        <v>29</v>
      </c>
      <c r="AG1948">
        <v>3.100616</v>
      </c>
      <c r="AH1948">
        <v>658</v>
      </c>
      <c r="AI1948">
        <v>324</v>
      </c>
      <c r="AJ1948">
        <v>1518</v>
      </c>
      <c r="AK1948">
        <v>201</v>
      </c>
      <c r="AL1948">
        <v>3</v>
      </c>
      <c r="AM1948">
        <v>3</v>
      </c>
      <c r="AN1948" t="s">
        <v>120</v>
      </c>
      <c r="AO1948" t="s">
        <v>97</v>
      </c>
      <c r="AP1948">
        <v>183</v>
      </c>
      <c r="AQ1948">
        <v>77</v>
      </c>
      <c r="AR1948" t="s">
        <v>67</v>
      </c>
      <c r="AS1948">
        <v>213</v>
      </c>
      <c r="AT1948">
        <v>4</v>
      </c>
      <c r="AU1948" t="s">
        <v>68</v>
      </c>
      <c r="AV1948" t="s">
        <v>69</v>
      </c>
      <c r="AW1948">
        <v>8</v>
      </c>
      <c r="AX1948" t="s">
        <v>70</v>
      </c>
      <c r="AY1948" t="s">
        <v>99</v>
      </c>
      <c r="AZ1948" t="s">
        <v>100</v>
      </c>
      <c r="BA1948">
        <v>4316</v>
      </c>
      <c r="BB1948">
        <v>60</v>
      </c>
      <c r="BC1948" t="s">
        <v>98</v>
      </c>
      <c r="BD1948" t="s">
        <v>74</v>
      </c>
      <c r="BE1948">
        <v>2620.0207650000002</v>
      </c>
      <c r="BF1948" t="s">
        <v>75</v>
      </c>
      <c r="BG1948">
        <v>2620.0207650000002</v>
      </c>
      <c r="BH1948">
        <v>48128.427264999998</v>
      </c>
    </row>
    <row r="1949" spans="1:60" x14ac:dyDescent="0.25">
      <c r="A1949">
        <v>1948</v>
      </c>
      <c r="B1949" t="s">
        <v>60</v>
      </c>
      <c r="C1949">
        <v>7598</v>
      </c>
      <c r="D1949" t="s">
        <v>2190</v>
      </c>
      <c r="E1949">
        <v>8047000</v>
      </c>
      <c r="F1949">
        <v>4</v>
      </c>
      <c r="G1949" t="s">
        <v>62</v>
      </c>
      <c r="H1949">
        <v>42</v>
      </c>
      <c r="I1949">
        <v>6140680470000090</v>
      </c>
      <c r="J1949">
        <v>11.897976999999999</v>
      </c>
      <c r="K1949">
        <v>32.758719999999997</v>
      </c>
      <c r="L1949">
        <v>117</v>
      </c>
      <c r="M1949">
        <v>23</v>
      </c>
      <c r="N1949" t="s">
        <v>88</v>
      </c>
      <c r="O1949" t="s">
        <v>78</v>
      </c>
      <c r="P1949">
        <v>0.325764</v>
      </c>
      <c r="Q1949">
        <v>6</v>
      </c>
      <c r="R1949">
        <v>1</v>
      </c>
      <c r="S1949" t="s">
        <v>78</v>
      </c>
      <c r="T1949" t="s">
        <v>88</v>
      </c>
      <c r="U1949">
        <v>0</v>
      </c>
      <c r="V1949">
        <v>0</v>
      </c>
      <c r="W1949">
        <v>0</v>
      </c>
      <c r="X1949" t="s">
        <v>63</v>
      </c>
      <c r="Y1949" t="s">
        <v>63</v>
      </c>
      <c r="Z1949">
        <v>1</v>
      </c>
      <c r="AA1949">
        <v>23</v>
      </c>
      <c r="AB1949" t="s">
        <v>146</v>
      </c>
      <c r="AC1949">
        <v>650</v>
      </c>
      <c r="AD1949">
        <v>81</v>
      </c>
      <c r="AE1949">
        <v>198</v>
      </c>
      <c r="AF1949">
        <v>54</v>
      </c>
      <c r="AG1949">
        <v>4.775976</v>
      </c>
      <c r="AH1949">
        <v>3325</v>
      </c>
      <c r="AI1949">
        <v>3073</v>
      </c>
      <c r="AJ1949">
        <v>19769</v>
      </c>
      <c r="AK1949">
        <v>265</v>
      </c>
      <c r="AL1949">
        <v>1</v>
      </c>
      <c r="AM1949">
        <v>4</v>
      </c>
      <c r="AN1949" t="s">
        <v>96</v>
      </c>
      <c r="AO1949" t="s">
        <v>530</v>
      </c>
      <c r="AP1949">
        <v>188</v>
      </c>
      <c r="AQ1949">
        <v>95</v>
      </c>
      <c r="AR1949" t="s">
        <v>82</v>
      </c>
      <c r="AS1949">
        <v>218</v>
      </c>
      <c r="AT1949">
        <v>4</v>
      </c>
      <c r="AU1949" t="s">
        <v>98</v>
      </c>
      <c r="AV1949" t="s">
        <v>69</v>
      </c>
      <c r="AW1949">
        <v>77</v>
      </c>
      <c r="AX1949" t="s">
        <v>70</v>
      </c>
      <c r="AY1949" t="s">
        <v>99</v>
      </c>
      <c r="AZ1949" t="s">
        <v>1424</v>
      </c>
      <c r="BA1949">
        <v>5548</v>
      </c>
      <c r="BB1949">
        <v>52</v>
      </c>
      <c r="BC1949" t="s">
        <v>93</v>
      </c>
      <c r="BD1949" t="s">
        <v>74</v>
      </c>
      <c r="BE1949">
        <v>1178.5501119999999</v>
      </c>
      <c r="BF1949" t="s">
        <v>75</v>
      </c>
      <c r="BG1949">
        <v>1178.5501119999999</v>
      </c>
      <c r="BH1949">
        <v>48149.405372000001</v>
      </c>
    </row>
    <row r="1950" spans="1:60" x14ac:dyDescent="0.25">
      <c r="A1950">
        <v>1949</v>
      </c>
      <c r="B1950" t="s">
        <v>60</v>
      </c>
      <c r="C1950">
        <v>7599</v>
      </c>
      <c r="D1950" t="s">
        <v>2191</v>
      </c>
      <c r="E1950">
        <v>8047000</v>
      </c>
      <c r="F1950">
        <v>4</v>
      </c>
      <c r="G1950" t="s">
        <v>62</v>
      </c>
      <c r="H1950">
        <v>42</v>
      </c>
      <c r="I1950">
        <v>6140680470000100</v>
      </c>
      <c r="J1950">
        <v>19.304870000000001</v>
      </c>
      <c r="K1950">
        <v>26.334146</v>
      </c>
      <c r="L1950">
        <v>101</v>
      </c>
      <c r="M1950">
        <v>42</v>
      </c>
      <c r="N1950" t="s">
        <v>95</v>
      </c>
      <c r="O1950" t="s">
        <v>78</v>
      </c>
      <c r="P1950">
        <v>5.5822190000000003</v>
      </c>
      <c r="Q1950">
        <v>21</v>
      </c>
      <c r="R1950">
        <v>3</v>
      </c>
      <c r="S1950" t="s">
        <v>88</v>
      </c>
      <c r="T1950" t="s">
        <v>63</v>
      </c>
      <c r="U1950">
        <v>0</v>
      </c>
      <c r="V1950">
        <v>0</v>
      </c>
      <c r="W1950">
        <v>0</v>
      </c>
      <c r="X1950" t="s">
        <v>63</v>
      </c>
      <c r="Y1950" t="s">
        <v>63</v>
      </c>
      <c r="Z1950">
        <v>1</v>
      </c>
      <c r="AA1950">
        <v>44</v>
      </c>
      <c r="AB1950" t="s">
        <v>146</v>
      </c>
      <c r="AC1950">
        <v>57</v>
      </c>
      <c r="AD1950">
        <v>123</v>
      </c>
      <c r="AE1950">
        <v>171</v>
      </c>
      <c r="AF1950">
        <v>88</v>
      </c>
      <c r="AG1950">
        <v>19.931322000000002</v>
      </c>
      <c r="AH1950">
        <v>4179</v>
      </c>
      <c r="AI1950">
        <v>3741</v>
      </c>
      <c r="AJ1950">
        <v>21888</v>
      </c>
      <c r="AK1950">
        <v>201</v>
      </c>
      <c r="AL1950">
        <v>1</v>
      </c>
      <c r="AM1950">
        <v>3</v>
      </c>
      <c r="AN1950" t="s">
        <v>239</v>
      </c>
      <c r="AO1950" t="s">
        <v>66</v>
      </c>
      <c r="AP1950">
        <v>188</v>
      </c>
      <c r="AQ1950">
        <v>87</v>
      </c>
      <c r="AR1950" t="s">
        <v>82</v>
      </c>
      <c r="AS1950">
        <v>213</v>
      </c>
      <c r="AT1950">
        <v>3</v>
      </c>
      <c r="AU1950" t="s">
        <v>98</v>
      </c>
      <c r="AV1950" t="s">
        <v>69</v>
      </c>
      <c r="AW1950">
        <v>77</v>
      </c>
      <c r="AX1950" t="s">
        <v>70</v>
      </c>
      <c r="AY1950" t="s">
        <v>71</v>
      </c>
      <c r="AZ1950" t="s">
        <v>72</v>
      </c>
      <c r="BA1950">
        <v>5205</v>
      </c>
      <c r="BB1950">
        <v>64</v>
      </c>
      <c r="BC1950" t="s">
        <v>93</v>
      </c>
      <c r="BD1950" t="s">
        <v>74</v>
      </c>
      <c r="BE1950">
        <v>1654.268188</v>
      </c>
      <c r="BF1950" t="s">
        <v>75</v>
      </c>
      <c r="BG1950">
        <v>1654.268188</v>
      </c>
      <c r="BH1950">
        <v>78124.038167000006</v>
      </c>
    </row>
    <row r="1951" spans="1:60" x14ac:dyDescent="0.25">
      <c r="A1951">
        <v>1950</v>
      </c>
      <c r="B1951" t="s">
        <v>60</v>
      </c>
      <c r="C1951">
        <v>7600</v>
      </c>
      <c r="D1951" t="s">
        <v>2192</v>
      </c>
      <c r="E1951">
        <v>8047000</v>
      </c>
      <c r="F1951">
        <v>4</v>
      </c>
      <c r="G1951" t="s">
        <v>62</v>
      </c>
      <c r="H1951">
        <v>42</v>
      </c>
      <c r="I1951">
        <v>6140680470000100</v>
      </c>
      <c r="J1951">
        <v>11.093650999999999</v>
      </c>
      <c r="K1951">
        <v>0</v>
      </c>
      <c r="L1951">
        <v>0</v>
      </c>
      <c r="M1951">
        <v>0</v>
      </c>
      <c r="N1951" t="s">
        <v>63</v>
      </c>
      <c r="O1951" t="s">
        <v>63</v>
      </c>
      <c r="P1951">
        <v>0</v>
      </c>
      <c r="Q1951">
        <v>0</v>
      </c>
      <c r="R1951">
        <v>0</v>
      </c>
      <c r="S1951" t="s">
        <v>63</v>
      </c>
      <c r="T1951" t="s">
        <v>63</v>
      </c>
      <c r="U1951">
        <v>0</v>
      </c>
      <c r="V1951">
        <v>0</v>
      </c>
      <c r="W1951">
        <v>0</v>
      </c>
      <c r="X1951" t="s">
        <v>63</v>
      </c>
      <c r="Y1951" t="s">
        <v>63</v>
      </c>
      <c r="Z1951">
        <v>0</v>
      </c>
      <c r="AA1951">
        <v>0</v>
      </c>
      <c r="AB1951" t="s">
        <v>64</v>
      </c>
      <c r="AC1951">
        <v>25</v>
      </c>
      <c r="AD1951">
        <v>0</v>
      </c>
      <c r="AE1951">
        <v>0</v>
      </c>
      <c r="AF1951">
        <v>6</v>
      </c>
      <c r="AG1951">
        <v>0.62482199999999999</v>
      </c>
      <c r="AH1951">
        <v>0</v>
      </c>
      <c r="AI1951">
        <v>0</v>
      </c>
      <c r="AJ1951">
        <v>0</v>
      </c>
      <c r="AK1951">
        <v>999</v>
      </c>
      <c r="AL1951">
        <v>5</v>
      </c>
      <c r="AM1951">
        <v>5</v>
      </c>
      <c r="AN1951" t="s">
        <v>223</v>
      </c>
      <c r="AO1951" t="s">
        <v>530</v>
      </c>
      <c r="AP1951">
        <v>188</v>
      </c>
      <c r="AQ1951">
        <v>92</v>
      </c>
      <c r="AR1951" t="s">
        <v>82</v>
      </c>
      <c r="AS1951">
        <v>218</v>
      </c>
      <c r="AT1951">
        <v>3</v>
      </c>
      <c r="AU1951" t="s">
        <v>98</v>
      </c>
      <c r="AV1951" t="s">
        <v>132</v>
      </c>
      <c r="AW1951">
        <v>77</v>
      </c>
      <c r="AX1951" t="s">
        <v>133</v>
      </c>
      <c r="AY1951" t="s">
        <v>224</v>
      </c>
      <c r="AZ1951" t="s">
        <v>1424</v>
      </c>
      <c r="BA1951">
        <v>5716</v>
      </c>
      <c r="BB1951">
        <v>63</v>
      </c>
      <c r="BC1951" t="s">
        <v>93</v>
      </c>
      <c r="BD1951" t="s">
        <v>74</v>
      </c>
      <c r="BE1951">
        <v>1448.5163970000001</v>
      </c>
      <c r="BF1951" t="s">
        <v>75</v>
      </c>
      <c r="BG1951">
        <v>1448.5163970000001</v>
      </c>
      <c r="BH1951">
        <v>44894.411777000001</v>
      </c>
    </row>
    <row r="1952" spans="1:60" x14ac:dyDescent="0.25">
      <c r="A1952">
        <v>1951</v>
      </c>
      <c r="B1952" t="s">
        <v>60</v>
      </c>
      <c r="C1952">
        <v>7601</v>
      </c>
      <c r="D1952" t="s">
        <v>2193</v>
      </c>
      <c r="E1952">
        <v>8047000</v>
      </c>
      <c r="F1952">
        <v>4</v>
      </c>
      <c r="G1952" t="s">
        <v>62</v>
      </c>
      <c r="H1952">
        <v>42</v>
      </c>
      <c r="I1952">
        <v>6140680470000110</v>
      </c>
      <c r="J1952">
        <v>3.1399029999999999</v>
      </c>
      <c r="K1952">
        <v>32.759155</v>
      </c>
      <c r="L1952">
        <v>117</v>
      </c>
      <c r="M1952">
        <v>23</v>
      </c>
      <c r="N1952" t="s">
        <v>88</v>
      </c>
      <c r="O1952" t="s">
        <v>78</v>
      </c>
      <c r="P1952">
        <v>0.325764</v>
      </c>
      <c r="Q1952">
        <v>6</v>
      </c>
      <c r="R1952">
        <v>1</v>
      </c>
      <c r="S1952" t="s">
        <v>78</v>
      </c>
      <c r="T1952" t="s">
        <v>88</v>
      </c>
      <c r="U1952">
        <v>0</v>
      </c>
      <c r="V1952">
        <v>0</v>
      </c>
      <c r="W1952">
        <v>0</v>
      </c>
      <c r="X1952" t="s">
        <v>63</v>
      </c>
      <c r="Y1952" t="s">
        <v>63</v>
      </c>
      <c r="Z1952">
        <v>1</v>
      </c>
      <c r="AA1952">
        <v>23</v>
      </c>
      <c r="AB1952" t="s">
        <v>146</v>
      </c>
      <c r="AC1952">
        <v>650</v>
      </c>
      <c r="AD1952">
        <v>81</v>
      </c>
      <c r="AE1952">
        <v>199</v>
      </c>
      <c r="AF1952">
        <v>54</v>
      </c>
      <c r="AG1952">
        <v>4.776052</v>
      </c>
      <c r="AH1952">
        <v>3325</v>
      </c>
      <c r="AI1952">
        <v>3073</v>
      </c>
      <c r="AJ1952">
        <v>19769</v>
      </c>
      <c r="AK1952">
        <v>265</v>
      </c>
      <c r="AL1952">
        <v>1</v>
      </c>
      <c r="AM1952">
        <v>4</v>
      </c>
      <c r="AN1952" t="s">
        <v>96</v>
      </c>
      <c r="AO1952" t="s">
        <v>208</v>
      </c>
      <c r="AP1952">
        <v>183</v>
      </c>
      <c r="AQ1952">
        <v>80</v>
      </c>
      <c r="AR1952" t="s">
        <v>82</v>
      </c>
      <c r="AS1952">
        <v>210</v>
      </c>
      <c r="AT1952">
        <v>4</v>
      </c>
      <c r="AU1952" t="s">
        <v>98</v>
      </c>
      <c r="AV1952" t="s">
        <v>69</v>
      </c>
      <c r="AW1952">
        <v>77</v>
      </c>
      <c r="AX1952" t="s">
        <v>70</v>
      </c>
      <c r="AY1952" t="s">
        <v>99</v>
      </c>
      <c r="AZ1952" t="s">
        <v>209</v>
      </c>
      <c r="BA1952">
        <v>5578</v>
      </c>
      <c r="BB1952">
        <v>48</v>
      </c>
      <c r="BC1952" t="s">
        <v>93</v>
      </c>
      <c r="BD1952" t="s">
        <v>74</v>
      </c>
      <c r="BE1952">
        <v>613.33014300000002</v>
      </c>
      <c r="BF1952" t="s">
        <v>75</v>
      </c>
      <c r="BG1952">
        <v>613.33014300000002</v>
      </c>
      <c r="BH1952">
        <v>12706.736355999999</v>
      </c>
    </row>
    <row r="1953" spans="1:60" x14ac:dyDescent="0.25">
      <c r="A1953">
        <v>1952</v>
      </c>
      <c r="B1953" t="s">
        <v>60</v>
      </c>
      <c r="C1953">
        <v>7602</v>
      </c>
      <c r="D1953" t="s">
        <v>2194</v>
      </c>
      <c r="E1953">
        <v>8047000</v>
      </c>
      <c r="F1953">
        <v>4</v>
      </c>
      <c r="G1953" t="s">
        <v>62</v>
      </c>
      <c r="H1953">
        <v>42</v>
      </c>
      <c r="I1953">
        <v>6140680470000120</v>
      </c>
      <c r="J1953">
        <v>9.7604649999999999</v>
      </c>
      <c r="K1953">
        <v>18.000492000000001</v>
      </c>
      <c r="L1953">
        <v>76</v>
      </c>
      <c r="M1953">
        <v>84</v>
      </c>
      <c r="N1953" t="s">
        <v>78</v>
      </c>
      <c r="O1953" t="s">
        <v>88</v>
      </c>
      <c r="P1953">
        <v>4.4719290000000003</v>
      </c>
      <c r="Q1953">
        <v>29</v>
      </c>
      <c r="R1953">
        <v>26</v>
      </c>
      <c r="S1953" t="s">
        <v>78</v>
      </c>
      <c r="T1953" t="s">
        <v>88</v>
      </c>
      <c r="U1953">
        <v>0</v>
      </c>
      <c r="V1953">
        <v>0</v>
      </c>
      <c r="W1953">
        <v>0</v>
      </c>
      <c r="X1953" t="s">
        <v>63</v>
      </c>
      <c r="Y1953" t="s">
        <v>63</v>
      </c>
      <c r="Z1953">
        <v>2</v>
      </c>
      <c r="AA1953">
        <v>88</v>
      </c>
      <c r="AB1953" t="s">
        <v>80</v>
      </c>
      <c r="AC1953">
        <v>865</v>
      </c>
      <c r="AD1953">
        <v>310</v>
      </c>
      <c r="AE1953">
        <v>618</v>
      </c>
      <c r="AF1953">
        <v>92</v>
      </c>
      <c r="AG1953">
        <v>8.1077320000000004</v>
      </c>
      <c r="AH1953">
        <v>9300</v>
      </c>
      <c r="AI1953">
        <v>8006</v>
      </c>
      <c r="AJ1953">
        <v>42172</v>
      </c>
      <c r="AK1953">
        <v>267</v>
      </c>
      <c r="AL1953">
        <v>1</v>
      </c>
      <c r="AM1953">
        <v>1</v>
      </c>
      <c r="AN1953" t="s">
        <v>223</v>
      </c>
      <c r="AO1953" t="s">
        <v>136</v>
      </c>
      <c r="AP1953">
        <v>188</v>
      </c>
      <c r="AQ1953">
        <v>87</v>
      </c>
      <c r="AR1953" t="s">
        <v>82</v>
      </c>
      <c r="AS1953">
        <v>213</v>
      </c>
      <c r="AT1953">
        <v>3</v>
      </c>
      <c r="AU1953" t="s">
        <v>98</v>
      </c>
      <c r="AV1953" t="s">
        <v>132</v>
      </c>
      <c r="AW1953">
        <v>77</v>
      </c>
      <c r="AX1953" t="s">
        <v>133</v>
      </c>
      <c r="AY1953" t="s">
        <v>224</v>
      </c>
      <c r="AZ1953" t="s">
        <v>137</v>
      </c>
      <c r="BA1953">
        <v>5477</v>
      </c>
      <c r="BB1953">
        <v>63</v>
      </c>
      <c r="BC1953" t="s">
        <v>93</v>
      </c>
      <c r="BD1953" t="s">
        <v>74</v>
      </c>
      <c r="BE1953">
        <v>1454.129809</v>
      </c>
      <c r="BF1953" t="s">
        <v>75</v>
      </c>
      <c r="BG1953">
        <v>1454.129809</v>
      </c>
      <c r="BH1953">
        <v>39499.198671999999</v>
      </c>
    </row>
    <row r="1954" spans="1:60" x14ac:dyDescent="0.25">
      <c r="A1954">
        <v>1953</v>
      </c>
      <c r="B1954" t="s">
        <v>60</v>
      </c>
      <c r="C1954">
        <v>7603</v>
      </c>
      <c r="D1954" t="s">
        <v>2195</v>
      </c>
      <c r="E1954">
        <v>8047000</v>
      </c>
      <c r="F1954">
        <v>4</v>
      </c>
      <c r="G1954" t="s">
        <v>62</v>
      </c>
      <c r="H1954">
        <v>42</v>
      </c>
      <c r="I1954">
        <v>6140680470000130</v>
      </c>
      <c r="J1954">
        <v>13.371071000000001</v>
      </c>
      <c r="K1954">
        <v>1.5417240000000001</v>
      </c>
      <c r="L1954">
        <v>12</v>
      </c>
      <c r="M1954">
        <v>63</v>
      </c>
      <c r="N1954" t="s">
        <v>135</v>
      </c>
      <c r="O1954" t="s">
        <v>77</v>
      </c>
      <c r="P1954">
        <v>0</v>
      </c>
      <c r="Q1954">
        <v>0</v>
      </c>
      <c r="R1954">
        <v>0</v>
      </c>
      <c r="S1954" t="s">
        <v>63</v>
      </c>
      <c r="T1954" t="s">
        <v>63</v>
      </c>
      <c r="U1954">
        <v>0</v>
      </c>
      <c r="V1954">
        <v>0</v>
      </c>
      <c r="W1954">
        <v>0</v>
      </c>
      <c r="X1954" t="s">
        <v>63</v>
      </c>
      <c r="Y1954" t="s">
        <v>63</v>
      </c>
      <c r="Z1954">
        <v>1</v>
      </c>
      <c r="AA1954">
        <v>63</v>
      </c>
      <c r="AB1954" t="s">
        <v>103</v>
      </c>
      <c r="AC1954">
        <v>4053</v>
      </c>
      <c r="AD1954">
        <v>28</v>
      </c>
      <c r="AE1954">
        <v>120</v>
      </c>
      <c r="AF1954">
        <v>12</v>
      </c>
      <c r="AG1954">
        <v>1.11764</v>
      </c>
      <c r="AH1954">
        <v>176</v>
      </c>
      <c r="AI1954">
        <v>0</v>
      </c>
      <c r="AJ1954">
        <v>0</v>
      </c>
      <c r="AK1954">
        <v>281</v>
      </c>
      <c r="AL1954">
        <v>3</v>
      </c>
      <c r="AM1954">
        <v>1</v>
      </c>
      <c r="AN1954" t="s">
        <v>96</v>
      </c>
      <c r="AO1954" t="s">
        <v>97</v>
      </c>
      <c r="AP1954">
        <v>102</v>
      </c>
      <c r="AQ1954">
        <v>12</v>
      </c>
      <c r="AR1954" t="s">
        <v>82</v>
      </c>
      <c r="AS1954">
        <v>213</v>
      </c>
      <c r="AT1954">
        <v>4</v>
      </c>
      <c r="AU1954" t="s">
        <v>98</v>
      </c>
      <c r="AV1954" t="s">
        <v>69</v>
      </c>
      <c r="AW1954">
        <v>77</v>
      </c>
      <c r="AX1954" t="s">
        <v>70</v>
      </c>
      <c r="AY1954" t="s">
        <v>99</v>
      </c>
      <c r="AZ1954" t="s">
        <v>100</v>
      </c>
      <c r="BA1954">
        <v>4627</v>
      </c>
      <c r="BB1954">
        <v>61</v>
      </c>
      <c r="BC1954" t="s">
        <v>126</v>
      </c>
      <c r="BD1954" t="s">
        <v>74</v>
      </c>
      <c r="BE1954">
        <v>2091.720941</v>
      </c>
      <c r="BF1954" t="s">
        <v>101</v>
      </c>
      <c r="BG1954">
        <v>2091.720941</v>
      </c>
      <c r="BH1954">
        <v>54110.804467000002</v>
      </c>
    </row>
    <row r="1955" spans="1:60" x14ac:dyDescent="0.25">
      <c r="A1955">
        <v>1954</v>
      </c>
      <c r="B1955" t="s">
        <v>60</v>
      </c>
      <c r="C1955">
        <v>7604</v>
      </c>
      <c r="D1955" t="s">
        <v>2196</v>
      </c>
      <c r="E1955">
        <v>8047000</v>
      </c>
      <c r="F1955">
        <v>4</v>
      </c>
      <c r="G1955" t="s">
        <v>62</v>
      </c>
      <c r="H1955">
        <v>42</v>
      </c>
      <c r="I1955">
        <v>6140680470000130</v>
      </c>
      <c r="J1955">
        <v>12.685701999999999</v>
      </c>
      <c r="K1955">
        <v>19.434639000000001</v>
      </c>
      <c r="L1955">
        <v>82</v>
      </c>
      <c r="M1955">
        <v>18</v>
      </c>
      <c r="N1955" t="s">
        <v>78</v>
      </c>
      <c r="O1955" t="s">
        <v>87</v>
      </c>
      <c r="P1955">
        <v>1.261484</v>
      </c>
      <c r="Q1955">
        <v>11</v>
      </c>
      <c r="R1955">
        <v>4</v>
      </c>
      <c r="S1955" t="s">
        <v>77</v>
      </c>
      <c r="T1955" t="s">
        <v>95</v>
      </c>
      <c r="U1955">
        <v>0</v>
      </c>
      <c r="V1955">
        <v>0</v>
      </c>
      <c r="W1955">
        <v>0</v>
      </c>
      <c r="X1955" t="s">
        <v>63</v>
      </c>
      <c r="Y1955" t="s">
        <v>63</v>
      </c>
      <c r="Z1955">
        <v>1</v>
      </c>
      <c r="AA1955">
        <v>21</v>
      </c>
      <c r="AB1955" t="s">
        <v>89</v>
      </c>
      <c r="AC1955">
        <v>2461</v>
      </c>
      <c r="AD1955">
        <v>59</v>
      </c>
      <c r="AE1955">
        <v>199</v>
      </c>
      <c r="AF1955">
        <v>66</v>
      </c>
      <c r="AG1955">
        <v>2.0895039999999998</v>
      </c>
      <c r="AH1955">
        <v>2107</v>
      </c>
      <c r="AI1955">
        <v>1912</v>
      </c>
      <c r="AJ1955">
        <v>11273</v>
      </c>
      <c r="AK1955">
        <v>267</v>
      </c>
      <c r="AL1955">
        <v>1</v>
      </c>
      <c r="AM1955">
        <v>4</v>
      </c>
      <c r="AN1955" t="s">
        <v>514</v>
      </c>
      <c r="AO1955" t="s">
        <v>97</v>
      </c>
      <c r="AP1955">
        <v>183</v>
      </c>
      <c r="AQ1955">
        <v>35</v>
      </c>
      <c r="AR1955" t="s">
        <v>82</v>
      </c>
      <c r="AS1955">
        <v>206</v>
      </c>
      <c r="AT1955">
        <v>4</v>
      </c>
      <c r="AU1955" t="s">
        <v>98</v>
      </c>
      <c r="AV1955" t="s">
        <v>69</v>
      </c>
      <c r="AW1955">
        <v>77</v>
      </c>
      <c r="AX1955" t="s">
        <v>70</v>
      </c>
      <c r="AY1955" t="s">
        <v>99</v>
      </c>
      <c r="AZ1955" t="s">
        <v>100</v>
      </c>
      <c r="BA1955">
        <v>5176</v>
      </c>
      <c r="BB1955">
        <v>58</v>
      </c>
      <c r="BC1955" t="s">
        <v>122</v>
      </c>
      <c r="BD1955" t="s">
        <v>74</v>
      </c>
      <c r="BE1955">
        <v>1900.8808389999999</v>
      </c>
      <c r="BF1955" t="s">
        <v>101</v>
      </c>
      <c r="BG1955">
        <v>1900.8808389999999</v>
      </c>
      <c r="BH1955">
        <v>51337.215201999999</v>
      </c>
    </row>
    <row r="1956" spans="1:60" x14ac:dyDescent="0.25">
      <c r="A1956">
        <v>1955</v>
      </c>
      <c r="B1956" t="s">
        <v>60</v>
      </c>
      <c r="C1956">
        <v>7605</v>
      </c>
      <c r="D1956" t="s">
        <v>2197</v>
      </c>
      <c r="E1956">
        <v>8047000</v>
      </c>
      <c r="F1956">
        <v>4</v>
      </c>
      <c r="G1956" t="s">
        <v>62</v>
      </c>
      <c r="H1956">
        <v>42</v>
      </c>
      <c r="I1956">
        <v>6140680470000000</v>
      </c>
      <c r="J1956">
        <v>17.626916999999999</v>
      </c>
      <c r="K1956">
        <v>24.194856999999999</v>
      </c>
      <c r="L1956">
        <v>83</v>
      </c>
      <c r="M1956">
        <v>28</v>
      </c>
      <c r="N1956" t="s">
        <v>95</v>
      </c>
      <c r="O1956" t="s">
        <v>87</v>
      </c>
      <c r="P1956">
        <v>13.354571</v>
      </c>
      <c r="Q1956">
        <v>37</v>
      </c>
      <c r="R1956">
        <v>8</v>
      </c>
      <c r="S1956" t="s">
        <v>78</v>
      </c>
      <c r="T1956" t="s">
        <v>63</v>
      </c>
      <c r="U1956">
        <v>0.79194699999999996</v>
      </c>
      <c r="V1956">
        <v>5</v>
      </c>
      <c r="W1956">
        <v>1</v>
      </c>
      <c r="X1956" t="s">
        <v>87</v>
      </c>
      <c r="Y1956" t="s">
        <v>63</v>
      </c>
      <c r="Z1956">
        <v>2</v>
      </c>
      <c r="AA1956">
        <v>34</v>
      </c>
      <c r="AB1956" t="s">
        <v>80</v>
      </c>
      <c r="AC1956">
        <v>184</v>
      </c>
      <c r="AD1956">
        <v>95</v>
      </c>
      <c r="AE1956">
        <v>176</v>
      </c>
      <c r="AF1956">
        <v>68</v>
      </c>
      <c r="AG1956">
        <v>9.7402110000000004</v>
      </c>
      <c r="AH1956">
        <v>2356</v>
      </c>
      <c r="AI1956">
        <v>2043</v>
      </c>
      <c r="AJ1956">
        <v>10280</v>
      </c>
      <c r="AK1956">
        <v>221</v>
      </c>
      <c r="AL1956">
        <v>1</v>
      </c>
      <c r="AM1956">
        <v>4</v>
      </c>
      <c r="AN1956" t="s">
        <v>223</v>
      </c>
      <c r="AO1956" t="s">
        <v>136</v>
      </c>
      <c r="AP1956">
        <v>183</v>
      </c>
      <c r="AQ1956">
        <v>82</v>
      </c>
      <c r="AR1956" t="s">
        <v>82</v>
      </c>
      <c r="AS1956">
        <v>213</v>
      </c>
      <c r="AT1956">
        <v>3</v>
      </c>
      <c r="AU1956" t="s">
        <v>105</v>
      </c>
      <c r="AV1956" t="s">
        <v>132</v>
      </c>
      <c r="AW1956">
        <v>10</v>
      </c>
      <c r="AX1956" t="s">
        <v>133</v>
      </c>
      <c r="AY1956" t="s">
        <v>224</v>
      </c>
      <c r="AZ1956" t="s">
        <v>137</v>
      </c>
      <c r="BA1956">
        <v>5278</v>
      </c>
      <c r="BB1956">
        <v>61</v>
      </c>
      <c r="BC1956" t="s">
        <v>140</v>
      </c>
      <c r="BD1956" t="s">
        <v>74</v>
      </c>
      <c r="BE1956">
        <v>2089.2458350000002</v>
      </c>
      <c r="BF1956" t="s">
        <v>75</v>
      </c>
      <c r="BG1956">
        <v>2089.2458350000002</v>
      </c>
      <c r="BH1956">
        <v>71333.601456999997</v>
      </c>
    </row>
    <row r="1957" spans="1:60" x14ac:dyDescent="0.25">
      <c r="A1957">
        <v>1956</v>
      </c>
      <c r="B1957" t="s">
        <v>60</v>
      </c>
      <c r="C1957">
        <v>7606</v>
      </c>
      <c r="D1957" t="s">
        <v>2198</v>
      </c>
      <c r="E1957">
        <v>8047000</v>
      </c>
      <c r="F1957">
        <v>4</v>
      </c>
      <c r="G1957" t="s">
        <v>62</v>
      </c>
      <c r="H1957">
        <v>42</v>
      </c>
      <c r="I1957">
        <v>6140680470000000</v>
      </c>
      <c r="J1957">
        <v>3.9482680000000001</v>
      </c>
      <c r="K1957">
        <v>15.45674</v>
      </c>
      <c r="L1957">
        <v>76</v>
      </c>
      <c r="M1957">
        <v>41</v>
      </c>
      <c r="N1957" t="s">
        <v>95</v>
      </c>
      <c r="O1957" t="s">
        <v>87</v>
      </c>
      <c r="P1957">
        <v>4.2913110000000003</v>
      </c>
      <c r="Q1957">
        <v>20</v>
      </c>
      <c r="R1957">
        <v>22</v>
      </c>
      <c r="S1957" t="s">
        <v>87</v>
      </c>
      <c r="T1957" t="s">
        <v>95</v>
      </c>
      <c r="U1957">
        <v>0</v>
      </c>
      <c r="V1957">
        <v>0</v>
      </c>
      <c r="W1957">
        <v>0</v>
      </c>
      <c r="X1957" t="s">
        <v>63</v>
      </c>
      <c r="Y1957" t="s">
        <v>63</v>
      </c>
      <c r="Z1957">
        <v>2</v>
      </c>
      <c r="AA1957">
        <v>54</v>
      </c>
      <c r="AB1957" t="s">
        <v>80</v>
      </c>
      <c r="AC1957">
        <v>607</v>
      </c>
      <c r="AD1957">
        <v>125</v>
      </c>
      <c r="AE1957">
        <v>278</v>
      </c>
      <c r="AF1957">
        <v>77</v>
      </c>
      <c r="AG1957">
        <v>6.1517359999999996</v>
      </c>
      <c r="AH1957">
        <v>3242</v>
      </c>
      <c r="AI1957">
        <v>2753</v>
      </c>
      <c r="AJ1957">
        <v>14454</v>
      </c>
      <c r="AK1957">
        <v>201</v>
      </c>
      <c r="AL1957">
        <v>1</v>
      </c>
      <c r="AM1957">
        <v>3</v>
      </c>
      <c r="AN1957" t="s">
        <v>223</v>
      </c>
      <c r="AO1957" t="s">
        <v>136</v>
      </c>
      <c r="AP1957">
        <v>183</v>
      </c>
      <c r="AQ1957">
        <v>75</v>
      </c>
      <c r="AR1957" t="s">
        <v>82</v>
      </c>
      <c r="AS1957">
        <v>213</v>
      </c>
      <c r="AT1957">
        <v>3</v>
      </c>
      <c r="AU1957" t="s">
        <v>105</v>
      </c>
      <c r="AV1957" t="s">
        <v>132</v>
      </c>
      <c r="AW1957">
        <v>10</v>
      </c>
      <c r="AX1957" t="s">
        <v>133</v>
      </c>
      <c r="AY1957" t="s">
        <v>224</v>
      </c>
      <c r="AZ1957" t="s">
        <v>137</v>
      </c>
      <c r="BA1957">
        <v>5199</v>
      </c>
      <c r="BB1957">
        <v>63</v>
      </c>
      <c r="BC1957" t="s">
        <v>140</v>
      </c>
      <c r="BD1957" t="s">
        <v>74</v>
      </c>
      <c r="BE1957">
        <v>591.59150199999999</v>
      </c>
      <c r="BF1957" t="s">
        <v>75</v>
      </c>
      <c r="BG1957">
        <v>591.59150199999999</v>
      </c>
      <c r="BH1957">
        <v>15978.073093999999</v>
      </c>
    </row>
    <row r="1958" spans="1:60" x14ac:dyDescent="0.25">
      <c r="A1958">
        <v>1957</v>
      </c>
      <c r="B1958" t="s">
        <v>60</v>
      </c>
      <c r="C1958">
        <v>7607</v>
      </c>
      <c r="D1958" t="s">
        <v>2199</v>
      </c>
      <c r="E1958">
        <v>8047000</v>
      </c>
      <c r="F1958">
        <v>4</v>
      </c>
      <c r="G1958" t="s">
        <v>62</v>
      </c>
      <c r="H1958">
        <v>42</v>
      </c>
      <c r="I1958">
        <v>6140680470000000</v>
      </c>
      <c r="J1958">
        <v>3.3357749999999999</v>
      </c>
      <c r="K1958">
        <v>24.252455000000001</v>
      </c>
      <c r="L1958">
        <v>110</v>
      </c>
      <c r="M1958">
        <v>9</v>
      </c>
      <c r="N1958" t="s">
        <v>87</v>
      </c>
      <c r="O1958" t="s">
        <v>95</v>
      </c>
      <c r="P1958">
        <v>1.2839</v>
      </c>
      <c r="Q1958">
        <v>10</v>
      </c>
      <c r="R1958">
        <v>37</v>
      </c>
      <c r="S1958" t="s">
        <v>95</v>
      </c>
      <c r="T1958" t="s">
        <v>77</v>
      </c>
      <c r="U1958">
        <v>0</v>
      </c>
      <c r="V1958">
        <v>0</v>
      </c>
      <c r="W1958">
        <v>0</v>
      </c>
      <c r="X1958" t="s">
        <v>63</v>
      </c>
      <c r="Y1958" t="s">
        <v>63</v>
      </c>
      <c r="Z1958">
        <v>2</v>
      </c>
      <c r="AA1958">
        <v>43</v>
      </c>
      <c r="AB1958" t="s">
        <v>80</v>
      </c>
      <c r="AC1958">
        <v>4364</v>
      </c>
      <c r="AD1958">
        <v>42</v>
      </c>
      <c r="AE1958">
        <v>171</v>
      </c>
      <c r="AF1958">
        <v>40</v>
      </c>
      <c r="AG1958">
        <v>1.32857</v>
      </c>
      <c r="AH1958">
        <v>1227</v>
      </c>
      <c r="AI1958">
        <v>1103</v>
      </c>
      <c r="AJ1958">
        <v>6590</v>
      </c>
      <c r="AK1958">
        <v>201</v>
      </c>
      <c r="AL1958">
        <v>3</v>
      </c>
      <c r="AM1958">
        <v>3</v>
      </c>
      <c r="AN1958" t="s">
        <v>223</v>
      </c>
      <c r="AO1958" t="s">
        <v>136</v>
      </c>
      <c r="AP1958">
        <v>102</v>
      </c>
      <c r="AQ1958">
        <v>10</v>
      </c>
      <c r="AR1958" t="s">
        <v>91</v>
      </c>
      <c r="AS1958">
        <v>213</v>
      </c>
      <c r="AT1958">
        <v>3</v>
      </c>
      <c r="AU1958" t="s">
        <v>92</v>
      </c>
      <c r="AV1958" t="s">
        <v>132</v>
      </c>
      <c r="AW1958">
        <v>6</v>
      </c>
      <c r="AX1958" t="s">
        <v>133</v>
      </c>
      <c r="AY1958" t="s">
        <v>224</v>
      </c>
      <c r="AZ1958" t="s">
        <v>137</v>
      </c>
      <c r="BA1958">
        <v>5486</v>
      </c>
      <c r="BB1958">
        <v>57</v>
      </c>
      <c r="BC1958" t="s">
        <v>126</v>
      </c>
      <c r="BD1958" t="s">
        <v>74</v>
      </c>
      <c r="BE1958">
        <v>577.586005</v>
      </c>
      <c r="BF1958" t="s">
        <v>101</v>
      </c>
      <c r="BG1958">
        <v>577.586005</v>
      </c>
      <c r="BH1958">
        <v>13499.402328</v>
      </c>
    </row>
    <row r="1959" spans="1:60" x14ac:dyDescent="0.25">
      <c r="A1959">
        <v>1958</v>
      </c>
      <c r="B1959" t="s">
        <v>60</v>
      </c>
      <c r="C1959">
        <v>7608</v>
      </c>
      <c r="D1959" t="s">
        <v>2200</v>
      </c>
      <c r="E1959">
        <v>8047000</v>
      </c>
      <c r="F1959">
        <v>4</v>
      </c>
      <c r="G1959" t="s">
        <v>62</v>
      </c>
      <c r="H1959">
        <v>42</v>
      </c>
      <c r="I1959">
        <v>6140680470000180</v>
      </c>
      <c r="J1959">
        <v>2.6106150000000001</v>
      </c>
      <c r="K1959">
        <v>17.652691000000001</v>
      </c>
      <c r="L1959">
        <v>91</v>
      </c>
      <c r="M1959">
        <v>16</v>
      </c>
      <c r="N1959" t="s">
        <v>95</v>
      </c>
      <c r="O1959" t="s">
        <v>87</v>
      </c>
      <c r="P1959">
        <v>4.2214720000000003</v>
      </c>
      <c r="Q1959">
        <v>24</v>
      </c>
      <c r="R1959">
        <v>70</v>
      </c>
      <c r="S1959" t="s">
        <v>79</v>
      </c>
      <c r="T1959" t="s">
        <v>95</v>
      </c>
      <c r="U1959">
        <v>0</v>
      </c>
      <c r="V1959">
        <v>0</v>
      </c>
      <c r="W1959">
        <v>0</v>
      </c>
      <c r="X1959" t="s">
        <v>63</v>
      </c>
      <c r="Y1959" t="s">
        <v>63</v>
      </c>
      <c r="Z1959">
        <v>2</v>
      </c>
      <c r="AA1959">
        <v>75</v>
      </c>
      <c r="AB1959" t="s">
        <v>80</v>
      </c>
      <c r="AC1959">
        <v>777</v>
      </c>
      <c r="AD1959">
        <v>83</v>
      </c>
      <c r="AE1959">
        <v>211</v>
      </c>
      <c r="AF1959">
        <v>62</v>
      </c>
      <c r="AG1959">
        <v>4.4353689999999997</v>
      </c>
      <c r="AH1959">
        <v>1989</v>
      </c>
      <c r="AI1959">
        <v>1427</v>
      </c>
      <c r="AJ1959">
        <v>8292</v>
      </c>
      <c r="AK1959">
        <v>201</v>
      </c>
      <c r="AL1959">
        <v>1</v>
      </c>
      <c r="AM1959">
        <v>3</v>
      </c>
      <c r="AN1959" t="s">
        <v>223</v>
      </c>
      <c r="AO1959" t="s">
        <v>136</v>
      </c>
      <c r="AP1959">
        <v>102</v>
      </c>
      <c r="AQ1959">
        <v>45</v>
      </c>
      <c r="AR1959" t="s">
        <v>82</v>
      </c>
      <c r="AS1959">
        <v>213</v>
      </c>
      <c r="AT1959">
        <v>3</v>
      </c>
      <c r="AU1959" t="s">
        <v>105</v>
      </c>
      <c r="AV1959" t="s">
        <v>132</v>
      </c>
      <c r="AW1959">
        <v>10</v>
      </c>
      <c r="AX1959" t="s">
        <v>133</v>
      </c>
      <c r="AY1959" t="s">
        <v>224</v>
      </c>
      <c r="AZ1959" t="s">
        <v>137</v>
      </c>
      <c r="BA1959">
        <v>5491</v>
      </c>
      <c r="BB1959">
        <v>58</v>
      </c>
      <c r="BC1959" t="s">
        <v>140</v>
      </c>
      <c r="BD1959" t="s">
        <v>74</v>
      </c>
      <c r="BE1959">
        <v>776.19888000000003</v>
      </c>
      <c r="BF1959" t="s">
        <v>114</v>
      </c>
      <c r="BG1959">
        <v>776.19888000000003</v>
      </c>
      <c r="BH1959">
        <v>10564.782209000001</v>
      </c>
    </row>
    <row r="1960" spans="1:60" x14ac:dyDescent="0.25">
      <c r="A1960">
        <v>1959</v>
      </c>
      <c r="B1960" t="s">
        <v>60</v>
      </c>
      <c r="C1960">
        <v>7609</v>
      </c>
      <c r="D1960" t="s">
        <v>2201</v>
      </c>
      <c r="E1960">
        <v>8047000</v>
      </c>
      <c r="F1960">
        <v>4</v>
      </c>
      <c r="G1960" t="s">
        <v>62</v>
      </c>
      <c r="H1960">
        <v>42</v>
      </c>
      <c r="I1960">
        <v>6140680470000180</v>
      </c>
      <c r="J1960">
        <v>1.5371980000000001</v>
      </c>
      <c r="K1960">
        <v>1.633605</v>
      </c>
      <c r="L1960">
        <v>13</v>
      </c>
      <c r="M1960">
        <v>61</v>
      </c>
      <c r="N1960" t="s">
        <v>135</v>
      </c>
      <c r="O1960" t="s">
        <v>77</v>
      </c>
      <c r="P1960">
        <v>0</v>
      </c>
      <c r="Q1960">
        <v>0</v>
      </c>
      <c r="R1960">
        <v>0</v>
      </c>
      <c r="S1960" t="s">
        <v>63</v>
      </c>
      <c r="T1960" t="s">
        <v>63</v>
      </c>
      <c r="U1960">
        <v>0</v>
      </c>
      <c r="V1960">
        <v>0</v>
      </c>
      <c r="W1960">
        <v>0</v>
      </c>
      <c r="X1960" t="s">
        <v>63</v>
      </c>
      <c r="Y1960" t="s">
        <v>63</v>
      </c>
      <c r="Z1960">
        <v>1</v>
      </c>
      <c r="AA1960">
        <v>61</v>
      </c>
      <c r="AB1960" t="s">
        <v>103</v>
      </c>
      <c r="AC1960">
        <v>4053</v>
      </c>
      <c r="AD1960">
        <v>28</v>
      </c>
      <c r="AE1960">
        <v>120</v>
      </c>
      <c r="AF1960">
        <v>12</v>
      </c>
      <c r="AG1960">
        <v>1.11764</v>
      </c>
      <c r="AH1960">
        <v>176</v>
      </c>
      <c r="AI1960">
        <v>0</v>
      </c>
      <c r="AJ1960">
        <v>0</v>
      </c>
      <c r="AK1960">
        <v>281</v>
      </c>
      <c r="AL1960">
        <v>3</v>
      </c>
      <c r="AM1960">
        <v>1</v>
      </c>
      <c r="AN1960" t="s">
        <v>212</v>
      </c>
      <c r="AO1960" t="s">
        <v>208</v>
      </c>
      <c r="AP1960">
        <v>102</v>
      </c>
      <c r="AQ1960">
        <v>80</v>
      </c>
      <c r="AR1960" t="s">
        <v>82</v>
      </c>
      <c r="AS1960">
        <v>210</v>
      </c>
      <c r="AT1960">
        <v>3</v>
      </c>
      <c r="AU1960" t="s">
        <v>98</v>
      </c>
      <c r="AV1960" t="s">
        <v>143</v>
      </c>
      <c r="AW1960">
        <v>77</v>
      </c>
      <c r="AX1960" t="s">
        <v>70</v>
      </c>
      <c r="AY1960" t="s">
        <v>71</v>
      </c>
      <c r="AZ1960" t="s">
        <v>209</v>
      </c>
      <c r="BA1960">
        <v>5133</v>
      </c>
      <c r="BB1960">
        <v>61</v>
      </c>
      <c r="BC1960" t="s">
        <v>140</v>
      </c>
      <c r="BD1960" t="s">
        <v>74</v>
      </c>
      <c r="BE1960">
        <v>450.34719799999999</v>
      </c>
      <c r="BF1960" t="s">
        <v>75</v>
      </c>
      <c r="BG1960">
        <v>450.34719799999999</v>
      </c>
      <c r="BH1960">
        <v>6220.8204249999999</v>
      </c>
    </row>
    <row r="1961" spans="1:60" x14ac:dyDescent="0.25">
      <c r="A1961">
        <v>1960</v>
      </c>
      <c r="B1961" t="s">
        <v>60</v>
      </c>
      <c r="C1961">
        <v>7610</v>
      </c>
      <c r="D1961" t="s">
        <v>2202</v>
      </c>
      <c r="E1961">
        <v>8047000</v>
      </c>
      <c r="F1961">
        <v>4</v>
      </c>
      <c r="G1961" t="s">
        <v>62</v>
      </c>
      <c r="H1961">
        <v>42</v>
      </c>
      <c r="I1961">
        <v>6140680470000150</v>
      </c>
      <c r="J1961">
        <v>17.160663</v>
      </c>
      <c r="K1961">
        <v>11.443337</v>
      </c>
      <c r="L1961">
        <v>50</v>
      </c>
      <c r="M1961">
        <v>54</v>
      </c>
      <c r="N1961" t="s">
        <v>78</v>
      </c>
      <c r="O1961" t="s">
        <v>135</v>
      </c>
      <c r="P1961">
        <v>5.0773900000000003</v>
      </c>
      <c r="Q1961">
        <v>19</v>
      </c>
      <c r="R1961">
        <v>15</v>
      </c>
      <c r="S1961" t="s">
        <v>88</v>
      </c>
      <c r="T1961" t="s">
        <v>78</v>
      </c>
      <c r="U1961">
        <v>0</v>
      </c>
      <c r="V1961">
        <v>0</v>
      </c>
      <c r="W1961">
        <v>0</v>
      </c>
      <c r="X1961" t="s">
        <v>63</v>
      </c>
      <c r="Y1961" t="s">
        <v>63</v>
      </c>
      <c r="Z1961">
        <v>2</v>
      </c>
      <c r="AA1961">
        <v>61</v>
      </c>
      <c r="AB1961" t="s">
        <v>80</v>
      </c>
      <c r="AC1961">
        <v>453</v>
      </c>
      <c r="AD1961">
        <v>98</v>
      </c>
      <c r="AE1961">
        <v>216</v>
      </c>
      <c r="AF1961">
        <v>53</v>
      </c>
      <c r="AG1961">
        <v>6.3077490000000003</v>
      </c>
      <c r="AH1961">
        <v>1798</v>
      </c>
      <c r="AI1961">
        <v>1415</v>
      </c>
      <c r="AJ1961">
        <v>6151</v>
      </c>
      <c r="AK1961">
        <v>267</v>
      </c>
      <c r="AL1961">
        <v>1</v>
      </c>
      <c r="AM1961">
        <v>3</v>
      </c>
      <c r="AN1961" t="s">
        <v>120</v>
      </c>
      <c r="AO1961" t="s">
        <v>97</v>
      </c>
      <c r="AP1961">
        <v>183</v>
      </c>
      <c r="AQ1961">
        <v>85</v>
      </c>
      <c r="AR1961" t="s">
        <v>67</v>
      </c>
      <c r="AS1961">
        <v>213</v>
      </c>
      <c r="AT1961">
        <v>4</v>
      </c>
      <c r="AU1961" t="s">
        <v>68</v>
      </c>
      <c r="AV1961" t="s">
        <v>69</v>
      </c>
      <c r="AW1961">
        <v>8</v>
      </c>
      <c r="AX1961" t="s">
        <v>70</v>
      </c>
      <c r="AY1961" t="s">
        <v>99</v>
      </c>
      <c r="AZ1961" t="s">
        <v>100</v>
      </c>
      <c r="BA1961">
        <v>4924</v>
      </c>
      <c r="BB1961">
        <v>55</v>
      </c>
      <c r="BC1961" t="s">
        <v>126</v>
      </c>
      <c r="BD1961" t="s">
        <v>74</v>
      </c>
      <c r="BE1961">
        <v>2842.8162520000001</v>
      </c>
      <c r="BF1961" t="s">
        <v>75</v>
      </c>
      <c r="BG1961">
        <v>2842.8162520000001</v>
      </c>
      <c r="BH1961">
        <v>69446.740835000004</v>
      </c>
    </row>
    <row r="1962" spans="1:60" x14ac:dyDescent="0.25">
      <c r="A1962">
        <v>1961</v>
      </c>
      <c r="B1962" t="s">
        <v>60</v>
      </c>
      <c r="C1962">
        <v>7611</v>
      </c>
      <c r="D1962" t="s">
        <v>2203</v>
      </c>
      <c r="E1962">
        <v>8047000</v>
      </c>
      <c r="F1962">
        <v>4</v>
      </c>
      <c r="G1962" t="s">
        <v>62</v>
      </c>
      <c r="H1962">
        <v>42</v>
      </c>
      <c r="I1962">
        <v>6140680470000190</v>
      </c>
      <c r="J1962">
        <v>8.8447099999999992</v>
      </c>
      <c r="K1962">
        <v>16.392965</v>
      </c>
      <c r="L1962">
        <v>80</v>
      </c>
      <c r="M1962">
        <v>75</v>
      </c>
      <c r="N1962" t="s">
        <v>95</v>
      </c>
      <c r="O1962" t="s">
        <v>78</v>
      </c>
      <c r="P1962">
        <v>1.283199</v>
      </c>
      <c r="Q1962">
        <v>9</v>
      </c>
      <c r="R1962">
        <v>4</v>
      </c>
      <c r="S1962" t="s">
        <v>263</v>
      </c>
      <c r="T1962" t="s">
        <v>78</v>
      </c>
      <c r="U1962">
        <v>0</v>
      </c>
      <c r="V1962">
        <v>0</v>
      </c>
      <c r="W1962">
        <v>0</v>
      </c>
      <c r="X1962" t="s">
        <v>63</v>
      </c>
      <c r="Y1962" t="s">
        <v>63</v>
      </c>
      <c r="Z1962">
        <v>1</v>
      </c>
      <c r="AA1962">
        <v>76</v>
      </c>
      <c r="AB1962" t="s">
        <v>89</v>
      </c>
      <c r="AC1962">
        <v>746</v>
      </c>
      <c r="AD1962">
        <v>226</v>
      </c>
      <c r="AE1962">
        <v>465</v>
      </c>
      <c r="AF1962">
        <v>88</v>
      </c>
      <c r="AG1962">
        <v>7.4490420000000004</v>
      </c>
      <c r="AH1962">
        <v>6670</v>
      </c>
      <c r="AI1962">
        <v>5685</v>
      </c>
      <c r="AJ1962">
        <v>30413</v>
      </c>
      <c r="AK1962">
        <v>201</v>
      </c>
      <c r="AL1962">
        <v>1</v>
      </c>
      <c r="AM1962">
        <v>2</v>
      </c>
      <c r="AN1962" t="s">
        <v>120</v>
      </c>
      <c r="AO1962" t="s">
        <v>97</v>
      </c>
      <c r="AP1962">
        <v>183</v>
      </c>
      <c r="AQ1962">
        <v>45</v>
      </c>
      <c r="AR1962" t="s">
        <v>67</v>
      </c>
      <c r="AS1962">
        <v>213</v>
      </c>
      <c r="AT1962">
        <v>4</v>
      </c>
      <c r="AU1962" t="s">
        <v>68</v>
      </c>
      <c r="AV1962" t="s">
        <v>69</v>
      </c>
      <c r="AW1962">
        <v>8</v>
      </c>
      <c r="AX1962" t="s">
        <v>70</v>
      </c>
      <c r="AY1962" t="s">
        <v>99</v>
      </c>
      <c r="AZ1962" t="s">
        <v>100</v>
      </c>
      <c r="BA1962">
        <v>5313</v>
      </c>
      <c r="BB1962">
        <v>69</v>
      </c>
      <c r="BC1962" t="s">
        <v>126</v>
      </c>
      <c r="BD1962" t="s">
        <v>74</v>
      </c>
      <c r="BE1962">
        <v>2286.9280429999999</v>
      </c>
      <c r="BF1962" t="s">
        <v>114</v>
      </c>
      <c r="BG1962">
        <v>2286.9280429999999</v>
      </c>
      <c r="BH1962">
        <v>35793.272566</v>
      </c>
    </row>
    <row r="1963" spans="1:60" x14ac:dyDescent="0.25">
      <c r="A1963">
        <v>1962</v>
      </c>
      <c r="B1963" t="s">
        <v>60</v>
      </c>
      <c r="C1963">
        <v>7612</v>
      </c>
      <c r="D1963" t="s">
        <v>2204</v>
      </c>
      <c r="E1963">
        <v>8047000</v>
      </c>
      <c r="F1963">
        <v>4</v>
      </c>
      <c r="G1963" t="s">
        <v>62</v>
      </c>
      <c r="H1963">
        <v>42</v>
      </c>
      <c r="I1963">
        <v>6140680470000190</v>
      </c>
      <c r="J1963">
        <v>4.5859300000000003</v>
      </c>
      <c r="K1963">
        <v>17.557817</v>
      </c>
      <c r="L1963">
        <v>80</v>
      </c>
      <c r="M1963">
        <v>43</v>
      </c>
      <c r="N1963" t="s">
        <v>95</v>
      </c>
      <c r="O1963" t="s">
        <v>78</v>
      </c>
      <c r="P1963">
        <v>2.2590729999999999</v>
      </c>
      <c r="Q1963">
        <v>16</v>
      </c>
      <c r="R1963">
        <v>25</v>
      </c>
      <c r="S1963" t="s">
        <v>95</v>
      </c>
      <c r="T1963" t="s">
        <v>78</v>
      </c>
      <c r="U1963">
        <v>0</v>
      </c>
      <c r="V1963">
        <v>0</v>
      </c>
      <c r="W1963">
        <v>0</v>
      </c>
      <c r="X1963" t="s">
        <v>63</v>
      </c>
      <c r="Y1963" t="s">
        <v>63</v>
      </c>
      <c r="Z1963">
        <v>2</v>
      </c>
      <c r="AA1963">
        <v>57</v>
      </c>
      <c r="AB1963" t="s">
        <v>80</v>
      </c>
      <c r="AC1963">
        <v>608</v>
      </c>
      <c r="AD1963">
        <v>97</v>
      </c>
      <c r="AE1963">
        <v>227</v>
      </c>
      <c r="AF1963">
        <v>81</v>
      </c>
      <c r="AG1963">
        <v>5.4200239999999997</v>
      </c>
      <c r="AH1963">
        <v>3199</v>
      </c>
      <c r="AI1963">
        <v>2807</v>
      </c>
      <c r="AJ1963">
        <v>15983</v>
      </c>
      <c r="AK1963">
        <v>201</v>
      </c>
      <c r="AL1963">
        <v>1</v>
      </c>
      <c r="AM1963">
        <v>3</v>
      </c>
      <c r="AN1963" t="s">
        <v>120</v>
      </c>
      <c r="AO1963" t="s">
        <v>97</v>
      </c>
      <c r="AP1963">
        <v>183</v>
      </c>
      <c r="AQ1963">
        <v>65</v>
      </c>
      <c r="AR1963" t="s">
        <v>67</v>
      </c>
      <c r="AS1963">
        <v>213</v>
      </c>
      <c r="AT1963">
        <v>4</v>
      </c>
      <c r="AU1963" t="s">
        <v>68</v>
      </c>
      <c r="AV1963" t="s">
        <v>69</v>
      </c>
      <c r="AW1963">
        <v>8</v>
      </c>
      <c r="AX1963" t="s">
        <v>70</v>
      </c>
      <c r="AY1963" t="s">
        <v>99</v>
      </c>
      <c r="AZ1963" t="s">
        <v>100</v>
      </c>
      <c r="BA1963">
        <v>5006</v>
      </c>
      <c r="BB1963">
        <v>59</v>
      </c>
      <c r="BC1963" t="s">
        <v>140</v>
      </c>
      <c r="BD1963" t="s">
        <v>74</v>
      </c>
      <c r="BE1963">
        <v>1178.9555150000001</v>
      </c>
      <c r="BF1963" t="s">
        <v>114</v>
      </c>
      <c r="BG1963">
        <v>1178.9555150000001</v>
      </c>
      <c r="BH1963">
        <v>18558.601122</v>
      </c>
    </row>
    <row r="1964" spans="1:60" x14ac:dyDescent="0.25">
      <c r="A1964">
        <v>1963</v>
      </c>
      <c r="B1964" t="s">
        <v>60</v>
      </c>
      <c r="C1964">
        <v>7613</v>
      </c>
      <c r="D1964" t="s">
        <v>2205</v>
      </c>
      <c r="E1964">
        <v>8047000</v>
      </c>
      <c r="F1964">
        <v>4</v>
      </c>
      <c r="G1964" t="s">
        <v>62</v>
      </c>
      <c r="H1964">
        <v>42</v>
      </c>
      <c r="I1964">
        <v>6140680470000190</v>
      </c>
      <c r="J1964">
        <v>5.4722949999999999</v>
      </c>
      <c r="K1964">
        <v>0</v>
      </c>
      <c r="L1964">
        <v>0</v>
      </c>
      <c r="M1964">
        <v>0</v>
      </c>
      <c r="N1964" t="s">
        <v>63</v>
      </c>
      <c r="O1964" t="s">
        <v>63</v>
      </c>
      <c r="P1964">
        <v>0</v>
      </c>
      <c r="Q1964">
        <v>0</v>
      </c>
      <c r="R1964">
        <v>0</v>
      </c>
      <c r="S1964" t="s">
        <v>63</v>
      </c>
      <c r="T1964" t="s">
        <v>63</v>
      </c>
      <c r="U1964">
        <v>0</v>
      </c>
      <c r="V1964">
        <v>0</v>
      </c>
      <c r="W1964">
        <v>0</v>
      </c>
      <c r="X1964" t="s">
        <v>63</v>
      </c>
      <c r="Y1964" t="s">
        <v>63</v>
      </c>
      <c r="Z1964">
        <v>0</v>
      </c>
      <c r="AA1964">
        <v>0</v>
      </c>
      <c r="AB1964" t="s">
        <v>64</v>
      </c>
      <c r="AC1964">
        <v>1</v>
      </c>
      <c r="AD1964">
        <v>0</v>
      </c>
      <c r="AE1964">
        <v>0</v>
      </c>
      <c r="AF1964">
        <v>10</v>
      </c>
      <c r="AG1964">
        <v>3.5682459999999998</v>
      </c>
      <c r="AH1964">
        <v>1</v>
      </c>
      <c r="AI1964">
        <v>0</v>
      </c>
      <c r="AJ1964">
        <v>2</v>
      </c>
      <c r="AK1964">
        <v>999</v>
      </c>
      <c r="AL1964">
        <v>5</v>
      </c>
      <c r="AM1964">
        <v>5</v>
      </c>
      <c r="AN1964" t="s">
        <v>636</v>
      </c>
      <c r="AO1964" t="s">
        <v>176</v>
      </c>
      <c r="AP1964">
        <v>141</v>
      </c>
      <c r="AQ1964">
        <v>1</v>
      </c>
      <c r="AR1964" t="s">
        <v>156</v>
      </c>
      <c r="AS1964">
        <v>213</v>
      </c>
      <c r="AT1964">
        <v>3</v>
      </c>
      <c r="AU1964" t="s">
        <v>227</v>
      </c>
      <c r="AV1964" t="s">
        <v>69</v>
      </c>
      <c r="AW1964">
        <v>6</v>
      </c>
      <c r="AX1964" t="s">
        <v>70</v>
      </c>
      <c r="AY1964" t="s">
        <v>71</v>
      </c>
      <c r="AZ1964" t="s">
        <v>161</v>
      </c>
      <c r="BA1964">
        <v>4735</v>
      </c>
      <c r="BB1964">
        <v>59</v>
      </c>
      <c r="BC1964" t="s">
        <v>98</v>
      </c>
      <c r="BD1964" t="s">
        <v>228</v>
      </c>
      <c r="BE1964">
        <v>1854.262246</v>
      </c>
      <c r="BF1964" t="s">
        <v>101</v>
      </c>
      <c r="BG1964">
        <v>1854.262246</v>
      </c>
      <c r="BH1964">
        <v>22145.591360999999</v>
      </c>
    </row>
    <row r="1965" spans="1:60" x14ac:dyDescent="0.25">
      <c r="A1965">
        <v>1964</v>
      </c>
      <c r="B1965" t="s">
        <v>60</v>
      </c>
      <c r="C1965">
        <v>7614</v>
      </c>
      <c r="D1965" t="s">
        <v>2206</v>
      </c>
      <c r="E1965">
        <v>8047000</v>
      </c>
      <c r="F1965">
        <v>4</v>
      </c>
      <c r="G1965" t="s">
        <v>62</v>
      </c>
      <c r="H1965">
        <v>42</v>
      </c>
      <c r="I1965">
        <v>6140680470000190</v>
      </c>
      <c r="J1965">
        <v>2.088638</v>
      </c>
      <c r="K1965">
        <v>21.298224999999999</v>
      </c>
      <c r="L1965">
        <v>100</v>
      </c>
      <c r="M1965">
        <v>42</v>
      </c>
      <c r="N1965" t="s">
        <v>95</v>
      </c>
      <c r="O1965" t="s">
        <v>78</v>
      </c>
      <c r="P1965">
        <v>0.16761400000000001</v>
      </c>
      <c r="Q1965">
        <v>3</v>
      </c>
      <c r="R1965">
        <v>1</v>
      </c>
      <c r="S1965" t="s">
        <v>78</v>
      </c>
      <c r="T1965" t="s">
        <v>95</v>
      </c>
      <c r="U1965">
        <v>0</v>
      </c>
      <c r="V1965">
        <v>0</v>
      </c>
      <c r="W1965">
        <v>0</v>
      </c>
      <c r="X1965" t="s">
        <v>63</v>
      </c>
      <c r="Y1965" t="s">
        <v>63</v>
      </c>
      <c r="Z1965">
        <v>1</v>
      </c>
      <c r="AA1965">
        <v>43</v>
      </c>
      <c r="AB1965" t="s">
        <v>89</v>
      </c>
      <c r="AC1965">
        <v>395</v>
      </c>
      <c r="AD1965">
        <v>113</v>
      </c>
      <c r="AE1965">
        <v>235</v>
      </c>
      <c r="AF1965">
        <v>97</v>
      </c>
      <c r="AG1965">
        <v>7.2269119999999996</v>
      </c>
      <c r="AH1965">
        <v>4230</v>
      </c>
      <c r="AI1965">
        <v>3876</v>
      </c>
      <c r="AJ1965">
        <v>22331</v>
      </c>
      <c r="AK1965">
        <v>201</v>
      </c>
      <c r="AL1965">
        <v>1</v>
      </c>
      <c r="AM1965">
        <v>3</v>
      </c>
      <c r="AN1965" t="s">
        <v>636</v>
      </c>
      <c r="AO1965" t="s">
        <v>66</v>
      </c>
      <c r="AP1965">
        <v>102</v>
      </c>
      <c r="AQ1965">
        <v>15</v>
      </c>
      <c r="AR1965" t="s">
        <v>67</v>
      </c>
      <c r="AS1965">
        <v>213</v>
      </c>
      <c r="AT1965">
        <v>3</v>
      </c>
      <c r="AU1965" t="s">
        <v>68</v>
      </c>
      <c r="AV1965" t="s">
        <v>69</v>
      </c>
      <c r="AW1965">
        <v>8</v>
      </c>
      <c r="AX1965" t="s">
        <v>70</v>
      </c>
      <c r="AY1965" t="s">
        <v>71</v>
      </c>
      <c r="AZ1965" t="s">
        <v>72</v>
      </c>
      <c r="BA1965">
        <v>4325</v>
      </c>
      <c r="BB1965">
        <v>44</v>
      </c>
      <c r="BC1965" t="s">
        <v>140</v>
      </c>
      <c r="BD1965" t="s">
        <v>74</v>
      </c>
      <c r="BE1965">
        <v>474.37658099999999</v>
      </c>
      <c r="BF1965" t="s">
        <v>101</v>
      </c>
      <c r="BG1965">
        <v>474.37658099999999</v>
      </c>
      <c r="BH1965">
        <v>8452.4175749999995</v>
      </c>
    </row>
    <row r="1966" spans="1:60" x14ac:dyDescent="0.25">
      <c r="A1966">
        <v>1965</v>
      </c>
      <c r="B1966" t="s">
        <v>60</v>
      </c>
      <c r="C1966">
        <v>7615</v>
      </c>
      <c r="D1966" t="s">
        <v>2207</v>
      </c>
      <c r="E1966">
        <v>8047000</v>
      </c>
      <c r="F1966">
        <v>4</v>
      </c>
      <c r="G1966" t="s">
        <v>62</v>
      </c>
      <c r="H1966">
        <v>42</v>
      </c>
      <c r="I1966">
        <v>6140680470000190</v>
      </c>
      <c r="J1966">
        <v>9.341469</v>
      </c>
      <c r="K1966">
        <v>0</v>
      </c>
      <c r="L1966">
        <v>0</v>
      </c>
      <c r="M1966">
        <v>0</v>
      </c>
      <c r="N1966" t="s">
        <v>63</v>
      </c>
      <c r="O1966" t="s">
        <v>63</v>
      </c>
      <c r="P1966">
        <v>0</v>
      </c>
      <c r="Q1966">
        <v>0</v>
      </c>
      <c r="R1966">
        <v>0</v>
      </c>
      <c r="S1966" t="s">
        <v>63</v>
      </c>
      <c r="T1966" t="s">
        <v>63</v>
      </c>
      <c r="U1966">
        <v>0</v>
      </c>
      <c r="V1966">
        <v>0</v>
      </c>
      <c r="W1966">
        <v>0</v>
      </c>
      <c r="X1966" t="s">
        <v>63</v>
      </c>
      <c r="Y1966" t="s">
        <v>63</v>
      </c>
      <c r="Z1966">
        <v>0</v>
      </c>
      <c r="AA1966">
        <v>0</v>
      </c>
      <c r="AB1966" t="s">
        <v>64</v>
      </c>
      <c r="AC1966">
        <v>1</v>
      </c>
      <c r="AD1966">
        <v>0</v>
      </c>
      <c r="AE1966">
        <v>0</v>
      </c>
      <c r="AF1966">
        <v>20</v>
      </c>
      <c r="AG1966">
        <v>5.8549709999999999</v>
      </c>
      <c r="AH1966">
        <v>5</v>
      </c>
      <c r="AI1966">
        <v>4</v>
      </c>
      <c r="AJ1966">
        <v>17</v>
      </c>
      <c r="AK1966">
        <v>999</v>
      </c>
      <c r="AL1966">
        <v>5</v>
      </c>
      <c r="AM1966">
        <v>5</v>
      </c>
      <c r="AN1966" t="s">
        <v>636</v>
      </c>
      <c r="AO1966" t="s">
        <v>176</v>
      </c>
      <c r="AP1966">
        <v>141</v>
      </c>
      <c r="AQ1966">
        <v>3</v>
      </c>
      <c r="AR1966" t="s">
        <v>156</v>
      </c>
      <c r="AS1966">
        <v>213</v>
      </c>
      <c r="AT1966">
        <v>3</v>
      </c>
      <c r="AU1966" t="s">
        <v>227</v>
      </c>
      <c r="AV1966" t="s">
        <v>69</v>
      </c>
      <c r="AW1966">
        <v>6</v>
      </c>
      <c r="AX1966" t="s">
        <v>70</v>
      </c>
      <c r="AY1966" t="s">
        <v>71</v>
      </c>
      <c r="AZ1966" t="s">
        <v>161</v>
      </c>
      <c r="BA1966">
        <v>4626</v>
      </c>
      <c r="BB1966">
        <v>53</v>
      </c>
      <c r="BC1966" t="s">
        <v>126</v>
      </c>
      <c r="BD1966" t="s">
        <v>228</v>
      </c>
      <c r="BE1966">
        <v>2504.0841049999999</v>
      </c>
      <c r="BF1966" t="s">
        <v>101</v>
      </c>
      <c r="BG1966">
        <v>2504.0841049999999</v>
      </c>
      <c r="BH1966">
        <v>37803.584516000003</v>
      </c>
    </row>
    <row r="1967" spans="1:60" x14ac:dyDescent="0.25">
      <c r="A1967">
        <v>1966</v>
      </c>
      <c r="B1967" t="s">
        <v>60</v>
      </c>
      <c r="C1967">
        <v>7616</v>
      </c>
      <c r="D1967" t="s">
        <v>2208</v>
      </c>
      <c r="E1967">
        <v>8047000</v>
      </c>
      <c r="F1967">
        <v>4</v>
      </c>
      <c r="G1967" t="s">
        <v>62</v>
      </c>
      <c r="H1967">
        <v>42</v>
      </c>
      <c r="I1967">
        <v>6140680470000200</v>
      </c>
      <c r="J1967">
        <v>2.9340199999999999</v>
      </c>
      <c r="K1967">
        <v>25.203436</v>
      </c>
      <c r="L1967">
        <v>87</v>
      </c>
      <c r="M1967">
        <v>34</v>
      </c>
      <c r="N1967" t="s">
        <v>78</v>
      </c>
      <c r="O1967" t="s">
        <v>87</v>
      </c>
      <c r="P1967">
        <v>7.9078889999999999</v>
      </c>
      <c r="Q1967">
        <v>28</v>
      </c>
      <c r="R1967">
        <v>51</v>
      </c>
      <c r="S1967" t="s">
        <v>87</v>
      </c>
      <c r="T1967" t="s">
        <v>63</v>
      </c>
      <c r="U1967">
        <v>2.0039449999999999</v>
      </c>
      <c r="V1967">
        <v>11</v>
      </c>
      <c r="W1967">
        <v>12</v>
      </c>
      <c r="X1967" t="s">
        <v>87</v>
      </c>
      <c r="Y1967" t="s">
        <v>95</v>
      </c>
      <c r="Z1967">
        <v>3</v>
      </c>
      <c r="AA1967">
        <v>71</v>
      </c>
      <c r="AB1967" t="s">
        <v>119</v>
      </c>
      <c r="AC1967">
        <v>594</v>
      </c>
      <c r="AD1967">
        <v>103</v>
      </c>
      <c r="AE1967">
        <v>237</v>
      </c>
      <c r="AF1967">
        <v>74</v>
      </c>
      <c r="AG1967">
        <v>5.6355950000000004</v>
      </c>
      <c r="AH1967">
        <v>2368</v>
      </c>
      <c r="AI1967">
        <v>1927</v>
      </c>
      <c r="AJ1967">
        <v>11331</v>
      </c>
      <c r="AK1967">
        <v>221</v>
      </c>
      <c r="AL1967">
        <v>1</v>
      </c>
      <c r="AM1967">
        <v>2</v>
      </c>
      <c r="AN1967" t="s">
        <v>636</v>
      </c>
      <c r="AO1967" t="s">
        <v>66</v>
      </c>
      <c r="AP1967">
        <v>102</v>
      </c>
      <c r="AQ1967">
        <v>10</v>
      </c>
      <c r="AR1967" t="s">
        <v>67</v>
      </c>
      <c r="AS1967">
        <v>213</v>
      </c>
      <c r="AT1967">
        <v>3</v>
      </c>
      <c r="AU1967" t="s">
        <v>68</v>
      </c>
      <c r="AV1967" t="s">
        <v>69</v>
      </c>
      <c r="AW1967">
        <v>8</v>
      </c>
      <c r="AX1967" t="s">
        <v>70</v>
      </c>
      <c r="AY1967" t="s">
        <v>71</v>
      </c>
      <c r="AZ1967" t="s">
        <v>72</v>
      </c>
      <c r="BA1967">
        <v>4691</v>
      </c>
      <c r="BB1967">
        <v>55</v>
      </c>
      <c r="BC1967" t="s">
        <v>140</v>
      </c>
      <c r="BD1967" t="s">
        <v>74</v>
      </c>
      <c r="BE1967">
        <v>1054.427727</v>
      </c>
      <c r="BF1967" t="s">
        <v>101</v>
      </c>
      <c r="BG1967">
        <v>1054.427727</v>
      </c>
      <c r="BH1967">
        <v>11873.558245</v>
      </c>
    </row>
    <row r="1968" spans="1:60" x14ac:dyDescent="0.25">
      <c r="A1968">
        <v>1967</v>
      </c>
      <c r="B1968" t="s">
        <v>60</v>
      </c>
      <c r="C1968">
        <v>7617</v>
      </c>
      <c r="D1968" t="s">
        <v>2209</v>
      </c>
      <c r="E1968">
        <v>8047000</v>
      </c>
      <c r="F1968">
        <v>4</v>
      </c>
      <c r="G1968" t="s">
        <v>62</v>
      </c>
      <c r="H1968">
        <v>42</v>
      </c>
      <c r="I1968">
        <v>6140680470000200</v>
      </c>
      <c r="J1968">
        <v>3.9496349999999998</v>
      </c>
      <c r="K1968">
        <v>18.509377000000001</v>
      </c>
      <c r="L1968">
        <v>87</v>
      </c>
      <c r="M1968">
        <v>50</v>
      </c>
      <c r="N1968" t="s">
        <v>78</v>
      </c>
      <c r="O1968" t="s">
        <v>77</v>
      </c>
      <c r="P1968">
        <v>2.827712</v>
      </c>
      <c r="Q1968">
        <v>14</v>
      </c>
      <c r="R1968">
        <v>18</v>
      </c>
      <c r="S1968" t="s">
        <v>78</v>
      </c>
      <c r="T1968" t="s">
        <v>95</v>
      </c>
      <c r="U1968">
        <v>0</v>
      </c>
      <c r="V1968">
        <v>0</v>
      </c>
      <c r="W1968">
        <v>0</v>
      </c>
      <c r="X1968" t="s">
        <v>63</v>
      </c>
      <c r="Y1968" t="s">
        <v>63</v>
      </c>
      <c r="Z1968">
        <v>2</v>
      </c>
      <c r="AA1968">
        <v>59</v>
      </c>
      <c r="AB1968" t="s">
        <v>80</v>
      </c>
      <c r="AC1968">
        <v>1352</v>
      </c>
      <c r="AD1968">
        <v>131</v>
      </c>
      <c r="AE1968">
        <v>338</v>
      </c>
      <c r="AF1968">
        <v>87</v>
      </c>
      <c r="AG1968">
        <v>4.2179890000000002</v>
      </c>
      <c r="AH1968">
        <v>4200</v>
      </c>
      <c r="AI1968">
        <v>3664</v>
      </c>
      <c r="AJ1968">
        <v>19723</v>
      </c>
      <c r="AK1968">
        <v>267</v>
      </c>
      <c r="AL1968">
        <v>1</v>
      </c>
      <c r="AM1968">
        <v>3</v>
      </c>
      <c r="AN1968" t="s">
        <v>279</v>
      </c>
      <c r="AO1968" t="s">
        <v>208</v>
      </c>
      <c r="AP1968">
        <v>102</v>
      </c>
      <c r="AQ1968">
        <v>40</v>
      </c>
      <c r="AR1968" t="s">
        <v>82</v>
      </c>
      <c r="AS1968">
        <v>210</v>
      </c>
      <c r="AT1968">
        <v>3</v>
      </c>
      <c r="AU1968" t="s">
        <v>105</v>
      </c>
      <c r="AV1968" t="s">
        <v>143</v>
      </c>
      <c r="AW1968">
        <v>10</v>
      </c>
      <c r="AX1968" t="s">
        <v>70</v>
      </c>
      <c r="AY1968" t="s">
        <v>71</v>
      </c>
      <c r="AZ1968" t="s">
        <v>209</v>
      </c>
      <c r="BA1968">
        <v>4328</v>
      </c>
      <c r="BB1968">
        <v>57</v>
      </c>
      <c r="BC1968" t="s">
        <v>98</v>
      </c>
      <c r="BD1968" t="s">
        <v>74</v>
      </c>
      <c r="BE1968">
        <v>672.82614100000001</v>
      </c>
      <c r="BF1968" t="s">
        <v>101</v>
      </c>
      <c r="BG1968">
        <v>672.82614100000001</v>
      </c>
      <c r="BH1968">
        <v>15983.606651</v>
      </c>
    </row>
    <row r="1969" spans="1:60" x14ac:dyDescent="0.25">
      <c r="A1969">
        <v>1968</v>
      </c>
      <c r="B1969" t="s">
        <v>60</v>
      </c>
      <c r="C1969">
        <v>7618</v>
      </c>
      <c r="D1969" s="1" t="s">
        <v>2210</v>
      </c>
      <c r="E1969">
        <v>8047000</v>
      </c>
      <c r="F1969">
        <v>4</v>
      </c>
      <c r="G1969" t="s">
        <v>62</v>
      </c>
      <c r="H1969">
        <v>42</v>
      </c>
      <c r="I1969">
        <v>6140680470000210</v>
      </c>
      <c r="J1969">
        <v>5.0613039999999998</v>
      </c>
      <c r="K1969">
        <v>19.862036</v>
      </c>
      <c r="L1969">
        <v>87</v>
      </c>
      <c r="M1969">
        <v>62</v>
      </c>
      <c r="N1969" t="s">
        <v>78</v>
      </c>
      <c r="O1969" t="s">
        <v>95</v>
      </c>
      <c r="P1969">
        <v>1.664272</v>
      </c>
      <c r="Q1969">
        <v>11</v>
      </c>
      <c r="R1969">
        <v>27</v>
      </c>
      <c r="S1969" t="s">
        <v>78</v>
      </c>
      <c r="T1969" t="s">
        <v>63</v>
      </c>
      <c r="U1969">
        <v>0</v>
      </c>
      <c r="V1969">
        <v>0</v>
      </c>
      <c r="W1969">
        <v>0</v>
      </c>
      <c r="X1969" t="s">
        <v>63</v>
      </c>
      <c r="Y1969" t="s">
        <v>63</v>
      </c>
      <c r="Z1969">
        <v>2</v>
      </c>
      <c r="AA1969">
        <v>72</v>
      </c>
      <c r="AB1969" t="s">
        <v>80</v>
      </c>
      <c r="AC1969">
        <v>1121</v>
      </c>
      <c r="AD1969">
        <v>177</v>
      </c>
      <c r="AE1969">
        <v>415</v>
      </c>
      <c r="AF1969">
        <v>105</v>
      </c>
      <c r="AG1969">
        <v>5.3850309999999997</v>
      </c>
      <c r="AH1969">
        <v>6597</v>
      </c>
      <c r="AI1969">
        <v>5909</v>
      </c>
      <c r="AJ1969">
        <v>35156</v>
      </c>
      <c r="AK1969">
        <v>267</v>
      </c>
      <c r="AL1969">
        <v>1</v>
      </c>
      <c r="AM1969">
        <v>2</v>
      </c>
      <c r="AN1969" t="s">
        <v>247</v>
      </c>
      <c r="AO1969" t="s">
        <v>208</v>
      </c>
      <c r="AP1969">
        <v>102</v>
      </c>
      <c r="AQ1969">
        <v>10</v>
      </c>
      <c r="AR1969" t="s">
        <v>82</v>
      </c>
      <c r="AS1969">
        <v>210</v>
      </c>
      <c r="AT1969">
        <v>1</v>
      </c>
      <c r="AU1969" t="s">
        <v>98</v>
      </c>
      <c r="AV1969" t="s">
        <v>234</v>
      </c>
      <c r="AW1969">
        <v>77</v>
      </c>
      <c r="AX1969" t="s">
        <v>150</v>
      </c>
      <c r="AY1969" t="s">
        <v>235</v>
      </c>
      <c r="AZ1969" t="s">
        <v>209</v>
      </c>
      <c r="BA1969">
        <v>3888</v>
      </c>
      <c r="BB1969">
        <v>59</v>
      </c>
      <c r="BC1969" t="s">
        <v>206</v>
      </c>
      <c r="BD1969" t="s">
        <v>74</v>
      </c>
      <c r="BE1969">
        <v>857.546694</v>
      </c>
      <c r="BF1969" t="s">
        <v>101</v>
      </c>
      <c r="BG1969">
        <v>857.546694</v>
      </c>
      <c r="BH1969">
        <v>20482.368761000002</v>
      </c>
    </row>
    <row r="1970" spans="1:60" x14ac:dyDescent="0.25">
      <c r="A1970">
        <v>1969</v>
      </c>
      <c r="B1970" t="s">
        <v>60</v>
      </c>
      <c r="C1970">
        <v>7619</v>
      </c>
      <c r="D1970" t="s">
        <v>2211</v>
      </c>
      <c r="E1970">
        <v>8047000</v>
      </c>
      <c r="F1970">
        <v>4</v>
      </c>
      <c r="G1970" t="s">
        <v>62</v>
      </c>
      <c r="H1970">
        <v>42</v>
      </c>
      <c r="I1970">
        <v>6140680470000160</v>
      </c>
      <c r="J1970">
        <v>6.1731400000000001</v>
      </c>
      <c r="K1970">
        <v>16.819997999999998</v>
      </c>
      <c r="L1970">
        <v>88</v>
      </c>
      <c r="M1970">
        <v>86</v>
      </c>
      <c r="N1970" t="s">
        <v>78</v>
      </c>
      <c r="O1970" t="s">
        <v>88</v>
      </c>
      <c r="P1970">
        <v>0.92294600000000004</v>
      </c>
      <c r="Q1970">
        <v>10</v>
      </c>
      <c r="R1970">
        <v>11</v>
      </c>
      <c r="S1970" t="s">
        <v>78</v>
      </c>
      <c r="T1970" t="s">
        <v>263</v>
      </c>
      <c r="U1970">
        <v>0</v>
      </c>
      <c r="V1970">
        <v>0</v>
      </c>
      <c r="W1970">
        <v>0</v>
      </c>
      <c r="X1970" t="s">
        <v>63</v>
      </c>
      <c r="Y1970" t="s">
        <v>63</v>
      </c>
      <c r="Z1970">
        <v>2</v>
      </c>
      <c r="AA1970">
        <v>88</v>
      </c>
      <c r="AB1970" t="s">
        <v>80</v>
      </c>
      <c r="AC1970">
        <v>1469</v>
      </c>
      <c r="AD1970">
        <v>199</v>
      </c>
      <c r="AE1970">
        <v>480</v>
      </c>
      <c r="AF1970">
        <v>89</v>
      </c>
      <c r="AG1970">
        <v>4.9789060000000003</v>
      </c>
      <c r="AH1970">
        <v>5805</v>
      </c>
      <c r="AI1970">
        <v>3883</v>
      </c>
      <c r="AJ1970">
        <v>21171</v>
      </c>
      <c r="AK1970">
        <v>267</v>
      </c>
      <c r="AL1970">
        <v>2</v>
      </c>
      <c r="AM1970">
        <v>2</v>
      </c>
      <c r="AN1970" t="s">
        <v>247</v>
      </c>
      <c r="AO1970" t="s">
        <v>208</v>
      </c>
      <c r="AP1970">
        <v>141</v>
      </c>
      <c r="AQ1970">
        <v>30</v>
      </c>
      <c r="AR1970" t="s">
        <v>91</v>
      </c>
      <c r="AS1970">
        <v>210</v>
      </c>
      <c r="AT1970">
        <v>1</v>
      </c>
      <c r="AU1970" t="s">
        <v>92</v>
      </c>
      <c r="AV1970" t="s">
        <v>234</v>
      </c>
      <c r="AW1970">
        <v>6</v>
      </c>
      <c r="AX1970" t="s">
        <v>150</v>
      </c>
      <c r="AY1970" t="s">
        <v>235</v>
      </c>
      <c r="AZ1970" t="s">
        <v>209</v>
      </c>
      <c r="BA1970">
        <v>3579</v>
      </c>
      <c r="BB1970">
        <v>59</v>
      </c>
      <c r="BC1970" t="s">
        <v>206</v>
      </c>
      <c r="BD1970" t="s">
        <v>74</v>
      </c>
      <c r="BE1970">
        <v>1046.9357640000001</v>
      </c>
      <c r="BF1970" t="s">
        <v>101</v>
      </c>
      <c r="BG1970">
        <v>1046.9357640000001</v>
      </c>
      <c r="BH1970">
        <v>24981.809632</v>
      </c>
    </row>
    <row r="1971" spans="1:60" x14ac:dyDescent="0.25">
      <c r="A1971">
        <v>1970</v>
      </c>
      <c r="B1971" t="s">
        <v>60</v>
      </c>
      <c r="C1971">
        <v>7620</v>
      </c>
      <c r="D1971" t="s">
        <v>2212</v>
      </c>
      <c r="E1971">
        <v>8047000</v>
      </c>
      <c r="F1971">
        <v>4</v>
      </c>
      <c r="G1971" t="s">
        <v>62</v>
      </c>
      <c r="H1971">
        <v>42</v>
      </c>
      <c r="I1971">
        <v>6140680470000210</v>
      </c>
      <c r="J1971">
        <v>4.1479299999999997</v>
      </c>
      <c r="K1971">
        <v>16.820004000000001</v>
      </c>
      <c r="L1971">
        <v>88</v>
      </c>
      <c r="M1971">
        <v>86</v>
      </c>
      <c r="N1971" t="s">
        <v>78</v>
      </c>
      <c r="O1971" t="s">
        <v>88</v>
      </c>
      <c r="P1971">
        <v>0.92295700000000003</v>
      </c>
      <c r="Q1971">
        <v>10</v>
      </c>
      <c r="R1971">
        <v>11</v>
      </c>
      <c r="S1971" t="s">
        <v>78</v>
      </c>
      <c r="T1971" t="s">
        <v>263</v>
      </c>
      <c r="U1971">
        <v>0</v>
      </c>
      <c r="V1971">
        <v>0</v>
      </c>
      <c r="W1971">
        <v>0</v>
      </c>
      <c r="X1971" t="s">
        <v>63</v>
      </c>
      <c r="Y1971" t="s">
        <v>63</v>
      </c>
      <c r="Z1971">
        <v>2</v>
      </c>
      <c r="AA1971">
        <v>88</v>
      </c>
      <c r="AB1971" t="s">
        <v>80</v>
      </c>
      <c r="AC1971">
        <v>1470</v>
      </c>
      <c r="AD1971">
        <v>199</v>
      </c>
      <c r="AE1971">
        <v>480</v>
      </c>
      <c r="AF1971">
        <v>89</v>
      </c>
      <c r="AG1971">
        <v>4.9778060000000002</v>
      </c>
      <c r="AH1971">
        <v>5803</v>
      </c>
      <c r="AI1971">
        <v>3845</v>
      </c>
      <c r="AJ1971">
        <v>20990</v>
      </c>
      <c r="AK1971">
        <v>267</v>
      </c>
      <c r="AL1971">
        <v>2</v>
      </c>
      <c r="AM1971">
        <v>2</v>
      </c>
      <c r="AN1971" t="s">
        <v>2213</v>
      </c>
      <c r="AO1971" t="s">
        <v>66</v>
      </c>
      <c r="AP1971">
        <v>141</v>
      </c>
      <c r="AQ1971">
        <v>35</v>
      </c>
      <c r="AR1971" t="s">
        <v>91</v>
      </c>
      <c r="AS1971">
        <v>213</v>
      </c>
      <c r="AT1971">
        <v>3</v>
      </c>
      <c r="AU1971" t="s">
        <v>92</v>
      </c>
      <c r="AV1971" t="s">
        <v>132</v>
      </c>
      <c r="AW1971">
        <v>6</v>
      </c>
      <c r="AX1971" t="s">
        <v>133</v>
      </c>
      <c r="AY1971" t="s">
        <v>71</v>
      </c>
      <c r="AZ1971" t="s">
        <v>72</v>
      </c>
      <c r="BA1971">
        <v>3674</v>
      </c>
      <c r="BB1971">
        <v>66</v>
      </c>
      <c r="BC1971" t="s">
        <v>206</v>
      </c>
      <c r="BD1971" t="s">
        <v>74</v>
      </c>
      <c r="BE1971">
        <v>727.25273700000002</v>
      </c>
      <c r="BF1971" t="s">
        <v>101</v>
      </c>
      <c r="BG1971">
        <v>727.25273700000002</v>
      </c>
      <c r="BH1971">
        <v>16786.078724999999</v>
      </c>
    </row>
    <row r="1972" spans="1:60" x14ac:dyDescent="0.25">
      <c r="A1972">
        <v>1971</v>
      </c>
      <c r="B1972" t="s">
        <v>60</v>
      </c>
      <c r="C1972">
        <v>7621</v>
      </c>
      <c r="D1972" t="s">
        <v>2214</v>
      </c>
      <c r="E1972">
        <v>8047000</v>
      </c>
      <c r="F1972">
        <v>4</v>
      </c>
      <c r="G1972" t="s">
        <v>62</v>
      </c>
      <c r="H1972">
        <v>42</v>
      </c>
      <c r="I1972">
        <v>6140680470000210</v>
      </c>
      <c r="J1972">
        <v>42.950778999999997</v>
      </c>
      <c r="K1972">
        <v>24.298514999999998</v>
      </c>
      <c r="L1972">
        <v>111</v>
      </c>
      <c r="M1972">
        <v>60</v>
      </c>
      <c r="N1972" t="s">
        <v>78</v>
      </c>
      <c r="O1972" t="s">
        <v>95</v>
      </c>
      <c r="P1972">
        <v>6.4037920000000002</v>
      </c>
      <c r="Q1972">
        <v>33</v>
      </c>
      <c r="R1972">
        <v>16</v>
      </c>
      <c r="S1972" t="s">
        <v>95</v>
      </c>
      <c r="T1972" t="s">
        <v>63</v>
      </c>
      <c r="U1972">
        <v>3.5161880000000001</v>
      </c>
      <c r="V1972">
        <v>20</v>
      </c>
      <c r="W1972">
        <v>18</v>
      </c>
      <c r="X1972" t="s">
        <v>78</v>
      </c>
      <c r="Y1972" t="s">
        <v>95</v>
      </c>
      <c r="Z1972">
        <v>3</v>
      </c>
      <c r="AA1972">
        <v>72</v>
      </c>
      <c r="AB1972" t="s">
        <v>108</v>
      </c>
      <c r="AC1972">
        <v>493</v>
      </c>
      <c r="AD1972">
        <v>216</v>
      </c>
      <c r="AE1972">
        <v>414</v>
      </c>
      <c r="AF1972">
        <v>109</v>
      </c>
      <c r="AG1972">
        <v>8.9678269999999998</v>
      </c>
      <c r="AH1972">
        <v>7427</v>
      </c>
      <c r="AI1972">
        <v>6494</v>
      </c>
      <c r="AJ1972">
        <v>38146</v>
      </c>
      <c r="AK1972">
        <v>201</v>
      </c>
      <c r="AL1972">
        <v>1</v>
      </c>
      <c r="AM1972">
        <v>2</v>
      </c>
      <c r="AN1972" t="s">
        <v>2213</v>
      </c>
      <c r="AO1972" t="s">
        <v>66</v>
      </c>
      <c r="AP1972">
        <v>183</v>
      </c>
      <c r="AQ1972">
        <v>85</v>
      </c>
      <c r="AR1972" t="s">
        <v>67</v>
      </c>
      <c r="AS1972">
        <v>213</v>
      </c>
      <c r="AT1972">
        <v>3</v>
      </c>
      <c r="AU1972" t="s">
        <v>68</v>
      </c>
      <c r="AV1972" t="s">
        <v>132</v>
      </c>
      <c r="AW1972">
        <v>8</v>
      </c>
      <c r="AX1972" t="s">
        <v>133</v>
      </c>
      <c r="AY1972" t="s">
        <v>71</v>
      </c>
      <c r="AZ1972" t="s">
        <v>72</v>
      </c>
      <c r="BA1972">
        <v>4321</v>
      </c>
      <c r="BB1972">
        <v>56</v>
      </c>
      <c r="BC1972" t="s">
        <v>85</v>
      </c>
      <c r="BD1972" t="s">
        <v>74</v>
      </c>
      <c r="BE1972">
        <v>3021.103384</v>
      </c>
      <c r="BF1972" t="s">
        <v>75</v>
      </c>
      <c r="BG1972">
        <v>3021.103384</v>
      </c>
      <c r="BH1972">
        <v>173815.63422000001</v>
      </c>
    </row>
    <row r="1973" spans="1:60" x14ac:dyDescent="0.25">
      <c r="A1973">
        <v>1972</v>
      </c>
      <c r="B1973" t="s">
        <v>60</v>
      </c>
      <c r="C1973">
        <v>7622</v>
      </c>
      <c r="D1973" t="s">
        <v>2215</v>
      </c>
      <c r="E1973">
        <v>8047000</v>
      </c>
      <c r="F1973">
        <v>4</v>
      </c>
      <c r="G1973" t="s">
        <v>62</v>
      </c>
      <c r="H1973">
        <v>42</v>
      </c>
      <c r="I1973">
        <v>6140680470000220</v>
      </c>
      <c r="J1973">
        <v>6.6264479999999999</v>
      </c>
      <c r="K1973">
        <v>17.337638999999999</v>
      </c>
      <c r="L1973">
        <v>80</v>
      </c>
      <c r="M1973">
        <v>43</v>
      </c>
      <c r="N1973" t="s">
        <v>95</v>
      </c>
      <c r="O1973" t="s">
        <v>78</v>
      </c>
      <c r="P1973">
        <v>2.2592989999999999</v>
      </c>
      <c r="Q1973">
        <v>16</v>
      </c>
      <c r="R1973">
        <v>25</v>
      </c>
      <c r="S1973" t="s">
        <v>95</v>
      </c>
      <c r="T1973" t="s">
        <v>78</v>
      </c>
      <c r="U1973">
        <v>0</v>
      </c>
      <c r="V1973">
        <v>0</v>
      </c>
      <c r="W1973">
        <v>0</v>
      </c>
      <c r="X1973" t="s">
        <v>63</v>
      </c>
      <c r="Y1973" t="s">
        <v>63</v>
      </c>
      <c r="Z1973">
        <v>2</v>
      </c>
      <c r="AA1973">
        <v>57</v>
      </c>
      <c r="AB1973" t="s">
        <v>80</v>
      </c>
      <c r="AC1973">
        <v>608</v>
      </c>
      <c r="AD1973">
        <v>95</v>
      </c>
      <c r="AE1973">
        <v>222</v>
      </c>
      <c r="AF1973">
        <v>82</v>
      </c>
      <c r="AG1973">
        <v>5.3401110000000003</v>
      </c>
      <c r="AH1973">
        <v>3121</v>
      </c>
      <c r="AI1973">
        <v>2754</v>
      </c>
      <c r="AJ1973">
        <v>15716</v>
      </c>
      <c r="AK1973">
        <v>201</v>
      </c>
      <c r="AL1973">
        <v>1</v>
      </c>
      <c r="AM1973">
        <v>3</v>
      </c>
      <c r="AN1973" t="s">
        <v>131</v>
      </c>
      <c r="AO1973" t="s">
        <v>97</v>
      </c>
      <c r="AP1973">
        <v>183</v>
      </c>
      <c r="AQ1973">
        <v>50</v>
      </c>
      <c r="AR1973" t="s">
        <v>67</v>
      </c>
      <c r="AS1973">
        <v>213</v>
      </c>
      <c r="AT1973">
        <v>4</v>
      </c>
      <c r="AU1973" t="s">
        <v>68</v>
      </c>
      <c r="AV1973" t="s">
        <v>132</v>
      </c>
      <c r="AW1973">
        <v>8</v>
      </c>
      <c r="AX1973" t="s">
        <v>133</v>
      </c>
      <c r="AY1973" t="s">
        <v>99</v>
      </c>
      <c r="AZ1973" t="s">
        <v>100</v>
      </c>
      <c r="BA1973">
        <v>4744</v>
      </c>
      <c r="BB1973">
        <v>56</v>
      </c>
      <c r="BC1973" t="s">
        <v>206</v>
      </c>
      <c r="BD1973" t="s">
        <v>74</v>
      </c>
      <c r="BE1973">
        <v>883.32282799999996</v>
      </c>
      <c r="BF1973" t="s">
        <v>114</v>
      </c>
      <c r="BG1973">
        <v>883.32282799999996</v>
      </c>
      <c r="BH1973">
        <v>26816.282716000002</v>
      </c>
    </row>
    <row r="1974" spans="1:60" x14ac:dyDescent="0.25">
      <c r="A1974">
        <v>1973</v>
      </c>
      <c r="B1974" t="s">
        <v>60</v>
      </c>
      <c r="C1974">
        <v>7623</v>
      </c>
      <c r="D1974" t="s">
        <v>2216</v>
      </c>
      <c r="E1974">
        <v>8047000</v>
      </c>
      <c r="F1974">
        <v>4</v>
      </c>
      <c r="G1974" t="s">
        <v>62</v>
      </c>
      <c r="H1974">
        <v>42</v>
      </c>
      <c r="I1974">
        <v>6140680470000220</v>
      </c>
      <c r="J1974">
        <v>2.2743920000000002</v>
      </c>
      <c r="K1974">
        <v>24.160305000000001</v>
      </c>
      <c r="L1974">
        <v>102</v>
      </c>
      <c r="M1974">
        <v>42</v>
      </c>
      <c r="N1974" t="s">
        <v>95</v>
      </c>
      <c r="O1974" t="s">
        <v>78</v>
      </c>
      <c r="P1974">
        <v>7.4431130000000003</v>
      </c>
      <c r="Q1974">
        <v>33</v>
      </c>
      <c r="R1974">
        <v>22</v>
      </c>
      <c r="S1974" t="s">
        <v>95</v>
      </c>
      <c r="T1974" t="s">
        <v>63</v>
      </c>
      <c r="U1974">
        <v>0.102259</v>
      </c>
      <c r="V1974">
        <v>2</v>
      </c>
      <c r="W1974">
        <v>0</v>
      </c>
      <c r="X1974" t="s">
        <v>95</v>
      </c>
      <c r="Y1974" t="s">
        <v>263</v>
      </c>
      <c r="Z1974">
        <v>2</v>
      </c>
      <c r="AA1974">
        <v>54</v>
      </c>
      <c r="AB1974" t="s">
        <v>80</v>
      </c>
      <c r="AC1974">
        <v>198</v>
      </c>
      <c r="AD1974">
        <v>139</v>
      </c>
      <c r="AE1974">
        <v>242</v>
      </c>
      <c r="AF1974">
        <v>102</v>
      </c>
      <c r="AG1974">
        <v>11.339198</v>
      </c>
      <c r="AH1974">
        <v>4983</v>
      </c>
      <c r="AI1974">
        <v>4519</v>
      </c>
      <c r="AJ1974">
        <v>27096</v>
      </c>
      <c r="AK1974">
        <v>201</v>
      </c>
      <c r="AL1974">
        <v>1</v>
      </c>
      <c r="AM1974">
        <v>3</v>
      </c>
      <c r="AN1974" t="s">
        <v>120</v>
      </c>
      <c r="AO1974" t="s">
        <v>97</v>
      </c>
      <c r="AP1974">
        <v>183</v>
      </c>
      <c r="AQ1974">
        <v>85</v>
      </c>
      <c r="AR1974" t="s">
        <v>82</v>
      </c>
      <c r="AS1974">
        <v>213</v>
      </c>
      <c r="AT1974">
        <v>4</v>
      </c>
      <c r="AU1974" t="s">
        <v>98</v>
      </c>
      <c r="AV1974" t="s">
        <v>69</v>
      </c>
      <c r="AW1974">
        <v>77</v>
      </c>
      <c r="AX1974" t="s">
        <v>70</v>
      </c>
      <c r="AY1974" t="s">
        <v>99</v>
      </c>
      <c r="AZ1974" t="s">
        <v>100</v>
      </c>
      <c r="BA1974">
        <v>4109</v>
      </c>
      <c r="BB1974">
        <v>49</v>
      </c>
      <c r="BC1974" t="s">
        <v>206</v>
      </c>
      <c r="BD1974" t="s">
        <v>74</v>
      </c>
      <c r="BE1974">
        <v>552.14486599999998</v>
      </c>
      <c r="BF1974" t="s">
        <v>75</v>
      </c>
      <c r="BG1974">
        <v>552.14486599999998</v>
      </c>
      <c r="BH1974">
        <v>9204.1364030000004</v>
      </c>
    </row>
    <row r="1975" spans="1:60" x14ac:dyDescent="0.25">
      <c r="A1975">
        <v>1974</v>
      </c>
      <c r="B1975" t="s">
        <v>60</v>
      </c>
      <c r="C1975">
        <v>7624</v>
      </c>
      <c r="D1975" t="s">
        <v>2217</v>
      </c>
      <c r="E1975">
        <v>8047000</v>
      </c>
      <c r="F1975">
        <v>4</v>
      </c>
      <c r="G1975" t="s">
        <v>62</v>
      </c>
      <c r="H1975">
        <v>42</v>
      </c>
      <c r="I1975">
        <v>6140680470000220</v>
      </c>
      <c r="J1975">
        <v>2.4175800000000001</v>
      </c>
      <c r="K1975">
        <v>21.117937000000001</v>
      </c>
      <c r="L1975">
        <v>100</v>
      </c>
      <c r="M1975">
        <v>42</v>
      </c>
      <c r="N1975" t="s">
        <v>95</v>
      </c>
      <c r="O1975" t="s">
        <v>78</v>
      </c>
      <c r="P1975">
        <v>0.16761400000000001</v>
      </c>
      <c r="Q1975">
        <v>3</v>
      </c>
      <c r="R1975">
        <v>1</v>
      </c>
      <c r="S1975" t="s">
        <v>78</v>
      </c>
      <c r="T1975" t="s">
        <v>95</v>
      </c>
      <c r="U1975">
        <v>0</v>
      </c>
      <c r="V1975">
        <v>0</v>
      </c>
      <c r="W1975">
        <v>0</v>
      </c>
      <c r="X1975" t="s">
        <v>63</v>
      </c>
      <c r="Y1975" t="s">
        <v>63</v>
      </c>
      <c r="Z1975">
        <v>1</v>
      </c>
      <c r="AA1975">
        <v>43</v>
      </c>
      <c r="AB1975" t="s">
        <v>89</v>
      </c>
      <c r="AC1975">
        <v>395</v>
      </c>
      <c r="AD1975">
        <v>111</v>
      </c>
      <c r="AE1975">
        <v>232</v>
      </c>
      <c r="AF1975">
        <v>98</v>
      </c>
      <c r="AG1975">
        <v>7.1805459999999997</v>
      </c>
      <c r="AH1975">
        <v>4189</v>
      </c>
      <c r="AI1975">
        <v>3845</v>
      </c>
      <c r="AJ1975">
        <v>22049</v>
      </c>
      <c r="AK1975">
        <v>201</v>
      </c>
      <c r="AL1975">
        <v>1</v>
      </c>
      <c r="AM1975">
        <v>3</v>
      </c>
      <c r="AN1975" t="s">
        <v>120</v>
      </c>
      <c r="AO1975" t="s">
        <v>97</v>
      </c>
      <c r="AP1975">
        <v>102</v>
      </c>
      <c r="AQ1975">
        <v>10</v>
      </c>
      <c r="AR1975" t="s">
        <v>82</v>
      </c>
      <c r="AS1975">
        <v>206</v>
      </c>
      <c r="AT1975">
        <v>4</v>
      </c>
      <c r="AU1975" t="s">
        <v>98</v>
      </c>
      <c r="AV1975" t="s">
        <v>69</v>
      </c>
      <c r="AW1975">
        <v>77</v>
      </c>
      <c r="AX1975" t="s">
        <v>70</v>
      </c>
      <c r="AY1975" t="s">
        <v>99</v>
      </c>
      <c r="AZ1975" t="s">
        <v>100</v>
      </c>
      <c r="BA1975">
        <v>4006</v>
      </c>
      <c r="BB1975">
        <v>44</v>
      </c>
      <c r="BC1975" t="s">
        <v>206</v>
      </c>
      <c r="BD1975" t="s">
        <v>74</v>
      </c>
      <c r="BE1975">
        <v>510.18930699999999</v>
      </c>
      <c r="BF1975" t="s">
        <v>101</v>
      </c>
      <c r="BG1975">
        <v>510.18930699999999</v>
      </c>
      <c r="BH1975">
        <v>9783.5976050000008</v>
      </c>
    </row>
    <row r="1976" spans="1:60" x14ac:dyDescent="0.25">
      <c r="A1976">
        <v>1975</v>
      </c>
      <c r="B1976" t="s">
        <v>60</v>
      </c>
      <c r="C1976">
        <v>7625</v>
      </c>
      <c r="D1976" t="s">
        <v>2218</v>
      </c>
      <c r="E1976">
        <v>8047000</v>
      </c>
      <c r="F1976">
        <v>4</v>
      </c>
      <c r="G1976" t="s">
        <v>62</v>
      </c>
      <c r="H1976">
        <v>42</v>
      </c>
      <c r="I1976">
        <v>6140680470000130</v>
      </c>
      <c r="J1976">
        <v>4.2122200000000003</v>
      </c>
      <c r="K1976">
        <v>22.246936999999999</v>
      </c>
      <c r="L1976">
        <v>115</v>
      </c>
      <c r="M1976">
        <v>15</v>
      </c>
      <c r="N1976" t="s">
        <v>78</v>
      </c>
      <c r="O1976" t="s">
        <v>63</v>
      </c>
      <c r="P1976">
        <v>14.606779</v>
      </c>
      <c r="Q1976">
        <v>70</v>
      </c>
      <c r="R1976">
        <v>31</v>
      </c>
      <c r="S1976" t="s">
        <v>95</v>
      </c>
      <c r="T1976" t="s">
        <v>78</v>
      </c>
      <c r="U1976">
        <v>1.224496</v>
      </c>
      <c r="V1976">
        <v>8</v>
      </c>
      <c r="W1976">
        <v>10</v>
      </c>
      <c r="X1976" t="s">
        <v>78</v>
      </c>
      <c r="Y1976" t="s">
        <v>263</v>
      </c>
      <c r="Z1976">
        <v>3</v>
      </c>
      <c r="AA1976">
        <v>47</v>
      </c>
      <c r="AB1976" t="s">
        <v>108</v>
      </c>
      <c r="AC1976">
        <v>758</v>
      </c>
      <c r="AD1976">
        <v>87</v>
      </c>
      <c r="AE1976">
        <v>216</v>
      </c>
      <c r="AF1976">
        <v>81</v>
      </c>
      <c r="AG1976">
        <v>4.5743179999999999</v>
      </c>
      <c r="AH1976">
        <v>2851</v>
      </c>
      <c r="AI1976">
        <v>2553</v>
      </c>
      <c r="AJ1976">
        <v>14068</v>
      </c>
      <c r="AK1976">
        <v>201</v>
      </c>
      <c r="AL1976">
        <v>1</v>
      </c>
      <c r="AM1976">
        <v>4</v>
      </c>
      <c r="AN1976" t="s">
        <v>131</v>
      </c>
      <c r="AO1976" t="s">
        <v>136</v>
      </c>
      <c r="AP1976">
        <v>102</v>
      </c>
      <c r="AQ1976">
        <v>25</v>
      </c>
      <c r="AR1976" t="s">
        <v>82</v>
      </c>
      <c r="AS1976">
        <v>206</v>
      </c>
      <c r="AT1976">
        <v>4</v>
      </c>
      <c r="AU1976" t="s">
        <v>105</v>
      </c>
      <c r="AV1976" t="s">
        <v>132</v>
      </c>
      <c r="AW1976">
        <v>10</v>
      </c>
      <c r="AX1976" t="s">
        <v>133</v>
      </c>
      <c r="AY1976" t="s">
        <v>99</v>
      </c>
      <c r="AZ1976" t="s">
        <v>137</v>
      </c>
      <c r="BA1976">
        <v>5003</v>
      </c>
      <c r="BB1976">
        <v>49</v>
      </c>
      <c r="BC1976" t="s">
        <v>206</v>
      </c>
      <c r="BD1976" t="s">
        <v>74</v>
      </c>
      <c r="BE1976">
        <v>691.68917899999997</v>
      </c>
      <c r="BF1976" t="s">
        <v>101</v>
      </c>
      <c r="BG1976">
        <v>691.68917899999997</v>
      </c>
      <c r="BH1976">
        <v>17046.247796</v>
      </c>
    </row>
    <row r="1977" spans="1:60" x14ac:dyDescent="0.25">
      <c r="A1977">
        <v>1976</v>
      </c>
      <c r="B1977" t="s">
        <v>60</v>
      </c>
      <c r="C1977">
        <v>7626</v>
      </c>
      <c r="D1977" t="s">
        <v>2219</v>
      </c>
      <c r="E1977">
        <v>8047000</v>
      </c>
      <c r="F1977">
        <v>4</v>
      </c>
      <c r="G1977" t="s">
        <v>62</v>
      </c>
      <c r="H1977">
        <v>42</v>
      </c>
      <c r="I1977">
        <v>6140680470000230</v>
      </c>
      <c r="J1977">
        <v>34.629323999999997</v>
      </c>
      <c r="K1977">
        <v>17.347784000000001</v>
      </c>
      <c r="L1977">
        <v>80</v>
      </c>
      <c r="M1977">
        <v>43</v>
      </c>
      <c r="N1977" t="s">
        <v>95</v>
      </c>
      <c r="O1977" t="s">
        <v>78</v>
      </c>
      <c r="P1977">
        <v>2.5864950000000002</v>
      </c>
      <c r="Q1977">
        <v>18</v>
      </c>
      <c r="R1977">
        <v>26</v>
      </c>
      <c r="S1977" t="s">
        <v>95</v>
      </c>
      <c r="T1977" t="s">
        <v>78</v>
      </c>
      <c r="U1977">
        <v>0</v>
      </c>
      <c r="V1977">
        <v>0</v>
      </c>
      <c r="W1977">
        <v>0</v>
      </c>
      <c r="X1977" t="s">
        <v>63</v>
      </c>
      <c r="Y1977" t="s">
        <v>63</v>
      </c>
      <c r="Z1977">
        <v>2</v>
      </c>
      <c r="AA1977">
        <v>58</v>
      </c>
      <c r="AB1977" t="s">
        <v>80</v>
      </c>
      <c r="AC1977">
        <v>608</v>
      </c>
      <c r="AD1977">
        <v>95</v>
      </c>
      <c r="AE1977">
        <v>223</v>
      </c>
      <c r="AF1977">
        <v>82</v>
      </c>
      <c r="AG1977">
        <v>5.3469220000000002</v>
      </c>
      <c r="AH1977">
        <v>3128</v>
      </c>
      <c r="AI1977">
        <v>2762</v>
      </c>
      <c r="AJ1977">
        <v>15765</v>
      </c>
      <c r="AK1977">
        <v>201</v>
      </c>
      <c r="AL1977">
        <v>1</v>
      </c>
      <c r="AM1977">
        <v>3</v>
      </c>
      <c r="AN1977" t="s">
        <v>120</v>
      </c>
      <c r="AO1977" t="s">
        <v>97</v>
      </c>
      <c r="AP1977">
        <v>183</v>
      </c>
      <c r="AQ1977">
        <v>80</v>
      </c>
      <c r="AR1977" t="s">
        <v>67</v>
      </c>
      <c r="AS1977">
        <v>213</v>
      </c>
      <c r="AT1977">
        <v>4</v>
      </c>
      <c r="AU1977" t="s">
        <v>68</v>
      </c>
      <c r="AV1977" t="s">
        <v>69</v>
      </c>
      <c r="AW1977">
        <v>8</v>
      </c>
      <c r="AX1977" t="s">
        <v>70</v>
      </c>
      <c r="AY1977" t="s">
        <v>99</v>
      </c>
      <c r="AZ1977" t="s">
        <v>100</v>
      </c>
      <c r="BA1977">
        <v>4522</v>
      </c>
      <c r="BB1977">
        <v>52</v>
      </c>
      <c r="BC1977" t="s">
        <v>206</v>
      </c>
      <c r="BD1977" t="s">
        <v>74</v>
      </c>
      <c r="BE1977">
        <v>4018.8742400000001</v>
      </c>
      <c r="BF1977" t="s">
        <v>75</v>
      </c>
      <c r="BG1977">
        <v>4018.8742400000001</v>
      </c>
      <c r="BH1977">
        <v>140139.901113</v>
      </c>
    </row>
    <row r="1978" spans="1:60" x14ac:dyDescent="0.25">
      <c r="A1978">
        <v>1977</v>
      </c>
      <c r="B1978" t="s">
        <v>60</v>
      </c>
      <c r="C1978">
        <v>7627</v>
      </c>
      <c r="D1978" t="s">
        <v>2220</v>
      </c>
      <c r="E1978">
        <v>8047000</v>
      </c>
      <c r="F1978">
        <v>4</v>
      </c>
      <c r="G1978" t="s">
        <v>62</v>
      </c>
      <c r="H1978">
        <v>42</v>
      </c>
      <c r="I1978">
        <v>6140680470000140</v>
      </c>
      <c r="J1978">
        <v>5.2873970000000003</v>
      </c>
      <c r="K1978">
        <v>17.335858999999999</v>
      </c>
      <c r="L1978">
        <v>80</v>
      </c>
      <c r="M1978">
        <v>43</v>
      </c>
      <c r="N1978" t="s">
        <v>95</v>
      </c>
      <c r="O1978" t="s">
        <v>78</v>
      </c>
      <c r="P1978">
        <v>2.2552569999999998</v>
      </c>
      <c r="Q1978">
        <v>16</v>
      </c>
      <c r="R1978">
        <v>25</v>
      </c>
      <c r="S1978" t="s">
        <v>95</v>
      </c>
      <c r="T1978" t="s">
        <v>78</v>
      </c>
      <c r="U1978">
        <v>0</v>
      </c>
      <c r="V1978">
        <v>0</v>
      </c>
      <c r="W1978">
        <v>0</v>
      </c>
      <c r="X1978" t="s">
        <v>63</v>
      </c>
      <c r="Y1978" t="s">
        <v>63</v>
      </c>
      <c r="Z1978">
        <v>2</v>
      </c>
      <c r="AA1978">
        <v>57</v>
      </c>
      <c r="AB1978" t="s">
        <v>80</v>
      </c>
      <c r="AC1978">
        <v>608</v>
      </c>
      <c r="AD1978">
        <v>94</v>
      </c>
      <c r="AE1978">
        <v>222</v>
      </c>
      <c r="AF1978">
        <v>82</v>
      </c>
      <c r="AG1978">
        <v>5.3384650000000002</v>
      </c>
      <c r="AH1978">
        <v>3120</v>
      </c>
      <c r="AI1978">
        <v>2754</v>
      </c>
      <c r="AJ1978">
        <v>15716</v>
      </c>
      <c r="AK1978">
        <v>201</v>
      </c>
      <c r="AL1978">
        <v>1</v>
      </c>
      <c r="AM1978">
        <v>3</v>
      </c>
      <c r="AN1978" t="s">
        <v>120</v>
      </c>
      <c r="AO1978" t="s">
        <v>97</v>
      </c>
      <c r="AP1978">
        <v>102</v>
      </c>
      <c r="AQ1978">
        <v>25</v>
      </c>
      <c r="AR1978" t="s">
        <v>82</v>
      </c>
      <c r="AS1978">
        <v>206</v>
      </c>
      <c r="AT1978">
        <v>4</v>
      </c>
      <c r="AU1978" t="s">
        <v>105</v>
      </c>
      <c r="AV1978" t="s">
        <v>69</v>
      </c>
      <c r="AW1978">
        <v>10</v>
      </c>
      <c r="AX1978" t="s">
        <v>70</v>
      </c>
      <c r="AY1978" t="s">
        <v>99</v>
      </c>
      <c r="AZ1978" t="s">
        <v>100</v>
      </c>
      <c r="BA1978">
        <v>4815</v>
      </c>
      <c r="BB1978">
        <v>57</v>
      </c>
      <c r="BC1978" t="s">
        <v>206</v>
      </c>
      <c r="BD1978" t="s">
        <v>74</v>
      </c>
      <c r="BE1978">
        <v>1185.2877269999999</v>
      </c>
      <c r="BF1978" t="s">
        <v>101</v>
      </c>
      <c r="BG1978">
        <v>1185.2877269999999</v>
      </c>
      <c r="BH1978">
        <v>21397.337076</v>
      </c>
    </row>
    <row r="1979" spans="1:60" x14ac:dyDescent="0.25">
      <c r="A1979">
        <v>1978</v>
      </c>
      <c r="B1979" t="s">
        <v>60</v>
      </c>
      <c r="C1979">
        <v>7628</v>
      </c>
      <c r="D1979" t="s">
        <v>2221</v>
      </c>
      <c r="E1979">
        <v>8047000</v>
      </c>
      <c r="F1979">
        <v>4</v>
      </c>
      <c r="G1979" t="s">
        <v>62</v>
      </c>
      <c r="H1979">
        <v>42</v>
      </c>
      <c r="I1979">
        <v>6140680470000230</v>
      </c>
      <c r="J1979">
        <v>18.361598000000001</v>
      </c>
      <c r="K1979">
        <v>15.657571000000001</v>
      </c>
      <c r="L1979">
        <v>86</v>
      </c>
      <c r="M1979">
        <v>45</v>
      </c>
      <c r="N1979" t="s">
        <v>95</v>
      </c>
      <c r="O1979" t="s">
        <v>63</v>
      </c>
      <c r="P1979">
        <v>7.2317179999999999</v>
      </c>
      <c r="Q1979">
        <v>39</v>
      </c>
      <c r="R1979">
        <v>48</v>
      </c>
      <c r="S1979" t="s">
        <v>78</v>
      </c>
      <c r="T1979" t="s">
        <v>63</v>
      </c>
      <c r="U1979">
        <v>1.8457110000000001</v>
      </c>
      <c r="V1979">
        <v>8</v>
      </c>
      <c r="W1979">
        <v>5</v>
      </c>
      <c r="X1979" t="s">
        <v>78</v>
      </c>
      <c r="Y1979" t="s">
        <v>95</v>
      </c>
      <c r="Z1979">
        <v>2</v>
      </c>
      <c r="AA1979">
        <v>72</v>
      </c>
      <c r="AB1979" t="s">
        <v>80</v>
      </c>
      <c r="AC1979">
        <v>1169</v>
      </c>
      <c r="AD1979">
        <v>163</v>
      </c>
      <c r="AE1979">
        <v>391</v>
      </c>
      <c r="AF1979">
        <v>87</v>
      </c>
      <c r="AG1979">
        <v>5.052308</v>
      </c>
      <c r="AH1979">
        <v>4772</v>
      </c>
      <c r="AI1979">
        <v>3929</v>
      </c>
      <c r="AJ1979">
        <v>20580</v>
      </c>
      <c r="AK1979">
        <v>201</v>
      </c>
      <c r="AL1979">
        <v>1</v>
      </c>
      <c r="AM1979">
        <v>2</v>
      </c>
      <c r="AN1979" t="s">
        <v>636</v>
      </c>
      <c r="AO1979" t="s">
        <v>66</v>
      </c>
      <c r="AP1979">
        <v>183</v>
      </c>
      <c r="AQ1979">
        <v>80</v>
      </c>
      <c r="AR1979" t="s">
        <v>67</v>
      </c>
      <c r="AS1979">
        <v>213</v>
      </c>
      <c r="AT1979">
        <v>3</v>
      </c>
      <c r="AU1979" t="s">
        <v>68</v>
      </c>
      <c r="AV1979" t="s">
        <v>69</v>
      </c>
      <c r="AW1979">
        <v>8</v>
      </c>
      <c r="AX1979" t="s">
        <v>70</v>
      </c>
      <c r="AY1979" t="s">
        <v>71</v>
      </c>
      <c r="AZ1979" t="s">
        <v>72</v>
      </c>
      <c r="BA1979">
        <v>4483</v>
      </c>
      <c r="BB1979">
        <v>44</v>
      </c>
      <c r="BC1979" t="s">
        <v>93</v>
      </c>
      <c r="BD1979" t="s">
        <v>74</v>
      </c>
      <c r="BE1979">
        <v>2154.6071999999999</v>
      </c>
      <c r="BF1979" t="s">
        <v>75</v>
      </c>
      <c r="BG1979">
        <v>2154.6071999999999</v>
      </c>
      <c r="BH1979">
        <v>74306.750228999997</v>
      </c>
    </row>
    <row r="1980" spans="1:60" x14ac:dyDescent="0.25">
      <c r="A1980">
        <v>1979</v>
      </c>
      <c r="B1980" t="s">
        <v>60</v>
      </c>
      <c r="C1980">
        <v>7629</v>
      </c>
      <c r="D1980" t="s">
        <v>2222</v>
      </c>
      <c r="E1980">
        <v>8047000</v>
      </c>
      <c r="F1980">
        <v>4</v>
      </c>
      <c r="G1980" t="s">
        <v>62</v>
      </c>
      <c r="H1980">
        <v>42</v>
      </c>
      <c r="I1980">
        <v>6140680470000230</v>
      </c>
      <c r="J1980">
        <v>85.120321000000004</v>
      </c>
      <c r="K1980">
        <v>9.2659610000000008</v>
      </c>
      <c r="L1980">
        <v>46</v>
      </c>
      <c r="M1980">
        <v>82</v>
      </c>
      <c r="N1980" t="s">
        <v>95</v>
      </c>
      <c r="O1980" t="s">
        <v>135</v>
      </c>
      <c r="P1980">
        <v>0</v>
      </c>
      <c r="Q1980">
        <v>0</v>
      </c>
      <c r="R1980">
        <v>0</v>
      </c>
      <c r="S1980" t="s">
        <v>63</v>
      </c>
      <c r="T1980" t="s">
        <v>63</v>
      </c>
      <c r="U1980">
        <v>0</v>
      </c>
      <c r="V1980">
        <v>0</v>
      </c>
      <c r="W1980">
        <v>0</v>
      </c>
      <c r="X1980" t="s">
        <v>63</v>
      </c>
      <c r="Y1980" t="s">
        <v>63</v>
      </c>
      <c r="Z1980">
        <v>1</v>
      </c>
      <c r="AA1980">
        <v>82</v>
      </c>
      <c r="AB1980" t="s">
        <v>89</v>
      </c>
      <c r="AC1980">
        <v>1336</v>
      </c>
      <c r="AD1980">
        <v>143</v>
      </c>
      <c r="AE1980">
        <v>362</v>
      </c>
      <c r="AF1980">
        <v>47</v>
      </c>
      <c r="AG1980">
        <v>4.4319579999999998</v>
      </c>
      <c r="AH1980">
        <v>2361</v>
      </c>
      <c r="AI1980">
        <v>1628</v>
      </c>
      <c r="AJ1980">
        <v>7412</v>
      </c>
      <c r="AK1980">
        <v>201</v>
      </c>
      <c r="AL1980">
        <v>1</v>
      </c>
      <c r="AM1980">
        <v>2</v>
      </c>
      <c r="AN1980" t="s">
        <v>120</v>
      </c>
      <c r="AO1980" t="s">
        <v>97</v>
      </c>
      <c r="AP1980">
        <v>183</v>
      </c>
      <c r="AQ1980">
        <v>84</v>
      </c>
      <c r="AR1980" t="s">
        <v>82</v>
      </c>
      <c r="AS1980">
        <v>213</v>
      </c>
      <c r="AT1980">
        <v>4</v>
      </c>
      <c r="AU1980" t="s">
        <v>105</v>
      </c>
      <c r="AV1980" t="s">
        <v>69</v>
      </c>
      <c r="AW1980">
        <v>10</v>
      </c>
      <c r="AX1980" t="s">
        <v>70</v>
      </c>
      <c r="AY1980" t="s">
        <v>99</v>
      </c>
      <c r="AZ1980" t="s">
        <v>100</v>
      </c>
      <c r="BA1980">
        <v>4411</v>
      </c>
      <c r="BB1980">
        <v>51</v>
      </c>
      <c r="BC1980" t="s">
        <v>206</v>
      </c>
      <c r="BD1980" t="s">
        <v>74</v>
      </c>
      <c r="BE1980">
        <v>7923.7440559999995</v>
      </c>
      <c r="BF1980" t="s">
        <v>75</v>
      </c>
      <c r="BG1980">
        <v>7923.7440559999995</v>
      </c>
      <c r="BH1980">
        <v>344469.71906899998</v>
      </c>
    </row>
    <row r="1981" spans="1:60" x14ac:dyDescent="0.25">
      <c r="A1981">
        <v>1980</v>
      </c>
      <c r="B1981" t="s">
        <v>60</v>
      </c>
      <c r="C1981">
        <v>7630</v>
      </c>
      <c r="D1981" t="s">
        <v>2223</v>
      </c>
      <c r="E1981">
        <v>8047000</v>
      </c>
      <c r="F1981">
        <v>4</v>
      </c>
      <c r="G1981" t="s">
        <v>62</v>
      </c>
      <c r="H1981">
        <v>42</v>
      </c>
      <c r="I1981">
        <v>6140680470000240</v>
      </c>
      <c r="J1981">
        <v>28.836034000000001</v>
      </c>
      <c r="K1981">
        <v>21.303305000000002</v>
      </c>
      <c r="L1981">
        <v>100</v>
      </c>
      <c r="M1981">
        <v>43</v>
      </c>
      <c r="N1981" t="s">
        <v>95</v>
      </c>
      <c r="O1981" t="s">
        <v>78</v>
      </c>
      <c r="P1981">
        <v>0.16761400000000001</v>
      </c>
      <c r="Q1981">
        <v>3</v>
      </c>
      <c r="R1981">
        <v>1</v>
      </c>
      <c r="S1981" t="s">
        <v>78</v>
      </c>
      <c r="T1981" t="s">
        <v>95</v>
      </c>
      <c r="U1981">
        <v>0</v>
      </c>
      <c r="V1981">
        <v>0</v>
      </c>
      <c r="W1981">
        <v>0</v>
      </c>
      <c r="X1981" t="s">
        <v>63</v>
      </c>
      <c r="Y1981" t="s">
        <v>63</v>
      </c>
      <c r="Z1981">
        <v>1</v>
      </c>
      <c r="AA1981">
        <v>43</v>
      </c>
      <c r="AB1981" t="s">
        <v>89</v>
      </c>
      <c r="AC1981">
        <v>395</v>
      </c>
      <c r="AD1981">
        <v>113</v>
      </c>
      <c r="AE1981">
        <v>235</v>
      </c>
      <c r="AF1981">
        <v>97</v>
      </c>
      <c r="AG1981">
        <v>7.2255209999999996</v>
      </c>
      <c r="AH1981">
        <v>4229</v>
      </c>
      <c r="AI1981">
        <v>3876</v>
      </c>
      <c r="AJ1981">
        <v>22331</v>
      </c>
      <c r="AK1981">
        <v>201</v>
      </c>
      <c r="AL1981">
        <v>1</v>
      </c>
      <c r="AM1981">
        <v>3</v>
      </c>
      <c r="AN1981" t="s">
        <v>131</v>
      </c>
      <c r="AO1981" t="s">
        <v>97</v>
      </c>
      <c r="AP1981">
        <v>188</v>
      </c>
      <c r="AQ1981">
        <v>82</v>
      </c>
      <c r="AR1981" t="s">
        <v>82</v>
      </c>
      <c r="AS1981">
        <v>213</v>
      </c>
      <c r="AT1981">
        <v>4</v>
      </c>
      <c r="AU1981" t="s">
        <v>98</v>
      </c>
      <c r="AV1981" t="s">
        <v>132</v>
      </c>
      <c r="AW1981">
        <v>77</v>
      </c>
      <c r="AX1981" t="s">
        <v>133</v>
      </c>
      <c r="AY1981" t="s">
        <v>99</v>
      </c>
      <c r="AZ1981" t="s">
        <v>100</v>
      </c>
      <c r="BA1981">
        <v>4062</v>
      </c>
      <c r="BB1981">
        <v>42</v>
      </c>
      <c r="BC1981" t="s">
        <v>140</v>
      </c>
      <c r="BD1981" t="s">
        <v>74</v>
      </c>
      <c r="BE1981">
        <v>2930.601443</v>
      </c>
      <c r="BF1981" t="s">
        <v>75</v>
      </c>
      <c r="BG1981">
        <v>2930.601443</v>
      </c>
      <c r="BH1981">
        <v>116695.289091</v>
      </c>
    </row>
    <row r="1982" spans="1:60" x14ac:dyDescent="0.25">
      <c r="A1982">
        <v>1981</v>
      </c>
      <c r="B1982" t="s">
        <v>60</v>
      </c>
      <c r="C1982">
        <v>7631</v>
      </c>
      <c r="D1982" t="s">
        <v>2224</v>
      </c>
      <c r="E1982">
        <v>8047000</v>
      </c>
      <c r="F1982">
        <v>4</v>
      </c>
      <c r="G1982" t="s">
        <v>62</v>
      </c>
      <c r="H1982">
        <v>42</v>
      </c>
      <c r="I1982">
        <v>6140680470000200</v>
      </c>
      <c r="J1982">
        <v>59.009067000000002</v>
      </c>
      <c r="K1982">
        <v>10.288455000000001</v>
      </c>
      <c r="L1982">
        <v>31</v>
      </c>
      <c r="M1982">
        <v>41</v>
      </c>
      <c r="N1982" t="s">
        <v>78</v>
      </c>
      <c r="O1982" t="s">
        <v>88</v>
      </c>
      <c r="P1982">
        <v>0</v>
      </c>
      <c r="Q1982">
        <v>0</v>
      </c>
      <c r="R1982">
        <v>0</v>
      </c>
      <c r="S1982" t="s">
        <v>63</v>
      </c>
      <c r="T1982" t="s">
        <v>63</v>
      </c>
      <c r="U1982">
        <v>0</v>
      </c>
      <c r="V1982">
        <v>0</v>
      </c>
      <c r="W1982">
        <v>0</v>
      </c>
      <c r="X1982" t="s">
        <v>63</v>
      </c>
      <c r="Y1982" t="s">
        <v>63</v>
      </c>
      <c r="Z1982">
        <v>1</v>
      </c>
      <c r="AA1982">
        <v>41</v>
      </c>
      <c r="AB1982" t="s">
        <v>103</v>
      </c>
      <c r="AC1982">
        <v>229</v>
      </c>
      <c r="AD1982">
        <v>49</v>
      </c>
      <c r="AE1982">
        <v>108</v>
      </c>
      <c r="AF1982">
        <v>40</v>
      </c>
      <c r="AG1982">
        <v>6.2628909999999998</v>
      </c>
      <c r="AH1982">
        <v>788</v>
      </c>
      <c r="AI1982">
        <v>521</v>
      </c>
      <c r="AJ1982">
        <v>2318</v>
      </c>
      <c r="AK1982">
        <v>267</v>
      </c>
      <c r="AL1982">
        <v>1</v>
      </c>
      <c r="AM1982">
        <v>4</v>
      </c>
      <c r="AN1982" t="s">
        <v>131</v>
      </c>
      <c r="AO1982" t="s">
        <v>97</v>
      </c>
      <c r="AP1982">
        <v>188</v>
      </c>
      <c r="AQ1982">
        <v>85</v>
      </c>
      <c r="AR1982" t="s">
        <v>67</v>
      </c>
      <c r="AS1982">
        <v>213</v>
      </c>
      <c r="AT1982">
        <v>4</v>
      </c>
      <c r="AU1982" t="s">
        <v>68</v>
      </c>
      <c r="AV1982" t="s">
        <v>132</v>
      </c>
      <c r="AW1982">
        <v>8</v>
      </c>
      <c r="AX1982" t="s">
        <v>133</v>
      </c>
      <c r="AY1982" t="s">
        <v>99</v>
      </c>
      <c r="AZ1982" t="s">
        <v>100</v>
      </c>
      <c r="BA1982">
        <v>4266</v>
      </c>
      <c r="BB1982">
        <v>49</v>
      </c>
      <c r="BC1982" t="s">
        <v>73</v>
      </c>
      <c r="BD1982" t="s">
        <v>74</v>
      </c>
      <c r="BE1982">
        <v>3294.8427799999999</v>
      </c>
      <c r="BF1982" t="s">
        <v>75</v>
      </c>
      <c r="BG1982">
        <v>3294.8427799999999</v>
      </c>
      <c r="BH1982">
        <v>238801.220477</v>
      </c>
    </row>
    <row r="1983" spans="1:60" x14ac:dyDescent="0.25">
      <c r="A1983">
        <v>1982</v>
      </c>
      <c r="B1983" t="s">
        <v>60</v>
      </c>
      <c r="C1983">
        <v>7632</v>
      </c>
      <c r="D1983" t="s">
        <v>2225</v>
      </c>
      <c r="E1983">
        <v>8047000</v>
      </c>
      <c r="F1983">
        <v>4</v>
      </c>
      <c r="G1983" t="s">
        <v>62</v>
      </c>
      <c r="H1983">
        <v>42</v>
      </c>
      <c r="I1983">
        <v>6140680470000250</v>
      </c>
      <c r="J1983">
        <v>3.383572</v>
      </c>
      <c r="K1983">
        <v>24.242557999999999</v>
      </c>
      <c r="L1983">
        <v>110</v>
      </c>
      <c r="M1983">
        <v>10</v>
      </c>
      <c r="N1983" t="s">
        <v>87</v>
      </c>
      <c r="O1983" t="s">
        <v>95</v>
      </c>
      <c r="P1983">
        <v>1.2839</v>
      </c>
      <c r="Q1983">
        <v>10</v>
      </c>
      <c r="R1983">
        <v>37</v>
      </c>
      <c r="S1983" t="s">
        <v>95</v>
      </c>
      <c r="T1983" t="s">
        <v>77</v>
      </c>
      <c r="U1983">
        <v>0</v>
      </c>
      <c r="V1983">
        <v>0</v>
      </c>
      <c r="W1983">
        <v>0</v>
      </c>
      <c r="X1983" t="s">
        <v>63</v>
      </c>
      <c r="Y1983" t="s">
        <v>63</v>
      </c>
      <c r="Z1983">
        <v>2</v>
      </c>
      <c r="AA1983">
        <v>43</v>
      </c>
      <c r="AB1983" t="s">
        <v>80</v>
      </c>
      <c r="AC1983">
        <v>4364</v>
      </c>
      <c r="AD1983">
        <v>42</v>
      </c>
      <c r="AE1983">
        <v>171</v>
      </c>
      <c r="AF1983">
        <v>40</v>
      </c>
      <c r="AG1983">
        <v>1.3283579999999999</v>
      </c>
      <c r="AH1983">
        <v>1227</v>
      </c>
      <c r="AI1983">
        <v>1101</v>
      </c>
      <c r="AJ1983">
        <v>6571</v>
      </c>
      <c r="AK1983">
        <v>201</v>
      </c>
      <c r="AL1983">
        <v>3</v>
      </c>
      <c r="AM1983">
        <v>3</v>
      </c>
      <c r="AN1983" t="s">
        <v>223</v>
      </c>
      <c r="AO1983" t="s">
        <v>136</v>
      </c>
      <c r="AP1983">
        <v>102</v>
      </c>
      <c r="AQ1983">
        <v>10</v>
      </c>
      <c r="AR1983" t="s">
        <v>82</v>
      </c>
      <c r="AS1983">
        <v>213</v>
      </c>
      <c r="AT1983">
        <v>3</v>
      </c>
      <c r="AU1983" t="s">
        <v>105</v>
      </c>
      <c r="AV1983" t="s">
        <v>132</v>
      </c>
      <c r="AW1983">
        <v>10</v>
      </c>
      <c r="AX1983" t="s">
        <v>133</v>
      </c>
      <c r="AY1983" t="s">
        <v>224</v>
      </c>
      <c r="AZ1983" t="s">
        <v>137</v>
      </c>
      <c r="BA1983">
        <v>5300</v>
      </c>
      <c r="BB1983">
        <v>61</v>
      </c>
      <c r="BC1983" t="s">
        <v>93</v>
      </c>
      <c r="BD1983" t="s">
        <v>74</v>
      </c>
      <c r="BE1983">
        <v>670.960016</v>
      </c>
      <c r="BF1983" t="s">
        <v>101</v>
      </c>
      <c r="BG1983">
        <v>670.960016</v>
      </c>
      <c r="BH1983">
        <v>13692.831321</v>
      </c>
    </row>
    <row r="1984" spans="1:60" x14ac:dyDescent="0.25">
      <c r="A1984">
        <v>1983</v>
      </c>
      <c r="B1984" t="s">
        <v>60</v>
      </c>
      <c r="C1984">
        <v>7633</v>
      </c>
      <c r="D1984" t="s">
        <v>2226</v>
      </c>
      <c r="E1984">
        <v>8047000</v>
      </c>
      <c r="F1984">
        <v>4</v>
      </c>
      <c r="G1984" t="s">
        <v>62</v>
      </c>
      <c r="H1984">
        <v>42</v>
      </c>
      <c r="I1984">
        <v>6140680470000250</v>
      </c>
      <c r="J1984">
        <v>2.8332000000000002</v>
      </c>
      <c r="K1984">
        <v>8.0452019999999997</v>
      </c>
      <c r="L1984">
        <v>30</v>
      </c>
      <c r="M1984">
        <v>29</v>
      </c>
      <c r="N1984" t="s">
        <v>87</v>
      </c>
      <c r="O1984" t="s">
        <v>116</v>
      </c>
      <c r="P1984">
        <v>1.621496</v>
      </c>
      <c r="Q1984">
        <v>9</v>
      </c>
      <c r="R1984">
        <v>6</v>
      </c>
      <c r="S1984" t="s">
        <v>78</v>
      </c>
      <c r="T1984" t="s">
        <v>95</v>
      </c>
      <c r="U1984">
        <v>0</v>
      </c>
      <c r="V1984">
        <v>0</v>
      </c>
      <c r="W1984">
        <v>0</v>
      </c>
      <c r="X1984" t="s">
        <v>63</v>
      </c>
      <c r="Y1984" t="s">
        <v>63</v>
      </c>
      <c r="Z1984">
        <v>2</v>
      </c>
      <c r="AA1984">
        <v>34</v>
      </c>
      <c r="AB1984" t="s">
        <v>80</v>
      </c>
      <c r="AC1984">
        <v>886</v>
      </c>
      <c r="AD1984">
        <v>38</v>
      </c>
      <c r="AE1984">
        <v>115</v>
      </c>
      <c r="AF1984">
        <v>37</v>
      </c>
      <c r="AG1984">
        <v>2.8068140000000001</v>
      </c>
      <c r="AH1984">
        <v>531</v>
      </c>
      <c r="AI1984">
        <v>288</v>
      </c>
      <c r="AJ1984">
        <v>1353</v>
      </c>
      <c r="AK1984">
        <v>221</v>
      </c>
      <c r="AL1984">
        <v>2</v>
      </c>
      <c r="AM1984">
        <v>4</v>
      </c>
      <c r="AN1984" t="s">
        <v>96</v>
      </c>
      <c r="AO1984" t="s">
        <v>66</v>
      </c>
      <c r="AP1984">
        <v>102</v>
      </c>
      <c r="AQ1984">
        <v>10</v>
      </c>
      <c r="AR1984" t="s">
        <v>82</v>
      </c>
      <c r="AS1984">
        <v>213</v>
      </c>
      <c r="AT1984">
        <v>4</v>
      </c>
      <c r="AU1984" t="s">
        <v>98</v>
      </c>
      <c r="AV1984" t="s">
        <v>69</v>
      </c>
      <c r="AW1984">
        <v>88</v>
      </c>
      <c r="AX1984" t="s">
        <v>70</v>
      </c>
      <c r="AY1984" t="s">
        <v>99</v>
      </c>
      <c r="AZ1984" t="s">
        <v>72</v>
      </c>
      <c r="BA1984">
        <v>4519</v>
      </c>
      <c r="BB1984">
        <v>37</v>
      </c>
      <c r="BC1984" t="s">
        <v>126</v>
      </c>
      <c r="BD1984" t="s">
        <v>74</v>
      </c>
      <c r="BE1984">
        <v>619.25262199999997</v>
      </c>
      <c r="BF1984" t="s">
        <v>101</v>
      </c>
      <c r="BG1984">
        <v>619.25262199999997</v>
      </c>
      <c r="BH1984">
        <v>11465.553362000001</v>
      </c>
    </row>
    <row r="1985" spans="1:60" x14ac:dyDescent="0.25">
      <c r="A1985">
        <v>1984</v>
      </c>
      <c r="B1985" t="s">
        <v>60</v>
      </c>
      <c r="C1985">
        <v>7634</v>
      </c>
      <c r="D1985" t="s">
        <v>2227</v>
      </c>
      <c r="E1985">
        <v>8047000</v>
      </c>
      <c r="F1985">
        <v>4</v>
      </c>
      <c r="G1985" t="s">
        <v>62</v>
      </c>
      <c r="H1985">
        <v>42</v>
      </c>
      <c r="I1985">
        <v>6140680470000250</v>
      </c>
      <c r="J1985">
        <v>26.617466</v>
      </c>
      <c r="K1985">
        <v>17.606306</v>
      </c>
      <c r="L1985">
        <v>91</v>
      </c>
      <c r="M1985">
        <v>17</v>
      </c>
      <c r="N1985" t="s">
        <v>95</v>
      </c>
      <c r="O1985" t="s">
        <v>87</v>
      </c>
      <c r="P1985">
        <v>4.5770049999999998</v>
      </c>
      <c r="Q1985">
        <v>24</v>
      </c>
      <c r="R1985">
        <v>73</v>
      </c>
      <c r="S1985" t="s">
        <v>79</v>
      </c>
      <c r="T1985" t="s">
        <v>95</v>
      </c>
      <c r="U1985">
        <v>0</v>
      </c>
      <c r="V1985">
        <v>0</v>
      </c>
      <c r="W1985">
        <v>0</v>
      </c>
      <c r="X1985" t="s">
        <v>63</v>
      </c>
      <c r="Y1985" t="s">
        <v>63</v>
      </c>
      <c r="Z1985">
        <v>2</v>
      </c>
      <c r="AA1985">
        <v>77</v>
      </c>
      <c r="AB1985" t="s">
        <v>80</v>
      </c>
      <c r="AC1985">
        <v>777</v>
      </c>
      <c r="AD1985">
        <v>87</v>
      </c>
      <c r="AE1985">
        <v>217</v>
      </c>
      <c r="AF1985">
        <v>62</v>
      </c>
      <c r="AG1985">
        <v>4.5182890000000002</v>
      </c>
      <c r="AH1985">
        <v>2033</v>
      </c>
      <c r="AI1985">
        <v>1419</v>
      </c>
      <c r="AJ1985">
        <v>8234</v>
      </c>
      <c r="AK1985">
        <v>201</v>
      </c>
      <c r="AL1985">
        <v>3</v>
      </c>
      <c r="AM1985">
        <v>3</v>
      </c>
      <c r="AN1985" t="s">
        <v>96</v>
      </c>
      <c r="AO1985" t="s">
        <v>208</v>
      </c>
      <c r="AP1985">
        <v>188</v>
      </c>
      <c r="AQ1985">
        <v>80</v>
      </c>
      <c r="AR1985" t="s">
        <v>82</v>
      </c>
      <c r="AS1985">
        <v>210</v>
      </c>
      <c r="AT1985">
        <v>4</v>
      </c>
      <c r="AU1985" t="s">
        <v>105</v>
      </c>
      <c r="AV1985" t="s">
        <v>69</v>
      </c>
      <c r="AW1985">
        <v>10</v>
      </c>
      <c r="AX1985" t="s">
        <v>70</v>
      </c>
      <c r="AY1985" t="s">
        <v>99</v>
      </c>
      <c r="AZ1985" t="s">
        <v>209</v>
      </c>
      <c r="BA1985">
        <v>4800</v>
      </c>
      <c r="BB1985">
        <v>53</v>
      </c>
      <c r="BC1985" t="s">
        <v>93</v>
      </c>
      <c r="BD1985" t="s">
        <v>74</v>
      </c>
      <c r="BE1985">
        <v>3139.9995439999998</v>
      </c>
      <c r="BF1985" t="s">
        <v>75</v>
      </c>
      <c r="BG1985">
        <v>3139.9995439999998</v>
      </c>
      <c r="BH1985">
        <v>107717.06185699999</v>
      </c>
    </row>
    <row r="1986" spans="1:60" x14ac:dyDescent="0.25">
      <c r="A1986">
        <v>1985</v>
      </c>
      <c r="B1986" t="s">
        <v>60</v>
      </c>
      <c r="C1986">
        <v>7635</v>
      </c>
      <c r="D1986" t="s">
        <v>2228</v>
      </c>
      <c r="E1986">
        <v>8047000</v>
      </c>
      <c r="F1986">
        <v>4</v>
      </c>
      <c r="G1986" t="s">
        <v>62</v>
      </c>
      <c r="H1986">
        <v>42</v>
      </c>
      <c r="I1986">
        <v>6140680470000250</v>
      </c>
      <c r="J1986">
        <v>7.9917920000000002</v>
      </c>
      <c r="K1986">
        <v>17.587011</v>
      </c>
      <c r="L1986">
        <v>80</v>
      </c>
      <c r="M1986">
        <v>44</v>
      </c>
      <c r="N1986" t="s">
        <v>95</v>
      </c>
      <c r="O1986" t="s">
        <v>78</v>
      </c>
      <c r="P1986">
        <v>2.5864950000000002</v>
      </c>
      <c r="Q1986">
        <v>18</v>
      </c>
      <c r="R1986">
        <v>26</v>
      </c>
      <c r="S1986" t="s">
        <v>95</v>
      </c>
      <c r="T1986" t="s">
        <v>78</v>
      </c>
      <c r="U1986">
        <v>0</v>
      </c>
      <c r="V1986">
        <v>0</v>
      </c>
      <c r="W1986">
        <v>0</v>
      </c>
      <c r="X1986" t="s">
        <v>63</v>
      </c>
      <c r="Y1986" t="s">
        <v>63</v>
      </c>
      <c r="Z1986">
        <v>2</v>
      </c>
      <c r="AA1986">
        <v>58</v>
      </c>
      <c r="AB1986" t="s">
        <v>80</v>
      </c>
      <c r="AC1986">
        <v>608</v>
      </c>
      <c r="AD1986">
        <v>98</v>
      </c>
      <c r="AE1986">
        <v>228</v>
      </c>
      <c r="AF1986">
        <v>81</v>
      </c>
      <c r="AG1986">
        <v>5.434323</v>
      </c>
      <c r="AH1986">
        <v>3214</v>
      </c>
      <c r="AI1986">
        <v>2827</v>
      </c>
      <c r="AJ1986">
        <v>16056</v>
      </c>
      <c r="AK1986">
        <v>201</v>
      </c>
      <c r="AL1986">
        <v>1</v>
      </c>
      <c r="AM1986">
        <v>3</v>
      </c>
      <c r="AN1986" t="s">
        <v>96</v>
      </c>
      <c r="AO1986" t="s">
        <v>208</v>
      </c>
      <c r="AP1986">
        <v>183</v>
      </c>
      <c r="AQ1986">
        <v>67</v>
      </c>
      <c r="AR1986" t="s">
        <v>82</v>
      </c>
      <c r="AS1986">
        <v>210</v>
      </c>
      <c r="AT1986">
        <v>4</v>
      </c>
      <c r="AU1986" t="s">
        <v>105</v>
      </c>
      <c r="AV1986" t="s">
        <v>69</v>
      </c>
      <c r="AW1986">
        <v>10</v>
      </c>
      <c r="AX1986" t="s">
        <v>70</v>
      </c>
      <c r="AY1986" t="s">
        <v>99</v>
      </c>
      <c r="AZ1986" t="s">
        <v>209</v>
      </c>
      <c r="BA1986">
        <v>4485</v>
      </c>
      <c r="BB1986">
        <v>42</v>
      </c>
      <c r="BC1986" t="s">
        <v>126</v>
      </c>
      <c r="BD1986" t="s">
        <v>74</v>
      </c>
      <c r="BE1986">
        <v>1302.1316879999999</v>
      </c>
      <c r="BF1986" t="s">
        <v>114</v>
      </c>
      <c r="BG1986">
        <v>1302.1316879999999</v>
      </c>
      <c r="BH1986">
        <v>32341.633817000002</v>
      </c>
    </row>
    <row r="1987" spans="1:60" x14ac:dyDescent="0.25">
      <c r="A1987">
        <v>1986</v>
      </c>
      <c r="B1987" t="s">
        <v>60</v>
      </c>
      <c r="C1987">
        <v>7636</v>
      </c>
      <c r="D1987" t="s">
        <v>2229</v>
      </c>
      <c r="E1987">
        <v>8047000</v>
      </c>
      <c r="F1987">
        <v>4</v>
      </c>
      <c r="G1987" t="s">
        <v>62</v>
      </c>
      <c r="H1987">
        <v>42</v>
      </c>
      <c r="I1987">
        <v>6140680470000140</v>
      </c>
      <c r="J1987">
        <v>2.8530850000000001</v>
      </c>
      <c r="K1987">
        <v>9.2515059999999991</v>
      </c>
      <c r="L1987">
        <v>45</v>
      </c>
      <c r="M1987">
        <v>80</v>
      </c>
      <c r="N1987" t="s">
        <v>95</v>
      </c>
      <c r="O1987" t="s">
        <v>135</v>
      </c>
      <c r="P1987">
        <v>0</v>
      </c>
      <c r="Q1987">
        <v>0</v>
      </c>
      <c r="R1987">
        <v>0</v>
      </c>
      <c r="S1987" t="s">
        <v>63</v>
      </c>
      <c r="T1987" t="s">
        <v>63</v>
      </c>
      <c r="U1987">
        <v>0</v>
      </c>
      <c r="V1987">
        <v>0</v>
      </c>
      <c r="W1987">
        <v>0</v>
      </c>
      <c r="X1987" t="s">
        <v>63</v>
      </c>
      <c r="Y1987" t="s">
        <v>63</v>
      </c>
      <c r="Z1987">
        <v>1</v>
      </c>
      <c r="AA1987">
        <v>80</v>
      </c>
      <c r="AB1987" t="s">
        <v>89</v>
      </c>
      <c r="AC1987">
        <v>1344</v>
      </c>
      <c r="AD1987">
        <v>141</v>
      </c>
      <c r="AE1987">
        <v>358</v>
      </c>
      <c r="AF1987">
        <v>49</v>
      </c>
      <c r="AG1987">
        <v>4.3853929999999997</v>
      </c>
      <c r="AH1987">
        <v>2336</v>
      </c>
      <c r="AI1987">
        <v>1655</v>
      </c>
      <c r="AJ1987">
        <v>7606</v>
      </c>
      <c r="AK1987">
        <v>201</v>
      </c>
      <c r="AL1987">
        <v>1</v>
      </c>
      <c r="AM1987">
        <v>2</v>
      </c>
      <c r="AN1987" t="s">
        <v>223</v>
      </c>
      <c r="AO1987" t="s">
        <v>136</v>
      </c>
      <c r="AP1987">
        <v>183</v>
      </c>
      <c r="AQ1987">
        <v>85</v>
      </c>
      <c r="AR1987" t="s">
        <v>82</v>
      </c>
      <c r="AS1987">
        <v>213</v>
      </c>
      <c r="AT1987">
        <v>3</v>
      </c>
      <c r="AU1987" t="s">
        <v>105</v>
      </c>
      <c r="AV1987" t="s">
        <v>132</v>
      </c>
      <c r="AW1987">
        <v>10</v>
      </c>
      <c r="AX1987" t="s">
        <v>133</v>
      </c>
      <c r="AY1987" t="s">
        <v>224</v>
      </c>
      <c r="AZ1987" t="s">
        <v>137</v>
      </c>
      <c r="BA1987">
        <v>4991</v>
      </c>
      <c r="BB1987">
        <v>65</v>
      </c>
      <c r="BC1987" t="s">
        <v>93</v>
      </c>
      <c r="BD1987" t="s">
        <v>74</v>
      </c>
      <c r="BE1987">
        <v>475.43314500000002</v>
      </c>
      <c r="BF1987" t="s">
        <v>75</v>
      </c>
      <c r="BG1987">
        <v>475.43314500000002</v>
      </c>
      <c r="BH1987">
        <v>11546.024203000001</v>
      </c>
    </row>
    <row r="1988" spans="1:60" x14ac:dyDescent="0.25">
      <c r="A1988">
        <v>1987</v>
      </c>
      <c r="B1988" t="s">
        <v>60</v>
      </c>
      <c r="C1988">
        <v>7637</v>
      </c>
      <c r="D1988" t="s">
        <v>2230</v>
      </c>
      <c r="E1988">
        <v>8047000</v>
      </c>
      <c r="F1988">
        <v>4</v>
      </c>
      <c r="G1988" t="s">
        <v>62</v>
      </c>
      <c r="H1988">
        <v>42</v>
      </c>
      <c r="I1988">
        <v>6140680470000260</v>
      </c>
      <c r="J1988">
        <v>1.801323</v>
      </c>
      <c r="K1988">
        <v>33.559074000000003</v>
      </c>
      <c r="L1988">
        <v>99</v>
      </c>
      <c r="M1988">
        <v>11</v>
      </c>
      <c r="N1988" t="s">
        <v>78</v>
      </c>
      <c r="O1988" t="s">
        <v>63</v>
      </c>
      <c r="P1988">
        <v>14.399285000000001</v>
      </c>
      <c r="Q1988">
        <v>38</v>
      </c>
      <c r="R1988">
        <v>5</v>
      </c>
      <c r="S1988" t="s">
        <v>124</v>
      </c>
      <c r="T1988" t="s">
        <v>63</v>
      </c>
      <c r="U1988">
        <v>7.3475859999999997</v>
      </c>
      <c r="V1988">
        <v>16</v>
      </c>
      <c r="W1988">
        <v>33</v>
      </c>
      <c r="X1988" t="s">
        <v>124</v>
      </c>
      <c r="Y1988" t="s">
        <v>63</v>
      </c>
      <c r="Z1988">
        <v>3</v>
      </c>
      <c r="AA1988">
        <v>43</v>
      </c>
      <c r="AB1988" t="s">
        <v>119</v>
      </c>
      <c r="AC1988">
        <v>286</v>
      </c>
      <c r="AD1988">
        <v>91</v>
      </c>
      <c r="AE1988">
        <v>185</v>
      </c>
      <c r="AF1988">
        <v>38</v>
      </c>
      <c r="AG1988">
        <v>7.6234089999999997</v>
      </c>
      <c r="AH1988">
        <v>1800</v>
      </c>
      <c r="AI1988">
        <v>1461</v>
      </c>
      <c r="AJ1988">
        <v>8234</v>
      </c>
      <c r="AK1988">
        <v>268</v>
      </c>
      <c r="AL1988">
        <v>1</v>
      </c>
      <c r="AM1988">
        <v>3</v>
      </c>
      <c r="AN1988" t="s">
        <v>223</v>
      </c>
      <c r="AO1988" t="s">
        <v>136</v>
      </c>
      <c r="AP1988">
        <v>183</v>
      </c>
      <c r="AQ1988">
        <v>70</v>
      </c>
      <c r="AR1988" t="s">
        <v>82</v>
      </c>
      <c r="AS1988">
        <v>213</v>
      </c>
      <c r="AT1988">
        <v>3</v>
      </c>
      <c r="AU1988" t="s">
        <v>105</v>
      </c>
      <c r="AV1988" t="s">
        <v>132</v>
      </c>
      <c r="AW1988">
        <v>10</v>
      </c>
      <c r="AX1988" t="s">
        <v>133</v>
      </c>
      <c r="AY1988" t="s">
        <v>224</v>
      </c>
      <c r="AZ1988" t="s">
        <v>137</v>
      </c>
      <c r="BA1988">
        <v>5302</v>
      </c>
      <c r="BB1988">
        <v>65</v>
      </c>
      <c r="BC1988" t="s">
        <v>126</v>
      </c>
      <c r="BD1988" t="s">
        <v>74</v>
      </c>
      <c r="BE1988">
        <v>442.04824400000001</v>
      </c>
      <c r="BF1988" t="s">
        <v>75</v>
      </c>
      <c r="BG1988">
        <v>442.04824400000001</v>
      </c>
      <c r="BH1988">
        <v>7289.6952259999998</v>
      </c>
    </row>
    <row r="1989" spans="1:60" x14ac:dyDescent="0.25">
      <c r="A1989">
        <v>1988</v>
      </c>
      <c r="B1989" t="s">
        <v>60</v>
      </c>
      <c r="C1989">
        <v>7638</v>
      </c>
      <c r="D1989" t="s">
        <v>2231</v>
      </c>
      <c r="E1989">
        <v>8047000</v>
      </c>
      <c r="F1989">
        <v>4</v>
      </c>
      <c r="G1989" t="s">
        <v>62</v>
      </c>
      <c r="H1989">
        <v>42</v>
      </c>
      <c r="I1989">
        <v>6140680470000270</v>
      </c>
      <c r="J1989">
        <v>3.3080020000000001</v>
      </c>
      <c r="K1989">
        <v>25.664857999999999</v>
      </c>
      <c r="L1989">
        <v>87</v>
      </c>
      <c r="M1989">
        <v>1</v>
      </c>
      <c r="N1989" t="s">
        <v>135</v>
      </c>
      <c r="O1989" t="s">
        <v>63</v>
      </c>
      <c r="P1989">
        <v>3.090462</v>
      </c>
      <c r="Q1989">
        <v>20</v>
      </c>
      <c r="R1989">
        <v>7</v>
      </c>
      <c r="S1989" t="s">
        <v>77</v>
      </c>
      <c r="T1989" t="s">
        <v>95</v>
      </c>
      <c r="U1989">
        <v>0</v>
      </c>
      <c r="V1989">
        <v>0</v>
      </c>
      <c r="W1989">
        <v>0</v>
      </c>
      <c r="X1989" t="s">
        <v>63</v>
      </c>
      <c r="Y1989" t="s">
        <v>63</v>
      </c>
      <c r="Z1989">
        <v>1</v>
      </c>
      <c r="AA1989">
        <v>9</v>
      </c>
      <c r="AB1989" t="s">
        <v>103</v>
      </c>
      <c r="AC1989">
        <v>372</v>
      </c>
      <c r="AD1989">
        <v>7</v>
      </c>
      <c r="AE1989">
        <v>24</v>
      </c>
      <c r="AF1989">
        <v>22</v>
      </c>
      <c r="AG1989">
        <v>1.8331109999999999</v>
      </c>
      <c r="AH1989">
        <v>121</v>
      </c>
      <c r="AI1989">
        <v>81</v>
      </c>
      <c r="AJ1989">
        <v>462</v>
      </c>
      <c r="AK1989">
        <v>999</v>
      </c>
      <c r="AL1989">
        <v>5</v>
      </c>
      <c r="AM1989">
        <v>5</v>
      </c>
      <c r="AN1989" t="s">
        <v>223</v>
      </c>
      <c r="AO1989" t="s">
        <v>136</v>
      </c>
      <c r="AP1989">
        <v>102</v>
      </c>
      <c r="AQ1989">
        <v>10</v>
      </c>
      <c r="AR1989" t="s">
        <v>82</v>
      </c>
      <c r="AS1989">
        <v>206</v>
      </c>
      <c r="AT1989">
        <v>3</v>
      </c>
      <c r="AU1989" t="s">
        <v>98</v>
      </c>
      <c r="AV1989" t="s">
        <v>132</v>
      </c>
      <c r="AW1989">
        <v>77</v>
      </c>
      <c r="AX1989" t="s">
        <v>133</v>
      </c>
      <c r="AY1989" t="s">
        <v>224</v>
      </c>
      <c r="AZ1989" t="s">
        <v>137</v>
      </c>
      <c r="BA1989">
        <v>5981</v>
      </c>
      <c r="BB1989">
        <v>34</v>
      </c>
      <c r="BC1989" t="s">
        <v>206</v>
      </c>
      <c r="BD1989" t="s">
        <v>74</v>
      </c>
      <c r="BE1989">
        <v>692.39864299999999</v>
      </c>
      <c r="BF1989" t="s">
        <v>101</v>
      </c>
      <c r="BG1989">
        <v>692.39864299999999</v>
      </c>
      <c r="BH1989">
        <v>13387.007562000001</v>
      </c>
    </row>
    <row r="1990" spans="1:60" x14ac:dyDescent="0.25">
      <c r="A1990">
        <v>1989</v>
      </c>
      <c r="B1990" t="s">
        <v>60</v>
      </c>
      <c r="C1990">
        <v>7639</v>
      </c>
      <c r="D1990" t="s">
        <v>2232</v>
      </c>
      <c r="E1990">
        <v>8047000</v>
      </c>
      <c r="F1990">
        <v>4</v>
      </c>
      <c r="G1990" t="s">
        <v>62</v>
      </c>
      <c r="H1990">
        <v>42</v>
      </c>
      <c r="I1990">
        <v>6140680470000270</v>
      </c>
      <c r="J1990">
        <v>5.5960510000000001</v>
      </c>
      <c r="K1990">
        <v>0</v>
      </c>
      <c r="L1990">
        <v>0</v>
      </c>
      <c r="M1990">
        <v>0</v>
      </c>
      <c r="N1990" t="s">
        <v>63</v>
      </c>
      <c r="O1990" t="s">
        <v>63</v>
      </c>
      <c r="P1990">
        <v>0</v>
      </c>
      <c r="Q1990">
        <v>0</v>
      </c>
      <c r="R1990">
        <v>0</v>
      </c>
      <c r="S1990" t="s">
        <v>63</v>
      </c>
      <c r="T1990" t="s">
        <v>63</v>
      </c>
      <c r="U1990">
        <v>0</v>
      </c>
      <c r="V1990">
        <v>0</v>
      </c>
      <c r="W1990">
        <v>0</v>
      </c>
      <c r="X1990" t="s">
        <v>63</v>
      </c>
      <c r="Y1990" t="s">
        <v>63</v>
      </c>
      <c r="Z1990">
        <v>0</v>
      </c>
      <c r="AA1990">
        <v>0</v>
      </c>
      <c r="AB1990" t="s">
        <v>64</v>
      </c>
      <c r="AC1990">
        <v>33</v>
      </c>
      <c r="AD1990">
        <v>0</v>
      </c>
      <c r="AE1990">
        <v>0</v>
      </c>
      <c r="AF1990">
        <v>5</v>
      </c>
      <c r="AG1990">
        <v>0.47648000000000001</v>
      </c>
      <c r="AH1990">
        <v>0</v>
      </c>
      <c r="AI1990">
        <v>0</v>
      </c>
      <c r="AJ1990">
        <v>0</v>
      </c>
      <c r="AK1990">
        <v>999</v>
      </c>
      <c r="AL1990">
        <v>5</v>
      </c>
      <c r="AM1990">
        <v>5</v>
      </c>
      <c r="AN1990" t="s">
        <v>131</v>
      </c>
      <c r="AO1990" t="s">
        <v>136</v>
      </c>
      <c r="AP1990">
        <v>183</v>
      </c>
      <c r="AQ1990">
        <v>68</v>
      </c>
      <c r="AR1990" t="s">
        <v>82</v>
      </c>
      <c r="AS1990">
        <v>206</v>
      </c>
      <c r="AT1990">
        <v>4</v>
      </c>
      <c r="AU1990" t="s">
        <v>98</v>
      </c>
      <c r="AV1990" t="s">
        <v>132</v>
      </c>
      <c r="AW1990">
        <v>77</v>
      </c>
      <c r="AX1990" t="s">
        <v>133</v>
      </c>
      <c r="AY1990" t="s">
        <v>99</v>
      </c>
      <c r="AZ1990" t="s">
        <v>137</v>
      </c>
      <c r="BA1990">
        <v>6054</v>
      </c>
      <c r="BB1990">
        <v>30</v>
      </c>
      <c r="BC1990" t="s">
        <v>85</v>
      </c>
      <c r="BD1990" t="s">
        <v>74</v>
      </c>
      <c r="BE1990">
        <v>1137.6742670000001</v>
      </c>
      <c r="BF1990" t="s">
        <v>114</v>
      </c>
      <c r="BG1990">
        <v>1137.6742670000001</v>
      </c>
      <c r="BH1990">
        <v>22646.415148</v>
      </c>
    </row>
    <row r="1991" spans="1:60" x14ac:dyDescent="0.25">
      <c r="A1991">
        <v>1990</v>
      </c>
      <c r="B1991" t="s">
        <v>60</v>
      </c>
      <c r="C1991">
        <v>7640</v>
      </c>
      <c r="D1991" t="s">
        <v>2233</v>
      </c>
      <c r="E1991">
        <v>8047000</v>
      </c>
      <c r="F1991">
        <v>4</v>
      </c>
      <c r="G1991" t="s">
        <v>62</v>
      </c>
      <c r="H1991">
        <v>42</v>
      </c>
      <c r="I1991">
        <v>6140680470000580</v>
      </c>
      <c r="J1991">
        <v>3.5031289999999999</v>
      </c>
      <c r="K1991">
        <v>0</v>
      </c>
      <c r="L1991">
        <v>0</v>
      </c>
      <c r="M1991">
        <v>0</v>
      </c>
      <c r="N1991" t="s">
        <v>63</v>
      </c>
      <c r="O1991" t="s">
        <v>63</v>
      </c>
      <c r="P1991">
        <v>0</v>
      </c>
      <c r="Q1991">
        <v>0</v>
      </c>
      <c r="R1991">
        <v>0</v>
      </c>
      <c r="S1991" t="s">
        <v>63</v>
      </c>
      <c r="T1991" t="s">
        <v>63</v>
      </c>
      <c r="U1991">
        <v>0</v>
      </c>
      <c r="V1991">
        <v>0</v>
      </c>
      <c r="W1991">
        <v>0</v>
      </c>
      <c r="X1991" t="s">
        <v>63</v>
      </c>
      <c r="Y1991" t="s">
        <v>63</v>
      </c>
      <c r="Z1991">
        <v>0</v>
      </c>
      <c r="AA1991">
        <v>3</v>
      </c>
      <c r="AB1991" t="s">
        <v>64</v>
      </c>
      <c r="AC1991">
        <v>99</v>
      </c>
      <c r="AD1991">
        <v>1</v>
      </c>
      <c r="AE1991">
        <v>4</v>
      </c>
      <c r="AF1991">
        <v>13</v>
      </c>
      <c r="AG1991">
        <v>1.2555510000000001</v>
      </c>
      <c r="AH1991">
        <v>5</v>
      </c>
      <c r="AI1991">
        <v>0</v>
      </c>
      <c r="AJ1991">
        <v>0</v>
      </c>
      <c r="AK1991">
        <v>999</v>
      </c>
      <c r="AL1991">
        <v>5</v>
      </c>
      <c r="AM1991">
        <v>5</v>
      </c>
      <c r="AN1991" t="s">
        <v>223</v>
      </c>
      <c r="AO1991" t="s">
        <v>136</v>
      </c>
      <c r="AP1991">
        <v>102</v>
      </c>
      <c r="AQ1991">
        <v>60</v>
      </c>
      <c r="AR1991" t="s">
        <v>82</v>
      </c>
      <c r="AS1991">
        <v>206</v>
      </c>
      <c r="AT1991">
        <v>3</v>
      </c>
      <c r="AU1991" t="s">
        <v>105</v>
      </c>
      <c r="AV1991" t="s">
        <v>132</v>
      </c>
      <c r="AW1991">
        <v>10</v>
      </c>
      <c r="AX1991" t="s">
        <v>133</v>
      </c>
      <c r="AY1991" t="s">
        <v>224</v>
      </c>
      <c r="AZ1991" t="s">
        <v>137</v>
      </c>
      <c r="BA1991">
        <v>6133</v>
      </c>
      <c r="BB1991">
        <v>24</v>
      </c>
      <c r="BC1991" t="s">
        <v>98</v>
      </c>
      <c r="BD1991" t="s">
        <v>74</v>
      </c>
      <c r="BE1991">
        <v>661.68078000000003</v>
      </c>
      <c r="BF1991" t="s">
        <v>114</v>
      </c>
      <c r="BG1991">
        <v>661.68078000000003</v>
      </c>
      <c r="BH1991">
        <v>14176.659465000001</v>
      </c>
    </row>
    <row r="1992" spans="1:60" x14ac:dyDescent="0.25">
      <c r="A1992">
        <v>1991</v>
      </c>
      <c r="B1992" t="s">
        <v>60</v>
      </c>
      <c r="C1992">
        <v>7641</v>
      </c>
      <c r="D1992" t="s">
        <v>2234</v>
      </c>
      <c r="E1992">
        <v>8047000</v>
      </c>
      <c r="F1992">
        <v>4</v>
      </c>
      <c r="G1992" t="s">
        <v>62</v>
      </c>
      <c r="H1992">
        <v>42</v>
      </c>
      <c r="I1992">
        <v>6140680470000570</v>
      </c>
      <c r="J1992">
        <v>2.3396370000000002</v>
      </c>
      <c r="K1992">
        <v>0.72305799999999998</v>
      </c>
      <c r="L1992">
        <v>6</v>
      </c>
      <c r="M1992">
        <v>4</v>
      </c>
      <c r="N1992" t="s">
        <v>95</v>
      </c>
      <c r="O1992" t="s">
        <v>63</v>
      </c>
      <c r="P1992">
        <v>0</v>
      </c>
      <c r="Q1992">
        <v>0</v>
      </c>
      <c r="R1992">
        <v>0</v>
      </c>
      <c r="S1992" t="s">
        <v>63</v>
      </c>
      <c r="T1992" t="s">
        <v>63</v>
      </c>
      <c r="U1992">
        <v>0</v>
      </c>
      <c r="V1992">
        <v>0</v>
      </c>
      <c r="W1992">
        <v>0</v>
      </c>
      <c r="X1992" t="s">
        <v>63</v>
      </c>
      <c r="Y1992" t="s">
        <v>63</v>
      </c>
      <c r="Z1992">
        <v>1</v>
      </c>
      <c r="AA1992">
        <v>4</v>
      </c>
      <c r="AB1992" t="s">
        <v>103</v>
      </c>
      <c r="AC1992">
        <v>233</v>
      </c>
      <c r="AD1992">
        <v>0</v>
      </c>
      <c r="AE1992">
        <v>3</v>
      </c>
      <c r="AF1992">
        <v>7</v>
      </c>
      <c r="AG1992">
        <v>0.60896099999999997</v>
      </c>
      <c r="AH1992">
        <v>0</v>
      </c>
      <c r="AI1992">
        <v>0</v>
      </c>
      <c r="AJ1992">
        <v>0</v>
      </c>
      <c r="AK1992">
        <v>201</v>
      </c>
      <c r="AL1992">
        <v>3</v>
      </c>
      <c r="AM1992">
        <v>4</v>
      </c>
      <c r="AN1992" t="s">
        <v>223</v>
      </c>
      <c r="AO1992" t="s">
        <v>136</v>
      </c>
      <c r="AP1992">
        <v>102</v>
      </c>
      <c r="AQ1992">
        <v>10</v>
      </c>
      <c r="AR1992" t="s">
        <v>82</v>
      </c>
      <c r="AS1992">
        <v>206</v>
      </c>
      <c r="AT1992">
        <v>3</v>
      </c>
      <c r="AU1992" t="s">
        <v>98</v>
      </c>
      <c r="AV1992" t="s">
        <v>132</v>
      </c>
      <c r="AW1992">
        <v>77</v>
      </c>
      <c r="AX1992" t="s">
        <v>133</v>
      </c>
      <c r="AY1992" t="s">
        <v>224</v>
      </c>
      <c r="AZ1992" t="s">
        <v>137</v>
      </c>
      <c r="BA1992">
        <v>5845</v>
      </c>
      <c r="BB1992">
        <v>32</v>
      </c>
      <c r="BC1992" t="s">
        <v>206</v>
      </c>
      <c r="BD1992" t="s">
        <v>74</v>
      </c>
      <c r="BE1992">
        <v>690.28496500000006</v>
      </c>
      <c r="BF1992" t="s">
        <v>101</v>
      </c>
      <c r="BG1992">
        <v>690.28496500000006</v>
      </c>
      <c r="BH1992">
        <v>9468.1734639999995</v>
      </c>
    </row>
    <row r="1993" spans="1:60" x14ac:dyDescent="0.25">
      <c r="A1993">
        <v>1992</v>
      </c>
      <c r="B1993" t="s">
        <v>60</v>
      </c>
      <c r="C1993">
        <v>7642</v>
      </c>
      <c r="D1993" t="s">
        <v>2235</v>
      </c>
      <c r="E1993">
        <v>8047000</v>
      </c>
      <c r="F1993">
        <v>4</v>
      </c>
      <c r="G1993" t="s">
        <v>62</v>
      </c>
      <c r="H1993">
        <v>42</v>
      </c>
      <c r="I1993">
        <v>6140680470000270</v>
      </c>
      <c r="J1993">
        <v>3.264907</v>
      </c>
      <c r="K1993">
        <v>0</v>
      </c>
      <c r="L1993">
        <v>0</v>
      </c>
      <c r="M1993">
        <v>0</v>
      </c>
      <c r="N1993" t="s">
        <v>63</v>
      </c>
      <c r="O1993" t="s">
        <v>63</v>
      </c>
      <c r="P1993">
        <v>0</v>
      </c>
      <c r="Q1993">
        <v>0</v>
      </c>
      <c r="R1993">
        <v>0</v>
      </c>
      <c r="S1993" t="s">
        <v>63</v>
      </c>
      <c r="T1993" t="s">
        <v>63</v>
      </c>
      <c r="U1993">
        <v>0</v>
      </c>
      <c r="V1993">
        <v>0</v>
      </c>
      <c r="W1993">
        <v>0</v>
      </c>
      <c r="X1993" t="s">
        <v>63</v>
      </c>
      <c r="Y1993" t="s">
        <v>63</v>
      </c>
      <c r="Z1993">
        <v>0</v>
      </c>
      <c r="AA1993">
        <v>0</v>
      </c>
      <c r="AB1993" t="s">
        <v>64</v>
      </c>
      <c r="AC1993">
        <v>33</v>
      </c>
      <c r="AD1993">
        <v>0</v>
      </c>
      <c r="AE1993">
        <v>0</v>
      </c>
      <c r="AF1993">
        <v>5</v>
      </c>
      <c r="AG1993">
        <v>0.47648000000000001</v>
      </c>
      <c r="AH1993">
        <v>0</v>
      </c>
      <c r="AI1993">
        <v>0</v>
      </c>
      <c r="AJ1993">
        <v>0</v>
      </c>
      <c r="AK1993">
        <v>999</v>
      </c>
      <c r="AL1993">
        <v>5</v>
      </c>
      <c r="AM1993">
        <v>5</v>
      </c>
      <c r="AN1993" t="s">
        <v>223</v>
      </c>
      <c r="AO1993" t="s">
        <v>136</v>
      </c>
      <c r="AP1993">
        <v>102</v>
      </c>
      <c r="AQ1993">
        <v>40</v>
      </c>
      <c r="AR1993" t="s">
        <v>82</v>
      </c>
      <c r="AS1993">
        <v>206</v>
      </c>
      <c r="AT1993">
        <v>3</v>
      </c>
      <c r="AU1993" t="s">
        <v>83</v>
      </c>
      <c r="AV1993" t="s">
        <v>132</v>
      </c>
      <c r="AW1993">
        <v>2</v>
      </c>
      <c r="AX1993" t="s">
        <v>133</v>
      </c>
      <c r="AY1993" t="s">
        <v>224</v>
      </c>
      <c r="AZ1993" t="s">
        <v>137</v>
      </c>
      <c r="BA1993">
        <v>6080</v>
      </c>
      <c r="BB1993">
        <v>32</v>
      </c>
      <c r="BC1993" t="s">
        <v>206</v>
      </c>
      <c r="BD1993" t="s">
        <v>74</v>
      </c>
      <c r="BE1993">
        <v>1010.0928</v>
      </c>
      <c r="BF1993" t="s">
        <v>101</v>
      </c>
      <c r="BG1993">
        <v>1010.0928</v>
      </c>
      <c r="BH1993">
        <v>13212.610482</v>
      </c>
    </row>
    <row r="1994" spans="1:60" x14ac:dyDescent="0.25">
      <c r="A1994">
        <v>1993</v>
      </c>
      <c r="B1994" t="s">
        <v>60</v>
      </c>
      <c r="C1994">
        <v>7643</v>
      </c>
      <c r="D1994" t="s">
        <v>2236</v>
      </c>
      <c r="E1994">
        <v>8047000</v>
      </c>
      <c r="F1994">
        <v>4</v>
      </c>
      <c r="G1994" t="s">
        <v>62</v>
      </c>
      <c r="H1994">
        <v>42</v>
      </c>
      <c r="I1994">
        <v>6140680470000280</v>
      </c>
      <c r="J1994">
        <v>3.7253129999999999</v>
      </c>
      <c r="K1994">
        <v>33.510624</v>
      </c>
      <c r="L1994">
        <v>99</v>
      </c>
      <c r="M1994">
        <v>11</v>
      </c>
      <c r="N1994" t="s">
        <v>78</v>
      </c>
      <c r="O1994" t="s">
        <v>63</v>
      </c>
      <c r="P1994">
        <v>14.298802</v>
      </c>
      <c r="Q1994">
        <v>38</v>
      </c>
      <c r="R1994">
        <v>5</v>
      </c>
      <c r="S1994" t="s">
        <v>124</v>
      </c>
      <c r="T1994" t="s">
        <v>63</v>
      </c>
      <c r="U1994">
        <v>7.2795430000000003</v>
      </c>
      <c r="V1994">
        <v>16</v>
      </c>
      <c r="W1994">
        <v>30</v>
      </c>
      <c r="X1994" t="s">
        <v>124</v>
      </c>
      <c r="Y1994" t="s">
        <v>63</v>
      </c>
      <c r="Z1994">
        <v>2</v>
      </c>
      <c r="AA1994">
        <v>41</v>
      </c>
      <c r="AB1994" t="s">
        <v>119</v>
      </c>
      <c r="AC1994">
        <v>287</v>
      </c>
      <c r="AD1994">
        <v>90</v>
      </c>
      <c r="AE1994">
        <v>184</v>
      </c>
      <c r="AF1994">
        <v>38</v>
      </c>
      <c r="AG1994">
        <v>7.5820410000000003</v>
      </c>
      <c r="AH1994">
        <v>1793</v>
      </c>
      <c r="AI1994">
        <v>1449</v>
      </c>
      <c r="AJ1994">
        <v>8212</v>
      </c>
      <c r="AK1994">
        <v>268</v>
      </c>
      <c r="AL1994">
        <v>1</v>
      </c>
      <c r="AM1994">
        <v>3</v>
      </c>
      <c r="AN1994" t="s">
        <v>120</v>
      </c>
      <c r="AO1994" t="s">
        <v>136</v>
      </c>
      <c r="AP1994">
        <v>102</v>
      </c>
      <c r="AQ1994">
        <v>41</v>
      </c>
      <c r="AR1994" t="s">
        <v>91</v>
      </c>
      <c r="AS1994">
        <v>206</v>
      </c>
      <c r="AT1994">
        <v>4</v>
      </c>
      <c r="AU1994" t="s">
        <v>92</v>
      </c>
      <c r="AV1994" t="s">
        <v>69</v>
      </c>
      <c r="AW1994">
        <v>6</v>
      </c>
      <c r="AX1994" t="s">
        <v>70</v>
      </c>
      <c r="AY1994" t="s">
        <v>99</v>
      </c>
      <c r="AZ1994" t="s">
        <v>1431</v>
      </c>
      <c r="BA1994">
        <v>5858</v>
      </c>
      <c r="BB1994">
        <v>40</v>
      </c>
      <c r="BC1994" t="s">
        <v>98</v>
      </c>
      <c r="BD1994" t="s">
        <v>74</v>
      </c>
      <c r="BE1994">
        <v>1007.504777</v>
      </c>
      <c r="BF1994" t="s">
        <v>101</v>
      </c>
      <c r="BG1994">
        <v>1007.504777</v>
      </c>
      <c r="BH1994">
        <v>15075.806587999999</v>
      </c>
    </row>
    <row r="1995" spans="1:60" x14ac:dyDescent="0.25">
      <c r="A1995">
        <v>1994</v>
      </c>
      <c r="B1995" t="s">
        <v>60</v>
      </c>
      <c r="C1995">
        <v>7644</v>
      </c>
      <c r="D1995" t="s">
        <v>2237</v>
      </c>
      <c r="E1995">
        <v>8047000</v>
      </c>
      <c r="F1995">
        <v>4</v>
      </c>
      <c r="G1995" t="s">
        <v>62</v>
      </c>
      <c r="H1995">
        <v>42</v>
      </c>
      <c r="I1995">
        <v>6140680470000090</v>
      </c>
      <c r="J1995">
        <v>3.1249410000000002</v>
      </c>
      <c r="K1995">
        <v>0</v>
      </c>
      <c r="L1995">
        <v>0</v>
      </c>
      <c r="M1995">
        <v>0</v>
      </c>
      <c r="N1995" t="s">
        <v>63</v>
      </c>
      <c r="O1995" t="s">
        <v>63</v>
      </c>
      <c r="P1995">
        <v>0</v>
      </c>
      <c r="Q1995">
        <v>0</v>
      </c>
      <c r="R1995">
        <v>0</v>
      </c>
      <c r="S1995" t="s">
        <v>63</v>
      </c>
      <c r="T1995" t="s">
        <v>63</v>
      </c>
      <c r="U1995">
        <v>0</v>
      </c>
      <c r="V1995">
        <v>0</v>
      </c>
      <c r="W1995">
        <v>0</v>
      </c>
      <c r="X1995" t="s">
        <v>63</v>
      </c>
      <c r="Y1995" t="s">
        <v>63</v>
      </c>
      <c r="Z1995">
        <v>0</v>
      </c>
      <c r="AA1995">
        <v>0</v>
      </c>
      <c r="AB1995" t="s">
        <v>64</v>
      </c>
      <c r="AC1995">
        <v>33</v>
      </c>
      <c r="AD1995">
        <v>0</v>
      </c>
      <c r="AE1995">
        <v>0</v>
      </c>
      <c r="AF1995">
        <v>5</v>
      </c>
      <c r="AG1995">
        <v>0.47648000000000001</v>
      </c>
      <c r="AH1995">
        <v>0</v>
      </c>
      <c r="AI1995">
        <v>0</v>
      </c>
      <c r="AJ1995">
        <v>0</v>
      </c>
      <c r="AK1995">
        <v>999</v>
      </c>
      <c r="AL1995">
        <v>5</v>
      </c>
      <c r="AM1995">
        <v>5</v>
      </c>
      <c r="AN1995" t="s">
        <v>96</v>
      </c>
      <c r="AO1995" t="s">
        <v>97</v>
      </c>
      <c r="AP1995">
        <v>188</v>
      </c>
      <c r="AQ1995">
        <v>78</v>
      </c>
      <c r="AR1995" t="s">
        <v>82</v>
      </c>
      <c r="AS1995">
        <v>213</v>
      </c>
      <c r="AT1995">
        <v>4</v>
      </c>
      <c r="AU1995" t="s">
        <v>98</v>
      </c>
      <c r="AV1995" t="s">
        <v>69</v>
      </c>
      <c r="AW1995">
        <v>77</v>
      </c>
      <c r="AX1995" t="s">
        <v>70</v>
      </c>
      <c r="AY1995" t="s">
        <v>99</v>
      </c>
      <c r="AZ1995" t="s">
        <v>100</v>
      </c>
      <c r="BA1995">
        <v>5577</v>
      </c>
      <c r="BB1995">
        <v>61</v>
      </c>
      <c r="BC1995" t="s">
        <v>126</v>
      </c>
      <c r="BD1995" t="s">
        <v>74</v>
      </c>
      <c r="BE1995">
        <v>816.913365</v>
      </c>
      <c r="BF1995" t="s">
        <v>75</v>
      </c>
      <c r="BG1995">
        <v>816.913365</v>
      </c>
      <c r="BH1995">
        <v>12646.186177</v>
      </c>
    </row>
    <row r="1996" spans="1:60" x14ac:dyDescent="0.25">
      <c r="A1996">
        <v>1995</v>
      </c>
      <c r="B1996" t="s">
        <v>60</v>
      </c>
      <c r="C1996">
        <v>7645</v>
      </c>
      <c r="D1996" t="s">
        <v>2238</v>
      </c>
      <c r="E1996">
        <v>8047000</v>
      </c>
      <c r="F1996">
        <v>4</v>
      </c>
      <c r="G1996" t="s">
        <v>62</v>
      </c>
      <c r="H1996">
        <v>42</v>
      </c>
      <c r="I1996">
        <v>6140680470000090</v>
      </c>
      <c r="J1996">
        <v>7.62364</v>
      </c>
      <c r="K1996">
        <v>26.173891000000001</v>
      </c>
      <c r="L1996">
        <v>110</v>
      </c>
      <c r="M1996">
        <v>4</v>
      </c>
      <c r="N1996" t="s">
        <v>87</v>
      </c>
      <c r="O1996" t="s">
        <v>63</v>
      </c>
      <c r="P1996">
        <v>1.6813</v>
      </c>
      <c r="Q1996">
        <v>12</v>
      </c>
      <c r="R1996">
        <v>59</v>
      </c>
      <c r="S1996" t="s">
        <v>135</v>
      </c>
      <c r="T1996" t="s">
        <v>77</v>
      </c>
      <c r="U1996">
        <v>0</v>
      </c>
      <c r="V1996">
        <v>0</v>
      </c>
      <c r="W1996">
        <v>0</v>
      </c>
      <c r="X1996" t="s">
        <v>63</v>
      </c>
      <c r="Y1996" t="s">
        <v>63</v>
      </c>
      <c r="Z1996">
        <v>1</v>
      </c>
      <c r="AA1996">
        <v>61</v>
      </c>
      <c r="AB1996" t="s">
        <v>103</v>
      </c>
      <c r="AC1996">
        <v>3224</v>
      </c>
      <c r="AD1996">
        <v>53</v>
      </c>
      <c r="AE1996">
        <v>194</v>
      </c>
      <c r="AF1996">
        <v>26</v>
      </c>
      <c r="AG1996">
        <v>1.7363059999999999</v>
      </c>
      <c r="AH1996">
        <v>822</v>
      </c>
      <c r="AI1996">
        <v>494</v>
      </c>
      <c r="AJ1996">
        <v>3083</v>
      </c>
      <c r="AK1996">
        <v>281</v>
      </c>
      <c r="AL1996">
        <v>3</v>
      </c>
      <c r="AM1996">
        <v>1</v>
      </c>
      <c r="AN1996" t="s">
        <v>96</v>
      </c>
      <c r="AO1996" t="s">
        <v>97</v>
      </c>
      <c r="AP1996">
        <v>183</v>
      </c>
      <c r="AQ1996">
        <v>70</v>
      </c>
      <c r="AR1996" t="s">
        <v>82</v>
      </c>
      <c r="AS1996">
        <v>213</v>
      </c>
      <c r="AT1996">
        <v>4</v>
      </c>
      <c r="AU1996" t="s">
        <v>98</v>
      </c>
      <c r="AV1996" t="s">
        <v>69</v>
      </c>
      <c r="AW1996">
        <v>77</v>
      </c>
      <c r="AX1996" t="s">
        <v>70</v>
      </c>
      <c r="AY1996" t="s">
        <v>99</v>
      </c>
      <c r="AZ1996" t="s">
        <v>100</v>
      </c>
      <c r="BA1996">
        <v>5448</v>
      </c>
      <c r="BB1996">
        <v>58</v>
      </c>
      <c r="BC1996" t="s">
        <v>126</v>
      </c>
      <c r="BD1996" t="s">
        <v>74</v>
      </c>
      <c r="BE1996">
        <v>1672.7837939999999</v>
      </c>
      <c r="BF1996" t="s">
        <v>75</v>
      </c>
      <c r="BG1996">
        <v>1672.7837939999999</v>
      </c>
      <c r="BH1996">
        <v>30851.777914999999</v>
      </c>
    </row>
    <row r="1997" spans="1:60" x14ac:dyDescent="0.25">
      <c r="A1997">
        <v>1996</v>
      </c>
      <c r="B1997" t="s">
        <v>60</v>
      </c>
      <c r="C1997">
        <v>7646</v>
      </c>
      <c r="D1997" t="s">
        <v>2239</v>
      </c>
      <c r="E1997">
        <v>8047000</v>
      </c>
      <c r="F1997">
        <v>4</v>
      </c>
      <c r="G1997" t="s">
        <v>62</v>
      </c>
      <c r="H1997">
        <v>42</v>
      </c>
      <c r="I1997">
        <v>6140680470000090</v>
      </c>
      <c r="J1997">
        <v>2.0788799999999998</v>
      </c>
      <c r="K1997">
        <v>0</v>
      </c>
      <c r="L1997">
        <v>0</v>
      </c>
      <c r="M1997">
        <v>0</v>
      </c>
      <c r="N1997" t="s">
        <v>63</v>
      </c>
      <c r="O1997" t="s">
        <v>63</v>
      </c>
      <c r="P1997">
        <v>0</v>
      </c>
      <c r="Q1997">
        <v>0</v>
      </c>
      <c r="R1997">
        <v>0</v>
      </c>
      <c r="S1997" t="s">
        <v>63</v>
      </c>
      <c r="T1997" t="s">
        <v>63</v>
      </c>
      <c r="U1997">
        <v>0</v>
      </c>
      <c r="V1997">
        <v>0</v>
      </c>
      <c r="W1997">
        <v>0</v>
      </c>
      <c r="X1997" t="s">
        <v>63</v>
      </c>
      <c r="Y1997" t="s">
        <v>63</v>
      </c>
      <c r="Z1997">
        <v>0</v>
      </c>
      <c r="AA1997">
        <v>0</v>
      </c>
      <c r="AB1997" t="s">
        <v>64</v>
      </c>
      <c r="AC1997">
        <v>33</v>
      </c>
      <c r="AD1997">
        <v>0</v>
      </c>
      <c r="AE1997">
        <v>0</v>
      </c>
      <c r="AF1997">
        <v>5</v>
      </c>
      <c r="AG1997">
        <v>0.47648000000000001</v>
      </c>
      <c r="AH1997">
        <v>0</v>
      </c>
      <c r="AI1997">
        <v>0</v>
      </c>
      <c r="AJ1997">
        <v>0</v>
      </c>
      <c r="AK1997">
        <v>999</v>
      </c>
      <c r="AL1997">
        <v>5</v>
      </c>
      <c r="AM1997">
        <v>5</v>
      </c>
      <c r="AN1997" t="s">
        <v>223</v>
      </c>
      <c r="AO1997" t="s">
        <v>136</v>
      </c>
      <c r="AP1997">
        <v>183</v>
      </c>
      <c r="AQ1997">
        <v>65</v>
      </c>
      <c r="AR1997" t="s">
        <v>91</v>
      </c>
      <c r="AS1997">
        <v>206</v>
      </c>
      <c r="AT1997">
        <v>3</v>
      </c>
      <c r="AU1997" t="s">
        <v>92</v>
      </c>
      <c r="AV1997" t="s">
        <v>132</v>
      </c>
      <c r="AW1997">
        <v>6</v>
      </c>
      <c r="AX1997" t="s">
        <v>133</v>
      </c>
      <c r="AY1997" t="s">
        <v>224</v>
      </c>
      <c r="AZ1997" t="s">
        <v>137</v>
      </c>
      <c r="BA1997">
        <v>5879</v>
      </c>
      <c r="BB1997">
        <v>60</v>
      </c>
      <c r="BC1997" t="s">
        <v>126</v>
      </c>
      <c r="BD1997" t="s">
        <v>74</v>
      </c>
      <c r="BE1997">
        <v>628.13223200000004</v>
      </c>
      <c r="BF1997" t="s">
        <v>114</v>
      </c>
      <c r="BG1997">
        <v>628.13223200000004</v>
      </c>
      <c r="BH1997">
        <v>8412.9282559999992</v>
      </c>
    </row>
    <row r="1998" spans="1:60" x14ac:dyDescent="0.25">
      <c r="A1998">
        <v>1997</v>
      </c>
      <c r="B1998" t="s">
        <v>60</v>
      </c>
      <c r="C1998">
        <v>7647</v>
      </c>
      <c r="D1998" t="s">
        <v>2240</v>
      </c>
      <c r="E1998">
        <v>8047000</v>
      </c>
      <c r="F1998">
        <v>4</v>
      </c>
      <c r="G1998" t="s">
        <v>62</v>
      </c>
      <c r="H1998">
        <v>42</v>
      </c>
      <c r="I1998">
        <v>6140680470000280</v>
      </c>
      <c r="J1998">
        <v>2.6675710000000001</v>
      </c>
      <c r="K1998">
        <v>26.168479999999999</v>
      </c>
      <c r="L1998">
        <v>110</v>
      </c>
      <c r="M1998">
        <v>4</v>
      </c>
      <c r="N1998" t="s">
        <v>87</v>
      </c>
      <c r="O1998" t="s">
        <v>63</v>
      </c>
      <c r="P1998">
        <v>1.6798979999999999</v>
      </c>
      <c r="Q1998">
        <v>12</v>
      </c>
      <c r="R1998">
        <v>60</v>
      </c>
      <c r="S1998" t="s">
        <v>135</v>
      </c>
      <c r="T1998" t="s">
        <v>77</v>
      </c>
      <c r="U1998">
        <v>0</v>
      </c>
      <c r="V1998">
        <v>0</v>
      </c>
      <c r="W1998">
        <v>0</v>
      </c>
      <c r="X1998" t="s">
        <v>63</v>
      </c>
      <c r="Y1998" t="s">
        <v>63</v>
      </c>
      <c r="Z1998">
        <v>1</v>
      </c>
      <c r="AA1998">
        <v>62</v>
      </c>
      <c r="AB1998" t="s">
        <v>103</v>
      </c>
      <c r="AC1998">
        <v>3224</v>
      </c>
      <c r="AD1998">
        <v>52</v>
      </c>
      <c r="AE1998">
        <v>193</v>
      </c>
      <c r="AF1998">
        <v>26</v>
      </c>
      <c r="AG1998">
        <v>1.727897</v>
      </c>
      <c r="AH1998">
        <v>822</v>
      </c>
      <c r="AI1998">
        <v>494</v>
      </c>
      <c r="AJ1998">
        <v>3083</v>
      </c>
      <c r="AK1998">
        <v>281</v>
      </c>
      <c r="AL1998">
        <v>3</v>
      </c>
      <c r="AM1998">
        <v>1</v>
      </c>
      <c r="AN1998" t="s">
        <v>239</v>
      </c>
      <c r="AO1998" t="s">
        <v>66</v>
      </c>
      <c r="AP1998">
        <v>183</v>
      </c>
      <c r="AQ1998">
        <v>80</v>
      </c>
      <c r="AR1998" t="s">
        <v>82</v>
      </c>
      <c r="AS1998">
        <v>213</v>
      </c>
      <c r="AT1998">
        <v>3</v>
      </c>
      <c r="AU1998" t="s">
        <v>105</v>
      </c>
      <c r="AV1998" t="s">
        <v>69</v>
      </c>
      <c r="AW1998">
        <v>10</v>
      </c>
      <c r="AX1998" t="s">
        <v>70</v>
      </c>
      <c r="AY1998" t="s">
        <v>71</v>
      </c>
      <c r="AZ1998" t="s">
        <v>72</v>
      </c>
      <c r="BA1998">
        <v>5013</v>
      </c>
      <c r="BB1998">
        <v>62</v>
      </c>
      <c r="BC1998" t="s">
        <v>93</v>
      </c>
      <c r="BD1998" t="s">
        <v>74</v>
      </c>
      <c r="BE1998">
        <v>546.26211799999999</v>
      </c>
      <c r="BF1998" t="s">
        <v>75</v>
      </c>
      <c r="BG1998">
        <v>546.26211799999999</v>
      </c>
      <c r="BH1998">
        <v>10795.276983</v>
      </c>
    </row>
    <row r="1999" spans="1:60" x14ac:dyDescent="0.25">
      <c r="A1999">
        <v>1998</v>
      </c>
      <c r="B1999" t="s">
        <v>60</v>
      </c>
      <c r="C1999">
        <v>7648</v>
      </c>
      <c r="D1999" t="s">
        <v>2241</v>
      </c>
      <c r="E1999">
        <v>8047000</v>
      </c>
      <c r="F1999">
        <v>4</v>
      </c>
      <c r="G1999" t="s">
        <v>62</v>
      </c>
      <c r="H1999">
        <v>42</v>
      </c>
      <c r="I1999">
        <v>6140680470000280</v>
      </c>
      <c r="J1999">
        <v>7.470065</v>
      </c>
      <c r="K1999">
        <v>25.650908000000001</v>
      </c>
      <c r="L1999">
        <v>87</v>
      </c>
      <c r="M1999">
        <v>2</v>
      </c>
      <c r="N1999" t="s">
        <v>135</v>
      </c>
      <c r="O1999" t="s">
        <v>63</v>
      </c>
      <c r="P1999">
        <v>2.9072089999999999</v>
      </c>
      <c r="Q1999">
        <v>20</v>
      </c>
      <c r="R1999">
        <v>7</v>
      </c>
      <c r="S1999" t="s">
        <v>77</v>
      </c>
      <c r="T1999" t="s">
        <v>95</v>
      </c>
      <c r="U1999">
        <v>0</v>
      </c>
      <c r="V1999">
        <v>0</v>
      </c>
      <c r="W1999">
        <v>0</v>
      </c>
      <c r="X1999" t="s">
        <v>63</v>
      </c>
      <c r="Y1999" t="s">
        <v>63</v>
      </c>
      <c r="Z1999">
        <v>1</v>
      </c>
      <c r="AA1999">
        <v>9</v>
      </c>
      <c r="AB1999" t="s">
        <v>103</v>
      </c>
      <c r="AC1999">
        <v>372</v>
      </c>
      <c r="AD1999">
        <v>6</v>
      </c>
      <c r="AE1999">
        <v>23</v>
      </c>
      <c r="AF1999">
        <v>22</v>
      </c>
      <c r="AG1999">
        <v>1.7843009999999999</v>
      </c>
      <c r="AH1999">
        <v>117</v>
      </c>
      <c r="AI1999">
        <v>81</v>
      </c>
      <c r="AJ1999">
        <v>462</v>
      </c>
      <c r="AK1999">
        <v>999</v>
      </c>
      <c r="AL1999">
        <v>5</v>
      </c>
      <c r="AM1999">
        <v>5</v>
      </c>
      <c r="AN1999" t="s">
        <v>212</v>
      </c>
      <c r="AO1999" t="s">
        <v>208</v>
      </c>
      <c r="AP1999">
        <v>102</v>
      </c>
      <c r="AQ1999">
        <v>10</v>
      </c>
      <c r="AR1999" t="s">
        <v>82</v>
      </c>
      <c r="AS1999">
        <v>210</v>
      </c>
      <c r="AT1999">
        <v>3</v>
      </c>
      <c r="AU1999" t="s">
        <v>98</v>
      </c>
      <c r="AV1999" t="s">
        <v>143</v>
      </c>
      <c r="AW1999">
        <v>77</v>
      </c>
      <c r="AX1999" t="s">
        <v>70</v>
      </c>
      <c r="AY1999" t="s">
        <v>71</v>
      </c>
      <c r="AZ1999" t="s">
        <v>209</v>
      </c>
      <c r="BA1999">
        <v>4493</v>
      </c>
      <c r="BB1999">
        <v>63</v>
      </c>
      <c r="BC1999" t="s">
        <v>93</v>
      </c>
      <c r="BD1999" t="s">
        <v>74</v>
      </c>
      <c r="BE1999">
        <v>1186.9664969999999</v>
      </c>
      <c r="BF1999" t="s">
        <v>101</v>
      </c>
      <c r="BG1999">
        <v>1186.9664969999999</v>
      </c>
      <c r="BH1999">
        <v>30230.278871999999</v>
      </c>
    </row>
    <row r="2000" spans="1:60" x14ac:dyDescent="0.25">
      <c r="A2000">
        <v>1999</v>
      </c>
      <c r="B2000" t="s">
        <v>60</v>
      </c>
      <c r="C2000">
        <v>7649</v>
      </c>
      <c r="D2000" t="s">
        <v>2242</v>
      </c>
      <c r="E2000">
        <v>8047000</v>
      </c>
      <c r="F2000">
        <v>4</v>
      </c>
      <c r="G2000" t="s">
        <v>62</v>
      </c>
      <c r="H2000">
        <v>42</v>
      </c>
      <c r="I2000">
        <v>6140680470000280</v>
      </c>
      <c r="J2000">
        <v>3.298279</v>
      </c>
      <c r="K2000">
        <v>19.551044000000001</v>
      </c>
      <c r="L2000">
        <v>82</v>
      </c>
      <c r="M2000">
        <v>18</v>
      </c>
      <c r="N2000" t="s">
        <v>78</v>
      </c>
      <c r="O2000" t="s">
        <v>87</v>
      </c>
      <c r="P2000">
        <v>1.261484</v>
      </c>
      <c r="Q2000">
        <v>11</v>
      </c>
      <c r="R2000">
        <v>4</v>
      </c>
      <c r="S2000" t="s">
        <v>77</v>
      </c>
      <c r="T2000" t="s">
        <v>95</v>
      </c>
      <c r="U2000">
        <v>0</v>
      </c>
      <c r="V2000">
        <v>0</v>
      </c>
      <c r="W2000">
        <v>0</v>
      </c>
      <c r="X2000" t="s">
        <v>63</v>
      </c>
      <c r="Y2000" t="s">
        <v>63</v>
      </c>
      <c r="Z2000">
        <v>1</v>
      </c>
      <c r="AA2000">
        <v>21</v>
      </c>
      <c r="AB2000" t="s">
        <v>89</v>
      </c>
      <c r="AC2000">
        <v>2461</v>
      </c>
      <c r="AD2000">
        <v>59</v>
      </c>
      <c r="AE2000">
        <v>200</v>
      </c>
      <c r="AF2000">
        <v>66</v>
      </c>
      <c r="AG2000">
        <v>2.0950820000000001</v>
      </c>
      <c r="AH2000">
        <v>2115</v>
      </c>
      <c r="AI2000">
        <v>1926</v>
      </c>
      <c r="AJ2000">
        <v>11399</v>
      </c>
      <c r="AK2000">
        <v>267</v>
      </c>
      <c r="AL2000">
        <v>1</v>
      </c>
      <c r="AM2000">
        <v>4</v>
      </c>
      <c r="AN2000" t="s">
        <v>212</v>
      </c>
      <c r="AO2000" t="s">
        <v>208</v>
      </c>
      <c r="AP2000">
        <v>102</v>
      </c>
      <c r="AQ2000">
        <v>10</v>
      </c>
      <c r="AR2000" t="s">
        <v>91</v>
      </c>
      <c r="AS2000">
        <v>210</v>
      </c>
      <c r="AT2000">
        <v>3</v>
      </c>
      <c r="AU2000" t="s">
        <v>92</v>
      </c>
      <c r="AV2000" t="s">
        <v>143</v>
      </c>
      <c r="AW2000">
        <v>6</v>
      </c>
      <c r="AX2000" t="s">
        <v>70</v>
      </c>
      <c r="AY2000" t="s">
        <v>71</v>
      </c>
      <c r="AZ2000" t="s">
        <v>209</v>
      </c>
      <c r="BA2000">
        <v>4762</v>
      </c>
      <c r="BB2000">
        <v>63</v>
      </c>
      <c r="BC2000" t="s">
        <v>93</v>
      </c>
      <c r="BD2000" t="s">
        <v>74</v>
      </c>
      <c r="BE2000">
        <v>586.565201</v>
      </c>
      <c r="BF2000" t="s">
        <v>101</v>
      </c>
      <c r="BG2000">
        <v>586.565201</v>
      </c>
      <c r="BH2000">
        <v>13347.660862999999</v>
      </c>
    </row>
    <row r="2001" spans="1:60" x14ac:dyDescent="0.25">
      <c r="A2001">
        <v>2000</v>
      </c>
      <c r="B2001" t="s">
        <v>60</v>
      </c>
      <c r="C2001">
        <v>7650</v>
      </c>
      <c r="D2001" t="s">
        <v>2243</v>
      </c>
      <c r="E2001">
        <v>8047000</v>
      </c>
      <c r="F2001">
        <v>4</v>
      </c>
      <c r="G2001" t="s">
        <v>62</v>
      </c>
      <c r="H2001">
        <v>42</v>
      </c>
      <c r="I2001">
        <v>6140680470000280</v>
      </c>
      <c r="J2001">
        <v>4.3233629999999996</v>
      </c>
      <c r="K2001">
        <v>32.759402999999999</v>
      </c>
      <c r="L2001">
        <v>117</v>
      </c>
      <c r="M2001">
        <v>23</v>
      </c>
      <c r="N2001" t="s">
        <v>88</v>
      </c>
      <c r="O2001" t="s">
        <v>78</v>
      </c>
      <c r="P2001">
        <v>0.325764</v>
      </c>
      <c r="Q2001">
        <v>6</v>
      </c>
      <c r="R2001">
        <v>1</v>
      </c>
      <c r="S2001" t="s">
        <v>78</v>
      </c>
      <c r="T2001" t="s">
        <v>88</v>
      </c>
      <c r="U2001">
        <v>0</v>
      </c>
      <c r="V2001">
        <v>0</v>
      </c>
      <c r="W2001">
        <v>0</v>
      </c>
      <c r="X2001" t="s">
        <v>63</v>
      </c>
      <c r="Y2001" t="s">
        <v>63</v>
      </c>
      <c r="Z2001">
        <v>1</v>
      </c>
      <c r="AA2001">
        <v>23</v>
      </c>
      <c r="AB2001" t="s">
        <v>146</v>
      </c>
      <c r="AC2001">
        <v>650</v>
      </c>
      <c r="AD2001">
        <v>81</v>
      </c>
      <c r="AE2001">
        <v>199</v>
      </c>
      <c r="AF2001">
        <v>54</v>
      </c>
      <c r="AG2001">
        <v>4.7760590000000001</v>
      </c>
      <c r="AH2001">
        <v>3325</v>
      </c>
      <c r="AI2001">
        <v>3073</v>
      </c>
      <c r="AJ2001">
        <v>19769</v>
      </c>
      <c r="AK2001">
        <v>265</v>
      </c>
      <c r="AL2001">
        <v>1</v>
      </c>
      <c r="AM2001">
        <v>4</v>
      </c>
      <c r="AN2001" t="s">
        <v>96</v>
      </c>
      <c r="AO2001" t="s">
        <v>97</v>
      </c>
      <c r="AP2001">
        <v>188</v>
      </c>
      <c r="AQ2001">
        <v>90</v>
      </c>
      <c r="AR2001" t="s">
        <v>82</v>
      </c>
      <c r="AS2001">
        <v>213</v>
      </c>
      <c r="AT2001">
        <v>4</v>
      </c>
      <c r="AU2001" t="s">
        <v>98</v>
      </c>
      <c r="AV2001" t="s">
        <v>69</v>
      </c>
      <c r="AW2001">
        <v>77</v>
      </c>
      <c r="AX2001" t="s">
        <v>70</v>
      </c>
      <c r="AY2001" t="s">
        <v>99</v>
      </c>
      <c r="AZ2001" t="s">
        <v>100</v>
      </c>
      <c r="BA2001">
        <v>5209</v>
      </c>
      <c r="BB2001">
        <v>62</v>
      </c>
      <c r="BC2001" t="s">
        <v>93</v>
      </c>
      <c r="BD2001" t="s">
        <v>74</v>
      </c>
      <c r="BE2001">
        <v>744.93322699999999</v>
      </c>
      <c r="BF2001" t="s">
        <v>75</v>
      </c>
      <c r="BG2001">
        <v>744.93322699999999</v>
      </c>
      <c r="BH2001">
        <v>17496.028396999998</v>
      </c>
    </row>
    <row r="2002" spans="1:60" x14ac:dyDescent="0.25">
      <c r="A2002">
        <v>2001</v>
      </c>
      <c r="B2002" t="s">
        <v>60</v>
      </c>
      <c r="C2002">
        <v>7651</v>
      </c>
      <c r="D2002" t="s">
        <v>2244</v>
      </c>
      <c r="E2002">
        <v>8047000</v>
      </c>
      <c r="F2002">
        <v>4</v>
      </c>
      <c r="G2002" t="s">
        <v>62</v>
      </c>
      <c r="H2002">
        <v>42</v>
      </c>
      <c r="I2002">
        <v>6140680470000290</v>
      </c>
      <c r="J2002">
        <v>6.8331710000000001</v>
      </c>
      <c r="K2002">
        <v>38.900145999999999</v>
      </c>
      <c r="L2002">
        <v>110</v>
      </c>
      <c r="M2002">
        <v>2</v>
      </c>
      <c r="N2002" t="s">
        <v>78</v>
      </c>
      <c r="O2002" t="s">
        <v>95</v>
      </c>
      <c r="P2002">
        <v>3.294346</v>
      </c>
      <c r="Q2002">
        <v>19</v>
      </c>
      <c r="R2002">
        <v>90</v>
      </c>
      <c r="S2002" t="s">
        <v>78</v>
      </c>
      <c r="T2002" t="s">
        <v>95</v>
      </c>
      <c r="U2002">
        <v>0</v>
      </c>
      <c r="V2002">
        <v>0</v>
      </c>
      <c r="W2002">
        <v>0</v>
      </c>
      <c r="X2002" t="s">
        <v>63</v>
      </c>
      <c r="Y2002" t="s">
        <v>63</v>
      </c>
      <c r="Z2002">
        <v>1</v>
      </c>
      <c r="AA2002">
        <v>90</v>
      </c>
      <c r="AB2002" t="s">
        <v>103</v>
      </c>
      <c r="AC2002">
        <v>2166</v>
      </c>
      <c r="AD2002">
        <v>110</v>
      </c>
      <c r="AE2002">
        <v>323</v>
      </c>
      <c r="AF2002">
        <v>21</v>
      </c>
      <c r="AG2002">
        <v>3.056279</v>
      </c>
      <c r="AH2002">
        <v>1276</v>
      </c>
      <c r="AI2002">
        <v>269</v>
      </c>
      <c r="AJ2002">
        <v>1537</v>
      </c>
      <c r="AK2002">
        <v>201</v>
      </c>
      <c r="AL2002">
        <v>3</v>
      </c>
      <c r="AM2002">
        <v>1</v>
      </c>
      <c r="AN2002" t="s">
        <v>514</v>
      </c>
      <c r="AO2002" t="s">
        <v>97</v>
      </c>
      <c r="AP2002">
        <v>102</v>
      </c>
      <c r="AQ2002">
        <v>57</v>
      </c>
      <c r="AR2002" t="s">
        <v>82</v>
      </c>
      <c r="AS2002">
        <v>213</v>
      </c>
      <c r="AT2002">
        <v>4</v>
      </c>
      <c r="AU2002" t="s">
        <v>98</v>
      </c>
      <c r="AV2002" t="s">
        <v>69</v>
      </c>
      <c r="AW2002">
        <v>77</v>
      </c>
      <c r="AX2002" t="s">
        <v>70</v>
      </c>
      <c r="AY2002" t="s">
        <v>99</v>
      </c>
      <c r="AZ2002" t="s">
        <v>100</v>
      </c>
      <c r="BA2002">
        <v>4974</v>
      </c>
      <c r="BB2002">
        <v>56</v>
      </c>
      <c r="BC2002" t="s">
        <v>140</v>
      </c>
      <c r="BD2002" t="s">
        <v>74</v>
      </c>
      <c r="BE2002">
        <v>1221.8390669999999</v>
      </c>
      <c r="BF2002" t="s">
        <v>114</v>
      </c>
      <c r="BG2002">
        <v>1221.8390669999999</v>
      </c>
      <c r="BH2002">
        <v>27652.863739</v>
      </c>
    </row>
    <row r="2003" spans="1:60" x14ac:dyDescent="0.25">
      <c r="A2003">
        <v>2002</v>
      </c>
      <c r="B2003" t="s">
        <v>60</v>
      </c>
      <c r="C2003">
        <v>7652</v>
      </c>
      <c r="D2003" t="s">
        <v>2245</v>
      </c>
      <c r="E2003">
        <v>8047000</v>
      </c>
      <c r="F2003">
        <v>4</v>
      </c>
      <c r="G2003" t="s">
        <v>62</v>
      </c>
      <c r="H2003">
        <v>42</v>
      </c>
      <c r="I2003">
        <v>6140680470000290</v>
      </c>
      <c r="J2003">
        <v>2.9920520000000002</v>
      </c>
      <c r="K2003">
        <v>33.170361</v>
      </c>
      <c r="L2003">
        <v>101</v>
      </c>
      <c r="M2003">
        <v>8</v>
      </c>
      <c r="N2003" t="s">
        <v>95</v>
      </c>
      <c r="O2003" t="s">
        <v>78</v>
      </c>
      <c r="P2003">
        <v>11.256062999999999</v>
      </c>
      <c r="Q2003">
        <v>45</v>
      </c>
      <c r="R2003">
        <v>1</v>
      </c>
      <c r="S2003" t="s">
        <v>78</v>
      </c>
      <c r="T2003" t="s">
        <v>63</v>
      </c>
      <c r="U2003">
        <v>2.2192620000000001</v>
      </c>
      <c r="V2003">
        <v>8</v>
      </c>
      <c r="W2003">
        <v>4</v>
      </c>
      <c r="X2003" t="s">
        <v>78</v>
      </c>
      <c r="Y2003" t="s">
        <v>95</v>
      </c>
      <c r="Z2003">
        <v>1</v>
      </c>
      <c r="AA2003">
        <v>13</v>
      </c>
      <c r="AB2003" t="s">
        <v>146</v>
      </c>
      <c r="AC2003">
        <v>1170</v>
      </c>
      <c r="AD2003">
        <v>27</v>
      </c>
      <c r="AE2003">
        <v>91</v>
      </c>
      <c r="AF2003">
        <v>31</v>
      </c>
      <c r="AG2003">
        <v>2.0396230000000002</v>
      </c>
      <c r="AH2003">
        <v>727</v>
      </c>
      <c r="AI2003">
        <v>628</v>
      </c>
      <c r="AJ2003">
        <v>3425</v>
      </c>
      <c r="AK2003">
        <v>201</v>
      </c>
      <c r="AL2003">
        <v>1</v>
      </c>
      <c r="AM2003">
        <v>4</v>
      </c>
      <c r="AN2003" t="s">
        <v>223</v>
      </c>
      <c r="AO2003" t="s">
        <v>136</v>
      </c>
      <c r="AP2003">
        <v>183</v>
      </c>
      <c r="AQ2003">
        <v>85</v>
      </c>
      <c r="AR2003" t="s">
        <v>82</v>
      </c>
      <c r="AS2003">
        <v>213</v>
      </c>
      <c r="AT2003">
        <v>3</v>
      </c>
      <c r="AU2003" t="s">
        <v>98</v>
      </c>
      <c r="AV2003" t="s">
        <v>132</v>
      </c>
      <c r="AW2003">
        <v>77</v>
      </c>
      <c r="AX2003" t="s">
        <v>133</v>
      </c>
      <c r="AY2003" t="s">
        <v>224</v>
      </c>
      <c r="AZ2003" t="s">
        <v>137</v>
      </c>
      <c r="BA2003">
        <v>5617</v>
      </c>
      <c r="BB2003">
        <v>55</v>
      </c>
      <c r="BC2003" t="s">
        <v>93</v>
      </c>
      <c r="BD2003" t="s">
        <v>74</v>
      </c>
      <c r="BE2003">
        <v>957.33474699999999</v>
      </c>
      <c r="BF2003" t="s">
        <v>75</v>
      </c>
      <c r="BG2003">
        <v>957.33474699999999</v>
      </c>
      <c r="BH2003">
        <v>12108.406849999999</v>
      </c>
    </row>
    <row r="2004" spans="1:60" x14ac:dyDescent="0.25">
      <c r="A2004">
        <v>2003</v>
      </c>
      <c r="B2004" t="s">
        <v>60</v>
      </c>
      <c r="C2004">
        <v>7653</v>
      </c>
      <c r="D2004" t="s">
        <v>2246</v>
      </c>
      <c r="E2004">
        <v>8047000</v>
      </c>
      <c r="F2004">
        <v>4</v>
      </c>
      <c r="G2004" t="s">
        <v>62</v>
      </c>
      <c r="H2004">
        <v>42</v>
      </c>
      <c r="I2004">
        <v>6140680470000300</v>
      </c>
      <c r="J2004">
        <v>1.7117979999999999</v>
      </c>
      <c r="K2004">
        <v>23.217407000000001</v>
      </c>
      <c r="L2004">
        <v>104</v>
      </c>
      <c r="M2004">
        <v>75</v>
      </c>
      <c r="N2004" t="s">
        <v>78</v>
      </c>
      <c r="O2004" t="s">
        <v>95</v>
      </c>
      <c r="P2004">
        <v>6.8906929999999997</v>
      </c>
      <c r="Q2004">
        <v>37</v>
      </c>
      <c r="R2004">
        <v>35</v>
      </c>
      <c r="S2004" t="s">
        <v>78</v>
      </c>
      <c r="T2004" t="s">
        <v>63</v>
      </c>
      <c r="U2004">
        <v>1.463524</v>
      </c>
      <c r="V2004">
        <v>7</v>
      </c>
      <c r="W2004">
        <v>4</v>
      </c>
      <c r="X2004" t="s">
        <v>78</v>
      </c>
      <c r="Y2004" t="s">
        <v>88</v>
      </c>
      <c r="Z2004">
        <v>2</v>
      </c>
      <c r="AA2004">
        <v>84</v>
      </c>
      <c r="AB2004" t="s">
        <v>80</v>
      </c>
      <c r="AC2004">
        <v>452</v>
      </c>
      <c r="AD2004">
        <v>300</v>
      </c>
      <c r="AE2004">
        <v>529</v>
      </c>
      <c r="AF2004">
        <v>101</v>
      </c>
      <c r="AG2004">
        <v>11.027134999999999</v>
      </c>
      <c r="AH2004">
        <v>10431</v>
      </c>
      <c r="AI2004">
        <v>9195</v>
      </c>
      <c r="AJ2004">
        <v>52099</v>
      </c>
      <c r="AK2004">
        <v>267</v>
      </c>
      <c r="AL2004">
        <v>1</v>
      </c>
      <c r="AM2004">
        <v>2</v>
      </c>
      <c r="AN2004" t="s">
        <v>223</v>
      </c>
      <c r="AO2004" t="s">
        <v>111</v>
      </c>
      <c r="AP2004">
        <v>102</v>
      </c>
      <c r="AQ2004">
        <v>20</v>
      </c>
      <c r="AR2004" t="s">
        <v>82</v>
      </c>
      <c r="AS2004">
        <v>212</v>
      </c>
      <c r="AT2004">
        <v>3</v>
      </c>
      <c r="AU2004" t="s">
        <v>98</v>
      </c>
      <c r="AV2004" t="s">
        <v>132</v>
      </c>
      <c r="AW2004">
        <v>77</v>
      </c>
      <c r="AX2004" t="s">
        <v>133</v>
      </c>
      <c r="AY2004" t="s">
        <v>224</v>
      </c>
      <c r="AZ2004" t="s">
        <v>2247</v>
      </c>
      <c r="BA2004">
        <v>5904</v>
      </c>
      <c r="BB2004">
        <v>14</v>
      </c>
      <c r="BC2004" t="s">
        <v>126</v>
      </c>
      <c r="BD2004" t="s">
        <v>74</v>
      </c>
      <c r="BE2004">
        <v>645.37142300000005</v>
      </c>
      <c r="BF2004" t="s">
        <v>101</v>
      </c>
      <c r="BG2004">
        <v>645.37142300000005</v>
      </c>
      <c r="BH2004">
        <v>6927.4007510000001</v>
      </c>
    </row>
    <row r="2005" spans="1:60" x14ac:dyDescent="0.25">
      <c r="A2005">
        <v>2004</v>
      </c>
      <c r="B2005" t="s">
        <v>60</v>
      </c>
      <c r="C2005">
        <v>7654</v>
      </c>
      <c r="D2005" t="s">
        <v>2248</v>
      </c>
      <c r="E2005">
        <v>8047000</v>
      </c>
      <c r="F2005">
        <v>4</v>
      </c>
      <c r="G2005" t="s">
        <v>62</v>
      </c>
      <c r="H2005">
        <v>42</v>
      </c>
      <c r="I2005">
        <v>6140680470000040</v>
      </c>
      <c r="J2005">
        <v>34.039633000000002</v>
      </c>
      <c r="K2005">
        <v>19.426064</v>
      </c>
      <c r="L2005">
        <v>82</v>
      </c>
      <c r="M2005">
        <v>17</v>
      </c>
      <c r="N2005" t="s">
        <v>78</v>
      </c>
      <c r="O2005" t="s">
        <v>87</v>
      </c>
      <c r="P2005">
        <v>1.261484</v>
      </c>
      <c r="Q2005">
        <v>11</v>
      </c>
      <c r="R2005">
        <v>4</v>
      </c>
      <c r="S2005" t="s">
        <v>77</v>
      </c>
      <c r="T2005" t="s">
        <v>95</v>
      </c>
      <c r="U2005">
        <v>0</v>
      </c>
      <c r="V2005">
        <v>0</v>
      </c>
      <c r="W2005">
        <v>0</v>
      </c>
      <c r="X2005" t="s">
        <v>63</v>
      </c>
      <c r="Y2005" t="s">
        <v>63</v>
      </c>
      <c r="Z2005">
        <v>1</v>
      </c>
      <c r="AA2005">
        <v>21</v>
      </c>
      <c r="AB2005" t="s">
        <v>89</v>
      </c>
      <c r="AC2005">
        <v>2461</v>
      </c>
      <c r="AD2005">
        <v>59</v>
      </c>
      <c r="AE2005">
        <v>199</v>
      </c>
      <c r="AF2005">
        <v>66</v>
      </c>
      <c r="AG2005">
        <v>2.0891950000000001</v>
      </c>
      <c r="AH2005">
        <v>2106</v>
      </c>
      <c r="AI2005">
        <v>1912</v>
      </c>
      <c r="AJ2005">
        <v>11273</v>
      </c>
      <c r="AK2005">
        <v>267</v>
      </c>
      <c r="AL2005">
        <v>1</v>
      </c>
      <c r="AM2005">
        <v>4</v>
      </c>
      <c r="AN2005" t="s">
        <v>223</v>
      </c>
      <c r="AO2005" t="s">
        <v>136</v>
      </c>
      <c r="AP2005">
        <v>183</v>
      </c>
      <c r="AQ2005">
        <v>82</v>
      </c>
      <c r="AR2005" t="s">
        <v>67</v>
      </c>
      <c r="AS2005">
        <v>206</v>
      </c>
      <c r="AT2005">
        <v>3</v>
      </c>
      <c r="AU2005" t="s">
        <v>68</v>
      </c>
      <c r="AV2005" t="s">
        <v>132</v>
      </c>
      <c r="AW2005">
        <v>8</v>
      </c>
      <c r="AX2005" t="s">
        <v>133</v>
      </c>
      <c r="AY2005" t="s">
        <v>224</v>
      </c>
      <c r="AZ2005" t="s">
        <v>137</v>
      </c>
      <c r="BA2005">
        <v>5541</v>
      </c>
      <c r="BB2005">
        <v>50</v>
      </c>
      <c r="BC2005" t="s">
        <v>122</v>
      </c>
      <c r="BD2005" t="s">
        <v>74</v>
      </c>
      <c r="BE2005">
        <v>3735.651108</v>
      </c>
      <c r="BF2005" t="s">
        <v>75</v>
      </c>
      <c r="BG2005">
        <v>3735.651108</v>
      </c>
      <c r="BH2005">
        <v>137753.50632099999</v>
      </c>
    </row>
    <row r="2006" spans="1:60" x14ac:dyDescent="0.25">
      <c r="A2006">
        <v>2005</v>
      </c>
      <c r="B2006" t="s">
        <v>60</v>
      </c>
      <c r="C2006">
        <v>7655</v>
      </c>
      <c r="D2006" s="1" t="s">
        <v>2249</v>
      </c>
      <c r="E2006">
        <v>8047000</v>
      </c>
      <c r="F2006">
        <v>4</v>
      </c>
      <c r="G2006" t="s">
        <v>62</v>
      </c>
      <c r="H2006">
        <v>42</v>
      </c>
      <c r="I2006">
        <v>6140680470000300</v>
      </c>
      <c r="J2006">
        <v>2.3206359999999999</v>
      </c>
      <c r="K2006">
        <v>39.610294000000003</v>
      </c>
      <c r="L2006">
        <v>124</v>
      </c>
      <c r="M2006">
        <v>2</v>
      </c>
      <c r="N2006" t="s">
        <v>78</v>
      </c>
      <c r="O2006" t="s">
        <v>63</v>
      </c>
      <c r="P2006">
        <v>12.833994000000001</v>
      </c>
      <c r="Q2006">
        <v>44</v>
      </c>
      <c r="R2006">
        <v>56</v>
      </c>
      <c r="S2006" t="s">
        <v>87</v>
      </c>
      <c r="T2006" t="s">
        <v>78</v>
      </c>
      <c r="U2006">
        <v>0</v>
      </c>
      <c r="V2006">
        <v>0</v>
      </c>
      <c r="W2006">
        <v>0</v>
      </c>
      <c r="X2006" t="s">
        <v>63</v>
      </c>
      <c r="Y2006" t="s">
        <v>63</v>
      </c>
      <c r="Z2006">
        <v>1</v>
      </c>
      <c r="AA2006">
        <v>57</v>
      </c>
      <c r="AB2006" t="s">
        <v>89</v>
      </c>
      <c r="AC2006">
        <v>329</v>
      </c>
      <c r="AD2006">
        <v>110</v>
      </c>
      <c r="AE2006">
        <v>222</v>
      </c>
      <c r="AF2006">
        <v>48</v>
      </c>
      <c r="AG2006">
        <v>7.8132000000000001</v>
      </c>
      <c r="AH2006">
        <v>1733</v>
      </c>
      <c r="AI2006">
        <v>1320</v>
      </c>
      <c r="AJ2006">
        <v>5745</v>
      </c>
      <c r="AK2006">
        <v>221</v>
      </c>
      <c r="AL2006">
        <v>1</v>
      </c>
      <c r="AM2006">
        <v>3</v>
      </c>
      <c r="AN2006" t="s">
        <v>239</v>
      </c>
      <c r="AO2006" t="s">
        <v>66</v>
      </c>
      <c r="AP2006">
        <v>188</v>
      </c>
      <c r="AQ2006">
        <v>90</v>
      </c>
      <c r="AR2006" t="s">
        <v>82</v>
      </c>
      <c r="AS2006">
        <v>213</v>
      </c>
      <c r="AT2006">
        <v>3</v>
      </c>
      <c r="AU2006" t="s">
        <v>98</v>
      </c>
      <c r="AV2006" t="s">
        <v>69</v>
      </c>
      <c r="AW2006">
        <v>77</v>
      </c>
      <c r="AX2006" t="s">
        <v>70</v>
      </c>
      <c r="AY2006" t="s">
        <v>71</v>
      </c>
      <c r="AZ2006" t="s">
        <v>72</v>
      </c>
      <c r="BA2006">
        <v>5314</v>
      </c>
      <c r="BB2006">
        <v>53</v>
      </c>
      <c r="BC2006" t="s">
        <v>126</v>
      </c>
      <c r="BD2006" t="s">
        <v>74</v>
      </c>
      <c r="BE2006">
        <v>396.03974299999999</v>
      </c>
      <c r="BF2006" t="s">
        <v>75</v>
      </c>
      <c r="BG2006">
        <v>396.03974299999999</v>
      </c>
      <c r="BH2006">
        <v>9391.2823470000003</v>
      </c>
    </row>
    <row r="2007" spans="1:60" x14ac:dyDescent="0.25">
      <c r="A2007">
        <v>2006</v>
      </c>
      <c r="B2007" t="s">
        <v>60</v>
      </c>
      <c r="C2007">
        <v>7656</v>
      </c>
      <c r="D2007" t="s">
        <v>2250</v>
      </c>
      <c r="E2007">
        <v>8047000</v>
      </c>
      <c r="F2007">
        <v>4</v>
      </c>
      <c r="G2007" t="s">
        <v>62</v>
      </c>
      <c r="H2007">
        <v>42</v>
      </c>
      <c r="I2007">
        <v>6140680470000050</v>
      </c>
      <c r="J2007">
        <v>9.5588820000000005</v>
      </c>
      <c r="K2007">
        <v>26.292759</v>
      </c>
      <c r="L2007">
        <v>114</v>
      </c>
      <c r="M2007">
        <v>7</v>
      </c>
      <c r="N2007" t="s">
        <v>95</v>
      </c>
      <c r="O2007" t="s">
        <v>63</v>
      </c>
      <c r="P2007">
        <v>0</v>
      </c>
      <c r="Q2007">
        <v>0</v>
      </c>
      <c r="R2007">
        <v>0</v>
      </c>
      <c r="S2007" t="s">
        <v>63</v>
      </c>
      <c r="T2007" t="s">
        <v>63</v>
      </c>
      <c r="U2007">
        <v>0</v>
      </c>
      <c r="V2007">
        <v>0</v>
      </c>
      <c r="W2007">
        <v>0</v>
      </c>
      <c r="X2007" t="s">
        <v>63</v>
      </c>
      <c r="Y2007" t="s">
        <v>63</v>
      </c>
      <c r="Z2007">
        <v>1</v>
      </c>
      <c r="AA2007">
        <v>7</v>
      </c>
      <c r="AB2007" t="s">
        <v>146</v>
      </c>
      <c r="AC2007">
        <v>4</v>
      </c>
      <c r="AD2007">
        <v>17</v>
      </c>
      <c r="AE2007">
        <v>21</v>
      </c>
      <c r="AF2007">
        <v>112</v>
      </c>
      <c r="AG2007">
        <v>26.239849</v>
      </c>
      <c r="AH2007">
        <v>763</v>
      </c>
      <c r="AI2007">
        <v>705</v>
      </c>
      <c r="AJ2007">
        <v>4557</v>
      </c>
      <c r="AK2007">
        <v>999</v>
      </c>
      <c r="AL2007">
        <v>5</v>
      </c>
      <c r="AM2007">
        <v>5</v>
      </c>
      <c r="AN2007" t="s">
        <v>239</v>
      </c>
      <c r="AO2007" t="s">
        <v>66</v>
      </c>
      <c r="AP2007">
        <v>183</v>
      </c>
      <c r="AQ2007">
        <v>80</v>
      </c>
      <c r="AR2007" t="s">
        <v>82</v>
      </c>
      <c r="AS2007">
        <v>213</v>
      </c>
      <c r="AT2007">
        <v>3</v>
      </c>
      <c r="AU2007" t="s">
        <v>105</v>
      </c>
      <c r="AV2007" t="s">
        <v>69</v>
      </c>
      <c r="AW2007">
        <v>10</v>
      </c>
      <c r="AX2007" t="s">
        <v>70</v>
      </c>
      <c r="AY2007" t="s">
        <v>71</v>
      </c>
      <c r="AZ2007" t="s">
        <v>72</v>
      </c>
      <c r="BA2007">
        <v>5423</v>
      </c>
      <c r="BB2007">
        <v>56</v>
      </c>
      <c r="BC2007" t="s">
        <v>126</v>
      </c>
      <c r="BD2007" t="s">
        <v>74</v>
      </c>
      <c r="BE2007">
        <v>2899.24154</v>
      </c>
      <c r="BF2007" t="s">
        <v>75</v>
      </c>
      <c r="BG2007">
        <v>2899.24154</v>
      </c>
      <c r="BH2007">
        <v>38683.421936999999</v>
      </c>
    </row>
    <row r="2008" spans="1:60" x14ac:dyDescent="0.25">
      <c r="A2008">
        <v>2007</v>
      </c>
      <c r="B2008" t="s">
        <v>60</v>
      </c>
      <c r="C2008">
        <v>7657</v>
      </c>
      <c r="D2008" t="s">
        <v>2251</v>
      </c>
      <c r="E2008">
        <v>8047000</v>
      </c>
      <c r="F2008">
        <v>4</v>
      </c>
      <c r="G2008" t="s">
        <v>62</v>
      </c>
      <c r="H2008">
        <v>42</v>
      </c>
      <c r="I2008">
        <v>6140680470000020</v>
      </c>
      <c r="J2008">
        <v>2.798108</v>
      </c>
      <c r="K2008">
        <v>18.603064</v>
      </c>
      <c r="L2008">
        <v>52</v>
      </c>
      <c r="M2008">
        <v>15</v>
      </c>
      <c r="N2008" t="s">
        <v>135</v>
      </c>
      <c r="O2008" t="s">
        <v>124</v>
      </c>
      <c r="P2008">
        <v>2.5547330000000001</v>
      </c>
      <c r="Q2008">
        <v>6</v>
      </c>
      <c r="R2008">
        <v>6</v>
      </c>
      <c r="S2008" t="s">
        <v>135</v>
      </c>
      <c r="T2008" t="s">
        <v>124</v>
      </c>
      <c r="U2008">
        <v>0</v>
      </c>
      <c r="V2008">
        <v>0</v>
      </c>
      <c r="W2008">
        <v>0</v>
      </c>
      <c r="X2008" t="s">
        <v>63</v>
      </c>
      <c r="Y2008" t="s">
        <v>63</v>
      </c>
      <c r="Z2008">
        <v>2</v>
      </c>
      <c r="AA2008">
        <v>20</v>
      </c>
      <c r="AB2008" t="s">
        <v>80</v>
      </c>
      <c r="AC2008">
        <v>88</v>
      </c>
      <c r="AD2008">
        <v>41</v>
      </c>
      <c r="AE2008">
        <v>77</v>
      </c>
      <c r="AF2008">
        <v>31</v>
      </c>
      <c r="AG2008">
        <v>9.1660140000000006</v>
      </c>
      <c r="AH2008">
        <v>645</v>
      </c>
      <c r="AI2008">
        <v>532</v>
      </c>
      <c r="AJ2008">
        <v>2252</v>
      </c>
      <c r="AK2008">
        <v>281</v>
      </c>
      <c r="AL2008">
        <v>1</v>
      </c>
      <c r="AM2008">
        <v>4</v>
      </c>
      <c r="AN2008" t="s">
        <v>2252</v>
      </c>
      <c r="AO2008" t="s">
        <v>530</v>
      </c>
      <c r="AP2008">
        <v>102</v>
      </c>
      <c r="AQ2008">
        <v>10</v>
      </c>
      <c r="AR2008" t="s">
        <v>91</v>
      </c>
      <c r="AS2008">
        <v>218</v>
      </c>
      <c r="AT2008">
        <v>4</v>
      </c>
      <c r="AU2008" t="s">
        <v>92</v>
      </c>
      <c r="AV2008" t="s">
        <v>69</v>
      </c>
      <c r="AW2008">
        <v>6</v>
      </c>
      <c r="AX2008" t="s">
        <v>70</v>
      </c>
      <c r="AY2008" t="s">
        <v>99</v>
      </c>
      <c r="AZ2008" t="s">
        <v>531</v>
      </c>
      <c r="BA2008">
        <v>5853</v>
      </c>
      <c r="BB2008">
        <v>31</v>
      </c>
      <c r="BC2008" t="s">
        <v>73</v>
      </c>
      <c r="BD2008" t="s">
        <v>74</v>
      </c>
      <c r="BE2008">
        <v>664.56218699999999</v>
      </c>
      <c r="BF2008" t="s">
        <v>101</v>
      </c>
      <c r="BG2008">
        <v>664.56218699999999</v>
      </c>
      <c r="BH2008">
        <v>11323.540466</v>
      </c>
    </row>
    <row r="2009" spans="1:60" x14ac:dyDescent="0.25">
      <c r="A2009">
        <v>2008</v>
      </c>
      <c r="B2009" t="s">
        <v>60</v>
      </c>
      <c r="C2009">
        <v>7658</v>
      </c>
      <c r="D2009" t="s">
        <v>2253</v>
      </c>
      <c r="E2009">
        <v>8047000</v>
      </c>
      <c r="F2009">
        <v>4</v>
      </c>
      <c r="G2009" t="s">
        <v>62</v>
      </c>
      <c r="H2009">
        <v>42</v>
      </c>
      <c r="I2009">
        <v>6140680470000030</v>
      </c>
      <c r="J2009">
        <v>24.021782999999999</v>
      </c>
      <c r="K2009">
        <v>18.630718000000002</v>
      </c>
      <c r="L2009">
        <v>52</v>
      </c>
      <c r="M2009">
        <v>16</v>
      </c>
      <c r="N2009" t="s">
        <v>135</v>
      </c>
      <c r="O2009" t="s">
        <v>124</v>
      </c>
      <c r="P2009">
        <v>2.565998</v>
      </c>
      <c r="Q2009">
        <v>6</v>
      </c>
      <c r="R2009">
        <v>6</v>
      </c>
      <c r="S2009" t="s">
        <v>135</v>
      </c>
      <c r="T2009" t="s">
        <v>124</v>
      </c>
      <c r="U2009">
        <v>0</v>
      </c>
      <c r="V2009">
        <v>0</v>
      </c>
      <c r="W2009">
        <v>0</v>
      </c>
      <c r="X2009" t="s">
        <v>63</v>
      </c>
      <c r="Y2009" t="s">
        <v>63</v>
      </c>
      <c r="Z2009">
        <v>2</v>
      </c>
      <c r="AA2009">
        <v>21</v>
      </c>
      <c r="AB2009" t="s">
        <v>80</v>
      </c>
      <c r="AC2009">
        <v>88</v>
      </c>
      <c r="AD2009">
        <v>41</v>
      </c>
      <c r="AE2009">
        <v>77</v>
      </c>
      <c r="AF2009">
        <v>31</v>
      </c>
      <c r="AG2009">
        <v>9.1853020000000001</v>
      </c>
      <c r="AH2009">
        <v>646</v>
      </c>
      <c r="AI2009">
        <v>532</v>
      </c>
      <c r="AJ2009">
        <v>2252</v>
      </c>
      <c r="AK2009">
        <v>281</v>
      </c>
      <c r="AL2009">
        <v>1</v>
      </c>
      <c r="AM2009">
        <v>4</v>
      </c>
      <c r="AN2009" t="s">
        <v>2254</v>
      </c>
      <c r="AO2009" t="s">
        <v>208</v>
      </c>
      <c r="AP2009">
        <v>102</v>
      </c>
      <c r="AQ2009">
        <v>30</v>
      </c>
      <c r="AR2009" t="s">
        <v>82</v>
      </c>
      <c r="AS2009">
        <v>210</v>
      </c>
      <c r="AT2009">
        <v>1</v>
      </c>
      <c r="AU2009" t="s">
        <v>98</v>
      </c>
      <c r="AV2009" t="s">
        <v>234</v>
      </c>
      <c r="AW2009">
        <v>77</v>
      </c>
      <c r="AX2009" t="s">
        <v>150</v>
      </c>
      <c r="AY2009" t="s">
        <v>235</v>
      </c>
      <c r="AZ2009" t="s">
        <v>209</v>
      </c>
      <c r="BA2009">
        <v>5450</v>
      </c>
      <c r="BB2009">
        <v>55</v>
      </c>
      <c r="BC2009" t="s">
        <v>126</v>
      </c>
      <c r="BD2009" t="s">
        <v>74</v>
      </c>
      <c r="BE2009">
        <v>2006.1617229999999</v>
      </c>
      <c r="BF2009" t="s">
        <v>243</v>
      </c>
      <c r="BG2009">
        <v>2006.1617229999999</v>
      </c>
      <c r="BH2009">
        <v>97212.707022999995</v>
      </c>
    </row>
    <row r="2010" spans="1:60" x14ac:dyDescent="0.25">
      <c r="A2010">
        <v>2009</v>
      </c>
      <c r="B2010" t="s">
        <v>60</v>
      </c>
      <c r="C2010">
        <v>7659</v>
      </c>
      <c r="D2010" t="s">
        <v>2255</v>
      </c>
      <c r="E2010">
        <v>8047000</v>
      </c>
      <c r="F2010">
        <v>4</v>
      </c>
      <c r="G2010" t="s">
        <v>62</v>
      </c>
      <c r="H2010">
        <v>42</v>
      </c>
      <c r="I2010">
        <v>6140680470000020</v>
      </c>
      <c r="J2010">
        <v>6.0941390000000002</v>
      </c>
      <c r="K2010">
        <v>33.557597999999999</v>
      </c>
      <c r="L2010">
        <v>99</v>
      </c>
      <c r="M2010">
        <v>11</v>
      </c>
      <c r="N2010" t="s">
        <v>78</v>
      </c>
      <c r="O2010" t="s">
        <v>63</v>
      </c>
      <c r="P2010">
        <v>14.399903999999999</v>
      </c>
      <c r="Q2010">
        <v>38</v>
      </c>
      <c r="R2010">
        <v>5</v>
      </c>
      <c r="S2010" t="s">
        <v>124</v>
      </c>
      <c r="T2010" t="s">
        <v>63</v>
      </c>
      <c r="U2010">
        <v>7.3475859999999997</v>
      </c>
      <c r="V2010">
        <v>16</v>
      </c>
      <c r="W2010">
        <v>34</v>
      </c>
      <c r="X2010" t="s">
        <v>124</v>
      </c>
      <c r="Y2010" t="s">
        <v>63</v>
      </c>
      <c r="Z2010">
        <v>3</v>
      </c>
      <c r="AA2010">
        <v>45</v>
      </c>
      <c r="AB2010" t="s">
        <v>119</v>
      </c>
      <c r="AC2010">
        <v>286</v>
      </c>
      <c r="AD2010">
        <v>91</v>
      </c>
      <c r="AE2010">
        <v>185</v>
      </c>
      <c r="AF2010">
        <v>38</v>
      </c>
      <c r="AG2010">
        <v>7.6232439999999997</v>
      </c>
      <c r="AH2010">
        <v>1799</v>
      </c>
      <c r="AI2010">
        <v>1460</v>
      </c>
      <c r="AJ2010">
        <v>8234</v>
      </c>
      <c r="AK2010">
        <v>268</v>
      </c>
      <c r="AL2010">
        <v>1</v>
      </c>
      <c r="AM2010">
        <v>3</v>
      </c>
      <c r="AN2010" t="s">
        <v>514</v>
      </c>
      <c r="AO2010" t="s">
        <v>97</v>
      </c>
      <c r="AP2010">
        <v>102</v>
      </c>
      <c r="AQ2010">
        <v>15</v>
      </c>
      <c r="AR2010" t="s">
        <v>82</v>
      </c>
      <c r="AS2010">
        <v>213</v>
      </c>
      <c r="AT2010">
        <v>4</v>
      </c>
      <c r="AU2010" t="s">
        <v>98</v>
      </c>
      <c r="AV2010" t="s">
        <v>69</v>
      </c>
      <c r="AW2010">
        <v>77</v>
      </c>
      <c r="AX2010" t="s">
        <v>70</v>
      </c>
      <c r="AY2010" t="s">
        <v>99</v>
      </c>
      <c r="AZ2010" t="s">
        <v>100</v>
      </c>
      <c r="BA2010">
        <v>4981</v>
      </c>
      <c r="BB2010">
        <v>60</v>
      </c>
      <c r="BC2010" t="s">
        <v>126</v>
      </c>
      <c r="BD2010" t="s">
        <v>74</v>
      </c>
      <c r="BE2010">
        <v>714.84411999999998</v>
      </c>
      <c r="BF2010" t="s">
        <v>101</v>
      </c>
      <c r="BG2010">
        <v>714.84411999999998</v>
      </c>
      <c r="BH2010">
        <v>24662.104009999999</v>
      </c>
    </row>
    <row r="2011" spans="1:60" x14ac:dyDescent="0.25">
      <c r="A2011">
        <v>2010</v>
      </c>
      <c r="B2011" t="s">
        <v>60</v>
      </c>
      <c r="C2011">
        <v>7660</v>
      </c>
      <c r="D2011" t="s">
        <v>2256</v>
      </c>
      <c r="E2011">
        <v>8047000</v>
      </c>
      <c r="F2011">
        <v>4</v>
      </c>
      <c r="G2011" t="s">
        <v>62</v>
      </c>
      <c r="H2011">
        <v>42</v>
      </c>
      <c r="I2011">
        <v>6140680470000300</v>
      </c>
      <c r="J2011">
        <v>7.6092469999999999</v>
      </c>
      <c r="K2011">
        <v>18.594738</v>
      </c>
      <c r="L2011">
        <v>52</v>
      </c>
      <c r="M2011">
        <v>16</v>
      </c>
      <c r="N2011" t="s">
        <v>135</v>
      </c>
      <c r="O2011" t="s">
        <v>124</v>
      </c>
      <c r="P2011">
        <v>2.5530050000000002</v>
      </c>
      <c r="Q2011">
        <v>6</v>
      </c>
      <c r="R2011">
        <v>6</v>
      </c>
      <c r="S2011" t="s">
        <v>135</v>
      </c>
      <c r="T2011" t="s">
        <v>124</v>
      </c>
      <c r="U2011">
        <v>0</v>
      </c>
      <c r="V2011">
        <v>0</v>
      </c>
      <c r="W2011">
        <v>0</v>
      </c>
      <c r="X2011" t="s">
        <v>63</v>
      </c>
      <c r="Y2011" t="s">
        <v>63</v>
      </c>
      <c r="Z2011">
        <v>2</v>
      </c>
      <c r="AA2011">
        <v>21</v>
      </c>
      <c r="AB2011" t="s">
        <v>80</v>
      </c>
      <c r="AC2011">
        <v>88</v>
      </c>
      <c r="AD2011">
        <v>41</v>
      </c>
      <c r="AE2011">
        <v>77</v>
      </c>
      <c r="AF2011">
        <v>31</v>
      </c>
      <c r="AG2011">
        <v>9.1617370000000005</v>
      </c>
      <c r="AH2011">
        <v>644</v>
      </c>
      <c r="AI2011">
        <v>532</v>
      </c>
      <c r="AJ2011">
        <v>2252</v>
      </c>
      <c r="AK2011">
        <v>281</v>
      </c>
      <c r="AL2011">
        <v>1</v>
      </c>
      <c r="AM2011">
        <v>4</v>
      </c>
      <c r="AN2011" t="s">
        <v>131</v>
      </c>
      <c r="AO2011" t="s">
        <v>97</v>
      </c>
      <c r="AP2011">
        <v>183</v>
      </c>
      <c r="AQ2011">
        <v>20</v>
      </c>
      <c r="AR2011" t="s">
        <v>82</v>
      </c>
      <c r="AS2011">
        <v>206</v>
      </c>
      <c r="AT2011">
        <v>4</v>
      </c>
      <c r="AU2011" t="s">
        <v>98</v>
      </c>
      <c r="AV2011" t="s">
        <v>132</v>
      </c>
      <c r="AW2011">
        <v>77</v>
      </c>
      <c r="AX2011" t="s">
        <v>133</v>
      </c>
      <c r="AY2011" t="s">
        <v>99</v>
      </c>
      <c r="AZ2011" t="s">
        <v>100</v>
      </c>
      <c r="BA2011">
        <v>5378</v>
      </c>
      <c r="BB2011">
        <v>49</v>
      </c>
      <c r="BC2011" t="s">
        <v>122</v>
      </c>
      <c r="BD2011" t="s">
        <v>74</v>
      </c>
      <c r="BE2011">
        <v>1133.237707</v>
      </c>
      <c r="BF2011" t="s">
        <v>101</v>
      </c>
      <c r="BG2011">
        <v>1133.237707</v>
      </c>
      <c r="BH2011">
        <v>30793.531094999998</v>
      </c>
    </row>
    <row r="2012" spans="1:60" x14ac:dyDescent="0.25">
      <c r="A2012">
        <v>2011</v>
      </c>
      <c r="B2012" t="s">
        <v>60</v>
      </c>
      <c r="C2012">
        <v>7661</v>
      </c>
      <c r="D2012" t="s">
        <v>2257</v>
      </c>
      <c r="E2012">
        <v>8047000</v>
      </c>
      <c r="F2012">
        <v>4</v>
      </c>
      <c r="G2012" t="s">
        <v>62</v>
      </c>
      <c r="H2012">
        <v>42</v>
      </c>
      <c r="I2012">
        <v>6140680470000040</v>
      </c>
      <c r="J2012">
        <v>16.474924000000001</v>
      </c>
      <c r="K2012">
        <v>18.610178000000001</v>
      </c>
      <c r="L2012">
        <v>52</v>
      </c>
      <c r="M2012">
        <v>16</v>
      </c>
      <c r="N2012" t="s">
        <v>135</v>
      </c>
      <c r="O2012" t="s">
        <v>124</v>
      </c>
      <c r="P2012">
        <v>2.5571380000000001</v>
      </c>
      <c r="Q2012">
        <v>6</v>
      </c>
      <c r="R2012">
        <v>6</v>
      </c>
      <c r="S2012" t="s">
        <v>135</v>
      </c>
      <c r="T2012" t="s">
        <v>124</v>
      </c>
      <c r="U2012">
        <v>0</v>
      </c>
      <c r="V2012">
        <v>0</v>
      </c>
      <c r="W2012">
        <v>0</v>
      </c>
      <c r="X2012" t="s">
        <v>63</v>
      </c>
      <c r="Y2012" t="s">
        <v>63</v>
      </c>
      <c r="Z2012">
        <v>2</v>
      </c>
      <c r="AA2012">
        <v>21</v>
      </c>
      <c r="AB2012" t="s">
        <v>80</v>
      </c>
      <c r="AC2012">
        <v>88</v>
      </c>
      <c r="AD2012">
        <v>41</v>
      </c>
      <c r="AE2012">
        <v>77</v>
      </c>
      <c r="AF2012">
        <v>31</v>
      </c>
      <c r="AG2012">
        <v>9.1716200000000008</v>
      </c>
      <c r="AH2012">
        <v>645</v>
      </c>
      <c r="AI2012">
        <v>532</v>
      </c>
      <c r="AJ2012">
        <v>2252</v>
      </c>
      <c r="AK2012">
        <v>281</v>
      </c>
      <c r="AL2012">
        <v>1</v>
      </c>
      <c r="AM2012">
        <v>4</v>
      </c>
      <c r="AN2012" t="s">
        <v>239</v>
      </c>
      <c r="AO2012" t="s">
        <v>66</v>
      </c>
      <c r="AP2012">
        <v>188</v>
      </c>
      <c r="AQ2012">
        <v>88</v>
      </c>
      <c r="AR2012" t="s">
        <v>82</v>
      </c>
      <c r="AS2012">
        <v>213</v>
      </c>
      <c r="AT2012">
        <v>3</v>
      </c>
      <c r="AU2012" t="s">
        <v>98</v>
      </c>
      <c r="AV2012" t="s">
        <v>69</v>
      </c>
      <c r="AW2012">
        <v>77</v>
      </c>
      <c r="AX2012" t="s">
        <v>70</v>
      </c>
      <c r="AY2012" t="s">
        <v>71</v>
      </c>
      <c r="AZ2012" t="s">
        <v>72</v>
      </c>
      <c r="BA2012">
        <v>5316</v>
      </c>
      <c r="BB2012">
        <v>52</v>
      </c>
      <c r="BC2012" t="s">
        <v>93</v>
      </c>
      <c r="BD2012" t="s">
        <v>74</v>
      </c>
      <c r="BE2012">
        <v>2025.545601</v>
      </c>
      <c r="BF2012" t="s">
        <v>75</v>
      </c>
      <c r="BG2012">
        <v>2025.545601</v>
      </c>
      <c r="BH2012">
        <v>66671.651891999994</v>
      </c>
    </row>
    <row r="2013" spans="1:60" x14ac:dyDescent="0.25">
      <c r="A2013">
        <v>2012</v>
      </c>
      <c r="B2013" t="s">
        <v>60</v>
      </c>
      <c r="C2013">
        <v>7662</v>
      </c>
      <c r="D2013" t="s">
        <v>2258</v>
      </c>
      <c r="E2013">
        <v>8047000</v>
      </c>
      <c r="F2013">
        <v>4</v>
      </c>
      <c r="G2013" t="s">
        <v>62</v>
      </c>
      <c r="H2013">
        <v>42</v>
      </c>
      <c r="I2013">
        <v>6140680470000040</v>
      </c>
      <c r="J2013">
        <v>9.329898</v>
      </c>
      <c r="K2013">
        <v>18.594495999999999</v>
      </c>
      <c r="L2013">
        <v>52</v>
      </c>
      <c r="M2013">
        <v>15</v>
      </c>
      <c r="N2013" t="s">
        <v>135</v>
      </c>
      <c r="O2013" t="s">
        <v>124</v>
      </c>
      <c r="P2013">
        <v>2.552457</v>
      </c>
      <c r="Q2013">
        <v>6</v>
      </c>
      <c r="R2013">
        <v>6</v>
      </c>
      <c r="S2013" t="s">
        <v>135</v>
      </c>
      <c r="T2013" t="s">
        <v>124</v>
      </c>
      <c r="U2013">
        <v>0</v>
      </c>
      <c r="V2013">
        <v>0</v>
      </c>
      <c r="W2013">
        <v>0</v>
      </c>
      <c r="X2013" t="s">
        <v>63</v>
      </c>
      <c r="Y2013" t="s">
        <v>63</v>
      </c>
      <c r="Z2013">
        <v>2</v>
      </c>
      <c r="AA2013">
        <v>20</v>
      </c>
      <c r="AB2013" t="s">
        <v>80</v>
      </c>
      <c r="AC2013">
        <v>88</v>
      </c>
      <c r="AD2013">
        <v>41</v>
      </c>
      <c r="AE2013">
        <v>77</v>
      </c>
      <c r="AF2013">
        <v>31</v>
      </c>
      <c r="AG2013">
        <v>9.1618720000000007</v>
      </c>
      <c r="AH2013">
        <v>644</v>
      </c>
      <c r="AI2013">
        <v>532</v>
      </c>
      <c r="AJ2013">
        <v>2252</v>
      </c>
      <c r="AK2013">
        <v>281</v>
      </c>
      <c r="AL2013">
        <v>1</v>
      </c>
      <c r="AM2013">
        <v>4</v>
      </c>
      <c r="AN2013" t="s">
        <v>223</v>
      </c>
      <c r="AO2013" t="s">
        <v>530</v>
      </c>
      <c r="AP2013">
        <v>188</v>
      </c>
      <c r="AQ2013">
        <v>86</v>
      </c>
      <c r="AR2013" t="s">
        <v>91</v>
      </c>
      <c r="AS2013">
        <v>218</v>
      </c>
      <c r="AT2013">
        <v>3</v>
      </c>
      <c r="AU2013" t="s">
        <v>92</v>
      </c>
      <c r="AV2013" t="s">
        <v>132</v>
      </c>
      <c r="AW2013">
        <v>6</v>
      </c>
      <c r="AX2013" t="s">
        <v>133</v>
      </c>
      <c r="AY2013" t="s">
        <v>224</v>
      </c>
      <c r="AZ2013" t="s">
        <v>1424</v>
      </c>
      <c r="BA2013">
        <v>5632</v>
      </c>
      <c r="BB2013">
        <v>56</v>
      </c>
      <c r="BC2013" t="s">
        <v>73</v>
      </c>
      <c r="BD2013" t="s">
        <v>74</v>
      </c>
      <c r="BE2013">
        <v>1382.017294</v>
      </c>
      <c r="BF2013" t="s">
        <v>75</v>
      </c>
      <c r="BG2013">
        <v>1382.017294</v>
      </c>
      <c r="BH2013">
        <v>37756.758073999998</v>
      </c>
    </row>
    <row r="2014" spans="1:60" x14ac:dyDescent="0.25">
      <c r="A2014">
        <v>2013</v>
      </c>
      <c r="B2014" t="s">
        <v>60</v>
      </c>
      <c r="C2014">
        <v>7663</v>
      </c>
      <c r="D2014" t="s">
        <v>2259</v>
      </c>
      <c r="E2014">
        <v>8047000</v>
      </c>
      <c r="F2014">
        <v>4</v>
      </c>
      <c r="G2014" t="s">
        <v>62</v>
      </c>
      <c r="H2014">
        <v>42</v>
      </c>
      <c r="I2014">
        <v>6140680470000030</v>
      </c>
      <c r="J2014">
        <v>15.012632</v>
      </c>
      <c r="K2014">
        <v>22.918002999999999</v>
      </c>
      <c r="L2014">
        <v>108</v>
      </c>
      <c r="M2014">
        <v>0</v>
      </c>
      <c r="N2014" t="s">
        <v>95</v>
      </c>
      <c r="O2014" t="s">
        <v>63</v>
      </c>
      <c r="P2014">
        <v>1.5717890000000001</v>
      </c>
      <c r="Q2014">
        <v>5</v>
      </c>
      <c r="R2014">
        <v>30</v>
      </c>
      <c r="S2014" t="s">
        <v>263</v>
      </c>
      <c r="T2014" t="s">
        <v>63</v>
      </c>
      <c r="U2014">
        <v>0</v>
      </c>
      <c r="V2014">
        <v>0</v>
      </c>
      <c r="W2014">
        <v>0</v>
      </c>
      <c r="X2014" t="s">
        <v>63</v>
      </c>
      <c r="Y2014" t="s">
        <v>63</v>
      </c>
      <c r="Z2014">
        <v>1</v>
      </c>
      <c r="AA2014">
        <v>30</v>
      </c>
      <c r="AB2014" t="s">
        <v>103</v>
      </c>
      <c r="AC2014">
        <v>341</v>
      </c>
      <c r="AD2014">
        <v>5</v>
      </c>
      <c r="AE2014">
        <v>18</v>
      </c>
      <c r="AF2014">
        <v>6</v>
      </c>
      <c r="AG2014">
        <v>1.607558</v>
      </c>
      <c r="AH2014">
        <v>4</v>
      </c>
      <c r="AI2014">
        <v>4</v>
      </c>
      <c r="AJ2014">
        <v>20</v>
      </c>
      <c r="AK2014">
        <v>999</v>
      </c>
      <c r="AL2014">
        <v>5</v>
      </c>
      <c r="AM2014">
        <v>5</v>
      </c>
      <c r="AN2014" t="s">
        <v>104</v>
      </c>
      <c r="AO2014" t="s">
        <v>176</v>
      </c>
      <c r="AP2014">
        <v>141</v>
      </c>
      <c r="AQ2014">
        <v>1</v>
      </c>
      <c r="AR2014" t="s">
        <v>156</v>
      </c>
      <c r="AS2014">
        <v>213</v>
      </c>
      <c r="AT2014">
        <v>3</v>
      </c>
      <c r="AU2014" t="s">
        <v>227</v>
      </c>
      <c r="AV2014" t="s">
        <v>106</v>
      </c>
      <c r="AW2014">
        <v>6</v>
      </c>
      <c r="AX2014" t="s">
        <v>70</v>
      </c>
      <c r="AY2014" t="s">
        <v>71</v>
      </c>
      <c r="AZ2014" t="s">
        <v>161</v>
      </c>
      <c r="BA2014">
        <v>4309</v>
      </c>
      <c r="BB2014">
        <v>33</v>
      </c>
      <c r="BC2014" t="s">
        <v>122</v>
      </c>
      <c r="BD2014" t="s">
        <v>228</v>
      </c>
      <c r="BE2014">
        <v>2288.5869240000002</v>
      </c>
      <c r="BF2014" t="s">
        <v>101</v>
      </c>
      <c r="BG2014">
        <v>2288.5869240000002</v>
      </c>
      <c r="BH2014">
        <v>60753.967711999998</v>
      </c>
    </row>
    <row r="2015" spans="1:60" x14ac:dyDescent="0.25">
      <c r="A2015">
        <v>2014</v>
      </c>
      <c r="B2015" t="s">
        <v>60</v>
      </c>
      <c r="C2015">
        <v>7664</v>
      </c>
      <c r="D2015" t="s">
        <v>2260</v>
      </c>
      <c r="E2015">
        <v>8047000</v>
      </c>
      <c r="F2015">
        <v>4</v>
      </c>
      <c r="G2015" t="s">
        <v>62</v>
      </c>
      <c r="H2015">
        <v>42</v>
      </c>
      <c r="I2015">
        <v>6140680470000030</v>
      </c>
      <c r="J2015">
        <v>12.049234</v>
      </c>
      <c r="K2015">
        <v>19.563326</v>
      </c>
      <c r="L2015">
        <v>82</v>
      </c>
      <c r="M2015">
        <v>18</v>
      </c>
      <c r="N2015" t="s">
        <v>78</v>
      </c>
      <c r="O2015" t="s">
        <v>87</v>
      </c>
      <c r="P2015">
        <v>1.261484</v>
      </c>
      <c r="Q2015">
        <v>11</v>
      </c>
      <c r="R2015">
        <v>4</v>
      </c>
      <c r="S2015" t="s">
        <v>77</v>
      </c>
      <c r="T2015" t="s">
        <v>95</v>
      </c>
      <c r="U2015">
        <v>0</v>
      </c>
      <c r="V2015">
        <v>0</v>
      </c>
      <c r="W2015">
        <v>0</v>
      </c>
      <c r="X2015" t="s">
        <v>63</v>
      </c>
      <c r="Y2015" t="s">
        <v>63</v>
      </c>
      <c r="Z2015">
        <v>1</v>
      </c>
      <c r="AA2015">
        <v>21</v>
      </c>
      <c r="AB2015" t="s">
        <v>89</v>
      </c>
      <c r="AC2015">
        <v>2461</v>
      </c>
      <c r="AD2015">
        <v>59</v>
      </c>
      <c r="AE2015">
        <v>200</v>
      </c>
      <c r="AF2015">
        <v>66</v>
      </c>
      <c r="AG2015">
        <v>2.095691</v>
      </c>
      <c r="AH2015">
        <v>2116</v>
      </c>
      <c r="AI2015">
        <v>1929</v>
      </c>
      <c r="AJ2015">
        <v>11427</v>
      </c>
      <c r="AK2015">
        <v>267</v>
      </c>
      <c r="AL2015">
        <v>1</v>
      </c>
      <c r="AM2015">
        <v>4</v>
      </c>
      <c r="AN2015" t="s">
        <v>514</v>
      </c>
      <c r="AO2015" t="s">
        <v>97</v>
      </c>
      <c r="AP2015">
        <v>102</v>
      </c>
      <c r="AQ2015">
        <v>40</v>
      </c>
      <c r="AR2015" t="s">
        <v>91</v>
      </c>
      <c r="AS2015">
        <v>213</v>
      </c>
      <c r="AT2015">
        <v>4</v>
      </c>
      <c r="AU2015" t="s">
        <v>92</v>
      </c>
      <c r="AV2015" t="s">
        <v>69</v>
      </c>
      <c r="AW2015">
        <v>6</v>
      </c>
      <c r="AX2015" t="s">
        <v>70</v>
      </c>
      <c r="AY2015" t="s">
        <v>99</v>
      </c>
      <c r="AZ2015" t="s">
        <v>100</v>
      </c>
      <c r="BA2015">
        <v>4787</v>
      </c>
      <c r="BB2015">
        <v>61</v>
      </c>
      <c r="BC2015" t="s">
        <v>126</v>
      </c>
      <c r="BD2015" t="s">
        <v>74</v>
      </c>
      <c r="BE2015">
        <v>1625.3404499999999</v>
      </c>
      <c r="BF2015" t="s">
        <v>101</v>
      </c>
      <c r="BG2015">
        <v>1625.3404499999999</v>
      </c>
      <c r="BH2015">
        <v>48761.519218000001</v>
      </c>
    </row>
    <row r="2016" spans="1:60" x14ac:dyDescent="0.25">
      <c r="A2016">
        <v>2015</v>
      </c>
      <c r="B2016" t="s">
        <v>60</v>
      </c>
      <c r="C2016">
        <v>7665</v>
      </c>
      <c r="D2016" t="s">
        <v>2261</v>
      </c>
      <c r="E2016">
        <v>8047000</v>
      </c>
      <c r="F2016">
        <v>4</v>
      </c>
      <c r="G2016" t="s">
        <v>62</v>
      </c>
      <c r="H2016">
        <v>42</v>
      </c>
      <c r="I2016">
        <v>6140680470000310</v>
      </c>
      <c r="J2016">
        <v>3.3903590000000001</v>
      </c>
      <c r="K2016">
        <v>19.423006000000001</v>
      </c>
      <c r="L2016">
        <v>82</v>
      </c>
      <c r="M2016">
        <v>17</v>
      </c>
      <c r="N2016" t="s">
        <v>78</v>
      </c>
      <c r="O2016" t="s">
        <v>87</v>
      </c>
      <c r="P2016">
        <v>1.261484</v>
      </c>
      <c r="Q2016">
        <v>11</v>
      </c>
      <c r="R2016">
        <v>4</v>
      </c>
      <c r="S2016" t="s">
        <v>77</v>
      </c>
      <c r="T2016" t="s">
        <v>95</v>
      </c>
      <c r="U2016">
        <v>0</v>
      </c>
      <c r="V2016">
        <v>0</v>
      </c>
      <c r="W2016">
        <v>0</v>
      </c>
      <c r="X2016" t="s">
        <v>63</v>
      </c>
      <c r="Y2016" t="s">
        <v>63</v>
      </c>
      <c r="Z2016">
        <v>1</v>
      </c>
      <c r="AA2016">
        <v>21</v>
      </c>
      <c r="AB2016" t="s">
        <v>89</v>
      </c>
      <c r="AC2016">
        <v>2461</v>
      </c>
      <c r="AD2016">
        <v>59</v>
      </c>
      <c r="AE2016">
        <v>199</v>
      </c>
      <c r="AF2016">
        <v>66</v>
      </c>
      <c r="AG2016">
        <v>2.089181</v>
      </c>
      <c r="AH2016">
        <v>2106</v>
      </c>
      <c r="AI2016">
        <v>1912</v>
      </c>
      <c r="AJ2016">
        <v>11273</v>
      </c>
      <c r="AK2016">
        <v>267</v>
      </c>
      <c r="AL2016">
        <v>1</v>
      </c>
      <c r="AM2016">
        <v>4</v>
      </c>
      <c r="AN2016" t="s">
        <v>223</v>
      </c>
      <c r="AO2016" t="s">
        <v>136</v>
      </c>
      <c r="AP2016">
        <v>141</v>
      </c>
      <c r="AQ2016">
        <v>65</v>
      </c>
      <c r="AR2016" t="s">
        <v>82</v>
      </c>
      <c r="AS2016">
        <v>206</v>
      </c>
      <c r="AT2016">
        <v>3</v>
      </c>
      <c r="AU2016" t="s">
        <v>83</v>
      </c>
      <c r="AV2016" t="s">
        <v>132</v>
      </c>
      <c r="AW2016">
        <v>2</v>
      </c>
      <c r="AX2016" t="s">
        <v>133</v>
      </c>
      <c r="AY2016" t="s">
        <v>224</v>
      </c>
      <c r="AZ2016" t="s">
        <v>137</v>
      </c>
      <c r="BA2016">
        <v>5753</v>
      </c>
      <c r="BB2016">
        <v>38</v>
      </c>
      <c r="BC2016" t="s">
        <v>206</v>
      </c>
      <c r="BD2016" t="s">
        <v>74</v>
      </c>
      <c r="BE2016">
        <v>807.95399299999997</v>
      </c>
      <c r="BF2016" t="s">
        <v>114</v>
      </c>
      <c r="BG2016">
        <v>807.95399299999997</v>
      </c>
      <c r="BH2016">
        <v>13720.296576000001</v>
      </c>
    </row>
    <row r="2017" spans="1:60" x14ac:dyDescent="0.25">
      <c r="A2017">
        <v>2016</v>
      </c>
      <c r="B2017" t="s">
        <v>60</v>
      </c>
      <c r="C2017">
        <v>7666</v>
      </c>
      <c r="D2017" t="s">
        <v>2262</v>
      </c>
      <c r="E2017">
        <v>8047000</v>
      </c>
      <c r="F2017">
        <v>4</v>
      </c>
      <c r="G2017" t="s">
        <v>62</v>
      </c>
      <c r="H2017">
        <v>42</v>
      </c>
      <c r="I2017">
        <v>6140680470000410</v>
      </c>
      <c r="J2017">
        <v>14.177505999999999</v>
      </c>
      <c r="K2017">
        <v>19.423964999999999</v>
      </c>
      <c r="L2017">
        <v>82</v>
      </c>
      <c r="M2017">
        <v>17</v>
      </c>
      <c r="N2017" t="s">
        <v>78</v>
      </c>
      <c r="O2017" t="s">
        <v>87</v>
      </c>
      <c r="P2017">
        <v>1.261484</v>
      </c>
      <c r="Q2017">
        <v>11</v>
      </c>
      <c r="R2017">
        <v>4</v>
      </c>
      <c r="S2017" t="s">
        <v>77</v>
      </c>
      <c r="T2017" t="s">
        <v>95</v>
      </c>
      <c r="U2017">
        <v>0</v>
      </c>
      <c r="V2017">
        <v>0</v>
      </c>
      <c r="W2017">
        <v>0</v>
      </c>
      <c r="X2017" t="s">
        <v>63</v>
      </c>
      <c r="Y2017" t="s">
        <v>63</v>
      </c>
      <c r="Z2017">
        <v>1</v>
      </c>
      <c r="AA2017">
        <v>21</v>
      </c>
      <c r="AB2017" t="s">
        <v>89</v>
      </c>
      <c r="AC2017">
        <v>2461</v>
      </c>
      <c r="AD2017">
        <v>59</v>
      </c>
      <c r="AE2017">
        <v>199</v>
      </c>
      <c r="AF2017">
        <v>66</v>
      </c>
      <c r="AG2017">
        <v>2.0892620000000002</v>
      </c>
      <c r="AH2017">
        <v>2106</v>
      </c>
      <c r="AI2017">
        <v>1912</v>
      </c>
      <c r="AJ2017">
        <v>11273</v>
      </c>
      <c r="AK2017">
        <v>267</v>
      </c>
      <c r="AL2017">
        <v>1</v>
      </c>
      <c r="AM2017">
        <v>4</v>
      </c>
      <c r="AN2017" t="s">
        <v>223</v>
      </c>
      <c r="AO2017" t="s">
        <v>136</v>
      </c>
      <c r="AP2017">
        <v>141</v>
      </c>
      <c r="AQ2017">
        <v>25</v>
      </c>
      <c r="AR2017" t="s">
        <v>91</v>
      </c>
      <c r="AS2017">
        <v>206</v>
      </c>
      <c r="AT2017">
        <v>3</v>
      </c>
      <c r="AU2017" t="s">
        <v>92</v>
      </c>
      <c r="AV2017" t="s">
        <v>132</v>
      </c>
      <c r="AW2017">
        <v>6</v>
      </c>
      <c r="AX2017" t="s">
        <v>133</v>
      </c>
      <c r="AY2017" t="s">
        <v>224</v>
      </c>
      <c r="AZ2017" t="s">
        <v>137</v>
      </c>
      <c r="BA2017">
        <v>5746</v>
      </c>
      <c r="BB2017">
        <v>32</v>
      </c>
      <c r="BC2017" t="s">
        <v>85</v>
      </c>
      <c r="BD2017" t="s">
        <v>74</v>
      </c>
      <c r="BE2017">
        <v>2190.6316940000002</v>
      </c>
      <c r="BF2017" t="s">
        <v>101</v>
      </c>
      <c r="BG2017">
        <v>2190.6316940000002</v>
      </c>
      <c r="BH2017">
        <v>57374.330220999997</v>
      </c>
    </row>
    <row r="2018" spans="1:60" x14ac:dyDescent="0.25">
      <c r="A2018">
        <v>2017</v>
      </c>
      <c r="B2018" t="s">
        <v>60</v>
      </c>
      <c r="C2018">
        <v>7667</v>
      </c>
      <c r="D2018" t="s">
        <v>2263</v>
      </c>
      <c r="E2018">
        <v>8047000</v>
      </c>
      <c r="F2018">
        <v>4</v>
      </c>
      <c r="G2018" t="s">
        <v>62</v>
      </c>
      <c r="H2018">
        <v>42</v>
      </c>
      <c r="I2018">
        <v>6140680470000310</v>
      </c>
      <c r="J2018">
        <v>1.710161</v>
      </c>
      <c r="K2018">
        <v>13.762618</v>
      </c>
      <c r="L2018">
        <v>50</v>
      </c>
      <c r="M2018">
        <v>11</v>
      </c>
      <c r="N2018" t="s">
        <v>88</v>
      </c>
      <c r="O2018" t="s">
        <v>63</v>
      </c>
      <c r="P2018">
        <v>1.908331</v>
      </c>
      <c r="Q2018">
        <v>9</v>
      </c>
      <c r="R2018">
        <v>33</v>
      </c>
      <c r="S2018" t="s">
        <v>124</v>
      </c>
      <c r="T2018" t="s">
        <v>95</v>
      </c>
      <c r="U2018">
        <v>0</v>
      </c>
      <c r="V2018">
        <v>0</v>
      </c>
      <c r="W2018">
        <v>0</v>
      </c>
      <c r="X2018" t="s">
        <v>63</v>
      </c>
      <c r="Y2018" t="s">
        <v>63</v>
      </c>
      <c r="Z2018">
        <v>2</v>
      </c>
      <c r="AA2018">
        <v>40</v>
      </c>
      <c r="AB2018" t="s">
        <v>80</v>
      </c>
      <c r="AC2018">
        <v>2396</v>
      </c>
      <c r="AD2018">
        <v>28</v>
      </c>
      <c r="AE2018">
        <v>111</v>
      </c>
      <c r="AF2018">
        <v>26</v>
      </c>
      <c r="AG2018">
        <v>1.4760359999999999</v>
      </c>
      <c r="AH2018">
        <v>358</v>
      </c>
      <c r="AI2018">
        <v>256</v>
      </c>
      <c r="AJ2018">
        <v>1016</v>
      </c>
      <c r="AK2018">
        <v>268</v>
      </c>
      <c r="AL2018">
        <v>3</v>
      </c>
      <c r="AM2018">
        <v>2</v>
      </c>
      <c r="AN2018" t="s">
        <v>131</v>
      </c>
      <c r="AO2018" t="s">
        <v>97</v>
      </c>
      <c r="AP2018">
        <v>102</v>
      </c>
      <c r="AQ2018">
        <v>45</v>
      </c>
      <c r="AR2018" t="s">
        <v>67</v>
      </c>
      <c r="AS2018">
        <v>206</v>
      </c>
      <c r="AT2018">
        <v>4</v>
      </c>
      <c r="AU2018" t="s">
        <v>68</v>
      </c>
      <c r="AV2018" t="s">
        <v>132</v>
      </c>
      <c r="AW2018">
        <v>8</v>
      </c>
      <c r="AX2018" t="s">
        <v>133</v>
      </c>
      <c r="AY2018" t="s">
        <v>99</v>
      </c>
      <c r="AZ2018" t="s">
        <v>100</v>
      </c>
      <c r="BA2018">
        <v>5814</v>
      </c>
      <c r="BB2018">
        <v>27</v>
      </c>
      <c r="BC2018" t="s">
        <v>206</v>
      </c>
      <c r="BD2018" t="s">
        <v>74</v>
      </c>
      <c r="BE2018">
        <v>516.52862000000005</v>
      </c>
      <c r="BF2018" t="s">
        <v>114</v>
      </c>
      <c r="BG2018">
        <v>516.52862000000005</v>
      </c>
      <c r="BH2018">
        <v>6920.7765369999997</v>
      </c>
    </row>
    <row r="2019" spans="1:60" x14ac:dyDescent="0.25">
      <c r="A2019">
        <v>2018</v>
      </c>
      <c r="B2019" t="s">
        <v>60</v>
      </c>
      <c r="C2019">
        <v>7669</v>
      </c>
      <c r="D2019" t="s">
        <v>2264</v>
      </c>
      <c r="E2019">
        <v>8047000</v>
      </c>
      <c r="F2019">
        <v>4</v>
      </c>
      <c r="G2019" t="s">
        <v>62</v>
      </c>
      <c r="H2019">
        <v>42</v>
      </c>
      <c r="I2019">
        <v>6140680470000290</v>
      </c>
      <c r="J2019">
        <v>2.0313270000000001</v>
      </c>
      <c r="K2019">
        <v>12.519145</v>
      </c>
      <c r="L2019">
        <v>69</v>
      </c>
      <c r="M2019">
        <v>16</v>
      </c>
      <c r="N2019" t="s">
        <v>124</v>
      </c>
      <c r="O2019" t="s">
        <v>63</v>
      </c>
      <c r="P2019">
        <v>7.9480560000000002</v>
      </c>
      <c r="Q2019">
        <v>28</v>
      </c>
      <c r="R2019">
        <v>42</v>
      </c>
      <c r="S2019" t="s">
        <v>124</v>
      </c>
      <c r="T2019" t="s">
        <v>63</v>
      </c>
      <c r="U2019">
        <v>3.0477340000000002</v>
      </c>
      <c r="V2019">
        <v>12</v>
      </c>
      <c r="W2019">
        <v>27</v>
      </c>
      <c r="X2019" t="s">
        <v>124</v>
      </c>
      <c r="Y2019" t="s">
        <v>88</v>
      </c>
      <c r="Z2019">
        <v>3</v>
      </c>
      <c r="AA2019">
        <v>64</v>
      </c>
      <c r="AB2019" t="s">
        <v>108</v>
      </c>
      <c r="AC2019">
        <v>555</v>
      </c>
      <c r="AD2019">
        <v>90</v>
      </c>
      <c r="AE2019">
        <v>210</v>
      </c>
      <c r="AF2019">
        <v>65</v>
      </c>
      <c r="AG2019">
        <v>5.4628249999999996</v>
      </c>
      <c r="AH2019">
        <v>1420</v>
      </c>
      <c r="AI2019">
        <v>1042</v>
      </c>
      <c r="AJ2019">
        <v>4591</v>
      </c>
      <c r="AK2019">
        <v>268</v>
      </c>
      <c r="AL2019">
        <v>2</v>
      </c>
      <c r="AM2019">
        <v>2</v>
      </c>
      <c r="AN2019" t="s">
        <v>120</v>
      </c>
      <c r="AO2019" t="s">
        <v>97</v>
      </c>
      <c r="AP2019">
        <v>202</v>
      </c>
      <c r="AQ2019">
        <v>12</v>
      </c>
      <c r="AR2019" t="s">
        <v>91</v>
      </c>
      <c r="AS2019">
        <v>206</v>
      </c>
      <c r="AT2019">
        <v>4</v>
      </c>
      <c r="AU2019" t="s">
        <v>92</v>
      </c>
      <c r="AV2019" t="s">
        <v>69</v>
      </c>
      <c r="AW2019">
        <v>6</v>
      </c>
      <c r="AX2019" t="s">
        <v>70</v>
      </c>
      <c r="AY2019" t="s">
        <v>99</v>
      </c>
      <c r="AZ2019" t="s">
        <v>100</v>
      </c>
      <c r="BA2019">
        <v>5569</v>
      </c>
      <c r="BB2019">
        <v>41</v>
      </c>
      <c r="BC2019" t="s">
        <v>122</v>
      </c>
      <c r="BD2019" t="s">
        <v>74</v>
      </c>
      <c r="BE2019">
        <v>1047.872102</v>
      </c>
      <c r="BF2019" t="s">
        <v>101</v>
      </c>
      <c r="BG2019">
        <v>731.445651</v>
      </c>
      <c r="BH2019">
        <v>8220.4872429999996</v>
      </c>
    </row>
    <row r="2020" spans="1:60" x14ac:dyDescent="0.25">
      <c r="A2020">
        <v>2019</v>
      </c>
      <c r="B2020" t="s">
        <v>60</v>
      </c>
      <c r="C2020">
        <v>7670</v>
      </c>
      <c r="D2020" t="s">
        <v>2265</v>
      </c>
      <c r="E2020">
        <v>8047000</v>
      </c>
      <c r="F2020">
        <v>4</v>
      </c>
      <c r="G2020" t="s">
        <v>62</v>
      </c>
      <c r="H2020">
        <v>42</v>
      </c>
      <c r="I2020">
        <v>6140680470000310</v>
      </c>
      <c r="J2020">
        <v>1.0782290000000001</v>
      </c>
      <c r="K2020">
        <v>0</v>
      </c>
      <c r="L2020">
        <v>0</v>
      </c>
      <c r="M2020">
        <v>0</v>
      </c>
      <c r="N2020" t="s">
        <v>63</v>
      </c>
      <c r="O2020" t="s">
        <v>63</v>
      </c>
      <c r="P2020">
        <v>0</v>
      </c>
      <c r="Q2020">
        <v>0</v>
      </c>
      <c r="R2020">
        <v>0</v>
      </c>
      <c r="S2020" t="s">
        <v>63</v>
      </c>
      <c r="T2020" t="s">
        <v>63</v>
      </c>
      <c r="U2020">
        <v>0</v>
      </c>
      <c r="V2020">
        <v>0</v>
      </c>
      <c r="W2020">
        <v>0</v>
      </c>
      <c r="X2020" t="s">
        <v>63</v>
      </c>
      <c r="Y2020" t="s">
        <v>63</v>
      </c>
      <c r="Z2020">
        <v>0</v>
      </c>
      <c r="AA2020">
        <v>0</v>
      </c>
      <c r="AB2020" t="s">
        <v>64</v>
      </c>
      <c r="AC2020">
        <v>1</v>
      </c>
      <c r="AD2020">
        <v>0</v>
      </c>
      <c r="AE2020">
        <v>0</v>
      </c>
      <c r="AF2020">
        <v>18</v>
      </c>
      <c r="AG2020">
        <v>6.696205</v>
      </c>
      <c r="AH2020">
        <v>3</v>
      </c>
      <c r="AI2020">
        <v>2</v>
      </c>
      <c r="AJ2020">
        <v>8</v>
      </c>
      <c r="AK2020">
        <v>999</v>
      </c>
      <c r="AL2020">
        <v>5</v>
      </c>
      <c r="AM2020">
        <v>5</v>
      </c>
      <c r="AN2020" t="s">
        <v>223</v>
      </c>
      <c r="AO2020" t="s">
        <v>176</v>
      </c>
      <c r="AP2020">
        <v>141</v>
      </c>
      <c r="AQ2020">
        <v>1</v>
      </c>
      <c r="AR2020" t="s">
        <v>156</v>
      </c>
      <c r="AS2020">
        <v>206</v>
      </c>
      <c r="AT2020">
        <v>3</v>
      </c>
      <c r="AU2020" t="s">
        <v>227</v>
      </c>
      <c r="AV2020" t="s">
        <v>132</v>
      </c>
      <c r="AW2020">
        <v>6</v>
      </c>
      <c r="AX2020" t="s">
        <v>133</v>
      </c>
      <c r="AY2020" t="s">
        <v>224</v>
      </c>
      <c r="AZ2020" t="s">
        <v>161</v>
      </c>
      <c r="BA2020">
        <v>5565</v>
      </c>
      <c r="BB2020">
        <v>41</v>
      </c>
      <c r="BC2020" t="s">
        <v>206</v>
      </c>
      <c r="BD2020" t="s">
        <v>228</v>
      </c>
      <c r="BE2020">
        <v>655.01943200000005</v>
      </c>
      <c r="BF2020" t="s">
        <v>101</v>
      </c>
      <c r="BG2020">
        <v>644.68369199999995</v>
      </c>
      <c r="BH2020">
        <v>4363.4392779999998</v>
      </c>
    </row>
    <row r="2021" spans="1:60" x14ac:dyDescent="0.25">
      <c r="A2021">
        <v>2020</v>
      </c>
      <c r="B2021" t="s">
        <v>60</v>
      </c>
      <c r="C2021">
        <v>7671</v>
      </c>
      <c r="D2021" t="s">
        <v>2266</v>
      </c>
      <c r="E2021">
        <v>8047000</v>
      </c>
      <c r="F2021">
        <v>4</v>
      </c>
      <c r="G2021" t="s">
        <v>62</v>
      </c>
      <c r="H2021">
        <v>42</v>
      </c>
      <c r="I2021">
        <v>6140680470000310</v>
      </c>
      <c r="J2021">
        <v>12.63608</v>
      </c>
      <c r="K2021">
        <v>24.181459</v>
      </c>
      <c r="L2021">
        <v>83</v>
      </c>
      <c r="M2021">
        <v>28</v>
      </c>
      <c r="N2021" t="s">
        <v>95</v>
      </c>
      <c r="O2021" t="s">
        <v>87</v>
      </c>
      <c r="P2021">
        <v>13.354944</v>
      </c>
      <c r="Q2021">
        <v>37</v>
      </c>
      <c r="R2021">
        <v>8</v>
      </c>
      <c r="S2021" t="s">
        <v>78</v>
      </c>
      <c r="T2021" t="s">
        <v>63</v>
      </c>
      <c r="U2021">
        <v>0.79194699999999996</v>
      </c>
      <c r="V2021">
        <v>5</v>
      </c>
      <c r="W2021">
        <v>1</v>
      </c>
      <c r="X2021" t="s">
        <v>87</v>
      </c>
      <c r="Y2021" t="s">
        <v>63</v>
      </c>
      <c r="Z2021">
        <v>2</v>
      </c>
      <c r="AA2021">
        <v>34</v>
      </c>
      <c r="AB2021" t="s">
        <v>80</v>
      </c>
      <c r="AC2021">
        <v>184</v>
      </c>
      <c r="AD2021">
        <v>95</v>
      </c>
      <c r="AE2021">
        <v>176</v>
      </c>
      <c r="AF2021">
        <v>68</v>
      </c>
      <c r="AG2021">
        <v>9.7393830000000001</v>
      </c>
      <c r="AH2021">
        <v>2356</v>
      </c>
      <c r="AI2021">
        <v>2043</v>
      </c>
      <c r="AJ2021">
        <v>10280</v>
      </c>
      <c r="AK2021">
        <v>221</v>
      </c>
      <c r="AL2021">
        <v>1</v>
      </c>
      <c r="AM2021">
        <v>4</v>
      </c>
      <c r="AN2021" t="s">
        <v>239</v>
      </c>
      <c r="AO2021" t="s">
        <v>66</v>
      </c>
      <c r="AP2021">
        <v>183</v>
      </c>
      <c r="AQ2021">
        <v>75</v>
      </c>
      <c r="AR2021" t="s">
        <v>67</v>
      </c>
      <c r="AS2021">
        <v>213</v>
      </c>
      <c r="AT2021">
        <v>3</v>
      </c>
      <c r="AU2021" t="s">
        <v>68</v>
      </c>
      <c r="AV2021" t="s">
        <v>69</v>
      </c>
      <c r="AW2021">
        <v>8</v>
      </c>
      <c r="AX2021" t="s">
        <v>70</v>
      </c>
      <c r="AY2021" t="s">
        <v>71</v>
      </c>
      <c r="AZ2021" t="s">
        <v>72</v>
      </c>
      <c r="BA2021">
        <v>5348</v>
      </c>
      <c r="BB2021">
        <v>58</v>
      </c>
      <c r="BC2021" t="s">
        <v>93</v>
      </c>
      <c r="BD2021" t="s">
        <v>74</v>
      </c>
      <c r="BE2021">
        <v>2753.717435</v>
      </c>
      <c r="BF2021" t="s">
        <v>75</v>
      </c>
      <c r="BG2021">
        <v>2753.717435</v>
      </c>
      <c r="BH2021">
        <v>51136.403160000002</v>
      </c>
    </row>
    <row r="2022" spans="1:60" x14ac:dyDescent="0.25">
      <c r="A2022">
        <v>2021</v>
      </c>
      <c r="B2022" t="s">
        <v>60</v>
      </c>
      <c r="C2022">
        <v>7672</v>
      </c>
      <c r="D2022" t="s">
        <v>2267</v>
      </c>
      <c r="E2022">
        <v>8047000</v>
      </c>
      <c r="F2022">
        <v>4</v>
      </c>
      <c r="G2022" t="s">
        <v>62</v>
      </c>
      <c r="H2022">
        <v>42</v>
      </c>
      <c r="I2022">
        <v>6140680470000320</v>
      </c>
      <c r="J2022">
        <v>1.9338200000000001</v>
      </c>
      <c r="K2022">
        <v>9.8414370000000009</v>
      </c>
      <c r="L2022">
        <v>44</v>
      </c>
      <c r="M2022">
        <v>47</v>
      </c>
      <c r="N2022" t="s">
        <v>87</v>
      </c>
      <c r="O2022" t="s">
        <v>63</v>
      </c>
      <c r="P2022">
        <v>2.1995969999999998</v>
      </c>
      <c r="Q2022">
        <v>11</v>
      </c>
      <c r="R2022">
        <v>13</v>
      </c>
      <c r="S2022" t="s">
        <v>87</v>
      </c>
      <c r="T2022" t="s">
        <v>95</v>
      </c>
      <c r="U2022">
        <v>0</v>
      </c>
      <c r="V2022">
        <v>0</v>
      </c>
      <c r="W2022">
        <v>0</v>
      </c>
      <c r="X2022" t="s">
        <v>63</v>
      </c>
      <c r="Y2022" t="s">
        <v>63</v>
      </c>
      <c r="Z2022">
        <v>2</v>
      </c>
      <c r="AA2022">
        <v>54</v>
      </c>
      <c r="AB2022" t="s">
        <v>80</v>
      </c>
      <c r="AC2022">
        <v>403</v>
      </c>
      <c r="AD2022">
        <v>87</v>
      </c>
      <c r="AE2022">
        <v>192</v>
      </c>
      <c r="AF2022">
        <v>45</v>
      </c>
      <c r="AG2022">
        <v>6.2947860000000002</v>
      </c>
      <c r="AH2022">
        <v>1305</v>
      </c>
      <c r="AI2022">
        <v>1050</v>
      </c>
      <c r="AJ2022">
        <v>4725</v>
      </c>
      <c r="AK2022">
        <v>221</v>
      </c>
      <c r="AL2022">
        <v>1</v>
      </c>
      <c r="AM2022">
        <v>3</v>
      </c>
      <c r="AN2022" t="s">
        <v>90</v>
      </c>
      <c r="AO2022" t="s">
        <v>208</v>
      </c>
      <c r="AP2022">
        <v>102</v>
      </c>
      <c r="AQ2022">
        <v>20</v>
      </c>
      <c r="AR2022" t="s">
        <v>91</v>
      </c>
      <c r="AS2022">
        <v>210</v>
      </c>
      <c r="AT2022">
        <v>3</v>
      </c>
      <c r="AU2022" t="s">
        <v>92</v>
      </c>
      <c r="AV2022" t="s">
        <v>69</v>
      </c>
      <c r="AW2022">
        <v>6</v>
      </c>
      <c r="AX2022" t="s">
        <v>70</v>
      </c>
      <c r="AY2022" t="s">
        <v>71</v>
      </c>
      <c r="AZ2022" t="s">
        <v>209</v>
      </c>
      <c r="BA2022">
        <v>4404</v>
      </c>
      <c r="BB2022">
        <v>60</v>
      </c>
      <c r="BC2022" t="s">
        <v>126</v>
      </c>
      <c r="BD2022" t="s">
        <v>74</v>
      </c>
      <c r="BE2022">
        <v>579.77343399999995</v>
      </c>
      <c r="BF2022" t="s">
        <v>101</v>
      </c>
      <c r="BG2022">
        <v>579.77343399999995</v>
      </c>
      <c r="BH2022">
        <v>7825.8929230000003</v>
      </c>
    </row>
    <row r="2023" spans="1:60" x14ac:dyDescent="0.25">
      <c r="A2023">
        <v>2022</v>
      </c>
      <c r="B2023" t="s">
        <v>60</v>
      </c>
      <c r="C2023">
        <v>7673</v>
      </c>
      <c r="D2023" t="s">
        <v>2268</v>
      </c>
      <c r="E2023">
        <v>8047000</v>
      </c>
      <c r="F2023">
        <v>4</v>
      </c>
      <c r="G2023" t="s">
        <v>62</v>
      </c>
      <c r="H2023">
        <v>42</v>
      </c>
      <c r="I2023">
        <v>6140680470000320</v>
      </c>
      <c r="J2023">
        <v>3.2654350000000001</v>
      </c>
      <c r="K2023">
        <v>21.391549999999999</v>
      </c>
      <c r="L2023">
        <v>72</v>
      </c>
      <c r="M2023">
        <v>6</v>
      </c>
      <c r="N2023" t="s">
        <v>78</v>
      </c>
      <c r="O2023" t="s">
        <v>95</v>
      </c>
      <c r="P2023">
        <v>4.9984289999999998</v>
      </c>
      <c r="Q2023">
        <v>12</v>
      </c>
      <c r="R2023">
        <v>59</v>
      </c>
      <c r="S2023" t="s">
        <v>95</v>
      </c>
      <c r="T2023" t="s">
        <v>78</v>
      </c>
      <c r="U2023">
        <v>0</v>
      </c>
      <c r="V2023">
        <v>0</v>
      </c>
      <c r="W2023">
        <v>0</v>
      </c>
      <c r="X2023" t="s">
        <v>63</v>
      </c>
      <c r="Y2023" t="s">
        <v>63</v>
      </c>
      <c r="Z2023">
        <v>2</v>
      </c>
      <c r="AA2023">
        <v>61</v>
      </c>
      <c r="AB2023" t="s">
        <v>80</v>
      </c>
      <c r="AC2023">
        <v>1116</v>
      </c>
      <c r="AD2023">
        <v>59</v>
      </c>
      <c r="AE2023">
        <v>171</v>
      </c>
      <c r="AF2023">
        <v>29</v>
      </c>
      <c r="AG2023">
        <v>3.1034000000000002</v>
      </c>
      <c r="AH2023">
        <v>659</v>
      </c>
      <c r="AI2023">
        <v>324</v>
      </c>
      <c r="AJ2023">
        <v>1517</v>
      </c>
      <c r="AK2023">
        <v>201</v>
      </c>
      <c r="AL2023">
        <v>3</v>
      </c>
      <c r="AM2023">
        <v>3</v>
      </c>
      <c r="AN2023" t="s">
        <v>90</v>
      </c>
      <c r="AO2023" t="s">
        <v>208</v>
      </c>
      <c r="AP2023">
        <v>183</v>
      </c>
      <c r="AQ2023">
        <v>75</v>
      </c>
      <c r="AR2023" t="s">
        <v>91</v>
      </c>
      <c r="AS2023">
        <v>210</v>
      </c>
      <c r="AT2023">
        <v>3</v>
      </c>
      <c r="AU2023" t="s">
        <v>92</v>
      </c>
      <c r="AV2023" t="s">
        <v>69</v>
      </c>
      <c r="AW2023">
        <v>6</v>
      </c>
      <c r="AX2023" t="s">
        <v>70</v>
      </c>
      <c r="AY2023" t="s">
        <v>71</v>
      </c>
      <c r="AZ2023" t="s">
        <v>209</v>
      </c>
      <c r="BA2023">
        <v>4452</v>
      </c>
      <c r="BB2023">
        <v>52</v>
      </c>
      <c r="BC2023" t="s">
        <v>126</v>
      </c>
      <c r="BD2023" t="s">
        <v>74</v>
      </c>
      <c r="BE2023">
        <v>898.20169299999998</v>
      </c>
      <c r="BF2023" t="s">
        <v>75</v>
      </c>
      <c r="BG2023">
        <v>898.20169299999998</v>
      </c>
      <c r="BH2023">
        <v>13214.745945000001</v>
      </c>
    </row>
    <row r="2024" spans="1:60" x14ac:dyDescent="0.25">
      <c r="A2024">
        <v>2023</v>
      </c>
      <c r="B2024" t="s">
        <v>60</v>
      </c>
      <c r="C2024">
        <v>7674</v>
      </c>
      <c r="D2024" t="s">
        <v>2269</v>
      </c>
      <c r="E2024">
        <v>8047000</v>
      </c>
      <c r="F2024">
        <v>4</v>
      </c>
      <c r="G2024" t="s">
        <v>62</v>
      </c>
      <c r="H2024">
        <v>42</v>
      </c>
      <c r="I2024">
        <v>6140680470000330</v>
      </c>
      <c r="J2024">
        <v>3.2197</v>
      </c>
      <c r="K2024">
        <v>15.702999999999999</v>
      </c>
      <c r="L2024">
        <v>83</v>
      </c>
      <c r="M2024">
        <v>82</v>
      </c>
      <c r="N2024" t="s">
        <v>78</v>
      </c>
      <c r="O2024" t="s">
        <v>95</v>
      </c>
      <c r="P2024">
        <v>0</v>
      </c>
      <c r="Q2024">
        <v>0</v>
      </c>
      <c r="R2024">
        <v>0</v>
      </c>
      <c r="S2024" t="s">
        <v>63</v>
      </c>
      <c r="T2024" t="s">
        <v>63</v>
      </c>
      <c r="U2024">
        <v>0</v>
      </c>
      <c r="V2024">
        <v>0</v>
      </c>
      <c r="W2024">
        <v>0</v>
      </c>
      <c r="X2024" t="s">
        <v>63</v>
      </c>
      <c r="Y2024" t="s">
        <v>63</v>
      </c>
      <c r="Z2024">
        <v>1</v>
      </c>
      <c r="AA2024">
        <v>82</v>
      </c>
      <c r="AB2024" t="s">
        <v>89</v>
      </c>
      <c r="AC2024">
        <v>1213</v>
      </c>
      <c r="AD2024">
        <v>251</v>
      </c>
      <c r="AE2024">
        <v>557</v>
      </c>
      <c r="AF2024">
        <v>89</v>
      </c>
      <c r="AG2024">
        <v>6.1583230000000002</v>
      </c>
      <c r="AH2024">
        <v>7720</v>
      </c>
      <c r="AI2024">
        <v>6440</v>
      </c>
      <c r="AJ2024">
        <v>34607</v>
      </c>
      <c r="AK2024">
        <v>267</v>
      </c>
      <c r="AL2024">
        <v>1</v>
      </c>
      <c r="AM2024">
        <v>2</v>
      </c>
      <c r="AN2024" t="s">
        <v>239</v>
      </c>
      <c r="AO2024" t="s">
        <v>66</v>
      </c>
      <c r="AP2024">
        <v>183</v>
      </c>
      <c r="AQ2024">
        <v>80</v>
      </c>
      <c r="AR2024" t="s">
        <v>82</v>
      </c>
      <c r="AS2024">
        <v>213</v>
      </c>
      <c r="AT2024">
        <v>3</v>
      </c>
      <c r="AU2024" t="s">
        <v>98</v>
      </c>
      <c r="AV2024" t="s">
        <v>69</v>
      </c>
      <c r="AW2024">
        <v>77</v>
      </c>
      <c r="AX2024" t="s">
        <v>70</v>
      </c>
      <c r="AY2024" t="s">
        <v>71</v>
      </c>
      <c r="AZ2024" t="s">
        <v>72</v>
      </c>
      <c r="BA2024">
        <v>5300</v>
      </c>
      <c r="BB2024">
        <v>52</v>
      </c>
      <c r="BC2024" t="s">
        <v>93</v>
      </c>
      <c r="BD2024" t="s">
        <v>74</v>
      </c>
      <c r="BE2024">
        <v>767.60933399999999</v>
      </c>
      <c r="BF2024" t="s">
        <v>75</v>
      </c>
      <c r="BG2024">
        <v>767.60933399999999</v>
      </c>
      <c r="BH2024">
        <v>13029.664565999999</v>
      </c>
    </row>
    <row r="2025" spans="1:60" x14ac:dyDescent="0.25">
      <c r="A2025">
        <v>2024</v>
      </c>
      <c r="B2025" t="s">
        <v>60</v>
      </c>
      <c r="C2025">
        <v>7675</v>
      </c>
      <c r="D2025" t="s">
        <v>2270</v>
      </c>
      <c r="E2025">
        <v>8047000</v>
      </c>
      <c r="F2025">
        <v>4</v>
      </c>
      <c r="G2025" t="s">
        <v>62</v>
      </c>
      <c r="H2025">
        <v>42</v>
      </c>
      <c r="I2025">
        <v>6140680470000320</v>
      </c>
      <c r="J2025">
        <v>8.7926660000000005</v>
      </c>
      <c r="K2025">
        <v>13.109624999999999</v>
      </c>
      <c r="L2025">
        <v>72</v>
      </c>
      <c r="M2025">
        <v>56</v>
      </c>
      <c r="N2025" t="s">
        <v>78</v>
      </c>
      <c r="O2025" t="s">
        <v>88</v>
      </c>
      <c r="P2025">
        <v>0</v>
      </c>
      <c r="Q2025">
        <v>0</v>
      </c>
      <c r="R2025">
        <v>0</v>
      </c>
      <c r="S2025" t="s">
        <v>63</v>
      </c>
      <c r="T2025" t="s">
        <v>63</v>
      </c>
      <c r="U2025">
        <v>0</v>
      </c>
      <c r="V2025">
        <v>0</v>
      </c>
      <c r="W2025">
        <v>0</v>
      </c>
      <c r="X2025" t="s">
        <v>63</v>
      </c>
      <c r="Y2025" t="s">
        <v>63</v>
      </c>
      <c r="Z2025">
        <v>1</v>
      </c>
      <c r="AA2025">
        <v>56</v>
      </c>
      <c r="AB2025" t="s">
        <v>89</v>
      </c>
      <c r="AC2025">
        <v>450</v>
      </c>
      <c r="AD2025">
        <v>110</v>
      </c>
      <c r="AE2025">
        <v>237</v>
      </c>
      <c r="AF2025">
        <v>84</v>
      </c>
      <c r="AG2025">
        <v>6.7062090000000003</v>
      </c>
      <c r="AH2025">
        <v>3306</v>
      </c>
      <c r="AI2025">
        <v>2801</v>
      </c>
      <c r="AJ2025">
        <v>15581</v>
      </c>
      <c r="AK2025">
        <v>265</v>
      </c>
      <c r="AL2025">
        <v>1</v>
      </c>
      <c r="AM2025">
        <v>3</v>
      </c>
      <c r="AN2025" t="s">
        <v>90</v>
      </c>
      <c r="AO2025" t="s">
        <v>66</v>
      </c>
      <c r="AP2025">
        <v>183</v>
      </c>
      <c r="AQ2025">
        <v>85</v>
      </c>
      <c r="AR2025" t="s">
        <v>82</v>
      </c>
      <c r="AS2025">
        <v>213</v>
      </c>
      <c r="AT2025">
        <v>3</v>
      </c>
      <c r="AU2025" t="s">
        <v>98</v>
      </c>
      <c r="AV2025" t="s">
        <v>69</v>
      </c>
      <c r="AW2025">
        <v>77</v>
      </c>
      <c r="AX2025" t="s">
        <v>70</v>
      </c>
      <c r="AY2025" t="s">
        <v>71</v>
      </c>
      <c r="AZ2025" t="s">
        <v>72</v>
      </c>
      <c r="BA2025">
        <v>4879</v>
      </c>
      <c r="BB2025">
        <v>58</v>
      </c>
      <c r="BC2025" t="s">
        <v>126</v>
      </c>
      <c r="BD2025" t="s">
        <v>74</v>
      </c>
      <c r="BE2025">
        <v>1789.682305</v>
      </c>
      <c r="BF2025" t="s">
        <v>75</v>
      </c>
      <c r="BG2025">
        <v>1789.682305</v>
      </c>
      <c r="BH2025">
        <v>35582.655794999999</v>
      </c>
    </row>
    <row r="2026" spans="1:60" x14ac:dyDescent="0.25">
      <c r="A2026">
        <v>2025</v>
      </c>
      <c r="B2026" t="s">
        <v>60</v>
      </c>
      <c r="C2026">
        <v>7676</v>
      </c>
      <c r="D2026" t="s">
        <v>2271</v>
      </c>
      <c r="E2026">
        <v>8047000</v>
      </c>
      <c r="F2026">
        <v>4</v>
      </c>
      <c r="G2026" t="s">
        <v>62</v>
      </c>
      <c r="H2026">
        <v>42</v>
      </c>
      <c r="I2026">
        <v>6140680470000060</v>
      </c>
      <c r="J2026">
        <v>0.89264299999999996</v>
      </c>
      <c r="K2026">
        <v>26.187985999999999</v>
      </c>
      <c r="L2026">
        <v>110</v>
      </c>
      <c r="M2026">
        <v>4</v>
      </c>
      <c r="N2026" t="s">
        <v>87</v>
      </c>
      <c r="O2026" t="s">
        <v>63</v>
      </c>
      <c r="P2026">
        <v>1.6857150000000001</v>
      </c>
      <c r="Q2026">
        <v>12</v>
      </c>
      <c r="R2026">
        <v>57</v>
      </c>
      <c r="S2026" t="s">
        <v>135</v>
      </c>
      <c r="T2026" t="s">
        <v>77</v>
      </c>
      <c r="U2026">
        <v>0</v>
      </c>
      <c r="V2026">
        <v>0</v>
      </c>
      <c r="W2026">
        <v>0</v>
      </c>
      <c r="X2026" t="s">
        <v>63</v>
      </c>
      <c r="Y2026" t="s">
        <v>63</v>
      </c>
      <c r="Z2026">
        <v>1</v>
      </c>
      <c r="AA2026">
        <v>59</v>
      </c>
      <c r="AB2026" t="s">
        <v>103</v>
      </c>
      <c r="AC2026">
        <v>3224</v>
      </c>
      <c r="AD2026">
        <v>55</v>
      </c>
      <c r="AE2026">
        <v>199</v>
      </c>
      <c r="AF2026">
        <v>26</v>
      </c>
      <c r="AG2026">
        <v>1.7634179999999999</v>
      </c>
      <c r="AH2026">
        <v>833</v>
      </c>
      <c r="AI2026">
        <v>494</v>
      </c>
      <c r="AJ2026">
        <v>3083</v>
      </c>
      <c r="AK2026">
        <v>281</v>
      </c>
      <c r="AL2026">
        <v>3</v>
      </c>
      <c r="AM2026">
        <v>2</v>
      </c>
      <c r="AN2026" t="s">
        <v>120</v>
      </c>
      <c r="AO2026" t="s">
        <v>97</v>
      </c>
      <c r="AP2026">
        <v>101</v>
      </c>
      <c r="AQ2026">
        <v>10</v>
      </c>
      <c r="AR2026" t="s">
        <v>91</v>
      </c>
      <c r="AS2026">
        <v>206</v>
      </c>
      <c r="AT2026">
        <v>4</v>
      </c>
      <c r="AU2026" t="s">
        <v>92</v>
      </c>
      <c r="AV2026" t="s">
        <v>69</v>
      </c>
      <c r="AW2026">
        <v>6</v>
      </c>
      <c r="AX2026" t="s">
        <v>70</v>
      </c>
      <c r="AY2026" t="s">
        <v>99</v>
      </c>
      <c r="AZ2026" t="s">
        <v>100</v>
      </c>
      <c r="BA2026">
        <v>6039</v>
      </c>
      <c r="BB2026">
        <v>25</v>
      </c>
      <c r="BC2026" t="s">
        <v>206</v>
      </c>
      <c r="BD2026" t="s">
        <v>74</v>
      </c>
      <c r="BE2026">
        <v>295.56796400000002</v>
      </c>
      <c r="BF2026" t="s">
        <v>101</v>
      </c>
      <c r="BG2026">
        <v>295.56796400000002</v>
      </c>
      <c r="BH2026">
        <v>3612.3985499999999</v>
      </c>
    </row>
    <row r="2027" spans="1:60" x14ac:dyDescent="0.25">
      <c r="A2027">
        <v>2026</v>
      </c>
      <c r="B2027" t="s">
        <v>60</v>
      </c>
      <c r="C2027">
        <v>7677</v>
      </c>
      <c r="D2027" t="s">
        <v>2272</v>
      </c>
      <c r="E2027">
        <v>8047000</v>
      </c>
      <c r="F2027">
        <v>4</v>
      </c>
      <c r="G2027" t="s">
        <v>62</v>
      </c>
      <c r="H2027">
        <v>42</v>
      </c>
      <c r="I2027">
        <v>6140680470000130</v>
      </c>
      <c r="J2027">
        <v>5.696574</v>
      </c>
      <c r="K2027">
        <v>26.201801</v>
      </c>
      <c r="L2027">
        <v>110</v>
      </c>
      <c r="M2027">
        <v>4</v>
      </c>
      <c r="N2027" t="s">
        <v>87</v>
      </c>
      <c r="O2027" t="s">
        <v>63</v>
      </c>
      <c r="P2027">
        <v>1.6849019999999999</v>
      </c>
      <c r="Q2027">
        <v>12</v>
      </c>
      <c r="R2027">
        <v>57</v>
      </c>
      <c r="S2027" t="s">
        <v>135</v>
      </c>
      <c r="T2027" t="s">
        <v>77</v>
      </c>
      <c r="U2027">
        <v>0</v>
      </c>
      <c r="V2027">
        <v>0</v>
      </c>
      <c r="W2027">
        <v>0</v>
      </c>
      <c r="X2027" t="s">
        <v>63</v>
      </c>
      <c r="Y2027" t="s">
        <v>63</v>
      </c>
      <c r="Z2027">
        <v>1</v>
      </c>
      <c r="AA2027">
        <v>59</v>
      </c>
      <c r="AB2027" t="s">
        <v>103</v>
      </c>
      <c r="AC2027">
        <v>3224</v>
      </c>
      <c r="AD2027">
        <v>54</v>
      </c>
      <c r="AE2027">
        <v>198</v>
      </c>
      <c r="AF2027">
        <v>26</v>
      </c>
      <c r="AG2027">
        <v>1.7586409999999999</v>
      </c>
      <c r="AH2027">
        <v>834</v>
      </c>
      <c r="AI2027">
        <v>494</v>
      </c>
      <c r="AJ2027">
        <v>3083</v>
      </c>
      <c r="AK2027">
        <v>281</v>
      </c>
      <c r="AL2027">
        <v>3</v>
      </c>
      <c r="AM2027">
        <v>2</v>
      </c>
      <c r="AN2027" t="s">
        <v>131</v>
      </c>
      <c r="AO2027" t="s">
        <v>97</v>
      </c>
      <c r="AP2027">
        <v>102</v>
      </c>
      <c r="AQ2027">
        <v>20</v>
      </c>
      <c r="AR2027" t="s">
        <v>91</v>
      </c>
      <c r="AS2027">
        <v>206</v>
      </c>
      <c r="AT2027">
        <v>4</v>
      </c>
      <c r="AU2027" t="s">
        <v>92</v>
      </c>
      <c r="AV2027" t="s">
        <v>132</v>
      </c>
      <c r="AW2027">
        <v>6</v>
      </c>
      <c r="AX2027" t="s">
        <v>133</v>
      </c>
      <c r="AY2027" t="s">
        <v>99</v>
      </c>
      <c r="AZ2027" t="s">
        <v>100</v>
      </c>
      <c r="BA2027">
        <v>6003</v>
      </c>
      <c r="BB2027">
        <v>22</v>
      </c>
      <c r="BC2027" t="s">
        <v>122</v>
      </c>
      <c r="BD2027" t="s">
        <v>74</v>
      </c>
      <c r="BE2027">
        <v>886.30890299999999</v>
      </c>
      <c r="BF2027" t="s">
        <v>101</v>
      </c>
      <c r="BG2027">
        <v>886.30890299999999</v>
      </c>
      <c r="BH2027">
        <v>23053.216745000002</v>
      </c>
    </row>
    <row r="2028" spans="1:60" x14ac:dyDescent="0.25">
      <c r="A2028">
        <v>2027</v>
      </c>
      <c r="B2028" t="s">
        <v>60</v>
      </c>
      <c r="C2028">
        <v>7678</v>
      </c>
      <c r="D2028" t="s">
        <v>2273</v>
      </c>
      <c r="E2028">
        <v>8047000</v>
      </c>
      <c r="F2028">
        <v>4</v>
      </c>
      <c r="G2028" t="s">
        <v>62</v>
      </c>
      <c r="H2028">
        <v>42</v>
      </c>
      <c r="I2028">
        <v>6140680470000120</v>
      </c>
      <c r="J2028">
        <v>4.7136889999999996</v>
      </c>
      <c r="K2028">
        <v>17.764510999999999</v>
      </c>
      <c r="L2028">
        <v>95</v>
      </c>
      <c r="M2028">
        <v>21</v>
      </c>
      <c r="N2028" t="s">
        <v>78</v>
      </c>
      <c r="O2028" t="s">
        <v>63</v>
      </c>
      <c r="P2028">
        <v>15.055861</v>
      </c>
      <c r="Q2028">
        <v>51</v>
      </c>
      <c r="R2028">
        <v>12</v>
      </c>
      <c r="S2028" t="s">
        <v>78</v>
      </c>
      <c r="T2028" t="s">
        <v>63</v>
      </c>
      <c r="U2028">
        <v>2.5149110000000001</v>
      </c>
      <c r="V2028">
        <v>9</v>
      </c>
      <c r="W2028">
        <v>19</v>
      </c>
      <c r="X2028" t="s">
        <v>78</v>
      </c>
      <c r="Y2028" t="s">
        <v>88</v>
      </c>
      <c r="Z2028">
        <v>3</v>
      </c>
      <c r="AA2028">
        <v>43</v>
      </c>
      <c r="AB2028" t="s">
        <v>108</v>
      </c>
      <c r="AC2028">
        <v>3956</v>
      </c>
      <c r="AD2028">
        <v>89</v>
      </c>
      <c r="AE2028">
        <v>307</v>
      </c>
      <c r="AF2028">
        <v>75</v>
      </c>
      <c r="AG2028">
        <v>2.03545</v>
      </c>
      <c r="AH2028">
        <v>2784</v>
      </c>
      <c r="AI2028">
        <v>2470</v>
      </c>
      <c r="AJ2028">
        <v>13683</v>
      </c>
      <c r="AK2028">
        <v>267</v>
      </c>
      <c r="AL2028">
        <v>1</v>
      </c>
      <c r="AM2028">
        <v>4</v>
      </c>
      <c r="AN2028" t="s">
        <v>223</v>
      </c>
      <c r="AO2028" t="s">
        <v>136</v>
      </c>
      <c r="AP2028">
        <v>183</v>
      </c>
      <c r="AQ2028">
        <v>65</v>
      </c>
      <c r="AR2028" t="s">
        <v>82</v>
      </c>
      <c r="AS2028">
        <v>206</v>
      </c>
      <c r="AT2028">
        <v>3</v>
      </c>
      <c r="AU2028" t="s">
        <v>98</v>
      </c>
      <c r="AV2028" t="s">
        <v>132</v>
      </c>
      <c r="AW2028">
        <v>77</v>
      </c>
      <c r="AX2028" t="s">
        <v>133</v>
      </c>
      <c r="AY2028" t="s">
        <v>224</v>
      </c>
      <c r="AZ2028" t="s">
        <v>137</v>
      </c>
      <c r="BA2028">
        <v>5774</v>
      </c>
      <c r="BB2028">
        <v>68</v>
      </c>
      <c r="BC2028" t="s">
        <v>122</v>
      </c>
      <c r="BD2028" t="s">
        <v>74</v>
      </c>
      <c r="BE2028">
        <v>824.672372</v>
      </c>
      <c r="BF2028" t="s">
        <v>114</v>
      </c>
      <c r="BG2028">
        <v>824.672372</v>
      </c>
      <c r="BH2028">
        <v>19075.623155000001</v>
      </c>
    </row>
    <row r="2029" spans="1:60" x14ac:dyDescent="0.25">
      <c r="A2029">
        <v>2028</v>
      </c>
      <c r="B2029" t="s">
        <v>60</v>
      </c>
      <c r="C2029">
        <v>7679</v>
      </c>
      <c r="D2029" t="s">
        <v>2274</v>
      </c>
      <c r="E2029">
        <v>8047000</v>
      </c>
      <c r="F2029">
        <v>4</v>
      </c>
      <c r="G2029" t="s">
        <v>62</v>
      </c>
      <c r="H2029">
        <v>42</v>
      </c>
      <c r="I2029">
        <v>6140680470000330</v>
      </c>
      <c r="J2029">
        <v>6.7154049999999996</v>
      </c>
      <c r="K2029">
        <v>17.864094000000001</v>
      </c>
      <c r="L2029">
        <v>76</v>
      </c>
      <c r="M2029">
        <v>83</v>
      </c>
      <c r="N2029" t="s">
        <v>78</v>
      </c>
      <c r="O2029" t="s">
        <v>88</v>
      </c>
      <c r="P2029">
        <v>4.5055870000000002</v>
      </c>
      <c r="Q2029">
        <v>29</v>
      </c>
      <c r="R2029">
        <v>26</v>
      </c>
      <c r="S2029" t="s">
        <v>78</v>
      </c>
      <c r="T2029" t="s">
        <v>88</v>
      </c>
      <c r="U2029">
        <v>0</v>
      </c>
      <c r="V2029">
        <v>0</v>
      </c>
      <c r="W2029">
        <v>0</v>
      </c>
      <c r="X2029" t="s">
        <v>63</v>
      </c>
      <c r="Y2029" t="s">
        <v>63</v>
      </c>
      <c r="Z2029">
        <v>2</v>
      </c>
      <c r="AA2029">
        <v>88</v>
      </c>
      <c r="AB2029" t="s">
        <v>80</v>
      </c>
      <c r="AC2029">
        <v>860</v>
      </c>
      <c r="AD2029">
        <v>311</v>
      </c>
      <c r="AE2029">
        <v>618</v>
      </c>
      <c r="AF2029">
        <v>93</v>
      </c>
      <c r="AG2029">
        <v>8.1400249999999996</v>
      </c>
      <c r="AH2029">
        <v>9307</v>
      </c>
      <c r="AI2029">
        <v>8029</v>
      </c>
      <c r="AJ2029">
        <v>42312</v>
      </c>
      <c r="AK2029">
        <v>267</v>
      </c>
      <c r="AL2029">
        <v>1</v>
      </c>
      <c r="AM2029">
        <v>1</v>
      </c>
      <c r="AN2029" t="s">
        <v>131</v>
      </c>
      <c r="AO2029" t="s">
        <v>97</v>
      </c>
      <c r="AP2029">
        <v>183</v>
      </c>
      <c r="AQ2029">
        <v>85</v>
      </c>
      <c r="AR2029" t="s">
        <v>82</v>
      </c>
      <c r="AS2029">
        <v>213</v>
      </c>
      <c r="AT2029">
        <v>4</v>
      </c>
      <c r="AU2029" t="s">
        <v>98</v>
      </c>
      <c r="AV2029" t="s">
        <v>132</v>
      </c>
      <c r="AW2029">
        <v>77</v>
      </c>
      <c r="AX2029" t="s">
        <v>133</v>
      </c>
      <c r="AY2029" t="s">
        <v>99</v>
      </c>
      <c r="AZ2029" t="s">
        <v>100</v>
      </c>
      <c r="BA2029">
        <v>5760</v>
      </c>
      <c r="BB2029">
        <v>43</v>
      </c>
      <c r="BC2029" t="s">
        <v>126</v>
      </c>
      <c r="BD2029" t="s">
        <v>74</v>
      </c>
      <c r="BE2029">
        <v>1390.786591</v>
      </c>
      <c r="BF2029" t="s">
        <v>75</v>
      </c>
      <c r="BG2029">
        <v>1390.786591</v>
      </c>
      <c r="BH2029">
        <v>27176.280101</v>
      </c>
    </row>
    <row r="2030" spans="1:60" x14ac:dyDescent="0.25">
      <c r="A2030">
        <v>2029</v>
      </c>
      <c r="B2030" t="s">
        <v>60</v>
      </c>
      <c r="C2030">
        <v>7680</v>
      </c>
      <c r="D2030" t="s">
        <v>2275</v>
      </c>
      <c r="E2030">
        <v>8047000</v>
      </c>
      <c r="F2030">
        <v>4</v>
      </c>
      <c r="G2030" t="s">
        <v>62</v>
      </c>
      <c r="H2030">
        <v>42</v>
      </c>
      <c r="I2030">
        <v>6140680470000110</v>
      </c>
      <c r="J2030">
        <v>7.5843449999999999</v>
      </c>
      <c r="K2030">
        <v>20.672816999999998</v>
      </c>
      <c r="L2030">
        <v>97</v>
      </c>
      <c r="M2030">
        <v>72</v>
      </c>
      <c r="N2030" t="s">
        <v>95</v>
      </c>
      <c r="O2030" t="s">
        <v>78</v>
      </c>
      <c r="P2030">
        <v>4.4781639999999996</v>
      </c>
      <c r="Q2030">
        <v>27</v>
      </c>
      <c r="R2030">
        <v>2</v>
      </c>
      <c r="S2030" t="s">
        <v>78</v>
      </c>
      <c r="T2030" t="s">
        <v>63</v>
      </c>
      <c r="U2030">
        <v>2.8500749999999999</v>
      </c>
      <c r="V2030">
        <v>12</v>
      </c>
      <c r="W2030">
        <v>6</v>
      </c>
      <c r="X2030" t="s">
        <v>263</v>
      </c>
      <c r="Y2030" t="s">
        <v>78</v>
      </c>
      <c r="Z2030">
        <v>2</v>
      </c>
      <c r="AA2030">
        <v>74</v>
      </c>
      <c r="AB2030" t="s">
        <v>80</v>
      </c>
      <c r="AC2030">
        <v>687</v>
      </c>
      <c r="AD2030">
        <v>256</v>
      </c>
      <c r="AE2030">
        <v>506</v>
      </c>
      <c r="AF2030">
        <v>95</v>
      </c>
      <c r="AG2030">
        <v>8.2617689999999993</v>
      </c>
      <c r="AH2030">
        <v>8117</v>
      </c>
      <c r="AI2030">
        <v>6854</v>
      </c>
      <c r="AJ2030">
        <v>37268</v>
      </c>
      <c r="AK2030">
        <v>201</v>
      </c>
      <c r="AL2030">
        <v>1</v>
      </c>
      <c r="AM2030">
        <v>2</v>
      </c>
      <c r="AN2030" t="s">
        <v>96</v>
      </c>
      <c r="AO2030" t="s">
        <v>208</v>
      </c>
      <c r="AP2030">
        <v>188</v>
      </c>
      <c r="AQ2030">
        <v>88</v>
      </c>
      <c r="AR2030" t="s">
        <v>82</v>
      </c>
      <c r="AS2030">
        <v>210</v>
      </c>
      <c r="AT2030">
        <v>4</v>
      </c>
      <c r="AU2030" t="s">
        <v>98</v>
      </c>
      <c r="AV2030" t="s">
        <v>69</v>
      </c>
      <c r="AW2030">
        <v>77</v>
      </c>
      <c r="AX2030" t="s">
        <v>70</v>
      </c>
      <c r="AY2030" t="s">
        <v>99</v>
      </c>
      <c r="AZ2030" t="s">
        <v>209</v>
      </c>
      <c r="BA2030">
        <v>5213</v>
      </c>
      <c r="BB2030">
        <v>54</v>
      </c>
      <c r="BC2030" t="s">
        <v>73</v>
      </c>
      <c r="BD2030" t="s">
        <v>74</v>
      </c>
      <c r="BE2030">
        <v>1463.0747550000001</v>
      </c>
      <c r="BF2030" t="s">
        <v>75</v>
      </c>
      <c r="BG2030">
        <v>1463.0747550000001</v>
      </c>
      <c r="BH2030">
        <v>30692.757106000001</v>
      </c>
    </row>
    <row r="2031" spans="1:60" x14ac:dyDescent="0.25">
      <c r="A2031">
        <v>2030</v>
      </c>
      <c r="B2031" t="s">
        <v>60</v>
      </c>
      <c r="C2031">
        <v>7681</v>
      </c>
      <c r="D2031" t="s">
        <v>2276</v>
      </c>
      <c r="E2031">
        <v>8047000</v>
      </c>
      <c r="F2031">
        <v>4</v>
      </c>
      <c r="G2031" t="s">
        <v>62</v>
      </c>
      <c r="H2031">
        <v>42</v>
      </c>
      <c r="I2031">
        <v>6140680470000340</v>
      </c>
      <c r="J2031">
        <v>1.699025</v>
      </c>
      <c r="K2031">
        <v>14.474652000000001</v>
      </c>
      <c r="L2031">
        <v>42</v>
      </c>
      <c r="M2031">
        <v>54</v>
      </c>
      <c r="N2031" t="s">
        <v>87</v>
      </c>
      <c r="O2031" t="s">
        <v>77</v>
      </c>
      <c r="P2031">
        <v>0</v>
      </c>
      <c r="Q2031">
        <v>0</v>
      </c>
      <c r="R2031">
        <v>0</v>
      </c>
      <c r="S2031" t="s">
        <v>63</v>
      </c>
      <c r="T2031" t="s">
        <v>63</v>
      </c>
      <c r="U2031">
        <v>0</v>
      </c>
      <c r="V2031">
        <v>0</v>
      </c>
      <c r="W2031">
        <v>0</v>
      </c>
      <c r="X2031" t="s">
        <v>63</v>
      </c>
      <c r="Y2031" t="s">
        <v>63</v>
      </c>
      <c r="Z2031">
        <v>1</v>
      </c>
      <c r="AA2031">
        <v>54</v>
      </c>
      <c r="AB2031" t="s">
        <v>89</v>
      </c>
      <c r="AC2031">
        <v>165</v>
      </c>
      <c r="AD2031">
        <v>132</v>
      </c>
      <c r="AE2031">
        <v>225</v>
      </c>
      <c r="AF2031">
        <v>49</v>
      </c>
      <c r="AG2031">
        <v>12.101699</v>
      </c>
      <c r="AH2031">
        <v>2178</v>
      </c>
      <c r="AI2031">
        <v>1798</v>
      </c>
      <c r="AJ2031">
        <v>7515</v>
      </c>
      <c r="AK2031">
        <v>221</v>
      </c>
      <c r="AL2031">
        <v>1</v>
      </c>
      <c r="AM2031">
        <v>3</v>
      </c>
      <c r="AN2031" t="s">
        <v>96</v>
      </c>
      <c r="AO2031" t="s">
        <v>97</v>
      </c>
      <c r="AP2031">
        <v>183</v>
      </c>
      <c r="AQ2031">
        <v>80</v>
      </c>
      <c r="AR2031" t="s">
        <v>82</v>
      </c>
      <c r="AS2031">
        <v>213</v>
      </c>
      <c r="AT2031">
        <v>4</v>
      </c>
      <c r="AU2031" t="s">
        <v>98</v>
      </c>
      <c r="AV2031" t="s">
        <v>69</v>
      </c>
      <c r="AW2031">
        <v>77</v>
      </c>
      <c r="AX2031" t="s">
        <v>70</v>
      </c>
      <c r="AY2031" t="s">
        <v>99</v>
      </c>
      <c r="AZ2031" t="s">
        <v>100</v>
      </c>
      <c r="BA2031">
        <v>5575</v>
      </c>
      <c r="BB2031">
        <v>47</v>
      </c>
      <c r="BC2031" t="s">
        <v>140</v>
      </c>
      <c r="BD2031" t="s">
        <v>74</v>
      </c>
      <c r="BE2031">
        <v>491.98544099999998</v>
      </c>
      <c r="BF2031" t="s">
        <v>75</v>
      </c>
      <c r="BG2031">
        <v>491.98544099999998</v>
      </c>
      <c r="BH2031">
        <v>6875.7090580000004</v>
      </c>
    </row>
    <row r="2032" spans="1:60" x14ac:dyDescent="0.25">
      <c r="A2032">
        <v>2031</v>
      </c>
      <c r="B2032" t="s">
        <v>60</v>
      </c>
      <c r="C2032">
        <v>7748</v>
      </c>
      <c r="D2032" t="s">
        <v>2277</v>
      </c>
      <c r="E2032">
        <v>8047000</v>
      </c>
      <c r="F2032">
        <v>3</v>
      </c>
      <c r="G2032" t="s">
        <v>62</v>
      </c>
      <c r="H2032">
        <v>33</v>
      </c>
      <c r="I2032">
        <v>6140680470000000</v>
      </c>
      <c r="J2032">
        <v>7.3670530000000003</v>
      </c>
      <c r="K2032">
        <v>0</v>
      </c>
      <c r="L2032">
        <v>0</v>
      </c>
      <c r="M2032">
        <v>0</v>
      </c>
      <c r="N2032" t="s">
        <v>101</v>
      </c>
      <c r="O2032" t="s">
        <v>101</v>
      </c>
      <c r="P2032">
        <v>0</v>
      </c>
      <c r="Q2032">
        <v>0</v>
      </c>
      <c r="R2032">
        <v>0</v>
      </c>
      <c r="S2032" t="s">
        <v>101</v>
      </c>
      <c r="T2032" t="s">
        <v>101</v>
      </c>
      <c r="U2032">
        <v>0</v>
      </c>
      <c r="V2032">
        <v>0</v>
      </c>
      <c r="W2032">
        <v>0</v>
      </c>
      <c r="X2032" t="s">
        <v>101</v>
      </c>
      <c r="Y2032" t="s">
        <v>101</v>
      </c>
      <c r="Z2032">
        <v>0</v>
      </c>
      <c r="AA2032">
        <v>0</v>
      </c>
      <c r="AB2032" t="s">
        <v>101</v>
      </c>
      <c r="AC2032">
        <v>0</v>
      </c>
      <c r="AD2032">
        <v>0</v>
      </c>
      <c r="AE2032">
        <v>0</v>
      </c>
      <c r="AF2032">
        <v>0</v>
      </c>
      <c r="AG2032">
        <v>0</v>
      </c>
      <c r="AH2032">
        <v>0</v>
      </c>
      <c r="AI2032">
        <v>0</v>
      </c>
      <c r="AJ2032">
        <v>0</v>
      </c>
      <c r="AK2032">
        <v>0</v>
      </c>
      <c r="AL2032">
        <v>0</v>
      </c>
      <c r="AM2032">
        <v>0</v>
      </c>
      <c r="AN2032" t="s">
        <v>308</v>
      </c>
      <c r="AO2032" t="s">
        <v>155</v>
      </c>
      <c r="AP2032">
        <v>101</v>
      </c>
      <c r="AQ2032">
        <v>1</v>
      </c>
      <c r="AR2032" t="s">
        <v>156</v>
      </c>
      <c r="AS2032">
        <v>0</v>
      </c>
      <c r="AT2032">
        <v>2</v>
      </c>
      <c r="AU2032" t="s">
        <v>157</v>
      </c>
      <c r="AV2032" t="s">
        <v>309</v>
      </c>
      <c r="AW2032">
        <v>8</v>
      </c>
      <c r="AX2032" t="s">
        <v>310</v>
      </c>
      <c r="AY2032" t="s">
        <v>173</v>
      </c>
      <c r="AZ2032" t="s">
        <v>161</v>
      </c>
      <c r="BA2032">
        <v>5430</v>
      </c>
      <c r="BB2032">
        <v>36</v>
      </c>
      <c r="BC2032" t="s">
        <v>93</v>
      </c>
      <c r="BD2032" t="s">
        <v>74</v>
      </c>
      <c r="BE2032">
        <v>927.34384899999998</v>
      </c>
      <c r="BF2032" t="s">
        <v>101</v>
      </c>
      <c r="BG2032">
        <v>927.34384899999998</v>
      </c>
      <c r="BH2032">
        <v>29813.403754999999</v>
      </c>
    </row>
    <row r="2033" spans="1:60" x14ac:dyDescent="0.25">
      <c r="A2033">
        <v>2032</v>
      </c>
      <c r="B2033" t="s">
        <v>60</v>
      </c>
      <c r="C2033">
        <v>7749</v>
      </c>
      <c r="D2033" t="s">
        <v>2278</v>
      </c>
      <c r="E2033">
        <v>8047000</v>
      </c>
      <c r="F2033">
        <v>3</v>
      </c>
      <c r="G2033" t="s">
        <v>62</v>
      </c>
      <c r="H2033">
        <v>33</v>
      </c>
      <c r="I2033">
        <v>6140680470000030</v>
      </c>
      <c r="J2033">
        <v>6.1183800000000002</v>
      </c>
      <c r="K2033">
        <v>0</v>
      </c>
      <c r="L2033">
        <v>0</v>
      </c>
      <c r="M2033">
        <v>0</v>
      </c>
      <c r="N2033" t="s">
        <v>101</v>
      </c>
      <c r="O2033" t="s">
        <v>101</v>
      </c>
      <c r="P2033">
        <v>0</v>
      </c>
      <c r="Q2033">
        <v>0</v>
      </c>
      <c r="R2033">
        <v>0</v>
      </c>
      <c r="S2033" t="s">
        <v>101</v>
      </c>
      <c r="T2033" t="s">
        <v>101</v>
      </c>
      <c r="U2033">
        <v>0</v>
      </c>
      <c r="V2033">
        <v>0</v>
      </c>
      <c r="W2033">
        <v>0</v>
      </c>
      <c r="X2033" t="s">
        <v>101</v>
      </c>
      <c r="Y2033" t="s">
        <v>101</v>
      </c>
      <c r="Z2033">
        <v>0</v>
      </c>
      <c r="AA2033">
        <v>0</v>
      </c>
      <c r="AB2033" t="s">
        <v>101</v>
      </c>
      <c r="AC2033">
        <v>0</v>
      </c>
      <c r="AD2033">
        <v>0</v>
      </c>
      <c r="AE2033">
        <v>0</v>
      </c>
      <c r="AF2033">
        <v>0</v>
      </c>
      <c r="AG2033">
        <v>0</v>
      </c>
      <c r="AH2033">
        <v>0</v>
      </c>
      <c r="AI2033">
        <v>0</v>
      </c>
      <c r="AJ2033">
        <v>0</v>
      </c>
      <c r="AK2033">
        <v>0</v>
      </c>
      <c r="AL2033">
        <v>0</v>
      </c>
      <c r="AM2033">
        <v>0</v>
      </c>
      <c r="AN2033" t="s">
        <v>163</v>
      </c>
      <c r="AO2033" t="s">
        <v>164</v>
      </c>
      <c r="AP2033">
        <v>141</v>
      </c>
      <c r="AQ2033">
        <v>2</v>
      </c>
      <c r="AR2033" t="s">
        <v>156</v>
      </c>
      <c r="AS2033">
        <v>0</v>
      </c>
      <c r="AT2033">
        <v>5</v>
      </c>
      <c r="AU2033" t="s">
        <v>157</v>
      </c>
      <c r="AV2033" t="s">
        <v>165</v>
      </c>
      <c r="AW2033">
        <v>8</v>
      </c>
      <c r="AX2033" t="s">
        <v>166</v>
      </c>
      <c r="AY2033" t="s">
        <v>167</v>
      </c>
      <c r="AZ2033" t="s">
        <v>161</v>
      </c>
      <c r="BA2033">
        <v>5106</v>
      </c>
      <c r="BB2033">
        <v>54</v>
      </c>
      <c r="BC2033" t="s">
        <v>73</v>
      </c>
      <c r="BD2033" t="s">
        <v>74</v>
      </c>
      <c r="BE2033">
        <v>800.82079599999997</v>
      </c>
      <c r="BF2033" t="s">
        <v>101</v>
      </c>
      <c r="BG2033">
        <v>800.82079599999997</v>
      </c>
      <c r="BH2033">
        <v>24760.203498999999</v>
      </c>
    </row>
    <row r="2034" spans="1:60" x14ac:dyDescent="0.25">
      <c r="A2034">
        <v>2033</v>
      </c>
      <c r="B2034" t="s">
        <v>60</v>
      </c>
      <c r="C2034">
        <v>7750</v>
      </c>
      <c r="D2034" t="s">
        <v>2279</v>
      </c>
      <c r="E2034">
        <v>8047000</v>
      </c>
      <c r="F2034">
        <v>3</v>
      </c>
      <c r="G2034" t="s">
        <v>62</v>
      </c>
      <c r="H2034">
        <v>33</v>
      </c>
      <c r="I2034">
        <v>6140680470000170</v>
      </c>
      <c r="J2034">
        <v>6.9522360000000001</v>
      </c>
      <c r="K2034">
        <v>0</v>
      </c>
      <c r="L2034">
        <v>0</v>
      </c>
      <c r="M2034">
        <v>0</v>
      </c>
      <c r="N2034" t="s">
        <v>101</v>
      </c>
      <c r="O2034" t="s">
        <v>101</v>
      </c>
      <c r="P2034">
        <v>0</v>
      </c>
      <c r="Q2034">
        <v>0</v>
      </c>
      <c r="R2034">
        <v>0</v>
      </c>
      <c r="S2034" t="s">
        <v>101</v>
      </c>
      <c r="T2034" t="s">
        <v>101</v>
      </c>
      <c r="U2034">
        <v>0</v>
      </c>
      <c r="V2034">
        <v>0</v>
      </c>
      <c r="W2034">
        <v>0</v>
      </c>
      <c r="X2034" t="s">
        <v>101</v>
      </c>
      <c r="Y2034" t="s">
        <v>101</v>
      </c>
      <c r="Z2034">
        <v>0</v>
      </c>
      <c r="AA2034">
        <v>0</v>
      </c>
      <c r="AB2034" t="s">
        <v>101</v>
      </c>
      <c r="AC2034">
        <v>0</v>
      </c>
      <c r="AD2034">
        <v>0</v>
      </c>
      <c r="AE2034">
        <v>0</v>
      </c>
      <c r="AF2034">
        <v>0</v>
      </c>
      <c r="AG2034">
        <v>0</v>
      </c>
      <c r="AH2034">
        <v>0</v>
      </c>
      <c r="AI2034">
        <v>0</v>
      </c>
      <c r="AJ2034">
        <v>0</v>
      </c>
      <c r="AK2034">
        <v>0</v>
      </c>
      <c r="AL2034">
        <v>0</v>
      </c>
      <c r="AM2034">
        <v>0</v>
      </c>
      <c r="AN2034" t="s">
        <v>308</v>
      </c>
      <c r="AO2034" t="s">
        <v>155</v>
      </c>
      <c r="AP2034">
        <v>101</v>
      </c>
      <c r="AQ2034">
        <v>1</v>
      </c>
      <c r="AR2034" t="s">
        <v>156</v>
      </c>
      <c r="AS2034">
        <v>0</v>
      </c>
      <c r="AT2034">
        <v>2</v>
      </c>
      <c r="AU2034" t="s">
        <v>157</v>
      </c>
      <c r="AV2034" t="s">
        <v>309</v>
      </c>
      <c r="AW2034">
        <v>8</v>
      </c>
      <c r="AX2034" t="s">
        <v>310</v>
      </c>
      <c r="AY2034" t="s">
        <v>173</v>
      </c>
      <c r="AZ2034" t="s">
        <v>161</v>
      </c>
      <c r="BA2034">
        <v>5322</v>
      </c>
      <c r="BB2034">
        <v>53</v>
      </c>
      <c r="BC2034" t="s">
        <v>140</v>
      </c>
      <c r="BD2034" t="s">
        <v>74</v>
      </c>
      <c r="BE2034">
        <v>1488.994938</v>
      </c>
      <c r="BF2034" t="s">
        <v>101</v>
      </c>
      <c r="BG2034">
        <v>1488.994938</v>
      </c>
      <c r="BH2034">
        <v>28134.701449</v>
      </c>
    </row>
    <row r="2035" spans="1:60" x14ac:dyDescent="0.25">
      <c r="A2035">
        <v>2034</v>
      </c>
      <c r="B2035" t="s">
        <v>60</v>
      </c>
      <c r="C2035">
        <v>7751</v>
      </c>
      <c r="D2035" t="s">
        <v>2280</v>
      </c>
      <c r="E2035">
        <v>8047000</v>
      </c>
      <c r="F2035">
        <v>3</v>
      </c>
      <c r="G2035" t="s">
        <v>62</v>
      </c>
      <c r="H2035">
        <v>32</v>
      </c>
      <c r="I2035">
        <v>6140680470000170</v>
      </c>
      <c r="J2035">
        <v>1.97885</v>
      </c>
      <c r="K2035">
        <v>0</v>
      </c>
      <c r="L2035">
        <v>0</v>
      </c>
      <c r="M2035">
        <v>0</v>
      </c>
      <c r="N2035" t="s">
        <v>101</v>
      </c>
      <c r="O2035" t="s">
        <v>101</v>
      </c>
      <c r="P2035">
        <v>0</v>
      </c>
      <c r="Q2035">
        <v>0</v>
      </c>
      <c r="R2035">
        <v>0</v>
      </c>
      <c r="S2035" t="s">
        <v>101</v>
      </c>
      <c r="T2035" t="s">
        <v>101</v>
      </c>
      <c r="U2035">
        <v>0</v>
      </c>
      <c r="V2035">
        <v>0</v>
      </c>
      <c r="W2035">
        <v>0</v>
      </c>
      <c r="X2035" t="s">
        <v>101</v>
      </c>
      <c r="Y2035" t="s">
        <v>101</v>
      </c>
      <c r="Z2035">
        <v>0</v>
      </c>
      <c r="AA2035">
        <v>0</v>
      </c>
      <c r="AB2035" t="s">
        <v>101</v>
      </c>
      <c r="AC2035">
        <v>0</v>
      </c>
      <c r="AD2035">
        <v>0</v>
      </c>
      <c r="AE2035">
        <v>0</v>
      </c>
      <c r="AF2035">
        <v>0</v>
      </c>
      <c r="AG2035">
        <v>0</v>
      </c>
      <c r="AH2035">
        <v>0</v>
      </c>
      <c r="AI2035">
        <v>0</v>
      </c>
      <c r="AJ2035">
        <v>0</v>
      </c>
      <c r="AK2035">
        <v>0</v>
      </c>
      <c r="AL2035">
        <v>0</v>
      </c>
      <c r="AM2035">
        <v>0</v>
      </c>
      <c r="AN2035" t="s">
        <v>163</v>
      </c>
      <c r="AO2035" t="s">
        <v>176</v>
      </c>
      <c r="AP2035">
        <v>101</v>
      </c>
      <c r="AQ2035">
        <v>0</v>
      </c>
      <c r="AR2035" t="s">
        <v>171</v>
      </c>
      <c r="AS2035">
        <v>0</v>
      </c>
      <c r="AT2035">
        <v>5</v>
      </c>
      <c r="AU2035" t="s">
        <v>157</v>
      </c>
      <c r="AV2035" t="s">
        <v>165</v>
      </c>
      <c r="AW2035" t="s">
        <v>101</v>
      </c>
      <c r="AX2035" t="s">
        <v>166</v>
      </c>
      <c r="AY2035" t="s">
        <v>167</v>
      </c>
      <c r="AZ2035" t="s">
        <v>161</v>
      </c>
      <c r="BA2035">
        <v>5574</v>
      </c>
      <c r="BB2035">
        <v>56</v>
      </c>
      <c r="BC2035" t="s">
        <v>126</v>
      </c>
      <c r="BD2035" t="s">
        <v>74</v>
      </c>
      <c r="BE2035">
        <v>584.267201</v>
      </c>
      <c r="BF2035" t="s">
        <v>101</v>
      </c>
      <c r="BG2035">
        <v>584.267201</v>
      </c>
      <c r="BH2035">
        <v>8008.1207080000004</v>
      </c>
    </row>
    <row r="2036" spans="1:60" x14ac:dyDescent="0.25">
      <c r="A2036">
        <v>2035</v>
      </c>
      <c r="B2036" t="s">
        <v>60</v>
      </c>
      <c r="C2036">
        <v>7752</v>
      </c>
      <c r="D2036" t="s">
        <v>2281</v>
      </c>
      <c r="E2036">
        <v>8047000</v>
      </c>
      <c r="F2036">
        <v>3</v>
      </c>
      <c r="G2036" t="s">
        <v>62</v>
      </c>
      <c r="H2036">
        <v>33</v>
      </c>
      <c r="I2036">
        <v>6140680470000170</v>
      </c>
      <c r="J2036">
        <v>0.82795799999999997</v>
      </c>
      <c r="K2036">
        <v>0</v>
      </c>
      <c r="L2036">
        <v>0</v>
      </c>
      <c r="M2036">
        <v>0</v>
      </c>
      <c r="N2036" t="s">
        <v>101</v>
      </c>
      <c r="O2036" t="s">
        <v>101</v>
      </c>
      <c r="P2036">
        <v>0</v>
      </c>
      <c r="Q2036">
        <v>0</v>
      </c>
      <c r="R2036">
        <v>0</v>
      </c>
      <c r="S2036" t="s">
        <v>101</v>
      </c>
      <c r="T2036" t="s">
        <v>101</v>
      </c>
      <c r="U2036">
        <v>0</v>
      </c>
      <c r="V2036">
        <v>0</v>
      </c>
      <c r="W2036">
        <v>0</v>
      </c>
      <c r="X2036" t="s">
        <v>101</v>
      </c>
      <c r="Y2036" t="s">
        <v>101</v>
      </c>
      <c r="Z2036">
        <v>0</v>
      </c>
      <c r="AA2036">
        <v>0</v>
      </c>
      <c r="AB2036" t="s">
        <v>101</v>
      </c>
      <c r="AC2036">
        <v>0</v>
      </c>
      <c r="AD2036">
        <v>0</v>
      </c>
      <c r="AE2036">
        <v>0</v>
      </c>
      <c r="AF2036">
        <v>0</v>
      </c>
      <c r="AG2036">
        <v>0</v>
      </c>
      <c r="AH2036">
        <v>0</v>
      </c>
      <c r="AI2036">
        <v>0</v>
      </c>
      <c r="AJ2036">
        <v>0</v>
      </c>
      <c r="AK2036">
        <v>0</v>
      </c>
      <c r="AL2036">
        <v>0</v>
      </c>
      <c r="AM2036">
        <v>0</v>
      </c>
      <c r="AN2036" t="s">
        <v>154</v>
      </c>
      <c r="AO2036" t="s">
        <v>155</v>
      </c>
      <c r="AP2036">
        <v>101</v>
      </c>
      <c r="AQ2036">
        <v>0</v>
      </c>
      <c r="AR2036" t="s">
        <v>171</v>
      </c>
      <c r="AS2036">
        <v>0</v>
      </c>
      <c r="AT2036">
        <v>4</v>
      </c>
      <c r="AU2036" t="s">
        <v>157</v>
      </c>
      <c r="AV2036" t="s">
        <v>158</v>
      </c>
      <c r="AW2036" t="s">
        <v>101</v>
      </c>
      <c r="AX2036" t="s">
        <v>159</v>
      </c>
      <c r="AY2036" t="s">
        <v>160</v>
      </c>
      <c r="AZ2036" t="s">
        <v>161</v>
      </c>
      <c r="BA2036">
        <v>5644</v>
      </c>
      <c r="BB2036">
        <v>29</v>
      </c>
      <c r="BC2036" t="s">
        <v>126</v>
      </c>
      <c r="BD2036" t="s">
        <v>74</v>
      </c>
      <c r="BE2036">
        <v>309.42063400000001</v>
      </c>
      <c r="BF2036" t="s">
        <v>101</v>
      </c>
      <c r="BG2036">
        <v>309.42063400000001</v>
      </c>
      <c r="BH2036">
        <v>3350.625681</v>
      </c>
    </row>
    <row r="2037" spans="1:60" x14ac:dyDescent="0.25">
      <c r="A2037">
        <v>2036</v>
      </c>
      <c r="B2037" t="s">
        <v>60</v>
      </c>
      <c r="C2037">
        <v>7753</v>
      </c>
      <c r="D2037" t="s">
        <v>2282</v>
      </c>
      <c r="E2037">
        <v>8047000</v>
      </c>
      <c r="F2037">
        <v>3</v>
      </c>
      <c r="G2037" t="s">
        <v>62</v>
      </c>
      <c r="H2037">
        <v>32</v>
      </c>
      <c r="I2037">
        <v>6140680470000180</v>
      </c>
      <c r="J2037">
        <v>2.2083270000000002</v>
      </c>
      <c r="K2037">
        <v>0</v>
      </c>
      <c r="L2037">
        <v>0</v>
      </c>
      <c r="M2037">
        <v>0</v>
      </c>
      <c r="N2037" t="s">
        <v>101</v>
      </c>
      <c r="O2037" t="s">
        <v>101</v>
      </c>
      <c r="P2037">
        <v>0</v>
      </c>
      <c r="Q2037">
        <v>0</v>
      </c>
      <c r="R2037">
        <v>0</v>
      </c>
      <c r="S2037" t="s">
        <v>101</v>
      </c>
      <c r="T2037" t="s">
        <v>101</v>
      </c>
      <c r="U2037">
        <v>0</v>
      </c>
      <c r="V2037">
        <v>0</v>
      </c>
      <c r="W2037">
        <v>0</v>
      </c>
      <c r="X2037" t="s">
        <v>101</v>
      </c>
      <c r="Y2037" t="s">
        <v>101</v>
      </c>
      <c r="Z2037">
        <v>0</v>
      </c>
      <c r="AA2037">
        <v>0</v>
      </c>
      <c r="AB2037" t="s">
        <v>101</v>
      </c>
      <c r="AC2037">
        <v>0</v>
      </c>
      <c r="AD2037">
        <v>0</v>
      </c>
      <c r="AE2037">
        <v>0</v>
      </c>
      <c r="AF2037">
        <v>0</v>
      </c>
      <c r="AG2037">
        <v>0</v>
      </c>
      <c r="AH2037">
        <v>0</v>
      </c>
      <c r="AI2037">
        <v>0</v>
      </c>
      <c r="AJ2037">
        <v>0</v>
      </c>
      <c r="AK2037">
        <v>0</v>
      </c>
      <c r="AL2037">
        <v>0</v>
      </c>
      <c r="AM2037">
        <v>0</v>
      </c>
      <c r="AN2037" t="s">
        <v>306</v>
      </c>
      <c r="AO2037" t="s">
        <v>176</v>
      </c>
      <c r="AP2037">
        <v>141</v>
      </c>
      <c r="AQ2037">
        <v>1</v>
      </c>
      <c r="AR2037" t="s">
        <v>156</v>
      </c>
      <c r="AS2037">
        <v>0</v>
      </c>
      <c r="AT2037">
        <v>2</v>
      </c>
      <c r="AU2037" t="s">
        <v>157</v>
      </c>
      <c r="AV2037" t="s">
        <v>187</v>
      </c>
      <c r="AW2037">
        <v>8</v>
      </c>
      <c r="AX2037" t="s">
        <v>188</v>
      </c>
      <c r="AY2037" t="s">
        <v>167</v>
      </c>
      <c r="AZ2037" t="s">
        <v>161</v>
      </c>
      <c r="BA2037">
        <v>4555</v>
      </c>
      <c r="BB2037">
        <v>61</v>
      </c>
      <c r="BC2037" t="s">
        <v>98</v>
      </c>
      <c r="BD2037" t="s">
        <v>74</v>
      </c>
      <c r="BE2037">
        <v>743.86851300000001</v>
      </c>
      <c r="BF2037" t="s">
        <v>101</v>
      </c>
      <c r="BG2037">
        <v>743.86851300000001</v>
      </c>
      <c r="BH2037">
        <v>8936.7805540000008</v>
      </c>
    </row>
    <row r="2038" spans="1:60" x14ac:dyDescent="0.25">
      <c r="A2038">
        <v>2037</v>
      </c>
      <c r="B2038" t="s">
        <v>60</v>
      </c>
      <c r="C2038">
        <v>7754</v>
      </c>
      <c r="D2038" t="s">
        <v>2283</v>
      </c>
      <c r="E2038">
        <v>8047000</v>
      </c>
      <c r="F2038">
        <v>3</v>
      </c>
      <c r="G2038" t="s">
        <v>62</v>
      </c>
      <c r="H2038">
        <v>33</v>
      </c>
      <c r="I2038">
        <v>6140680470000190</v>
      </c>
      <c r="J2038">
        <v>7.7068190000000003</v>
      </c>
      <c r="K2038">
        <v>0</v>
      </c>
      <c r="L2038">
        <v>0</v>
      </c>
      <c r="M2038">
        <v>0</v>
      </c>
      <c r="N2038" t="s">
        <v>101</v>
      </c>
      <c r="O2038" t="s">
        <v>101</v>
      </c>
      <c r="P2038">
        <v>0</v>
      </c>
      <c r="Q2038">
        <v>0</v>
      </c>
      <c r="R2038">
        <v>0</v>
      </c>
      <c r="S2038" t="s">
        <v>101</v>
      </c>
      <c r="T2038" t="s">
        <v>101</v>
      </c>
      <c r="U2038">
        <v>0</v>
      </c>
      <c r="V2038">
        <v>0</v>
      </c>
      <c r="W2038">
        <v>0</v>
      </c>
      <c r="X2038" t="s">
        <v>101</v>
      </c>
      <c r="Y2038" t="s">
        <v>101</v>
      </c>
      <c r="Z2038">
        <v>0</v>
      </c>
      <c r="AA2038">
        <v>0</v>
      </c>
      <c r="AB2038" t="s">
        <v>101</v>
      </c>
      <c r="AC2038">
        <v>0</v>
      </c>
      <c r="AD2038">
        <v>0</v>
      </c>
      <c r="AE2038">
        <v>0</v>
      </c>
      <c r="AF2038">
        <v>0</v>
      </c>
      <c r="AG2038">
        <v>0</v>
      </c>
      <c r="AH2038">
        <v>0</v>
      </c>
      <c r="AI2038">
        <v>0</v>
      </c>
      <c r="AJ2038">
        <v>0</v>
      </c>
      <c r="AK2038">
        <v>0</v>
      </c>
      <c r="AL2038">
        <v>0</v>
      </c>
      <c r="AM2038">
        <v>0</v>
      </c>
      <c r="AN2038" t="s">
        <v>299</v>
      </c>
      <c r="AO2038" t="s">
        <v>155</v>
      </c>
      <c r="AP2038">
        <v>101</v>
      </c>
      <c r="AQ2038">
        <v>1</v>
      </c>
      <c r="AR2038" t="s">
        <v>156</v>
      </c>
      <c r="AS2038">
        <v>0</v>
      </c>
      <c r="AT2038">
        <v>2</v>
      </c>
      <c r="AU2038" t="s">
        <v>157</v>
      </c>
      <c r="AV2038" t="s">
        <v>187</v>
      </c>
      <c r="AW2038">
        <v>8</v>
      </c>
      <c r="AX2038" t="s">
        <v>188</v>
      </c>
      <c r="AY2038" t="s">
        <v>167</v>
      </c>
      <c r="AZ2038" t="s">
        <v>161</v>
      </c>
      <c r="BA2038">
        <v>4980</v>
      </c>
      <c r="BB2038">
        <v>56</v>
      </c>
      <c r="BC2038" t="s">
        <v>140</v>
      </c>
      <c r="BD2038" t="s">
        <v>74</v>
      </c>
      <c r="BE2038">
        <v>1692.8558</v>
      </c>
      <c r="BF2038" t="s">
        <v>101</v>
      </c>
      <c r="BG2038">
        <v>1692.8558</v>
      </c>
      <c r="BH2038">
        <v>31188.387986000002</v>
      </c>
    </row>
    <row r="2039" spans="1:60" x14ac:dyDescent="0.25">
      <c r="A2039">
        <v>2038</v>
      </c>
      <c r="B2039" t="s">
        <v>60</v>
      </c>
      <c r="C2039">
        <v>7755</v>
      </c>
      <c r="D2039" t="s">
        <v>2284</v>
      </c>
      <c r="E2039">
        <v>8047000</v>
      </c>
      <c r="F2039">
        <v>3</v>
      </c>
      <c r="G2039" t="s">
        <v>62</v>
      </c>
      <c r="H2039">
        <v>33</v>
      </c>
      <c r="I2039">
        <v>6140680470000190</v>
      </c>
      <c r="J2039">
        <v>4.5837620000000001</v>
      </c>
      <c r="K2039">
        <v>0</v>
      </c>
      <c r="L2039">
        <v>0</v>
      </c>
      <c r="M2039">
        <v>0</v>
      </c>
      <c r="N2039" t="s">
        <v>101</v>
      </c>
      <c r="O2039" t="s">
        <v>101</v>
      </c>
      <c r="P2039">
        <v>0</v>
      </c>
      <c r="Q2039">
        <v>0</v>
      </c>
      <c r="R2039">
        <v>0</v>
      </c>
      <c r="S2039" t="s">
        <v>101</v>
      </c>
      <c r="T2039" t="s">
        <v>101</v>
      </c>
      <c r="U2039">
        <v>0</v>
      </c>
      <c r="V2039">
        <v>0</v>
      </c>
      <c r="W2039">
        <v>0</v>
      </c>
      <c r="X2039" t="s">
        <v>101</v>
      </c>
      <c r="Y2039" t="s">
        <v>101</v>
      </c>
      <c r="Z2039">
        <v>0</v>
      </c>
      <c r="AA2039">
        <v>0</v>
      </c>
      <c r="AB2039" t="s">
        <v>101</v>
      </c>
      <c r="AC2039">
        <v>0</v>
      </c>
      <c r="AD2039">
        <v>0</v>
      </c>
      <c r="AE2039">
        <v>0</v>
      </c>
      <c r="AF2039">
        <v>0</v>
      </c>
      <c r="AG2039">
        <v>0</v>
      </c>
      <c r="AH2039">
        <v>0</v>
      </c>
      <c r="AI2039">
        <v>0</v>
      </c>
      <c r="AJ2039">
        <v>0</v>
      </c>
      <c r="AK2039">
        <v>0</v>
      </c>
      <c r="AL2039">
        <v>0</v>
      </c>
      <c r="AM2039">
        <v>0</v>
      </c>
      <c r="AN2039" t="s">
        <v>299</v>
      </c>
      <c r="AO2039" t="s">
        <v>176</v>
      </c>
      <c r="AP2039">
        <v>101</v>
      </c>
      <c r="AQ2039">
        <v>3</v>
      </c>
      <c r="AR2039" t="s">
        <v>156</v>
      </c>
      <c r="AS2039">
        <v>0</v>
      </c>
      <c r="AT2039">
        <v>2</v>
      </c>
      <c r="AU2039" t="s">
        <v>157</v>
      </c>
      <c r="AV2039" t="s">
        <v>187</v>
      </c>
      <c r="AW2039">
        <v>8</v>
      </c>
      <c r="AX2039" t="s">
        <v>188</v>
      </c>
      <c r="AY2039" t="s">
        <v>167</v>
      </c>
      <c r="AZ2039" t="s">
        <v>161</v>
      </c>
      <c r="BA2039">
        <v>4789</v>
      </c>
      <c r="BB2039">
        <v>55</v>
      </c>
      <c r="BC2039" t="s">
        <v>98</v>
      </c>
      <c r="BD2039" t="s">
        <v>74</v>
      </c>
      <c r="BE2039">
        <v>895.56095500000004</v>
      </c>
      <c r="BF2039" t="s">
        <v>101</v>
      </c>
      <c r="BG2039">
        <v>895.56095500000004</v>
      </c>
      <c r="BH2039">
        <v>18549.824961999999</v>
      </c>
    </row>
    <row r="2040" spans="1:60" x14ac:dyDescent="0.25">
      <c r="A2040">
        <v>2039</v>
      </c>
      <c r="B2040" t="s">
        <v>60</v>
      </c>
      <c r="C2040">
        <v>7756</v>
      </c>
      <c r="D2040" t="s">
        <v>2285</v>
      </c>
      <c r="E2040">
        <v>8047000</v>
      </c>
      <c r="F2040">
        <v>3</v>
      </c>
      <c r="G2040" t="s">
        <v>62</v>
      </c>
      <c r="H2040">
        <v>32</v>
      </c>
      <c r="I2040">
        <v>6140680470000190</v>
      </c>
      <c r="J2040">
        <v>3.2509229999999998</v>
      </c>
      <c r="K2040">
        <v>0</v>
      </c>
      <c r="L2040">
        <v>0</v>
      </c>
      <c r="M2040">
        <v>0</v>
      </c>
      <c r="N2040" t="s">
        <v>101</v>
      </c>
      <c r="O2040" t="s">
        <v>101</v>
      </c>
      <c r="P2040">
        <v>0</v>
      </c>
      <c r="Q2040">
        <v>0</v>
      </c>
      <c r="R2040">
        <v>0</v>
      </c>
      <c r="S2040" t="s">
        <v>101</v>
      </c>
      <c r="T2040" t="s">
        <v>101</v>
      </c>
      <c r="U2040">
        <v>0</v>
      </c>
      <c r="V2040">
        <v>0</v>
      </c>
      <c r="W2040">
        <v>0</v>
      </c>
      <c r="X2040" t="s">
        <v>101</v>
      </c>
      <c r="Y2040" t="s">
        <v>101</v>
      </c>
      <c r="Z2040">
        <v>0</v>
      </c>
      <c r="AA2040">
        <v>0</v>
      </c>
      <c r="AB2040" t="s">
        <v>101</v>
      </c>
      <c r="AC2040">
        <v>0</v>
      </c>
      <c r="AD2040">
        <v>0</v>
      </c>
      <c r="AE2040">
        <v>0</v>
      </c>
      <c r="AF2040">
        <v>0</v>
      </c>
      <c r="AG2040">
        <v>0</v>
      </c>
      <c r="AH2040">
        <v>0</v>
      </c>
      <c r="AI2040">
        <v>0</v>
      </c>
      <c r="AJ2040">
        <v>0</v>
      </c>
      <c r="AK2040">
        <v>0</v>
      </c>
      <c r="AL2040">
        <v>0</v>
      </c>
      <c r="AM2040">
        <v>0</v>
      </c>
      <c r="AN2040" t="s">
        <v>299</v>
      </c>
      <c r="AO2040" t="s">
        <v>176</v>
      </c>
      <c r="AP2040">
        <v>141</v>
      </c>
      <c r="AQ2040">
        <v>2</v>
      </c>
      <c r="AR2040" t="s">
        <v>156</v>
      </c>
      <c r="AS2040">
        <v>0</v>
      </c>
      <c r="AT2040">
        <v>2</v>
      </c>
      <c r="AU2040" t="s">
        <v>157</v>
      </c>
      <c r="AV2040" t="s">
        <v>187</v>
      </c>
      <c r="AW2040">
        <v>8</v>
      </c>
      <c r="AX2040" t="s">
        <v>188</v>
      </c>
      <c r="AY2040" t="s">
        <v>167</v>
      </c>
      <c r="AZ2040" t="s">
        <v>161</v>
      </c>
      <c r="BA2040">
        <v>4827</v>
      </c>
      <c r="BB2040">
        <v>54</v>
      </c>
      <c r="BC2040" t="s">
        <v>126</v>
      </c>
      <c r="BD2040" t="s">
        <v>74</v>
      </c>
      <c r="BE2040">
        <v>1120.354441</v>
      </c>
      <c r="BF2040" t="s">
        <v>101</v>
      </c>
      <c r="BG2040">
        <v>1120.354441</v>
      </c>
      <c r="BH2040">
        <v>13156.017320999999</v>
      </c>
    </row>
    <row r="2041" spans="1:60" x14ac:dyDescent="0.25">
      <c r="A2041">
        <v>2040</v>
      </c>
      <c r="B2041" t="s">
        <v>60</v>
      </c>
      <c r="C2041">
        <v>7757</v>
      </c>
      <c r="D2041" t="s">
        <v>2286</v>
      </c>
      <c r="E2041">
        <v>8047000</v>
      </c>
      <c r="F2041">
        <v>3</v>
      </c>
      <c r="G2041" t="s">
        <v>62</v>
      </c>
      <c r="H2041">
        <v>33</v>
      </c>
      <c r="I2041">
        <v>6140680470000200</v>
      </c>
      <c r="J2041">
        <v>6.2407820000000003</v>
      </c>
      <c r="K2041">
        <v>0</v>
      </c>
      <c r="L2041">
        <v>0</v>
      </c>
      <c r="M2041">
        <v>0</v>
      </c>
      <c r="N2041" t="s">
        <v>101</v>
      </c>
      <c r="O2041" t="s">
        <v>101</v>
      </c>
      <c r="P2041">
        <v>0</v>
      </c>
      <c r="Q2041">
        <v>0</v>
      </c>
      <c r="R2041">
        <v>0</v>
      </c>
      <c r="S2041" t="s">
        <v>101</v>
      </c>
      <c r="T2041" t="s">
        <v>101</v>
      </c>
      <c r="U2041">
        <v>0</v>
      </c>
      <c r="V2041">
        <v>0</v>
      </c>
      <c r="W2041">
        <v>0</v>
      </c>
      <c r="X2041" t="s">
        <v>101</v>
      </c>
      <c r="Y2041" t="s">
        <v>101</v>
      </c>
      <c r="Z2041">
        <v>0</v>
      </c>
      <c r="AA2041">
        <v>0</v>
      </c>
      <c r="AB2041" t="s">
        <v>101</v>
      </c>
      <c r="AC2041">
        <v>0</v>
      </c>
      <c r="AD2041">
        <v>0</v>
      </c>
      <c r="AE2041">
        <v>0</v>
      </c>
      <c r="AF2041">
        <v>0</v>
      </c>
      <c r="AG2041">
        <v>0</v>
      </c>
      <c r="AH2041">
        <v>0</v>
      </c>
      <c r="AI2041">
        <v>0</v>
      </c>
      <c r="AJ2041">
        <v>0</v>
      </c>
      <c r="AK2041">
        <v>0</v>
      </c>
      <c r="AL2041">
        <v>0</v>
      </c>
      <c r="AM2041">
        <v>0</v>
      </c>
      <c r="AN2041" t="s">
        <v>299</v>
      </c>
      <c r="AO2041" t="s">
        <v>176</v>
      </c>
      <c r="AP2041">
        <v>101</v>
      </c>
      <c r="AQ2041">
        <v>2</v>
      </c>
      <c r="AR2041" t="s">
        <v>156</v>
      </c>
      <c r="AS2041">
        <v>0</v>
      </c>
      <c r="AT2041">
        <v>2</v>
      </c>
      <c r="AU2041" t="s">
        <v>157</v>
      </c>
      <c r="AV2041" t="s">
        <v>187</v>
      </c>
      <c r="AW2041">
        <v>8</v>
      </c>
      <c r="AX2041" t="s">
        <v>188</v>
      </c>
      <c r="AY2041" t="s">
        <v>167</v>
      </c>
      <c r="AZ2041" t="s">
        <v>161</v>
      </c>
      <c r="BA2041">
        <v>4572</v>
      </c>
      <c r="BB2041">
        <v>49</v>
      </c>
      <c r="BC2041" t="s">
        <v>98</v>
      </c>
      <c r="BD2041" t="s">
        <v>74</v>
      </c>
      <c r="BE2041">
        <v>1214.3709409999999</v>
      </c>
      <c r="BF2041" t="s">
        <v>101</v>
      </c>
      <c r="BG2041">
        <v>1214.3709409999999</v>
      </c>
      <c r="BH2041">
        <v>25255.547559999999</v>
      </c>
    </row>
    <row r="2042" spans="1:60" x14ac:dyDescent="0.25">
      <c r="A2042">
        <v>2041</v>
      </c>
      <c r="B2042" t="s">
        <v>60</v>
      </c>
      <c r="C2042">
        <v>7758</v>
      </c>
      <c r="D2042" t="s">
        <v>2287</v>
      </c>
      <c r="E2042">
        <v>8047000</v>
      </c>
      <c r="F2042">
        <v>3</v>
      </c>
      <c r="G2042" t="s">
        <v>62</v>
      </c>
      <c r="H2042">
        <v>33</v>
      </c>
      <c r="I2042">
        <v>6140680470000200</v>
      </c>
      <c r="J2042">
        <v>2.5533079999999999</v>
      </c>
      <c r="K2042">
        <v>0</v>
      </c>
      <c r="L2042">
        <v>0</v>
      </c>
      <c r="M2042">
        <v>0</v>
      </c>
      <c r="N2042" t="s">
        <v>101</v>
      </c>
      <c r="O2042" t="s">
        <v>101</v>
      </c>
      <c r="P2042">
        <v>0</v>
      </c>
      <c r="Q2042">
        <v>0</v>
      </c>
      <c r="R2042">
        <v>0</v>
      </c>
      <c r="S2042" t="s">
        <v>101</v>
      </c>
      <c r="T2042" t="s">
        <v>101</v>
      </c>
      <c r="U2042">
        <v>0</v>
      </c>
      <c r="V2042">
        <v>0</v>
      </c>
      <c r="W2042">
        <v>0</v>
      </c>
      <c r="X2042" t="s">
        <v>101</v>
      </c>
      <c r="Y2042" t="s">
        <v>101</v>
      </c>
      <c r="Z2042">
        <v>0</v>
      </c>
      <c r="AA2042">
        <v>0</v>
      </c>
      <c r="AB2042" t="s">
        <v>101</v>
      </c>
      <c r="AC2042">
        <v>0</v>
      </c>
      <c r="AD2042">
        <v>0</v>
      </c>
      <c r="AE2042">
        <v>0</v>
      </c>
      <c r="AF2042">
        <v>0</v>
      </c>
      <c r="AG2042">
        <v>0</v>
      </c>
      <c r="AH2042">
        <v>0</v>
      </c>
      <c r="AI2042">
        <v>0</v>
      </c>
      <c r="AJ2042">
        <v>0</v>
      </c>
      <c r="AK2042">
        <v>0</v>
      </c>
      <c r="AL2042">
        <v>0</v>
      </c>
      <c r="AM2042">
        <v>0</v>
      </c>
      <c r="AN2042" t="s">
        <v>154</v>
      </c>
      <c r="AO2042" t="s">
        <v>155</v>
      </c>
      <c r="AP2042">
        <v>101</v>
      </c>
      <c r="AQ2042">
        <v>1</v>
      </c>
      <c r="AR2042" t="s">
        <v>156</v>
      </c>
      <c r="AS2042">
        <v>0</v>
      </c>
      <c r="AT2042">
        <v>4</v>
      </c>
      <c r="AU2042" t="s">
        <v>157</v>
      </c>
      <c r="AV2042" t="s">
        <v>158</v>
      </c>
      <c r="AW2042">
        <v>8</v>
      </c>
      <c r="AX2042" t="s">
        <v>159</v>
      </c>
      <c r="AY2042" t="s">
        <v>160</v>
      </c>
      <c r="AZ2042" t="s">
        <v>161</v>
      </c>
      <c r="BA2042">
        <v>4982</v>
      </c>
      <c r="BB2042">
        <v>38</v>
      </c>
      <c r="BC2042" t="s">
        <v>206</v>
      </c>
      <c r="BD2042" t="s">
        <v>74</v>
      </c>
      <c r="BE2042">
        <v>682.58998599999995</v>
      </c>
      <c r="BF2042" t="s">
        <v>101</v>
      </c>
      <c r="BG2042">
        <v>682.58998599999995</v>
      </c>
      <c r="BH2042">
        <v>10332.869554999999</v>
      </c>
    </row>
    <row r="2043" spans="1:60" x14ac:dyDescent="0.25">
      <c r="A2043">
        <v>2042</v>
      </c>
      <c r="B2043" t="s">
        <v>60</v>
      </c>
      <c r="C2043">
        <v>7759</v>
      </c>
      <c r="D2043" t="s">
        <v>2288</v>
      </c>
      <c r="E2043">
        <v>8047000</v>
      </c>
      <c r="F2043">
        <v>3</v>
      </c>
      <c r="G2043" t="s">
        <v>62</v>
      </c>
      <c r="H2043">
        <v>33</v>
      </c>
      <c r="I2043">
        <v>6140680470000200</v>
      </c>
      <c r="J2043">
        <v>4.2533349999999999</v>
      </c>
      <c r="K2043">
        <v>0</v>
      </c>
      <c r="L2043">
        <v>0</v>
      </c>
      <c r="M2043">
        <v>0</v>
      </c>
      <c r="N2043" t="s">
        <v>101</v>
      </c>
      <c r="O2043" t="s">
        <v>101</v>
      </c>
      <c r="P2043">
        <v>0</v>
      </c>
      <c r="Q2043">
        <v>0</v>
      </c>
      <c r="R2043">
        <v>0</v>
      </c>
      <c r="S2043" t="s">
        <v>101</v>
      </c>
      <c r="T2043" t="s">
        <v>101</v>
      </c>
      <c r="U2043">
        <v>0</v>
      </c>
      <c r="V2043">
        <v>0</v>
      </c>
      <c r="W2043">
        <v>0</v>
      </c>
      <c r="X2043" t="s">
        <v>101</v>
      </c>
      <c r="Y2043" t="s">
        <v>101</v>
      </c>
      <c r="Z2043">
        <v>0</v>
      </c>
      <c r="AA2043">
        <v>0</v>
      </c>
      <c r="AB2043" t="s">
        <v>101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0</v>
      </c>
      <c r="AI2043">
        <v>0</v>
      </c>
      <c r="AJ2043">
        <v>0</v>
      </c>
      <c r="AK2043">
        <v>0</v>
      </c>
      <c r="AL2043">
        <v>0</v>
      </c>
      <c r="AM2043">
        <v>0</v>
      </c>
      <c r="AN2043" t="s">
        <v>299</v>
      </c>
      <c r="AO2043" t="s">
        <v>176</v>
      </c>
      <c r="AP2043">
        <v>101</v>
      </c>
      <c r="AQ2043">
        <v>2</v>
      </c>
      <c r="AR2043" t="s">
        <v>156</v>
      </c>
      <c r="AS2043">
        <v>0</v>
      </c>
      <c r="AT2043">
        <v>2</v>
      </c>
      <c r="AU2043" t="s">
        <v>157</v>
      </c>
      <c r="AV2043" t="s">
        <v>187</v>
      </c>
      <c r="AW2043">
        <v>8</v>
      </c>
      <c r="AX2043" t="s">
        <v>188</v>
      </c>
      <c r="AY2043" t="s">
        <v>167</v>
      </c>
      <c r="AZ2043" t="s">
        <v>161</v>
      </c>
      <c r="BA2043">
        <v>4874</v>
      </c>
      <c r="BB2043">
        <v>52</v>
      </c>
      <c r="BC2043" t="s">
        <v>93</v>
      </c>
      <c r="BD2043" t="s">
        <v>74</v>
      </c>
      <c r="BE2043">
        <v>774.86763399999995</v>
      </c>
      <c r="BF2043" t="s">
        <v>101</v>
      </c>
      <c r="BG2043">
        <v>774.86763399999995</v>
      </c>
      <c r="BH2043">
        <v>17212.635160000002</v>
      </c>
    </row>
    <row r="2044" spans="1:60" x14ac:dyDescent="0.25">
      <c r="A2044">
        <v>2043</v>
      </c>
      <c r="B2044" t="s">
        <v>60</v>
      </c>
      <c r="C2044">
        <v>7760</v>
      </c>
      <c r="D2044" t="s">
        <v>2289</v>
      </c>
      <c r="E2044">
        <v>8047000</v>
      </c>
      <c r="F2044">
        <v>3</v>
      </c>
      <c r="G2044" t="s">
        <v>62</v>
      </c>
      <c r="H2044">
        <v>33</v>
      </c>
      <c r="I2044">
        <v>6140680470000200</v>
      </c>
      <c r="J2044">
        <v>4.6022999999999996</v>
      </c>
      <c r="K2044">
        <v>0</v>
      </c>
      <c r="L2044">
        <v>0</v>
      </c>
      <c r="M2044">
        <v>0</v>
      </c>
      <c r="N2044" t="s">
        <v>101</v>
      </c>
      <c r="O2044" t="s">
        <v>101</v>
      </c>
      <c r="P2044">
        <v>0</v>
      </c>
      <c r="Q2044">
        <v>0</v>
      </c>
      <c r="R2044">
        <v>0</v>
      </c>
      <c r="S2044" t="s">
        <v>101</v>
      </c>
      <c r="T2044" t="s">
        <v>101</v>
      </c>
      <c r="U2044">
        <v>0</v>
      </c>
      <c r="V2044">
        <v>0</v>
      </c>
      <c r="W2044">
        <v>0</v>
      </c>
      <c r="X2044" t="s">
        <v>101</v>
      </c>
      <c r="Y2044" t="s">
        <v>101</v>
      </c>
      <c r="Z2044">
        <v>0</v>
      </c>
      <c r="AA2044">
        <v>0</v>
      </c>
      <c r="AB2044" t="s">
        <v>101</v>
      </c>
      <c r="AC2044">
        <v>0</v>
      </c>
      <c r="AD2044">
        <v>0</v>
      </c>
      <c r="AE2044">
        <v>0</v>
      </c>
      <c r="AF2044">
        <v>0</v>
      </c>
      <c r="AG2044">
        <v>0</v>
      </c>
      <c r="AH2044">
        <v>0</v>
      </c>
      <c r="AI2044">
        <v>0</v>
      </c>
      <c r="AJ2044">
        <v>0</v>
      </c>
      <c r="AK2044">
        <v>0</v>
      </c>
      <c r="AL2044">
        <v>0</v>
      </c>
      <c r="AM2044">
        <v>0</v>
      </c>
      <c r="AN2044" t="s">
        <v>299</v>
      </c>
      <c r="AO2044" t="s">
        <v>176</v>
      </c>
      <c r="AP2044">
        <v>101</v>
      </c>
      <c r="AQ2044">
        <v>1</v>
      </c>
      <c r="AR2044" t="s">
        <v>156</v>
      </c>
      <c r="AS2044">
        <v>0</v>
      </c>
      <c r="AT2044">
        <v>2</v>
      </c>
      <c r="AU2044" t="s">
        <v>157</v>
      </c>
      <c r="AV2044" t="s">
        <v>187</v>
      </c>
      <c r="AW2044">
        <v>8</v>
      </c>
      <c r="AX2044" t="s">
        <v>188</v>
      </c>
      <c r="AY2044" t="s">
        <v>167</v>
      </c>
      <c r="AZ2044" t="s">
        <v>161</v>
      </c>
      <c r="BA2044">
        <v>5149</v>
      </c>
      <c r="BB2044">
        <v>58</v>
      </c>
      <c r="BC2044" t="s">
        <v>93</v>
      </c>
      <c r="BD2044" t="s">
        <v>74</v>
      </c>
      <c r="BE2044">
        <v>1491.2775280000001</v>
      </c>
      <c r="BF2044" t="s">
        <v>101</v>
      </c>
      <c r="BG2044">
        <v>1491.2775280000001</v>
      </c>
      <c r="BH2044">
        <v>18624.846943</v>
      </c>
    </row>
    <row r="2045" spans="1:60" x14ac:dyDescent="0.25">
      <c r="A2045">
        <v>2044</v>
      </c>
      <c r="B2045" t="s">
        <v>60</v>
      </c>
      <c r="C2045">
        <v>7761</v>
      </c>
      <c r="D2045" t="s">
        <v>2290</v>
      </c>
      <c r="E2045">
        <v>8047000</v>
      </c>
      <c r="F2045">
        <v>3</v>
      </c>
      <c r="G2045" t="s">
        <v>62</v>
      </c>
      <c r="H2045">
        <v>33</v>
      </c>
      <c r="I2045">
        <v>6140680470000140</v>
      </c>
      <c r="J2045">
        <v>9.805491</v>
      </c>
      <c r="K2045">
        <v>0</v>
      </c>
      <c r="L2045">
        <v>0</v>
      </c>
      <c r="M2045">
        <v>0</v>
      </c>
      <c r="N2045" t="s">
        <v>101</v>
      </c>
      <c r="O2045" t="s">
        <v>101</v>
      </c>
      <c r="P2045">
        <v>0</v>
      </c>
      <c r="Q2045">
        <v>0</v>
      </c>
      <c r="R2045">
        <v>0</v>
      </c>
      <c r="S2045" t="s">
        <v>101</v>
      </c>
      <c r="T2045" t="s">
        <v>101</v>
      </c>
      <c r="U2045">
        <v>0</v>
      </c>
      <c r="V2045">
        <v>0</v>
      </c>
      <c r="W2045">
        <v>0</v>
      </c>
      <c r="X2045" t="s">
        <v>101</v>
      </c>
      <c r="Y2045" t="s">
        <v>101</v>
      </c>
      <c r="Z2045">
        <v>0</v>
      </c>
      <c r="AA2045">
        <v>0</v>
      </c>
      <c r="AB2045" t="s">
        <v>101</v>
      </c>
      <c r="AC2045">
        <v>0</v>
      </c>
      <c r="AD2045">
        <v>0</v>
      </c>
      <c r="AE2045">
        <v>0</v>
      </c>
      <c r="AF2045">
        <v>0</v>
      </c>
      <c r="AG2045">
        <v>0</v>
      </c>
      <c r="AH2045">
        <v>0</v>
      </c>
      <c r="AI2045">
        <v>0</v>
      </c>
      <c r="AJ2045">
        <v>0</v>
      </c>
      <c r="AK2045">
        <v>0</v>
      </c>
      <c r="AL2045">
        <v>0</v>
      </c>
      <c r="AM2045">
        <v>0</v>
      </c>
      <c r="AN2045" t="s">
        <v>196</v>
      </c>
      <c r="AO2045" t="s">
        <v>155</v>
      </c>
      <c r="AP2045">
        <v>101</v>
      </c>
      <c r="AQ2045">
        <v>2</v>
      </c>
      <c r="AR2045" t="s">
        <v>156</v>
      </c>
      <c r="AS2045">
        <v>0</v>
      </c>
      <c r="AT2045">
        <v>2</v>
      </c>
      <c r="AU2045" t="s">
        <v>157</v>
      </c>
      <c r="AV2045" t="s">
        <v>187</v>
      </c>
      <c r="AW2045">
        <v>8</v>
      </c>
      <c r="AX2045" t="s">
        <v>188</v>
      </c>
      <c r="AY2045" t="s">
        <v>167</v>
      </c>
      <c r="AZ2045" t="s">
        <v>161</v>
      </c>
      <c r="BA2045">
        <v>4607</v>
      </c>
      <c r="BB2045">
        <v>50</v>
      </c>
      <c r="BC2045" t="s">
        <v>140</v>
      </c>
      <c r="BD2045" t="s">
        <v>74</v>
      </c>
      <c r="BE2045">
        <v>1628.15735</v>
      </c>
      <c r="BF2045" t="s">
        <v>101</v>
      </c>
      <c r="BG2045">
        <v>1628.15735</v>
      </c>
      <c r="BH2045">
        <v>39681.413264000003</v>
      </c>
    </row>
    <row r="2046" spans="1:60" x14ac:dyDescent="0.25">
      <c r="A2046">
        <v>2045</v>
      </c>
      <c r="B2046" t="s">
        <v>60</v>
      </c>
      <c r="C2046">
        <v>7762</v>
      </c>
      <c r="D2046" t="s">
        <v>2291</v>
      </c>
      <c r="E2046">
        <v>8047000</v>
      </c>
      <c r="F2046">
        <v>3</v>
      </c>
      <c r="G2046" t="s">
        <v>62</v>
      </c>
      <c r="H2046">
        <v>33</v>
      </c>
      <c r="I2046">
        <v>6140680470000210</v>
      </c>
      <c r="J2046">
        <v>3.9601869999999999</v>
      </c>
      <c r="K2046">
        <v>0</v>
      </c>
      <c r="L2046">
        <v>0</v>
      </c>
      <c r="M2046">
        <v>0</v>
      </c>
      <c r="N2046" t="s">
        <v>101</v>
      </c>
      <c r="O2046" t="s">
        <v>101</v>
      </c>
      <c r="P2046">
        <v>0</v>
      </c>
      <c r="Q2046">
        <v>0</v>
      </c>
      <c r="R2046">
        <v>0</v>
      </c>
      <c r="S2046" t="s">
        <v>101</v>
      </c>
      <c r="T2046" t="s">
        <v>101</v>
      </c>
      <c r="U2046">
        <v>0</v>
      </c>
      <c r="V2046">
        <v>0</v>
      </c>
      <c r="W2046">
        <v>0</v>
      </c>
      <c r="X2046" t="s">
        <v>101</v>
      </c>
      <c r="Y2046" t="s">
        <v>101</v>
      </c>
      <c r="Z2046">
        <v>0</v>
      </c>
      <c r="AA2046">
        <v>0</v>
      </c>
      <c r="AB2046" t="s">
        <v>101</v>
      </c>
      <c r="AC2046">
        <v>0</v>
      </c>
      <c r="AD2046">
        <v>0</v>
      </c>
      <c r="AE2046">
        <v>0</v>
      </c>
      <c r="AF2046">
        <v>0</v>
      </c>
      <c r="AG2046">
        <v>0</v>
      </c>
      <c r="AH2046">
        <v>0</v>
      </c>
      <c r="AI2046">
        <v>0</v>
      </c>
      <c r="AJ2046">
        <v>0</v>
      </c>
      <c r="AK2046">
        <v>0</v>
      </c>
      <c r="AL2046">
        <v>0</v>
      </c>
      <c r="AM2046">
        <v>0</v>
      </c>
      <c r="AN2046" t="s">
        <v>181</v>
      </c>
      <c r="AO2046" t="s">
        <v>155</v>
      </c>
      <c r="AP2046">
        <v>101</v>
      </c>
      <c r="AQ2046">
        <v>2</v>
      </c>
      <c r="AR2046" t="s">
        <v>156</v>
      </c>
      <c r="AS2046">
        <v>0</v>
      </c>
      <c r="AT2046">
        <v>2</v>
      </c>
      <c r="AU2046" t="s">
        <v>157</v>
      </c>
      <c r="AV2046" t="s">
        <v>182</v>
      </c>
      <c r="AW2046">
        <v>8</v>
      </c>
      <c r="AX2046" t="s">
        <v>183</v>
      </c>
      <c r="AY2046" t="s">
        <v>184</v>
      </c>
      <c r="AZ2046" t="s">
        <v>161</v>
      </c>
      <c r="BA2046">
        <v>3445</v>
      </c>
      <c r="BB2046">
        <v>49</v>
      </c>
      <c r="BC2046" t="s">
        <v>140</v>
      </c>
      <c r="BD2046" t="s">
        <v>74</v>
      </c>
      <c r="BE2046">
        <v>759.56842300000005</v>
      </c>
      <c r="BF2046" t="s">
        <v>101</v>
      </c>
      <c r="BG2046">
        <v>759.56842300000005</v>
      </c>
      <c r="BH2046">
        <v>16026.310216</v>
      </c>
    </row>
    <row r="2047" spans="1:60" x14ac:dyDescent="0.25">
      <c r="A2047">
        <v>2046</v>
      </c>
      <c r="B2047" t="s">
        <v>60</v>
      </c>
      <c r="C2047">
        <v>7763</v>
      </c>
      <c r="D2047" t="s">
        <v>2292</v>
      </c>
      <c r="E2047">
        <v>8047000</v>
      </c>
      <c r="F2047">
        <v>3</v>
      </c>
      <c r="G2047" t="s">
        <v>62</v>
      </c>
      <c r="H2047">
        <v>33</v>
      </c>
      <c r="I2047">
        <v>6140680470000210</v>
      </c>
      <c r="J2047">
        <v>1.6415930000000001</v>
      </c>
      <c r="K2047">
        <v>0</v>
      </c>
      <c r="L2047">
        <v>0</v>
      </c>
      <c r="M2047">
        <v>0</v>
      </c>
      <c r="N2047" t="s">
        <v>101</v>
      </c>
      <c r="O2047" t="s">
        <v>101</v>
      </c>
      <c r="P2047">
        <v>0</v>
      </c>
      <c r="Q2047">
        <v>0</v>
      </c>
      <c r="R2047">
        <v>0</v>
      </c>
      <c r="S2047" t="s">
        <v>101</v>
      </c>
      <c r="T2047" t="s">
        <v>101</v>
      </c>
      <c r="U2047">
        <v>0</v>
      </c>
      <c r="V2047">
        <v>0</v>
      </c>
      <c r="W2047">
        <v>0</v>
      </c>
      <c r="X2047" t="s">
        <v>101</v>
      </c>
      <c r="Y2047" t="s">
        <v>101</v>
      </c>
      <c r="Z2047">
        <v>0</v>
      </c>
      <c r="AA2047">
        <v>0</v>
      </c>
      <c r="AB2047" t="s">
        <v>101</v>
      </c>
      <c r="AC2047">
        <v>0</v>
      </c>
      <c r="AD2047">
        <v>0</v>
      </c>
      <c r="AE2047">
        <v>0</v>
      </c>
      <c r="AF2047">
        <v>0</v>
      </c>
      <c r="AG2047">
        <v>0</v>
      </c>
      <c r="AH2047">
        <v>0</v>
      </c>
      <c r="AI2047">
        <v>0</v>
      </c>
      <c r="AJ2047">
        <v>0</v>
      </c>
      <c r="AK2047">
        <v>0</v>
      </c>
      <c r="AL2047">
        <v>0</v>
      </c>
      <c r="AM2047">
        <v>0</v>
      </c>
      <c r="AN2047" t="s">
        <v>186</v>
      </c>
      <c r="AO2047" t="s">
        <v>155</v>
      </c>
      <c r="AP2047">
        <v>101</v>
      </c>
      <c r="AQ2047">
        <v>1</v>
      </c>
      <c r="AR2047" t="s">
        <v>156</v>
      </c>
      <c r="AS2047">
        <v>0</v>
      </c>
      <c r="AT2047">
        <v>2</v>
      </c>
      <c r="AU2047" t="s">
        <v>157</v>
      </c>
      <c r="AV2047" t="s">
        <v>187</v>
      </c>
      <c r="AW2047">
        <v>8</v>
      </c>
      <c r="AX2047" t="s">
        <v>188</v>
      </c>
      <c r="AY2047" t="s">
        <v>167</v>
      </c>
      <c r="AZ2047" t="s">
        <v>161</v>
      </c>
      <c r="BA2047">
        <v>4029</v>
      </c>
      <c r="BB2047">
        <v>69</v>
      </c>
      <c r="BC2047" t="s">
        <v>206</v>
      </c>
      <c r="BD2047" t="s">
        <v>74</v>
      </c>
      <c r="BE2047">
        <v>389.13210199999997</v>
      </c>
      <c r="BF2047" t="s">
        <v>101</v>
      </c>
      <c r="BG2047">
        <v>389.13210199999997</v>
      </c>
      <c r="BH2047">
        <v>6643.2916009999999</v>
      </c>
    </row>
    <row r="2048" spans="1:60" x14ac:dyDescent="0.25">
      <c r="A2048">
        <v>2047</v>
      </c>
      <c r="B2048" t="s">
        <v>60</v>
      </c>
      <c r="C2048">
        <v>7764</v>
      </c>
      <c r="D2048" t="s">
        <v>2293</v>
      </c>
      <c r="E2048">
        <v>8047000</v>
      </c>
      <c r="F2048">
        <v>3</v>
      </c>
      <c r="G2048" t="s">
        <v>62</v>
      </c>
      <c r="H2048">
        <v>33</v>
      </c>
      <c r="I2048">
        <v>6140680470000110</v>
      </c>
      <c r="J2048">
        <v>3.523393</v>
      </c>
      <c r="K2048">
        <v>0</v>
      </c>
      <c r="L2048">
        <v>0</v>
      </c>
      <c r="M2048">
        <v>0</v>
      </c>
      <c r="N2048" t="s">
        <v>101</v>
      </c>
      <c r="O2048" t="s">
        <v>101</v>
      </c>
      <c r="P2048">
        <v>0</v>
      </c>
      <c r="Q2048">
        <v>0</v>
      </c>
      <c r="R2048">
        <v>0</v>
      </c>
      <c r="S2048" t="s">
        <v>101</v>
      </c>
      <c r="T2048" t="s">
        <v>101</v>
      </c>
      <c r="U2048">
        <v>0</v>
      </c>
      <c r="V2048">
        <v>0</v>
      </c>
      <c r="W2048">
        <v>0</v>
      </c>
      <c r="X2048" t="s">
        <v>101</v>
      </c>
      <c r="Y2048" t="s">
        <v>101</v>
      </c>
      <c r="Z2048">
        <v>0</v>
      </c>
      <c r="AA2048">
        <v>0</v>
      </c>
      <c r="AB2048" t="s">
        <v>101</v>
      </c>
      <c r="AC2048">
        <v>0</v>
      </c>
      <c r="AD2048">
        <v>0</v>
      </c>
      <c r="AE2048">
        <v>0</v>
      </c>
      <c r="AF2048">
        <v>0</v>
      </c>
      <c r="AG2048">
        <v>0</v>
      </c>
      <c r="AH2048">
        <v>0</v>
      </c>
      <c r="AI2048">
        <v>0</v>
      </c>
      <c r="AJ2048">
        <v>0</v>
      </c>
      <c r="AK2048">
        <v>0</v>
      </c>
      <c r="AL2048">
        <v>0</v>
      </c>
      <c r="AM2048">
        <v>0</v>
      </c>
      <c r="AN2048" t="s">
        <v>186</v>
      </c>
      <c r="AO2048" t="s">
        <v>155</v>
      </c>
      <c r="AP2048">
        <v>101</v>
      </c>
      <c r="AQ2048">
        <v>1</v>
      </c>
      <c r="AR2048" t="s">
        <v>156</v>
      </c>
      <c r="AS2048">
        <v>0</v>
      </c>
      <c r="AT2048">
        <v>2</v>
      </c>
      <c r="AU2048" t="s">
        <v>157</v>
      </c>
      <c r="AV2048" t="s">
        <v>187</v>
      </c>
      <c r="AW2048">
        <v>8</v>
      </c>
      <c r="AX2048" t="s">
        <v>188</v>
      </c>
      <c r="AY2048" t="s">
        <v>167</v>
      </c>
      <c r="AZ2048" t="s">
        <v>161</v>
      </c>
      <c r="BA2048">
        <v>3759</v>
      </c>
      <c r="BB2048">
        <v>63</v>
      </c>
      <c r="BC2048" t="s">
        <v>206</v>
      </c>
      <c r="BD2048" t="s">
        <v>74</v>
      </c>
      <c r="BE2048">
        <v>477.12567100000001</v>
      </c>
      <c r="BF2048" t="s">
        <v>101</v>
      </c>
      <c r="BG2048">
        <v>477.12567100000001</v>
      </c>
      <c r="BH2048">
        <v>14258.665413000001</v>
      </c>
    </row>
    <row r="2049" spans="1:60" x14ac:dyDescent="0.25">
      <c r="A2049">
        <v>2048</v>
      </c>
      <c r="B2049" t="s">
        <v>60</v>
      </c>
      <c r="C2049">
        <v>7765</v>
      </c>
      <c r="D2049" t="s">
        <v>2294</v>
      </c>
      <c r="E2049">
        <v>8047000</v>
      </c>
      <c r="F2049">
        <v>3</v>
      </c>
      <c r="G2049" t="s">
        <v>62</v>
      </c>
      <c r="H2049">
        <v>33</v>
      </c>
      <c r="I2049">
        <v>6140680470000150</v>
      </c>
      <c r="J2049">
        <v>18.190919000000001</v>
      </c>
      <c r="K2049">
        <v>0</v>
      </c>
      <c r="L2049">
        <v>0</v>
      </c>
      <c r="M2049">
        <v>0</v>
      </c>
      <c r="N2049" t="s">
        <v>101</v>
      </c>
      <c r="O2049" t="s">
        <v>101</v>
      </c>
      <c r="P2049">
        <v>0</v>
      </c>
      <c r="Q2049">
        <v>0</v>
      </c>
      <c r="R2049">
        <v>0</v>
      </c>
      <c r="S2049" t="s">
        <v>101</v>
      </c>
      <c r="T2049" t="s">
        <v>101</v>
      </c>
      <c r="U2049">
        <v>0</v>
      </c>
      <c r="V2049">
        <v>0</v>
      </c>
      <c r="W2049">
        <v>0</v>
      </c>
      <c r="X2049" t="s">
        <v>101</v>
      </c>
      <c r="Y2049" t="s">
        <v>101</v>
      </c>
      <c r="Z2049">
        <v>0</v>
      </c>
      <c r="AA2049">
        <v>0</v>
      </c>
      <c r="AB2049" t="s">
        <v>101</v>
      </c>
      <c r="AC2049">
        <v>0</v>
      </c>
      <c r="AD2049">
        <v>0</v>
      </c>
      <c r="AE2049">
        <v>0</v>
      </c>
      <c r="AF2049">
        <v>0</v>
      </c>
      <c r="AG2049">
        <v>0</v>
      </c>
      <c r="AH2049">
        <v>0</v>
      </c>
      <c r="AI2049">
        <v>0</v>
      </c>
      <c r="AJ2049">
        <v>0</v>
      </c>
      <c r="AK2049">
        <v>0</v>
      </c>
      <c r="AL2049">
        <v>0</v>
      </c>
      <c r="AM2049">
        <v>0</v>
      </c>
      <c r="AN2049" t="s">
        <v>186</v>
      </c>
      <c r="AO2049" t="s">
        <v>155</v>
      </c>
      <c r="AP2049">
        <v>101</v>
      </c>
      <c r="AQ2049">
        <v>1</v>
      </c>
      <c r="AR2049" t="s">
        <v>156</v>
      </c>
      <c r="AS2049">
        <v>0</v>
      </c>
      <c r="AT2049">
        <v>2</v>
      </c>
      <c r="AU2049" t="s">
        <v>157</v>
      </c>
      <c r="AV2049" t="s">
        <v>187</v>
      </c>
      <c r="AW2049">
        <v>8</v>
      </c>
      <c r="AX2049" t="s">
        <v>188</v>
      </c>
      <c r="AY2049" t="s">
        <v>167</v>
      </c>
      <c r="AZ2049" t="s">
        <v>161</v>
      </c>
      <c r="BA2049">
        <v>4245</v>
      </c>
      <c r="BB2049">
        <v>55</v>
      </c>
      <c r="BC2049" t="s">
        <v>206</v>
      </c>
      <c r="BD2049" t="s">
        <v>74</v>
      </c>
      <c r="BE2049">
        <v>3710.286004</v>
      </c>
      <c r="BF2049" t="s">
        <v>101</v>
      </c>
      <c r="BG2049">
        <v>3710.286004</v>
      </c>
      <c r="BH2049">
        <v>73616.036735999995</v>
      </c>
    </row>
    <row r="2050" spans="1:60" x14ac:dyDescent="0.25">
      <c r="A2050">
        <v>2049</v>
      </c>
      <c r="B2050" t="s">
        <v>60</v>
      </c>
      <c r="C2050">
        <v>7766</v>
      </c>
      <c r="D2050" t="s">
        <v>2295</v>
      </c>
      <c r="E2050">
        <v>8047000</v>
      </c>
      <c r="F2050">
        <v>3</v>
      </c>
      <c r="G2050" t="s">
        <v>62</v>
      </c>
      <c r="H2050">
        <v>33</v>
      </c>
      <c r="I2050">
        <v>6140680470000150</v>
      </c>
      <c r="J2050">
        <v>3.4506230000000002</v>
      </c>
      <c r="K2050">
        <v>0</v>
      </c>
      <c r="L2050">
        <v>0</v>
      </c>
      <c r="M2050">
        <v>0</v>
      </c>
      <c r="N2050" t="s">
        <v>101</v>
      </c>
      <c r="O2050" t="s">
        <v>101</v>
      </c>
      <c r="P2050">
        <v>0</v>
      </c>
      <c r="Q2050">
        <v>0</v>
      </c>
      <c r="R2050">
        <v>0</v>
      </c>
      <c r="S2050" t="s">
        <v>101</v>
      </c>
      <c r="T2050" t="s">
        <v>101</v>
      </c>
      <c r="U2050">
        <v>0</v>
      </c>
      <c r="V2050">
        <v>0</v>
      </c>
      <c r="W2050">
        <v>0</v>
      </c>
      <c r="X2050" t="s">
        <v>101</v>
      </c>
      <c r="Y2050" t="s">
        <v>101</v>
      </c>
      <c r="Z2050">
        <v>0</v>
      </c>
      <c r="AA2050">
        <v>0</v>
      </c>
      <c r="AB2050" t="s">
        <v>101</v>
      </c>
      <c r="AC2050">
        <v>0</v>
      </c>
      <c r="AD2050">
        <v>0</v>
      </c>
      <c r="AE2050">
        <v>0</v>
      </c>
      <c r="AF2050">
        <v>0</v>
      </c>
      <c r="AG2050">
        <v>0</v>
      </c>
      <c r="AH2050">
        <v>0</v>
      </c>
      <c r="AI2050">
        <v>0</v>
      </c>
      <c r="AJ2050">
        <v>0</v>
      </c>
      <c r="AK2050">
        <v>0</v>
      </c>
      <c r="AL2050">
        <v>0</v>
      </c>
      <c r="AM2050">
        <v>0</v>
      </c>
      <c r="AN2050" t="s">
        <v>186</v>
      </c>
      <c r="AO2050" t="s">
        <v>155</v>
      </c>
      <c r="AP2050">
        <v>101</v>
      </c>
      <c r="AQ2050">
        <v>1</v>
      </c>
      <c r="AR2050" t="s">
        <v>156</v>
      </c>
      <c r="AS2050">
        <v>0</v>
      </c>
      <c r="AT2050">
        <v>2</v>
      </c>
      <c r="AU2050" t="s">
        <v>157</v>
      </c>
      <c r="AV2050" t="s">
        <v>187</v>
      </c>
      <c r="AW2050">
        <v>8</v>
      </c>
      <c r="AX2050" t="s">
        <v>188</v>
      </c>
      <c r="AY2050" t="s">
        <v>167</v>
      </c>
      <c r="AZ2050" t="s">
        <v>161</v>
      </c>
      <c r="BA2050">
        <v>3875</v>
      </c>
      <c r="BB2050">
        <v>34</v>
      </c>
      <c r="BC2050" t="s">
        <v>206</v>
      </c>
      <c r="BD2050" t="s">
        <v>74</v>
      </c>
      <c r="BE2050">
        <v>1156.360921</v>
      </c>
      <c r="BF2050" t="s">
        <v>101</v>
      </c>
      <c r="BG2050">
        <v>1156.360921</v>
      </c>
      <c r="BH2050">
        <v>13964.176073000001</v>
      </c>
    </row>
    <row r="2051" spans="1:60" x14ac:dyDescent="0.25">
      <c r="A2051">
        <v>2050</v>
      </c>
      <c r="B2051" t="s">
        <v>60</v>
      </c>
      <c r="C2051">
        <v>7767</v>
      </c>
      <c r="D2051" t="s">
        <v>2296</v>
      </c>
      <c r="E2051">
        <v>8047000</v>
      </c>
      <c r="F2051">
        <v>3</v>
      </c>
      <c r="G2051" t="s">
        <v>62</v>
      </c>
      <c r="H2051">
        <v>33</v>
      </c>
      <c r="I2051">
        <v>6140680470000220</v>
      </c>
      <c r="J2051">
        <v>0.85479300000000003</v>
      </c>
      <c r="K2051">
        <v>0</v>
      </c>
      <c r="L2051">
        <v>0</v>
      </c>
      <c r="M2051">
        <v>0</v>
      </c>
      <c r="N2051" t="s">
        <v>101</v>
      </c>
      <c r="O2051" t="s">
        <v>101</v>
      </c>
      <c r="P2051">
        <v>0</v>
      </c>
      <c r="Q2051">
        <v>0</v>
      </c>
      <c r="R2051">
        <v>0</v>
      </c>
      <c r="S2051" t="s">
        <v>101</v>
      </c>
      <c r="T2051" t="s">
        <v>101</v>
      </c>
      <c r="U2051">
        <v>0</v>
      </c>
      <c r="V2051">
        <v>0</v>
      </c>
      <c r="W2051">
        <v>0</v>
      </c>
      <c r="X2051" t="s">
        <v>101</v>
      </c>
      <c r="Y2051" t="s">
        <v>101</v>
      </c>
      <c r="Z2051">
        <v>0</v>
      </c>
      <c r="AA2051">
        <v>0</v>
      </c>
      <c r="AB2051" t="s">
        <v>101</v>
      </c>
      <c r="AC2051">
        <v>0</v>
      </c>
      <c r="AD2051">
        <v>0</v>
      </c>
      <c r="AE2051">
        <v>0</v>
      </c>
      <c r="AF2051">
        <v>0</v>
      </c>
      <c r="AG2051">
        <v>0</v>
      </c>
      <c r="AH2051">
        <v>0</v>
      </c>
      <c r="AI2051">
        <v>0</v>
      </c>
      <c r="AJ2051">
        <v>0</v>
      </c>
      <c r="AK2051">
        <v>0</v>
      </c>
      <c r="AL2051">
        <v>0</v>
      </c>
      <c r="AM2051">
        <v>0</v>
      </c>
      <c r="AN2051" t="s">
        <v>186</v>
      </c>
      <c r="AO2051" t="s">
        <v>155</v>
      </c>
      <c r="AP2051">
        <v>101</v>
      </c>
      <c r="AQ2051">
        <v>1</v>
      </c>
      <c r="AR2051" t="s">
        <v>156</v>
      </c>
      <c r="AS2051">
        <v>0</v>
      </c>
      <c r="AT2051">
        <v>2</v>
      </c>
      <c r="AU2051" t="s">
        <v>157</v>
      </c>
      <c r="AV2051" t="s">
        <v>187</v>
      </c>
      <c r="AW2051">
        <v>8</v>
      </c>
      <c r="AX2051" t="s">
        <v>188</v>
      </c>
      <c r="AY2051" t="s">
        <v>167</v>
      </c>
      <c r="AZ2051" t="s">
        <v>161</v>
      </c>
      <c r="BA2051">
        <v>4168</v>
      </c>
      <c r="BB2051">
        <v>35</v>
      </c>
      <c r="BC2051" t="s">
        <v>206</v>
      </c>
      <c r="BD2051" t="s">
        <v>74</v>
      </c>
      <c r="BE2051">
        <v>258.81291299999998</v>
      </c>
      <c r="BF2051" t="s">
        <v>101</v>
      </c>
      <c r="BG2051">
        <v>258.81291299999998</v>
      </c>
      <c r="BH2051">
        <v>3459.2255129999999</v>
      </c>
    </row>
    <row r="2052" spans="1:60" x14ac:dyDescent="0.25">
      <c r="A2052">
        <v>2051</v>
      </c>
      <c r="B2052" t="s">
        <v>60</v>
      </c>
      <c r="C2052">
        <v>7768</v>
      </c>
      <c r="D2052" t="s">
        <v>2297</v>
      </c>
      <c r="E2052">
        <v>8047000</v>
      </c>
      <c r="F2052">
        <v>3</v>
      </c>
      <c r="G2052" t="s">
        <v>62</v>
      </c>
      <c r="H2052">
        <v>33</v>
      </c>
      <c r="I2052">
        <v>6140680470000220</v>
      </c>
      <c r="J2052">
        <v>1.5248790000000001</v>
      </c>
      <c r="K2052">
        <v>0</v>
      </c>
      <c r="L2052">
        <v>0</v>
      </c>
      <c r="M2052">
        <v>0</v>
      </c>
      <c r="N2052" t="s">
        <v>101</v>
      </c>
      <c r="O2052" t="s">
        <v>101</v>
      </c>
      <c r="P2052">
        <v>0</v>
      </c>
      <c r="Q2052">
        <v>0</v>
      </c>
      <c r="R2052">
        <v>0</v>
      </c>
      <c r="S2052" t="s">
        <v>101</v>
      </c>
      <c r="T2052" t="s">
        <v>101</v>
      </c>
      <c r="U2052">
        <v>0</v>
      </c>
      <c r="V2052">
        <v>0</v>
      </c>
      <c r="W2052">
        <v>0</v>
      </c>
      <c r="X2052" t="s">
        <v>101</v>
      </c>
      <c r="Y2052" t="s">
        <v>101</v>
      </c>
      <c r="Z2052">
        <v>0</v>
      </c>
      <c r="AA2052">
        <v>0</v>
      </c>
      <c r="AB2052" t="s">
        <v>101</v>
      </c>
      <c r="AC2052">
        <v>0</v>
      </c>
      <c r="AD2052">
        <v>0</v>
      </c>
      <c r="AE2052">
        <v>0</v>
      </c>
      <c r="AF2052">
        <v>0</v>
      </c>
      <c r="AG2052">
        <v>0</v>
      </c>
      <c r="AH2052">
        <v>0</v>
      </c>
      <c r="AI2052">
        <v>0</v>
      </c>
      <c r="AJ2052">
        <v>0</v>
      </c>
      <c r="AK2052">
        <v>0</v>
      </c>
      <c r="AL2052">
        <v>0</v>
      </c>
      <c r="AM2052">
        <v>0</v>
      </c>
      <c r="AN2052" t="s">
        <v>186</v>
      </c>
      <c r="AO2052" t="s">
        <v>155</v>
      </c>
      <c r="AP2052">
        <v>101</v>
      </c>
      <c r="AQ2052">
        <v>1</v>
      </c>
      <c r="AR2052" t="s">
        <v>156</v>
      </c>
      <c r="AS2052">
        <v>0</v>
      </c>
      <c r="AT2052">
        <v>2</v>
      </c>
      <c r="AU2052" t="s">
        <v>157</v>
      </c>
      <c r="AV2052" t="s">
        <v>187</v>
      </c>
      <c r="AW2052">
        <v>8</v>
      </c>
      <c r="AX2052" t="s">
        <v>188</v>
      </c>
      <c r="AY2052" t="s">
        <v>167</v>
      </c>
      <c r="AZ2052" t="s">
        <v>161</v>
      </c>
      <c r="BA2052">
        <v>4435</v>
      </c>
      <c r="BB2052">
        <v>59</v>
      </c>
      <c r="BC2052" t="s">
        <v>206</v>
      </c>
      <c r="BD2052" t="s">
        <v>74</v>
      </c>
      <c r="BE2052">
        <v>500.34331800000001</v>
      </c>
      <c r="BF2052" t="s">
        <v>101</v>
      </c>
      <c r="BG2052">
        <v>500.34331800000001</v>
      </c>
      <c r="BH2052">
        <v>6170.9678960000001</v>
      </c>
    </row>
    <row r="2053" spans="1:60" x14ac:dyDescent="0.25">
      <c r="A2053">
        <v>2052</v>
      </c>
      <c r="B2053" t="s">
        <v>60</v>
      </c>
      <c r="C2053">
        <v>7769</v>
      </c>
      <c r="D2053" t="s">
        <v>2298</v>
      </c>
      <c r="E2053">
        <v>8047000</v>
      </c>
      <c r="F2053">
        <v>3</v>
      </c>
      <c r="G2053" t="s">
        <v>62</v>
      </c>
      <c r="H2053">
        <v>33</v>
      </c>
      <c r="I2053">
        <v>6140680470000140</v>
      </c>
      <c r="J2053">
        <v>15.552773999999999</v>
      </c>
      <c r="K2053">
        <v>0</v>
      </c>
      <c r="L2053">
        <v>0</v>
      </c>
      <c r="M2053">
        <v>0</v>
      </c>
      <c r="N2053" t="s">
        <v>101</v>
      </c>
      <c r="O2053" t="s">
        <v>101</v>
      </c>
      <c r="P2053">
        <v>0</v>
      </c>
      <c r="Q2053">
        <v>0</v>
      </c>
      <c r="R2053">
        <v>0</v>
      </c>
      <c r="S2053" t="s">
        <v>101</v>
      </c>
      <c r="T2053" t="s">
        <v>101</v>
      </c>
      <c r="U2053">
        <v>0</v>
      </c>
      <c r="V2053">
        <v>0</v>
      </c>
      <c r="W2053">
        <v>0</v>
      </c>
      <c r="X2053" t="s">
        <v>101</v>
      </c>
      <c r="Y2053" t="s">
        <v>101</v>
      </c>
      <c r="Z2053">
        <v>0</v>
      </c>
      <c r="AA2053">
        <v>0</v>
      </c>
      <c r="AB2053" t="s">
        <v>101</v>
      </c>
      <c r="AC2053">
        <v>0</v>
      </c>
      <c r="AD2053">
        <v>0</v>
      </c>
      <c r="AE2053">
        <v>0</v>
      </c>
      <c r="AF2053">
        <v>0</v>
      </c>
      <c r="AG2053">
        <v>0</v>
      </c>
      <c r="AH2053">
        <v>0</v>
      </c>
      <c r="AI2053">
        <v>0</v>
      </c>
      <c r="AJ2053">
        <v>0</v>
      </c>
      <c r="AK2053">
        <v>0</v>
      </c>
      <c r="AL2053">
        <v>0</v>
      </c>
      <c r="AM2053">
        <v>0</v>
      </c>
      <c r="AN2053" t="s">
        <v>186</v>
      </c>
      <c r="AO2053" t="s">
        <v>155</v>
      </c>
      <c r="AP2053">
        <v>101</v>
      </c>
      <c r="AQ2053">
        <v>2</v>
      </c>
      <c r="AR2053" t="s">
        <v>156</v>
      </c>
      <c r="AS2053">
        <v>0</v>
      </c>
      <c r="AT2053">
        <v>2</v>
      </c>
      <c r="AU2053" t="s">
        <v>157</v>
      </c>
      <c r="AV2053" t="s">
        <v>187</v>
      </c>
      <c r="AW2053">
        <v>8</v>
      </c>
      <c r="AX2053" t="s">
        <v>188</v>
      </c>
      <c r="AY2053" t="s">
        <v>167</v>
      </c>
      <c r="AZ2053" t="s">
        <v>161</v>
      </c>
      <c r="BA2053">
        <v>4305</v>
      </c>
      <c r="BB2053">
        <v>46</v>
      </c>
      <c r="BC2053" t="s">
        <v>98</v>
      </c>
      <c r="BD2053" t="s">
        <v>74</v>
      </c>
      <c r="BE2053">
        <v>2472.2326589999998</v>
      </c>
      <c r="BF2053" t="s">
        <v>101</v>
      </c>
      <c r="BG2053">
        <v>2472.2326589999998</v>
      </c>
      <c r="BH2053">
        <v>62939.844263999999</v>
      </c>
    </row>
    <row r="2054" spans="1:60" x14ac:dyDescent="0.25">
      <c r="A2054">
        <v>2053</v>
      </c>
      <c r="B2054" t="s">
        <v>60</v>
      </c>
      <c r="C2054">
        <v>7770</v>
      </c>
      <c r="D2054" t="s">
        <v>2299</v>
      </c>
      <c r="E2054">
        <v>8047000</v>
      </c>
      <c r="F2054">
        <v>3</v>
      </c>
      <c r="G2054" t="s">
        <v>62</v>
      </c>
      <c r="H2054">
        <v>33</v>
      </c>
      <c r="I2054">
        <v>6140680470000220</v>
      </c>
      <c r="J2054">
        <v>17.765198000000002</v>
      </c>
      <c r="K2054">
        <v>0</v>
      </c>
      <c r="L2054">
        <v>0</v>
      </c>
      <c r="M2054">
        <v>0</v>
      </c>
      <c r="N2054" t="s">
        <v>101</v>
      </c>
      <c r="O2054" t="s">
        <v>101</v>
      </c>
      <c r="P2054">
        <v>0</v>
      </c>
      <c r="Q2054">
        <v>0</v>
      </c>
      <c r="R2054">
        <v>0</v>
      </c>
      <c r="S2054" t="s">
        <v>101</v>
      </c>
      <c r="T2054" t="s">
        <v>101</v>
      </c>
      <c r="U2054">
        <v>0</v>
      </c>
      <c r="V2054">
        <v>0</v>
      </c>
      <c r="W2054">
        <v>0</v>
      </c>
      <c r="X2054" t="s">
        <v>101</v>
      </c>
      <c r="Y2054" t="s">
        <v>101</v>
      </c>
      <c r="Z2054">
        <v>0</v>
      </c>
      <c r="AA2054">
        <v>0</v>
      </c>
      <c r="AB2054" t="s">
        <v>101</v>
      </c>
      <c r="AC2054">
        <v>0</v>
      </c>
      <c r="AD2054">
        <v>0</v>
      </c>
      <c r="AE2054">
        <v>0</v>
      </c>
      <c r="AF2054">
        <v>0</v>
      </c>
      <c r="AG2054">
        <v>0</v>
      </c>
      <c r="AH2054">
        <v>0</v>
      </c>
      <c r="AI2054">
        <v>0</v>
      </c>
      <c r="AJ2054">
        <v>0</v>
      </c>
      <c r="AK2054">
        <v>0</v>
      </c>
      <c r="AL2054">
        <v>0</v>
      </c>
      <c r="AM2054">
        <v>0</v>
      </c>
      <c r="AN2054" t="s">
        <v>186</v>
      </c>
      <c r="AO2054" t="s">
        <v>176</v>
      </c>
      <c r="AP2054">
        <v>101</v>
      </c>
      <c r="AQ2054">
        <v>1</v>
      </c>
      <c r="AR2054" t="s">
        <v>156</v>
      </c>
      <c r="AS2054">
        <v>0</v>
      </c>
      <c r="AT2054">
        <v>2</v>
      </c>
      <c r="AU2054" t="s">
        <v>157</v>
      </c>
      <c r="AV2054" t="s">
        <v>187</v>
      </c>
      <c r="AW2054">
        <v>8</v>
      </c>
      <c r="AX2054" t="s">
        <v>188</v>
      </c>
      <c r="AY2054" t="s">
        <v>167</v>
      </c>
      <c r="AZ2054" t="s">
        <v>161</v>
      </c>
      <c r="BA2054">
        <v>4254</v>
      </c>
      <c r="BB2054">
        <v>45</v>
      </c>
      <c r="BC2054" t="s">
        <v>98</v>
      </c>
      <c r="BD2054" t="s">
        <v>74</v>
      </c>
      <c r="BE2054">
        <v>3056.5716539999999</v>
      </c>
      <c r="BF2054" t="s">
        <v>101</v>
      </c>
      <c r="BG2054">
        <v>3056.5716539999999</v>
      </c>
      <c r="BH2054">
        <v>71893.205612000005</v>
      </c>
    </row>
    <row r="2055" spans="1:60" x14ac:dyDescent="0.25">
      <c r="A2055">
        <v>2054</v>
      </c>
      <c r="B2055" t="s">
        <v>60</v>
      </c>
      <c r="C2055">
        <v>7771</v>
      </c>
      <c r="D2055" t="s">
        <v>2300</v>
      </c>
      <c r="E2055">
        <v>8047000</v>
      </c>
      <c r="F2055">
        <v>3</v>
      </c>
      <c r="G2055" t="s">
        <v>62</v>
      </c>
      <c r="H2055">
        <v>33</v>
      </c>
      <c r="I2055">
        <v>6140680470000220</v>
      </c>
      <c r="J2055">
        <v>3.4998290000000001</v>
      </c>
      <c r="K2055">
        <v>0</v>
      </c>
      <c r="L2055">
        <v>0</v>
      </c>
      <c r="M2055">
        <v>0</v>
      </c>
      <c r="N2055" t="s">
        <v>101</v>
      </c>
      <c r="O2055" t="s">
        <v>101</v>
      </c>
      <c r="P2055">
        <v>0</v>
      </c>
      <c r="Q2055">
        <v>0</v>
      </c>
      <c r="R2055">
        <v>0</v>
      </c>
      <c r="S2055" t="s">
        <v>101</v>
      </c>
      <c r="T2055" t="s">
        <v>101</v>
      </c>
      <c r="U2055">
        <v>0</v>
      </c>
      <c r="V2055">
        <v>0</v>
      </c>
      <c r="W2055">
        <v>0</v>
      </c>
      <c r="X2055" t="s">
        <v>101</v>
      </c>
      <c r="Y2055" t="s">
        <v>101</v>
      </c>
      <c r="Z2055">
        <v>0</v>
      </c>
      <c r="AA2055">
        <v>0</v>
      </c>
      <c r="AB2055" t="s">
        <v>101</v>
      </c>
      <c r="AC2055">
        <v>0</v>
      </c>
      <c r="AD2055">
        <v>0</v>
      </c>
      <c r="AE2055">
        <v>0</v>
      </c>
      <c r="AF2055">
        <v>0</v>
      </c>
      <c r="AG2055">
        <v>0</v>
      </c>
      <c r="AH2055">
        <v>0</v>
      </c>
      <c r="AI2055">
        <v>0</v>
      </c>
      <c r="AJ2055">
        <v>0</v>
      </c>
      <c r="AK2055">
        <v>0</v>
      </c>
      <c r="AL2055">
        <v>0</v>
      </c>
      <c r="AM2055">
        <v>0</v>
      </c>
      <c r="AN2055" t="s">
        <v>186</v>
      </c>
      <c r="AO2055" t="s">
        <v>176</v>
      </c>
      <c r="AP2055">
        <v>101</v>
      </c>
      <c r="AQ2055">
        <v>1</v>
      </c>
      <c r="AR2055" t="s">
        <v>156</v>
      </c>
      <c r="AS2055">
        <v>0</v>
      </c>
      <c r="AT2055">
        <v>2</v>
      </c>
      <c r="AU2055" t="s">
        <v>157</v>
      </c>
      <c r="AV2055" t="s">
        <v>187</v>
      </c>
      <c r="AW2055">
        <v>8</v>
      </c>
      <c r="AX2055" t="s">
        <v>188</v>
      </c>
      <c r="AY2055" t="s">
        <v>167</v>
      </c>
      <c r="AZ2055" t="s">
        <v>161</v>
      </c>
      <c r="BA2055">
        <v>4611</v>
      </c>
      <c r="BB2055">
        <v>47</v>
      </c>
      <c r="BC2055" t="s">
        <v>206</v>
      </c>
      <c r="BD2055" t="s">
        <v>74</v>
      </c>
      <c r="BE2055">
        <v>599.46764199999996</v>
      </c>
      <c r="BF2055" t="s">
        <v>101</v>
      </c>
      <c r="BG2055">
        <v>599.46764199999996</v>
      </c>
      <c r="BH2055">
        <v>14163.306326</v>
      </c>
    </row>
    <row r="2056" spans="1:60" x14ac:dyDescent="0.25">
      <c r="A2056">
        <v>2055</v>
      </c>
      <c r="B2056" t="s">
        <v>60</v>
      </c>
      <c r="C2056">
        <v>7772</v>
      </c>
      <c r="D2056" t="s">
        <v>2301</v>
      </c>
      <c r="E2056">
        <v>8047000</v>
      </c>
      <c r="F2056">
        <v>3</v>
      </c>
      <c r="G2056" t="s">
        <v>62</v>
      </c>
      <c r="H2056">
        <v>33</v>
      </c>
      <c r="I2056">
        <v>6140680470000230</v>
      </c>
      <c r="J2056">
        <v>1.7300469999999999</v>
      </c>
      <c r="K2056">
        <v>0</v>
      </c>
      <c r="L2056">
        <v>0</v>
      </c>
      <c r="M2056">
        <v>0</v>
      </c>
      <c r="N2056" t="s">
        <v>101</v>
      </c>
      <c r="O2056" t="s">
        <v>101</v>
      </c>
      <c r="P2056">
        <v>0</v>
      </c>
      <c r="Q2056">
        <v>0</v>
      </c>
      <c r="R2056">
        <v>0</v>
      </c>
      <c r="S2056" t="s">
        <v>101</v>
      </c>
      <c r="T2056" t="s">
        <v>101</v>
      </c>
      <c r="U2056">
        <v>0</v>
      </c>
      <c r="V2056">
        <v>0</v>
      </c>
      <c r="W2056">
        <v>0</v>
      </c>
      <c r="X2056" t="s">
        <v>101</v>
      </c>
      <c r="Y2056" t="s">
        <v>101</v>
      </c>
      <c r="Z2056">
        <v>0</v>
      </c>
      <c r="AA2056">
        <v>0</v>
      </c>
      <c r="AB2056" t="s">
        <v>101</v>
      </c>
      <c r="AC2056">
        <v>0</v>
      </c>
      <c r="AD2056">
        <v>0</v>
      </c>
      <c r="AE2056">
        <v>0</v>
      </c>
      <c r="AF2056">
        <v>0</v>
      </c>
      <c r="AG2056">
        <v>0</v>
      </c>
      <c r="AH2056">
        <v>0</v>
      </c>
      <c r="AI2056">
        <v>0</v>
      </c>
      <c r="AJ2056">
        <v>0</v>
      </c>
      <c r="AK2056">
        <v>0</v>
      </c>
      <c r="AL2056">
        <v>0</v>
      </c>
      <c r="AM2056">
        <v>0</v>
      </c>
      <c r="AN2056" t="s">
        <v>186</v>
      </c>
      <c r="AO2056" t="s">
        <v>176</v>
      </c>
      <c r="AP2056">
        <v>101</v>
      </c>
      <c r="AQ2056">
        <v>1</v>
      </c>
      <c r="AR2056" t="s">
        <v>156</v>
      </c>
      <c r="AS2056">
        <v>0</v>
      </c>
      <c r="AT2056">
        <v>2</v>
      </c>
      <c r="AU2056" t="s">
        <v>157</v>
      </c>
      <c r="AV2056" t="s">
        <v>187</v>
      </c>
      <c r="AW2056">
        <v>8</v>
      </c>
      <c r="AX2056" t="s">
        <v>188</v>
      </c>
      <c r="AY2056" t="s">
        <v>167</v>
      </c>
      <c r="AZ2056" t="s">
        <v>161</v>
      </c>
      <c r="BA2056">
        <v>4329</v>
      </c>
      <c r="BB2056">
        <v>44</v>
      </c>
      <c r="BC2056" t="s">
        <v>206</v>
      </c>
      <c r="BD2056" t="s">
        <v>74</v>
      </c>
      <c r="BE2056">
        <v>461.782374</v>
      </c>
      <c r="BF2056" t="s">
        <v>101</v>
      </c>
      <c r="BG2056">
        <v>461.782374</v>
      </c>
      <c r="BH2056">
        <v>7001.2537229999998</v>
      </c>
    </row>
    <row r="2057" spans="1:60" x14ac:dyDescent="0.25">
      <c r="A2057">
        <v>2056</v>
      </c>
      <c r="B2057" t="s">
        <v>60</v>
      </c>
      <c r="C2057">
        <v>7773</v>
      </c>
      <c r="D2057" t="s">
        <v>2302</v>
      </c>
      <c r="E2057">
        <v>8047000</v>
      </c>
      <c r="F2057">
        <v>3</v>
      </c>
      <c r="G2057" t="s">
        <v>62</v>
      </c>
      <c r="H2057">
        <v>33</v>
      </c>
      <c r="I2057">
        <v>6140680470000230</v>
      </c>
      <c r="J2057">
        <v>0.6966</v>
      </c>
      <c r="K2057">
        <v>0</v>
      </c>
      <c r="L2057">
        <v>0</v>
      </c>
      <c r="M2057">
        <v>0</v>
      </c>
      <c r="N2057" t="s">
        <v>101</v>
      </c>
      <c r="O2057" t="s">
        <v>101</v>
      </c>
      <c r="P2057">
        <v>0</v>
      </c>
      <c r="Q2057">
        <v>0</v>
      </c>
      <c r="R2057">
        <v>0</v>
      </c>
      <c r="S2057" t="s">
        <v>101</v>
      </c>
      <c r="T2057" t="s">
        <v>101</v>
      </c>
      <c r="U2057">
        <v>0</v>
      </c>
      <c r="V2057">
        <v>0</v>
      </c>
      <c r="W2057">
        <v>0</v>
      </c>
      <c r="X2057" t="s">
        <v>101</v>
      </c>
      <c r="Y2057" t="s">
        <v>101</v>
      </c>
      <c r="Z2057">
        <v>0</v>
      </c>
      <c r="AA2057">
        <v>0</v>
      </c>
      <c r="AB2057" t="s">
        <v>101</v>
      </c>
      <c r="AC2057">
        <v>0</v>
      </c>
      <c r="AD2057">
        <v>0</v>
      </c>
      <c r="AE2057">
        <v>0</v>
      </c>
      <c r="AF2057">
        <v>0</v>
      </c>
      <c r="AG2057">
        <v>0</v>
      </c>
      <c r="AH2057">
        <v>0</v>
      </c>
      <c r="AI2057">
        <v>0</v>
      </c>
      <c r="AJ2057">
        <v>0</v>
      </c>
      <c r="AK2057">
        <v>0</v>
      </c>
      <c r="AL2057">
        <v>0</v>
      </c>
      <c r="AM2057">
        <v>0</v>
      </c>
      <c r="AN2057" t="s">
        <v>308</v>
      </c>
      <c r="AO2057" t="s">
        <v>155</v>
      </c>
      <c r="AP2057">
        <v>101</v>
      </c>
      <c r="AQ2057">
        <v>1</v>
      </c>
      <c r="AR2057" t="s">
        <v>156</v>
      </c>
      <c r="AS2057">
        <v>0</v>
      </c>
      <c r="AT2057">
        <v>2</v>
      </c>
      <c r="AU2057" t="s">
        <v>157</v>
      </c>
      <c r="AV2057" t="s">
        <v>309</v>
      </c>
      <c r="AW2057">
        <v>8</v>
      </c>
      <c r="AX2057" t="s">
        <v>310</v>
      </c>
      <c r="AY2057" t="s">
        <v>173</v>
      </c>
      <c r="AZ2057" t="s">
        <v>161</v>
      </c>
      <c r="BA2057">
        <v>4812</v>
      </c>
      <c r="BB2057">
        <v>57</v>
      </c>
      <c r="BC2057" t="s">
        <v>85</v>
      </c>
      <c r="BD2057" t="s">
        <v>74</v>
      </c>
      <c r="BE2057">
        <v>229.257969</v>
      </c>
      <c r="BF2057" t="s">
        <v>101</v>
      </c>
      <c r="BG2057">
        <v>229.257969</v>
      </c>
      <c r="BH2057">
        <v>2819.0402389999999</v>
      </c>
    </row>
    <row r="2058" spans="1:60" x14ac:dyDescent="0.25">
      <c r="A2058">
        <v>2057</v>
      </c>
      <c r="B2058" t="s">
        <v>60</v>
      </c>
      <c r="C2058">
        <v>7774</v>
      </c>
      <c r="D2058" t="s">
        <v>2303</v>
      </c>
      <c r="E2058">
        <v>8047000</v>
      </c>
      <c r="F2058">
        <v>3</v>
      </c>
      <c r="G2058" t="s">
        <v>62</v>
      </c>
      <c r="H2058">
        <v>33</v>
      </c>
      <c r="I2058">
        <v>6140680470000230</v>
      </c>
      <c r="J2058">
        <v>3.1885460000000001</v>
      </c>
      <c r="K2058">
        <v>0</v>
      </c>
      <c r="L2058">
        <v>0</v>
      </c>
      <c r="M2058">
        <v>0</v>
      </c>
      <c r="N2058" t="s">
        <v>101</v>
      </c>
      <c r="O2058" t="s">
        <v>101</v>
      </c>
      <c r="P2058">
        <v>0</v>
      </c>
      <c r="Q2058">
        <v>0</v>
      </c>
      <c r="R2058">
        <v>0</v>
      </c>
      <c r="S2058" t="s">
        <v>101</v>
      </c>
      <c r="T2058" t="s">
        <v>101</v>
      </c>
      <c r="U2058">
        <v>0</v>
      </c>
      <c r="V2058">
        <v>0</v>
      </c>
      <c r="W2058">
        <v>0</v>
      </c>
      <c r="X2058" t="s">
        <v>101</v>
      </c>
      <c r="Y2058" t="s">
        <v>101</v>
      </c>
      <c r="Z2058">
        <v>0</v>
      </c>
      <c r="AA2058">
        <v>0</v>
      </c>
      <c r="AB2058" t="s">
        <v>101</v>
      </c>
      <c r="AC2058">
        <v>0</v>
      </c>
      <c r="AD2058">
        <v>0</v>
      </c>
      <c r="AE2058">
        <v>0</v>
      </c>
      <c r="AF2058">
        <v>0</v>
      </c>
      <c r="AG2058">
        <v>0</v>
      </c>
      <c r="AH2058">
        <v>0</v>
      </c>
      <c r="AI2058">
        <v>0</v>
      </c>
      <c r="AJ2058">
        <v>0</v>
      </c>
      <c r="AK2058">
        <v>0</v>
      </c>
      <c r="AL2058">
        <v>0</v>
      </c>
      <c r="AM2058">
        <v>0</v>
      </c>
      <c r="AN2058" t="s">
        <v>186</v>
      </c>
      <c r="AO2058" t="s">
        <v>155</v>
      </c>
      <c r="AP2058">
        <v>101</v>
      </c>
      <c r="AQ2058">
        <v>4</v>
      </c>
      <c r="AR2058" t="s">
        <v>156</v>
      </c>
      <c r="AS2058">
        <v>0</v>
      </c>
      <c r="AT2058">
        <v>2</v>
      </c>
      <c r="AU2058" t="s">
        <v>157</v>
      </c>
      <c r="AV2058" t="s">
        <v>187</v>
      </c>
      <c r="AW2058">
        <v>8</v>
      </c>
      <c r="AX2058" t="s">
        <v>188</v>
      </c>
      <c r="AY2058" t="s">
        <v>167</v>
      </c>
      <c r="AZ2058" t="s">
        <v>161</v>
      </c>
      <c r="BA2058">
        <v>4594</v>
      </c>
      <c r="BB2058">
        <v>59</v>
      </c>
      <c r="BC2058" t="s">
        <v>206</v>
      </c>
      <c r="BD2058" t="s">
        <v>74</v>
      </c>
      <c r="BE2058">
        <v>569.83613700000001</v>
      </c>
      <c r="BF2058" t="s">
        <v>101</v>
      </c>
      <c r="BG2058">
        <v>569.83613700000001</v>
      </c>
      <c r="BH2058">
        <v>12903.589637999999</v>
      </c>
    </row>
    <row r="2059" spans="1:60" x14ac:dyDescent="0.25">
      <c r="A2059">
        <v>2058</v>
      </c>
      <c r="B2059" t="s">
        <v>60</v>
      </c>
      <c r="C2059">
        <v>7775</v>
      </c>
      <c r="D2059" t="s">
        <v>2304</v>
      </c>
      <c r="E2059">
        <v>8047000</v>
      </c>
      <c r="F2059">
        <v>3</v>
      </c>
      <c r="G2059" t="s">
        <v>62</v>
      </c>
      <c r="H2059">
        <v>33</v>
      </c>
      <c r="I2059">
        <v>6140680470000170</v>
      </c>
      <c r="J2059">
        <v>53.733221999999998</v>
      </c>
      <c r="K2059">
        <v>0</v>
      </c>
      <c r="L2059">
        <v>0</v>
      </c>
      <c r="M2059">
        <v>0</v>
      </c>
      <c r="N2059" t="s">
        <v>101</v>
      </c>
      <c r="O2059" t="s">
        <v>101</v>
      </c>
      <c r="P2059">
        <v>0</v>
      </c>
      <c r="Q2059">
        <v>0</v>
      </c>
      <c r="R2059">
        <v>0</v>
      </c>
      <c r="S2059" t="s">
        <v>101</v>
      </c>
      <c r="T2059" t="s">
        <v>101</v>
      </c>
      <c r="U2059">
        <v>0</v>
      </c>
      <c r="V2059">
        <v>0</v>
      </c>
      <c r="W2059">
        <v>0</v>
      </c>
      <c r="X2059" t="s">
        <v>101</v>
      </c>
      <c r="Y2059" t="s">
        <v>101</v>
      </c>
      <c r="Z2059">
        <v>0</v>
      </c>
      <c r="AA2059">
        <v>0</v>
      </c>
      <c r="AB2059" t="s">
        <v>101</v>
      </c>
      <c r="AC2059">
        <v>0</v>
      </c>
      <c r="AD2059">
        <v>0</v>
      </c>
      <c r="AE2059">
        <v>0</v>
      </c>
      <c r="AF2059">
        <v>0</v>
      </c>
      <c r="AG2059">
        <v>0</v>
      </c>
      <c r="AH2059">
        <v>0</v>
      </c>
      <c r="AI2059">
        <v>0</v>
      </c>
      <c r="AJ2059">
        <v>0</v>
      </c>
      <c r="AK2059">
        <v>0</v>
      </c>
      <c r="AL2059">
        <v>0</v>
      </c>
      <c r="AM2059">
        <v>0</v>
      </c>
      <c r="AN2059" t="s">
        <v>308</v>
      </c>
      <c r="AO2059" t="s">
        <v>155</v>
      </c>
      <c r="AP2059">
        <v>101</v>
      </c>
      <c r="AQ2059">
        <v>1</v>
      </c>
      <c r="AR2059" t="s">
        <v>156</v>
      </c>
      <c r="AS2059">
        <v>0</v>
      </c>
      <c r="AT2059">
        <v>2</v>
      </c>
      <c r="AU2059" t="s">
        <v>157</v>
      </c>
      <c r="AV2059" t="s">
        <v>309</v>
      </c>
      <c r="AW2059">
        <v>8</v>
      </c>
      <c r="AX2059" t="s">
        <v>310</v>
      </c>
      <c r="AY2059" t="s">
        <v>173</v>
      </c>
      <c r="AZ2059" t="s">
        <v>161</v>
      </c>
      <c r="BA2059">
        <v>4807</v>
      </c>
      <c r="BB2059">
        <v>52</v>
      </c>
      <c r="BC2059" t="s">
        <v>140</v>
      </c>
      <c r="BD2059" t="s">
        <v>74</v>
      </c>
      <c r="BE2059">
        <v>9320.3118240000003</v>
      </c>
      <c r="BF2059" t="s">
        <v>101</v>
      </c>
      <c r="BG2059">
        <v>9320.3118240000003</v>
      </c>
      <c r="BH2059">
        <v>217450.633963</v>
      </c>
    </row>
    <row r="2060" spans="1:60" x14ac:dyDescent="0.25">
      <c r="A2060">
        <v>2059</v>
      </c>
      <c r="B2060" t="s">
        <v>60</v>
      </c>
      <c r="C2060">
        <v>7776</v>
      </c>
      <c r="D2060" t="s">
        <v>2305</v>
      </c>
      <c r="E2060">
        <v>8047000</v>
      </c>
      <c r="F2060">
        <v>3</v>
      </c>
      <c r="G2060" t="s">
        <v>62</v>
      </c>
      <c r="H2060">
        <v>33</v>
      </c>
      <c r="I2060">
        <v>6140680470000240</v>
      </c>
      <c r="J2060">
        <v>12.549083</v>
      </c>
      <c r="K2060">
        <v>0</v>
      </c>
      <c r="L2060">
        <v>0</v>
      </c>
      <c r="M2060">
        <v>0</v>
      </c>
      <c r="N2060" t="s">
        <v>101</v>
      </c>
      <c r="O2060" t="s">
        <v>101</v>
      </c>
      <c r="P2060">
        <v>0</v>
      </c>
      <c r="Q2060">
        <v>0</v>
      </c>
      <c r="R2060">
        <v>0</v>
      </c>
      <c r="S2060" t="s">
        <v>101</v>
      </c>
      <c r="T2060" t="s">
        <v>101</v>
      </c>
      <c r="U2060">
        <v>0</v>
      </c>
      <c r="V2060">
        <v>0</v>
      </c>
      <c r="W2060">
        <v>0</v>
      </c>
      <c r="X2060" t="s">
        <v>101</v>
      </c>
      <c r="Y2060" t="s">
        <v>101</v>
      </c>
      <c r="Z2060">
        <v>0</v>
      </c>
      <c r="AA2060">
        <v>0</v>
      </c>
      <c r="AB2060" t="s">
        <v>101</v>
      </c>
      <c r="AC2060">
        <v>0</v>
      </c>
      <c r="AD2060">
        <v>0</v>
      </c>
      <c r="AE2060">
        <v>0</v>
      </c>
      <c r="AF2060">
        <v>0</v>
      </c>
      <c r="AG2060">
        <v>0</v>
      </c>
      <c r="AH2060">
        <v>0</v>
      </c>
      <c r="AI2060">
        <v>0</v>
      </c>
      <c r="AJ2060">
        <v>0</v>
      </c>
      <c r="AK2060">
        <v>0</v>
      </c>
      <c r="AL2060">
        <v>0</v>
      </c>
      <c r="AM2060">
        <v>0</v>
      </c>
      <c r="AN2060" t="s">
        <v>1179</v>
      </c>
      <c r="AO2060" t="s">
        <v>155</v>
      </c>
      <c r="AP2060">
        <v>101</v>
      </c>
      <c r="AQ2060">
        <v>1</v>
      </c>
      <c r="AR2060" t="s">
        <v>156</v>
      </c>
      <c r="AS2060">
        <v>0</v>
      </c>
      <c r="AT2060">
        <v>2</v>
      </c>
      <c r="AU2060" t="s">
        <v>157</v>
      </c>
      <c r="AV2060" t="s">
        <v>187</v>
      </c>
      <c r="AW2060">
        <v>8</v>
      </c>
      <c r="AX2060" t="s">
        <v>188</v>
      </c>
      <c r="AY2060" t="s">
        <v>167</v>
      </c>
      <c r="AZ2060" t="s">
        <v>161</v>
      </c>
      <c r="BA2060">
        <v>4052</v>
      </c>
      <c r="BB2060">
        <v>57</v>
      </c>
      <c r="BC2060" t="s">
        <v>126</v>
      </c>
      <c r="BD2060" t="s">
        <v>74</v>
      </c>
      <c r="BE2060">
        <v>2078.5856979999999</v>
      </c>
      <c r="BF2060" t="s">
        <v>101</v>
      </c>
      <c r="BG2060">
        <v>2078.5856979999999</v>
      </c>
      <c r="BH2060">
        <v>50784.336922000002</v>
      </c>
    </row>
    <row r="2061" spans="1:60" x14ac:dyDescent="0.25">
      <c r="A2061">
        <v>2060</v>
      </c>
      <c r="B2061" t="s">
        <v>60</v>
      </c>
      <c r="C2061">
        <v>7777</v>
      </c>
      <c r="D2061" t="s">
        <v>2306</v>
      </c>
      <c r="E2061">
        <v>8047000</v>
      </c>
      <c r="F2061">
        <v>3</v>
      </c>
      <c r="G2061" t="s">
        <v>62</v>
      </c>
      <c r="H2061">
        <v>33</v>
      </c>
      <c r="I2061">
        <v>6140680470000250</v>
      </c>
      <c r="J2061">
        <v>5.2196150000000001</v>
      </c>
      <c r="K2061">
        <v>0</v>
      </c>
      <c r="L2061">
        <v>0</v>
      </c>
      <c r="M2061">
        <v>0</v>
      </c>
      <c r="N2061" t="s">
        <v>101</v>
      </c>
      <c r="O2061" t="s">
        <v>101</v>
      </c>
      <c r="P2061">
        <v>0</v>
      </c>
      <c r="Q2061">
        <v>0</v>
      </c>
      <c r="R2061">
        <v>0</v>
      </c>
      <c r="S2061" t="s">
        <v>101</v>
      </c>
      <c r="T2061" t="s">
        <v>101</v>
      </c>
      <c r="U2061">
        <v>0</v>
      </c>
      <c r="V2061">
        <v>0</v>
      </c>
      <c r="W2061">
        <v>0</v>
      </c>
      <c r="X2061" t="s">
        <v>101</v>
      </c>
      <c r="Y2061" t="s">
        <v>101</v>
      </c>
      <c r="Z2061">
        <v>0</v>
      </c>
      <c r="AA2061">
        <v>0</v>
      </c>
      <c r="AB2061" t="s">
        <v>101</v>
      </c>
      <c r="AC2061">
        <v>0</v>
      </c>
      <c r="AD2061">
        <v>0</v>
      </c>
      <c r="AE2061">
        <v>0</v>
      </c>
      <c r="AF2061">
        <v>0</v>
      </c>
      <c r="AG2061">
        <v>0</v>
      </c>
      <c r="AH2061">
        <v>0</v>
      </c>
      <c r="AI2061">
        <v>0</v>
      </c>
      <c r="AJ2061">
        <v>0</v>
      </c>
      <c r="AK2061">
        <v>0</v>
      </c>
      <c r="AL2061">
        <v>0</v>
      </c>
      <c r="AM2061">
        <v>0</v>
      </c>
      <c r="AN2061" t="s">
        <v>186</v>
      </c>
      <c r="AO2061" t="s">
        <v>176</v>
      </c>
      <c r="AP2061">
        <v>101</v>
      </c>
      <c r="AQ2061">
        <v>3</v>
      </c>
      <c r="AR2061" t="s">
        <v>156</v>
      </c>
      <c r="AS2061">
        <v>0</v>
      </c>
      <c r="AT2061">
        <v>2</v>
      </c>
      <c r="AU2061" t="s">
        <v>157</v>
      </c>
      <c r="AV2061" t="s">
        <v>187</v>
      </c>
      <c r="AW2061">
        <v>8</v>
      </c>
      <c r="AX2061" t="s">
        <v>188</v>
      </c>
      <c r="AY2061" t="s">
        <v>167</v>
      </c>
      <c r="AZ2061" t="s">
        <v>161</v>
      </c>
      <c r="BA2061">
        <v>4543</v>
      </c>
      <c r="BB2061">
        <v>49</v>
      </c>
      <c r="BC2061" t="s">
        <v>93</v>
      </c>
      <c r="BD2061" t="s">
        <v>74</v>
      </c>
      <c r="BE2061">
        <v>1158.9633759999999</v>
      </c>
      <c r="BF2061" t="s">
        <v>101</v>
      </c>
      <c r="BG2061">
        <v>1158.9633759999999</v>
      </c>
      <c r="BH2061">
        <v>21123.034505</v>
      </c>
    </row>
    <row r="2062" spans="1:60" x14ac:dyDescent="0.25">
      <c r="A2062">
        <v>2061</v>
      </c>
      <c r="B2062" t="s">
        <v>60</v>
      </c>
      <c r="C2062">
        <v>7778</v>
      </c>
      <c r="D2062" t="s">
        <v>2307</v>
      </c>
      <c r="E2062">
        <v>8047000</v>
      </c>
      <c r="F2062">
        <v>3</v>
      </c>
      <c r="G2062" t="s">
        <v>62</v>
      </c>
      <c r="H2062">
        <v>33</v>
      </c>
      <c r="I2062">
        <v>6140680470000250</v>
      </c>
      <c r="J2062">
        <v>9.1616160000000004</v>
      </c>
      <c r="K2062">
        <v>0</v>
      </c>
      <c r="L2062">
        <v>0</v>
      </c>
      <c r="M2062">
        <v>0</v>
      </c>
      <c r="N2062" t="s">
        <v>101</v>
      </c>
      <c r="O2062" t="s">
        <v>101</v>
      </c>
      <c r="P2062">
        <v>0</v>
      </c>
      <c r="Q2062">
        <v>0</v>
      </c>
      <c r="R2062">
        <v>0</v>
      </c>
      <c r="S2062" t="s">
        <v>101</v>
      </c>
      <c r="T2062" t="s">
        <v>101</v>
      </c>
      <c r="U2062">
        <v>0</v>
      </c>
      <c r="V2062">
        <v>0</v>
      </c>
      <c r="W2062">
        <v>0</v>
      </c>
      <c r="X2062" t="s">
        <v>101</v>
      </c>
      <c r="Y2062" t="s">
        <v>101</v>
      </c>
      <c r="Z2062">
        <v>0</v>
      </c>
      <c r="AA2062">
        <v>0</v>
      </c>
      <c r="AB2062" t="s">
        <v>101</v>
      </c>
      <c r="AC2062">
        <v>0</v>
      </c>
      <c r="AD2062">
        <v>0</v>
      </c>
      <c r="AE2062">
        <v>0</v>
      </c>
      <c r="AF2062">
        <v>0</v>
      </c>
      <c r="AG2062">
        <v>0</v>
      </c>
      <c r="AH2062">
        <v>0</v>
      </c>
      <c r="AI2062">
        <v>0</v>
      </c>
      <c r="AJ2062">
        <v>0</v>
      </c>
      <c r="AK2062">
        <v>0</v>
      </c>
      <c r="AL2062">
        <v>0</v>
      </c>
      <c r="AM2062">
        <v>0</v>
      </c>
      <c r="AN2062" t="s">
        <v>186</v>
      </c>
      <c r="AO2062" t="s">
        <v>176</v>
      </c>
      <c r="AP2062">
        <v>101</v>
      </c>
      <c r="AQ2062">
        <v>1</v>
      </c>
      <c r="AR2062" t="s">
        <v>156</v>
      </c>
      <c r="AS2062">
        <v>0</v>
      </c>
      <c r="AT2062">
        <v>2</v>
      </c>
      <c r="AU2062" t="s">
        <v>157</v>
      </c>
      <c r="AV2062" t="s">
        <v>187</v>
      </c>
      <c r="AW2062">
        <v>8</v>
      </c>
      <c r="AX2062" t="s">
        <v>188</v>
      </c>
      <c r="AY2062" t="s">
        <v>167</v>
      </c>
      <c r="AZ2062" t="s">
        <v>161</v>
      </c>
      <c r="BA2062">
        <v>4837</v>
      </c>
      <c r="BB2062">
        <v>55</v>
      </c>
      <c r="BC2062" t="s">
        <v>93</v>
      </c>
      <c r="BD2062" t="s">
        <v>74</v>
      </c>
      <c r="BE2062">
        <v>1669.145229</v>
      </c>
      <c r="BF2062" t="s">
        <v>101</v>
      </c>
      <c r="BG2062">
        <v>1669.145229</v>
      </c>
      <c r="BH2062">
        <v>37075.743027999997</v>
      </c>
    </row>
    <row r="2063" spans="1:60" x14ac:dyDescent="0.25">
      <c r="A2063">
        <v>2062</v>
      </c>
      <c r="B2063" t="s">
        <v>60</v>
      </c>
      <c r="C2063">
        <v>7779</v>
      </c>
      <c r="D2063" t="s">
        <v>2308</v>
      </c>
      <c r="E2063">
        <v>8047000</v>
      </c>
      <c r="F2063">
        <v>3</v>
      </c>
      <c r="G2063" t="s">
        <v>62</v>
      </c>
      <c r="H2063">
        <v>33</v>
      </c>
      <c r="I2063">
        <v>6140680470000150</v>
      </c>
      <c r="J2063">
        <v>9.3097130000000003</v>
      </c>
      <c r="K2063">
        <v>0</v>
      </c>
      <c r="L2063">
        <v>0</v>
      </c>
      <c r="M2063">
        <v>0</v>
      </c>
      <c r="N2063" t="s">
        <v>101</v>
      </c>
      <c r="O2063" t="s">
        <v>101</v>
      </c>
      <c r="P2063">
        <v>0</v>
      </c>
      <c r="Q2063">
        <v>0</v>
      </c>
      <c r="R2063">
        <v>0</v>
      </c>
      <c r="S2063" t="s">
        <v>101</v>
      </c>
      <c r="T2063" t="s">
        <v>101</v>
      </c>
      <c r="U2063">
        <v>0</v>
      </c>
      <c r="V2063">
        <v>0</v>
      </c>
      <c r="W2063">
        <v>0</v>
      </c>
      <c r="X2063" t="s">
        <v>101</v>
      </c>
      <c r="Y2063" t="s">
        <v>101</v>
      </c>
      <c r="Z2063">
        <v>0</v>
      </c>
      <c r="AA2063">
        <v>0</v>
      </c>
      <c r="AB2063" t="s">
        <v>101</v>
      </c>
      <c r="AC2063">
        <v>0</v>
      </c>
      <c r="AD2063">
        <v>0</v>
      </c>
      <c r="AE2063">
        <v>0</v>
      </c>
      <c r="AF2063">
        <v>0</v>
      </c>
      <c r="AG2063">
        <v>0</v>
      </c>
      <c r="AH2063">
        <v>0</v>
      </c>
      <c r="AI2063">
        <v>0</v>
      </c>
      <c r="AJ2063">
        <v>0</v>
      </c>
      <c r="AK2063">
        <v>0</v>
      </c>
      <c r="AL2063">
        <v>0</v>
      </c>
      <c r="AM2063">
        <v>0</v>
      </c>
      <c r="AN2063" t="s">
        <v>299</v>
      </c>
      <c r="AO2063" t="s">
        <v>176</v>
      </c>
      <c r="AP2063">
        <v>141</v>
      </c>
      <c r="AQ2063">
        <v>1</v>
      </c>
      <c r="AR2063" t="s">
        <v>156</v>
      </c>
      <c r="AS2063">
        <v>0</v>
      </c>
      <c r="AT2063">
        <v>2</v>
      </c>
      <c r="AU2063" t="s">
        <v>157</v>
      </c>
      <c r="AV2063" t="s">
        <v>187</v>
      </c>
      <c r="AW2063">
        <v>8</v>
      </c>
      <c r="AX2063" t="s">
        <v>188</v>
      </c>
      <c r="AY2063" t="s">
        <v>167</v>
      </c>
      <c r="AZ2063" t="s">
        <v>161</v>
      </c>
      <c r="BA2063">
        <v>5185</v>
      </c>
      <c r="BB2063">
        <v>59</v>
      </c>
      <c r="BC2063" t="s">
        <v>126</v>
      </c>
      <c r="BD2063" t="s">
        <v>74</v>
      </c>
      <c r="BE2063">
        <v>2035.869614</v>
      </c>
      <c r="BF2063" t="s">
        <v>101</v>
      </c>
      <c r="BG2063">
        <v>2035.869614</v>
      </c>
      <c r="BH2063">
        <v>37675.072493</v>
      </c>
    </row>
    <row r="2064" spans="1:60" x14ac:dyDescent="0.25">
      <c r="A2064">
        <v>2063</v>
      </c>
      <c r="B2064" t="s">
        <v>60</v>
      </c>
      <c r="C2064">
        <v>7780</v>
      </c>
      <c r="D2064" t="s">
        <v>2309</v>
      </c>
      <c r="E2064">
        <v>8047000</v>
      </c>
      <c r="F2064">
        <v>3</v>
      </c>
      <c r="G2064" t="s">
        <v>62</v>
      </c>
      <c r="H2064">
        <v>33</v>
      </c>
      <c r="I2064">
        <v>6140680470000260</v>
      </c>
      <c r="J2064">
        <v>8.1867049999999999</v>
      </c>
      <c r="K2064">
        <v>0</v>
      </c>
      <c r="L2064">
        <v>0</v>
      </c>
      <c r="M2064">
        <v>0</v>
      </c>
      <c r="N2064" t="s">
        <v>101</v>
      </c>
      <c r="O2064" t="s">
        <v>101</v>
      </c>
      <c r="P2064">
        <v>0</v>
      </c>
      <c r="Q2064">
        <v>0</v>
      </c>
      <c r="R2064">
        <v>0</v>
      </c>
      <c r="S2064" t="s">
        <v>101</v>
      </c>
      <c r="T2064" t="s">
        <v>101</v>
      </c>
      <c r="U2064">
        <v>0</v>
      </c>
      <c r="V2064">
        <v>0</v>
      </c>
      <c r="W2064">
        <v>0</v>
      </c>
      <c r="X2064" t="s">
        <v>101</v>
      </c>
      <c r="Y2064" t="s">
        <v>101</v>
      </c>
      <c r="Z2064">
        <v>0</v>
      </c>
      <c r="AA2064">
        <v>0</v>
      </c>
      <c r="AB2064" t="s">
        <v>101</v>
      </c>
      <c r="AC2064">
        <v>0</v>
      </c>
      <c r="AD2064">
        <v>0</v>
      </c>
      <c r="AE2064">
        <v>0</v>
      </c>
      <c r="AF2064">
        <v>0</v>
      </c>
      <c r="AG2064">
        <v>0</v>
      </c>
      <c r="AH2064">
        <v>0</v>
      </c>
      <c r="AI2064">
        <v>0</v>
      </c>
      <c r="AJ2064">
        <v>0</v>
      </c>
      <c r="AK2064">
        <v>0</v>
      </c>
      <c r="AL2064">
        <v>0</v>
      </c>
      <c r="AM2064">
        <v>0</v>
      </c>
      <c r="AN2064" t="s">
        <v>154</v>
      </c>
      <c r="AO2064" t="s">
        <v>155</v>
      </c>
      <c r="AP2064">
        <v>101</v>
      </c>
      <c r="AQ2064">
        <v>0</v>
      </c>
      <c r="AR2064" t="s">
        <v>171</v>
      </c>
      <c r="AS2064">
        <v>0</v>
      </c>
      <c r="AT2064">
        <v>4</v>
      </c>
      <c r="AU2064" t="s">
        <v>157</v>
      </c>
      <c r="AV2064" t="s">
        <v>158</v>
      </c>
      <c r="AW2064" t="s">
        <v>101</v>
      </c>
      <c r="AX2064" t="s">
        <v>159</v>
      </c>
      <c r="AY2064" t="s">
        <v>160</v>
      </c>
      <c r="AZ2064" t="s">
        <v>161</v>
      </c>
      <c r="BA2064">
        <v>6223</v>
      </c>
      <c r="BB2064">
        <v>15</v>
      </c>
      <c r="BC2064" t="s">
        <v>85</v>
      </c>
      <c r="BD2064" t="s">
        <v>74</v>
      </c>
      <c r="BE2064">
        <v>975.15299100000004</v>
      </c>
      <c r="BF2064" t="s">
        <v>101</v>
      </c>
      <c r="BG2064">
        <v>975.15299100000004</v>
      </c>
      <c r="BH2064">
        <v>33130.418748999997</v>
      </c>
    </row>
    <row r="2065" spans="1:60" x14ac:dyDescent="0.25">
      <c r="A2065">
        <v>2064</v>
      </c>
      <c r="B2065" t="s">
        <v>60</v>
      </c>
      <c r="C2065">
        <v>7781</v>
      </c>
      <c r="D2065" t="s">
        <v>2310</v>
      </c>
      <c r="E2065">
        <v>8047000</v>
      </c>
      <c r="F2065">
        <v>3</v>
      </c>
      <c r="G2065" t="s">
        <v>62</v>
      </c>
      <c r="H2065">
        <v>33</v>
      </c>
      <c r="I2065">
        <v>6140680470000270</v>
      </c>
      <c r="J2065">
        <v>2.4666899999999998</v>
      </c>
      <c r="K2065">
        <v>0</v>
      </c>
      <c r="L2065">
        <v>0</v>
      </c>
      <c r="M2065">
        <v>0</v>
      </c>
      <c r="N2065" t="s">
        <v>101</v>
      </c>
      <c r="O2065" t="s">
        <v>101</v>
      </c>
      <c r="P2065">
        <v>0</v>
      </c>
      <c r="Q2065">
        <v>0</v>
      </c>
      <c r="R2065">
        <v>0</v>
      </c>
      <c r="S2065" t="s">
        <v>101</v>
      </c>
      <c r="T2065" t="s">
        <v>101</v>
      </c>
      <c r="U2065">
        <v>0</v>
      </c>
      <c r="V2065">
        <v>0</v>
      </c>
      <c r="W2065">
        <v>0</v>
      </c>
      <c r="X2065" t="s">
        <v>101</v>
      </c>
      <c r="Y2065" t="s">
        <v>101</v>
      </c>
      <c r="Z2065">
        <v>0</v>
      </c>
      <c r="AA2065">
        <v>0</v>
      </c>
      <c r="AB2065" t="s">
        <v>101</v>
      </c>
      <c r="AC2065">
        <v>0</v>
      </c>
      <c r="AD2065">
        <v>0</v>
      </c>
      <c r="AE2065">
        <v>0</v>
      </c>
      <c r="AF2065">
        <v>0</v>
      </c>
      <c r="AG2065">
        <v>0</v>
      </c>
      <c r="AH2065">
        <v>0</v>
      </c>
      <c r="AI2065">
        <v>0</v>
      </c>
      <c r="AJ2065">
        <v>0</v>
      </c>
      <c r="AK2065">
        <v>0</v>
      </c>
      <c r="AL2065">
        <v>0</v>
      </c>
      <c r="AM2065">
        <v>0</v>
      </c>
      <c r="AN2065" t="s">
        <v>154</v>
      </c>
      <c r="AO2065" t="s">
        <v>535</v>
      </c>
      <c r="AP2065">
        <v>101</v>
      </c>
      <c r="AQ2065">
        <v>3</v>
      </c>
      <c r="AR2065" t="s">
        <v>156</v>
      </c>
      <c r="AS2065">
        <v>0</v>
      </c>
      <c r="AT2065">
        <v>4</v>
      </c>
      <c r="AU2065" t="s">
        <v>157</v>
      </c>
      <c r="AV2065" t="s">
        <v>158</v>
      </c>
      <c r="AW2065">
        <v>8</v>
      </c>
      <c r="AX2065" t="s">
        <v>159</v>
      </c>
      <c r="AY2065" t="s">
        <v>160</v>
      </c>
      <c r="AZ2065" t="s">
        <v>161</v>
      </c>
      <c r="BA2065">
        <v>6112</v>
      </c>
      <c r="BB2065">
        <v>21</v>
      </c>
      <c r="BC2065" t="s">
        <v>140</v>
      </c>
      <c r="BD2065" t="s">
        <v>74</v>
      </c>
      <c r="BE2065">
        <v>767.88442199999997</v>
      </c>
      <c r="BF2065" t="s">
        <v>101</v>
      </c>
      <c r="BG2065">
        <v>767.88442199999997</v>
      </c>
      <c r="BH2065">
        <v>9982.341692</v>
      </c>
    </row>
    <row r="2066" spans="1:60" x14ac:dyDescent="0.25">
      <c r="A2066">
        <v>2065</v>
      </c>
      <c r="B2066" t="s">
        <v>60</v>
      </c>
      <c r="C2066">
        <v>7782</v>
      </c>
      <c r="D2066" t="s">
        <v>2311</v>
      </c>
      <c r="E2066">
        <v>8047000</v>
      </c>
      <c r="F2066">
        <v>3</v>
      </c>
      <c r="G2066" t="s">
        <v>62</v>
      </c>
      <c r="H2066">
        <v>33</v>
      </c>
      <c r="I2066">
        <v>6140680470000270</v>
      </c>
      <c r="J2066">
        <v>1.015417</v>
      </c>
      <c r="K2066">
        <v>0</v>
      </c>
      <c r="L2066">
        <v>0</v>
      </c>
      <c r="M2066">
        <v>0</v>
      </c>
      <c r="N2066" t="s">
        <v>101</v>
      </c>
      <c r="O2066" t="s">
        <v>101</v>
      </c>
      <c r="P2066">
        <v>0</v>
      </c>
      <c r="Q2066">
        <v>0</v>
      </c>
      <c r="R2066">
        <v>0</v>
      </c>
      <c r="S2066" t="s">
        <v>101</v>
      </c>
      <c r="T2066" t="s">
        <v>101</v>
      </c>
      <c r="U2066">
        <v>0</v>
      </c>
      <c r="V2066">
        <v>0</v>
      </c>
      <c r="W2066">
        <v>0</v>
      </c>
      <c r="X2066" t="s">
        <v>101</v>
      </c>
      <c r="Y2066" t="s">
        <v>101</v>
      </c>
      <c r="Z2066">
        <v>0</v>
      </c>
      <c r="AA2066">
        <v>0</v>
      </c>
      <c r="AB2066" t="s">
        <v>101</v>
      </c>
      <c r="AC2066">
        <v>0</v>
      </c>
      <c r="AD2066">
        <v>0</v>
      </c>
      <c r="AE2066">
        <v>0</v>
      </c>
      <c r="AF2066">
        <v>0</v>
      </c>
      <c r="AG2066">
        <v>0</v>
      </c>
      <c r="AH2066">
        <v>0</v>
      </c>
      <c r="AI2066">
        <v>0</v>
      </c>
      <c r="AJ2066">
        <v>0</v>
      </c>
      <c r="AK2066">
        <v>0</v>
      </c>
      <c r="AL2066">
        <v>0</v>
      </c>
      <c r="AM2066">
        <v>0</v>
      </c>
      <c r="AN2066" t="s">
        <v>154</v>
      </c>
      <c r="AO2066" t="s">
        <v>535</v>
      </c>
      <c r="AP2066">
        <v>101</v>
      </c>
      <c r="AQ2066">
        <v>1</v>
      </c>
      <c r="AR2066" t="s">
        <v>156</v>
      </c>
      <c r="AS2066">
        <v>0</v>
      </c>
      <c r="AT2066">
        <v>4</v>
      </c>
      <c r="AU2066" t="s">
        <v>157</v>
      </c>
      <c r="AV2066" t="s">
        <v>158</v>
      </c>
      <c r="AW2066">
        <v>8</v>
      </c>
      <c r="AX2066" t="s">
        <v>159</v>
      </c>
      <c r="AY2066" t="s">
        <v>160</v>
      </c>
      <c r="AZ2066" t="s">
        <v>161</v>
      </c>
      <c r="BA2066">
        <v>5952</v>
      </c>
      <c r="BB2066">
        <v>29</v>
      </c>
      <c r="BC2066" t="s">
        <v>206</v>
      </c>
      <c r="BD2066" t="s">
        <v>74</v>
      </c>
      <c r="BE2066">
        <v>414.87170700000001</v>
      </c>
      <c r="BF2066" t="s">
        <v>101</v>
      </c>
      <c r="BG2066">
        <v>414.87170700000001</v>
      </c>
      <c r="BH2066">
        <v>4109.2478849999998</v>
      </c>
    </row>
    <row r="2067" spans="1:60" x14ac:dyDescent="0.25">
      <c r="A2067">
        <v>2066</v>
      </c>
      <c r="B2067" t="s">
        <v>60</v>
      </c>
      <c r="C2067">
        <v>7783</v>
      </c>
      <c r="D2067" t="s">
        <v>2312</v>
      </c>
      <c r="E2067">
        <v>8047000</v>
      </c>
      <c r="F2067">
        <v>3</v>
      </c>
      <c r="G2067" t="s">
        <v>62</v>
      </c>
      <c r="H2067">
        <v>32</v>
      </c>
      <c r="I2067">
        <v>6140680470000270</v>
      </c>
      <c r="J2067">
        <v>1.114554</v>
      </c>
      <c r="K2067">
        <v>0</v>
      </c>
      <c r="L2067">
        <v>0</v>
      </c>
      <c r="M2067">
        <v>0</v>
      </c>
      <c r="N2067" t="s">
        <v>101</v>
      </c>
      <c r="O2067" t="s">
        <v>101</v>
      </c>
      <c r="P2067">
        <v>0</v>
      </c>
      <c r="Q2067">
        <v>0</v>
      </c>
      <c r="R2067">
        <v>0</v>
      </c>
      <c r="S2067" t="s">
        <v>101</v>
      </c>
      <c r="T2067" t="s">
        <v>101</v>
      </c>
      <c r="U2067">
        <v>0</v>
      </c>
      <c r="V2067">
        <v>0</v>
      </c>
      <c r="W2067">
        <v>0</v>
      </c>
      <c r="X2067" t="s">
        <v>101</v>
      </c>
      <c r="Y2067" t="s">
        <v>101</v>
      </c>
      <c r="Z2067">
        <v>0</v>
      </c>
      <c r="AA2067">
        <v>0</v>
      </c>
      <c r="AB2067" t="s">
        <v>101</v>
      </c>
      <c r="AC2067">
        <v>0</v>
      </c>
      <c r="AD2067">
        <v>0</v>
      </c>
      <c r="AE2067">
        <v>0</v>
      </c>
      <c r="AF2067">
        <v>0</v>
      </c>
      <c r="AG2067">
        <v>0</v>
      </c>
      <c r="AH2067">
        <v>0</v>
      </c>
      <c r="AI2067">
        <v>0</v>
      </c>
      <c r="AJ2067">
        <v>0</v>
      </c>
      <c r="AK2067">
        <v>0</v>
      </c>
      <c r="AL2067">
        <v>0</v>
      </c>
      <c r="AM2067">
        <v>0</v>
      </c>
      <c r="AN2067" t="s">
        <v>163</v>
      </c>
      <c r="AO2067" t="s">
        <v>164</v>
      </c>
      <c r="AP2067">
        <v>141</v>
      </c>
      <c r="AQ2067">
        <v>0</v>
      </c>
      <c r="AR2067" t="s">
        <v>171</v>
      </c>
      <c r="AS2067">
        <v>0</v>
      </c>
      <c r="AT2067">
        <v>5</v>
      </c>
      <c r="AU2067" t="s">
        <v>157</v>
      </c>
      <c r="AV2067" t="s">
        <v>165</v>
      </c>
      <c r="AW2067" t="s">
        <v>101</v>
      </c>
      <c r="AX2067" t="s">
        <v>166</v>
      </c>
      <c r="AY2067" t="s">
        <v>167</v>
      </c>
      <c r="AZ2067" t="s">
        <v>161</v>
      </c>
      <c r="BA2067">
        <v>5956</v>
      </c>
      <c r="BB2067">
        <v>35</v>
      </c>
      <c r="BC2067" t="s">
        <v>206</v>
      </c>
      <c r="BD2067" t="s">
        <v>74</v>
      </c>
      <c r="BE2067">
        <v>320.64076799999998</v>
      </c>
      <c r="BF2067" t="s">
        <v>101</v>
      </c>
      <c r="BG2067">
        <v>320.64076799999998</v>
      </c>
      <c r="BH2067">
        <v>4510.4398000000001</v>
      </c>
    </row>
    <row r="2068" spans="1:60" x14ac:dyDescent="0.25">
      <c r="A2068">
        <v>2067</v>
      </c>
      <c r="B2068" t="s">
        <v>60</v>
      </c>
      <c r="C2068">
        <v>7784</v>
      </c>
      <c r="D2068" t="s">
        <v>2313</v>
      </c>
      <c r="E2068">
        <v>8047000</v>
      </c>
      <c r="F2068">
        <v>3</v>
      </c>
      <c r="G2068" t="s">
        <v>62</v>
      </c>
      <c r="H2068">
        <v>33</v>
      </c>
      <c r="I2068">
        <v>6140680470000270</v>
      </c>
      <c r="J2068">
        <v>1.2149810000000001</v>
      </c>
      <c r="K2068">
        <v>0</v>
      </c>
      <c r="L2068">
        <v>0</v>
      </c>
      <c r="M2068">
        <v>0</v>
      </c>
      <c r="N2068" t="s">
        <v>101</v>
      </c>
      <c r="O2068" t="s">
        <v>101</v>
      </c>
      <c r="P2068">
        <v>0</v>
      </c>
      <c r="Q2068">
        <v>0</v>
      </c>
      <c r="R2068">
        <v>0</v>
      </c>
      <c r="S2068" t="s">
        <v>101</v>
      </c>
      <c r="T2068" t="s">
        <v>101</v>
      </c>
      <c r="U2068">
        <v>0</v>
      </c>
      <c r="V2068">
        <v>0</v>
      </c>
      <c r="W2068">
        <v>0</v>
      </c>
      <c r="X2068" t="s">
        <v>101</v>
      </c>
      <c r="Y2068" t="s">
        <v>101</v>
      </c>
      <c r="Z2068">
        <v>0</v>
      </c>
      <c r="AA2068">
        <v>0</v>
      </c>
      <c r="AB2068" t="s">
        <v>101</v>
      </c>
      <c r="AC2068">
        <v>0</v>
      </c>
      <c r="AD2068">
        <v>0</v>
      </c>
      <c r="AE2068">
        <v>0</v>
      </c>
      <c r="AF2068">
        <v>0</v>
      </c>
      <c r="AG2068">
        <v>0</v>
      </c>
      <c r="AH2068">
        <v>0</v>
      </c>
      <c r="AI2068">
        <v>0</v>
      </c>
      <c r="AJ2068">
        <v>0</v>
      </c>
      <c r="AK2068">
        <v>0</v>
      </c>
      <c r="AL2068">
        <v>0</v>
      </c>
      <c r="AM2068">
        <v>0</v>
      </c>
      <c r="AN2068" t="s">
        <v>154</v>
      </c>
      <c r="AO2068" t="s">
        <v>535</v>
      </c>
      <c r="AP2068">
        <v>101</v>
      </c>
      <c r="AQ2068">
        <v>1</v>
      </c>
      <c r="AR2068" t="s">
        <v>156</v>
      </c>
      <c r="AS2068">
        <v>0</v>
      </c>
      <c r="AT2068">
        <v>4</v>
      </c>
      <c r="AU2068" t="s">
        <v>157</v>
      </c>
      <c r="AV2068" t="s">
        <v>158</v>
      </c>
      <c r="AW2068">
        <v>8</v>
      </c>
      <c r="AX2068" t="s">
        <v>159</v>
      </c>
      <c r="AY2068" t="s">
        <v>160</v>
      </c>
      <c r="AZ2068" t="s">
        <v>161</v>
      </c>
      <c r="BA2068">
        <v>5902</v>
      </c>
      <c r="BB2068">
        <v>28</v>
      </c>
      <c r="BC2068" t="s">
        <v>126</v>
      </c>
      <c r="BD2068" t="s">
        <v>74</v>
      </c>
      <c r="BE2068">
        <v>461.25735900000001</v>
      </c>
      <c r="BF2068" t="s">
        <v>101</v>
      </c>
      <c r="BG2068">
        <v>461.25735900000001</v>
      </c>
      <c r="BH2068">
        <v>4916.852691</v>
      </c>
    </row>
    <row r="2069" spans="1:60" x14ac:dyDescent="0.25">
      <c r="A2069">
        <v>2068</v>
      </c>
      <c r="B2069" t="s">
        <v>60</v>
      </c>
      <c r="C2069">
        <v>7785</v>
      </c>
      <c r="D2069" t="s">
        <v>2314</v>
      </c>
      <c r="E2069">
        <v>8047000</v>
      </c>
      <c r="F2069">
        <v>3</v>
      </c>
      <c r="G2069" t="s">
        <v>62</v>
      </c>
      <c r="H2069">
        <v>33</v>
      </c>
      <c r="I2069">
        <v>6140680470000540</v>
      </c>
      <c r="J2069">
        <v>1.3280050000000001</v>
      </c>
      <c r="K2069">
        <v>0</v>
      </c>
      <c r="L2069">
        <v>0</v>
      </c>
      <c r="M2069">
        <v>0</v>
      </c>
      <c r="N2069" t="s">
        <v>101</v>
      </c>
      <c r="O2069" t="s">
        <v>101</v>
      </c>
      <c r="P2069">
        <v>0</v>
      </c>
      <c r="Q2069">
        <v>0</v>
      </c>
      <c r="R2069">
        <v>0</v>
      </c>
      <c r="S2069" t="s">
        <v>101</v>
      </c>
      <c r="T2069" t="s">
        <v>101</v>
      </c>
      <c r="U2069">
        <v>0</v>
      </c>
      <c r="V2069">
        <v>0</v>
      </c>
      <c r="W2069">
        <v>0</v>
      </c>
      <c r="X2069" t="s">
        <v>101</v>
      </c>
      <c r="Y2069" t="s">
        <v>101</v>
      </c>
      <c r="Z2069">
        <v>0</v>
      </c>
      <c r="AA2069">
        <v>0</v>
      </c>
      <c r="AB2069" t="s">
        <v>101</v>
      </c>
      <c r="AC2069">
        <v>0</v>
      </c>
      <c r="AD2069">
        <v>0</v>
      </c>
      <c r="AE2069">
        <v>0</v>
      </c>
      <c r="AF2069">
        <v>0</v>
      </c>
      <c r="AG2069">
        <v>0</v>
      </c>
      <c r="AH2069">
        <v>0</v>
      </c>
      <c r="AI2069">
        <v>0</v>
      </c>
      <c r="AJ2069">
        <v>0</v>
      </c>
      <c r="AK2069">
        <v>0</v>
      </c>
      <c r="AL2069">
        <v>0</v>
      </c>
      <c r="AM2069">
        <v>0</v>
      </c>
      <c r="AN2069" t="s">
        <v>154</v>
      </c>
      <c r="AO2069" t="s">
        <v>155</v>
      </c>
      <c r="AP2069">
        <v>101</v>
      </c>
      <c r="AQ2069">
        <v>1</v>
      </c>
      <c r="AR2069" t="s">
        <v>156</v>
      </c>
      <c r="AS2069">
        <v>0</v>
      </c>
      <c r="AT2069">
        <v>4</v>
      </c>
      <c r="AU2069" t="s">
        <v>157</v>
      </c>
      <c r="AV2069" t="s">
        <v>158</v>
      </c>
      <c r="AW2069">
        <v>8</v>
      </c>
      <c r="AX2069" t="s">
        <v>159</v>
      </c>
      <c r="AY2069" t="s">
        <v>160</v>
      </c>
      <c r="AZ2069" t="s">
        <v>161</v>
      </c>
      <c r="BA2069">
        <v>5828</v>
      </c>
      <c r="BB2069">
        <v>38</v>
      </c>
      <c r="BC2069" t="s">
        <v>98</v>
      </c>
      <c r="BD2069" t="s">
        <v>74</v>
      </c>
      <c r="BE2069">
        <v>370.71364699999998</v>
      </c>
      <c r="BF2069" t="s">
        <v>101</v>
      </c>
      <c r="BG2069">
        <v>370.71364699999998</v>
      </c>
      <c r="BH2069">
        <v>5374.2452519999997</v>
      </c>
    </row>
    <row r="2070" spans="1:60" x14ac:dyDescent="0.25">
      <c r="A2070">
        <v>2069</v>
      </c>
      <c r="B2070" t="s">
        <v>60</v>
      </c>
      <c r="C2070">
        <v>7786</v>
      </c>
      <c r="D2070" t="s">
        <v>2315</v>
      </c>
      <c r="E2070">
        <v>8047000</v>
      </c>
      <c r="F2070">
        <v>3</v>
      </c>
      <c r="G2070" t="s">
        <v>62</v>
      </c>
      <c r="H2070">
        <v>33</v>
      </c>
      <c r="I2070">
        <v>6140680470000100</v>
      </c>
      <c r="J2070">
        <v>22.053607</v>
      </c>
      <c r="K2070">
        <v>0</v>
      </c>
      <c r="L2070">
        <v>0</v>
      </c>
      <c r="M2070">
        <v>0</v>
      </c>
      <c r="N2070" t="s">
        <v>101</v>
      </c>
      <c r="O2070" t="s">
        <v>101</v>
      </c>
      <c r="P2070">
        <v>0</v>
      </c>
      <c r="Q2070">
        <v>0</v>
      </c>
      <c r="R2070">
        <v>0</v>
      </c>
      <c r="S2070" t="s">
        <v>101</v>
      </c>
      <c r="T2070" t="s">
        <v>101</v>
      </c>
      <c r="U2070">
        <v>0</v>
      </c>
      <c r="V2070">
        <v>0</v>
      </c>
      <c r="W2070">
        <v>0</v>
      </c>
      <c r="X2070" t="s">
        <v>101</v>
      </c>
      <c r="Y2070" t="s">
        <v>101</v>
      </c>
      <c r="Z2070">
        <v>0</v>
      </c>
      <c r="AA2070">
        <v>0</v>
      </c>
      <c r="AB2070" t="s">
        <v>101</v>
      </c>
      <c r="AC2070">
        <v>0</v>
      </c>
      <c r="AD2070">
        <v>0</v>
      </c>
      <c r="AE2070">
        <v>0</v>
      </c>
      <c r="AF2070">
        <v>0</v>
      </c>
      <c r="AG2070">
        <v>0</v>
      </c>
      <c r="AH2070">
        <v>0</v>
      </c>
      <c r="AI2070">
        <v>0</v>
      </c>
      <c r="AJ2070">
        <v>0</v>
      </c>
      <c r="AK2070">
        <v>0</v>
      </c>
      <c r="AL2070">
        <v>0</v>
      </c>
      <c r="AM2070">
        <v>0</v>
      </c>
      <c r="AN2070" t="s">
        <v>1179</v>
      </c>
      <c r="AO2070" t="s">
        <v>749</v>
      </c>
      <c r="AP2070">
        <v>101</v>
      </c>
      <c r="AQ2070">
        <v>1</v>
      </c>
      <c r="AR2070" t="s">
        <v>156</v>
      </c>
      <c r="AS2070">
        <v>0</v>
      </c>
      <c r="AT2070">
        <v>2</v>
      </c>
      <c r="AU2070" t="s">
        <v>157</v>
      </c>
      <c r="AV2070" t="s">
        <v>187</v>
      </c>
      <c r="AW2070">
        <v>8</v>
      </c>
      <c r="AX2070" t="s">
        <v>188</v>
      </c>
      <c r="AY2070" t="s">
        <v>167</v>
      </c>
      <c r="AZ2070" t="s">
        <v>161</v>
      </c>
      <c r="BA2070">
        <v>4499</v>
      </c>
      <c r="BB2070">
        <v>57</v>
      </c>
      <c r="BC2070" t="s">
        <v>126</v>
      </c>
      <c r="BD2070" t="s">
        <v>74</v>
      </c>
      <c r="BE2070">
        <v>2177.8082100000001</v>
      </c>
      <c r="BF2070" t="s">
        <v>101</v>
      </c>
      <c r="BG2070">
        <v>2177.8082100000001</v>
      </c>
      <c r="BH2070">
        <v>89247.781526000006</v>
      </c>
    </row>
    <row r="2071" spans="1:60" x14ac:dyDescent="0.25">
      <c r="A2071">
        <v>2070</v>
      </c>
      <c r="B2071" t="s">
        <v>60</v>
      </c>
      <c r="C2071">
        <v>7787</v>
      </c>
      <c r="D2071" t="s">
        <v>2316</v>
      </c>
      <c r="E2071">
        <v>8047000</v>
      </c>
      <c r="F2071">
        <v>3</v>
      </c>
      <c r="G2071" t="s">
        <v>62</v>
      </c>
      <c r="H2071">
        <v>33</v>
      </c>
      <c r="I2071">
        <v>6140680470000160</v>
      </c>
      <c r="J2071">
        <v>15.380718</v>
      </c>
      <c r="K2071">
        <v>0</v>
      </c>
      <c r="L2071">
        <v>0</v>
      </c>
      <c r="M2071">
        <v>0</v>
      </c>
      <c r="N2071" t="s">
        <v>101</v>
      </c>
      <c r="O2071" t="s">
        <v>101</v>
      </c>
      <c r="P2071">
        <v>0</v>
      </c>
      <c r="Q2071">
        <v>0</v>
      </c>
      <c r="R2071">
        <v>0</v>
      </c>
      <c r="S2071" t="s">
        <v>101</v>
      </c>
      <c r="T2071" t="s">
        <v>101</v>
      </c>
      <c r="U2071">
        <v>0</v>
      </c>
      <c r="V2071">
        <v>0</v>
      </c>
      <c r="W2071">
        <v>0</v>
      </c>
      <c r="X2071" t="s">
        <v>101</v>
      </c>
      <c r="Y2071" t="s">
        <v>101</v>
      </c>
      <c r="Z2071">
        <v>0</v>
      </c>
      <c r="AA2071">
        <v>0</v>
      </c>
      <c r="AB2071" t="s">
        <v>101</v>
      </c>
      <c r="AC2071">
        <v>0</v>
      </c>
      <c r="AD2071">
        <v>0</v>
      </c>
      <c r="AE2071">
        <v>0</v>
      </c>
      <c r="AF2071">
        <v>0</v>
      </c>
      <c r="AG2071">
        <v>0</v>
      </c>
      <c r="AH2071">
        <v>0</v>
      </c>
      <c r="AI2071">
        <v>0</v>
      </c>
      <c r="AJ2071">
        <v>0</v>
      </c>
      <c r="AK2071">
        <v>0</v>
      </c>
      <c r="AL2071">
        <v>0</v>
      </c>
      <c r="AM2071">
        <v>0</v>
      </c>
      <c r="AN2071" t="s">
        <v>191</v>
      </c>
      <c r="AO2071" t="s">
        <v>155</v>
      </c>
      <c r="AP2071">
        <v>101</v>
      </c>
      <c r="AQ2071">
        <v>1</v>
      </c>
      <c r="AR2071" t="s">
        <v>156</v>
      </c>
      <c r="AS2071">
        <v>0</v>
      </c>
      <c r="AT2071">
        <v>2</v>
      </c>
      <c r="AU2071" t="s">
        <v>157</v>
      </c>
      <c r="AV2071" t="s">
        <v>187</v>
      </c>
      <c r="AW2071">
        <v>8</v>
      </c>
      <c r="AX2071" t="s">
        <v>188</v>
      </c>
      <c r="AY2071" t="s">
        <v>167</v>
      </c>
      <c r="AZ2071" t="s">
        <v>161</v>
      </c>
      <c r="BA2071">
        <v>5514</v>
      </c>
      <c r="BB2071">
        <v>58</v>
      </c>
      <c r="BC2071" t="s">
        <v>126</v>
      </c>
      <c r="BD2071" t="s">
        <v>74</v>
      </c>
      <c r="BE2071">
        <v>3562.0052989999999</v>
      </c>
      <c r="BF2071" t="s">
        <v>101</v>
      </c>
      <c r="BG2071">
        <v>3562.0052989999999</v>
      </c>
      <c r="BH2071">
        <v>62243.557558</v>
      </c>
    </row>
    <row r="2072" spans="1:60" x14ac:dyDescent="0.25">
      <c r="A2072">
        <v>2071</v>
      </c>
      <c r="B2072" t="s">
        <v>60</v>
      </c>
      <c r="C2072">
        <v>7788</v>
      </c>
      <c r="D2072" t="s">
        <v>2317</v>
      </c>
      <c r="E2072">
        <v>8047000</v>
      </c>
      <c r="F2072">
        <v>3</v>
      </c>
      <c r="G2072" t="s">
        <v>62</v>
      </c>
      <c r="H2072">
        <v>33</v>
      </c>
      <c r="I2072">
        <v>6140680470000290</v>
      </c>
      <c r="J2072">
        <v>12.336637</v>
      </c>
      <c r="K2072">
        <v>0</v>
      </c>
      <c r="L2072">
        <v>0</v>
      </c>
      <c r="M2072">
        <v>0</v>
      </c>
      <c r="N2072" t="s">
        <v>101</v>
      </c>
      <c r="O2072" t="s">
        <v>101</v>
      </c>
      <c r="P2072">
        <v>0</v>
      </c>
      <c r="Q2072">
        <v>0</v>
      </c>
      <c r="R2072">
        <v>0</v>
      </c>
      <c r="S2072" t="s">
        <v>101</v>
      </c>
      <c r="T2072" t="s">
        <v>101</v>
      </c>
      <c r="U2072">
        <v>0</v>
      </c>
      <c r="V2072">
        <v>0</v>
      </c>
      <c r="W2072">
        <v>0</v>
      </c>
      <c r="X2072" t="s">
        <v>101</v>
      </c>
      <c r="Y2072" t="s">
        <v>101</v>
      </c>
      <c r="Z2072">
        <v>0</v>
      </c>
      <c r="AA2072">
        <v>0</v>
      </c>
      <c r="AB2072" t="s">
        <v>101</v>
      </c>
      <c r="AC2072">
        <v>0</v>
      </c>
      <c r="AD2072">
        <v>0</v>
      </c>
      <c r="AE2072">
        <v>0</v>
      </c>
      <c r="AF2072">
        <v>0</v>
      </c>
      <c r="AG2072">
        <v>0</v>
      </c>
      <c r="AH2072">
        <v>0</v>
      </c>
      <c r="AI2072">
        <v>0</v>
      </c>
      <c r="AJ2072">
        <v>0</v>
      </c>
      <c r="AK2072">
        <v>0</v>
      </c>
      <c r="AL2072">
        <v>0</v>
      </c>
      <c r="AM2072">
        <v>0</v>
      </c>
      <c r="AN2072" t="s">
        <v>163</v>
      </c>
      <c r="AO2072" t="s">
        <v>164</v>
      </c>
      <c r="AP2072">
        <v>141</v>
      </c>
      <c r="AQ2072">
        <v>1</v>
      </c>
      <c r="AR2072" t="s">
        <v>156</v>
      </c>
      <c r="AS2072">
        <v>0</v>
      </c>
      <c r="AT2072">
        <v>5</v>
      </c>
      <c r="AU2072" t="s">
        <v>157</v>
      </c>
      <c r="AV2072" t="s">
        <v>165</v>
      </c>
      <c r="AW2072">
        <v>8</v>
      </c>
      <c r="AX2072" t="s">
        <v>166</v>
      </c>
      <c r="AY2072" t="s">
        <v>167</v>
      </c>
      <c r="AZ2072" t="s">
        <v>161</v>
      </c>
      <c r="BA2072">
        <v>5492</v>
      </c>
      <c r="BB2072">
        <v>60</v>
      </c>
      <c r="BC2072" t="s">
        <v>140</v>
      </c>
      <c r="BD2072" t="s">
        <v>74</v>
      </c>
      <c r="BE2072">
        <v>2207.1183700000001</v>
      </c>
      <c r="BF2072" t="s">
        <v>101</v>
      </c>
      <c r="BG2072">
        <v>2207.1183700000001</v>
      </c>
      <c r="BH2072">
        <v>49924.599473000002</v>
      </c>
    </row>
    <row r="2073" spans="1:60" x14ac:dyDescent="0.25">
      <c r="A2073">
        <v>2072</v>
      </c>
      <c r="B2073" t="s">
        <v>60</v>
      </c>
      <c r="C2073">
        <v>7789</v>
      </c>
      <c r="D2073" t="s">
        <v>2318</v>
      </c>
      <c r="E2073">
        <v>8047000</v>
      </c>
      <c r="F2073">
        <v>3</v>
      </c>
      <c r="G2073" t="s">
        <v>62</v>
      </c>
      <c r="H2073">
        <v>33</v>
      </c>
      <c r="I2073">
        <v>6140680470000290</v>
      </c>
      <c r="J2073">
        <v>0.89279699999999995</v>
      </c>
      <c r="K2073">
        <v>0</v>
      </c>
      <c r="L2073">
        <v>0</v>
      </c>
      <c r="M2073">
        <v>0</v>
      </c>
      <c r="N2073" t="s">
        <v>101</v>
      </c>
      <c r="O2073" t="s">
        <v>101</v>
      </c>
      <c r="P2073">
        <v>0</v>
      </c>
      <c r="Q2073">
        <v>0</v>
      </c>
      <c r="R2073">
        <v>0</v>
      </c>
      <c r="S2073" t="s">
        <v>101</v>
      </c>
      <c r="T2073" t="s">
        <v>101</v>
      </c>
      <c r="U2073">
        <v>0</v>
      </c>
      <c r="V2073">
        <v>0</v>
      </c>
      <c r="W2073">
        <v>0</v>
      </c>
      <c r="X2073" t="s">
        <v>101</v>
      </c>
      <c r="Y2073" t="s">
        <v>101</v>
      </c>
      <c r="Z2073">
        <v>0</v>
      </c>
      <c r="AA2073">
        <v>0</v>
      </c>
      <c r="AB2073" t="s">
        <v>101</v>
      </c>
      <c r="AC2073">
        <v>0</v>
      </c>
      <c r="AD2073">
        <v>0</v>
      </c>
      <c r="AE2073">
        <v>0</v>
      </c>
      <c r="AF2073">
        <v>0</v>
      </c>
      <c r="AG2073">
        <v>0</v>
      </c>
      <c r="AH2073">
        <v>0</v>
      </c>
      <c r="AI2073">
        <v>0</v>
      </c>
      <c r="AJ2073">
        <v>0</v>
      </c>
      <c r="AK2073">
        <v>0</v>
      </c>
      <c r="AL2073">
        <v>0</v>
      </c>
      <c r="AM2073">
        <v>0</v>
      </c>
      <c r="AN2073" t="s">
        <v>308</v>
      </c>
      <c r="AO2073" t="s">
        <v>155</v>
      </c>
      <c r="AP2073">
        <v>101</v>
      </c>
      <c r="AQ2073">
        <v>1</v>
      </c>
      <c r="AR2073" t="s">
        <v>156</v>
      </c>
      <c r="AS2073">
        <v>0</v>
      </c>
      <c r="AT2073">
        <v>2</v>
      </c>
      <c r="AU2073" t="s">
        <v>157</v>
      </c>
      <c r="AV2073" t="s">
        <v>309</v>
      </c>
      <c r="AW2073">
        <v>8</v>
      </c>
      <c r="AX2073" t="s">
        <v>310</v>
      </c>
      <c r="AY2073" t="s">
        <v>173</v>
      </c>
      <c r="AZ2073" t="s">
        <v>161</v>
      </c>
      <c r="BA2073">
        <v>5776</v>
      </c>
      <c r="BB2073">
        <v>36</v>
      </c>
      <c r="BC2073" t="s">
        <v>93</v>
      </c>
      <c r="BD2073" t="s">
        <v>74</v>
      </c>
      <c r="BE2073">
        <v>255.854263</v>
      </c>
      <c r="BF2073" t="s">
        <v>101</v>
      </c>
      <c r="BG2073">
        <v>255.854263</v>
      </c>
      <c r="BH2073">
        <v>3613.021686</v>
      </c>
    </row>
    <row r="2074" spans="1:60" x14ac:dyDescent="0.25">
      <c r="A2074">
        <v>2073</v>
      </c>
      <c r="B2074" t="s">
        <v>60</v>
      </c>
      <c r="C2074">
        <v>7790</v>
      </c>
      <c r="D2074" t="s">
        <v>2319</v>
      </c>
      <c r="E2074">
        <v>8047000</v>
      </c>
      <c r="F2074">
        <v>3</v>
      </c>
      <c r="G2074" t="s">
        <v>62</v>
      </c>
      <c r="H2074">
        <v>33</v>
      </c>
      <c r="I2074">
        <v>6140680470000300</v>
      </c>
      <c r="J2074">
        <v>1.2318150000000001</v>
      </c>
      <c r="K2074">
        <v>0</v>
      </c>
      <c r="L2074">
        <v>0</v>
      </c>
      <c r="M2074">
        <v>0</v>
      </c>
      <c r="N2074" t="s">
        <v>101</v>
      </c>
      <c r="O2074" t="s">
        <v>101</v>
      </c>
      <c r="P2074">
        <v>0</v>
      </c>
      <c r="Q2074">
        <v>0</v>
      </c>
      <c r="R2074">
        <v>0</v>
      </c>
      <c r="S2074" t="s">
        <v>101</v>
      </c>
      <c r="T2074" t="s">
        <v>101</v>
      </c>
      <c r="U2074">
        <v>0</v>
      </c>
      <c r="V2074">
        <v>0</v>
      </c>
      <c r="W2074">
        <v>0</v>
      </c>
      <c r="X2074" t="s">
        <v>101</v>
      </c>
      <c r="Y2074" t="s">
        <v>101</v>
      </c>
      <c r="Z2074">
        <v>0</v>
      </c>
      <c r="AA2074">
        <v>0</v>
      </c>
      <c r="AB2074" t="s">
        <v>101</v>
      </c>
      <c r="AC2074">
        <v>0</v>
      </c>
      <c r="AD2074">
        <v>0</v>
      </c>
      <c r="AE2074">
        <v>0</v>
      </c>
      <c r="AF2074">
        <v>0</v>
      </c>
      <c r="AG2074">
        <v>0</v>
      </c>
      <c r="AH2074">
        <v>0</v>
      </c>
      <c r="AI2074">
        <v>0</v>
      </c>
      <c r="AJ2074">
        <v>0</v>
      </c>
      <c r="AK2074">
        <v>0</v>
      </c>
      <c r="AL2074">
        <v>0</v>
      </c>
      <c r="AM2074">
        <v>0</v>
      </c>
      <c r="AN2074" t="s">
        <v>308</v>
      </c>
      <c r="AO2074" t="s">
        <v>155</v>
      </c>
      <c r="AP2074">
        <v>101</v>
      </c>
      <c r="AQ2074">
        <v>1</v>
      </c>
      <c r="AR2074" t="s">
        <v>156</v>
      </c>
      <c r="AS2074">
        <v>0</v>
      </c>
      <c r="AT2074">
        <v>2</v>
      </c>
      <c r="AU2074" t="s">
        <v>157</v>
      </c>
      <c r="AV2074" t="s">
        <v>309</v>
      </c>
      <c r="AW2074">
        <v>8</v>
      </c>
      <c r="AX2074" t="s">
        <v>310</v>
      </c>
      <c r="AY2074" t="s">
        <v>173</v>
      </c>
      <c r="AZ2074" t="s">
        <v>161</v>
      </c>
      <c r="BA2074">
        <v>5736</v>
      </c>
      <c r="BB2074">
        <v>41</v>
      </c>
      <c r="BC2074" t="s">
        <v>93</v>
      </c>
      <c r="BD2074" t="s">
        <v>74</v>
      </c>
      <c r="BE2074">
        <v>396.41761200000002</v>
      </c>
      <c r="BF2074" t="s">
        <v>101</v>
      </c>
      <c r="BG2074">
        <v>396.41761200000002</v>
      </c>
      <c r="BH2074">
        <v>4984.9786910000003</v>
      </c>
    </row>
    <row r="2075" spans="1:60" x14ac:dyDescent="0.25">
      <c r="A2075">
        <v>2074</v>
      </c>
      <c r="B2075" t="s">
        <v>60</v>
      </c>
      <c r="C2075">
        <v>7791</v>
      </c>
      <c r="D2075" t="s">
        <v>2320</v>
      </c>
      <c r="E2075">
        <v>8047000</v>
      </c>
      <c r="F2075">
        <v>3</v>
      </c>
      <c r="G2075" t="s">
        <v>62</v>
      </c>
      <c r="H2075">
        <v>32</v>
      </c>
      <c r="I2075">
        <v>6140680470000030</v>
      </c>
      <c r="J2075">
        <v>4.9962109999999997</v>
      </c>
      <c r="K2075">
        <v>0</v>
      </c>
      <c r="L2075">
        <v>0</v>
      </c>
      <c r="M2075">
        <v>0</v>
      </c>
      <c r="N2075" t="s">
        <v>101</v>
      </c>
      <c r="O2075" t="s">
        <v>101</v>
      </c>
      <c r="P2075">
        <v>0</v>
      </c>
      <c r="Q2075">
        <v>0</v>
      </c>
      <c r="R2075">
        <v>0</v>
      </c>
      <c r="S2075" t="s">
        <v>101</v>
      </c>
      <c r="T2075" t="s">
        <v>101</v>
      </c>
      <c r="U2075">
        <v>0</v>
      </c>
      <c r="V2075">
        <v>0</v>
      </c>
      <c r="W2075">
        <v>0</v>
      </c>
      <c r="X2075" t="s">
        <v>101</v>
      </c>
      <c r="Y2075" t="s">
        <v>101</v>
      </c>
      <c r="Z2075">
        <v>0</v>
      </c>
      <c r="AA2075">
        <v>0</v>
      </c>
      <c r="AB2075" t="s">
        <v>101</v>
      </c>
      <c r="AC2075">
        <v>0</v>
      </c>
      <c r="AD2075">
        <v>0</v>
      </c>
      <c r="AE2075">
        <v>0</v>
      </c>
      <c r="AF2075">
        <v>0</v>
      </c>
      <c r="AG2075">
        <v>0</v>
      </c>
      <c r="AH2075">
        <v>0</v>
      </c>
      <c r="AI2075">
        <v>0</v>
      </c>
      <c r="AJ2075">
        <v>0</v>
      </c>
      <c r="AK2075">
        <v>0</v>
      </c>
      <c r="AL2075">
        <v>0</v>
      </c>
      <c r="AM2075">
        <v>0</v>
      </c>
      <c r="AN2075" t="s">
        <v>163</v>
      </c>
      <c r="AO2075" t="s">
        <v>164</v>
      </c>
      <c r="AP2075">
        <v>141</v>
      </c>
      <c r="AQ2075">
        <v>1</v>
      </c>
      <c r="AR2075" t="s">
        <v>156</v>
      </c>
      <c r="AS2075">
        <v>0</v>
      </c>
      <c r="AT2075">
        <v>5</v>
      </c>
      <c r="AU2075" t="s">
        <v>157</v>
      </c>
      <c r="AV2075" t="s">
        <v>165</v>
      </c>
      <c r="AW2075">
        <v>8</v>
      </c>
      <c r="AX2075" t="s">
        <v>166</v>
      </c>
      <c r="AY2075" t="s">
        <v>167</v>
      </c>
      <c r="AZ2075" t="s">
        <v>161</v>
      </c>
      <c r="BA2075">
        <v>5698</v>
      </c>
      <c r="BB2075">
        <v>55</v>
      </c>
      <c r="BC2075" t="s">
        <v>122</v>
      </c>
      <c r="BD2075" t="s">
        <v>74</v>
      </c>
      <c r="BE2075">
        <v>616.81612199999995</v>
      </c>
      <c r="BF2075" t="s">
        <v>101</v>
      </c>
      <c r="BG2075">
        <v>616.81612199999995</v>
      </c>
      <c r="BH2075">
        <v>20218.949986</v>
      </c>
    </row>
    <row r="2076" spans="1:60" x14ac:dyDescent="0.25">
      <c r="A2076">
        <v>2075</v>
      </c>
      <c r="B2076" t="s">
        <v>60</v>
      </c>
      <c r="C2076">
        <v>7792</v>
      </c>
      <c r="D2076" t="s">
        <v>2321</v>
      </c>
      <c r="E2076">
        <v>8047000</v>
      </c>
      <c r="F2076">
        <v>3</v>
      </c>
      <c r="G2076" t="s">
        <v>62</v>
      </c>
      <c r="H2076">
        <v>32</v>
      </c>
      <c r="I2076">
        <v>6140680470000300</v>
      </c>
      <c r="J2076">
        <v>2.212561</v>
      </c>
      <c r="K2076">
        <v>0</v>
      </c>
      <c r="L2076">
        <v>0</v>
      </c>
      <c r="M2076">
        <v>0</v>
      </c>
      <c r="N2076" t="s">
        <v>101</v>
      </c>
      <c r="O2076" t="s">
        <v>101</v>
      </c>
      <c r="P2076">
        <v>0</v>
      </c>
      <c r="Q2076">
        <v>0</v>
      </c>
      <c r="R2076">
        <v>0</v>
      </c>
      <c r="S2076" t="s">
        <v>101</v>
      </c>
      <c r="T2076" t="s">
        <v>101</v>
      </c>
      <c r="U2076">
        <v>0</v>
      </c>
      <c r="V2076">
        <v>0</v>
      </c>
      <c r="W2076">
        <v>0</v>
      </c>
      <c r="X2076" t="s">
        <v>101</v>
      </c>
      <c r="Y2076" t="s">
        <v>101</v>
      </c>
      <c r="Z2076">
        <v>0</v>
      </c>
      <c r="AA2076">
        <v>0</v>
      </c>
      <c r="AB2076" t="s">
        <v>101</v>
      </c>
      <c r="AC2076">
        <v>0</v>
      </c>
      <c r="AD2076">
        <v>0</v>
      </c>
      <c r="AE2076">
        <v>0</v>
      </c>
      <c r="AF2076">
        <v>0</v>
      </c>
      <c r="AG2076">
        <v>0</v>
      </c>
      <c r="AH2076">
        <v>0</v>
      </c>
      <c r="AI2076">
        <v>0</v>
      </c>
      <c r="AJ2076">
        <v>0</v>
      </c>
      <c r="AK2076">
        <v>0</v>
      </c>
      <c r="AL2076">
        <v>0</v>
      </c>
      <c r="AM2076">
        <v>0</v>
      </c>
      <c r="AN2076" t="s">
        <v>163</v>
      </c>
      <c r="AO2076" t="s">
        <v>164</v>
      </c>
      <c r="AP2076">
        <v>141</v>
      </c>
      <c r="AQ2076">
        <v>1</v>
      </c>
      <c r="AR2076" t="s">
        <v>156</v>
      </c>
      <c r="AS2076">
        <v>0</v>
      </c>
      <c r="AT2076">
        <v>5</v>
      </c>
      <c r="AU2076" t="s">
        <v>157</v>
      </c>
      <c r="AV2076" t="s">
        <v>165</v>
      </c>
      <c r="AW2076">
        <v>8</v>
      </c>
      <c r="AX2076" t="s">
        <v>166</v>
      </c>
      <c r="AY2076" t="s">
        <v>167</v>
      </c>
      <c r="AZ2076" t="s">
        <v>161</v>
      </c>
      <c r="BA2076">
        <v>5535</v>
      </c>
      <c r="BB2076">
        <v>44</v>
      </c>
      <c r="BC2076" t="s">
        <v>122</v>
      </c>
      <c r="BD2076" t="s">
        <v>74</v>
      </c>
      <c r="BE2076">
        <v>595.58614299999999</v>
      </c>
      <c r="BF2076" t="s">
        <v>101</v>
      </c>
      <c r="BG2076">
        <v>595.58614299999999</v>
      </c>
      <c r="BH2076">
        <v>8953.9153910000005</v>
      </c>
    </row>
    <row r="2077" spans="1:60" x14ac:dyDescent="0.25">
      <c r="A2077">
        <v>2076</v>
      </c>
      <c r="B2077" t="s">
        <v>60</v>
      </c>
      <c r="C2077">
        <v>7793</v>
      </c>
      <c r="D2077" t="s">
        <v>2322</v>
      </c>
      <c r="E2077">
        <v>8047000</v>
      </c>
      <c r="F2077">
        <v>3</v>
      </c>
      <c r="G2077" t="s">
        <v>62</v>
      </c>
      <c r="H2077">
        <v>33</v>
      </c>
      <c r="I2077">
        <v>6140680470000040</v>
      </c>
      <c r="J2077">
        <v>2.9627970000000001</v>
      </c>
      <c r="K2077">
        <v>0</v>
      </c>
      <c r="L2077">
        <v>0</v>
      </c>
      <c r="M2077">
        <v>0</v>
      </c>
      <c r="N2077" t="s">
        <v>101</v>
      </c>
      <c r="O2077" t="s">
        <v>101</v>
      </c>
      <c r="P2077">
        <v>0</v>
      </c>
      <c r="Q2077">
        <v>0</v>
      </c>
      <c r="R2077">
        <v>0</v>
      </c>
      <c r="S2077" t="s">
        <v>101</v>
      </c>
      <c r="T2077" t="s">
        <v>101</v>
      </c>
      <c r="U2077">
        <v>0</v>
      </c>
      <c r="V2077">
        <v>0</v>
      </c>
      <c r="W2077">
        <v>0</v>
      </c>
      <c r="X2077" t="s">
        <v>101</v>
      </c>
      <c r="Y2077" t="s">
        <v>101</v>
      </c>
      <c r="Z2077">
        <v>0</v>
      </c>
      <c r="AA2077">
        <v>0</v>
      </c>
      <c r="AB2077" t="s">
        <v>101</v>
      </c>
      <c r="AC2077">
        <v>0</v>
      </c>
      <c r="AD2077">
        <v>0</v>
      </c>
      <c r="AE2077">
        <v>0</v>
      </c>
      <c r="AF2077">
        <v>0</v>
      </c>
      <c r="AG2077">
        <v>0</v>
      </c>
      <c r="AH2077">
        <v>0</v>
      </c>
      <c r="AI2077">
        <v>0</v>
      </c>
      <c r="AJ2077">
        <v>0</v>
      </c>
      <c r="AK2077">
        <v>0</v>
      </c>
      <c r="AL2077">
        <v>0</v>
      </c>
      <c r="AM2077">
        <v>0</v>
      </c>
      <c r="AN2077" t="s">
        <v>170</v>
      </c>
      <c r="AO2077" t="s">
        <v>155</v>
      </c>
      <c r="AP2077">
        <v>101</v>
      </c>
      <c r="AQ2077">
        <v>2</v>
      </c>
      <c r="AR2077" t="s">
        <v>156</v>
      </c>
      <c r="AS2077">
        <v>0</v>
      </c>
      <c r="AT2077">
        <v>2</v>
      </c>
      <c r="AU2077" t="s">
        <v>157</v>
      </c>
      <c r="AV2077" t="s">
        <v>172</v>
      </c>
      <c r="AW2077">
        <v>8</v>
      </c>
      <c r="AX2077" t="s">
        <v>159</v>
      </c>
      <c r="AY2077" t="s">
        <v>173</v>
      </c>
      <c r="AZ2077" t="s">
        <v>161</v>
      </c>
      <c r="BA2077">
        <v>5434</v>
      </c>
      <c r="BB2077">
        <v>47</v>
      </c>
      <c r="BC2077" t="s">
        <v>93</v>
      </c>
      <c r="BD2077" t="s">
        <v>74</v>
      </c>
      <c r="BE2077">
        <v>804.32020399999999</v>
      </c>
      <c r="BF2077" t="s">
        <v>101</v>
      </c>
      <c r="BG2077">
        <v>804.32020399999999</v>
      </c>
      <c r="BH2077">
        <v>11990.012667000001</v>
      </c>
    </row>
    <row r="2078" spans="1:60" x14ac:dyDescent="0.25">
      <c r="A2078">
        <v>2077</v>
      </c>
      <c r="B2078" t="s">
        <v>60</v>
      </c>
      <c r="C2078">
        <v>7794</v>
      </c>
      <c r="D2078" t="s">
        <v>2323</v>
      </c>
      <c r="E2078">
        <v>8047000</v>
      </c>
      <c r="F2078">
        <v>3</v>
      </c>
      <c r="G2078" t="s">
        <v>62</v>
      </c>
      <c r="H2078">
        <v>33</v>
      </c>
      <c r="I2078">
        <v>6140680470000290</v>
      </c>
      <c r="J2078">
        <v>0.89206399999999997</v>
      </c>
      <c r="K2078">
        <v>0</v>
      </c>
      <c r="L2078">
        <v>0</v>
      </c>
      <c r="M2078">
        <v>0</v>
      </c>
      <c r="N2078" t="s">
        <v>101</v>
      </c>
      <c r="O2078" t="s">
        <v>101</v>
      </c>
      <c r="P2078">
        <v>0</v>
      </c>
      <c r="Q2078">
        <v>0</v>
      </c>
      <c r="R2078">
        <v>0</v>
      </c>
      <c r="S2078" t="s">
        <v>101</v>
      </c>
      <c r="T2078" t="s">
        <v>101</v>
      </c>
      <c r="U2078">
        <v>0</v>
      </c>
      <c r="V2078">
        <v>0</v>
      </c>
      <c r="W2078">
        <v>0</v>
      </c>
      <c r="X2078" t="s">
        <v>101</v>
      </c>
      <c r="Y2078" t="s">
        <v>101</v>
      </c>
      <c r="Z2078">
        <v>0</v>
      </c>
      <c r="AA2078">
        <v>0</v>
      </c>
      <c r="AB2078" t="s">
        <v>101</v>
      </c>
      <c r="AC2078">
        <v>0</v>
      </c>
      <c r="AD2078">
        <v>0</v>
      </c>
      <c r="AE2078">
        <v>0</v>
      </c>
      <c r="AF2078">
        <v>0</v>
      </c>
      <c r="AG2078">
        <v>0</v>
      </c>
      <c r="AH2078">
        <v>0</v>
      </c>
      <c r="AI2078">
        <v>0</v>
      </c>
      <c r="AJ2078">
        <v>0</v>
      </c>
      <c r="AK2078">
        <v>0</v>
      </c>
      <c r="AL2078">
        <v>0</v>
      </c>
      <c r="AM2078">
        <v>0</v>
      </c>
      <c r="AN2078" t="s">
        <v>308</v>
      </c>
      <c r="AO2078" t="s">
        <v>155</v>
      </c>
      <c r="AP2078">
        <v>101</v>
      </c>
      <c r="AQ2078">
        <v>1</v>
      </c>
      <c r="AR2078" t="s">
        <v>156</v>
      </c>
      <c r="AS2078">
        <v>0</v>
      </c>
      <c r="AT2078">
        <v>2</v>
      </c>
      <c r="AU2078" t="s">
        <v>157</v>
      </c>
      <c r="AV2078" t="s">
        <v>309</v>
      </c>
      <c r="AW2078">
        <v>8</v>
      </c>
      <c r="AX2078" t="s">
        <v>310</v>
      </c>
      <c r="AY2078" t="s">
        <v>173</v>
      </c>
      <c r="AZ2078" t="s">
        <v>161</v>
      </c>
      <c r="BA2078">
        <v>5064</v>
      </c>
      <c r="BB2078">
        <v>43</v>
      </c>
      <c r="BC2078" t="s">
        <v>73</v>
      </c>
      <c r="BD2078" t="s">
        <v>74</v>
      </c>
      <c r="BE2078">
        <v>346.52252900000002</v>
      </c>
      <c r="BF2078" t="s">
        <v>101</v>
      </c>
      <c r="BG2078">
        <v>346.52252900000002</v>
      </c>
      <c r="BH2078">
        <v>3610.0566760000002</v>
      </c>
    </row>
    <row r="2079" spans="1:60" x14ac:dyDescent="0.25">
      <c r="A2079">
        <v>2078</v>
      </c>
      <c r="B2079" t="s">
        <v>60</v>
      </c>
      <c r="C2079">
        <v>7795</v>
      </c>
      <c r="D2079" t="s">
        <v>2324</v>
      </c>
      <c r="E2079">
        <v>8047000</v>
      </c>
      <c r="F2079">
        <v>3</v>
      </c>
      <c r="G2079" t="s">
        <v>62</v>
      </c>
      <c r="H2079">
        <v>33</v>
      </c>
      <c r="I2079">
        <v>6140680470000040</v>
      </c>
      <c r="J2079">
        <v>21.789567999999999</v>
      </c>
      <c r="K2079">
        <v>0</v>
      </c>
      <c r="L2079">
        <v>0</v>
      </c>
      <c r="M2079">
        <v>0</v>
      </c>
      <c r="N2079" t="s">
        <v>101</v>
      </c>
      <c r="O2079" t="s">
        <v>101</v>
      </c>
      <c r="P2079">
        <v>0</v>
      </c>
      <c r="Q2079">
        <v>0</v>
      </c>
      <c r="R2079">
        <v>0</v>
      </c>
      <c r="S2079" t="s">
        <v>101</v>
      </c>
      <c r="T2079" t="s">
        <v>101</v>
      </c>
      <c r="U2079">
        <v>0</v>
      </c>
      <c r="V2079">
        <v>0</v>
      </c>
      <c r="W2079">
        <v>0</v>
      </c>
      <c r="X2079" t="s">
        <v>101</v>
      </c>
      <c r="Y2079" t="s">
        <v>101</v>
      </c>
      <c r="Z2079">
        <v>0</v>
      </c>
      <c r="AA2079">
        <v>0</v>
      </c>
      <c r="AB2079" t="s">
        <v>101</v>
      </c>
      <c r="AC2079">
        <v>0</v>
      </c>
      <c r="AD2079">
        <v>0</v>
      </c>
      <c r="AE2079">
        <v>0</v>
      </c>
      <c r="AF2079">
        <v>0</v>
      </c>
      <c r="AG2079">
        <v>0</v>
      </c>
      <c r="AH2079">
        <v>0</v>
      </c>
      <c r="AI2079">
        <v>0</v>
      </c>
      <c r="AJ2079">
        <v>0</v>
      </c>
      <c r="AK2079">
        <v>0</v>
      </c>
      <c r="AL2079">
        <v>0</v>
      </c>
      <c r="AM2079">
        <v>0</v>
      </c>
      <c r="AN2079" t="s">
        <v>163</v>
      </c>
      <c r="AO2079" t="s">
        <v>164</v>
      </c>
      <c r="AP2079">
        <v>101</v>
      </c>
      <c r="AQ2079">
        <v>1</v>
      </c>
      <c r="AR2079" t="s">
        <v>156</v>
      </c>
      <c r="AS2079">
        <v>0</v>
      </c>
      <c r="AT2079">
        <v>5</v>
      </c>
      <c r="AU2079" t="s">
        <v>157</v>
      </c>
      <c r="AV2079" t="s">
        <v>165</v>
      </c>
      <c r="AW2079">
        <v>8</v>
      </c>
      <c r="AX2079" t="s">
        <v>166</v>
      </c>
      <c r="AY2079" t="s">
        <v>167</v>
      </c>
      <c r="AZ2079" t="s">
        <v>161</v>
      </c>
      <c r="BA2079">
        <v>5131</v>
      </c>
      <c r="BB2079">
        <v>48</v>
      </c>
      <c r="BC2079" t="s">
        <v>122</v>
      </c>
      <c r="BD2079" t="s">
        <v>74</v>
      </c>
      <c r="BE2079">
        <v>2389.7701059999999</v>
      </c>
      <c r="BF2079" t="s">
        <v>101</v>
      </c>
      <c r="BG2079">
        <v>2389.7701059999999</v>
      </c>
      <c r="BH2079">
        <v>88179.254195999994</v>
      </c>
    </row>
    <row r="2080" spans="1:60" x14ac:dyDescent="0.25">
      <c r="A2080">
        <v>2079</v>
      </c>
      <c r="B2080" t="s">
        <v>60</v>
      </c>
      <c r="C2080">
        <v>7796</v>
      </c>
      <c r="D2080" t="s">
        <v>2325</v>
      </c>
      <c r="E2080">
        <v>8047000</v>
      </c>
      <c r="F2080">
        <v>3</v>
      </c>
      <c r="G2080" t="s">
        <v>62</v>
      </c>
      <c r="H2080">
        <v>32</v>
      </c>
      <c r="I2080">
        <v>6140680470000040</v>
      </c>
      <c r="J2080">
        <v>19.167735</v>
      </c>
      <c r="K2080">
        <v>0</v>
      </c>
      <c r="L2080">
        <v>0</v>
      </c>
      <c r="M2080">
        <v>0</v>
      </c>
      <c r="N2080" t="s">
        <v>101</v>
      </c>
      <c r="O2080" t="s">
        <v>101</v>
      </c>
      <c r="P2080">
        <v>0</v>
      </c>
      <c r="Q2080">
        <v>0</v>
      </c>
      <c r="R2080">
        <v>0</v>
      </c>
      <c r="S2080" t="s">
        <v>101</v>
      </c>
      <c r="T2080" t="s">
        <v>101</v>
      </c>
      <c r="U2080">
        <v>0</v>
      </c>
      <c r="V2080">
        <v>0</v>
      </c>
      <c r="W2080">
        <v>0</v>
      </c>
      <c r="X2080" t="s">
        <v>101</v>
      </c>
      <c r="Y2080" t="s">
        <v>101</v>
      </c>
      <c r="Z2080">
        <v>0</v>
      </c>
      <c r="AA2080">
        <v>0</v>
      </c>
      <c r="AB2080" t="s">
        <v>101</v>
      </c>
      <c r="AC2080">
        <v>0</v>
      </c>
      <c r="AD2080">
        <v>0</v>
      </c>
      <c r="AE2080">
        <v>0</v>
      </c>
      <c r="AF2080">
        <v>0</v>
      </c>
      <c r="AG2080">
        <v>0</v>
      </c>
      <c r="AH2080">
        <v>0</v>
      </c>
      <c r="AI2080">
        <v>0</v>
      </c>
      <c r="AJ2080">
        <v>0</v>
      </c>
      <c r="AK2080">
        <v>0</v>
      </c>
      <c r="AL2080">
        <v>0</v>
      </c>
      <c r="AM2080">
        <v>0</v>
      </c>
      <c r="AN2080" t="s">
        <v>163</v>
      </c>
      <c r="AO2080" t="s">
        <v>164</v>
      </c>
      <c r="AP2080">
        <v>101</v>
      </c>
      <c r="AQ2080">
        <v>2</v>
      </c>
      <c r="AR2080" t="s">
        <v>156</v>
      </c>
      <c r="AS2080">
        <v>0</v>
      </c>
      <c r="AT2080">
        <v>5</v>
      </c>
      <c r="AU2080" t="s">
        <v>157</v>
      </c>
      <c r="AV2080" t="s">
        <v>165</v>
      </c>
      <c r="AW2080">
        <v>8</v>
      </c>
      <c r="AX2080" t="s">
        <v>166</v>
      </c>
      <c r="AY2080" t="s">
        <v>167</v>
      </c>
      <c r="AZ2080" t="s">
        <v>161</v>
      </c>
      <c r="BA2080">
        <v>5121</v>
      </c>
      <c r="BB2080">
        <v>50</v>
      </c>
      <c r="BC2080" t="s">
        <v>122</v>
      </c>
      <c r="BD2080" t="s">
        <v>74</v>
      </c>
      <c r="BE2080">
        <v>2592.8581370000002</v>
      </c>
      <c r="BF2080" t="s">
        <v>101</v>
      </c>
      <c r="BG2080">
        <v>2592.8581370000002</v>
      </c>
      <c r="BH2080">
        <v>77569.072675999996</v>
      </c>
    </row>
    <row r="2081" spans="1:60" x14ac:dyDescent="0.25">
      <c r="A2081">
        <v>2080</v>
      </c>
      <c r="B2081" t="s">
        <v>60</v>
      </c>
      <c r="C2081">
        <v>7797</v>
      </c>
      <c r="D2081" t="s">
        <v>2326</v>
      </c>
      <c r="E2081">
        <v>8047000</v>
      </c>
      <c r="F2081">
        <v>3</v>
      </c>
      <c r="G2081" t="s">
        <v>62</v>
      </c>
      <c r="H2081">
        <v>33</v>
      </c>
      <c r="I2081">
        <v>6140680470000300</v>
      </c>
      <c r="J2081">
        <v>2.5979220000000001</v>
      </c>
      <c r="K2081">
        <v>0</v>
      </c>
      <c r="L2081">
        <v>0</v>
      </c>
      <c r="M2081">
        <v>0</v>
      </c>
      <c r="N2081" t="s">
        <v>101</v>
      </c>
      <c r="O2081" t="s">
        <v>101</v>
      </c>
      <c r="P2081">
        <v>0</v>
      </c>
      <c r="Q2081">
        <v>0</v>
      </c>
      <c r="R2081">
        <v>0</v>
      </c>
      <c r="S2081" t="s">
        <v>101</v>
      </c>
      <c r="T2081" t="s">
        <v>101</v>
      </c>
      <c r="U2081">
        <v>0</v>
      </c>
      <c r="V2081">
        <v>0</v>
      </c>
      <c r="W2081">
        <v>0</v>
      </c>
      <c r="X2081" t="s">
        <v>101</v>
      </c>
      <c r="Y2081" t="s">
        <v>101</v>
      </c>
      <c r="Z2081">
        <v>0</v>
      </c>
      <c r="AA2081">
        <v>0</v>
      </c>
      <c r="AB2081" t="s">
        <v>101</v>
      </c>
      <c r="AC2081">
        <v>0</v>
      </c>
      <c r="AD2081">
        <v>0</v>
      </c>
      <c r="AE2081">
        <v>0</v>
      </c>
      <c r="AF2081">
        <v>0</v>
      </c>
      <c r="AG2081">
        <v>0</v>
      </c>
      <c r="AH2081">
        <v>0</v>
      </c>
      <c r="AI2081">
        <v>0</v>
      </c>
      <c r="AJ2081">
        <v>0</v>
      </c>
      <c r="AK2081">
        <v>0</v>
      </c>
      <c r="AL2081">
        <v>0</v>
      </c>
      <c r="AM2081">
        <v>0</v>
      </c>
      <c r="AN2081" t="s">
        <v>170</v>
      </c>
      <c r="AO2081" t="s">
        <v>155</v>
      </c>
      <c r="AP2081">
        <v>101</v>
      </c>
      <c r="AQ2081">
        <v>1</v>
      </c>
      <c r="AR2081" t="s">
        <v>156</v>
      </c>
      <c r="AS2081">
        <v>0</v>
      </c>
      <c r="AT2081">
        <v>2</v>
      </c>
      <c r="AU2081" t="s">
        <v>157</v>
      </c>
      <c r="AV2081" t="s">
        <v>172</v>
      </c>
      <c r="AW2081">
        <v>8</v>
      </c>
      <c r="AX2081" t="s">
        <v>159</v>
      </c>
      <c r="AY2081" t="s">
        <v>173</v>
      </c>
      <c r="AZ2081" t="s">
        <v>161</v>
      </c>
      <c r="BA2081">
        <v>5740</v>
      </c>
      <c r="BB2081">
        <v>42</v>
      </c>
      <c r="BC2081" t="s">
        <v>122</v>
      </c>
      <c r="BD2081" t="s">
        <v>74</v>
      </c>
      <c r="BE2081">
        <v>893.27729899999997</v>
      </c>
      <c r="BF2081" t="s">
        <v>101</v>
      </c>
      <c r="BG2081">
        <v>893.27729899999997</v>
      </c>
      <c r="BH2081">
        <v>10513.41547</v>
      </c>
    </row>
    <row r="2082" spans="1:60" x14ac:dyDescent="0.25">
      <c r="A2082">
        <v>2081</v>
      </c>
      <c r="B2082" t="s">
        <v>60</v>
      </c>
      <c r="C2082">
        <v>7798</v>
      </c>
      <c r="D2082" t="s">
        <v>2327</v>
      </c>
      <c r="E2082">
        <v>8047000</v>
      </c>
      <c r="F2082">
        <v>3</v>
      </c>
      <c r="G2082" t="s">
        <v>62</v>
      </c>
      <c r="H2082">
        <v>33</v>
      </c>
      <c r="I2082">
        <v>6140680470000020</v>
      </c>
      <c r="J2082">
        <v>10.952178999999999</v>
      </c>
      <c r="K2082">
        <v>0</v>
      </c>
      <c r="L2082">
        <v>0</v>
      </c>
      <c r="M2082">
        <v>0</v>
      </c>
      <c r="N2082" t="s">
        <v>101</v>
      </c>
      <c r="O2082" t="s">
        <v>101</v>
      </c>
      <c r="P2082">
        <v>0</v>
      </c>
      <c r="Q2082">
        <v>0</v>
      </c>
      <c r="R2082">
        <v>0</v>
      </c>
      <c r="S2082" t="s">
        <v>101</v>
      </c>
      <c r="T2082" t="s">
        <v>101</v>
      </c>
      <c r="U2082">
        <v>0</v>
      </c>
      <c r="V2082">
        <v>0</v>
      </c>
      <c r="W2082">
        <v>0</v>
      </c>
      <c r="X2082" t="s">
        <v>101</v>
      </c>
      <c r="Y2082" t="s">
        <v>101</v>
      </c>
      <c r="Z2082">
        <v>0</v>
      </c>
      <c r="AA2082">
        <v>0</v>
      </c>
      <c r="AB2082" t="s">
        <v>101</v>
      </c>
      <c r="AC2082">
        <v>0</v>
      </c>
      <c r="AD2082">
        <v>0</v>
      </c>
      <c r="AE2082">
        <v>0</v>
      </c>
      <c r="AF2082">
        <v>0</v>
      </c>
      <c r="AG2082">
        <v>0</v>
      </c>
      <c r="AH2082">
        <v>0</v>
      </c>
      <c r="AI2082">
        <v>0</v>
      </c>
      <c r="AJ2082">
        <v>0</v>
      </c>
      <c r="AK2082">
        <v>0</v>
      </c>
      <c r="AL2082">
        <v>0</v>
      </c>
      <c r="AM2082">
        <v>0</v>
      </c>
      <c r="AN2082" t="s">
        <v>170</v>
      </c>
      <c r="AO2082" t="s">
        <v>155</v>
      </c>
      <c r="AP2082">
        <v>101</v>
      </c>
      <c r="AQ2082">
        <v>1</v>
      </c>
      <c r="AR2082" t="s">
        <v>156</v>
      </c>
      <c r="AS2082">
        <v>0</v>
      </c>
      <c r="AT2082">
        <v>2</v>
      </c>
      <c r="AU2082" t="s">
        <v>157</v>
      </c>
      <c r="AV2082" t="s">
        <v>172</v>
      </c>
      <c r="AW2082">
        <v>8</v>
      </c>
      <c r="AX2082" t="s">
        <v>159</v>
      </c>
      <c r="AY2082" t="s">
        <v>173</v>
      </c>
      <c r="AZ2082" t="s">
        <v>161</v>
      </c>
      <c r="BA2082">
        <v>5679</v>
      </c>
      <c r="BB2082">
        <v>34</v>
      </c>
      <c r="BC2082" t="s">
        <v>126</v>
      </c>
      <c r="BD2082" t="s">
        <v>74</v>
      </c>
      <c r="BE2082">
        <v>1849.9129539999999</v>
      </c>
      <c r="BF2082" t="s">
        <v>101</v>
      </c>
      <c r="BG2082">
        <v>1770.410261</v>
      </c>
      <c r="BH2082">
        <v>44321.896997000003</v>
      </c>
    </row>
    <row r="2083" spans="1:60" x14ac:dyDescent="0.25">
      <c r="A2083">
        <v>2082</v>
      </c>
      <c r="B2083" t="s">
        <v>60</v>
      </c>
      <c r="C2083">
        <v>7799</v>
      </c>
      <c r="D2083" t="s">
        <v>2328</v>
      </c>
      <c r="E2083">
        <v>8047000</v>
      </c>
      <c r="F2083">
        <v>3</v>
      </c>
      <c r="G2083" t="s">
        <v>62</v>
      </c>
      <c r="H2083">
        <v>33</v>
      </c>
      <c r="I2083">
        <v>6140680470000030</v>
      </c>
      <c r="J2083">
        <v>13.222257000000001</v>
      </c>
      <c r="K2083">
        <v>0</v>
      </c>
      <c r="L2083">
        <v>0</v>
      </c>
      <c r="M2083">
        <v>0</v>
      </c>
      <c r="N2083" t="s">
        <v>101</v>
      </c>
      <c r="O2083" t="s">
        <v>101</v>
      </c>
      <c r="P2083">
        <v>0</v>
      </c>
      <c r="Q2083">
        <v>0</v>
      </c>
      <c r="R2083">
        <v>0</v>
      </c>
      <c r="S2083" t="s">
        <v>101</v>
      </c>
      <c r="T2083" t="s">
        <v>101</v>
      </c>
      <c r="U2083">
        <v>0</v>
      </c>
      <c r="V2083">
        <v>0</v>
      </c>
      <c r="W2083">
        <v>0</v>
      </c>
      <c r="X2083" t="s">
        <v>101</v>
      </c>
      <c r="Y2083" t="s">
        <v>101</v>
      </c>
      <c r="Z2083">
        <v>0</v>
      </c>
      <c r="AA2083">
        <v>0</v>
      </c>
      <c r="AB2083" t="s">
        <v>101</v>
      </c>
      <c r="AC2083">
        <v>0</v>
      </c>
      <c r="AD2083">
        <v>0</v>
      </c>
      <c r="AE2083">
        <v>0</v>
      </c>
      <c r="AF2083">
        <v>0</v>
      </c>
      <c r="AG2083">
        <v>0</v>
      </c>
      <c r="AH2083">
        <v>0</v>
      </c>
      <c r="AI2083">
        <v>0</v>
      </c>
      <c r="AJ2083">
        <v>0</v>
      </c>
      <c r="AK2083">
        <v>0</v>
      </c>
      <c r="AL2083">
        <v>0</v>
      </c>
      <c r="AM2083">
        <v>0</v>
      </c>
      <c r="AN2083" t="s">
        <v>299</v>
      </c>
      <c r="AO2083" t="s">
        <v>176</v>
      </c>
      <c r="AP2083">
        <v>101</v>
      </c>
      <c r="AQ2083">
        <v>1</v>
      </c>
      <c r="AR2083" t="s">
        <v>156</v>
      </c>
      <c r="AS2083">
        <v>0</v>
      </c>
      <c r="AT2083">
        <v>2</v>
      </c>
      <c r="AU2083" t="s">
        <v>157</v>
      </c>
      <c r="AV2083" t="s">
        <v>187</v>
      </c>
      <c r="AW2083">
        <v>8</v>
      </c>
      <c r="AX2083" t="s">
        <v>188</v>
      </c>
      <c r="AY2083" t="s">
        <v>167</v>
      </c>
      <c r="AZ2083" t="s">
        <v>161</v>
      </c>
      <c r="BA2083">
        <v>5040</v>
      </c>
      <c r="BB2083">
        <v>61</v>
      </c>
      <c r="BC2083" t="s">
        <v>126</v>
      </c>
      <c r="BD2083" t="s">
        <v>74</v>
      </c>
      <c r="BE2083">
        <v>2268.9194379999999</v>
      </c>
      <c r="BF2083" t="s">
        <v>101</v>
      </c>
      <c r="BG2083">
        <v>2268.9194379999999</v>
      </c>
      <c r="BH2083">
        <v>53508.577195999998</v>
      </c>
    </row>
    <row r="2084" spans="1:60" x14ac:dyDescent="0.25">
      <c r="A2084">
        <v>2083</v>
      </c>
      <c r="B2084" t="s">
        <v>60</v>
      </c>
      <c r="C2084">
        <v>7800</v>
      </c>
      <c r="D2084" t="s">
        <v>2329</v>
      </c>
      <c r="E2084">
        <v>8047000</v>
      </c>
      <c r="F2084">
        <v>3</v>
      </c>
      <c r="G2084" t="s">
        <v>62</v>
      </c>
      <c r="H2084">
        <v>33</v>
      </c>
      <c r="I2084">
        <v>6140680470000030</v>
      </c>
      <c r="J2084">
        <v>5.1366329999999998</v>
      </c>
      <c r="K2084">
        <v>0</v>
      </c>
      <c r="L2084">
        <v>0</v>
      </c>
      <c r="M2084">
        <v>0</v>
      </c>
      <c r="N2084" t="s">
        <v>101</v>
      </c>
      <c r="O2084" t="s">
        <v>101</v>
      </c>
      <c r="P2084">
        <v>0</v>
      </c>
      <c r="Q2084">
        <v>0</v>
      </c>
      <c r="R2084">
        <v>0</v>
      </c>
      <c r="S2084" t="s">
        <v>101</v>
      </c>
      <c r="T2084" t="s">
        <v>101</v>
      </c>
      <c r="U2084">
        <v>0</v>
      </c>
      <c r="V2084">
        <v>0</v>
      </c>
      <c r="W2084">
        <v>0</v>
      </c>
      <c r="X2084" t="s">
        <v>101</v>
      </c>
      <c r="Y2084" t="s">
        <v>101</v>
      </c>
      <c r="Z2084">
        <v>0</v>
      </c>
      <c r="AA2084">
        <v>0</v>
      </c>
      <c r="AB2084" t="s">
        <v>101</v>
      </c>
      <c r="AC2084">
        <v>0</v>
      </c>
      <c r="AD2084">
        <v>0</v>
      </c>
      <c r="AE2084">
        <v>0</v>
      </c>
      <c r="AF2084">
        <v>0</v>
      </c>
      <c r="AG2084">
        <v>0</v>
      </c>
      <c r="AH2084">
        <v>0</v>
      </c>
      <c r="AI2084">
        <v>0</v>
      </c>
      <c r="AJ2084">
        <v>0</v>
      </c>
      <c r="AK2084">
        <v>0</v>
      </c>
      <c r="AL2084">
        <v>0</v>
      </c>
      <c r="AM2084">
        <v>0</v>
      </c>
      <c r="AN2084" t="s">
        <v>299</v>
      </c>
      <c r="AO2084" t="s">
        <v>176</v>
      </c>
      <c r="AP2084">
        <v>101</v>
      </c>
      <c r="AQ2084">
        <v>2</v>
      </c>
      <c r="AR2084" t="s">
        <v>156</v>
      </c>
      <c r="AS2084">
        <v>0</v>
      </c>
      <c r="AT2084">
        <v>2</v>
      </c>
      <c r="AU2084" t="s">
        <v>157</v>
      </c>
      <c r="AV2084" t="s">
        <v>187</v>
      </c>
      <c r="AW2084">
        <v>8</v>
      </c>
      <c r="AX2084" t="s">
        <v>188</v>
      </c>
      <c r="AY2084" t="s">
        <v>167</v>
      </c>
      <c r="AZ2084" t="s">
        <v>161</v>
      </c>
      <c r="BA2084">
        <v>4522</v>
      </c>
      <c r="BB2084">
        <v>62</v>
      </c>
      <c r="BC2084" t="s">
        <v>126</v>
      </c>
      <c r="BD2084" t="s">
        <v>74</v>
      </c>
      <c r="BE2084">
        <v>966.26825599999995</v>
      </c>
      <c r="BF2084" t="s">
        <v>101</v>
      </c>
      <c r="BG2084">
        <v>966.26825599999995</v>
      </c>
      <c r="BH2084">
        <v>20787.218154999999</v>
      </c>
    </row>
    <row r="2085" spans="1:60" x14ac:dyDescent="0.25">
      <c r="A2085">
        <v>2084</v>
      </c>
      <c r="B2085" t="s">
        <v>60</v>
      </c>
      <c r="C2085">
        <v>7801</v>
      </c>
      <c r="D2085" t="s">
        <v>2330</v>
      </c>
      <c r="E2085">
        <v>8047000</v>
      </c>
      <c r="F2085">
        <v>3</v>
      </c>
      <c r="G2085" t="s">
        <v>62</v>
      </c>
      <c r="H2085">
        <v>33</v>
      </c>
      <c r="I2085">
        <v>6140680470000300</v>
      </c>
      <c r="J2085">
        <v>4.4691989999999997</v>
      </c>
      <c r="K2085">
        <v>0</v>
      </c>
      <c r="L2085">
        <v>0</v>
      </c>
      <c r="M2085">
        <v>0</v>
      </c>
      <c r="N2085" t="s">
        <v>101</v>
      </c>
      <c r="O2085" t="s">
        <v>101</v>
      </c>
      <c r="P2085">
        <v>0</v>
      </c>
      <c r="Q2085">
        <v>0</v>
      </c>
      <c r="R2085">
        <v>0</v>
      </c>
      <c r="S2085" t="s">
        <v>101</v>
      </c>
      <c r="T2085" t="s">
        <v>101</v>
      </c>
      <c r="U2085">
        <v>0</v>
      </c>
      <c r="V2085">
        <v>0</v>
      </c>
      <c r="W2085">
        <v>0</v>
      </c>
      <c r="X2085" t="s">
        <v>101</v>
      </c>
      <c r="Y2085" t="s">
        <v>101</v>
      </c>
      <c r="Z2085">
        <v>0</v>
      </c>
      <c r="AA2085">
        <v>0</v>
      </c>
      <c r="AB2085" t="s">
        <v>101</v>
      </c>
      <c r="AC2085">
        <v>0</v>
      </c>
      <c r="AD2085">
        <v>0</v>
      </c>
      <c r="AE2085">
        <v>0</v>
      </c>
      <c r="AF2085">
        <v>0</v>
      </c>
      <c r="AG2085">
        <v>0</v>
      </c>
      <c r="AH2085">
        <v>0</v>
      </c>
      <c r="AI2085">
        <v>0</v>
      </c>
      <c r="AJ2085">
        <v>0</v>
      </c>
      <c r="AK2085">
        <v>0</v>
      </c>
      <c r="AL2085">
        <v>0</v>
      </c>
      <c r="AM2085">
        <v>0</v>
      </c>
      <c r="AN2085" t="s">
        <v>299</v>
      </c>
      <c r="AO2085" t="s">
        <v>176</v>
      </c>
      <c r="AP2085">
        <v>101</v>
      </c>
      <c r="AQ2085">
        <v>1</v>
      </c>
      <c r="AR2085" t="s">
        <v>156</v>
      </c>
      <c r="AS2085">
        <v>0</v>
      </c>
      <c r="AT2085">
        <v>2</v>
      </c>
      <c r="AU2085" t="s">
        <v>157</v>
      </c>
      <c r="AV2085" t="s">
        <v>187</v>
      </c>
      <c r="AW2085">
        <v>8</v>
      </c>
      <c r="AX2085" t="s">
        <v>188</v>
      </c>
      <c r="AY2085" t="s">
        <v>167</v>
      </c>
      <c r="AZ2085" t="s">
        <v>161</v>
      </c>
      <c r="BA2085">
        <v>4783</v>
      </c>
      <c r="BB2085">
        <v>53</v>
      </c>
      <c r="BC2085" t="s">
        <v>126</v>
      </c>
      <c r="BD2085" t="s">
        <v>74</v>
      </c>
      <c r="BE2085">
        <v>895.56581300000005</v>
      </c>
      <c r="BF2085" t="s">
        <v>101</v>
      </c>
      <c r="BG2085">
        <v>895.56581300000005</v>
      </c>
      <c r="BH2085">
        <v>18086.206589000001</v>
      </c>
    </row>
    <row r="2086" spans="1:60" x14ac:dyDescent="0.25">
      <c r="A2086">
        <v>2085</v>
      </c>
      <c r="B2086" t="s">
        <v>60</v>
      </c>
      <c r="C2086">
        <v>7802</v>
      </c>
      <c r="D2086" t="s">
        <v>2331</v>
      </c>
      <c r="E2086">
        <v>8047000</v>
      </c>
      <c r="F2086">
        <v>3</v>
      </c>
      <c r="G2086" t="s">
        <v>62</v>
      </c>
      <c r="H2086">
        <v>32</v>
      </c>
      <c r="I2086">
        <v>6140680470000310</v>
      </c>
      <c r="J2086">
        <v>0.58349300000000004</v>
      </c>
      <c r="K2086">
        <v>0</v>
      </c>
      <c r="L2086">
        <v>0</v>
      </c>
      <c r="M2086">
        <v>0</v>
      </c>
      <c r="N2086" t="s">
        <v>101</v>
      </c>
      <c r="O2086" t="s">
        <v>101</v>
      </c>
      <c r="P2086">
        <v>0</v>
      </c>
      <c r="Q2086">
        <v>0</v>
      </c>
      <c r="R2086">
        <v>0</v>
      </c>
      <c r="S2086" t="s">
        <v>101</v>
      </c>
      <c r="T2086" t="s">
        <v>101</v>
      </c>
      <c r="U2086">
        <v>0</v>
      </c>
      <c r="V2086">
        <v>0</v>
      </c>
      <c r="W2086">
        <v>0</v>
      </c>
      <c r="X2086" t="s">
        <v>101</v>
      </c>
      <c r="Y2086" t="s">
        <v>101</v>
      </c>
      <c r="Z2086">
        <v>0</v>
      </c>
      <c r="AA2086">
        <v>0</v>
      </c>
      <c r="AB2086" t="s">
        <v>101</v>
      </c>
      <c r="AC2086">
        <v>0</v>
      </c>
      <c r="AD2086">
        <v>0</v>
      </c>
      <c r="AE2086">
        <v>0</v>
      </c>
      <c r="AF2086">
        <v>0</v>
      </c>
      <c r="AG2086">
        <v>0</v>
      </c>
      <c r="AH2086">
        <v>0</v>
      </c>
      <c r="AI2086">
        <v>0</v>
      </c>
      <c r="AJ2086">
        <v>0</v>
      </c>
      <c r="AK2086">
        <v>0</v>
      </c>
      <c r="AL2086">
        <v>0</v>
      </c>
      <c r="AM2086">
        <v>0</v>
      </c>
      <c r="AN2086" t="s">
        <v>163</v>
      </c>
      <c r="AO2086" t="s">
        <v>164</v>
      </c>
      <c r="AP2086">
        <v>141</v>
      </c>
      <c r="AQ2086">
        <v>1</v>
      </c>
      <c r="AR2086" t="s">
        <v>156</v>
      </c>
      <c r="AS2086">
        <v>0</v>
      </c>
      <c r="AT2086">
        <v>5</v>
      </c>
      <c r="AU2086" t="s">
        <v>157</v>
      </c>
      <c r="AV2086" t="s">
        <v>165</v>
      </c>
      <c r="AW2086">
        <v>8</v>
      </c>
      <c r="AX2086" t="s">
        <v>166</v>
      </c>
      <c r="AY2086" t="s">
        <v>167</v>
      </c>
      <c r="AZ2086" t="s">
        <v>161</v>
      </c>
      <c r="BA2086">
        <v>5726</v>
      </c>
      <c r="BB2086">
        <v>56</v>
      </c>
      <c r="BC2086" t="s">
        <v>206</v>
      </c>
      <c r="BD2086" t="s">
        <v>74</v>
      </c>
      <c r="BE2086">
        <v>235.25034199999999</v>
      </c>
      <c r="BF2086" t="s">
        <v>101</v>
      </c>
      <c r="BG2086">
        <v>235.25034199999999</v>
      </c>
      <c r="BH2086">
        <v>2361.3104939999998</v>
      </c>
    </row>
    <row r="2087" spans="1:60" x14ac:dyDescent="0.25">
      <c r="A2087">
        <v>2086</v>
      </c>
      <c r="B2087" t="s">
        <v>60</v>
      </c>
      <c r="C2087">
        <v>7803</v>
      </c>
      <c r="D2087" t="s">
        <v>2332</v>
      </c>
      <c r="E2087">
        <v>8047000</v>
      </c>
      <c r="F2087">
        <v>3</v>
      </c>
      <c r="G2087" t="s">
        <v>62</v>
      </c>
      <c r="H2087">
        <v>33</v>
      </c>
      <c r="I2087">
        <v>6140680470000310</v>
      </c>
      <c r="J2087">
        <v>0.94725899999999996</v>
      </c>
      <c r="K2087">
        <v>0</v>
      </c>
      <c r="L2087">
        <v>0</v>
      </c>
      <c r="M2087">
        <v>0</v>
      </c>
      <c r="N2087" t="s">
        <v>101</v>
      </c>
      <c r="O2087" t="s">
        <v>101</v>
      </c>
      <c r="P2087">
        <v>0</v>
      </c>
      <c r="Q2087">
        <v>0</v>
      </c>
      <c r="R2087">
        <v>0</v>
      </c>
      <c r="S2087" t="s">
        <v>101</v>
      </c>
      <c r="T2087" t="s">
        <v>101</v>
      </c>
      <c r="U2087">
        <v>0</v>
      </c>
      <c r="V2087">
        <v>0</v>
      </c>
      <c r="W2087">
        <v>0</v>
      </c>
      <c r="X2087" t="s">
        <v>101</v>
      </c>
      <c r="Y2087" t="s">
        <v>101</v>
      </c>
      <c r="Z2087">
        <v>0</v>
      </c>
      <c r="AA2087">
        <v>0</v>
      </c>
      <c r="AB2087" t="s">
        <v>101</v>
      </c>
      <c r="AC2087">
        <v>0</v>
      </c>
      <c r="AD2087">
        <v>0</v>
      </c>
      <c r="AE2087">
        <v>0</v>
      </c>
      <c r="AF2087">
        <v>0</v>
      </c>
      <c r="AG2087">
        <v>0</v>
      </c>
      <c r="AH2087">
        <v>0</v>
      </c>
      <c r="AI2087">
        <v>0</v>
      </c>
      <c r="AJ2087">
        <v>0</v>
      </c>
      <c r="AK2087">
        <v>0</v>
      </c>
      <c r="AL2087">
        <v>0</v>
      </c>
      <c r="AM2087">
        <v>0</v>
      </c>
      <c r="AN2087" t="s">
        <v>154</v>
      </c>
      <c r="AO2087" t="s">
        <v>535</v>
      </c>
      <c r="AP2087">
        <v>101</v>
      </c>
      <c r="AQ2087">
        <v>0</v>
      </c>
      <c r="AR2087" t="s">
        <v>171</v>
      </c>
      <c r="AS2087">
        <v>0</v>
      </c>
      <c r="AT2087">
        <v>4</v>
      </c>
      <c r="AU2087" t="s">
        <v>157</v>
      </c>
      <c r="AV2087" t="s">
        <v>158</v>
      </c>
      <c r="AW2087" t="s">
        <v>101</v>
      </c>
      <c r="AX2087" t="s">
        <v>159</v>
      </c>
      <c r="AY2087" t="s">
        <v>160</v>
      </c>
      <c r="AZ2087" t="s">
        <v>161</v>
      </c>
      <c r="BA2087">
        <v>5625</v>
      </c>
      <c r="BB2087">
        <v>42</v>
      </c>
      <c r="BC2087" t="s">
        <v>206</v>
      </c>
      <c r="BD2087" t="s">
        <v>74</v>
      </c>
      <c r="BE2087">
        <v>539.94378800000004</v>
      </c>
      <c r="BF2087" t="s">
        <v>101</v>
      </c>
      <c r="BG2087">
        <v>429.69952599999999</v>
      </c>
      <c r="BH2087">
        <v>3833.422274</v>
      </c>
    </row>
    <row r="2088" spans="1:60" x14ac:dyDescent="0.25">
      <c r="A2088">
        <v>2087</v>
      </c>
      <c r="B2088" t="s">
        <v>60</v>
      </c>
      <c r="C2088">
        <v>7804</v>
      </c>
      <c r="D2088" t="s">
        <v>2333</v>
      </c>
      <c r="E2088">
        <v>8047000</v>
      </c>
      <c r="F2088">
        <v>3</v>
      </c>
      <c r="G2088" t="s">
        <v>62</v>
      </c>
      <c r="H2088">
        <v>33</v>
      </c>
      <c r="I2088">
        <v>6140680470000310</v>
      </c>
      <c r="J2088">
        <v>3.6517080000000002</v>
      </c>
      <c r="K2088">
        <v>0</v>
      </c>
      <c r="L2088">
        <v>0</v>
      </c>
      <c r="M2088">
        <v>0</v>
      </c>
      <c r="N2088" t="s">
        <v>101</v>
      </c>
      <c r="O2088" t="s">
        <v>101</v>
      </c>
      <c r="P2088">
        <v>0</v>
      </c>
      <c r="Q2088">
        <v>0</v>
      </c>
      <c r="R2088">
        <v>0</v>
      </c>
      <c r="S2088" t="s">
        <v>101</v>
      </c>
      <c r="T2088" t="s">
        <v>101</v>
      </c>
      <c r="U2088">
        <v>0</v>
      </c>
      <c r="V2088">
        <v>0</v>
      </c>
      <c r="W2088">
        <v>0</v>
      </c>
      <c r="X2088" t="s">
        <v>101</v>
      </c>
      <c r="Y2088" t="s">
        <v>101</v>
      </c>
      <c r="Z2088">
        <v>0</v>
      </c>
      <c r="AA2088">
        <v>0</v>
      </c>
      <c r="AB2088" t="s">
        <v>101</v>
      </c>
      <c r="AC2088">
        <v>0</v>
      </c>
      <c r="AD2088">
        <v>0</v>
      </c>
      <c r="AE2088">
        <v>0</v>
      </c>
      <c r="AF2088">
        <v>0</v>
      </c>
      <c r="AG2088">
        <v>0</v>
      </c>
      <c r="AH2088">
        <v>0</v>
      </c>
      <c r="AI2088">
        <v>0</v>
      </c>
      <c r="AJ2088">
        <v>0</v>
      </c>
      <c r="AK2088">
        <v>0</v>
      </c>
      <c r="AL2088">
        <v>0</v>
      </c>
      <c r="AM2088">
        <v>0</v>
      </c>
      <c r="AN2088" t="s">
        <v>308</v>
      </c>
      <c r="AO2088" t="s">
        <v>155</v>
      </c>
      <c r="AP2088">
        <v>101</v>
      </c>
      <c r="AQ2088">
        <v>1</v>
      </c>
      <c r="AR2088" t="s">
        <v>156</v>
      </c>
      <c r="AS2088">
        <v>0</v>
      </c>
      <c r="AT2088">
        <v>2</v>
      </c>
      <c r="AU2088" t="s">
        <v>157</v>
      </c>
      <c r="AV2088" t="s">
        <v>309</v>
      </c>
      <c r="AW2088">
        <v>8</v>
      </c>
      <c r="AX2088" t="s">
        <v>310</v>
      </c>
      <c r="AY2088" t="s">
        <v>173</v>
      </c>
      <c r="AZ2088" t="s">
        <v>161</v>
      </c>
      <c r="BA2088">
        <v>5502</v>
      </c>
      <c r="BB2088">
        <v>60</v>
      </c>
      <c r="BC2088" t="s">
        <v>126</v>
      </c>
      <c r="BD2088" t="s">
        <v>74</v>
      </c>
      <c r="BE2088">
        <v>1218.158512</v>
      </c>
      <c r="BF2088" t="s">
        <v>101</v>
      </c>
      <c r="BG2088">
        <v>1218.158512</v>
      </c>
      <c r="BH2088">
        <v>14777.937524000001</v>
      </c>
    </row>
    <row r="2089" spans="1:60" x14ac:dyDescent="0.25">
      <c r="A2089">
        <v>2088</v>
      </c>
      <c r="B2089" t="s">
        <v>60</v>
      </c>
      <c r="C2089">
        <v>7805</v>
      </c>
      <c r="D2089" t="s">
        <v>2334</v>
      </c>
      <c r="E2089">
        <v>8047000</v>
      </c>
      <c r="F2089">
        <v>3</v>
      </c>
      <c r="G2089" t="s">
        <v>62</v>
      </c>
      <c r="H2089">
        <v>33</v>
      </c>
      <c r="I2089">
        <v>6140680470000320</v>
      </c>
      <c r="J2089">
        <v>4.9070819999999999</v>
      </c>
      <c r="K2089">
        <v>0</v>
      </c>
      <c r="L2089">
        <v>0</v>
      </c>
      <c r="M2089">
        <v>0</v>
      </c>
      <c r="N2089" t="s">
        <v>101</v>
      </c>
      <c r="O2089" t="s">
        <v>101</v>
      </c>
      <c r="P2089">
        <v>0</v>
      </c>
      <c r="Q2089">
        <v>0</v>
      </c>
      <c r="R2089">
        <v>0</v>
      </c>
      <c r="S2089" t="s">
        <v>101</v>
      </c>
      <c r="T2089" t="s">
        <v>101</v>
      </c>
      <c r="U2089">
        <v>0</v>
      </c>
      <c r="V2089">
        <v>0</v>
      </c>
      <c r="W2089">
        <v>0</v>
      </c>
      <c r="X2089" t="s">
        <v>101</v>
      </c>
      <c r="Y2089" t="s">
        <v>101</v>
      </c>
      <c r="Z2089">
        <v>0</v>
      </c>
      <c r="AA2089">
        <v>0</v>
      </c>
      <c r="AB2089" t="s">
        <v>101</v>
      </c>
      <c r="AC2089">
        <v>0</v>
      </c>
      <c r="AD2089">
        <v>0</v>
      </c>
      <c r="AE2089">
        <v>0</v>
      </c>
      <c r="AF2089">
        <v>0</v>
      </c>
      <c r="AG2089">
        <v>0</v>
      </c>
      <c r="AH2089">
        <v>0</v>
      </c>
      <c r="AI2089">
        <v>0</v>
      </c>
      <c r="AJ2089">
        <v>0</v>
      </c>
      <c r="AK2089">
        <v>0</v>
      </c>
      <c r="AL2089">
        <v>0</v>
      </c>
      <c r="AM2089">
        <v>0</v>
      </c>
      <c r="AN2089" t="s">
        <v>308</v>
      </c>
      <c r="AO2089" t="s">
        <v>155</v>
      </c>
      <c r="AP2089">
        <v>101</v>
      </c>
      <c r="AQ2089">
        <v>1</v>
      </c>
      <c r="AR2089" t="s">
        <v>156</v>
      </c>
      <c r="AS2089">
        <v>0</v>
      </c>
      <c r="AT2089">
        <v>2</v>
      </c>
      <c r="AU2089" t="s">
        <v>157</v>
      </c>
      <c r="AV2089" t="s">
        <v>309</v>
      </c>
      <c r="AW2089">
        <v>8</v>
      </c>
      <c r="AX2089" t="s">
        <v>310</v>
      </c>
      <c r="AY2089" t="s">
        <v>173</v>
      </c>
      <c r="AZ2089" t="s">
        <v>161</v>
      </c>
      <c r="BA2089">
        <v>5301</v>
      </c>
      <c r="BB2089">
        <v>28</v>
      </c>
      <c r="BC2089" t="s">
        <v>126</v>
      </c>
      <c r="BD2089" t="s">
        <v>74</v>
      </c>
      <c r="BE2089">
        <v>1489.62995</v>
      </c>
      <c r="BF2089" t="s">
        <v>101</v>
      </c>
      <c r="BG2089">
        <v>1489.62995</v>
      </c>
      <c r="BH2089">
        <v>19858.257475999999</v>
      </c>
    </row>
    <row r="2090" spans="1:60" x14ac:dyDescent="0.25">
      <c r="A2090">
        <v>2089</v>
      </c>
      <c r="B2090" t="s">
        <v>60</v>
      </c>
      <c r="C2090">
        <v>7806</v>
      </c>
      <c r="D2090" t="s">
        <v>2335</v>
      </c>
      <c r="E2090">
        <v>8047000</v>
      </c>
      <c r="F2090">
        <v>3</v>
      </c>
      <c r="G2090" t="s">
        <v>62</v>
      </c>
      <c r="H2090">
        <v>33</v>
      </c>
      <c r="I2090">
        <v>6140680470000320</v>
      </c>
      <c r="J2090">
        <v>10.459963</v>
      </c>
      <c r="K2090">
        <v>0</v>
      </c>
      <c r="L2090">
        <v>0</v>
      </c>
      <c r="M2090">
        <v>0</v>
      </c>
      <c r="N2090" t="s">
        <v>101</v>
      </c>
      <c r="O2090" t="s">
        <v>101</v>
      </c>
      <c r="P2090">
        <v>0</v>
      </c>
      <c r="Q2090">
        <v>0</v>
      </c>
      <c r="R2090">
        <v>0</v>
      </c>
      <c r="S2090" t="s">
        <v>101</v>
      </c>
      <c r="T2090" t="s">
        <v>101</v>
      </c>
      <c r="U2090">
        <v>0</v>
      </c>
      <c r="V2090">
        <v>0</v>
      </c>
      <c r="W2090">
        <v>0</v>
      </c>
      <c r="X2090" t="s">
        <v>101</v>
      </c>
      <c r="Y2090" t="s">
        <v>101</v>
      </c>
      <c r="Z2090">
        <v>0</v>
      </c>
      <c r="AA2090">
        <v>0</v>
      </c>
      <c r="AB2090" t="s">
        <v>101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0</v>
      </c>
      <c r="AI2090">
        <v>0</v>
      </c>
      <c r="AJ2090">
        <v>0</v>
      </c>
      <c r="AK2090">
        <v>0</v>
      </c>
      <c r="AL2090">
        <v>0</v>
      </c>
      <c r="AM2090">
        <v>0</v>
      </c>
      <c r="AN2090" t="s">
        <v>1179</v>
      </c>
      <c r="AO2090" t="s">
        <v>749</v>
      </c>
      <c r="AP2090">
        <v>101</v>
      </c>
      <c r="AQ2090">
        <v>2</v>
      </c>
      <c r="AR2090" t="s">
        <v>156</v>
      </c>
      <c r="AS2090">
        <v>0</v>
      </c>
      <c r="AT2090">
        <v>2</v>
      </c>
      <c r="AU2090" t="s">
        <v>157</v>
      </c>
      <c r="AV2090" t="s">
        <v>187</v>
      </c>
      <c r="AW2090">
        <v>8</v>
      </c>
      <c r="AX2090" t="s">
        <v>188</v>
      </c>
      <c r="AY2090" t="s">
        <v>167</v>
      </c>
      <c r="AZ2090" t="s">
        <v>161</v>
      </c>
      <c r="BA2090">
        <v>4148</v>
      </c>
      <c r="BB2090">
        <v>58</v>
      </c>
      <c r="BC2090" t="s">
        <v>93</v>
      </c>
      <c r="BD2090" t="s">
        <v>74</v>
      </c>
      <c r="BE2090">
        <v>2048.048401</v>
      </c>
      <c r="BF2090" t="s">
        <v>101</v>
      </c>
      <c r="BG2090">
        <v>2048.048401</v>
      </c>
      <c r="BH2090">
        <v>42329.970271999999</v>
      </c>
    </row>
    <row r="2091" spans="1:60" x14ac:dyDescent="0.25">
      <c r="A2091">
        <v>2090</v>
      </c>
      <c r="B2091" t="s">
        <v>60</v>
      </c>
      <c r="C2091">
        <v>7807</v>
      </c>
      <c r="D2091" s="1" t="s">
        <v>2336</v>
      </c>
      <c r="E2091">
        <v>8047000</v>
      </c>
      <c r="F2091">
        <v>3</v>
      </c>
      <c r="G2091" t="s">
        <v>62</v>
      </c>
      <c r="H2091">
        <v>33</v>
      </c>
      <c r="I2091">
        <v>6140680470000320</v>
      </c>
      <c r="J2091">
        <v>23.868251000000001</v>
      </c>
      <c r="K2091">
        <v>0</v>
      </c>
      <c r="L2091">
        <v>0</v>
      </c>
      <c r="M2091">
        <v>0</v>
      </c>
      <c r="N2091" t="s">
        <v>101</v>
      </c>
      <c r="O2091" t="s">
        <v>101</v>
      </c>
      <c r="P2091">
        <v>0</v>
      </c>
      <c r="Q2091">
        <v>0</v>
      </c>
      <c r="R2091">
        <v>0</v>
      </c>
      <c r="S2091" t="s">
        <v>101</v>
      </c>
      <c r="T2091" t="s">
        <v>101</v>
      </c>
      <c r="U2091">
        <v>0</v>
      </c>
      <c r="V2091">
        <v>0</v>
      </c>
      <c r="W2091">
        <v>0</v>
      </c>
      <c r="X2091" t="s">
        <v>101</v>
      </c>
      <c r="Y2091" t="s">
        <v>101</v>
      </c>
      <c r="Z2091">
        <v>0</v>
      </c>
      <c r="AA2091">
        <v>0</v>
      </c>
      <c r="AB2091" t="s">
        <v>101</v>
      </c>
      <c r="AC2091">
        <v>0</v>
      </c>
      <c r="AD2091">
        <v>0</v>
      </c>
      <c r="AE2091">
        <v>0</v>
      </c>
      <c r="AF2091">
        <v>0</v>
      </c>
      <c r="AG2091">
        <v>0</v>
      </c>
      <c r="AH2091">
        <v>0</v>
      </c>
      <c r="AI2091">
        <v>0</v>
      </c>
      <c r="AJ2091">
        <v>0</v>
      </c>
      <c r="AK2091">
        <v>0</v>
      </c>
      <c r="AL2091">
        <v>0</v>
      </c>
      <c r="AM2091">
        <v>0</v>
      </c>
      <c r="AN2091" t="s">
        <v>308</v>
      </c>
      <c r="AO2091" t="s">
        <v>155</v>
      </c>
      <c r="AP2091">
        <v>101</v>
      </c>
      <c r="AQ2091">
        <v>1</v>
      </c>
      <c r="AR2091" t="s">
        <v>156</v>
      </c>
      <c r="AS2091">
        <v>0</v>
      </c>
      <c r="AT2091">
        <v>2</v>
      </c>
      <c r="AU2091" t="s">
        <v>157</v>
      </c>
      <c r="AV2091" t="s">
        <v>309</v>
      </c>
      <c r="AW2091">
        <v>8</v>
      </c>
      <c r="AX2091" t="s">
        <v>310</v>
      </c>
      <c r="AY2091" t="s">
        <v>173</v>
      </c>
      <c r="AZ2091" t="s">
        <v>161</v>
      </c>
      <c r="BA2091">
        <v>4484</v>
      </c>
      <c r="BB2091">
        <v>52</v>
      </c>
      <c r="BC2091" t="s">
        <v>126</v>
      </c>
      <c r="BD2091" t="s">
        <v>74</v>
      </c>
      <c r="BE2091">
        <v>3529.694641</v>
      </c>
      <c r="BF2091" t="s">
        <v>101</v>
      </c>
      <c r="BG2091">
        <v>3529.694641</v>
      </c>
      <c r="BH2091">
        <v>96591.384477</v>
      </c>
    </row>
    <row r="2092" spans="1:60" x14ac:dyDescent="0.25">
      <c r="A2092">
        <v>2091</v>
      </c>
      <c r="B2092" t="s">
        <v>60</v>
      </c>
      <c r="C2092">
        <v>7808</v>
      </c>
      <c r="D2092" t="s">
        <v>2337</v>
      </c>
      <c r="E2092">
        <v>8047000</v>
      </c>
      <c r="F2092">
        <v>3</v>
      </c>
      <c r="G2092" t="s">
        <v>62</v>
      </c>
      <c r="H2092">
        <v>33</v>
      </c>
      <c r="I2092">
        <v>6140680470000070</v>
      </c>
      <c r="J2092">
        <v>1.608139</v>
      </c>
      <c r="K2092">
        <v>0</v>
      </c>
      <c r="L2092">
        <v>0</v>
      </c>
      <c r="M2092">
        <v>0</v>
      </c>
      <c r="N2092" t="s">
        <v>101</v>
      </c>
      <c r="O2092" t="s">
        <v>101</v>
      </c>
      <c r="P2092">
        <v>0</v>
      </c>
      <c r="Q2092">
        <v>0</v>
      </c>
      <c r="R2092">
        <v>0</v>
      </c>
      <c r="S2092" t="s">
        <v>101</v>
      </c>
      <c r="T2092" t="s">
        <v>101</v>
      </c>
      <c r="U2092">
        <v>0</v>
      </c>
      <c r="V2092">
        <v>0</v>
      </c>
      <c r="W2092">
        <v>0</v>
      </c>
      <c r="X2092" t="s">
        <v>101</v>
      </c>
      <c r="Y2092" t="s">
        <v>101</v>
      </c>
      <c r="Z2092">
        <v>0</v>
      </c>
      <c r="AA2092">
        <v>0</v>
      </c>
      <c r="AB2092" t="s">
        <v>101</v>
      </c>
      <c r="AC2092">
        <v>0</v>
      </c>
      <c r="AD2092">
        <v>0</v>
      </c>
      <c r="AE2092">
        <v>0</v>
      </c>
      <c r="AF2092">
        <v>0</v>
      </c>
      <c r="AG2092">
        <v>0</v>
      </c>
      <c r="AH2092">
        <v>0</v>
      </c>
      <c r="AI2092">
        <v>0</v>
      </c>
      <c r="AJ2092">
        <v>0</v>
      </c>
      <c r="AK2092">
        <v>0</v>
      </c>
      <c r="AL2092">
        <v>0</v>
      </c>
      <c r="AM2092">
        <v>0</v>
      </c>
      <c r="AN2092" t="s">
        <v>299</v>
      </c>
      <c r="AO2092" t="s">
        <v>176</v>
      </c>
      <c r="AP2092">
        <v>101</v>
      </c>
      <c r="AQ2092">
        <v>1</v>
      </c>
      <c r="AR2092" t="s">
        <v>156</v>
      </c>
      <c r="AS2092">
        <v>0</v>
      </c>
      <c r="AT2092">
        <v>2</v>
      </c>
      <c r="AU2092" t="s">
        <v>157</v>
      </c>
      <c r="AV2092" t="s">
        <v>187</v>
      </c>
      <c r="AW2092">
        <v>8</v>
      </c>
      <c r="AX2092" t="s">
        <v>188</v>
      </c>
      <c r="AY2092" t="s">
        <v>167</v>
      </c>
      <c r="AZ2092" t="s">
        <v>161</v>
      </c>
      <c r="BA2092">
        <v>4244</v>
      </c>
      <c r="BB2092">
        <v>51</v>
      </c>
      <c r="BC2092" t="s">
        <v>73</v>
      </c>
      <c r="BD2092" t="s">
        <v>74</v>
      </c>
      <c r="BE2092">
        <v>388.82775099999998</v>
      </c>
      <c r="BF2092" t="s">
        <v>101</v>
      </c>
      <c r="BG2092">
        <v>388.82775099999998</v>
      </c>
      <c r="BH2092">
        <v>6507.9078719999998</v>
      </c>
    </row>
    <row r="2093" spans="1:60" x14ac:dyDescent="0.25">
      <c r="A2093">
        <v>2092</v>
      </c>
      <c r="B2093" t="s">
        <v>60</v>
      </c>
      <c r="C2093">
        <v>7809</v>
      </c>
      <c r="D2093" t="s">
        <v>2338</v>
      </c>
      <c r="E2093">
        <v>8047000</v>
      </c>
      <c r="F2093">
        <v>3</v>
      </c>
      <c r="G2093" t="s">
        <v>62</v>
      </c>
      <c r="H2093">
        <v>33</v>
      </c>
      <c r="I2093">
        <v>6140680470000070</v>
      </c>
      <c r="J2093">
        <v>25.206105999999998</v>
      </c>
      <c r="K2093">
        <v>0</v>
      </c>
      <c r="L2093">
        <v>0</v>
      </c>
      <c r="M2093">
        <v>0</v>
      </c>
      <c r="N2093" t="s">
        <v>101</v>
      </c>
      <c r="O2093" t="s">
        <v>101</v>
      </c>
      <c r="P2093">
        <v>0</v>
      </c>
      <c r="Q2093">
        <v>0</v>
      </c>
      <c r="R2093">
        <v>0</v>
      </c>
      <c r="S2093" t="s">
        <v>101</v>
      </c>
      <c r="T2093" t="s">
        <v>101</v>
      </c>
      <c r="U2093">
        <v>0</v>
      </c>
      <c r="V2093">
        <v>0</v>
      </c>
      <c r="W2093">
        <v>0</v>
      </c>
      <c r="X2093" t="s">
        <v>101</v>
      </c>
      <c r="Y2093" t="s">
        <v>101</v>
      </c>
      <c r="Z2093">
        <v>0</v>
      </c>
      <c r="AA2093">
        <v>0</v>
      </c>
      <c r="AB2093" t="s">
        <v>101</v>
      </c>
      <c r="AC2093">
        <v>0</v>
      </c>
      <c r="AD2093">
        <v>0</v>
      </c>
      <c r="AE2093">
        <v>0</v>
      </c>
      <c r="AF2093">
        <v>0</v>
      </c>
      <c r="AG2093">
        <v>0</v>
      </c>
      <c r="AH2093">
        <v>0</v>
      </c>
      <c r="AI2093">
        <v>0</v>
      </c>
      <c r="AJ2093">
        <v>0</v>
      </c>
      <c r="AK2093">
        <v>0</v>
      </c>
      <c r="AL2093">
        <v>0</v>
      </c>
      <c r="AM2093">
        <v>0</v>
      </c>
      <c r="AN2093" t="s">
        <v>308</v>
      </c>
      <c r="AO2093" t="s">
        <v>155</v>
      </c>
      <c r="AP2093">
        <v>101</v>
      </c>
      <c r="AQ2093">
        <v>2</v>
      </c>
      <c r="AR2093" t="s">
        <v>156</v>
      </c>
      <c r="AS2093">
        <v>0</v>
      </c>
      <c r="AT2093">
        <v>2</v>
      </c>
      <c r="AU2093" t="s">
        <v>157</v>
      </c>
      <c r="AV2093" t="s">
        <v>309</v>
      </c>
      <c r="AW2093">
        <v>8</v>
      </c>
      <c r="AX2093" t="s">
        <v>310</v>
      </c>
      <c r="AY2093" t="s">
        <v>173</v>
      </c>
      <c r="AZ2093" t="s">
        <v>161</v>
      </c>
      <c r="BA2093">
        <v>4996</v>
      </c>
      <c r="BB2093">
        <v>61</v>
      </c>
      <c r="BC2093" t="s">
        <v>126</v>
      </c>
      <c r="BD2093" t="s">
        <v>74</v>
      </c>
      <c r="BE2093">
        <v>4124.7834970000004</v>
      </c>
      <c r="BF2093" t="s">
        <v>101</v>
      </c>
      <c r="BG2093">
        <v>4124.7834970000004</v>
      </c>
      <c r="BH2093">
        <v>102005.49146999999</v>
      </c>
    </row>
    <row r="2094" spans="1:60" x14ac:dyDescent="0.25">
      <c r="A2094">
        <v>2093</v>
      </c>
      <c r="B2094" t="s">
        <v>60</v>
      </c>
      <c r="C2094">
        <v>7810</v>
      </c>
      <c r="D2094" t="s">
        <v>2339</v>
      </c>
      <c r="E2094">
        <v>8047000</v>
      </c>
      <c r="F2094">
        <v>7</v>
      </c>
      <c r="G2094" t="s">
        <v>62</v>
      </c>
      <c r="H2094">
        <v>77</v>
      </c>
      <c r="I2094">
        <v>6140680470000330</v>
      </c>
      <c r="J2094">
        <v>1.2724040000000001</v>
      </c>
      <c r="K2094">
        <v>0</v>
      </c>
      <c r="L2094">
        <v>0</v>
      </c>
      <c r="M2094">
        <v>0</v>
      </c>
      <c r="N2094" t="s">
        <v>101</v>
      </c>
      <c r="O2094" t="s">
        <v>101</v>
      </c>
      <c r="P2094">
        <v>0</v>
      </c>
      <c r="Q2094">
        <v>0</v>
      </c>
      <c r="R2094">
        <v>0</v>
      </c>
      <c r="S2094" t="s">
        <v>101</v>
      </c>
      <c r="T2094" t="s">
        <v>101</v>
      </c>
      <c r="U2094">
        <v>0</v>
      </c>
      <c r="V2094">
        <v>0</v>
      </c>
      <c r="W2094">
        <v>0</v>
      </c>
      <c r="X2094" t="s">
        <v>101</v>
      </c>
      <c r="Y2094" t="s">
        <v>101</v>
      </c>
      <c r="Z2094">
        <v>0</v>
      </c>
      <c r="AA2094">
        <v>0</v>
      </c>
      <c r="AB2094" t="s">
        <v>101</v>
      </c>
      <c r="AC2094">
        <v>0</v>
      </c>
      <c r="AD2094">
        <v>0</v>
      </c>
      <c r="AE2094">
        <v>0</v>
      </c>
      <c r="AF2094">
        <v>0</v>
      </c>
      <c r="AG2094">
        <v>0</v>
      </c>
      <c r="AH2094">
        <v>0</v>
      </c>
      <c r="AI2094">
        <v>0</v>
      </c>
      <c r="AJ2094">
        <v>0</v>
      </c>
      <c r="AK2094">
        <v>0</v>
      </c>
      <c r="AL2094">
        <v>0</v>
      </c>
      <c r="AM2094">
        <v>0</v>
      </c>
      <c r="AN2094" t="s">
        <v>2140</v>
      </c>
      <c r="AO2094" t="s">
        <v>2140</v>
      </c>
      <c r="AP2094">
        <v>99</v>
      </c>
      <c r="AQ2094">
        <v>1</v>
      </c>
      <c r="AR2094" t="s">
        <v>156</v>
      </c>
      <c r="AS2094">
        <v>0</v>
      </c>
      <c r="AT2094">
        <v>0</v>
      </c>
      <c r="AU2094" t="s">
        <v>157</v>
      </c>
      <c r="AV2094" t="s">
        <v>783</v>
      </c>
      <c r="AW2094">
        <v>8</v>
      </c>
      <c r="AX2094" t="s">
        <v>101</v>
      </c>
      <c r="AY2094" t="s">
        <v>101</v>
      </c>
      <c r="AZ2094" t="s">
        <v>201</v>
      </c>
      <c r="BA2094">
        <v>5272</v>
      </c>
      <c r="BB2094">
        <v>58</v>
      </c>
      <c r="BC2094" t="s">
        <v>122</v>
      </c>
      <c r="BD2094" t="s">
        <v>74</v>
      </c>
      <c r="BE2094">
        <v>433.318488</v>
      </c>
      <c r="BF2094" t="s">
        <v>101</v>
      </c>
      <c r="BG2094">
        <v>433.318488</v>
      </c>
      <c r="BH2094">
        <v>5149.2368370000004</v>
      </c>
    </row>
    <row r="2095" spans="1:60" x14ac:dyDescent="0.25">
      <c r="A2095">
        <v>2094</v>
      </c>
      <c r="B2095" t="s">
        <v>60</v>
      </c>
      <c r="C2095">
        <v>7811</v>
      </c>
      <c r="D2095" t="s">
        <v>2340</v>
      </c>
      <c r="E2095">
        <v>8047000</v>
      </c>
      <c r="F2095">
        <v>3</v>
      </c>
      <c r="G2095" t="s">
        <v>62</v>
      </c>
      <c r="H2095">
        <v>33</v>
      </c>
      <c r="I2095">
        <v>6140680470000120</v>
      </c>
      <c r="J2095">
        <v>10.56157</v>
      </c>
      <c r="K2095">
        <v>0</v>
      </c>
      <c r="L2095">
        <v>0</v>
      </c>
      <c r="M2095">
        <v>0</v>
      </c>
      <c r="N2095" t="s">
        <v>101</v>
      </c>
      <c r="O2095" t="s">
        <v>101</v>
      </c>
      <c r="P2095">
        <v>0</v>
      </c>
      <c r="Q2095">
        <v>0</v>
      </c>
      <c r="R2095">
        <v>0</v>
      </c>
      <c r="S2095" t="s">
        <v>101</v>
      </c>
      <c r="T2095" t="s">
        <v>101</v>
      </c>
      <c r="U2095">
        <v>0</v>
      </c>
      <c r="V2095">
        <v>0</v>
      </c>
      <c r="W2095">
        <v>0</v>
      </c>
      <c r="X2095" t="s">
        <v>101</v>
      </c>
      <c r="Y2095" t="s">
        <v>101</v>
      </c>
      <c r="Z2095">
        <v>0</v>
      </c>
      <c r="AA2095">
        <v>0</v>
      </c>
      <c r="AB2095" t="s">
        <v>101</v>
      </c>
      <c r="AC2095">
        <v>0</v>
      </c>
      <c r="AD2095">
        <v>0</v>
      </c>
      <c r="AE2095">
        <v>0</v>
      </c>
      <c r="AF2095">
        <v>0</v>
      </c>
      <c r="AG2095">
        <v>0</v>
      </c>
      <c r="AH2095">
        <v>0</v>
      </c>
      <c r="AI2095">
        <v>0</v>
      </c>
      <c r="AJ2095">
        <v>0</v>
      </c>
      <c r="AK2095">
        <v>0</v>
      </c>
      <c r="AL2095">
        <v>0</v>
      </c>
      <c r="AM2095">
        <v>0</v>
      </c>
      <c r="AN2095" t="s">
        <v>163</v>
      </c>
      <c r="AO2095" t="s">
        <v>164</v>
      </c>
      <c r="AP2095">
        <v>141</v>
      </c>
      <c r="AQ2095">
        <v>3</v>
      </c>
      <c r="AR2095" t="s">
        <v>156</v>
      </c>
      <c r="AS2095">
        <v>0</v>
      </c>
      <c r="AT2095">
        <v>5</v>
      </c>
      <c r="AU2095" t="s">
        <v>157</v>
      </c>
      <c r="AV2095" t="s">
        <v>165</v>
      </c>
      <c r="AW2095">
        <v>8</v>
      </c>
      <c r="AX2095" t="s">
        <v>166</v>
      </c>
      <c r="AY2095" t="s">
        <v>167</v>
      </c>
      <c r="AZ2095" t="s">
        <v>161</v>
      </c>
      <c r="BA2095">
        <v>5458</v>
      </c>
      <c r="BB2095">
        <v>55</v>
      </c>
      <c r="BC2095" t="s">
        <v>93</v>
      </c>
      <c r="BD2095" t="s">
        <v>74</v>
      </c>
      <c r="BE2095">
        <v>1865.6843899999999</v>
      </c>
      <c r="BF2095" t="s">
        <v>101</v>
      </c>
      <c r="BG2095">
        <v>1865.6843899999999</v>
      </c>
      <c r="BH2095">
        <v>42741.15756</v>
      </c>
    </row>
    <row r="2096" spans="1:60" x14ac:dyDescent="0.25">
      <c r="A2096">
        <v>2095</v>
      </c>
      <c r="B2096" t="s">
        <v>60</v>
      </c>
      <c r="C2096">
        <v>7812</v>
      </c>
      <c r="D2096" t="s">
        <v>2341</v>
      </c>
      <c r="E2096">
        <v>8047000</v>
      </c>
      <c r="F2096">
        <v>3</v>
      </c>
      <c r="G2096" t="s">
        <v>62</v>
      </c>
      <c r="H2096">
        <v>33</v>
      </c>
      <c r="I2096">
        <v>6140680470000330</v>
      </c>
      <c r="J2096">
        <v>4.5594919999999997</v>
      </c>
      <c r="K2096">
        <v>0</v>
      </c>
      <c r="L2096">
        <v>0</v>
      </c>
      <c r="M2096">
        <v>0</v>
      </c>
      <c r="N2096" t="s">
        <v>101</v>
      </c>
      <c r="O2096" t="s">
        <v>101</v>
      </c>
      <c r="P2096">
        <v>0</v>
      </c>
      <c r="Q2096">
        <v>0</v>
      </c>
      <c r="R2096">
        <v>0</v>
      </c>
      <c r="S2096" t="s">
        <v>101</v>
      </c>
      <c r="T2096" t="s">
        <v>101</v>
      </c>
      <c r="U2096">
        <v>0</v>
      </c>
      <c r="V2096">
        <v>0</v>
      </c>
      <c r="W2096">
        <v>0</v>
      </c>
      <c r="X2096" t="s">
        <v>101</v>
      </c>
      <c r="Y2096" t="s">
        <v>101</v>
      </c>
      <c r="Z2096">
        <v>0</v>
      </c>
      <c r="AA2096">
        <v>0</v>
      </c>
      <c r="AB2096" t="s">
        <v>101</v>
      </c>
      <c r="AC2096">
        <v>0</v>
      </c>
      <c r="AD2096">
        <v>0</v>
      </c>
      <c r="AE2096">
        <v>0</v>
      </c>
      <c r="AF2096">
        <v>0</v>
      </c>
      <c r="AG2096">
        <v>0</v>
      </c>
      <c r="AH2096">
        <v>0</v>
      </c>
      <c r="AI2096">
        <v>0</v>
      </c>
      <c r="AJ2096">
        <v>0</v>
      </c>
      <c r="AK2096">
        <v>0</v>
      </c>
      <c r="AL2096">
        <v>0</v>
      </c>
      <c r="AM2096">
        <v>0</v>
      </c>
      <c r="AN2096" t="s">
        <v>163</v>
      </c>
      <c r="AO2096" t="s">
        <v>164</v>
      </c>
      <c r="AP2096">
        <v>141</v>
      </c>
      <c r="AQ2096">
        <v>2</v>
      </c>
      <c r="AR2096" t="s">
        <v>156</v>
      </c>
      <c r="AS2096">
        <v>0</v>
      </c>
      <c r="AT2096">
        <v>5</v>
      </c>
      <c r="AU2096" t="s">
        <v>157</v>
      </c>
      <c r="AV2096" t="s">
        <v>165</v>
      </c>
      <c r="AW2096">
        <v>8</v>
      </c>
      <c r="AX2096" t="s">
        <v>166</v>
      </c>
      <c r="AY2096" t="s">
        <v>167</v>
      </c>
      <c r="AZ2096" t="s">
        <v>161</v>
      </c>
      <c r="BA2096">
        <v>5040</v>
      </c>
      <c r="BB2096">
        <v>48</v>
      </c>
      <c r="BC2096" t="s">
        <v>73</v>
      </c>
      <c r="BD2096" t="s">
        <v>74</v>
      </c>
      <c r="BE2096">
        <v>763.53560900000002</v>
      </c>
      <c r="BF2096" t="s">
        <v>101</v>
      </c>
      <c r="BG2096">
        <v>763.53560900000002</v>
      </c>
      <c r="BH2096">
        <v>18451.609693999999</v>
      </c>
    </row>
    <row r="2097" spans="1:60" x14ac:dyDescent="0.25">
      <c r="A2097">
        <v>2096</v>
      </c>
      <c r="B2097" t="s">
        <v>60</v>
      </c>
      <c r="C2097">
        <v>7813</v>
      </c>
      <c r="D2097" t="s">
        <v>2342</v>
      </c>
      <c r="E2097">
        <v>8047000</v>
      </c>
      <c r="F2097">
        <v>3</v>
      </c>
      <c r="G2097" t="s">
        <v>62</v>
      </c>
      <c r="H2097">
        <v>33</v>
      </c>
      <c r="I2097">
        <v>6140680470000330</v>
      </c>
      <c r="J2097">
        <v>3.483225</v>
      </c>
      <c r="K2097">
        <v>0</v>
      </c>
      <c r="L2097">
        <v>0</v>
      </c>
      <c r="M2097">
        <v>0</v>
      </c>
      <c r="N2097" t="s">
        <v>101</v>
      </c>
      <c r="O2097" t="s">
        <v>101</v>
      </c>
      <c r="P2097">
        <v>0</v>
      </c>
      <c r="Q2097">
        <v>0</v>
      </c>
      <c r="R2097">
        <v>0</v>
      </c>
      <c r="S2097" t="s">
        <v>101</v>
      </c>
      <c r="T2097" t="s">
        <v>101</v>
      </c>
      <c r="U2097">
        <v>0</v>
      </c>
      <c r="V2097">
        <v>0</v>
      </c>
      <c r="W2097">
        <v>0</v>
      </c>
      <c r="X2097" t="s">
        <v>101</v>
      </c>
      <c r="Y2097" t="s">
        <v>101</v>
      </c>
      <c r="Z2097">
        <v>0</v>
      </c>
      <c r="AA2097">
        <v>0</v>
      </c>
      <c r="AB2097" t="s">
        <v>101</v>
      </c>
      <c r="AC2097">
        <v>0</v>
      </c>
      <c r="AD2097">
        <v>0</v>
      </c>
      <c r="AE2097">
        <v>0</v>
      </c>
      <c r="AF2097">
        <v>0</v>
      </c>
      <c r="AG2097">
        <v>0</v>
      </c>
      <c r="AH2097">
        <v>0</v>
      </c>
      <c r="AI2097">
        <v>0</v>
      </c>
      <c r="AJ2097">
        <v>0</v>
      </c>
      <c r="AK2097">
        <v>0</v>
      </c>
      <c r="AL2097">
        <v>0</v>
      </c>
      <c r="AM2097">
        <v>0</v>
      </c>
      <c r="AN2097" t="s">
        <v>308</v>
      </c>
      <c r="AO2097" t="s">
        <v>155</v>
      </c>
      <c r="AP2097">
        <v>101</v>
      </c>
      <c r="AQ2097">
        <v>1</v>
      </c>
      <c r="AR2097" t="s">
        <v>156</v>
      </c>
      <c r="AS2097">
        <v>0</v>
      </c>
      <c r="AT2097">
        <v>2</v>
      </c>
      <c r="AU2097" t="s">
        <v>157</v>
      </c>
      <c r="AV2097" t="s">
        <v>309</v>
      </c>
      <c r="AW2097">
        <v>8</v>
      </c>
      <c r="AX2097" t="s">
        <v>310</v>
      </c>
      <c r="AY2097" t="s">
        <v>173</v>
      </c>
      <c r="AZ2097" t="s">
        <v>161</v>
      </c>
      <c r="BA2097">
        <v>5714</v>
      </c>
      <c r="BB2097">
        <v>48</v>
      </c>
      <c r="BC2097" t="s">
        <v>140</v>
      </c>
      <c r="BD2097" t="s">
        <v>74</v>
      </c>
      <c r="BE2097">
        <v>831.75260000000003</v>
      </c>
      <c r="BF2097" t="s">
        <v>101</v>
      </c>
      <c r="BG2097">
        <v>831.75260000000003</v>
      </c>
      <c r="BH2097">
        <v>14096.111773000001</v>
      </c>
    </row>
    <row r="2098" spans="1:60" x14ac:dyDescent="0.25">
      <c r="A2098">
        <v>2097</v>
      </c>
      <c r="B2098" t="s">
        <v>60</v>
      </c>
      <c r="C2098">
        <v>7814</v>
      </c>
      <c r="D2098" t="s">
        <v>2343</v>
      </c>
      <c r="E2098">
        <v>8047000</v>
      </c>
      <c r="F2098">
        <v>3</v>
      </c>
      <c r="G2098" t="s">
        <v>62</v>
      </c>
      <c r="H2098">
        <v>32</v>
      </c>
      <c r="I2098">
        <v>6140680470000330</v>
      </c>
      <c r="J2098">
        <v>3.3881899999999998</v>
      </c>
      <c r="K2098">
        <v>0</v>
      </c>
      <c r="L2098">
        <v>0</v>
      </c>
      <c r="M2098">
        <v>0</v>
      </c>
      <c r="N2098" t="s">
        <v>101</v>
      </c>
      <c r="O2098" t="s">
        <v>101</v>
      </c>
      <c r="P2098">
        <v>0</v>
      </c>
      <c r="Q2098">
        <v>0</v>
      </c>
      <c r="R2098">
        <v>0</v>
      </c>
      <c r="S2098" t="s">
        <v>101</v>
      </c>
      <c r="T2098" t="s">
        <v>101</v>
      </c>
      <c r="U2098">
        <v>0</v>
      </c>
      <c r="V2098">
        <v>0</v>
      </c>
      <c r="W2098">
        <v>0</v>
      </c>
      <c r="X2098" t="s">
        <v>101</v>
      </c>
      <c r="Y2098" t="s">
        <v>101</v>
      </c>
      <c r="Z2098">
        <v>0</v>
      </c>
      <c r="AA2098">
        <v>0</v>
      </c>
      <c r="AB2098" t="s">
        <v>101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0</v>
      </c>
      <c r="AI2098">
        <v>0</v>
      </c>
      <c r="AJ2098">
        <v>0</v>
      </c>
      <c r="AK2098">
        <v>0</v>
      </c>
      <c r="AL2098">
        <v>0</v>
      </c>
      <c r="AM2098">
        <v>0</v>
      </c>
      <c r="AN2098" t="s">
        <v>163</v>
      </c>
      <c r="AO2098" t="s">
        <v>164</v>
      </c>
      <c r="AP2098">
        <v>141</v>
      </c>
      <c r="AQ2098">
        <v>1</v>
      </c>
      <c r="AR2098" t="s">
        <v>156</v>
      </c>
      <c r="AS2098">
        <v>0</v>
      </c>
      <c r="AT2098">
        <v>5</v>
      </c>
      <c r="AU2098" t="s">
        <v>157</v>
      </c>
      <c r="AV2098" t="s">
        <v>165</v>
      </c>
      <c r="AW2098">
        <v>8</v>
      </c>
      <c r="AX2098" t="s">
        <v>166</v>
      </c>
      <c r="AY2098" t="s">
        <v>167</v>
      </c>
      <c r="AZ2098" t="s">
        <v>161</v>
      </c>
      <c r="BA2098">
        <v>5712</v>
      </c>
      <c r="BB2098">
        <v>65</v>
      </c>
      <c r="BC2098" t="s">
        <v>126</v>
      </c>
      <c r="BD2098" t="s">
        <v>74</v>
      </c>
      <c r="BE2098">
        <v>925.51822800000002</v>
      </c>
      <c r="BF2098" t="s">
        <v>101</v>
      </c>
      <c r="BG2098">
        <v>925.51822800000002</v>
      </c>
      <c r="BH2098">
        <v>13711.517349</v>
      </c>
    </row>
    <row r="2099" spans="1:60" x14ac:dyDescent="0.25">
      <c r="A2099">
        <v>2098</v>
      </c>
      <c r="B2099" t="s">
        <v>60</v>
      </c>
      <c r="C2099">
        <v>7815</v>
      </c>
      <c r="D2099" t="s">
        <v>2344</v>
      </c>
      <c r="E2099">
        <v>8047000</v>
      </c>
      <c r="F2099">
        <v>3</v>
      </c>
      <c r="G2099" t="s">
        <v>62</v>
      </c>
      <c r="H2099">
        <v>32</v>
      </c>
      <c r="I2099">
        <v>6140680470000330</v>
      </c>
      <c r="J2099">
        <v>6.002097</v>
      </c>
      <c r="K2099">
        <v>0</v>
      </c>
      <c r="L2099">
        <v>0</v>
      </c>
      <c r="M2099">
        <v>0</v>
      </c>
      <c r="N2099" t="s">
        <v>101</v>
      </c>
      <c r="O2099" t="s">
        <v>101</v>
      </c>
      <c r="P2099">
        <v>0</v>
      </c>
      <c r="Q2099">
        <v>0</v>
      </c>
      <c r="R2099">
        <v>0</v>
      </c>
      <c r="S2099" t="s">
        <v>101</v>
      </c>
      <c r="T2099" t="s">
        <v>101</v>
      </c>
      <c r="U2099">
        <v>0</v>
      </c>
      <c r="V2099">
        <v>0</v>
      </c>
      <c r="W2099">
        <v>0</v>
      </c>
      <c r="X2099" t="s">
        <v>101</v>
      </c>
      <c r="Y2099" t="s">
        <v>101</v>
      </c>
      <c r="Z2099">
        <v>0</v>
      </c>
      <c r="AA2099">
        <v>0</v>
      </c>
      <c r="AB2099" t="s">
        <v>101</v>
      </c>
      <c r="AC2099">
        <v>0</v>
      </c>
      <c r="AD2099">
        <v>0</v>
      </c>
      <c r="AE2099">
        <v>0</v>
      </c>
      <c r="AF2099">
        <v>0</v>
      </c>
      <c r="AG2099">
        <v>0</v>
      </c>
      <c r="AH2099">
        <v>0</v>
      </c>
      <c r="AI2099">
        <v>0</v>
      </c>
      <c r="AJ2099">
        <v>0</v>
      </c>
      <c r="AK2099">
        <v>0</v>
      </c>
      <c r="AL2099">
        <v>0</v>
      </c>
      <c r="AM2099">
        <v>0</v>
      </c>
      <c r="AN2099" t="s">
        <v>163</v>
      </c>
      <c r="AO2099" t="s">
        <v>164</v>
      </c>
      <c r="AP2099">
        <v>141</v>
      </c>
      <c r="AQ2099">
        <v>1</v>
      </c>
      <c r="AR2099" t="s">
        <v>156</v>
      </c>
      <c r="AS2099">
        <v>0</v>
      </c>
      <c r="AT2099">
        <v>5</v>
      </c>
      <c r="AU2099" t="s">
        <v>157</v>
      </c>
      <c r="AV2099" t="s">
        <v>165</v>
      </c>
      <c r="AW2099">
        <v>8</v>
      </c>
      <c r="AX2099" t="s">
        <v>166</v>
      </c>
      <c r="AY2099" t="s">
        <v>167</v>
      </c>
      <c r="AZ2099" t="s">
        <v>161</v>
      </c>
      <c r="BA2099">
        <v>5354</v>
      </c>
      <c r="BB2099">
        <v>55</v>
      </c>
      <c r="BC2099" t="s">
        <v>73</v>
      </c>
      <c r="BD2099" t="s">
        <v>74</v>
      </c>
      <c r="BE2099">
        <v>1297.798031</v>
      </c>
      <c r="BF2099" t="s">
        <v>101</v>
      </c>
      <c r="BG2099">
        <v>1297.798031</v>
      </c>
      <c r="BH2099">
        <v>24289.625835999999</v>
      </c>
    </row>
    <row r="2100" spans="1:60" x14ac:dyDescent="0.25">
      <c r="A2100">
        <v>2099</v>
      </c>
      <c r="B2100" t="s">
        <v>60</v>
      </c>
      <c r="C2100">
        <v>7816</v>
      </c>
      <c r="D2100" t="s">
        <v>2345</v>
      </c>
      <c r="E2100">
        <v>8047000</v>
      </c>
      <c r="F2100">
        <v>3</v>
      </c>
      <c r="G2100" t="s">
        <v>62</v>
      </c>
      <c r="H2100">
        <v>33</v>
      </c>
      <c r="I2100">
        <v>6140680470000340</v>
      </c>
      <c r="J2100">
        <v>3.0447829999999998</v>
      </c>
      <c r="K2100">
        <v>0</v>
      </c>
      <c r="L2100">
        <v>0</v>
      </c>
      <c r="M2100">
        <v>0</v>
      </c>
      <c r="N2100" t="s">
        <v>101</v>
      </c>
      <c r="O2100" t="s">
        <v>101</v>
      </c>
      <c r="P2100">
        <v>0</v>
      </c>
      <c r="Q2100">
        <v>0</v>
      </c>
      <c r="R2100">
        <v>0</v>
      </c>
      <c r="S2100" t="s">
        <v>101</v>
      </c>
      <c r="T2100" t="s">
        <v>101</v>
      </c>
      <c r="U2100">
        <v>0</v>
      </c>
      <c r="V2100">
        <v>0</v>
      </c>
      <c r="W2100">
        <v>0</v>
      </c>
      <c r="X2100" t="s">
        <v>101</v>
      </c>
      <c r="Y2100" t="s">
        <v>101</v>
      </c>
      <c r="Z2100">
        <v>0</v>
      </c>
      <c r="AA2100">
        <v>0</v>
      </c>
      <c r="AB2100" t="s">
        <v>101</v>
      </c>
      <c r="AC2100">
        <v>0</v>
      </c>
      <c r="AD2100">
        <v>0</v>
      </c>
      <c r="AE2100">
        <v>0</v>
      </c>
      <c r="AF2100">
        <v>0</v>
      </c>
      <c r="AG2100">
        <v>0</v>
      </c>
      <c r="AH2100">
        <v>0</v>
      </c>
      <c r="AI2100">
        <v>0</v>
      </c>
      <c r="AJ2100">
        <v>0</v>
      </c>
      <c r="AK2100">
        <v>0</v>
      </c>
      <c r="AL2100">
        <v>0</v>
      </c>
      <c r="AM2100">
        <v>0</v>
      </c>
      <c r="AN2100" t="s">
        <v>163</v>
      </c>
      <c r="AO2100" t="s">
        <v>164</v>
      </c>
      <c r="AP2100">
        <v>141</v>
      </c>
      <c r="AQ2100">
        <v>5</v>
      </c>
      <c r="AR2100" t="s">
        <v>156</v>
      </c>
      <c r="AS2100">
        <v>0</v>
      </c>
      <c r="AT2100">
        <v>5</v>
      </c>
      <c r="AU2100" t="s">
        <v>157</v>
      </c>
      <c r="AV2100" t="s">
        <v>165</v>
      </c>
      <c r="AW2100">
        <v>8</v>
      </c>
      <c r="AX2100" t="s">
        <v>166</v>
      </c>
      <c r="AY2100" t="s">
        <v>167</v>
      </c>
      <c r="AZ2100" t="s">
        <v>161</v>
      </c>
      <c r="BA2100">
        <v>5667</v>
      </c>
      <c r="BB2100">
        <v>61</v>
      </c>
      <c r="BC2100" t="s">
        <v>93</v>
      </c>
      <c r="BD2100" t="s">
        <v>74</v>
      </c>
      <c r="BE2100">
        <v>868.37509299999999</v>
      </c>
      <c r="BF2100" t="s">
        <v>101</v>
      </c>
      <c r="BG2100">
        <v>868.37509299999999</v>
      </c>
      <c r="BH2100">
        <v>12321.801353000001</v>
      </c>
    </row>
    <row r="2101" spans="1:60" x14ac:dyDescent="0.25">
      <c r="A2101">
        <v>2100</v>
      </c>
      <c r="B2101" t="s">
        <v>60</v>
      </c>
      <c r="C2101">
        <v>7817</v>
      </c>
      <c r="D2101" t="s">
        <v>2346</v>
      </c>
      <c r="E2101">
        <v>8047000</v>
      </c>
      <c r="F2101">
        <v>3</v>
      </c>
      <c r="G2101" t="s">
        <v>62</v>
      </c>
      <c r="H2101">
        <v>33</v>
      </c>
      <c r="I2101">
        <v>6140680470000340</v>
      </c>
      <c r="J2101">
        <v>4.534421</v>
      </c>
      <c r="K2101">
        <v>0</v>
      </c>
      <c r="L2101">
        <v>0</v>
      </c>
      <c r="M2101">
        <v>0</v>
      </c>
      <c r="N2101" t="s">
        <v>101</v>
      </c>
      <c r="O2101" t="s">
        <v>101</v>
      </c>
      <c r="P2101">
        <v>0</v>
      </c>
      <c r="Q2101">
        <v>0</v>
      </c>
      <c r="R2101">
        <v>0</v>
      </c>
      <c r="S2101" t="s">
        <v>101</v>
      </c>
      <c r="T2101" t="s">
        <v>101</v>
      </c>
      <c r="U2101">
        <v>0</v>
      </c>
      <c r="V2101">
        <v>0</v>
      </c>
      <c r="W2101">
        <v>0</v>
      </c>
      <c r="X2101" t="s">
        <v>101</v>
      </c>
      <c r="Y2101" t="s">
        <v>101</v>
      </c>
      <c r="Z2101">
        <v>0</v>
      </c>
      <c r="AA2101">
        <v>0</v>
      </c>
      <c r="AB2101" t="s">
        <v>101</v>
      </c>
      <c r="AC2101">
        <v>0</v>
      </c>
      <c r="AD2101">
        <v>0</v>
      </c>
      <c r="AE2101">
        <v>0</v>
      </c>
      <c r="AF2101">
        <v>0</v>
      </c>
      <c r="AG2101">
        <v>0</v>
      </c>
      <c r="AH2101">
        <v>0</v>
      </c>
      <c r="AI2101">
        <v>0</v>
      </c>
      <c r="AJ2101">
        <v>0</v>
      </c>
      <c r="AK2101">
        <v>0</v>
      </c>
      <c r="AL2101">
        <v>0</v>
      </c>
      <c r="AM2101">
        <v>0</v>
      </c>
      <c r="AN2101" t="s">
        <v>196</v>
      </c>
      <c r="AO2101" t="s">
        <v>155</v>
      </c>
      <c r="AP2101">
        <v>101</v>
      </c>
      <c r="AQ2101">
        <v>2</v>
      </c>
      <c r="AR2101" t="s">
        <v>156</v>
      </c>
      <c r="AS2101">
        <v>0</v>
      </c>
      <c r="AT2101">
        <v>2</v>
      </c>
      <c r="AU2101" t="s">
        <v>157</v>
      </c>
      <c r="AV2101" t="s">
        <v>187</v>
      </c>
      <c r="AW2101">
        <v>8</v>
      </c>
      <c r="AX2101" t="s">
        <v>188</v>
      </c>
      <c r="AY2101" t="s">
        <v>167</v>
      </c>
      <c r="AZ2101" t="s">
        <v>161</v>
      </c>
      <c r="BA2101">
        <v>5475</v>
      </c>
      <c r="BB2101">
        <v>56</v>
      </c>
      <c r="BC2101" t="s">
        <v>93</v>
      </c>
      <c r="BD2101" t="s">
        <v>74</v>
      </c>
      <c r="BE2101">
        <v>1219.0308110000001</v>
      </c>
      <c r="BF2101" t="s">
        <v>101</v>
      </c>
      <c r="BG2101">
        <v>1219.0308110000001</v>
      </c>
      <c r="BH2101">
        <v>18350.151396000001</v>
      </c>
    </row>
    <row r="2102" spans="1:60" x14ac:dyDescent="0.25">
      <c r="A2102">
        <v>2101</v>
      </c>
      <c r="B2102" t="s">
        <v>60</v>
      </c>
      <c r="C2102">
        <v>7818</v>
      </c>
      <c r="D2102" t="s">
        <v>2347</v>
      </c>
      <c r="E2102">
        <v>8047000</v>
      </c>
      <c r="F2102">
        <v>4</v>
      </c>
      <c r="G2102" t="s">
        <v>62</v>
      </c>
      <c r="H2102">
        <v>42</v>
      </c>
      <c r="I2102">
        <v>6140680470000340</v>
      </c>
      <c r="J2102">
        <v>6.0202179999999998</v>
      </c>
      <c r="K2102">
        <v>33.549694000000002</v>
      </c>
      <c r="L2102">
        <v>99</v>
      </c>
      <c r="M2102">
        <v>11</v>
      </c>
      <c r="N2102" t="s">
        <v>78</v>
      </c>
      <c r="O2102" t="s">
        <v>63</v>
      </c>
      <c r="P2102">
        <v>14.375399</v>
      </c>
      <c r="Q2102">
        <v>38</v>
      </c>
      <c r="R2102">
        <v>5</v>
      </c>
      <c r="S2102" t="s">
        <v>124</v>
      </c>
      <c r="T2102" t="s">
        <v>63</v>
      </c>
      <c r="U2102">
        <v>7.3415879999999998</v>
      </c>
      <c r="V2102">
        <v>16</v>
      </c>
      <c r="W2102">
        <v>30</v>
      </c>
      <c r="X2102" t="s">
        <v>124</v>
      </c>
      <c r="Y2102" t="s">
        <v>63</v>
      </c>
      <c r="Z2102">
        <v>2</v>
      </c>
      <c r="AA2102">
        <v>41</v>
      </c>
      <c r="AB2102" t="s">
        <v>119</v>
      </c>
      <c r="AC2102">
        <v>286</v>
      </c>
      <c r="AD2102">
        <v>91</v>
      </c>
      <c r="AE2102">
        <v>185</v>
      </c>
      <c r="AF2102">
        <v>38</v>
      </c>
      <c r="AG2102">
        <v>7.6193939999999998</v>
      </c>
      <c r="AH2102">
        <v>1797</v>
      </c>
      <c r="AI2102">
        <v>1460</v>
      </c>
      <c r="AJ2102">
        <v>8235</v>
      </c>
      <c r="AK2102">
        <v>268</v>
      </c>
      <c r="AL2102">
        <v>1</v>
      </c>
      <c r="AM2102">
        <v>3</v>
      </c>
      <c r="AN2102" t="s">
        <v>223</v>
      </c>
      <c r="AO2102" t="s">
        <v>136</v>
      </c>
      <c r="AP2102">
        <v>102</v>
      </c>
      <c r="AQ2102">
        <v>35</v>
      </c>
      <c r="AR2102" t="s">
        <v>82</v>
      </c>
      <c r="AS2102">
        <v>206</v>
      </c>
      <c r="AT2102">
        <v>3</v>
      </c>
      <c r="AU2102" t="s">
        <v>98</v>
      </c>
      <c r="AV2102" t="s">
        <v>132</v>
      </c>
      <c r="AW2102">
        <v>77</v>
      </c>
      <c r="AX2102" t="s">
        <v>133</v>
      </c>
      <c r="AY2102" t="s">
        <v>224</v>
      </c>
      <c r="AZ2102" t="s">
        <v>137</v>
      </c>
      <c r="BA2102">
        <v>5889</v>
      </c>
      <c r="BB2102">
        <v>64</v>
      </c>
      <c r="BC2102" t="s">
        <v>126</v>
      </c>
      <c r="BD2102" t="s">
        <v>74</v>
      </c>
      <c r="BE2102">
        <v>1458.7905579999999</v>
      </c>
      <c r="BF2102" t="s">
        <v>101</v>
      </c>
      <c r="BG2102">
        <v>1458.7905579999999</v>
      </c>
      <c r="BH2102">
        <v>24362.956801</v>
      </c>
    </row>
    <row r="2103" spans="1:60" x14ac:dyDescent="0.25">
      <c r="A2103">
        <v>2102</v>
      </c>
      <c r="B2103" t="s">
        <v>60</v>
      </c>
      <c r="C2103">
        <v>7819</v>
      </c>
      <c r="D2103" t="s">
        <v>2348</v>
      </c>
      <c r="E2103">
        <v>8047000</v>
      </c>
      <c r="F2103">
        <v>4</v>
      </c>
      <c r="G2103" t="s">
        <v>62</v>
      </c>
      <c r="H2103">
        <v>42</v>
      </c>
      <c r="I2103">
        <v>6140680470000110</v>
      </c>
      <c r="J2103">
        <v>8.1845239999999997</v>
      </c>
      <c r="K2103">
        <v>24.182434000000001</v>
      </c>
      <c r="L2103">
        <v>83</v>
      </c>
      <c r="M2103">
        <v>27</v>
      </c>
      <c r="N2103" t="s">
        <v>95</v>
      </c>
      <c r="O2103" t="s">
        <v>87</v>
      </c>
      <c r="P2103">
        <v>13.351974</v>
      </c>
      <c r="Q2103">
        <v>37</v>
      </c>
      <c r="R2103">
        <v>8</v>
      </c>
      <c r="S2103" t="s">
        <v>78</v>
      </c>
      <c r="T2103" t="s">
        <v>63</v>
      </c>
      <c r="U2103">
        <v>0.79194699999999996</v>
      </c>
      <c r="V2103">
        <v>5</v>
      </c>
      <c r="W2103">
        <v>1</v>
      </c>
      <c r="X2103" t="s">
        <v>87</v>
      </c>
      <c r="Y2103" t="s">
        <v>63</v>
      </c>
      <c r="Z2103">
        <v>2</v>
      </c>
      <c r="AA2103">
        <v>34</v>
      </c>
      <c r="AB2103" t="s">
        <v>80</v>
      </c>
      <c r="AC2103">
        <v>184</v>
      </c>
      <c r="AD2103">
        <v>95</v>
      </c>
      <c r="AE2103">
        <v>176</v>
      </c>
      <c r="AF2103">
        <v>68</v>
      </c>
      <c r="AG2103">
        <v>9.7392520000000005</v>
      </c>
      <c r="AH2103">
        <v>2355</v>
      </c>
      <c r="AI2103">
        <v>2043</v>
      </c>
      <c r="AJ2103">
        <v>10280</v>
      </c>
      <c r="AK2103">
        <v>221</v>
      </c>
      <c r="AL2103">
        <v>1</v>
      </c>
      <c r="AM2103">
        <v>4</v>
      </c>
      <c r="AN2103" t="s">
        <v>514</v>
      </c>
      <c r="AO2103" t="s">
        <v>97</v>
      </c>
      <c r="AP2103">
        <v>188</v>
      </c>
      <c r="AQ2103">
        <v>85</v>
      </c>
      <c r="AR2103" t="s">
        <v>82</v>
      </c>
      <c r="AS2103">
        <v>213</v>
      </c>
      <c r="AT2103">
        <v>4</v>
      </c>
      <c r="AU2103" t="s">
        <v>98</v>
      </c>
      <c r="AV2103" t="s">
        <v>69</v>
      </c>
      <c r="AW2103">
        <v>77</v>
      </c>
      <c r="AX2103" t="s">
        <v>70</v>
      </c>
      <c r="AY2103" t="s">
        <v>99</v>
      </c>
      <c r="AZ2103" t="s">
        <v>100</v>
      </c>
      <c r="BA2103">
        <v>5684</v>
      </c>
      <c r="BB2103">
        <v>60</v>
      </c>
      <c r="BC2103" t="s">
        <v>93</v>
      </c>
      <c r="BD2103" t="s">
        <v>74</v>
      </c>
      <c r="BE2103">
        <v>1222.3443850000001</v>
      </c>
      <c r="BF2103" t="s">
        <v>75</v>
      </c>
      <c r="BG2103">
        <v>1222.3443850000001</v>
      </c>
      <c r="BH2103">
        <v>33121.591890999996</v>
      </c>
    </row>
    <row r="2104" spans="1:60" x14ac:dyDescent="0.25">
      <c r="A2104">
        <v>2103</v>
      </c>
      <c r="B2104" t="s">
        <v>60</v>
      </c>
      <c r="C2104">
        <v>7820</v>
      </c>
      <c r="D2104" t="s">
        <v>2349</v>
      </c>
      <c r="E2104">
        <v>8047000</v>
      </c>
      <c r="F2104">
        <v>4</v>
      </c>
      <c r="G2104" t="s">
        <v>62</v>
      </c>
      <c r="H2104">
        <v>42</v>
      </c>
      <c r="I2104">
        <v>6140680470000340</v>
      </c>
      <c r="J2104">
        <v>5.7963129999999996</v>
      </c>
      <c r="K2104">
        <v>19.498251</v>
      </c>
      <c r="L2104">
        <v>82</v>
      </c>
      <c r="M2104">
        <v>17</v>
      </c>
      <c r="N2104" t="s">
        <v>78</v>
      </c>
      <c r="O2104" t="s">
        <v>87</v>
      </c>
      <c r="P2104">
        <v>1.261484</v>
      </c>
      <c r="Q2104">
        <v>11</v>
      </c>
      <c r="R2104">
        <v>4</v>
      </c>
      <c r="S2104" t="s">
        <v>77</v>
      </c>
      <c r="T2104" t="s">
        <v>95</v>
      </c>
      <c r="U2104">
        <v>0</v>
      </c>
      <c r="V2104">
        <v>0</v>
      </c>
      <c r="W2104">
        <v>0</v>
      </c>
      <c r="X2104" t="s">
        <v>63</v>
      </c>
      <c r="Y2104" t="s">
        <v>63</v>
      </c>
      <c r="Z2104">
        <v>1</v>
      </c>
      <c r="AA2104">
        <v>21</v>
      </c>
      <c r="AB2104" t="s">
        <v>89</v>
      </c>
      <c r="AC2104">
        <v>2461</v>
      </c>
      <c r="AD2104">
        <v>59</v>
      </c>
      <c r="AE2104">
        <v>200</v>
      </c>
      <c r="AF2104">
        <v>66</v>
      </c>
      <c r="AG2104">
        <v>2.0927280000000001</v>
      </c>
      <c r="AH2104">
        <v>2112</v>
      </c>
      <c r="AI2104">
        <v>1923</v>
      </c>
      <c r="AJ2104">
        <v>11371</v>
      </c>
      <c r="AK2104">
        <v>267</v>
      </c>
      <c r="AL2104">
        <v>1</v>
      </c>
      <c r="AM2104">
        <v>4</v>
      </c>
      <c r="AN2104" t="s">
        <v>131</v>
      </c>
      <c r="AO2104" t="s">
        <v>530</v>
      </c>
      <c r="AP2104">
        <v>183</v>
      </c>
      <c r="AQ2104">
        <v>88</v>
      </c>
      <c r="AR2104" t="s">
        <v>91</v>
      </c>
      <c r="AS2104">
        <v>218</v>
      </c>
      <c r="AT2104">
        <v>4</v>
      </c>
      <c r="AU2104" t="s">
        <v>92</v>
      </c>
      <c r="AV2104" t="s">
        <v>132</v>
      </c>
      <c r="AW2104">
        <v>6</v>
      </c>
      <c r="AX2104" t="s">
        <v>133</v>
      </c>
      <c r="AY2104" t="s">
        <v>99</v>
      </c>
      <c r="AZ2104" t="s">
        <v>1424</v>
      </c>
      <c r="BA2104">
        <v>5959</v>
      </c>
      <c r="BB2104">
        <v>55</v>
      </c>
      <c r="BC2104" t="s">
        <v>93</v>
      </c>
      <c r="BD2104" t="s">
        <v>74</v>
      </c>
      <c r="BE2104">
        <v>1174.971458</v>
      </c>
      <c r="BF2104" t="s">
        <v>75</v>
      </c>
      <c r="BG2104">
        <v>1174.971458</v>
      </c>
      <c r="BH2104">
        <v>23456.844530999999</v>
      </c>
    </row>
    <row r="2105" spans="1:60" x14ac:dyDescent="0.25">
      <c r="A2105">
        <v>2104</v>
      </c>
      <c r="B2105" t="s">
        <v>60</v>
      </c>
      <c r="C2105">
        <v>7821</v>
      </c>
      <c r="D2105" t="s">
        <v>2350</v>
      </c>
      <c r="E2105">
        <v>8047000</v>
      </c>
      <c r="F2105">
        <v>4</v>
      </c>
      <c r="G2105" t="s">
        <v>62</v>
      </c>
      <c r="H2105">
        <v>42</v>
      </c>
      <c r="I2105">
        <v>6140680470000340</v>
      </c>
      <c r="J2105">
        <v>5.5149169999999996</v>
      </c>
      <c r="K2105">
        <v>11.063682999999999</v>
      </c>
      <c r="L2105">
        <v>38</v>
      </c>
      <c r="M2105">
        <v>53</v>
      </c>
      <c r="N2105" t="s">
        <v>88</v>
      </c>
      <c r="O2105" t="s">
        <v>78</v>
      </c>
      <c r="P2105">
        <v>0</v>
      </c>
      <c r="Q2105">
        <v>0</v>
      </c>
      <c r="R2105">
        <v>0</v>
      </c>
      <c r="S2105" t="s">
        <v>63</v>
      </c>
      <c r="T2105" t="s">
        <v>63</v>
      </c>
      <c r="U2105">
        <v>0</v>
      </c>
      <c r="V2105">
        <v>0</v>
      </c>
      <c r="W2105">
        <v>0</v>
      </c>
      <c r="X2105" t="s">
        <v>63</v>
      </c>
      <c r="Y2105" t="s">
        <v>63</v>
      </c>
      <c r="Z2105">
        <v>1</v>
      </c>
      <c r="AA2105">
        <v>53</v>
      </c>
      <c r="AB2105" t="s">
        <v>89</v>
      </c>
      <c r="AC2105">
        <v>311</v>
      </c>
      <c r="AD2105">
        <v>70</v>
      </c>
      <c r="AE2105">
        <v>153</v>
      </c>
      <c r="AF2105">
        <v>45</v>
      </c>
      <c r="AG2105">
        <v>6.4263779999999997</v>
      </c>
      <c r="AH2105">
        <v>1130</v>
      </c>
      <c r="AI2105">
        <v>704</v>
      </c>
      <c r="AJ2105">
        <v>3195</v>
      </c>
      <c r="AK2105">
        <v>321</v>
      </c>
      <c r="AL2105">
        <v>1</v>
      </c>
      <c r="AM2105">
        <v>4</v>
      </c>
      <c r="AN2105" t="s">
        <v>514</v>
      </c>
      <c r="AO2105" t="s">
        <v>97</v>
      </c>
      <c r="AP2105">
        <v>183</v>
      </c>
      <c r="AQ2105">
        <v>45</v>
      </c>
      <c r="AR2105" t="s">
        <v>82</v>
      </c>
      <c r="AS2105">
        <v>213</v>
      </c>
      <c r="AT2105">
        <v>4</v>
      </c>
      <c r="AU2105" t="s">
        <v>105</v>
      </c>
      <c r="AV2105" t="s">
        <v>69</v>
      </c>
      <c r="AW2105">
        <v>10</v>
      </c>
      <c r="AX2105" t="s">
        <v>70</v>
      </c>
      <c r="AY2105" t="s">
        <v>99</v>
      </c>
      <c r="AZ2105" t="s">
        <v>100</v>
      </c>
      <c r="BA2105">
        <v>5149</v>
      </c>
      <c r="BB2105">
        <v>56</v>
      </c>
      <c r="BC2105" t="s">
        <v>126</v>
      </c>
      <c r="BD2105" t="s">
        <v>74</v>
      </c>
      <c r="BE2105">
        <v>899.57662600000003</v>
      </c>
      <c r="BF2105" t="s">
        <v>114</v>
      </c>
      <c r="BG2105">
        <v>899.57662600000003</v>
      </c>
      <c r="BH2105">
        <v>22318.078899</v>
      </c>
    </row>
    <row r="2106" spans="1:60" x14ac:dyDescent="0.25">
      <c r="A2106">
        <v>2105</v>
      </c>
      <c r="B2106" t="s">
        <v>60</v>
      </c>
      <c r="C2106">
        <v>7822</v>
      </c>
      <c r="D2106" t="s">
        <v>2351</v>
      </c>
      <c r="E2106">
        <v>8047000</v>
      </c>
      <c r="F2106">
        <v>4</v>
      </c>
      <c r="G2106" t="s">
        <v>62</v>
      </c>
      <c r="H2106">
        <v>42</v>
      </c>
      <c r="I2106">
        <v>6140680470000110</v>
      </c>
      <c r="J2106">
        <v>4.1360349999999997</v>
      </c>
      <c r="K2106">
        <v>24.182476000000001</v>
      </c>
      <c r="L2106">
        <v>83</v>
      </c>
      <c r="M2106">
        <v>28</v>
      </c>
      <c r="N2106" t="s">
        <v>95</v>
      </c>
      <c r="O2106" t="s">
        <v>87</v>
      </c>
      <c r="P2106">
        <v>13.351856</v>
      </c>
      <c r="Q2106">
        <v>37</v>
      </c>
      <c r="R2106">
        <v>8</v>
      </c>
      <c r="S2106" t="s">
        <v>78</v>
      </c>
      <c r="T2106" t="s">
        <v>63</v>
      </c>
      <c r="U2106">
        <v>0.79194699999999996</v>
      </c>
      <c r="V2106">
        <v>5</v>
      </c>
      <c r="W2106">
        <v>1</v>
      </c>
      <c r="X2106" t="s">
        <v>87</v>
      </c>
      <c r="Y2106" t="s">
        <v>63</v>
      </c>
      <c r="Z2106">
        <v>2</v>
      </c>
      <c r="AA2106">
        <v>34</v>
      </c>
      <c r="AB2106" t="s">
        <v>80</v>
      </c>
      <c r="AC2106">
        <v>184</v>
      </c>
      <c r="AD2106">
        <v>95</v>
      </c>
      <c r="AE2106">
        <v>176</v>
      </c>
      <c r="AF2106">
        <v>68</v>
      </c>
      <c r="AG2106">
        <v>9.7390360000000005</v>
      </c>
      <c r="AH2106">
        <v>2355</v>
      </c>
      <c r="AI2106">
        <v>2043</v>
      </c>
      <c r="AJ2106">
        <v>10280</v>
      </c>
      <c r="AK2106">
        <v>221</v>
      </c>
      <c r="AL2106">
        <v>1</v>
      </c>
      <c r="AM2106">
        <v>4</v>
      </c>
      <c r="AN2106" t="s">
        <v>514</v>
      </c>
      <c r="AO2106" t="s">
        <v>97</v>
      </c>
      <c r="AP2106">
        <v>183</v>
      </c>
      <c r="AQ2106">
        <v>30</v>
      </c>
      <c r="AR2106" t="s">
        <v>91</v>
      </c>
      <c r="AS2106">
        <v>213</v>
      </c>
      <c r="AT2106">
        <v>4</v>
      </c>
      <c r="AU2106" t="s">
        <v>92</v>
      </c>
      <c r="AV2106" t="s">
        <v>69</v>
      </c>
      <c r="AW2106">
        <v>6</v>
      </c>
      <c r="AX2106" t="s">
        <v>70</v>
      </c>
      <c r="AY2106" t="s">
        <v>99</v>
      </c>
      <c r="AZ2106" t="s">
        <v>100</v>
      </c>
      <c r="BA2106">
        <v>5317</v>
      </c>
      <c r="BB2106">
        <v>54</v>
      </c>
      <c r="BC2106" t="s">
        <v>93</v>
      </c>
      <c r="BD2106" t="s">
        <v>74</v>
      </c>
      <c r="BE2106">
        <v>1078.003892</v>
      </c>
      <c r="BF2106" t="s">
        <v>101</v>
      </c>
      <c r="BG2106">
        <v>1078.003892</v>
      </c>
      <c r="BH2106">
        <v>16737.938988000002</v>
      </c>
    </row>
    <row r="2107" spans="1:60" x14ac:dyDescent="0.25">
      <c r="A2107">
        <v>2106</v>
      </c>
      <c r="B2107" t="s">
        <v>60</v>
      </c>
      <c r="C2107">
        <v>7823</v>
      </c>
      <c r="D2107" t="s">
        <v>2352</v>
      </c>
      <c r="E2107">
        <v>8047000</v>
      </c>
      <c r="F2107">
        <v>4</v>
      </c>
      <c r="G2107" t="s">
        <v>62</v>
      </c>
      <c r="H2107">
        <v>42</v>
      </c>
      <c r="I2107">
        <v>6140680470000340</v>
      </c>
      <c r="J2107">
        <v>3.1090040000000001</v>
      </c>
      <c r="K2107">
        <v>19.339051999999999</v>
      </c>
      <c r="L2107">
        <v>87</v>
      </c>
      <c r="M2107">
        <v>51</v>
      </c>
      <c r="N2107" t="s">
        <v>95</v>
      </c>
      <c r="O2107" t="s">
        <v>78</v>
      </c>
      <c r="P2107">
        <v>3.0973709999999999</v>
      </c>
      <c r="Q2107">
        <v>17</v>
      </c>
      <c r="R2107">
        <v>6</v>
      </c>
      <c r="S2107" t="s">
        <v>78</v>
      </c>
      <c r="T2107" t="s">
        <v>95</v>
      </c>
      <c r="U2107">
        <v>0</v>
      </c>
      <c r="V2107">
        <v>0</v>
      </c>
      <c r="W2107">
        <v>0</v>
      </c>
      <c r="X2107" t="s">
        <v>63</v>
      </c>
      <c r="Y2107" t="s">
        <v>63</v>
      </c>
      <c r="Z2107">
        <v>2</v>
      </c>
      <c r="AA2107">
        <v>54</v>
      </c>
      <c r="AB2107" t="s">
        <v>80</v>
      </c>
      <c r="AC2107">
        <v>283</v>
      </c>
      <c r="AD2107">
        <v>144</v>
      </c>
      <c r="AE2107">
        <v>268</v>
      </c>
      <c r="AF2107">
        <v>88</v>
      </c>
      <c r="AG2107">
        <v>9.6722110000000008</v>
      </c>
      <c r="AH2107">
        <v>4385</v>
      </c>
      <c r="AI2107">
        <v>3857</v>
      </c>
      <c r="AJ2107">
        <v>21393</v>
      </c>
      <c r="AK2107">
        <v>201</v>
      </c>
      <c r="AL2107">
        <v>1</v>
      </c>
      <c r="AM2107">
        <v>3</v>
      </c>
      <c r="AN2107" t="s">
        <v>514</v>
      </c>
      <c r="AO2107" t="s">
        <v>97</v>
      </c>
      <c r="AP2107">
        <v>183</v>
      </c>
      <c r="AQ2107">
        <v>65</v>
      </c>
      <c r="AR2107" t="s">
        <v>82</v>
      </c>
      <c r="AS2107">
        <v>213</v>
      </c>
      <c r="AT2107">
        <v>4</v>
      </c>
      <c r="AU2107" t="s">
        <v>98</v>
      </c>
      <c r="AV2107" t="s">
        <v>69</v>
      </c>
      <c r="AW2107">
        <v>77</v>
      </c>
      <c r="AX2107" t="s">
        <v>70</v>
      </c>
      <c r="AY2107" t="s">
        <v>99</v>
      </c>
      <c r="AZ2107" t="s">
        <v>100</v>
      </c>
      <c r="BA2107">
        <v>5681</v>
      </c>
      <c r="BB2107">
        <v>55</v>
      </c>
      <c r="BC2107" t="s">
        <v>93</v>
      </c>
      <c r="BD2107" t="s">
        <v>74</v>
      </c>
      <c r="BE2107">
        <v>640.37117899999998</v>
      </c>
      <c r="BF2107" t="s">
        <v>114</v>
      </c>
      <c r="BG2107">
        <v>640.37117899999998</v>
      </c>
      <c r="BH2107">
        <v>12581.694519000001</v>
      </c>
    </row>
    <row r="2108" spans="1:60" x14ac:dyDescent="0.25">
      <c r="A2108">
        <v>2107</v>
      </c>
      <c r="B2108" t="s">
        <v>60</v>
      </c>
      <c r="C2108">
        <v>7824</v>
      </c>
      <c r="D2108" t="s">
        <v>2353</v>
      </c>
      <c r="E2108">
        <v>8047000</v>
      </c>
      <c r="F2108">
        <v>4</v>
      </c>
      <c r="G2108" t="s">
        <v>62</v>
      </c>
      <c r="H2108">
        <v>42</v>
      </c>
      <c r="I2108">
        <v>6140680470000140</v>
      </c>
      <c r="J2108">
        <v>24.317019999999999</v>
      </c>
      <c r="K2108">
        <v>20.174156</v>
      </c>
      <c r="L2108">
        <v>92</v>
      </c>
      <c r="M2108">
        <v>71</v>
      </c>
      <c r="N2108" t="s">
        <v>78</v>
      </c>
      <c r="O2108" t="s">
        <v>95</v>
      </c>
      <c r="P2108">
        <v>1.957349</v>
      </c>
      <c r="Q2108">
        <v>11</v>
      </c>
      <c r="R2108">
        <v>2</v>
      </c>
      <c r="S2108" t="s">
        <v>78</v>
      </c>
      <c r="T2108" t="s">
        <v>95</v>
      </c>
      <c r="U2108">
        <v>0</v>
      </c>
      <c r="V2108">
        <v>0</v>
      </c>
      <c r="W2108">
        <v>0</v>
      </c>
      <c r="X2108" t="s">
        <v>63</v>
      </c>
      <c r="Y2108" t="s">
        <v>63</v>
      </c>
      <c r="Z2108">
        <v>1</v>
      </c>
      <c r="AA2108">
        <v>72</v>
      </c>
      <c r="AB2108" t="s">
        <v>89</v>
      </c>
      <c r="AC2108">
        <v>430</v>
      </c>
      <c r="AD2108">
        <v>272</v>
      </c>
      <c r="AE2108">
        <v>484</v>
      </c>
      <c r="AF2108">
        <v>103</v>
      </c>
      <c r="AG2108">
        <v>10.767065000000001</v>
      </c>
      <c r="AH2108">
        <v>9379</v>
      </c>
      <c r="AI2108">
        <v>8436</v>
      </c>
      <c r="AJ2108">
        <v>47628</v>
      </c>
      <c r="AK2108">
        <v>267</v>
      </c>
      <c r="AL2108">
        <v>1</v>
      </c>
      <c r="AM2108">
        <v>2</v>
      </c>
      <c r="AN2108" t="s">
        <v>223</v>
      </c>
      <c r="AO2108" t="s">
        <v>136</v>
      </c>
      <c r="AP2108">
        <v>102</v>
      </c>
      <c r="AQ2108">
        <v>45</v>
      </c>
      <c r="AR2108" t="s">
        <v>82</v>
      </c>
      <c r="AS2108">
        <v>213</v>
      </c>
      <c r="AT2108">
        <v>3</v>
      </c>
      <c r="AU2108" t="s">
        <v>98</v>
      </c>
      <c r="AV2108" t="s">
        <v>132</v>
      </c>
      <c r="AW2108">
        <v>77</v>
      </c>
      <c r="AX2108" t="s">
        <v>133</v>
      </c>
      <c r="AY2108" t="s">
        <v>224</v>
      </c>
      <c r="AZ2108" t="s">
        <v>137</v>
      </c>
      <c r="BA2108">
        <v>5494</v>
      </c>
      <c r="BB2108">
        <v>66</v>
      </c>
      <c r="BC2108" t="s">
        <v>126</v>
      </c>
      <c r="BD2108" t="s">
        <v>74</v>
      </c>
      <c r="BE2108">
        <v>2654.911443</v>
      </c>
      <c r="BF2108" t="s">
        <v>114</v>
      </c>
      <c r="BG2108">
        <v>2654.911443</v>
      </c>
      <c r="BH2108">
        <v>98407.487607999996</v>
      </c>
    </row>
    <row r="2109" spans="1:60" x14ac:dyDescent="0.25">
      <c r="A2109">
        <v>2108</v>
      </c>
      <c r="B2109" t="s">
        <v>60</v>
      </c>
      <c r="C2109">
        <v>7825</v>
      </c>
      <c r="D2109" t="s">
        <v>2354</v>
      </c>
      <c r="E2109">
        <v>8047000</v>
      </c>
      <c r="F2109">
        <v>4</v>
      </c>
      <c r="G2109" t="s">
        <v>62</v>
      </c>
      <c r="H2109">
        <v>42</v>
      </c>
      <c r="I2109">
        <v>6140680470000350</v>
      </c>
      <c r="J2109">
        <v>2.8707009999999999</v>
      </c>
      <c r="K2109">
        <v>19.823639</v>
      </c>
      <c r="L2109">
        <v>94</v>
      </c>
      <c r="M2109">
        <v>72</v>
      </c>
      <c r="N2109" t="s">
        <v>95</v>
      </c>
      <c r="O2109" t="s">
        <v>78</v>
      </c>
      <c r="P2109">
        <v>4.5029950000000003</v>
      </c>
      <c r="Q2109">
        <v>27</v>
      </c>
      <c r="R2109">
        <v>2</v>
      </c>
      <c r="S2109" t="s">
        <v>78</v>
      </c>
      <c r="T2109" t="s">
        <v>63</v>
      </c>
      <c r="U2109">
        <v>2.8501859999999999</v>
      </c>
      <c r="V2109">
        <v>12</v>
      </c>
      <c r="W2109">
        <v>6</v>
      </c>
      <c r="X2109" t="s">
        <v>263</v>
      </c>
      <c r="Y2109" t="s">
        <v>78</v>
      </c>
      <c r="Z2109">
        <v>2</v>
      </c>
      <c r="AA2109">
        <v>74</v>
      </c>
      <c r="AB2109" t="s">
        <v>80</v>
      </c>
      <c r="AC2109">
        <v>676</v>
      </c>
      <c r="AD2109">
        <v>257</v>
      </c>
      <c r="AE2109">
        <v>507</v>
      </c>
      <c r="AF2109">
        <v>95</v>
      </c>
      <c r="AG2109">
        <v>8.3513970000000004</v>
      </c>
      <c r="AH2109">
        <v>8154</v>
      </c>
      <c r="AI2109">
        <v>6955</v>
      </c>
      <c r="AJ2109">
        <v>37922</v>
      </c>
      <c r="AK2109">
        <v>201</v>
      </c>
      <c r="AL2109">
        <v>1</v>
      </c>
      <c r="AM2109">
        <v>2</v>
      </c>
      <c r="AN2109" t="s">
        <v>223</v>
      </c>
      <c r="AO2109" t="s">
        <v>136</v>
      </c>
      <c r="AP2109">
        <v>183</v>
      </c>
      <c r="AQ2109">
        <v>85</v>
      </c>
      <c r="AR2109" t="s">
        <v>82</v>
      </c>
      <c r="AS2109">
        <v>206</v>
      </c>
      <c r="AT2109">
        <v>3</v>
      </c>
      <c r="AU2109" t="s">
        <v>105</v>
      </c>
      <c r="AV2109" t="s">
        <v>132</v>
      </c>
      <c r="AW2109">
        <v>10</v>
      </c>
      <c r="AX2109" t="s">
        <v>133</v>
      </c>
      <c r="AY2109" t="s">
        <v>224</v>
      </c>
      <c r="AZ2109" t="s">
        <v>137</v>
      </c>
      <c r="BA2109">
        <v>5486</v>
      </c>
      <c r="BB2109">
        <v>61</v>
      </c>
      <c r="BC2109" t="s">
        <v>98</v>
      </c>
      <c r="BD2109" t="s">
        <v>74</v>
      </c>
      <c r="BE2109">
        <v>605.44024999999999</v>
      </c>
      <c r="BF2109" t="s">
        <v>75</v>
      </c>
      <c r="BG2109">
        <v>605.44024999999999</v>
      </c>
      <c r="BH2109">
        <v>11617.315414000001</v>
      </c>
    </row>
    <row r="2110" spans="1:60" x14ac:dyDescent="0.25">
      <c r="A2110">
        <v>2109</v>
      </c>
      <c r="B2110" t="s">
        <v>60</v>
      </c>
      <c r="C2110">
        <v>7826</v>
      </c>
      <c r="D2110" t="s">
        <v>2355</v>
      </c>
      <c r="E2110">
        <v>8047000</v>
      </c>
      <c r="F2110">
        <v>4</v>
      </c>
      <c r="G2110" t="s">
        <v>62</v>
      </c>
      <c r="H2110">
        <v>42</v>
      </c>
      <c r="I2110">
        <v>6140680470000350</v>
      </c>
      <c r="J2110">
        <v>2.5630639999999998</v>
      </c>
      <c r="K2110">
        <v>33.519123</v>
      </c>
      <c r="L2110">
        <v>99</v>
      </c>
      <c r="M2110">
        <v>11</v>
      </c>
      <c r="N2110" t="s">
        <v>78</v>
      </c>
      <c r="O2110" t="s">
        <v>63</v>
      </c>
      <c r="P2110">
        <v>14.327918</v>
      </c>
      <c r="Q2110">
        <v>38</v>
      </c>
      <c r="R2110">
        <v>5</v>
      </c>
      <c r="S2110" t="s">
        <v>124</v>
      </c>
      <c r="T2110" t="s">
        <v>63</v>
      </c>
      <c r="U2110">
        <v>7.2910019999999998</v>
      </c>
      <c r="V2110">
        <v>16</v>
      </c>
      <c r="W2110">
        <v>34</v>
      </c>
      <c r="X2110" t="s">
        <v>124</v>
      </c>
      <c r="Y2110" t="s">
        <v>63</v>
      </c>
      <c r="Z2110">
        <v>3</v>
      </c>
      <c r="AA2110">
        <v>44</v>
      </c>
      <c r="AB2110" t="s">
        <v>119</v>
      </c>
      <c r="AC2110">
        <v>287</v>
      </c>
      <c r="AD2110">
        <v>90</v>
      </c>
      <c r="AE2110">
        <v>184</v>
      </c>
      <c r="AF2110">
        <v>38</v>
      </c>
      <c r="AG2110">
        <v>7.5882670000000001</v>
      </c>
      <c r="AH2110">
        <v>1794</v>
      </c>
      <c r="AI2110">
        <v>1453</v>
      </c>
      <c r="AJ2110">
        <v>8214</v>
      </c>
      <c r="AK2110">
        <v>268</v>
      </c>
      <c r="AL2110">
        <v>1</v>
      </c>
      <c r="AM2110">
        <v>3</v>
      </c>
      <c r="AN2110" t="s">
        <v>223</v>
      </c>
      <c r="AO2110" t="s">
        <v>136</v>
      </c>
      <c r="AP2110">
        <v>102</v>
      </c>
      <c r="AQ2110">
        <v>10</v>
      </c>
      <c r="AR2110" t="s">
        <v>82</v>
      </c>
      <c r="AS2110">
        <v>213</v>
      </c>
      <c r="AT2110">
        <v>3</v>
      </c>
      <c r="AU2110" t="s">
        <v>105</v>
      </c>
      <c r="AV2110" t="s">
        <v>132</v>
      </c>
      <c r="AW2110">
        <v>10</v>
      </c>
      <c r="AX2110" t="s">
        <v>133</v>
      </c>
      <c r="AY2110" t="s">
        <v>224</v>
      </c>
      <c r="AZ2110" t="s">
        <v>137</v>
      </c>
      <c r="BA2110">
        <v>5104</v>
      </c>
      <c r="BB2110">
        <v>50</v>
      </c>
      <c r="BC2110" t="s">
        <v>98</v>
      </c>
      <c r="BD2110" t="s">
        <v>74</v>
      </c>
      <c r="BE2110">
        <v>710.84462900000005</v>
      </c>
      <c r="BF2110" t="s">
        <v>101</v>
      </c>
      <c r="BG2110">
        <v>710.84462900000005</v>
      </c>
      <c r="BH2110">
        <v>10372.352389</v>
      </c>
    </row>
    <row r="2111" spans="1:60" x14ac:dyDescent="0.25">
      <c r="A2111">
        <v>2110</v>
      </c>
      <c r="B2111" t="s">
        <v>60</v>
      </c>
      <c r="C2111">
        <v>7827</v>
      </c>
      <c r="D2111" t="s">
        <v>2356</v>
      </c>
      <c r="E2111">
        <v>8047000</v>
      </c>
      <c r="F2111">
        <v>4</v>
      </c>
      <c r="G2111" t="s">
        <v>62</v>
      </c>
      <c r="H2111">
        <v>42</v>
      </c>
      <c r="I2111">
        <v>6140680470000160</v>
      </c>
      <c r="J2111">
        <v>8.8401990000000001</v>
      </c>
      <c r="K2111">
        <v>9.7107130000000002</v>
      </c>
      <c r="L2111">
        <v>47</v>
      </c>
      <c r="M2111">
        <v>81</v>
      </c>
      <c r="N2111" t="s">
        <v>95</v>
      </c>
      <c r="O2111" t="s">
        <v>135</v>
      </c>
      <c r="P2111">
        <v>0</v>
      </c>
      <c r="Q2111">
        <v>0</v>
      </c>
      <c r="R2111">
        <v>0</v>
      </c>
      <c r="S2111" t="s">
        <v>63</v>
      </c>
      <c r="T2111" t="s">
        <v>63</v>
      </c>
      <c r="U2111">
        <v>0</v>
      </c>
      <c r="V2111">
        <v>0</v>
      </c>
      <c r="W2111">
        <v>0</v>
      </c>
      <c r="X2111" t="s">
        <v>63</v>
      </c>
      <c r="Y2111" t="s">
        <v>63</v>
      </c>
      <c r="Z2111">
        <v>1</v>
      </c>
      <c r="AA2111">
        <v>81</v>
      </c>
      <c r="AB2111" t="s">
        <v>89</v>
      </c>
      <c r="AC2111">
        <v>1326</v>
      </c>
      <c r="AD2111">
        <v>145</v>
      </c>
      <c r="AE2111">
        <v>366</v>
      </c>
      <c r="AF2111">
        <v>47</v>
      </c>
      <c r="AG2111">
        <v>4.4840049999999998</v>
      </c>
      <c r="AH2111">
        <v>2394</v>
      </c>
      <c r="AI2111">
        <v>1708</v>
      </c>
      <c r="AJ2111">
        <v>7600</v>
      </c>
      <c r="AK2111">
        <v>201</v>
      </c>
      <c r="AL2111">
        <v>1</v>
      </c>
      <c r="AM2111">
        <v>2</v>
      </c>
      <c r="AN2111" t="s">
        <v>223</v>
      </c>
      <c r="AO2111" t="s">
        <v>136</v>
      </c>
      <c r="AP2111">
        <v>102</v>
      </c>
      <c r="AQ2111">
        <v>12</v>
      </c>
      <c r="AR2111" t="s">
        <v>82</v>
      </c>
      <c r="AS2111">
        <v>213</v>
      </c>
      <c r="AT2111">
        <v>3</v>
      </c>
      <c r="AU2111" t="s">
        <v>105</v>
      </c>
      <c r="AV2111" t="s">
        <v>132</v>
      </c>
      <c r="AW2111">
        <v>10</v>
      </c>
      <c r="AX2111" t="s">
        <v>133</v>
      </c>
      <c r="AY2111" t="s">
        <v>224</v>
      </c>
      <c r="AZ2111" t="s">
        <v>137</v>
      </c>
      <c r="BA2111">
        <v>5045</v>
      </c>
      <c r="BB2111">
        <v>57</v>
      </c>
      <c r="BC2111" t="s">
        <v>140</v>
      </c>
      <c r="BD2111" t="s">
        <v>74</v>
      </c>
      <c r="BE2111">
        <v>2336.0004330000002</v>
      </c>
      <c r="BF2111" t="s">
        <v>101</v>
      </c>
      <c r="BG2111">
        <v>2336.0004330000002</v>
      </c>
      <c r="BH2111">
        <v>35775.014523999998</v>
      </c>
    </row>
    <row r="2112" spans="1:60" x14ac:dyDescent="0.25">
      <c r="A2112">
        <v>2111</v>
      </c>
      <c r="B2112" t="s">
        <v>60</v>
      </c>
      <c r="C2112">
        <v>7828</v>
      </c>
      <c r="D2112" t="s">
        <v>2357</v>
      </c>
      <c r="E2112">
        <v>8047000</v>
      </c>
      <c r="F2112">
        <v>4</v>
      </c>
      <c r="G2112" t="s">
        <v>62</v>
      </c>
      <c r="H2112">
        <v>42</v>
      </c>
      <c r="I2112">
        <v>6140680470000210</v>
      </c>
      <c r="J2112">
        <v>13.667743</v>
      </c>
      <c r="K2112">
        <v>26.158664999999999</v>
      </c>
      <c r="L2112">
        <v>124</v>
      </c>
      <c r="M2112">
        <v>72</v>
      </c>
      <c r="N2112" t="s">
        <v>78</v>
      </c>
      <c r="O2112" t="s">
        <v>95</v>
      </c>
      <c r="P2112">
        <v>0</v>
      </c>
      <c r="Q2112">
        <v>0</v>
      </c>
      <c r="R2112">
        <v>0</v>
      </c>
      <c r="S2112" t="s">
        <v>63</v>
      </c>
      <c r="T2112" t="s">
        <v>63</v>
      </c>
      <c r="U2112">
        <v>0</v>
      </c>
      <c r="V2112">
        <v>0</v>
      </c>
      <c r="W2112">
        <v>0</v>
      </c>
      <c r="X2112" t="s">
        <v>63</v>
      </c>
      <c r="Y2112" t="s">
        <v>63</v>
      </c>
      <c r="Z2112">
        <v>1</v>
      </c>
      <c r="AA2112">
        <v>72</v>
      </c>
      <c r="AB2112" t="s">
        <v>146</v>
      </c>
      <c r="AC2112">
        <v>138</v>
      </c>
      <c r="AD2112">
        <v>237</v>
      </c>
      <c r="AE2112">
        <v>346</v>
      </c>
      <c r="AF2112">
        <v>115</v>
      </c>
      <c r="AG2112">
        <v>17.738966000000001</v>
      </c>
      <c r="AH2112">
        <v>9702</v>
      </c>
      <c r="AI2112">
        <v>8881</v>
      </c>
      <c r="AJ2112">
        <v>52603</v>
      </c>
      <c r="AK2112">
        <v>267</v>
      </c>
      <c r="AL2112">
        <v>1</v>
      </c>
      <c r="AM2112">
        <v>2</v>
      </c>
      <c r="AN2112" t="s">
        <v>247</v>
      </c>
      <c r="AO2112" t="s">
        <v>208</v>
      </c>
      <c r="AP2112">
        <v>183</v>
      </c>
      <c r="AQ2112">
        <v>67</v>
      </c>
      <c r="AR2112" t="s">
        <v>67</v>
      </c>
      <c r="AS2112">
        <v>210</v>
      </c>
      <c r="AT2112">
        <v>1</v>
      </c>
      <c r="AU2112" t="s">
        <v>68</v>
      </c>
      <c r="AV2112" t="s">
        <v>234</v>
      </c>
      <c r="AW2112">
        <v>8</v>
      </c>
      <c r="AX2112" t="s">
        <v>150</v>
      </c>
      <c r="AY2112" t="s">
        <v>235</v>
      </c>
      <c r="AZ2112" t="s">
        <v>209</v>
      </c>
      <c r="BA2112">
        <v>3794</v>
      </c>
      <c r="BB2112">
        <v>63</v>
      </c>
      <c r="BC2112" t="s">
        <v>206</v>
      </c>
      <c r="BD2112" t="s">
        <v>74</v>
      </c>
      <c r="BE2112">
        <v>1906.393313</v>
      </c>
      <c r="BF2112" t="s">
        <v>114</v>
      </c>
      <c r="BG2112">
        <v>1906.393313</v>
      </c>
      <c r="BH2112">
        <v>55311.393472999996</v>
      </c>
    </row>
    <row r="2113" spans="1:60" x14ac:dyDescent="0.25">
      <c r="A2113">
        <v>2112</v>
      </c>
      <c r="B2113" t="s">
        <v>60</v>
      </c>
      <c r="C2113">
        <v>7829</v>
      </c>
      <c r="D2113" t="s">
        <v>2358</v>
      </c>
      <c r="E2113">
        <v>8047000</v>
      </c>
      <c r="F2113">
        <v>4</v>
      </c>
      <c r="G2113" t="s">
        <v>62</v>
      </c>
      <c r="H2113">
        <v>42</v>
      </c>
      <c r="I2113">
        <v>6140680470000160</v>
      </c>
      <c r="J2113">
        <v>13.905452</v>
      </c>
      <c r="K2113">
        <v>12.025002000000001</v>
      </c>
      <c r="L2113">
        <v>59</v>
      </c>
      <c r="M2113">
        <v>45</v>
      </c>
      <c r="N2113" t="s">
        <v>78</v>
      </c>
      <c r="O2113" t="s">
        <v>135</v>
      </c>
      <c r="P2113">
        <v>5.0563409999999998</v>
      </c>
      <c r="Q2113">
        <v>29</v>
      </c>
      <c r="R2113">
        <v>5</v>
      </c>
      <c r="S2113" t="s">
        <v>78</v>
      </c>
      <c r="T2113" t="s">
        <v>63</v>
      </c>
      <c r="U2113">
        <v>2.6558079999999999</v>
      </c>
      <c r="V2113">
        <v>15</v>
      </c>
      <c r="W2113">
        <v>9</v>
      </c>
      <c r="X2113" t="s">
        <v>78</v>
      </c>
      <c r="Y2113" t="s">
        <v>95</v>
      </c>
      <c r="Z2113">
        <v>2</v>
      </c>
      <c r="AA2113">
        <v>52</v>
      </c>
      <c r="AB2113" t="s">
        <v>80</v>
      </c>
      <c r="AC2113">
        <v>388</v>
      </c>
      <c r="AD2113">
        <v>96</v>
      </c>
      <c r="AE2113">
        <v>206</v>
      </c>
      <c r="AF2113">
        <v>68</v>
      </c>
      <c r="AG2113">
        <v>6.7382999999999997</v>
      </c>
      <c r="AH2113">
        <v>2369</v>
      </c>
      <c r="AI2113">
        <v>1681</v>
      </c>
      <c r="AJ2113">
        <v>8854</v>
      </c>
      <c r="AK2113">
        <v>221</v>
      </c>
      <c r="AL2113">
        <v>1</v>
      </c>
      <c r="AM2113">
        <v>3</v>
      </c>
      <c r="AN2113" t="s">
        <v>247</v>
      </c>
      <c r="AO2113" t="s">
        <v>208</v>
      </c>
      <c r="AP2113">
        <v>183</v>
      </c>
      <c r="AQ2113">
        <v>82</v>
      </c>
      <c r="AR2113" t="s">
        <v>82</v>
      </c>
      <c r="AS2113">
        <v>210</v>
      </c>
      <c r="AT2113">
        <v>1</v>
      </c>
      <c r="AU2113" t="s">
        <v>105</v>
      </c>
      <c r="AV2113" t="s">
        <v>234</v>
      </c>
      <c r="AW2113">
        <v>10</v>
      </c>
      <c r="AX2113" t="s">
        <v>150</v>
      </c>
      <c r="AY2113" t="s">
        <v>235</v>
      </c>
      <c r="AZ2113" t="s">
        <v>209</v>
      </c>
      <c r="BA2113">
        <v>3572</v>
      </c>
      <c r="BB2113">
        <v>65</v>
      </c>
      <c r="BC2113" t="s">
        <v>206</v>
      </c>
      <c r="BD2113" t="s">
        <v>74</v>
      </c>
      <c r="BE2113">
        <v>2180.3092999999999</v>
      </c>
      <c r="BF2113" t="s">
        <v>75</v>
      </c>
      <c r="BG2113">
        <v>2180.3092999999999</v>
      </c>
      <c r="BH2113">
        <v>56273.367617999997</v>
      </c>
    </row>
    <row r="2114" spans="1:60" x14ac:dyDescent="0.25">
      <c r="A2114">
        <v>2113</v>
      </c>
      <c r="B2114" t="s">
        <v>60</v>
      </c>
      <c r="C2114">
        <v>7830</v>
      </c>
      <c r="D2114" t="s">
        <v>2359</v>
      </c>
      <c r="E2114">
        <v>8047000</v>
      </c>
      <c r="F2114">
        <v>4</v>
      </c>
      <c r="G2114" t="s">
        <v>62</v>
      </c>
      <c r="H2114">
        <v>42</v>
      </c>
      <c r="I2114">
        <v>6140680470000350</v>
      </c>
      <c r="J2114">
        <v>23.999217999999999</v>
      </c>
      <c r="K2114">
        <v>21.022682</v>
      </c>
      <c r="L2114">
        <v>100</v>
      </c>
      <c r="M2114">
        <v>43</v>
      </c>
      <c r="N2114" t="s">
        <v>95</v>
      </c>
      <c r="O2114" t="s">
        <v>78</v>
      </c>
      <c r="P2114">
        <v>0.16761400000000001</v>
      </c>
      <c r="Q2114">
        <v>3</v>
      </c>
      <c r="R2114">
        <v>1</v>
      </c>
      <c r="S2114" t="s">
        <v>78</v>
      </c>
      <c r="T2114" t="s">
        <v>95</v>
      </c>
      <c r="U2114">
        <v>0</v>
      </c>
      <c r="V2114">
        <v>0</v>
      </c>
      <c r="W2114">
        <v>0</v>
      </c>
      <c r="X2114" t="s">
        <v>63</v>
      </c>
      <c r="Y2114" t="s">
        <v>63</v>
      </c>
      <c r="Z2114">
        <v>1</v>
      </c>
      <c r="AA2114">
        <v>44</v>
      </c>
      <c r="AB2114" t="s">
        <v>89</v>
      </c>
      <c r="AC2114">
        <v>395</v>
      </c>
      <c r="AD2114">
        <v>112</v>
      </c>
      <c r="AE2114">
        <v>233</v>
      </c>
      <c r="AF2114">
        <v>98</v>
      </c>
      <c r="AG2114">
        <v>7.1938459999999997</v>
      </c>
      <c r="AH2114">
        <v>4201</v>
      </c>
      <c r="AI2114">
        <v>3852</v>
      </c>
      <c r="AJ2114">
        <v>22102</v>
      </c>
      <c r="AK2114">
        <v>201</v>
      </c>
      <c r="AL2114">
        <v>1</v>
      </c>
      <c r="AM2114">
        <v>3</v>
      </c>
      <c r="AN2114" t="s">
        <v>65</v>
      </c>
      <c r="AO2114" t="s">
        <v>66</v>
      </c>
      <c r="AP2114">
        <v>183</v>
      </c>
      <c r="AQ2114">
        <v>74</v>
      </c>
      <c r="AR2114" t="s">
        <v>67</v>
      </c>
      <c r="AS2114">
        <v>213</v>
      </c>
      <c r="AT2114">
        <v>3</v>
      </c>
      <c r="AU2114" t="s">
        <v>68</v>
      </c>
      <c r="AV2114" t="s">
        <v>69</v>
      </c>
      <c r="AW2114">
        <v>8</v>
      </c>
      <c r="AX2114" t="s">
        <v>70</v>
      </c>
      <c r="AY2114" t="s">
        <v>71</v>
      </c>
      <c r="AZ2114" t="s">
        <v>72</v>
      </c>
      <c r="BA2114">
        <v>3651</v>
      </c>
      <c r="BB2114">
        <v>52</v>
      </c>
      <c r="BC2114" t="s">
        <v>98</v>
      </c>
      <c r="BD2114" t="s">
        <v>74</v>
      </c>
      <c r="BE2114">
        <v>2775.0415010000002</v>
      </c>
      <c r="BF2114" t="s">
        <v>75</v>
      </c>
      <c r="BG2114">
        <v>2775.0415010000002</v>
      </c>
      <c r="BH2114">
        <v>97121.387637000007</v>
      </c>
    </row>
    <row r="2115" spans="1:60" x14ac:dyDescent="0.25">
      <c r="A2115">
        <v>2114</v>
      </c>
      <c r="B2115" t="s">
        <v>60</v>
      </c>
      <c r="C2115">
        <v>7831</v>
      </c>
      <c r="D2115" t="s">
        <v>2360</v>
      </c>
      <c r="E2115">
        <v>8047000</v>
      </c>
      <c r="F2115">
        <v>4</v>
      </c>
      <c r="G2115" t="s">
        <v>62</v>
      </c>
      <c r="H2115">
        <v>42</v>
      </c>
      <c r="I2115">
        <v>6140680470000350</v>
      </c>
      <c r="J2115">
        <v>20.899059000000001</v>
      </c>
      <c r="K2115">
        <v>21.653542000000002</v>
      </c>
      <c r="L2115">
        <v>103</v>
      </c>
      <c r="M2115">
        <v>56</v>
      </c>
      <c r="N2115" t="s">
        <v>78</v>
      </c>
      <c r="O2115" t="s">
        <v>95</v>
      </c>
      <c r="P2115">
        <v>8.7543310000000005</v>
      </c>
      <c r="Q2115">
        <v>44</v>
      </c>
      <c r="R2115">
        <v>10</v>
      </c>
      <c r="S2115" t="s">
        <v>95</v>
      </c>
      <c r="T2115" t="s">
        <v>78</v>
      </c>
      <c r="U2115">
        <v>0.94457199999999997</v>
      </c>
      <c r="V2115">
        <v>7</v>
      </c>
      <c r="W2115">
        <v>3</v>
      </c>
      <c r="X2115" t="s">
        <v>78</v>
      </c>
      <c r="Y2115" t="s">
        <v>95</v>
      </c>
      <c r="Z2115">
        <v>2</v>
      </c>
      <c r="AA2115">
        <v>62</v>
      </c>
      <c r="AB2115" t="s">
        <v>80</v>
      </c>
      <c r="AC2115">
        <v>753</v>
      </c>
      <c r="AD2115">
        <v>205</v>
      </c>
      <c r="AE2115">
        <v>431</v>
      </c>
      <c r="AF2115">
        <v>97</v>
      </c>
      <c r="AG2115">
        <v>7.0606270000000002</v>
      </c>
      <c r="AH2115">
        <v>7372</v>
      </c>
      <c r="AI2115">
        <v>6719</v>
      </c>
      <c r="AJ2115">
        <v>38699</v>
      </c>
      <c r="AK2115">
        <v>267</v>
      </c>
      <c r="AL2115">
        <v>1</v>
      </c>
      <c r="AM2115">
        <v>2</v>
      </c>
      <c r="AN2115" t="s">
        <v>247</v>
      </c>
      <c r="AO2115" t="s">
        <v>208</v>
      </c>
      <c r="AP2115">
        <v>102</v>
      </c>
      <c r="AQ2115">
        <v>53</v>
      </c>
      <c r="AR2115" t="s">
        <v>91</v>
      </c>
      <c r="AS2115">
        <v>210</v>
      </c>
      <c r="AT2115">
        <v>1</v>
      </c>
      <c r="AU2115" t="s">
        <v>92</v>
      </c>
      <c r="AV2115" t="s">
        <v>234</v>
      </c>
      <c r="AW2115">
        <v>6</v>
      </c>
      <c r="AX2115" t="s">
        <v>150</v>
      </c>
      <c r="AY2115" t="s">
        <v>235</v>
      </c>
      <c r="AZ2115" t="s">
        <v>209</v>
      </c>
      <c r="BA2115">
        <v>3936</v>
      </c>
      <c r="BB2115">
        <v>65</v>
      </c>
      <c r="BC2115" t="s">
        <v>98</v>
      </c>
      <c r="BD2115" t="s">
        <v>74</v>
      </c>
      <c r="BE2115">
        <v>2855.6682019999998</v>
      </c>
      <c r="BF2115" t="s">
        <v>114</v>
      </c>
      <c r="BG2115">
        <v>2855.6682019999998</v>
      </c>
      <c r="BH2115">
        <v>84575.491118000005</v>
      </c>
    </row>
    <row r="2116" spans="1:60" x14ac:dyDescent="0.25">
      <c r="A2116">
        <v>2115</v>
      </c>
      <c r="B2116" t="s">
        <v>60</v>
      </c>
      <c r="C2116">
        <v>7832</v>
      </c>
      <c r="D2116" t="s">
        <v>2361</v>
      </c>
      <c r="E2116">
        <v>8047000</v>
      </c>
      <c r="F2116">
        <v>4</v>
      </c>
      <c r="G2116" t="s">
        <v>62</v>
      </c>
      <c r="H2116">
        <v>42</v>
      </c>
      <c r="I2116">
        <v>6140680470000350</v>
      </c>
      <c r="J2116">
        <v>66.251823000000002</v>
      </c>
      <c r="K2116">
        <v>22.155878000000001</v>
      </c>
      <c r="L2116">
        <v>101</v>
      </c>
      <c r="M2116">
        <v>66</v>
      </c>
      <c r="N2116" t="s">
        <v>78</v>
      </c>
      <c r="O2116" t="s">
        <v>95</v>
      </c>
      <c r="P2116">
        <v>0</v>
      </c>
      <c r="Q2116">
        <v>0</v>
      </c>
      <c r="R2116">
        <v>0</v>
      </c>
      <c r="S2116" t="s">
        <v>63</v>
      </c>
      <c r="T2116" t="s">
        <v>63</v>
      </c>
      <c r="U2116">
        <v>0</v>
      </c>
      <c r="V2116">
        <v>0</v>
      </c>
      <c r="W2116">
        <v>0</v>
      </c>
      <c r="X2116" t="s">
        <v>63</v>
      </c>
      <c r="Y2116" t="s">
        <v>63</v>
      </c>
      <c r="Z2116">
        <v>1</v>
      </c>
      <c r="AA2116">
        <v>66</v>
      </c>
      <c r="AB2116" t="s">
        <v>89</v>
      </c>
      <c r="AC2116">
        <v>291</v>
      </c>
      <c r="AD2116">
        <v>241</v>
      </c>
      <c r="AE2116">
        <v>406</v>
      </c>
      <c r="AF2116">
        <v>105</v>
      </c>
      <c r="AG2116">
        <v>12.309498</v>
      </c>
      <c r="AH2116">
        <v>8967</v>
      </c>
      <c r="AI2116">
        <v>8043</v>
      </c>
      <c r="AJ2116">
        <v>47122</v>
      </c>
      <c r="AK2116">
        <v>267</v>
      </c>
      <c r="AL2116">
        <v>1</v>
      </c>
      <c r="AM2116">
        <v>2</v>
      </c>
      <c r="AN2116" t="s">
        <v>636</v>
      </c>
      <c r="AO2116" t="s">
        <v>66</v>
      </c>
      <c r="AP2116">
        <v>183</v>
      </c>
      <c r="AQ2116">
        <v>87</v>
      </c>
      <c r="AR2116" t="s">
        <v>82</v>
      </c>
      <c r="AS2116">
        <v>213</v>
      </c>
      <c r="AT2116">
        <v>3</v>
      </c>
      <c r="AU2116" t="s">
        <v>98</v>
      </c>
      <c r="AV2116" t="s">
        <v>69</v>
      </c>
      <c r="AW2116">
        <v>77</v>
      </c>
      <c r="AX2116" t="s">
        <v>70</v>
      </c>
      <c r="AY2116" t="s">
        <v>71</v>
      </c>
      <c r="AZ2116" t="s">
        <v>72</v>
      </c>
      <c r="BA2116">
        <v>4342</v>
      </c>
      <c r="BB2116">
        <v>49</v>
      </c>
      <c r="BC2116" t="s">
        <v>73</v>
      </c>
      <c r="BD2116" t="s">
        <v>74</v>
      </c>
      <c r="BE2116">
        <v>6199.9216290000004</v>
      </c>
      <c r="BF2116" t="s">
        <v>75</v>
      </c>
      <c r="BG2116">
        <v>6199.9216290000004</v>
      </c>
      <c r="BH2116">
        <v>268111.61492999998</v>
      </c>
    </row>
    <row r="2117" spans="1:60" x14ac:dyDescent="0.25">
      <c r="A2117">
        <v>2116</v>
      </c>
      <c r="B2117" t="s">
        <v>60</v>
      </c>
      <c r="C2117">
        <v>7833</v>
      </c>
      <c r="D2117" t="s">
        <v>2362</v>
      </c>
      <c r="E2117">
        <v>8047000</v>
      </c>
      <c r="F2117">
        <v>4</v>
      </c>
      <c r="G2117" t="s">
        <v>62</v>
      </c>
      <c r="H2117">
        <v>42</v>
      </c>
      <c r="I2117">
        <v>6140680470000360</v>
      </c>
      <c r="J2117">
        <v>4.1937850000000001</v>
      </c>
      <c r="K2117">
        <v>17.776406999999999</v>
      </c>
      <c r="L2117">
        <v>103</v>
      </c>
      <c r="M2117">
        <v>41</v>
      </c>
      <c r="N2117" t="s">
        <v>78</v>
      </c>
      <c r="O2117" t="s">
        <v>95</v>
      </c>
      <c r="P2117">
        <v>9.8159899999999993</v>
      </c>
      <c r="Q2117">
        <v>53</v>
      </c>
      <c r="R2117">
        <v>19</v>
      </c>
      <c r="S2117" t="s">
        <v>79</v>
      </c>
      <c r="T2117" t="s">
        <v>63</v>
      </c>
      <c r="U2117">
        <v>3.303032</v>
      </c>
      <c r="V2117">
        <v>18</v>
      </c>
      <c r="W2117">
        <v>18</v>
      </c>
      <c r="X2117" t="s">
        <v>263</v>
      </c>
      <c r="Y2117" t="s">
        <v>78</v>
      </c>
      <c r="Z2117">
        <v>3</v>
      </c>
      <c r="AA2117">
        <v>61</v>
      </c>
      <c r="AB2117" t="s">
        <v>108</v>
      </c>
      <c r="AC2117">
        <v>1119</v>
      </c>
      <c r="AD2117">
        <v>99</v>
      </c>
      <c r="AE2117">
        <v>260</v>
      </c>
      <c r="AF2117">
        <v>97</v>
      </c>
      <c r="AG2117">
        <v>4.0287490000000004</v>
      </c>
      <c r="AH2117">
        <v>3590</v>
      </c>
      <c r="AI2117">
        <v>3234</v>
      </c>
      <c r="AJ2117">
        <v>17846</v>
      </c>
      <c r="AK2117">
        <v>267</v>
      </c>
      <c r="AL2117">
        <v>1</v>
      </c>
      <c r="AM2117">
        <v>3</v>
      </c>
      <c r="AN2117" t="s">
        <v>212</v>
      </c>
      <c r="AO2117" t="s">
        <v>208</v>
      </c>
      <c r="AP2117">
        <v>183</v>
      </c>
      <c r="AQ2117">
        <v>68</v>
      </c>
      <c r="AR2117" t="s">
        <v>82</v>
      </c>
      <c r="AS2117">
        <v>210</v>
      </c>
      <c r="AT2117">
        <v>3</v>
      </c>
      <c r="AU2117" t="s">
        <v>98</v>
      </c>
      <c r="AV2117" t="s">
        <v>143</v>
      </c>
      <c r="AW2117">
        <v>77</v>
      </c>
      <c r="AX2117" t="s">
        <v>70</v>
      </c>
      <c r="AY2117" t="s">
        <v>71</v>
      </c>
      <c r="AZ2117" t="s">
        <v>209</v>
      </c>
      <c r="BA2117">
        <v>4297</v>
      </c>
      <c r="BB2117">
        <v>58</v>
      </c>
      <c r="BC2117" t="s">
        <v>98</v>
      </c>
      <c r="BD2117" t="s">
        <v>74</v>
      </c>
      <c r="BE2117">
        <v>872.73987599999998</v>
      </c>
      <c r="BF2117" t="s">
        <v>114</v>
      </c>
      <c r="BG2117">
        <v>872.73987599999998</v>
      </c>
      <c r="BH2117">
        <v>16971.644907999998</v>
      </c>
    </row>
    <row r="2118" spans="1:60" x14ac:dyDescent="0.25">
      <c r="A2118">
        <v>2117</v>
      </c>
      <c r="B2118" t="s">
        <v>60</v>
      </c>
      <c r="C2118">
        <v>7834</v>
      </c>
      <c r="D2118" t="s">
        <v>2363</v>
      </c>
      <c r="E2118">
        <v>8047000</v>
      </c>
      <c r="F2118">
        <v>4</v>
      </c>
      <c r="G2118" t="s">
        <v>62</v>
      </c>
      <c r="H2118">
        <v>42</v>
      </c>
      <c r="I2118">
        <v>6140680470000360</v>
      </c>
      <c r="J2118">
        <v>4.0927749999999996</v>
      </c>
      <c r="K2118">
        <v>16.814402000000001</v>
      </c>
      <c r="L2118">
        <v>86</v>
      </c>
      <c r="M2118">
        <v>86</v>
      </c>
      <c r="N2118" t="s">
        <v>78</v>
      </c>
      <c r="O2118" t="s">
        <v>88</v>
      </c>
      <c r="P2118">
        <v>0.92279599999999995</v>
      </c>
      <c r="Q2118">
        <v>10</v>
      </c>
      <c r="R2118">
        <v>11</v>
      </c>
      <c r="S2118" t="s">
        <v>78</v>
      </c>
      <c r="T2118" t="s">
        <v>263</v>
      </c>
      <c r="U2118">
        <v>0</v>
      </c>
      <c r="V2118">
        <v>0</v>
      </c>
      <c r="W2118">
        <v>0</v>
      </c>
      <c r="X2118" t="s">
        <v>63</v>
      </c>
      <c r="Y2118" t="s">
        <v>63</v>
      </c>
      <c r="Z2118">
        <v>2</v>
      </c>
      <c r="AA2118">
        <v>87</v>
      </c>
      <c r="AB2118" t="s">
        <v>80</v>
      </c>
      <c r="AC2118">
        <v>1467</v>
      </c>
      <c r="AD2118">
        <v>200</v>
      </c>
      <c r="AE2118">
        <v>481</v>
      </c>
      <c r="AF2118">
        <v>89</v>
      </c>
      <c r="AG2118">
        <v>4.9945139999999997</v>
      </c>
      <c r="AH2118">
        <v>5839</v>
      </c>
      <c r="AI2118">
        <v>4030</v>
      </c>
      <c r="AJ2118">
        <v>21821</v>
      </c>
      <c r="AK2118">
        <v>267</v>
      </c>
      <c r="AL2118">
        <v>1</v>
      </c>
      <c r="AM2118">
        <v>2</v>
      </c>
      <c r="AN2118" t="s">
        <v>65</v>
      </c>
      <c r="AO2118" t="s">
        <v>208</v>
      </c>
      <c r="AP2118">
        <v>102</v>
      </c>
      <c r="AQ2118">
        <v>65</v>
      </c>
      <c r="AR2118" t="s">
        <v>91</v>
      </c>
      <c r="AS2118">
        <v>210</v>
      </c>
      <c r="AT2118">
        <v>3</v>
      </c>
      <c r="AU2118" t="s">
        <v>92</v>
      </c>
      <c r="AV2118" t="s">
        <v>69</v>
      </c>
      <c r="AW2118">
        <v>6</v>
      </c>
      <c r="AX2118" t="s">
        <v>70</v>
      </c>
      <c r="AY2118" t="s">
        <v>71</v>
      </c>
      <c r="AZ2118" t="s">
        <v>209</v>
      </c>
      <c r="BA2118">
        <v>4509</v>
      </c>
      <c r="BB2118">
        <v>65</v>
      </c>
      <c r="BC2118" t="s">
        <v>126</v>
      </c>
      <c r="BD2118" t="s">
        <v>74</v>
      </c>
      <c r="BE2118">
        <v>761.155214</v>
      </c>
      <c r="BF2118" t="s">
        <v>114</v>
      </c>
      <c r="BG2118">
        <v>761.155214</v>
      </c>
      <c r="BH2118">
        <v>16562.871469999998</v>
      </c>
    </row>
    <row r="2119" spans="1:60" x14ac:dyDescent="0.25">
      <c r="A2119">
        <v>2118</v>
      </c>
      <c r="B2119" t="s">
        <v>60</v>
      </c>
      <c r="C2119">
        <v>7835</v>
      </c>
      <c r="D2119" t="s">
        <v>2364</v>
      </c>
      <c r="E2119">
        <v>8047000</v>
      </c>
      <c r="F2119">
        <v>4</v>
      </c>
      <c r="G2119" t="s">
        <v>62</v>
      </c>
      <c r="H2119">
        <v>42</v>
      </c>
      <c r="I2119">
        <v>6140680470000360</v>
      </c>
      <c r="J2119">
        <v>3.0910479999999998</v>
      </c>
      <c r="K2119">
        <v>0</v>
      </c>
      <c r="L2119">
        <v>0</v>
      </c>
      <c r="M2119">
        <v>0</v>
      </c>
      <c r="N2119" t="s">
        <v>63</v>
      </c>
      <c r="O2119" t="s">
        <v>63</v>
      </c>
      <c r="P2119">
        <v>0</v>
      </c>
      <c r="Q2119">
        <v>0</v>
      </c>
      <c r="R2119">
        <v>0</v>
      </c>
      <c r="S2119" t="s">
        <v>63</v>
      </c>
      <c r="T2119" t="s">
        <v>63</v>
      </c>
      <c r="U2119">
        <v>0</v>
      </c>
      <c r="V2119">
        <v>0</v>
      </c>
      <c r="W2119">
        <v>0</v>
      </c>
      <c r="X2119" t="s">
        <v>63</v>
      </c>
      <c r="Y2119" t="s">
        <v>63</v>
      </c>
      <c r="Z2119">
        <v>0</v>
      </c>
      <c r="AA2119">
        <v>8</v>
      </c>
      <c r="AB2119" t="s">
        <v>64</v>
      </c>
      <c r="AC2119">
        <v>156</v>
      </c>
      <c r="AD2119">
        <v>18</v>
      </c>
      <c r="AE2119">
        <v>44</v>
      </c>
      <c r="AF2119">
        <v>16</v>
      </c>
      <c r="AG2119">
        <v>4.5433729999999999</v>
      </c>
      <c r="AH2119">
        <v>583</v>
      </c>
      <c r="AI2119">
        <v>509</v>
      </c>
      <c r="AJ2119">
        <v>3134</v>
      </c>
      <c r="AK2119">
        <v>999</v>
      </c>
      <c r="AL2119">
        <v>5</v>
      </c>
      <c r="AM2119">
        <v>5</v>
      </c>
      <c r="AN2119" t="s">
        <v>514</v>
      </c>
      <c r="AO2119" t="s">
        <v>97</v>
      </c>
      <c r="AP2119">
        <v>188</v>
      </c>
      <c r="AQ2119">
        <v>88</v>
      </c>
      <c r="AR2119" t="s">
        <v>82</v>
      </c>
      <c r="AS2119">
        <v>213</v>
      </c>
      <c r="AT2119">
        <v>4</v>
      </c>
      <c r="AU2119" t="s">
        <v>98</v>
      </c>
      <c r="AV2119" t="s">
        <v>69</v>
      </c>
      <c r="AW2119">
        <v>77</v>
      </c>
      <c r="AX2119" t="s">
        <v>70</v>
      </c>
      <c r="AY2119" t="s">
        <v>99</v>
      </c>
      <c r="AZ2119" t="s">
        <v>100</v>
      </c>
      <c r="BA2119">
        <v>5229</v>
      </c>
      <c r="BB2119">
        <v>66</v>
      </c>
      <c r="BC2119" t="s">
        <v>73</v>
      </c>
      <c r="BD2119" t="s">
        <v>74</v>
      </c>
      <c r="BE2119">
        <v>724.46529599999997</v>
      </c>
      <c r="BF2119" t="s">
        <v>75</v>
      </c>
      <c r="BG2119">
        <v>724.46529599999997</v>
      </c>
      <c r="BH2119">
        <v>12509.027305</v>
      </c>
    </row>
    <row r="2120" spans="1:60" x14ac:dyDescent="0.25">
      <c r="A2120">
        <v>2119</v>
      </c>
      <c r="B2120" t="s">
        <v>60</v>
      </c>
      <c r="C2120">
        <v>7836</v>
      </c>
      <c r="D2120" t="s">
        <v>2365</v>
      </c>
      <c r="E2120">
        <v>8047000</v>
      </c>
      <c r="F2120">
        <v>4</v>
      </c>
      <c r="G2120" t="s">
        <v>62</v>
      </c>
      <c r="H2120">
        <v>42</v>
      </c>
      <c r="I2120">
        <v>6140680470000360</v>
      </c>
      <c r="J2120">
        <v>3.4203640000000002</v>
      </c>
      <c r="K2120">
        <v>39.685364</v>
      </c>
      <c r="L2120">
        <v>112</v>
      </c>
      <c r="M2120">
        <v>2</v>
      </c>
      <c r="N2120" t="s">
        <v>78</v>
      </c>
      <c r="O2120" t="s">
        <v>95</v>
      </c>
      <c r="P2120">
        <v>3.2943530000000001</v>
      </c>
      <c r="Q2120">
        <v>19</v>
      </c>
      <c r="R2120">
        <v>90</v>
      </c>
      <c r="S2120" t="s">
        <v>78</v>
      </c>
      <c r="T2120" t="s">
        <v>95</v>
      </c>
      <c r="U2120">
        <v>0</v>
      </c>
      <c r="V2120">
        <v>0</v>
      </c>
      <c r="W2120">
        <v>0</v>
      </c>
      <c r="X2120" t="s">
        <v>63</v>
      </c>
      <c r="Y2120" t="s">
        <v>63</v>
      </c>
      <c r="Z2120">
        <v>1</v>
      </c>
      <c r="AA2120">
        <v>90</v>
      </c>
      <c r="AB2120" t="s">
        <v>103</v>
      </c>
      <c r="AC2120">
        <v>2166</v>
      </c>
      <c r="AD2120">
        <v>110</v>
      </c>
      <c r="AE2120">
        <v>323</v>
      </c>
      <c r="AF2120">
        <v>21</v>
      </c>
      <c r="AG2120">
        <v>3.056273</v>
      </c>
      <c r="AH2120">
        <v>1276</v>
      </c>
      <c r="AI2120">
        <v>269</v>
      </c>
      <c r="AJ2120">
        <v>1537</v>
      </c>
      <c r="AK2120">
        <v>201</v>
      </c>
      <c r="AL2120">
        <v>3</v>
      </c>
      <c r="AM2120">
        <v>1</v>
      </c>
      <c r="AN2120" t="s">
        <v>514</v>
      </c>
      <c r="AO2120" t="s">
        <v>97</v>
      </c>
      <c r="AP2120">
        <v>183</v>
      </c>
      <c r="AQ2120">
        <v>70</v>
      </c>
      <c r="AR2120" t="s">
        <v>82</v>
      </c>
      <c r="AS2120">
        <v>213</v>
      </c>
      <c r="AT2120">
        <v>4</v>
      </c>
      <c r="AU2120" t="s">
        <v>98</v>
      </c>
      <c r="AV2120" t="s">
        <v>69</v>
      </c>
      <c r="AW2120">
        <v>77</v>
      </c>
      <c r="AX2120" t="s">
        <v>70</v>
      </c>
      <c r="AY2120" t="s">
        <v>99</v>
      </c>
      <c r="AZ2120" t="s">
        <v>100</v>
      </c>
      <c r="BA2120">
        <v>5257</v>
      </c>
      <c r="BB2120">
        <v>59</v>
      </c>
      <c r="BC2120" t="s">
        <v>93</v>
      </c>
      <c r="BD2120" t="s">
        <v>74</v>
      </c>
      <c r="BE2120">
        <v>612.49335399999995</v>
      </c>
      <c r="BF2120" t="s">
        <v>75</v>
      </c>
      <c r="BG2120">
        <v>612.49335399999995</v>
      </c>
      <c r="BH2120">
        <v>13841.723092</v>
      </c>
    </row>
    <row r="2121" spans="1:60" x14ac:dyDescent="0.25">
      <c r="A2121">
        <v>2120</v>
      </c>
      <c r="B2121" t="s">
        <v>60</v>
      </c>
      <c r="C2121">
        <v>7837</v>
      </c>
      <c r="D2121" t="s">
        <v>2366</v>
      </c>
      <c r="E2121">
        <v>8047000</v>
      </c>
      <c r="F2121">
        <v>4</v>
      </c>
      <c r="G2121" t="s">
        <v>62</v>
      </c>
      <c r="H2121">
        <v>42</v>
      </c>
      <c r="I2121">
        <v>6140680470000100</v>
      </c>
      <c r="J2121">
        <v>10.789671</v>
      </c>
      <c r="K2121">
        <v>11.425560000000001</v>
      </c>
      <c r="L2121">
        <v>50</v>
      </c>
      <c r="M2121">
        <v>53</v>
      </c>
      <c r="N2121" t="s">
        <v>78</v>
      </c>
      <c r="O2121" t="s">
        <v>135</v>
      </c>
      <c r="P2121">
        <v>5.025633</v>
      </c>
      <c r="Q2121">
        <v>19</v>
      </c>
      <c r="R2121">
        <v>14</v>
      </c>
      <c r="S2121" t="s">
        <v>88</v>
      </c>
      <c r="T2121" t="s">
        <v>78</v>
      </c>
      <c r="U2121">
        <v>0</v>
      </c>
      <c r="V2121">
        <v>0</v>
      </c>
      <c r="W2121">
        <v>0</v>
      </c>
      <c r="X2121" t="s">
        <v>63</v>
      </c>
      <c r="Y2121" t="s">
        <v>63</v>
      </c>
      <c r="Z2121">
        <v>2</v>
      </c>
      <c r="AA2121">
        <v>60</v>
      </c>
      <c r="AB2121" t="s">
        <v>80</v>
      </c>
      <c r="AC2121">
        <v>454</v>
      </c>
      <c r="AD2121">
        <v>97</v>
      </c>
      <c r="AE2121">
        <v>215</v>
      </c>
      <c r="AF2121">
        <v>53</v>
      </c>
      <c r="AG2121">
        <v>6.2749329999999999</v>
      </c>
      <c r="AH2121">
        <v>1784</v>
      </c>
      <c r="AI2121">
        <v>1417</v>
      </c>
      <c r="AJ2121">
        <v>6162</v>
      </c>
      <c r="AK2121">
        <v>267</v>
      </c>
      <c r="AL2121">
        <v>1</v>
      </c>
      <c r="AM2121">
        <v>3</v>
      </c>
      <c r="AN2121" t="s">
        <v>514</v>
      </c>
      <c r="AO2121" t="s">
        <v>97</v>
      </c>
      <c r="AP2121">
        <v>188</v>
      </c>
      <c r="AQ2121">
        <v>88</v>
      </c>
      <c r="AR2121" t="s">
        <v>82</v>
      </c>
      <c r="AS2121">
        <v>213</v>
      </c>
      <c r="AT2121">
        <v>4</v>
      </c>
      <c r="AU2121" t="s">
        <v>105</v>
      </c>
      <c r="AV2121" t="s">
        <v>69</v>
      </c>
      <c r="AW2121">
        <v>10</v>
      </c>
      <c r="AX2121" t="s">
        <v>70</v>
      </c>
      <c r="AY2121" t="s">
        <v>99</v>
      </c>
      <c r="AZ2121" t="s">
        <v>100</v>
      </c>
      <c r="BA2121">
        <v>5300</v>
      </c>
      <c r="BB2121">
        <v>61</v>
      </c>
      <c r="BC2121" t="s">
        <v>93</v>
      </c>
      <c r="BD2121" t="s">
        <v>74</v>
      </c>
      <c r="BE2121">
        <v>1317.207905</v>
      </c>
      <c r="BF2121" t="s">
        <v>75</v>
      </c>
      <c r="BG2121">
        <v>1317.207905</v>
      </c>
      <c r="BH2121">
        <v>43664.247705000002</v>
      </c>
    </row>
    <row r="2122" spans="1:60" x14ac:dyDescent="0.25">
      <c r="A2122">
        <v>2121</v>
      </c>
      <c r="B2122" t="s">
        <v>60</v>
      </c>
      <c r="C2122">
        <v>7838</v>
      </c>
      <c r="D2122" t="s">
        <v>2367</v>
      </c>
      <c r="E2122">
        <v>8047000</v>
      </c>
      <c r="F2122">
        <v>4</v>
      </c>
      <c r="G2122" t="s">
        <v>62</v>
      </c>
      <c r="H2122">
        <v>42</v>
      </c>
      <c r="I2122">
        <v>6140680470000370</v>
      </c>
      <c r="J2122">
        <v>6.7245990000000004</v>
      </c>
      <c r="K2122">
        <v>11.207471</v>
      </c>
      <c r="L2122">
        <v>38</v>
      </c>
      <c r="M2122">
        <v>52</v>
      </c>
      <c r="N2122" t="s">
        <v>88</v>
      </c>
      <c r="O2122" t="s">
        <v>78</v>
      </c>
      <c r="P2122">
        <v>0</v>
      </c>
      <c r="Q2122">
        <v>0</v>
      </c>
      <c r="R2122">
        <v>0</v>
      </c>
      <c r="S2122" t="s">
        <v>63</v>
      </c>
      <c r="T2122" t="s">
        <v>63</v>
      </c>
      <c r="U2122">
        <v>0</v>
      </c>
      <c r="V2122">
        <v>0</v>
      </c>
      <c r="W2122">
        <v>0</v>
      </c>
      <c r="X2122" t="s">
        <v>63</v>
      </c>
      <c r="Y2122" t="s">
        <v>63</v>
      </c>
      <c r="Z2122">
        <v>1</v>
      </c>
      <c r="AA2122">
        <v>52</v>
      </c>
      <c r="AB2122" t="s">
        <v>89</v>
      </c>
      <c r="AC2122">
        <v>311</v>
      </c>
      <c r="AD2122">
        <v>70</v>
      </c>
      <c r="AE2122">
        <v>153</v>
      </c>
      <c r="AF2122">
        <v>45</v>
      </c>
      <c r="AG2122">
        <v>6.427359</v>
      </c>
      <c r="AH2122">
        <v>1132</v>
      </c>
      <c r="AI2122">
        <v>715</v>
      </c>
      <c r="AJ2122">
        <v>3279</v>
      </c>
      <c r="AK2122">
        <v>265</v>
      </c>
      <c r="AL2122">
        <v>1</v>
      </c>
      <c r="AM2122">
        <v>4</v>
      </c>
      <c r="AN2122" t="s">
        <v>223</v>
      </c>
      <c r="AO2122" t="s">
        <v>136</v>
      </c>
      <c r="AP2122">
        <v>188</v>
      </c>
      <c r="AQ2122">
        <v>86</v>
      </c>
      <c r="AR2122" t="s">
        <v>82</v>
      </c>
      <c r="AS2122">
        <v>206</v>
      </c>
      <c r="AT2122">
        <v>3</v>
      </c>
      <c r="AU2122" t="s">
        <v>98</v>
      </c>
      <c r="AV2122" t="s">
        <v>132</v>
      </c>
      <c r="AW2122">
        <v>77</v>
      </c>
      <c r="AX2122" t="s">
        <v>133</v>
      </c>
      <c r="AY2122" t="s">
        <v>224</v>
      </c>
      <c r="AZ2122" t="s">
        <v>137</v>
      </c>
      <c r="BA2122">
        <v>5780</v>
      </c>
      <c r="BB2122">
        <v>67</v>
      </c>
      <c r="BC2122" t="s">
        <v>126</v>
      </c>
      <c r="BD2122" t="s">
        <v>74</v>
      </c>
      <c r="BE2122">
        <v>843.464518</v>
      </c>
      <c r="BF2122" t="s">
        <v>75</v>
      </c>
      <c r="BG2122">
        <v>843.464518</v>
      </c>
      <c r="BH2122">
        <v>27213.485878</v>
      </c>
    </row>
    <row r="2123" spans="1:60" x14ac:dyDescent="0.25">
      <c r="A2123">
        <v>2122</v>
      </c>
      <c r="B2123" t="s">
        <v>60</v>
      </c>
      <c r="C2123">
        <v>7839</v>
      </c>
      <c r="D2123" t="s">
        <v>2368</v>
      </c>
      <c r="E2123">
        <v>8047000</v>
      </c>
      <c r="F2123">
        <v>4</v>
      </c>
      <c r="G2123" t="s">
        <v>62</v>
      </c>
      <c r="H2123">
        <v>42</v>
      </c>
      <c r="I2123">
        <v>6140680470000370</v>
      </c>
      <c r="J2123">
        <v>9.1392950000000006</v>
      </c>
      <c r="K2123">
        <v>8.8099989999999995</v>
      </c>
      <c r="L2123">
        <v>45</v>
      </c>
      <c r="M2123">
        <v>71</v>
      </c>
      <c r="N2123" t="s">
        <v>78</v>
      </c>
      <c r="O2123" t="s">
        <v>95</v>
      </c>
      <c r="P2123">
        <v>0</v>
      </c>
      <c r="Q2123">
        <v>0</v>
      </c>
      <c r="R2123">
        <v>0</v>
      </c>
      <c r="S2123" t="s">
        <v>63</v>
      </c>
      <c r="T2123" t="s">
        <v>63</v>
      </c>
      <c r="U2123">
        <v>0</v>
      </c>
      <c r="V2123">
        <v>0</v>
      </c>
      <c r="W2123">
        <v>0</v>
      </c>
      <c r="X2123" t="s">
        <v>63</v>
      </c>
      <c r="Y2123" t="s">
        <v>63</v>
      </c>
      <c r="Z2123">
        <v>1</v>
      </c>
      <c r="AA2123">
        <v>71</v>
      </c>
      <c r="AB2123" t="s">
        <v>89</v>
      </c>
      <c r="AC2123">
        <v>3017</v>
      </c>
      <c r="AD2123">
        <v>95</v>
      </c>
      <c r="AE2123">
        <v>306</v>
      </c>
      <c r="AF2123">
        <v>58</v>
      </c>
      <c r="AG2123">
        <v>2.4051900000000002</v>
      </c>
      <c r="AH2123">
        <v>1804</v>
      </c>
      <c r="AI2123">
        <v>1168</v>
      </c>
      <c r="AJ2123">
        <v>5764</v>
      </c>
      <c r="AK2123">
        <v>267</v>
      </c>
      <c r="AL2123">
        <v>2</v>
      </c>
      <c r="AM2123">
        <v>3</v>
      </c>
      <c r="AN2123" t="s">
        <v>90</v>
      </c>
      <c r="AO2123" t="s">
        <v>66</v>
      </c>
      <c r="AP2123">
        <v>141</v>
      </c>
      <c r="AQ2123">
        <v>20</v>
      </c>
      <c r="AR2123" t="s">
        <v>91</v>
      </c>
      <c r="AS2123">
        <v>213</v>
      </c>
      <c r="AT2123">
        <v>3</v>
      </c>
      <c r="AU2123" t="s">
        <v>92</v>
      </c>
      <c r="AV2123" t="s">
        <v>69</v>
      </c>
      <c r="AW2123">
        <v>6</v>
      </c>
      <c r="AX2123" t="s">
        <v>70</v>
      </c>
      <c r="AY2123" t="s">
        <v>71</v>
      </c>
      <c r="AZ2123" t="s">
        <v>72</v>
      </c>
      <c r="BA2123">
        <v>4297</v>
      </c>
      <c r="BB2123">
        <v>58</v>
      </c>
      <c r="BC2123" t="s">
        <v>85</v>
      </c>
      <c r="BD2123" t="s">
        <v>74</v>
      </c>
      <c r="BE2123">
        <v>1148.3467969999999</v>
      </c>
      <c r="BF2123" t="s">
        <v>101</v>
      </c>
      <c r="BG2123">
        <v>1148.3467969999999</v>
      </c>
      <c r="BH2123">
        <v>36985.413460999996</v>
      </c>
    </row>
    <row r="2124" spans="1:60" x14ac:dyDescent="0.25">
      <c r="A2124">
        <v>2123</v>
      </c>
      <c r="B2124" t="s">
        <v>60</v>
      </c>
      <c r="C2124">
        <v>7840</v>
      </c>
      <c r="D2124" t="s">
        <v>2369</v>
      </c>
      <c r="E2124">
        <v>8047000</v>
      </c>
      <c r="F2124">
        <v>4</v>
      </c>
      <c r="G2124" t="s">
        <v>62</v>
      </c>
      <c r="H2124">
        <v>42</v>
      </c>
      <c r="I2124">
        <v>6140680470000370</v>
      </c>
      <c r="J2124">
        <v>31.126480999999998</v>
      </c>
      <c r="K2124">
        <v>21.349329000000001</v>
      </c>
      <c r="L2124">
        <v>72</v>
      </c>
      <c r="M2124">
        <v>6</v>
      </c>
      <c r="N2124" t="s">
        <v>78</v>
      </c>
      <c r="O2124" t="s">
        <v>95</v>
      </c>
      <c r="P2124">
        <v>4.9289680000000002</v>
      </c>
      <c r="Q2124">
        <v>12</v>
      </c>
      <c r="R2124">
        <v>59</v>
      </c>
      <c r="S2124" t="s">
        <v>95</v>
      </c>
      <c r="T2124" t="s">
        <v>78</v>
      </c>
      <c r="U2124">
        <v>0</v>
      </c>
      <c r="V2124">
        <v>0</v>
      </c>
      <c r="W2124">
        <v>0</v>
      </c>
      <c r="X2124" t="s">
        <v>63</v>
      </c>
      <c r="Y2124" t="s">
        <v>63</v>
      </c>
      <c r="Z2124">
        <v>2</v>
      </c>
      <c r="AA2124">
        <v>61</v>
      </c>
      <c r="AB2124" t="s">
        <v>80</v>
      </c>
      <c r="AC2124">
        <v>1120</v>
      </c>
      <c r="AD2124">
        <v>58</v>
      </c>
      <c r="AE2124">
        <v>169</v>
      </c>
      <c r="AF2124">
        <v>29</v>
      </c>
      <c r="AG2124">
        <v>3.0778859999999999</v>
      </c>
      <c r="AH2124">
        <v>653</v>
      </c>
      <c r="AI2124">
        <v>324</v>
      </c>
      <c r="AJ2124">
        <v>1520</v>
      </c>
      <c r="AK2124">
        <v>201</v>
      </c>
      <c r="AL2124">
        <v>3</v>
      </c>
      <c r="AM2124">
        <v>3</v>
      </c>
      <c r="AN2124" t="s">
        <v>239</v>
      </c>
      <c r="AO2124" t="s">
        <v>66</v>
      </c>
      <c r="AP2124">
        <v>183</v>
      </c>
      <c r="AQ2124">
        <v>82</v>
      </c>
      <c r="AR2124" t="s">
        <v>82</v>
      </c>
      <c r="AS2124">
        <v>213</v>
      </c>
      <c r="AT2124">
        <v>3</v>
      </c>
      <c r="AU2124" t="s">
        <v>105</v>
      </c>
      <c r="AV2124" t="s">
        <v>69</v>
      </c>
      <c r="AW2124">
        <v>10</v>
      </c>
      <c r="AX2124" t="s">
        <v>70</v>
      </c>
      <c r="AY2124" t="s">
        <v>71</v>
      </c>
      <c r="AZ2124" t="s">
        <v>72</v>
      </c>
      <c r="BA2124">
        <v>4388</v>
      </c>
      <c r="BB2124">
        <v>56</v>
      </c>
      <c r="BC2124" t="s">
        <v>73</v>
      </c>
      <c r="BD2124" t="s">
        <v>74</v>
      </c>
      <c r="BE2124">
        <v>3396.997554</v>
      </c>
      <c r="BF2124" t="s">
        <v>75</v>
      </c>
      <c r="BG2124">
        <v>3396.997554</v>
      </c>
      <c r="BH2124">
        <v>125964.39905000001</v>
      </c>
    </row>
    <row r="2125" spans="1:60" x14ac:dyDescent="0.25">
      <c r="A2125">
        <v>2124</v>
      </c>
      <c r="B2125" t="s">
        <v>60</v>
      </c>
      <c r="C2125">
        <v>7841</v>
      </c>
      <c r="D2125" t="s">
        <v>2370</v>
      </c>
      <c r="E2125">
        <v>8047000</v>
      </c>
      <c r="F2125">
        <v>4</v>
      </c>
      <c r="G2125" t="s">
        <v>62</v>
      </c>
      <c r="H2125">
        <v>42</v>
      </c>
      <c r="I2125">
        <v>6140680470000370</v>
      </c>
      <c r="J2125">
        <v>2.2013440000000002</v>
      </c>
      <c r="K2125">
        <v>23.428988</v>
      </c>
      <c r="L2125">
        <v>98</v>
      </c>
      <c r="M2125">
        <v>7</v>
      </c>
      <c r="N2125" t="s">
        <v>87</v>
      </c>
      <c r="O2125" t="s">
        <v>63</v>
      </c>
      <c r="P2125">
        <v>0.101841</v>
      </c>
      <c r="Q2125">
        <v>2</v>
      </c>
      <c r="R2125">
        <v>0</v>
      </c>
      <c r="S2125" t="s">
        <v>87</v>
      </c>
      <c r="T2125" t="s">
        <v>63</v>
      </c>
      <c r="U2125">
        <v>0</v>
      </c>
      <c r="V2125">
        <v>0</v>
      </c>
      <c r="W2125">
        <v>0</v>
      </c>
      <c r="X2125" t="s">
        <v>63</v>
      </c>
      <c r="Y2125" t="s">
        <v>63</v>
      </c>
      <c r="Z2125">
        <v>1</v>
      </c>
      <c r="AA2125">
        <v>7</v>
      </c>
      <c r="AB2125" t="s">
        <v>103</v>
      </c>
      <c r="AC2125">
        <v>18</v>
      </c>
      <c r="AD2125">
        <v>21</v>
      </c>
      <c r="AE2125">
        <v>33</v>
      </c>
      <c r="AF2125">
        <v>43</v>
      </c>
      <c r="AG2125">
        <v>14.633926000000001</v>
      </c>
      <c r="AH2125">
        <v>692</v>
      </c>
      <c r="AI2125">
        <v>633</v>
      </c>
      <c r="AJ2125">
        <v>3568</v>
      </c>
      <c r="AK2125">
        <v>221</v>
      </c>
      <c r="AL2125">
        <v>1</v>
      </c>
      <c r="AM2125">
        <v>4</v>
      </c>
      <c r="AN2125" t="s">
        <v>212</v>
      </c>
      <c r="AO2125" t="s">
        <v>208</v>
      </c>
      <c r="AP2125">
        <v>183</v>
      </c>
      <c r="AQ2125">
        <v>65</v>
      </c>
      <c r="AR2125" t="s">
        <v>67</v>
      </c>
      <c r="AS2125">
        <v>210</v>
      </c>
      <c r="AT2125">
        <v>3</v>
      </c>
      <c r="AU2125" t="s">
        <v>68</v>
      </c>
      <c r="AV2125" t="s">
        <v>143</v>
      </c>
      <c r="AW2125">
        <v>8</v>
      </c>
      <c r="AX2125" t="s">
        <v>70</v>
      </c>
      <c r="AY2125" t="s">
        <v>71</v>
      </c>
      <c r="AZ2125" t="s">
        <v>209</v>
      </c>
      <c r="BA2125">
        <v>4187</v>
      </c>
      <c r="BB2125">
        <v>48</v>
      </c>
      <c r="BC2125" t="s">
        <v>140</v>
      </c>
      <c r="BD2125" t="s">
        <v>74</v>
      </c>
      <c r="BE2125">
        <v>574.59809900000005</v>
      </c>
      <c r="BF2125" t="s">
        <v>114</v>
      </c>
      <c r="BG2125">
        <v>574.59809900000005</v>
      </c>
      <c r="BH2125">
        <v>8908.5251090000002</v>
      </c>
    </row>
    <row r="2126" spans="1:60" x14ac:dyDescent="0.25">
      <c r="A2126">
        <v>2125</v>
      </c>
      <c r="B2126" t="s">
        <v>60</v>
      </c>
      <c r="C2126">
        <v>7842</v>
      </c>
      <c r="D2126" t="s">
        <v>2371</v>
      </c>
      <c r="E2126">
        <v>8047000</v>
      </c>
      <c r="F2126">
        <v>4</v>
      </c>
      <c r="G2126" t="s">
        <v>62</v>
      </c>
      <c r="H2126">
        <v>42</v>
      </c>
      <c r="I2126">
        <v>6140680470000120</v>
      </c>
      <c r="J2126">
        <v>6.9428150000000004</v>
      </c>
      <c r="K2126">
        <v>20.268663</v>
      </c>
      <c r="L2126">
        <v>98</v>
      </c>
      <c r="M2126">
        <v>80</v>
      </c>
      <c r="N2126" t="s">
        <v>78</v>
      </c>
      <c r="O2126" t="s">
        <v>88</v>
      </c>
      <c r="P2126">
        <v>0</v>
      </c>
      <c r="Q2126">
        <v>0</v>
      </c>
      <c r="R2126">
        <v>0</v>
      </c>
      <c r="S2126" t="s">
        <v>63</v>
      </c>
      <c r="T2126" t="s">
        <v>63</v>
      </c>
      <c r="U2126">
        <v>0</v>
      </c>
      <c r="V2126">
        <v>0</v>
      </c>
      <c r="W2126">
        <v>0</v>
      </c>
      <c r="X2126" t="s">
        <v>63</v>
      </c>
      <c r="Y2126" t="s">
        <v>63</v>
      </c>
      <c r="Z2126">
        <v>1</v>
      </c>
      <c r="AA2126">
        <v>80</v>
      </c>
      <c r="AB2126" t="s">
        <v>89</v>
      </c>
      <c r="AC2126">
        <v>917</v>
      </c>
      <c r="AD2126">
        <v>263</v>
      </c>
      <c r="AE2126">
        <v>548</v>
      </c>
      <c r="AF2126">
        <v>100</v>
      </c>
      <c r="AG2126">
        <v>7.2558299999999996</v>
      </c>
      <c r="AH2126">
        <v>8431</v>
      </c>
      <c r="AI2126">
        <v>7344</v>
      </c>
      <c r="AJ2126">
        <v>40717</v>
      </c>
      <c r="AK2126">
        <v>267</v>
      </c>
      <c r="AL2126">
        <v>1</v>
      </c>
      <c r="AM2126">
        <v>2</v>
      </c>
      <c r="AN2126" t="s">
        <v>131</v>
      </c>
      <c r="AO2126" t="s">
        <v>97</v>
      </c>
      <c r="AP2126">
        <v>183</v>
      </c>
      <c r="AQ2126">
        <v>35</v>
      </c>
      <c r="AR2126" t="s">
        <v>91</v>
      </c>
      <c r="AS2126">
        <v>213</v>
      </c>
      <c r="AT2126">
        <v>4</v>
      </c>
      <c r="AU2126" t="s">
        <v>92</v>
      </c>
      <c r="AV2126" t="s">
        <v>132</v>
      </c>
      <c r="AW2126">
        <v>6</v>
      </c>
      <c r="AX2126" t="s">
        <v>133</v>
      </c>
      <c r="AY2126" t="s">
        <v>99</v>
      </c>
      <c r="AZ2126" t="s">
        <v>100</v>
      </c>
      <c r="BA2126">
        <v>5181</v>
      </c>
      <c r="BB2126">
        <v>64</v>
      </c>
      <c r="BC2126" t="s">
        <v>73</v>
      </c>
      <c r="BD2126" t="s">
        <v>74</v>
      </c>
      <c r="BE2126">
        <v>1226.0560170000001</v>
      </c>
      <c r="BF2126" t="s">
        <v>101</v>
      </c>
      <c r="BG2126">
        <v>1226.0560170000001</v>
      </c>
      <c r="BH2126">
        <v>28096.575698000001</v>
      </c>
    </row>
    <row r="2127" spans="1:60" x14ac:dyDescent="0.25">
      <c r="A2127">
        <v>2126</v>
      </c>
      <c r="B2127" t="s">
        <v>60</v>
      </c>
      <c r="C2127">
        <v>7843</v>
      </c>
      <c r="D2127" t="s">
        <v>2372</v>
      </c>
      <c r="E2127">
        <v>8047000</v>
      </c>
      <c r="F2127">
        <v>4</v>
      </c>
      <c r="G2127" t="s">
        <v>62</v>
      </c>
      <c r="H2127">
        <v>42</v>
      </c>
      <c r="I2127">
        <v>6140680470000130</v>
      </c>
      <c r="J2127">
        <v>30.373381999999999</v>
      </c>
      <c r="K2127">
        <v>21.646557000000001</v>
      </c>
      <c r="L2127">
        <v>103</v>
      </c>
      <c r="M2127">
        <v>56</v>
      </c>
      <c r="N2127" t="s">
        <v>78</v>
      </c>
      <c r="O2127" t="s">
        <v>95</v>
      </c>
      <c r="P2127">
        <v>8.8455399999999997</v>
      </c>
      <c r="Q2127">
        <v>44</v>
      </c>
      <c r="R2127">
        <v>10</v>
      </c>
      <c r="S2127" t="s">
        <v>95</v>
      </c>
      <c r="T2127" t="s">
        <v>78</v>
      </c>
      <c r="U2127">
        <v>0.94557400000000003</v>
      </c>
      <c r="V2127">
        <v>7</v>
      </c>
      <c r="W2127">
        <v>3</v>
      </c>
      <c r="X2127" t="s">
        <v>78</v>
      </c>
      <c r="Y2127" t="s">
        <v>95</v>
      </c>
      <c r="Z2127">
        <v>2</v>
      </c>
      <c r="AA2127">
        <v>62</v>
      </c>
      <c r="AB2127" t="s">
        <v>80</v>
      </c>
      <c r="AC2127">
        <v>751</v>
      </c>
      <c r="AD2127">
        <v>205</v>
      </c>
      <c r="AE2127">
        <v>431</v>
      </c>
      <c r="AF2127">
        <v>97</v>
      </c>
      <c r="AG2127">
        <v>7.0742089999999997</v>
      </c>
      <c r="AH2127">
        <v>7373</v>
      </c>
      <c r="AI2127">
        <v>6721</v>
      </c>
      <c r="AJ2127">
        <v>38726</v>
      </c>
      <c r="AK2127">
        <v>267</v>
      </c>
      <c r="AL2127">
        <v>1</v>
      </c>
      <c r="AM2127">
        <v>2</v>
      </c>
      <c r="AN2127" t="s">
        <v>65</v>
      </c>
      <c r="AO2127" t="s">
        <v>66</v>
      </c>
      <c r="AP2127">
        <v>183</v>
      </c>
      <c r="AQ2127">
        <v>72</v>
      </c>
      <c r="AR2127" t="s">
        <v>82</v>
      </c>
      <c r="AS2127">
        <v>213</v>
      </c>
      <c r="AT2127">
        <v>3</v>
      </c>
      <c r="AU2127" t="s">
        <v>98</v>
      </c>
      <c r="AV2127" t="s">
        <v>69</v>
      </c>
      <c r="AW2127">
        <v>77</v>
      </c>
      <c r="AX2127" t="s">
        <v>70</v>
      </c>
      <c r="AY2127" t="s">
        <v>71</v>
      </c>
      <c r="AZ2127" t="s">
        <v>72</v>
      </c>
      <c r="BA2127">
        <v>4072</v>
      </c>
      <c r="BB2127">
        <v>45</v>
      </c>
      <c r="BC2127" t="s">
        <v>98</v>
      </c>
      <c r="BD2127" t="s">
        <v>74</v>
      </c>
      <c r="BE2127">
        <v>3178.6596629999999</v>
      </c>
      <c r="BF2127" t="s">
        <v>75</v>
      </c>
      <c r="BG2127">
        <v>3178.6596629999999</v>
      </c>
      <c r="BH2127">
        <v>122916.715776</v>
      </c>
    </row>
    <row r="2128" spans="1:60" x14ac:dyDescent="0.25">
      <c r="A2128">
        <v>2127</v>
      </c>
      <c r="B2128" t="s">
        <v>60</v>
      </c>
      <c r="C2128">
        <v>7844</v>
      </c>
      <c r="D2128" t="s">
        <v>2373</v>
      </c>
      <c r="E2128">
        <v>8047000</v>
      </c>
      <c r="F2128">
        <v>4</v>
      </c>
      <c r="G2128" t="s">
        <v>62</v>
      </c>
      <c r="H2128">
        <v>42</v>
      </c>
      <c r="I2128">
        <v>6140680470000140</v>
      </c>
      <c r="J2128">
        <v>26.044809000000001</v>
      </c>
      <c r="K2128">
        <v>22.366244999999999</v>
      </c>
      <c r="L2128">
        <v>114</v>
      </c>
      <c r="M2128">
        <v>47</v>
      </c>
      <c r="N2128" t="s">
        <v>78</v>
      </c>
      <c r="O2128" t="s">
        <v>95</v>
      </c>
      <c r="P2128">
        <v>0.56580200000000003</v>
      </c>
      <c r="Q2128">
        <v>6</v>
      </c>
      <c r="R2128">
        <v>6</v>
      </c>
      <c r="S2128" t="s">
        <v>78</v>
      </c>
      <c r="T2128" t="s">
        <v>95</v>
      </c>
      <c r="U2128">
        <v>0</v>
      </c>
      <c r="V2128">
        <v>0</v>
      </c>
      <c r="W2128">
        <v>0</v>
      </c>
      <c r="X2128" t="s">
        <v>63</v>
      </c>
      <c r="Y2128" t="s">
        <v>63</v>
      </c>
      <c r="Z2128">
        <v>2</v>
      </c>
      <c r="AA2128">
        <v>50</v>
      </c>
      <c r="AB2128" t="s">
        <v>80</v>
      </c>
      <c r="AC2128">
        <v>4269</v>
      </c>
      <c r="AD2128">
        <v>143</v>
      </c>
      <c r="AE2128">
        <v>455</v>
      </c>
      <c r="AF2128">
        <v>112</v>
      </c>
      <c r="AG2128">
        <v>2.4778570000000002</v>
      </c>
      <c r="AH2128">
        <v>6234</v>
      </c>
      <c r="AI2128">
        <v>5717</v>
      </c>
      <c r="AJ2128">
        <v>35431</v>
      </c>
      <c r="AK2128">
        <v>267</v>
      </c>
      <c r="AL2128">
        <v>1</v>
      </c>
      <c r="AM2128">
        <v>3</v>
      </c>
      <c r="AN2128" t="s">
        <v>239</v>
      </c>
      <c r="AO2128" t="s">
        <v>66</v>
      </c>
      <c r="AP2128">
        <v>183</v>
      </c>
      <c r="AQ2128">
        <v>83</v>
      </c>
      <c r="AR2128" t="s">
        <v>82</v>
      </c>
      <c r="AS2128">
        <v>213</v>
      </c>
      <c r="AT2128">
        <v>3</v>
      </c>
      <c r="AU2128" t="s">
        <v>98</v>
      </c>
      <c r="AV2128" t="s">
        <v>69</v>
      </c>
      <c r="AW2128">
        <v>77</v>
      </c>
      <c r="AX2128" t="s">
        <v>70</v>
      </c>
      <c r="AY2128" t="s">
        <v>71</v>
      </c>
      <c r="AZ2128" t="s">
        <v>72</v>
      </c>
      <c r="BA2128">
        <v>4348</v>
      </c>
      <c r="BB2128">
        <v>46</v>
      </c>
      <c r="BC2128" t="s">
        <v>98</v>
      </c>
      <c r="BD2128" t="s">
        <v>74</v>
      </c>
      <c r="BE2128">
        <v>3258.6086799999998</v>
      </c>
      <c r="BF2128" t="s">
        <v>75</v>
      </c>
      <c r="BG2128">
        <v>3258.6086799999998</v>
      </c>
      <c r="BH2128">
        <v>105399.603422</v>
      </c>
    </row>
    <row r="2129" spans="1:60" x14ac:dyDescent="0.25">
      <c r="A2129">
        <v>2128</v>
      </c>
      <c r="B2129" t="s">
        <v>60</v>
      </c>
      <c r="C2129">
        <v>7845</v>
      </c>
      <c r="D2129" t="s">
        <v>2374</v>
      </c>
      <c r="E2129">
        <v>8047000</v>
      </c>
      <c r="F2129">
        <v>4</v>
      </c>
      <c r="G2129" t="s">
        <v>62</v>
      </c>
      <c r="H2129">
        <v>42</v>
      </c>
      <c r="I2129">
        <v>6140680470000110</v>
      </c>
      <c r="J2129">
        <v>14.550003</v>
      </c>
      <c r="K2129">
        <v>20.230910999999999</v>
      </c>
      <c r="L2129">
        <v>91</v>
      </c>
      <c r="M2129">
        <v>52</v>
      </c>
      <c r="N2129" t="s">
        <v>95</v>
      </c>
      <c r="O2129" t="s">
        <v>78</v>
      </c>
      <c r="P2129">
        <v>3.1044930000000002</v>
      </c>
      <c r="Q2129">
        <v>17</v>
      </c>
      <c r="R2129">
        <v>6</v>
      </c>
      <c r="S2129" t="s">
        <v>78</v>
      </c>
      <c r="T2129" t="s">
        <v>95</v>
      </c>
      <c r="U2129">
        <v>0</v>
      </c>
      <c r="V2129">
        <v>0</v>
      </c>
      <c r="W2129">
        <v>0</v>
      </c>
      <c r="X2129" t="s">
        <v>63</v>
      </c>
      <c r="Y2129" t="s">
        <v>63</v>
      </c>
      <c r="Z2129">
        <v>2</v>
      </c>
      <c r="AA2129">
        <v>54</v>
      </c>
      <c r="AB2129" t="s">
        <v>80</v>
      </c>
      <c r="AC2129">
        <v>283</v>
      </c>
      <c r="AD2129">
        <v>144</v>
      </c>
      <c r="AE2129">
        <v>268</v>
      </c>
      <c r="AF2129">
        <v>88</v>
      </c>
      <c r="AG2129">
        <v>9.6728539999999992</v>
      </c>
      <c r="AH2129">
        <v>4384</v>
      </c>
      <c r="AI2129">
        <v>3858</v>
      </c>
      <c r="AJ2129">
        <v>21393</v>
      </c>
      <c r="AK2129">
        <v>201</v>
      </c>
      <c r="AL2129">
        <v>1</v>
      </c>
      <c r="AM2129">
        <v>3</v>
      </c>
      <c r="AN2129" t="s">
        <v>96</v>
      </c>
      <c r="AO2129" t="s">
        <v>97</v>
      </c>
      <c r="AP2129">
        <v>102</v>
      </c>
      <c r="AQ2129">
        <v>43</v>
      </c>
      <c r="AR2129" t="s">
        <v>82</v>
      </c>
      <c r="AS2129">
        <v>206</v>
      </c>
      <c r="AT2129">
        <v>4</v>
      </c>
      <c r="AU2129" t="s">
        <v>98</v>
      </c>
      <c r="AV2129" t="s">
        <v>69</v>
      </c>
      <c r="AW2129">
        <v>77</v>
      </c>
      <c r="AX2129" t="s">
        <v>70</v>
      </c>
      <c r="AY2129" t="s">
        <v>99</v>
      </c>
      <c r="AZ2129" t="s">
        <v>100</v>
      </c>
      <c r="BA2129">
        <v>5080</v>
      </c>
      <c r="BB2129">
        <v>51</v>
      </c>
      <c r="BC2129" t="s">
        <v>140</v>
      </c>
      <c r="BD2129" t="s">
        <v>74</v>
      </c>
      <c r="BE2129">
        <v>3448.9624610000001</v>
      </c>
      <c r="BF2129" t="s">
        <v>101</v>
      </c>
      <c r="BG2129">
        <v>3448.9624610000001</v>
      </c>
      <c r="BH2129">
        <v>58881.773892999998</v>
      </c>
    </row>
    <row r="2130" spans="1:60" x14ac:dyDescent="0.25">
      <c r="A2130">
        <v>2129</v>
      </c>
      <c r="B2130" t="s">
        <v>60</v>
      </c>
      <c r="C2130">
        <v>7846</v>
      </c>
      <c r="D2130" t="s">
        <v>2375</v>
      </c>
      <c r="E2130">
        <v>8047000</v>
      </c>
      <c r="F2130">
        <v>4</v>
      </c>
      <c r="G2130" t="s">
        <v>62</v>
      </c>
      <c r="H2130">
        <v>42</v>
      </c>
      <c r="I2130">
        <v>6140680470000250</v>
      </c>
      <c r="J2130">
        <v>3.3508520000000002</v>
      </c>
      <c r="K2130">
        <v>22.15662</v>
      </c>
      <c r="L2130">
        <v>102</v>
      </c>
      <c r="M2130">
        <v>46</v>
      </c>
      <c r="N2130" t="s">
        <v>87</v>
      </c>
      <c r="O2130" t="s">
        <v>78</v>
      </c>
      <c r="P2130">
        <v>2.1014729999999999</v>
      </c>
      <c r="Q2130">
        <v>11</v>
      </c>
      <c r="R2130">
        <v>12</v>
      </c>
      <c r="S2130" t="s">
        <v>95</v>
      </c>
      <c r="T2130" t="s">
        <v>78</v>
      </c>
      <c r="U2130">
        <v>0</v>
      </c>
      <c r="V2130">
        <v>0</v>
      </c>
      <c r="W2130">
        <v>0</v>
      </c>
      <c r="X2130" t="s">
        <v>63</v>
      </c>
      <c r="Y2130" t="s">
        <v>63</v>
      </c>
      <c r="Z2130">
        <v>2</v>
      </c>
      <c r="AA2130">
        <v>52</v>
      </c>
      <c r="AB2130" t="s">
        <v>80</v>
      </c>
      <c r="AC2130">
        <v>2710</v>
      </c>
      <c r="AD2130">
        <v>142</v>
      </c>
      <c r="AE2130">
        <v>413</v>
      </c>
      <c r="AF2130">
        <v>94</v>
      </c>
      <c r="AG2130">
        <v>3.0988920000000002</v>
      </c>
      <c r="AH2130">
        <v>4797</v>
      </c>
      <c r="AI2130">
        <v>4300</v>
      </c>
      <c r="AJ2130">
        <v>24443</v>
      </c>
      <c r="AK2130">
        <v>221</v>
      </c>
      <c r="AL2130">
        <v>1</v>
      </c>
      <c r="AM2130">
        <v>3</v>
      </c>
      <c r="AN2130" t="s">
        <v>96</v>
      </c>
      <c r="AO2130" t="s">
        <v>208</v>
      </c>
      <c r="AP2130">
        <v>102</v>
      </c>
      <c r="AQ2130">
        <v>35</v>
      </c>
      <c r="AR2130" t="s">
        <v>82</v>
      </c>
      <c r="AS2130">
        <v>210</v>
      </c>
      <c r="AT2130">
        <v>4</v>
      </c>
      <c r="AU2130" t="s">
        <v>105</v>
      </c>
      <c r="AV2130" t="s">
        <v>69</v>
      </c>
      <c r="AW2130">
        <v>10</v>
      </c>
      <c r="AX2130" t="s">
        <v>70</v>
      </c>
      <c r="AY2130" t="s">
        <v>99</v>
      </c>
      <c r="AZ2130" t="s">
        <v>209</v>
      </c>
      <c r="BA2130">
        <v>4664</v>
      </c>
      <c r="BB2130">
        <v>65</v>
      </c>
      <c r="BC2130" t="s">
        <v>93</v>
      </c>
      <c r="BD2130" t="s">
        <v>74</v>
      </c>
      <c r="BE2130">
        <v>807.53844000000004</v>
      </c>
      <c r="BF2130" t="s">
        <v>101</v>
      </c>
      <c r="BG2130">
        <v>807.53844000000004</v>
      </c>
      <c r="BH2130">
        <v>13560.417275</v>
      </c>
    </row>
    <row r="2131" spans="1:60" x14ac:dyDescent="0.25">
      <c r="A2131">
        <v>2130</v>
      </c>
      <c r="B2131" t="s">
        <v>60</v>
      </c>
      <c r="C2131">
        <v>7847</v>
      </c>
      <c r="D2131" t="s">
        <v>2376</v>
      </c>
      <c r="E2131">
        <v>8047000</v>
      </c>
      <c r="F2131">
        <v>4</v>
      </c>
      <c r="G2131" t="s">
        <v>62</v>
      </c>
      <c r="H2131">
        <v>42</v>
      </c>
      <c r="I2131">
        <v>6140680470000330</v>
      </c>
      <c r="J2131">
        <v>2.056886</v>
      </c>
      <c r="K2131">
        <v>22.227947</v>
      </c>
      <c r="L2131">
        <v>103</v>
      </c>
      <c r="M2131">
        <v>45</v>
      </c>
      <c r="N2131" t="s">
        <v>87</v>
      </c>
      <c r="O2131" t="s">
        <v>78</v>
      </c>
      <c r="P2131">
        <v>2.1024060000000002</v>
      </c>
      <c r="Q2131">
        <v>11</v>
      </c>
      <c r="R2131">
        <v>12</v>
      </c>
      <c r="S2131" t="s">
        <v>95</v>
      </c>
      <c r="T2131" t="s">
        <v>78</v>
      </c>
      <c r="U2131">
        <v>0</v>
      </c>
      <c r="V2131">
        <v>0</v>
      </c>
      <c r="W2131">
        <v>0</v>
      </c>
      <c r="X2131" t="s">
        <v>63</v>
      </c>
      <c r="Y2131" t="s">
        <v>63</v>
      </c>
      <c r="Z2131">
        <v>2</v>
      </c>
      <c r="AA2131">
        <v>52</v>
      </c>
      <c r="AB2131" t="s">
        <v>80</v>
      </c>
      <c r="AC2131">
        <v>2709</v>
      </c>
      <c r="AD2131">
        <v>142</v>
      </c>
      <c r="AE2131">
        <v>413</v>
      </c>
      <c r="AF2131">
        <v>94</v>
      </c>
      <c r="AG2131">
        <v>3.0992660000000001</v>
      </c>
      <c r="AH2131">
        <v>4798</v>
      </c>
      <c r="AI2131">
        <v>4313</v>
      </c>
      <c r="AJ2131">
        <v>24558</v>
      </c>
      <c r="AK2131">
        <v>221</v>
      </c>
      <c r="AL2131">
        <v>1</v>
      </c>
      <c r="AM2131">
        <v>3</v>
      </c>
      <c r="AN2131" t="s">
        <v>96</v>
      </c>
      <c r="AO2131" t="s">
        <v>208</v>
      </c>
      <c r="AP2131">
        <v>102</v>
      </c>
      <c r="AQ2131">
        <v>55</v>
      </c>
      <c r="AR2131" t="s">
        <v>82</v>
      </c>
      <c r="AS2131">
        <v>210</v>
      </c>
      <c r="AT2131">
        <v>4</v>
      </c>
      <c r="AU2131" t="s">
        <v>105</v>
      </c>
      <c r="AV2131" t="s">
        <v>69</v>
      </c>
      <c r="AW2131">
        <v>10</v>
      </c>
      <c r="AX2131" t="s">
        <v>70</v>
      </c>
      <c r="AY2131" t="s">
        <v>99</v>
      </c>
      <c r="AZ2131" t="s">
        <v>209</v>
      </c>
      <c r="BA2131">
        <v>5036</v>
      </c>
      <c r="BB2131">
        <v>54</v>
      </c>
      <c r="BC2131" t="s">
        <v>126</v>
      </c>
      <c r="BD2131" t="s">
        <v>74</v>
      </c>
      <c r="BE2131">
        <v>611.30706499999997</v>
      </c>
      <c r="BF2131" t="s">
        <v>114</v>
      </c>
      <c r="BG2131">
        <v>611.30706499999997</v>
      </c>
      <c r="BH2131">
        <v>8323.9204370000007</v>
      </c>
    </row>
    <row r="2132" spans="1:60" x14ac:dyDescent="0.25">
      <c r="A2132">
        <v>2131</v>
      </c>
      <c r="B2132" t="s">
        <v>60</v>
      </c>
      <c r="C2132">
        <v>7848</v>
      </c>
      <c r="D2132" t="s">
        <v>2377</v>
      </c>
      <c r="E2132">
        <v>8047000</v>
      </c>
      <c r="F2132">
        <v>4</v>
      </c>
      <c r="G2132" t="s">
        <v>62</v>
      </c>
      <c r="H2132">
        <v>42</v>
      </c>
      <c r="I2132">
        <v>6140680470000090</v>
      </c>
      <c r="J2132">
        <v>3.4696950000000002</v>
      </c>
      <c r="K2132">
        <v>16.792539999999999</v>
      </c>
      <c r="L2132">
        <v>86</v>
      </c>
      <c r="M2132">
        <v>86</v>
      </c>
      <c r="N2132" t="s">
        <v>78</v>
      </c>
      <c r="O2132" t="s">
        <v>88</v>
      </c>
      <c r="P2132">
        <v>0.92288700000000001</v>
      </c>
      <c r="Q2132">
        <v>10</v>
      </c>
      <c r="R2132">
        <v>11</v>
      </c>
      <c r="S2132" t="s">
        <v>78</v>
      </c>
      <c r="T2132" t="s">
        <v>263</v>
      </c>
      <c r="U2132">
        <v>0</v>
      </c>
      <c r="V2132">
        <v>0</v>
      </c>
      <c r="W2132">
        <v>0</v>
      </c>
      <c r="X2132" t="s">
        <v>63</v>
      </c>
      <c r="Y2132" t="s">
        <v>63</v>
      </c>
      <c r="Z2132">
        <v>2</v>
      </c>
      <c r="AA2132">
        <v>87</v>
      </c>
      <c r="AB2132" t="s">
        <v>80</v>
      </c>
      <c r="AC2132">
        <v>1469</v>
      </c>
      <c r="AD2132">
        <v>199</v>
      </c>
      <c r="AE2132">
        <v>480</v>
      </c>
      <c r="AF2132">
        <v>89</v>
      </c>
      <c r="AG2132">
        <v>4.9849880000000004</v>
      </c>
      <c r="AH2132">
        <v>5819</v>
      </c>
      <c r="AI2132">
        <v>3895</v>
      </c>
      <c r="AJ2132">
        <v>21208</v>
      </c>
      <c r="AK2132">
        <v>267</v>
      </c>
      <c r="AL2132">
        <v>2</v>
      </c>
      <c r="AM2132">
        <v>2</v>
      </c>
      <c r="AN2132" t="s">
        <v>237</v>
      </c>
      <c r="AO2132" t="s">
        <v>97</v>
      </c>
      <c r="AP2132">
        <v>183</v>
      </c>
      <c r="AQ2132">
        <v>90</v>
      </c>
      <c r="AR2132" t="s">
        <v>82</v>
      </c>
      <c r="AS2132">
        <v>213</v>
      </c>
      <c r="AT2132">
        <v>4</v>
      </c>
      <c r="AU2132" t="s">
        <v>105</v>
      </c>
      <c r="AV2132" t="s">
        <v>69</v>
      </c>
      <c r="AW2132">
        <v>10</v>
      </c>
      <c r="AX2132" t="s">
        <v>70</v>
      </c>
      <c r="AY2132" t="s">
        <v>99</v>
      </c>
      <c r="AZ2132" t="s">
        <v>100</v>
      </c>
      <c r="BA2132">
        <v>4994</v>
      </c>
      <c r="BB2132">
        <v>58</v>
      </c>
      <c r="BC2132" t="s">
        <v>93</v>
      </c>
      <c r="BD2132" t="s">
        <v>74</v>
      </c>
      <c r="BE2132">
        <v>609.32061399999998</v>
      </c>
      <c r="BF2132" t="s">
        <v>75</v>
      </c>
      <c r="BG2132">
        <v>609.32061399999998</v>
      </c>
      <c r="BH2132">
        <v>14041.358276000001</v>
      </c>
    </row>
    <row r="2133" spans="1:60" x14ac:dyDescent="0.25">
      <c r="A2133">
        <v>2132</v>
      </c>
      <c r="B2133" t="s">
        <v>60</v>
      </c>
      <c r="C2133">
        <v>7849</v>
      </c>
      <c r="D2133" t="s">
        <v>2378</v>
      </c>
      <c r="E2133">
        <v>8047000</v>
      </c>
      <c r="F2133">
        <v>4</v>
      </c>
      <c r="G2133" t="s">
        <v>62</v>
      </c>
      <c r="H2133">
        <v>42</v>
      </c>
      <c r="I2133">
        <v>6140680470000380</v>
      </c>
      <c r="J2133">
        <v>2.479508</v>
      </c>
      <c r="K2133">
        <v>10.560929</v>
      </c>
      <c r="L2133">
        <v>34</v>
      </c>
      <c r="M2133">
        <v>18</v>
      </c>
      <c r="N2133" t="s">
        <v>88</v>
      </c>
      <c r="O2133" t="s">
        <v>63</v>
      </c>
      <c r="P2133">
        <v>0</v>
      </c>
      <c r="Q2133">
        <v>0</v>
      </c>
      <c r="R2133">
        <v>0</v>
      </c>
      <c r="S2133" t="s">
        <v>63</v>
      </c>
      <c r="T2133" t="s">
        <v>63</v>
      </c>
      <c r="U2133">
        <v>0</v>
      </c>
      <c r="V2133">
        <v>0</v>
      </c>
      <c r="W2133">
        <v>0</v>
      </c>
      <c r="X2133" t="s">
        <v>63</v>
      </c>
      <c r="Y2133" t="s">
        <v>63</v>
      </c>
      <c r="Z2133">
        <v>1</v>
      </c>
      <c r="AA2133">
        <v>18</v>
      </c>
      <c r="AB2133" t="s">
        <v>103</v>
      </c>
      <c r="AC2133">
        <v>34</v>
      </c>
      <c r="AD2133">
        <v>19</v>
      </c>
      <c r="AE2133">
        <v>35</v>
      </c>
      <c r="AF2133">
        <v>33</v>
      </c>
      <c r="AG2133">
        <v>10.239560000000001</v>
      </c>
      <c r="AH2133">
        <v>258</v>
      </c>
      <c r="AI2133">
        <v>175</v>
      </c>
      <c r="AJ2133">
        <v>666</v>
      </c>
      <c r="AK2133">
        <v>999</v>
      </c>
      <c r="AL2133">
        <v>5</v>
      </c>
      <c r="AM2133">
        <v>5</v>
      </c>
      <c r="AN2133" t="s">
        <v>237</v>
      </c>
      <c r="AO2133" t="s">
        <v>97</v>
      </c>
      <c r="AP2133">
        <v>183</v>
      </c>
      <c r="AQ2133">
        <v>82</v>
      </c>
      <c r="AR2133" t="s">
        <v>82</v>
      </c>
      <c r="AS2133">
        <v>213</v>
      </c>
      <c r="AT2133">
        <v>4</v>
      </c>
      <c r="AU2133" t="s">
        <v>105</v>
      </c>
      <c r="AV2133" t="s">
        <v>69</v>
      </c>
      <c r="AW2133">
        <v>10</v>
      </c>
      <c r="AX2133" t="s">
        <v>70</v>
      </c>
      <c r="AY2133" t="s">
        <v>99</v>
      </c>
      <c r="AZ2133" t="s">
        <v>100</v>
      </c>
      <c r="BA2133">
        <v>5287</v>
      </c>
      <c r="BB2133">
        <v>67</v>
      </c>
      <c r="BC2133" t="s">
        <v>122</v>
      </c>
      <c r="BD2133" t="s">
        <v>74</v>
      </c>
      <c r="BE2133">
        <v>510.87665900000002</v>
      </c>
      <c r="BF2133" t="s">
        <v>75</v>
      </c>
      <c r="BG2133">
        <v>510.87665900000002</v>
      </c>
      <c r="BH2133">
        <v>10034.211001</v>
      </c>
    </row>
    <row r="2134" spans="1:60" x14ac:dyDescent="0.25">
      <c r="A2134">
        <v>2133</v>
      </c>
      <c r="B2134" t="s">
        <v>60</v>
      </c>
      <c r="C2134">
        <v>7850</v>
      </c>
      <c r="D2134" t="s">
        <v>2379</v>
      </c>
      <c r="E2134">
        <v>8047000</v>
      </c>
      <c r="F2134">
        <v>4</v>
      </c>
      <c r="G2134" t="s">
        <v>62</v>
      </c>
      <c r="H2134">
        <v>42</v>
      </c>
      <c r="I2134">
        <v>6140680470000380</v>
      </c>
      <c r="J2134">
        <v>4.8090140000000003</v>
      </c>
      <c r="K2134">
        <v>21.380486000000001</v>
      </c>
      <c r="L2134">
        <v>100</v>
      </c>
      <c r="M2134">
        <v>42</v>
      </c>
      <c r="N2134" t="s">
        <v>95</v>
      </c>
      <c r="O2134" t="s">
        <v>78</v>
      </c>
      <c r="P2134">
        <v>0.16761400000000001</v>
      </c>
      <c r="Q2134">
        <v>3</v>
      </c>
      <c r="R2134">
        <v>1</v>
      </c>
      <c r="S2134" t="s">
        <v>78</v>
      </c>
      <c r="T2134" t="s">
        <v>95</v>
      </c>
      <c r="U2134">
        <v>0</v>
      </c>
      <c r="V2134">
        <v>0</v>
      </c>
      <c r="W2134">
        <v>0</v>
      </c>
      <c r="X2134" t="s">
        <v>63</v>
      </c>
      <c r="Y2134" t="s">
        <v>63</v>
      </c>
      <c r="Z2134">
        <v>1</v>
      </c>
      <c r="AA2134">
        <v>43</v>
      </c>
      <c r="AB2134" t="s">
        <v>89</v>
      </c>
      <c r="AC2134">
        <v>395</v>
      </c>
      <c r="AD2134">
        <v>113</v>
      </c>
      <c r="AE2134">
        <v>235</v>
      </c>
      <c r="AF2134">
        <v>97</v>
      </c>
      <c r="AG2134">
        <v>7.231789</v>
      </c>
      <c r="AH2134">
        <v>4234</v>
      </c>
      <c r="AI2134">
        <v>3876</v>
      </c>
      <c r="AJ2134">
        <v>22333</v>
      </c>
      <c r="AK2134">
        <v>201</v>
      </c>
      <c r="AL2134">
        <v>1</v>
      </c>
      <c r="AM2134">
        <v>3</v>
      </c>
      <c r="AN2134" t="s">
        <v>90</v>
      </c>
      <c r="AO2134" t="s">
        <v>208</v>
      </c>
      <c r="AP2134">
        <v>102</v>
      </c>
      <c r="AQ2134">
        <v>45</v>
      </c>
      <c r="AR2134" t="s">
        <v>82</v>
      </c>
      <c r="AS2134">
        <v>210</v>
      </c>
      <c r="AT2134">
        <v>3</v>
      </c>
      <c r="AU2134" t="s">
        <v>98</v>
      </c>
      <c r="AV2134" t="s">
        <v>69</v>
      </c>
      <c r="AW2134">
        <v>77</v>
      </c>
      <c r="AX2134" t="s">
        <v>70</v>
      </c>
      <c r="AY2134" t="s">
        <v>71</v>
      </c>
      <c r="AZ2134" t="s">
        <v>209</v>
      </c>
      <c r="BA2134">
        <v>4181</v>
      </c>
      <c r="BB2134">
        <v>60</v>
      </c>
      <c r="BC2134" t="s">
        <v>126</v>
      </c>
      <c r="BD2134" t="s">
        <v>74</v>
      </c>
      <c r="BE2134">
        <v>1152.2342269999999</v>
      </c>
      <c r="BF2134" t="s">
        <v>114</v>
      </c>
      <c r="BG2134">
        <v>1152.2342269999999</v>
      </c>
      <c r="BH2134">
        <v>19461.390611999999</v>
      </c>
    </row>
    <row r="2135" spans="1:60" x14ac:dyDescent="0.25">
      <c r="A2135">
        <v>2134</v>
      </c>
      <c r="B2135" t="s">
        <v>60</v>
      </c>
      <c r="C2135">
        <v>7851</v>
      </c>
      <c r="D2135" t="s">
        <v>2380</v>
      </c>
      <c r="E2135">
        <v>8047000</v>
      </c>
      <c r="F2135">
        <v>4</v>
      </c>
      <c r="G2135" t="s">
        <v>62</v>
      </c>
      <c r="H2135">
        <v>42</v>
      </c>
      <c r="I2135">
        <v>6140680470000380</v>
      </c>
      <c r="J2135">
        <v>18.52298</v>
      </c>
      <c r="K2135">
        <v>26.161633999999999</v>
      </c>
      <c r="L2135">
        <v>110</v>
      </c>
      <c r="M2135">
        <v>4</v>
      </c>
      <c r="N2135" t="s">
        <v>87</v>
      </c>
      <c r="O2135" t="s">
        <v>63</v>
      </c>
      <c r="P2135">
        <v>1.6806399999999999</v>
      </c>
      <c r="Q2135">
        <v>12</v>
      </c>
      <c r="R2135">
        <v>62</v>
      </c>
      <c r="S2135" t="s">
        <v>135</v>
      </c>
      <c r="T2135" t="s">
        <v>77</v>
      </c>
      <c r="U2135">
        <v>0</v>
      </c>
      <c r="V2135">
        <v>0</v>
      </c>
      <c r="W2135">
        <v>0</v>
      </c>
      <c r="X2135" t="s">
        <v>63</v>
      </c>
      <c r="Y2135" t="s">
        <v>63</v>
      </c>
      <c r="Z2135">
        <v>1</v>
      </c>
      <c r="AA2135">
        <v>64</v>
      </c>
      <c r="AB2135" t="s">
        <v>103</v>
      </c>
      <c r="AC2135">
        <v>3224</v>
      </c>
      <c r="AD2135">
        <v>53</v>
      </c>
      <c r="AE2135">
        <v>193</v>
      </c>
      <c r="AF2135">
        <v>26</v>
      </c>
      <c r="AG2135">
        <v>1.7321629999999999</v>
      </c>
      <c r="AH2135">
        <v>822</v>
      </c>
      <c r="AI2135">
        <v>494</v>
      </c>
      <c r="AJ2135">
        <v>3083</v>
      </c>
      <c r="AK2135">
        <v>281</v>
      </c>
      <c r="AL2135">
        <v>3</v>
      </c>
      <c r="AM2135">
        <v>1</v>
      </c>
      <c r="AN2135" t="s">
        <v>90</v>
      </c>
      <c r="AO2135" t="s">
        <v>208</v>
      </c>
      <c r="AP2135">
        <v>183</v>
      </c>
      <c r="AQ2135">
        <v>68</v>
      </c>
      <c r="AR2135" t="s">
        <v>82</v>
      </c>
      <c r="AS2135">
        <v>210</v>
      </c>
      <c r="AT2135">
        <v>3</v>
      </c>
      <c r="AU2135" t="s">
        <v>105</v>
      </c>
      <c r="AV2135" t="s">
        <v>69</v>
      </c>
      <c r="AW2135">
        <v>10</v>
      </c>
      <c r="AX2135" t="s">
        <v>70</v>
      </c>
      <c r="AY2135" t="s">
        <v>71</v>
      </c>
      <c r="AZ2135" t="s">
        <v>209</v>
      </c>
      <c r="BA2135">
        <v>4612</v>
      </c>
      <c r="BB2135">
        <v>65</v>
      </c>
      <c r="BC2135" t="s">
        <v>126</v>
      </c>
      <c r="BD2135" t="s">
        <v>74</v>
      </c>
      <c r="BE2135">
        <v>2146.3218019999999</v>
      </c>
      <c r="BF2135" t="s">
        <v>114</v>
      </c>
      <c r="BG2135">
        <v>2146.3218019999999</v>
      </c>
      <c r="BH2135">
        <v>74959.841021</v>
      </c>
    </row>
    <row r="2136" spans="1:60" x14ac:dyDescent="0.25">
      <c r="A2136">
        <v>2135</v>
      </c>
      <c r="B2136" t="s">
        <v>60</v>
      </c>
      <c r="C2136">
        <v>7852</v>
      </c>
      <c r="D2136" t="s">
        <v>2381</v>
      </c>
      <c r="E2136">
        <v>8047000</v>
      </c>
      <c r="F2136">
        <v>4</v>
      </c>
      <c r="G2136" t="s">
        <v>62</v>
      </c>
      <c r="H2136">
        <v>42</v>
      </c>
      <c r="I2136">
        <v>6140680470000380</v>
      </c>
      <c r="J2136">
        <v>19.79149</v>
      </c>
      <c r="K2136">
        <v>19.527483</v>
      </c>
      <c r="L2136">
        <v>82</v>
      </c>
      <c r="M2136">
        <v>18</v>
      </c>
      <c r="N2136" t="s">
        <v>78</v>
      </c>
      <c r="O2136" t="s">
        <v>87</v>
      </c>
      <c r="P2136">
        <v>1.261484</v>
      </c>
      <c r="Q2136">
        <v>11</v>
      </c>
      <c r="R2136">
        <v>4</v>
      </c>
      <c r="S2136" t="s">
        <v>77</v>
      </c>
      <c r="T2136" t="s">
        <v>95</v>
      </c>
      <c r="U2136">
        <v>0</v>
      </c>
      <c r="V2136">
        <v>0</v>
      </c>
      <c r="W2136">
        <v>0</v>
      </c>
      <c r="X2136" t="s">
        <v>63</v>
      </c>
      <c r="Y2136" t="s">
        <v>63</v>
      </c>
      <c r="Z2136">
        <v>1</v>
      </c>
      <c r="AA2136">
        <v>21</v>
      </c>
      <c r="AB2136" t="s">
        <v>89</v>
      </c>
      <c r="AC2136">
        <v>2461</v>
      </c>
      <c r="AD2136">
        <v>59</v>
      </c>
      <c r="AE2136">
        <v>200</v>
      </c>
      <c r="AF2136">
        <v>66</v>
      </c>
      <c r="AG2136">
        <v>2.093985</v>
      </c>
      <c r="AH2136">
        <v>2113</v>
      </c>
      <c r="AI2136">
        <v>1924</v>
      </c>
      <c r="AJ2136">
        <v>11382</v>
      </c>
      <c r="AK2136">
        <v>267</v>
      </c>
      <c r="AL2136">
        <v>1</v>
      </c>
      <c r="AM2136">
        <v>4</v>
      </c>
      <c r="AN2136" t="s">
        <v>270</v>
      </c>
      <c r="AO2136" t="s">
        <v>208</v>
      </c>
      <c r="AP2136">
        <v>102</v>
      </c>
      <c r="AQ2136">
        <v>60</v>
      </c>
      <c r="AR2136" t="s">
        <v>67</v>
      </c>
      <c r="AS2136">
        <v>210</v>
      </c>
      <c r="AT2136">
        <v>1</v>
      </c>
      <c r="AU2136" t="s">
        <v>68</v>
      </c>
      <c r="AV2136" t="s">
        <v>234</v>
      </c>
      <c r="AW2136">
        <v>8</v>
      </c>
      <c r="AX2136" t="s">
        <v>150</v>
      </c>
      <c r="AY2136" t="s">
        <v>235</v>
      </c>
      <c r="AZ2136" t="s">
        <v>209</v>
      </c>
      <c r="BA2136">
        <v>4828</v>
      </c>
      <c r="BB2136">
        <v>58</v>
      </c>
      <c r="BC2136" t="s">
        <v>140</v>
      </c>
      <c r="BD2136" t="s">
        <v>74</v>
      </c>
      <c r="BE2136">
        <v>3832.609011</v>
      </c>
      <c r="BF2136" t="s">
        <v>114</v>
      </c>
      <c r="BG2136">
        <v>3832.609011</v>
      </c>
      <c r="BH2136">
        <v>80093.316527000003</v>
      </c>
    </row>
    <row r="2137" spans="1:60" x14ac:dyDescent="0.25">
      <c r="A2137">
        <v>2136</v>
      </c>
      <c r="B2137" t="s">
        <v>60</v>
      </c>
      <c r="C2137">
        <v>7853</v>
      </c>
      <c r="D2137" t="s">
        <v>2382</v>
      </c>
      <c r="E2137">
        <v>8047000</v>
      </c>
      <c r="F2137">
        <v>4</v>
      </c>
      <c r="G2137" t="s">
        <v>62</v>
      </c>
      <c r="H2137">
        <v>42</v>
      </c>
      <c r="I2137">
        <v>6140680470000060</v>
      </c>
      <c r="J2137">
        <v>14.442365000000001</v>
      </c>
      <c r="K2137">
        <v>17.675595999999999</v>
      </c>
      <c r="L2137">
        <v>91</v>
      </c>
      <c r="M2137">
        <v>17</v>
      </c>
      <c r="N2137" t="s">
        <v>95</v>
      </c>
      <c r="O2137" t="s">
        <v>87</v>
      </c>
      <c r="P2137">
        <v>4.4912720000000004</v>
      </c>
      <c r="Q2137">
        <v>24</v>
      </c>
      <c r="R2137">
        <v>72</v>
      </c>
      <c r="S2137" t="s">
        <v>79</v>
      </c>
      <c r="T2137" t="s">
        <v>95</v>
      </c>
      <c r="U2137">
        <v>0</v>
      </c>
      <c r="V2137">
        <v>0</v>
      </c>
      <c r="W2137">
        <v>0</v>
      </c>
      <c r="X2137" t="s">
        <v>63</v>
      </c>
      <c r="Y2137" t="s">
        <v>63</v>
      </c>
      <c r="Z2137">
        <v>2</v>
      </c>
      <c r="AA2137">
        <v>77</v>
      </c>
      <c r="AB2137" t="s">
        <v>80</v>
      </c>
      <c r="AC2137">
        <v>777</v>
      </c>
      <c r="AD2137">
        <v>86</v>
      </c>
      <c r="AE2137">
        <v>216</v>
      </c>
      <c r="AF2137">
        <v>62</v>
      </c>
      <c r="AG2137">
        <v>4.4960199999999997</v>
      </c>
      <c r="AH2137">
        <v>2012</v>
      </c>
      <c r="AI2137">
        <v>1431</v>
      </c>
      <c r="AJ2137">
        <v>8333</v>
      </c>
      <c r="AK2137">
        <v>201</v>
      </c>
      <c r="AL2137">
        <v>1</v>
      </c>
      <c r="AM2137">
        <v>3</v>
      </c>
      <c r="AN2137" t="s">
        <v>270</v>
      </c>
      <c r="AO2137" t="s">
        <v>208</v>
      </c>
      <c r="AP2137">
        <v>102</v>
      </c>
      <c r="AQ2137">
        <v>35</v>
      </c>
      <c r="AR2137" t="s">
        <v>82</v>
      </c>
      <c r="AS2137">
        <v>210</v>
      </c>
      <c r="AT2137">
        <v>1</v>
      </c>
      <c r="AU2137" t="s">
        <v>105</v>
      </c>
      <c r="AV2137" t="s">
        <v>234</v>
      </c>
      <c r="AW2137">
        <v>10</v>
      </c>
      <c r="AX2137" t="s">
        <v>150</v>
      </c>
      <c r="AY2137" t="s">
        <v>235</v>
      </c>
      <c r="AZ2137" t="s">
        <v>209</v>
      </c>
      <c r="BA2137">
        <v>5156</v>
      </c>
      <c r="BB2137">
        <v>50</v>
      </c>
      <c r="BC2137" t="s">
        <v>126</v>
      </c>
      <c r="BD2137" t="s">
        <v>74</v>
      </c>
      <c r="BE2137">
        <v>2836.6026809999998</v>
      </c>
      <c r="BF2137" t="s">
        <v>101</v>
      </c>
      <c r="BG2137">
        <v>2836.6026809999998</v>
      </c>
      <c r="BH2137">
        <v>58446.178681999998</v>
      </c>
    </row>
    <row r="2138" spans="1:60" x14ac:dyDescent="0.25">
      <c r="A2138">
        <v>2137</v>
      </c>
      <c r="B2138" t="s">
        <v>60</v>
      </c>
      <c r="C2138">
        <v>7854</v>
      </c>
      <c r="D2138" t="s">
        <v>2383</v>
      </c>
      <c r="E2138">
        <v>8047000</v>
      </c>
      <c r="F2138">
        <v>4</v>
      </c>
      <c r="G2138" t="s">
        <v>62</v>
      </c>
      <c r="H2138">
        <v>42</v>
      </c>
      <c r="I2138">
        <v>6140680470000390</v>
      </c>
      <c r="J2138">
        <v>1.5262039999999999</v>
      </c>
      <c r="K2138">
        <v>23.086359000000002</v>
      </c>
      <c r="L2138">
        <v>110</v>
      </c>
      <c r="M2138">
        <v>25</v>
      </c>
      <c r="N2138" t="s">
        <v>95</v>
      </c>
      <c r="O2138" t="s">
        <v>79</v>
      </c>
      <c r="P2138">
        <v>0.69514699999999996</v>
      </c>
      <c r="Q2138">
        <v>6</v>
      </c>
      <c r="R2138">
        <v>3</v>
      </c>
      <c r="S2138" t="s">
        <v>78</v>
      </c>
      <c r="T2138" t="s">
        <v>263</v>
      </c>
      <c r="U2138">
        <v>0</v>
      </c>
      <c r="V2138">
        <v>0</v>
      </c>
      <c r="W2138">
        <v>0</v>
      </c>
      <c r="X2138" t="s">
        <v>63</v>
      </c>
      <c r="Y2138" t="s">
        <v>63</v>
      </c>
      <c r="Z2138">
        <v>1</v>
      </c>
      <c r="AA2138">
        <v>28</v>
      </c>
      <c r="AB2138" t="s">
        <v>103</v>
      </c>
      <c r="AC2138">
        <v>175</v>
      </c>
      <c r="AD2138">
        <v>56</v>
      </c>
      <c r="AE2138">
        <v>114</v>
      </c>
      <c r="AF2138">
        <v>67</v>
      </c>
      <c r="AG2138">
        <v>7.6484040000000002</v>
      </c>
      <c r="AH2138">
        <v>2014</v>
      </c>
      <c r="AI2138">
        <v>1838</v>
      </c>
      <c r="AJ2138">
        <v>10600</v>
      </c>
      <c r="AK2138">
        <v>201</v>
      </c>
      <c r="AL2138">
        <v>1</v>
      </c>
      <c r="AM2138">
        <v>4</v>
      </c>
      <c r="AN2138" t="s">
        <v>237</v>
      </c>
      <c r="AO2138" t="s">
        <v>97</v>
      </c>
      <c r="AP2138">
        <v>183</v>
      </c>
      <c r="AQ2138">
        <v>87</v>
      </c>
      <c r="AR2138" t="s">
        <v>82</v>
      </c>
      <c r="AS2138">
        <v>213</v>
      </c>
      <c r="AT2138">
        <v>4</v>
      </c>
      <c r="AU2138" t="s">
        <v>105</v>
      </c>
      <c r="AV2138" t="s">
        <v>69</v>
      </c>
      <c r="AW2138">
        <v>10</v>
      </c>
      <c r="AX2138" t="s">
        <v>70</v>
      </c>
      <c r="AY2138" t="s">
        <v>99</v>
      </c>
      <c r="AZ2138" t="s">
        <v>100</v>
      </c>
      <c r="BA2138">
        <v>5498</v>
      </c>
      <c r="BB2138">
        <v>53</v>
      </c>
      <c r="BC2138" t="s">
        <v>126</v>
      </c>
      <c r="BD2138" t="s">
        <v>74</v>
      </c>
      <c r="BE2138">
        <v>534.01329899999996</v>
      </c>
      <c r="BF2138" t="s">
        <v>75</v>
      </c>
      <c r="BG2138">
        <v>534.01329899999996</v>
      </c>
      <c r="BH2138">
        <v>6176.330164</v>
      </c>
    </row>
    <row r="2139" spans="1:60" x14ac:dyDescent="0.25">
      <c r="A2139">
        <v>2138</v>
      </c>
      <c r="B2139" t="s">
        <v>60</v>
      </c>
      <c r="C2139">
        <v>7855</v>
      </c>
      <c r="D2139" t="s">
        <v>2384</v>
      </c>
      <c r="E2139">
        <v>8047000</v>
      </c>
      <c r="F2139">
        <v>4</v>
      </c>
      <c r="G2139" t="s">
        <v>62</v>
      </c>
      <c r="H2139">
        <v>42</v>
      </c>
      <c r="I2139">
        <v>6140680470000040</v>
      </c>
      <c r="J2139">
        <v>124.038354</v>
      </c>
      <c r="K2139">
        <v>19.491631999999999</v>
      </c>
      <c r="L2139">
        <v>82</v>
      </c>
      <c r="M2139">
        <v>18</v>
      </c>
      <c r="N2139" t="s">
        <v>78</v>
      </c>
      <c r="O2139" t="s">
        <v>87</v>
      </c>
      <c r="P2139">
        <v>1.261484</v>
      </c>
      <c r="Q2139">
        <v>11</v>
      </c>
      <c r="R2139">
        <v>4</v>
      </c>
      <c r="S2139" t="s">
        <v>77</v>
      </c>
      <c r="T2139" t="s">
        <v>95</v>
      </c>
      <c r="U2139">
        <v>0</v>
      </c>
      <c r="V2139">
        <v>0</v>
      </c>
      <c r="W2139">
        <v>0</v>
      </c>
      <c r="X2139" t="s">
        <v>63</v>
      </c>
      <c r="Y2139" t="s">
        <v>63</v>
      </c>
      <c r="Z2139">
        <v>1</v>
      </c>
      <c r="AA2139">
        <v>21</v>
      </c>
      <c r="AB2139" t="s">
        <v>89</v>
      </c>
      <c r="AC2139">
        <v>2461</v>
      </c>
      <c r="AD2139">
        <v>59</v>
      </c>
      <c r="AE2139">
        <v>200</v>
      </c>
      <c r="AF2139">
        <v>66</v>
      </c>
      <c r="AG2139">
        <v>2.0923060000000002</v>
      </c>
      <c r="AH2139">
        <v>2111</v>
      </c>
      <c r="AI2139">
        <v>1923</v>
      </c>
      <c r="AJ2139">
        <v>11371</v>
      </c>
      <c r="AK2139">
        <v>267</v>
      </c>
      <c r="AL2139">
        <v>1</v>
      </c>
      <c r="AM2139">
        <v>4</v>
      </c>
      <c r="AN2139" t="s">
        <v>239</v>
      </c>
      <c r="AO2139" t="s">
        <v>66</v>
      </c>
      <c r="AP2139">
        <v>188</v>
      </c>
      <c r="AQ2139">
        <v>90</v>
      </c>
      <c r="AR2139" t="s">
        <v>82</v>
      </c>
      <c r="AS2139">
        <v>213</v>
      </c>
      <c r="AT2139">
        <v>3</v>
      </c>
      <c r="AU2139" t="s">
        <v>105</v>
      </c>
      <c r="AV2139" t="s">
        <v>69</v>
      </c>
      <c r="AW2139">
        <v>10</v>
      </c>
      <c r="AX2139" t="s">
        <v>70</v>
      </c>
      <c r="AY2139" t="s">
        <v>71</v>
      </c>
      <c r="AZ2139" t="s">
        <v>72</v>
      </c>
      <c r="BA2139">
        <v>4573</v>
      </c>
      <c r="BB2139">
        <v>51</v>
      </c>
      <c r="BC2139" t="s">
        <v>73</v>
      </c>
      <c r="BD2139" t="s">
        <v>74</v>
      </c>
      <c r="BE2139">
        <v>7796.6298479999996</v>
      </c>
      <c r="BF2139" t="s">
        <v>75</v>
      </c>
      <c r="BG2139">
        <v>7796.6298479999996</v>
      </c>
      <c r="BH2139">
        <v>501965.40906600002</v>
      </c>
    </row>
    <row r="2140" spans="1:60" x14ac:dyDescent="0.25">
      <c r="A2140">
        <v>2139</v>
      </c>
      <c r="B2140" t="s">
        <v>60</v>
      </c>
      <c r="C2140">
        <v>7856</v>
      </c>
      <c r="D2140" t="s">
        <v>2385</v>
      </c>
      <c r="E2140">
        <v>8047000</v>
      </c>
      <c r="F2140">
        <v>4</v>
      </c>
      <c r="G2140" t="s">
        <v>62</v>
      </c>
      <c r="H2140">
        <v>42</v>
      </c>
      <c r="I2140">
        <v>6140680470000160</v>
      </c>
      <c r="J2140">
        <v>112.170967</v>
      </c>
      <c r="K2140">
        <v>21.315538</v>
      </c>
      <c r="L2140">
        <v>100</v>
      </c>
      <c r="M2140">
        <v>43</v>
      </c>
      <c r="N2140" t="s">
        <v>95</v>
      </c>
      <c r="O2140" t="s">
        <v>78</v>
      </c>
      <c r="P2140">
        <v>0.16761400000000001</v>
      </c>
      <c r="Q2140">
        <v>3</v>
      </c>
      <c r="R2140">
        <v>1</v>
      </c>
      <c r="S2140" t="s">
        <v>78</v>
      </c>
      <c r="T2140" t="s">
        <v>95</v>
      </c>
      <c r="U2140">
        <v>0</v>
      </c>
      <c r="V2140">
        <v>0</v>
      </c>
      <c r="W2140">
        <v>0</v>
      </c>
      <c r="X2140" t="s">
        <v>63</v>
      </c>
      <c r="Y2140" t="s">
        <v>63</v>
      </c>
      <c r="Z2140">
        <v>1</v>
      </c>
      <c r="AA2140">
        <v>43</v>
      </c>
      <c r="AB2140" t="s">
        <v>89</v>
      </c>
      <c r="AC2140">
        <v>395</v>
      </c>
      <c r="AD2140">
        <v>112</v>
      </c>
      <c r="AE2140">
        <v>234</v>
      </c>
      <c r="AF2140">
        <v>98</v>
      </c>
      <c r="AG2140">
        <v>7.216672</v>
      </c>
      <c r="AH2140">
        <v>4222</v>
      </c>
      <c r="AI2140">
        <v>3866</v>
      </c>
      <c r="AJ2140">
        <v>22218</v>
      </c>
      <c r="AK2140">
        <v>201</v>
      </c>
      <c r="AL2140">
        <v>1</v>
      </c>
      <c r="AM2140">
        <v>3</v>
      </c>
      <c r="AN2140" t="s">
        <v>104</v>
      </c>
      <c r="AO2140" t="s">
        <v>66</v>
      </c>
      <c r="AP2140">
        <v>183</v>
      </c>
      <c r="AQ2140">
        <v>90</v>
      </c>
      <c r="AR2140" t="s">
        <v>82</v>
      </c>
      <c r="AS2140">
        <v>213</v>
      </c>
      <c r="AT2140">
        <v>3</v>
      </c>
      <c r="AU2140" t="s">
        <v>105</v>
      </c>
      <c r="AV2140" t="s">
        <v>106</v>
      </c>
      <c r="AW2140">
        <v>10</v>
      </c>
      <c r="AX2140" t="s">
        <v>70</v>
      </c>
      <c r="AY2140" t="s">
        <v>71</v>
      </c>
      <c r="AZ2140" t="s">
        <v>72</v>
      </c>
      <c r="BA2140">
        <v>3993</v>
      </c>
      <c r="BB2140">
        <v>54</v>
      </c>
      <c r="BC2140" t="s">
        <v>93</v>
      </c>
      <c r="BD2140" t="s">
        <v>74</v>
      </c>
      <c r="BE2140">
        <v>11308.797911</v>
      </c>
      <c r="BF2140" t="s">
        <v>75</v>
      </c>
      <c r="BG2140">
        <v>11308.797911</v>
      </c>
      <c r="BH2140">
        <v>453939.79805300001</v>
      </c>
    </row>
    <row r="2141" spans="1:60" x14ac:dyDescent="0.25">
      <c r="A2141">
        <v>2140</v>
      </c>
      <c r="B2141" t="s">
        <v>60</v>
      </c>
      <c r="C2141">
        <v>7857</v>
      </c>
      <c r="D2141" t="s">
        <v>2386</v>
      </c>
      <c r="E2141">
        <v>8047000</v>
      </c>
      <c r="F2141">
        <v>4</v>
      </c>
      <c r="G2141" t="s">
        <v>62</v>
      </c>
      <c r="H2141">
        <v>42</v>
      </c>
      <c r="I2141">
        <v>6140680470000090</v>
      </c>
      <c r="J2141">
        <v>11.281129999999999</v>
      </c>
      <c r="K2141">
        <v>12.400824</v>
      </c>
      <c r="L2141">
        <v>55</v>
      </c>
      <c r="M2141">
        <v>3</v>
      </c>
      <c r="N2141" t="s">
        <v>87</v>
      </c>
      <c r="O2141" t="s">
        <v>77</v>
      </c>
      <c r="P2141">
        <v>0.39438499999999999</v>
      </c>
      <c r="Q2141">
        <v>6</v>
      </c>
      <c r="R2141">
        <v>0</v>
      </c>
      <c r="S2141" t="s">
        <v>135</v>
      </c>
      <c r="T2141" t="s">
        <v>95</v>
      </c>
      <c r="U2141">
        <v>0</v>
      </c>
      <c r="V2141">
        <v>0</v>
      </c>
      <c r="W2141">
        <v>0</v>
      </c>
      <c r="X2141" t="s">
        <v>63</v>
      </c>
      <c r="Y2141" t="s">
        <v>63</v>
      </c>
      <c r="Z2141">
        <v>1</v>
      </c>
      <c r="AA2141">
        <v>4</v>
      </c>
      <c r="AB2141" t="s">
        <v>103</v>
      </c>
      <c r="AC2141">
        <v>596</v>
      </c>
      <c r="AD2141">
        <v>6</v>
      </c>
      <c r="AE2141">
        <v>23</v>
      </c>
      <c r="AF2141">
        <v>16</v>
      </c>
      <c r="AG2141">
        <v>1.3318540000000001</v>
      </c>
      <c r="AH2141">
        <v>120</v>
      </c>
      <c r="AI2141">
        <v>102</v>
      </c>
      <c r="AJ2141">
        <v>496</v>
      </c>
      <c r="AK2141">
        <v>281</v>
      </c>
      <c r="AL2141">
        <v>3</v>
      </c>
      <c r="AM2141">
        <v>4</v>
      </c>
      <c r="AN2141" t="s">
        <v>636</v>
      </c>
      <c r="AO2141" t="s">
        <v>66</v>
      </c>
      <c r="AP2141">
        <v>183</v>
      </c>
      <c r="AQ2141">
        <v>72</v>
      </c>
      <c r="AR2141" t="s">
        <v>91</v>
      </c>
      <c r="AS2141">
        <v>213</v>
      </c>
      <c r="AT2141">
        <v>3</v>
      </c>
      <c r="AU2141" t="s">
        <v>92</v>
      </c>
      <c r="AV2141" t="s">
        <v>69</v>
      </c>
      <c r="AW2141">
        <v>6</v>
      </c>
      <c r="AX2141" t="s">
        <v>70</v>
      </c>
      <c r="AY2141" t="s">
        <v>71</v>
      </c>
      <c r="AZ2141" t="s">
        <v>72</v>
      </c>
      <c r="BA2141">
        <v>4072</v>
      </c>
      <c r="BB2141">
        <v>69</v>
      </c>
      <c r="BC2141" t="s">
        <v>206</v>
      </c>
      <c r="BD2141" t="s">
        <v>74</v>
      </c>
      <c r="BE2141">
        <v>1282.724923</v>
      </c>
      <c r="BF2141" t="s">
        <v>75</v>
      </c>
      <c r="BG2141">
        <v>1282.724923</v>
      </c>
      <c r="BH2141">
        <v>45653.111373</v>
      </c>
    </row>
    <row r="2142" spans="1:60" x14ac:dyDescent="0.25">
      <c r="A2142">
        <v>2141</v>
      </c>
      <c r="B2142" t="s">
        <v>60</v>
      </c>
      <c r="C2142">
        <v>7858</v>
      </c>
      <c r="D2142" t="s">
        <v>2387</v>
      </c>
      <c r="E2142">
        <v>8047000</v>
      </c>
      <c r="F2142">
        <v>4</v>
      </c>
      <c r="G2142" t="s">
        <v>62</v>
      </c>
      <c r="H2142">
        <v>42</v>
      </c>
      <c r="I2142">
        <v>6140680470000390</v>
      </c>
      <c r="J2142">
        <v>17.987417000000001</v>
      </c>
      <c r="K2142">
        <v>17.313948</v>
      </c>
      <c r="L2142">
        <v>80</v>
      </c>
      <c r="M2142">
        <v>44</v>
      </c>
      <c r="N2142" t="s">
        <v>95</v>
      </c>
      <c r="O2142" t="s">
        <v>78</v>
      </c>
      <c r="P2142">
        <v>2.6918510000000002</v>
      </c>
      <c r="Q2142">
        <v>19</v>
      </c>
      <c r="R2142">
        <v>26</v>
      </c>
      <c r="S2142" t="s">
        <v>95</v>
      </c>
      <c r="T2142" t="s">
        <v>78</v>
      </c>
      <c r="U2142">
        <v>0</v>
      </c>
      <c r="V2142">
        <v>0</v>
      </c>
      <c r="W2142">
        <v>0</v>
      </c>
      <c r="X2142" t="s">
        <v>63</v>
      </c>
      <c r="Y2142" t="s">
        <v>63</v>
      </c>
      <c r="Z2142">
        <v>2</v>
      </c>
      <c r="AA2142">
        <v>58</v>
      </c>
      <c r="AB2142" t="s">
        <v>80</v>
      </c>
      <c r="AC2142">
        <v>608</v>
      </c>
      <c r="AD2142">
        <v>95</v>
      </c>
      <c r="AE2142">
        <v>222</v>
      </c>
      <c r="AF2142">
        <v>81</v>
      </c>
      <c r="AG2142">
        <v>5.3459409999999998</v>
      </c>
      <c r="AH2142">
        <v>3127</v>
      </c>
      <c r="AI2142">
        <v>2757</v>
      </c>
      <c r="AJ2142">
        <v>15736</v>
      </c>
      <c r="AK2142">
        <v>201</v>
      </c>
      <c r="AL2142">
        <v>1</v>
      </c>
      <c r="AM2142">
        <v>3</v>
      </c>
      <c r="AN2142" t="s">
        <v>636</v>
      </c>
      <c r="AO2142" t="s">
        <v>66</v>
      </c>
      <c r="AP2142">
        <v>183</v>
      </c>
      <c r="AQ2142">
        <v>86</v>
      </c>
      <c r="AR2142" t="s">
        <v>82</v>
      </c>
      <c r="AS2142">
        <v>213</v>
      </c>
      <c r="AT2142">
        <v>3</v>
      </c>
      <c r="AU2142" t="s">
        <v>105</v>
      </c>
      <c r="AV2142" t="s">
        <v>69</v>
      </c>
      <c r="AW2142">
        <v>10</v>
      </c>
      <c r="AX2142" t="s">
        <v>70</v>
      </c>
      <c r="AY2142" t="s">
        <v>71</v>
      </c>
      <c r="AZ2142" t="s">
        <v>72</v>
      </c>
      <c r="BA2142">
        <v>4250</v>
      </c>
      <c r="BB2142">
        <v>56</v>
      </c>
      <c r="BC2142" t="s">
        <v>206</v>
      </c>
      <c r="BD2142" t="s">
        <v>74</v>
      </c>
      <c r="BE2142">
        <v>2612.3142250000001</v>
      </c>
      <c r="BF2142" t="s">
        <v>75</v>
      </c>
      <c r="BG2142">
        <v>2612.3142250000001</v>
      </c>
      <c r="BH2142">
        <v>72792.492910999994</v>
      </c>
    </row>
    <row r="2143" spans="1:60" x14ac:dyDescent="0.25">
      <c r="A2143">
        <v>2142</v>
      </c>
      <c r="B2143" t="s">
        <v>60</v>
      </c>
      <c r="C2143">
        <v>7859</v>
      </c>
      <c r="D2143" t="s">
        <v>2388</v>
      </c>
      <c r="E2143">
        <v>8047000</v>
      </c>
      <c r="F2143">
        <v>4</v>
      </c>
      <c r="G2143" t="s">
        <v>62</v>
      </c>
      <c r="H2143">
        <v>42</v>
      </c>
      <c r="I2143">
        <v>6140680470000300</v>
      </c>
      <c r="J2143">
        <v>8.6194919999999993</v>
      </c>
      <c r="K2143">
        <v>26.965971</v>
      </c>
      <c r="L2143">
        <v>129</v>
      </c>
      <c r="M2143">
        <v>46</v>
      </c>
      <c r="N2143" t="s">
        <v>78</v>
      </c>
      <c r="O2143" t="s">
        <v>88</v>
      </c>
      <c r="P2143">
        <v>10.578789</v>
      </c>
      <c r="Q2143">
        <v>39</v>
      </c>
      <c r="R2143">
        <v>21</v>
      </c>
      <c r="S2143" t="s">
        <v>79</v>
      </c>
      <c r="T2143" t="s">
        <v>78</v>
      </c>
      <c r="U2143">
        <v>3.052289</v>
      </c>
      <c r="V2143">
        <v>9</v>
      </c>
      <c r="W2143">
        <v>18</v>
      </c>
      <c r="X2143" t="s">
        <v>263</v>
      </c>
      <c r="Y2143" t="s">
        <v>78</v>
      </c>
      <c r="Z2143">
        <v>3</v>
      </c>
      <c r="AA2143">
        <v>65</v>
      </c>
      <c r="AB2143" t="s">
        <v>119</v>
      </c>
      <c r="AC2143">
        <v>1112</v>
      </c>
      <c r="AD2143">
        <v>195</v>
      </c>
      <c r="AE2143">
        <v>447</v>
      </c>
      <c r="AF2143">
        <v>119</v>
      </c>
      <c r="AG2143">
        <v>5.6698360000000001</v>
      </c>
      <c r="AH2143">
        <v>8536</v>
      </c>
      <c r="AI2143">
        <v>7874</v>
      </c>
      <c r="AJ2143">
        <v>50950</v>
      </c>
      <c r="AK2143">
        <v>267</v>
      </c>
      <c r="AL2143">
        <v>1</v>
      </c>
      <c r="AM2143">
        <v>3</v>
      </c>
      <c r="AN2143" t="s">
        <v>636</v>
      </c>
      <c r="AO2143" t="s">
        <v>66</v>
      </c>
      <c r="AP2143">
        <v>141</v>
      </c>
      <c r="AQ2143">
        <v>12</v>
      </c>
      <c r="AR2143" t="s">
        <v>91</v>
      </c>
      <c r="AS2143">
        <v>213</v>
      </c>
      <c r="AT2143">
        <v>3</v>
      </c>
      <c r="AU2143" t="s">
        <v>92</v>
      </c>
      <c r="AV2143" t="s">
        <v>69</v>
      </c>
      <c r="AW2143">
        <v>6</v>
      </c>
      <c r="AX2143" t="s">
        <v>70</v>
      </c>
      <c r="AY2143" t="s">
        <v>71</v>
      </c>
      <c r="AZ2143" t="s">
        <v>72</v>
      </c>
      <c r="BA2143">
        <v>3493</v>
      </c>
      <c r="BB2143">
        <v>58</v>
      </c>
      <c r="BC2143" t="s">
        <v>85</v>
      </c>
      <c r="BD2143" t="s">
        <v>74</v>
      </c>
      <c r="BE2143">
        <v>1022.646938</v>
      </c>
      <c r="BF2143" t="s">
        <v>101</v>
      </c>
      <c r="BG2143">
        <v>1022.646938</v>
      </c>
      <c r="BH2143">
        <v>34881.844965999997</v>
      </c>
    </row>
    <row r="2144" spans="1:60" x14ac:dyDescent="0.25">
      <c r="A2144">
        <v>2143</v>
      </c>
      <c r="B2144" t="s">
        <v>60</v>
      </c>
      <c r="C2144">
        <v>7860</v>
      </c>
      <c r="D2144" t="s">
        <v>2389</v>
      </c>
      <c r="E2144">
        <v>8047000</v>
      </c>
      <c r="F2144">
        <v>4</v>
      </c>
      <c r="G2144" t="s">
        <v>62</v>
      </c>
      <c r="H2144">
        <v>42</v>
      </c>
      <c r="I2144">
        <v>6140680470000370</v>
      </c>
      <c r="J2144">
        <v>13.665243</v>
      </c>
      <c r="K2144">
        <v>8.2295680000000004</v>
      </c>
      <c r="L2144">
        <v>33</v>
      </c>
      <c r="M2144">
        <v>31</v>
      </c>
      <c r="N2144" t="s">
        <v>87</v>
      </c>
      <c r="O2144" t="s">
        <v>116</v>
      </c>
      <c r="P2144">
        <v>1.621496</v>
      </c>
      <c r="Q2144">
        <v>9</v>
      </c>
      <c r="R2144">
        <v>6</v>
      </c>
      <c r="S2144" t="s">
        <v>78</v>
      </c>
      <c r="T2144" t="s">
        <v>95</v>
      </c>
      <c r="U2144">
        <v>0</v>
      </c>
      <c r="V2144">
        <v>0</v>
      </c>
      <c r="W2144">
        <v>0</v>
      </c>
      <c r="X2144" t="s">
        <v>63</v>
      </c>
      <c r="Y2144" t="s">
        <v>63</v>
      </c>
      <c r="Z2144">
        <v>2</v>
      </c>
      <c r="AA2144">
        <v>35</v>
      </c>
      <c r="AB2144" t="s">
        <v>80</v>
      </c>
      <c r="AC2144">
        <v>886</v>
      </c>
      <c r="AD2144">
        <v>38</v>
      </c>
      <c r="AE2144">
        <v>115</v>
      </c>
      <c r="AF2144">
        <v>37</v>
      </c>
      <c r="AG2144">
        <v>2.8070110000000001</v>
      </c>
      <c r="AH2144">
        <v>530</v>
      </c>
      <c r="AI2144">
        <v>289</v>
      </c>
      <c r="AJ2144">
        <v>1358</v>
      </c>
      <c r="AK2144">
        <v>221</v>
      </c>
      <c r="AL2144">
        <v>2</v>
      </c>
      <c r="AM2144">
        <v>4</v>
      </c>
      <c r="AN2144" t="s">
        <v>104</v>
      </c>
      <c r="AO2144" t="s">
        <v>66</v>
      </c>
      <c r="AP2144">
        <v>183</v>
      </c>
      <c r="AQ2144">
        <v>74</v>
      </c>
      <c r="AR2144" t="s">
        <v>82</v>
      </c>
      <c r="AS2144">
        <v>213</v>
      </c>
      <c r="AT2144">
        <v>3</v>
      </c>
      <c r="AU2144" t="s">
        <v>98</v>
      </c>
      <c r="AV2144" t="s">
        <v>106</v>
      </c>
      <c r="AW2144">
        <v>77</v>
      </c>
      <c r="AX2144" t="s">
        <v>70</v>
      </c>
      <c r="AY2144" t="s">
        <v>71</v>
      </c>
      <c r="AZ2144" t="s">
        <v>72</v>
      </c>
      <c r="BA2144">
        <v>3624</v>
      </c>
      <c r="BB2144">
        <v>61</v>
      </c>
      <c r="BC2144" t="s">
        <v>93</v>
      </c>
      <c r="BD2144" t="s">
        <v>74</v>
      </c>
      <c r="BE2144">
        <v>1688.5029460000001</v>
      </c>
      <c r="BF2144" t="s">
        <v>75</v>
      </c>
      <c r="BG2144">
        <v>1688.5029460000001</v>
      </c>
      <c r="BH2144">
        <v>55301.276997000001</v>
      </c>
    </row>
    <row r="2145" spans="1:60" x14ac:dyDescent="0.25">
      <c r="A2145">
        <v>2144</v>
      </c>
      <c r="B2145" t="s">
        <v>60</v>
      </c>
      <c r="C2145">
        <v>7861</v>
      </c>
      <c r="D2145" t="s">
        <v>2390</v>
      </c>
      <c r="E2145">
        <v>8047000</v>
      </c>
      <c r="F2145">
        <v>4</v>
      </c>
      <c r="G2145" t="s">
        <v>62</v>
      </c>
      <c r="H2145">
        <v>42</v>
      </c>
      <c r="I2145">
        <v>6140680470000050</v>
      </c>
      <c r="J2145">
        <v>9.1441289999999995</v>
      </c>
      <c r="K2145">
        <v>13.734502000000001</v>
      </c>
      <c r="L2145">
        <v>50</v>
      </c>
      <c r="M2145">
        <v>12</v>
      </c>
      <c r="N2145" t="s">
        <v>88</v>
      </c>
      <c r="O2145" t="s">
        <v>63</v>
      </c>
      <c r="P2145">
        <v>1.908331</v>
      </c>
      <c r="Q2145">
        <v>9</v>
      </c>
      <c r="R2145">
        <v>35</v>
      </c>
      <c r="S2145" t="s">
        <v>124</v>
      </c>
      <c r="T2145" t="s">
        <v>95</v>
      </c>
      <c r="U2145">
        <v>0</v>
      </c>
      <c r="V2145">
        <v>0</v>
      </c>
      <c r="W2145">
        <v>0</v>
      </c>
      <c r="X2145" t="s">
        <v>63</v>
      </c>
      <c r="Y2145" t="s">
        <v>63</v>
      </c>
      <c r="Z2145">
        <v>2</v>
      </c>
      <c r="AA2145">
        <v>42</v>
      </c>
      <c r="AB2145" t="s">
        <v>80</v>
      </c>
      <c r="AC2145">
        <v>2396</v>
      </c>
      <c r="AD2145">
        <v>28</v>
      </c>
      <c r="AE2145">
        <v>111</v>
      </c>
      <c r="AF2145">
        <v>26</v>
      </c>
      <c r="AG2145">
        <v>1.4743059999999999</v>
      </c>
      <c r="AH2145">
        <v>357</v>
      </c>
      <c r="AI2145">
        <v>256</v>
      </c>
      <c r="AJ2145">
        <v>1016</v>
      </c>
      <c r="AK2145">
        <v>268</v>
      </c>
      <c r="AL2145">
        <v>3</v>
      </c>
      <c r="AM2145">
        <v>2</v>
      </c>
      <c r="AN2145" t="s">
        <v>120</v>
      </c>
      <c r="AO2145" t="s">
        <v>97</v>
      </c>
      <c r="AP2145">
        <v>102</v>
      </c>
      <c r="AQ2145">
        <v>25</v>
      </c>
      <c r="AR2145" t="s">
        <v>82</v>
      </c>
      <c r="AS2145">
        <v>206</v>
      </c>
      <c r="AT2145">
        <v>4</v>
      </c>
      <c r="AU2145" t="s">
        <v>105</v>
      </c>
      <c r="AV2145" t="s">
        <v>69</v>
      </c>
      <c r="AW2145">
        <v>10</v>
      </c>
      <c r="AX2145" t="s">
        <v>70</v>
      </c>
      <c r="AY2145" t="s">
        <v>99</v>
      </c>
      <c r="AZ2145" t="s">
        <v>100</v>
      </c>
      <c r="BA2145">
        <v>5406</v>
      </c>
      <c r="BB2145">
        <v>37</v>
      </c>
      <c r="BC2145" t="s">
        <v>85</v>
      </c>
      <c r="BD2145" t="s">
        <v>74</v>
      </c>
      <c r="BE2145">
        <v>1010.588896</v>
      </c>
      <c r="BF2145" t="s">
        <v>101</v>
      </c>
      <c r="BG2145">
        <v>1010.588896</v>
      </c>
      <c r="BH2145">
        <v>37004.975186000003</v>
      </c>
    </row>
    <row r="2146" spans="1:60" x14ac:dyDescent="0.25">
      <c r="A2146">
        <v>2145</v>
      </c>
      <c r="B2146" t="s">
        <v>60</v>
      </c>
      <c r="C2146">
        <v>7862</v>
      </c>
      <c r="D2146" t="s">
        <v>2391</v>
      </c>
      <c r="E2146">
        <v>8047000</v>
      </c>
      <c r="F2146">
        <v>4</v>
      </c>
      <c r="G2146" t="s">
        <v>62</v>
      </c>
      <c r="H2146">
        <v>42</v>
      </c>
      <c r="I2146">
        <v>6140680470000080</v>
      </c>
      <c r="J2146">
        <v>33.139876999999998</v>
      </c>
      <c r="K2146">
        <v>39.855815999999997</v>
      </c>
      <c r="L2146">
        <v>164</v>
      </c>
      <c r="M2146">
        <v>2</v>
      </c>
      <c r="N2146" t="s">
        <v>78</v>
      </c>
      <c r="O2146" t="s">
        <v>63</v>
      </c>
      <c r="P2146">
        <v>23.788263000000001</v>
      </c>
      <c r="Q2146">
        <v>108</v>
      </c>
      <c r="R2146">
        <v>3</v>
      </c>
      <c r="S2146" t="s">
        <v>77</v>
      </c>
      <c r="T2146" t="s">
        <v>95</v>
      </c>
      <c r="U2146">
        <v>8.1456499999999998</v>
      </c>
      <c r="V2146">
        <v>32</v>
      </c>
      <c r="W2146">
        <v>30</v>
      </c>
      <c r="X2146" t="s">
        <v>77</v>
      </c>
      <c r="Y2146" t="s">
        <v>95</v>
      </c>
      <c r="Z2146">
        <v>1</v>
      </c>
      <c r="AA2146">
        <v>33</v>
      </c>
      <c r="AB2146" t="s">
        <v>103</v>
      </c>
      <c r="AC2146">
        <v>181</v>
      </c>
      <c r="AD2146">
        <v>61</v>
      </c>
      <c r="AE2146">
        <v>123</v>
      </c>
      <c r="AF2146">
        <v>50</v>
      </c>
      <c r="AG2146">
        <v>7.847486</v>
      </c>
      <c r="AH2146">
        <v>1300</v>
      </c>
      <c r="AI2146">
        <v>954</v>
      </c>
      <c r="AJ2146">
        <v>5255</v>
      </c>
      <c r="AK2146">
        <v>321</v>
      </c>
      <c r="AL2146">
        <v>2</v>
      </c>
      <c r="AM2146">
        <v>4</v>
      </c>
      <c r="AN2146" t="s">
        <v>120</v>
      </c>
      <c r="AO2146" t="s">
        <v>97</v>
      </c>
      <c r="AP2146">
        <v>183</v>
      </c>
      <c r="AQ2146">
        <v>84</v>
      </c>
      <c r="AR2146" t="s">
        <v>67</v>
      </c>
      <c r="AS2146">
        <v>206</v>
      </c>
      <c r="AT2146">
        <v>4</v>
      </c>
      <c r="AU2146" t="s">
        <v>68</v>
      </c>
      <c r="AV2146" t="s">
        <v>69</v>
      </c>
      <c r="AW2146">
        <v>8</v>
      </c>
      <c r="AX2146" t="s">
        <v>70</v>
      </c>
      <c r="AY2146" t="s">
        <v>99</v>
      </c>
      <c r="AZ2146" t="s">
        <v>100</v>
      </c>
      <c r="BA2146">
        <v>4973</v>
      </c>
      <c r="BB2146">
        <v>48</v>
      </c>
      <c r="BC2146" t="s">
        <v>206</v>
      </c>
      <c r="BD2146" t="s">
        <v>74</v>
      </c>
      <c r="BE2146">
        <v>3414.8987470000002</v>
      </c>
      <c r="BF2146" t="s">
        <v>75</v>
      </c>
      <c r="BG2146">
        <v>3414.8987470000002</v>
      </c>
      <c r="BH2146">
        <v>134112.32328000001</v>
      </c>
    </row>
    <row r="2147" spans="1:60" x14ac:dyDescent="0.25">
      <c r="A2147">
        <v>2146</v>
      </c>
      <c r="B2147" t="s">
        <v>60</v>
      </c>
      <c r="C2147">
        <v>7863</v>
      </c>
      <c r="D2147" t="s">
        <v>2392</v>
      </c>
      <c r="E2147">
        <v>8047000</v>
      </c>
      <c r="F2147">
        <v>4</v>
      </c>
      <c r="G2147" t="s">
        <v>62</v>
      </c>
      <c r="H2147">
        <v>42</v>
      </c>
      <c r="I2147">
        <v>6140680470000070</v>
      </c>
      <c r="J2147">
        <v>13.310544999999999</v>
      </c>
      <c r="K2147">
        <v>16.881556</v>
      </c>
      <c r="L2147">
        <v>86</v>
      </c>
      <c r="M2147">
        <v>56</v>
      </c>
      <c r="N2147" t="s">
        <v>78</v>
      </c>
      <c r="O2147" t="s">
        <v>95</v>
      </c>
      <c r="P2147">
        <v>7.8859269999999997</v>
      </c>
      <c r="Q2147">
        <v>42</v>
      </c>
      <c r="R2147">
        <v>24</v>
      </c>
      <c r="S2147" t="s">
        <v>78</v>
      </c>
      <c r="T2147" t="s">
        <v>63</v>
      </c>
      <c r="U2147">
        <v>2.0891190000000002</v>
      </c>
      <c r="V2147">
        <v>10</v>
      </c>
      <c r="W2147">
        <v>36</v>
      </c>
      <c r="X2147" t="s">
        <v>78</v>
      </c>
      <c r="Y2147" t="s">
        <v>95</v>
      </c>
      <c r="Z2147">
        <v>3</v>
      </c>
      <c r="AA2147">
        <v>79</v>
      </c>
      <c r="AB2147" t="s">
        <v>108</v>
      </c>
      <c r="AC2147">
        <v>2040</v>
      </c>
      <c r="AD2147">
        <v>172</v>
      </c>
      <c r="AE2147">
        <v>457</v>
      </c>
      <c r="AF2147">
        <v>92</v>
      </c>
      <c r="AG2147">
        <v>3.9369990000000001</v>
      </c>
      <c r="AH2147">
        <v>5439</v>
      </c>
      <c r="AI2147">
        <v>4858</v>
      </c>
      <c r="AJ2147">
        <v>26600</v>
      </c>
      <c r="AK2147">
        <v>267</v>
      </c>
      <c r="AL2147">
        <v>1</v>
      </c>
      <c r="AM2147">
        <v>3</v>
      </c>
      <c r="AN2147" t="s">
        <v>120</v>
      </c>
      <c r="AO2147" t="s">
        <v>97</v>
      </c>
      <c r="AP2147">
        <v>183</v>
      </c>
      <c r="AQ2147">
        <v>87</v>
      </c>
      <c r="AR2147" t="s">
        <v>67</v>
      </c>
      <c r="AS2147">
        <v>213</v>
      </c>
      <c r="AT2147">
        <v>4</v>
      </c>
      <c r="AU2147" t="s">
        <v>68</v>
      </c>
      <c r="AV2147" t="s">
        <v>69</v>
      </c>
      <c r="AW2147">
        <v>8</v>
      </c>
      <c r="AX2147" t="s">
        <v>70</v>
      </c>
      <c r="AY2147" t="s">
        <v>99</v>
      </c>
      <c r="AZ2147" t="s">
        <v>100</v>
      </c>
      <c r="BA2147">
        <v>4516</v>
      </c>
      <c r="BB2147">
        <v>50</v>
      </c>
      <c r="BC2147" t="s">
        <v>98</v>
      </c>
      <c r="BD2147" t="s">
        <v>74</v>
      </c>
      <c r="BE2147">
        <v>2127.7840540000002</v>
      </c>
      <c r="BF2147" t="s">
        <v>75</v>
      </c>
      <c r="BG2147">
        <v>2127.7840540000002</v>
      </c>
      <c r="BH2147">
        <v>53865.863898000003</v>
      </c>
    </row>
    <row r="2148" spans="1:60" x14ac:dyDescent="0.25">
      <c r="A2148">
        <v>2147</v>
      </c>
      <c r="B2148" t="s">
        <v>60</v>
      </c>
      <c r="C2148">
        <v>7864</v>
      </c>
      <c r="D2148" t="s">
        <v>2393</v>
      </c>
      <c r="E2148">
        <v>8047000</v>
      </c>
      <c r="F2148">
        <v>4</v>
      </c>
      <c r="G2148" t="s">
        <v>62</v>
      </c>
      <c r="H2148">
        <v>42</v>
      </c>
      <c r="I2148">
        <v>6140680470000390</v>
      </c>
      <c r="J2148">
        <v>9.8634570000000004</v>
      </c>
      <c r="K2148">
        <v>21.082568999999999</v>
      </c>
      <c r="L2148">
        <v>100</v>
      </c>
      <c r="M2148">
        <v>41</v>
      </c>
      <c r="N2148" t="s">
        <v>95</v>
      </c>
      <c r="O2148" t="s">
        <v>78</v>
      </c>
      <c r="P2148">
        <v>0.16761400000000001</v>
      </c>
      <c r="Q2148">
        <v>3</v>
      </c>
      <c r="R2148">
        <v>1</v>
      </c>
      <c r="S2148" t="s">
        <v>78</v>
      </c>
      <c r="T2148" t="s">
        <v>95</v>
      </c>
      <c r="U2148">
        <v>0</v>
      </c>
      <c r="V2148">
        <v>0</v>
      </c>
      <c r="W2148">
        <v>0</v>
      </c>
      <c r="X2148" t="s">
        <v>63</v>
      </c>
      <c r="Y2148" t="s">
        <v>63</v>
      </c>
      <c r="Z2148">
        <v>1</v>
      </c>
      <c r="AA2148">
        <v>42</v>
      </c>
      <c r="AB2148" t="s">
        <v>89</v>
      </c>
      <c r="AC2148">
        <v>395</v>
      </c>
      <c r="AD2148">
        <v>111</v>
      </c>
      <c r="AE2148">
        <v>232</v>
      </c>
      <c r="AF2148">
        <v>98</v>
      </c>
      <c r="AG2148">
        <v>7.1705550000000002</v>
      </c>
      <c r="AH2148">
        <v>4179</v>
      </c>
      <c r="AI2148">
        <v>3821</v>
      </c>
      <c r="AJ2148">
        <v>21943</v>
      </c>
      <c r="AK2148">
        <v>201</v>
      </c>
      <c r="AL2148">
        <v>1</v>
      </c>
      <c r="AM2148">
        <v>3</v>
      </c>
      <c r="AN2148" t="s">
        <v>120</v>
      </c>
      <c r="AO2148" t="s">
        <v>97</v>
      </c>
      <c r="AP2148">
        <v>183</v>
      </c>
      <c r="AQ2148">
        <v>65</v>
      </c>
      <c r="AR2148" t="s">
        <v>67</v>
      </c>
      <c r="AS2148">
        <v>206</v>
      </c>
      <c r="AT2148">
        <v>4</v>
      </c>
      <c r="AU2148" t="s">
        <v>68</v>
      </c>
      <c r="AV2148" t="s">
        <v>69</v>
      </c>
      <c r="AW2148">
        <v>8</v>
      </c>
      <c r="AX2148" t="s">
        <v>70</v>
      </c>
      <c r="AY2148" t="s">
        <v>99</v>
      </c>
      <c r="AZ2148" t="s">
        <v>100</v>
      </c>
      <c r="BA2148">
        <v>4521</v>
      </c>
      <c r="BB2148">
        <v>52</v>
      </c>
      <c r="BC2148" t="s">
        <v>122</v>
      </c>
      <c r="BD2148" t="s">
        <v>74</v>
      </c>
      <c r="BE2148">
        <v>882.81816000000003</v>
      </c>
      <c r="BF2148" t="s">
        <v>114</v>
      </c>
      <c r="BG2148">
        <v>882.81816000000003</v>
      </c>
      <c r="BH2148">
        <v>39915.996288000002</v>
      </c>
    </row>
    <row r="2149" spans="1:60" x14ac:dyDescent="0.25">
      <c r="A2149">
        <v>2148</v>
      </c>
      <c r="B2149" t="s">
        <v>60</v>
      </c>
      <c r="C2149">
        <v>7865</v>
      </c>
      <c r="D2149" t="s">
        <v>2394</v>
      </c>
      <c r="E2149">
        <v>8047000</v>
      </c>
      <c r="F2149">
        <v>4</v>
      </c>
      <c r="G2149" t="s">
        <v>62</v>
      </c>
      <c r="H2149">
        <v>42</v>
      </c>
      <c r="I2149">
        <v>6140680470000390</v>
      </c>
      <c r="J2149">
        <v>5.8586429999999998</v>
      </c>
      <c r="K2149">
        <v>15.546988000000001</v>
      </c>
      <c r="L2149">
        <v>86</v>
      </c>
      <c r="M2149">
        <v>44</v>
      </c>
      <c r="N2149" t="s">
        <v>95</v>
      </c>
      <c r="O2149" t="s">
        <v>63</v>
      </c>
      <c r="P2149">
        <v>7.057366</v>
      </c>
      <c r="Q2149">
        <v>39</v>
      </c>
      <c r="R2149">
        <v>47</v>
      </c>
      <c r="S2149" t="s">
        <v>78</v>
      </c>
      <c r="T2149" t="s">
        <v>63</v>
      </c>
      <c r="U2149">
        <v>1.816621</v>
      </c>
      <c r="V2149">
        <v>8</v>
      </c>
      <c r="W2149">
        <v>5</v>
      </c>
      <c r="X2149" t="s">
        <v>78</v>
      </c>
      <c r="Y2149" t="s">
        <v>95</v>
      </c>
      <c r="Z2149">
        <v>2</v>
      </c>
      <c r="AA2149">
        <v>72</v>
      </c>
      <c r="AB2149" t="s">
        <v>80</v>
      </c>
      <c r="AC2149">
        <v>1177</v>
      </c>
      <c r="AD2149">
        <v>159</v>
      </c>
      <c r="AE2149">
        <v>385</v>
      </c>
      <c r="AF2149">
        <v>87</v>
      </c>
      <c r="AG2149">
        <v>4.9823250000000003</v>
      </c>
      <c r="AH2149">
        <v>4704</v>
      </c>
      <c r="AI2149">
        <v>3833</v>
      </c>
      <c r="AJ2149">
        <v>20046</v>
      </c>
      <c r="AK2149">
        <v>201</v>
      </c>
      <c r="AL2149">
        <v>1</v>
      </c>
      <c r="AM2149">
        <v>2</v>
      </c>
      <c r="AN2149" t="s">
        <v>120</v>
      </c>
      <c r="AO2149" t="s">
        <v>97</v>
      </c>
      <c r="AP2149">
        <v>183</v>
      </c>
      <c r="AQ2149">
        <v>70</v>
      </c>
      <c r="AR2149" t="s">
        <v>67</v>
      </c>
      <c r="AS2149">
        <v>206</v>
      </c>
      <c r="AT2149">
        <v>4</v>
      </c>
      <c r="AU2149" t="s">
        <v>68</v>
      </c>
      <c r="AV2149" t="s">
        <v>69</v>
      </c>
      <c r="AW2149">
        <v>8</v>
      </c>
      <c r="AX2149" t="s">
        <v>70</v>
      </c>
      <c r="AY2149" t="s">
        <v>99</v>
      </c>
      <c r="AZ2149" t="s">
        <v>100</v>
      </c>
      <c r="BA2149">
        <v>4685</v>
      </c>
      <c r="BB2149">
        <v>52</v>
      </c>
      <c r="BC2149" t="s">
        <v>122</v>
      </c>
      <c r="BD2149" t="s">
        <v>74</v>
      </c>
      <c r="BE2149">
        <v>853.68230500000004</v>
      </c>
      <c r="BF2149" t="s">
        <v>75</v>
      </c>
      <c r="BG2149">
        <v>853.68230500000004</v>
      </c>
      <c r="BH2149">
        <v>23709.087003000001</v>
      </c>
    </row>
    <row r="2150" spans="1:60" x14ac:dyDescent="0.25">
      <c r="A2150">
        <v>2149</v>
      </c>
      <c r="B2150" t="s">
        <v>60</v>
      </c>
      <c r="C2150">
        <v>7866</v>
      </c>
      <c r="D2150" t="s">
        <v>2395</v>
      </c>
      <c r="E2150">
        <v>8047000</v>
      </c>
      <c r="F2150">
        <v>4</v>
      </c>
      <c r="G2150" t="s">
        <v>62</v>
      </c>
      <c r="H2150">
        <v>42</v>
      </c>
      <c r="I2150">
        <v>6140680470000400</v>
      </c>
      <c r="J2150">
        <v>5.9566129999999999</v>
      </c>
      <c r="K2150">
        <v>32.755462999999999</v>
      </c>
      <c r="L2150">
        <v>117</v>
      </c>
      <c r="M2150">
        <v>23</v>
      </c>
      <c r="N2150" t="s">
        <v>88</v>
      </c>
      <c r="O2150" t="s">
        <v>78</v>
      </c>
      <c r="P2150">
        <v>0.325764</v>
      </c>
      <c r="Q2150">
        <v>6</v>
      </c>
      <c r="R2150">
        <v>1</v>
      </c>
      <c r="S2150" t="s">
        <v>78</v>
      </c>
      <c r="T2150" t="s">
        <v>88</v>
      </c>
      <c r="U2150">
        <v>0</v>
      </c>
      <c r="V2150">
        <v>0</v>
      </c>
      <c r="W2150">
        <v>0</v>
      </c>
      <c r="X2150" t="s">
        <v>63</v>
      </c>
      <c r="Y2150" t="s">
        <v>63</v>
      </c>
      <c r="Z2150">
        <v>1</v>
      </c>
      <c r="AA2150">
        <v>23</v>
      </c>
      <c r="AB2150" t="s">
        <v>146</v>
      </c>
      <c r="AC2150">
        <v>650</v>
      </c>
      <c r="AD2150">
        <v>81</v>
      </c>
      <c r="AE2150">
        <v>198</v>
      </c>
      <c r="AF2150">
        <v>54</v>
      </c>
      <c r="AG2150">
        <v>4.775468</v>
      </c>
      <c r="AH2150">
        <v>3324</v>
      </c>
      <c r="AI2150">
        <v>3073</v>
      </c>
      <c r="AJ2150">
        <v>19769</v>
      </c>
      <c r="AK2150">
        <v>265</v>
      </c>
      <c r="AL2150">
        <v>1</v>
      </c>
      <c r="AM2150">
        <v>4</v>
      </c>
      <c r="AN2150" t="s">
        <v>120</v>
      </c>
      <c r="AO2150" t="s">
        <v>97</v>
      </c>
      <c r="AP2150">
        <v>141</v>
      </c>
      <c r="AQ2150">
        <v>20</v>
      </c>
      <c r="AR2150" t="s">
        <v>82</v>
      </c>
      <c r="AS2150">
        <v>206</v>
      </c>
      <c r="AT2150">
        <v>4</v>
      </c>
      <c r="AU2150" t="s">
        <v>105</v>
      </c>
      <c r="AV2150" t="s">
        <v>69</v>
      </c>
      <c r="AW2150">
        <v>10</v>
      </c>
      <c r="AX2150" t="s">
        <v>70</v>
      </c>
      <c r="AY2150" t="s">
        <v>99</v>
      </c>
      <c r="AZ2150" t="s">
        <v>100</v>
      </c>
      <c r="BA2150">
        <v>5079</v>
      </c>
      <c r="BB2150">
        <v>56</v>
      </c>
      <c r="BC2150" t="s">
        <v>73</v>
      </c>
      <c r="BD2150" t="s">
        <v>74</v>
      </c>
      <c r="BE2150">
        <v>1049.7865429999999</v>
      </c>
      <c r="BF2150" t="s">
        <v>101</v>
      </c>
      <c r="BG2150">
        <v>1049.7865429999999</v>
      </c>
      <c r="BH2150">
        <v>24105.556188999999</v>
      </c>
    </row>
    <row r="2151" spans="1:60" x14ac:dyDescent="0.25">
      <c r="A2151">
        <v>2150</v>
      </c>
      <c r="B2151" t="s">
        <v>60</v>
      </c>
      <c r="C2151">
        <v>7867</v>
      </c>
      <c r="D2151" t="s">
        <v>2396</v>
      </c>
      <c r="E2151">
        <v>8047000</v>
      </c>
      <c r="F2151">
        <v>4</v>
      </c>
      <c r="G2151" t="s">
        <v>62</v>
      </c>
      <c r="H2151">
        <v>42</v>
      </c>
      <c r="I2151">
        <v>6140680470000400</v>
      </c>
      <c r="J2151">
        <v>1.3062339999999999</v>
      </c>
      <c r="K2151">
        <v>39.944836000000002</v>
      </c>
      <c r="L2151">
        <v>164</v>
      </c>
      <c r="M2151">
        <v>2</v>
      </c>
      <c r="N2151" t="s">
        <v>78</v>
      </c>
      <c r="O2151" t="s">
        <v>63</v>
      </c>
      <c r="P2151">
        <v>23.978805999999999</v>
      </c>
      <c r="Q2151">
        <v>109</v>
      </c>
      <c r="R2151">
        <v>3</v>
      </c>
      <c r="S2151" t="s">
        <v>77</v>
      </c>
      <c r="T2151" t="s">
        <v>95</v>
      </c>
      <c r="U2151">
        <v>8.2771840000000001</v>
      </c>
      <c r="V2151">
        <v>32</v>
      </c>
      <c r="W2151">
        <v>30</v>
      </c>
      <c r="X2151" t="s">
        <v>77</v>
      </c>
      <c r="Y2151" t="s">
        <v>95</v>
      </c>
      <c r="Z2151">
        <v>1</v>
      </c>
      <c r="AA2151">
        <v>34</v>
      </c>
      <c r="AB2151" t="s">
        <v>103</v>
      </c>
      <c r="AC2151">
        <v>181</v>
      </c>
      <c r="AD2151">
        <v>62</v>
      </c>
      <c r="AE2151">
        <v>125</v>
      </c>
      <c r="AF2151">
        <v>50</v>
      </c>
      <c r="AG2151">
        <v>7.9449209999999999</v>
      </c>
      <c r="AH2151">
        <v>1319</v>
      </c>
      <c r="AI2151">
        <v>971</v>
      </c>
      <c r="AJ2151">
        <v>5329</v>
      </c>
      <c r="AK2151">
        <v>321</v>
      </c>
      <c r="AL2151">
        <v>2</v>
      </c>
      <c r="AM2151">
        <v>4</v>
      </c>
      <c r="AN2151" t="s">
        <v>120</v>
      </c>
      <c r="AO2151" t="s">
        <v>97</v>
      </c>
      <c r="AP2151">
        <v>183</v>
      </c>
      <c r="AQ2151">
        <v>87</v>
      </c>
      <c r="AR2151" t="s">
        <v>82</v>
      </c>
      <c r="AS2151">
        <v>206</v>
      </c>
      <c r="AT2151">
        <v>4</v>
      </c>
      <c r="AU2151" t="s">
        <v>105</v>
      </c>
      <c r="AV2151" t="s">
        <v>69</v>
      </c>
      <c r="AW2151">
        <v>10</v>
      </c>
      <c r="AX2151" t="s">
        <v>70</v>
      </c>
      <c r="AY2151" t="s">
        <v>99</v>
      </c>
      <c r="AZ2151" t="s">
        <v>100</v>
      </c>
      <c r="BA2151">
        <v>4935</v>
      </c>
      <c r="BB2151">
        <v>33</v>
      </c>
      <c r="BC2151" t="s">
        <v>206</v>
      </c>
      <c r="BD2151" t="s">
        <v>74</v>
      </c>
      <c r="BE2151">
        <v>491.04364199999998</v>
      </c>
      <c r="BF2151" t="s">
        <v>75</v>
      </c>
      <c r="BG2151">
        <v>491.04364199999998</v>
      </c>
      <c r="BH2151">
        <v>5286.1417439999996</v>
      </c>
    </row>
    <row r="2152" spans="1:60" x14ac:dyDescent="0.25">
      <c r="A2152">
        <v>2151</v>
      </c>
      <c r="B2152" t="s">
        <v>60</v>
      </c>
      <c r="C2152">
        <v>7868</v>
      </c>
      <c r="D2152" t="s">
        <v>2397</v>
      </c>
      <c r="E2152">
        <v>8047000</v>
      </c>
      <c r="F2152">
        <v>4</v>
      </c>
      <c r="G2152" t="s">
        <v>62</v>
      </c>
      <c r="H2152">
        <v>42</v>
      </c>
      <c r="I2152">
        <v>6140680470000400</v>
      </c>
      <c r="J2152">
        <v>3.0189010000000001</v>
      </c>
      <c r="K2152">
        <v>0</v>
      </c>
      <c r="L2152">
        <v>0</v>
      </c>
      <c r="M2152">
        <v>0</v>
      </c>
      <c r="N2152" t="s">
        <v>63</v>
      </c>
      <c r="O2152" t="s">
        <v>63</v>
      </c>
      <c r="P2152">
        <v>0</v>
      </c>
      <c r="Q2152">
        <v>0</v>
      </c>
      <c r="R2152">
        <v>0</v>
      </c>
      <c r="S2152" t="s">
        <v>63</v>
      </c>
      <c r="T2152" t="s">
        <v>63</v>
      </c>
      <c r="U2152">
        <v>0</v>
      </c>
      <c r="V2152">
        <v>0</v>
      </c>
      <c r="W2152">
        <v>0</v>
      </c>
      <c r="X2152" t="s">
        <v>63</v>
      </c>
      <c r="Y2152" t="s">
        <v>63</v>
      </c>
      <c r="Z2152">
        <v>0</v>
      </c>
      <c r="AA2152">
        <v>0</v>
      </c>
      <c r="AB2152" t="s">
        <v>64</v>
      </c>
      <c r="AC2152">
        <v>1</v>
      </c>
      <c r="AD2152">
        <v>1</v>
      </c>
      <c r="AE2152">
        <v>1</v>
      </c>
      <c r="AF2152">
        <v>40</v>
      </c>
      <c r="AG2152">
        <v>11.889551000000001</v>
      </c>
      <c r="AH2152">
        <v>22</v>
      </c>
      <c r="AI2152">
        <v>19</v>
      </c>
      <c r="AJ2152">
        <v>101</v>
      </c>
      <c r="AK2152">
        <v>999</v>
      </c>
      <c r="AL2152">
        <v>5</v>
      </c>
      <c r="AM2152">
        <v>5</v>
      </c>
      <c r="AN2152" t="s">
        <v>131</v>
      </c>
      <c r="AO2152" t="s">
        <v>535</v>
      </c>
      <c r="AP2152">
        <v>102</v>
      </c>
      <c r="AQ2152">
        <v>5</v>
      </c>
      <c r="AR2152" t="s">
        <v>156</v>
      </c>
      <c r="AS2152">
        <v>206</v>
      </c>
      <c r="AT2152">
        <v>4</v>
      </c>
      <c r="AU2152" t="s">
        <v>227</v>
      </c>
      <c r="AV2152" t="s">
        <v>132</v>
      </c>
      <c r="AW2152">
        <v>6</v>
      </c>
      <c r="AX2152" t="s">
        <v>133</v>
      </c>
      <c r="AY2152" t="s">
        <v>99</v>
      </c>
      <c r="AZ2152" t="s">
        <v>161</v>
      </c>
      <c r="BA2152">
        <v>5386</v>
      </c>
      <c r="BB2152">
        <v>44</v>
      </c>
      <c r="BC2152" t="s">
        <v>85</v>
      </c>
      <c r="BD2152" t="s">
        <v>228</v>
      </c>
      <c r="BE2152">
        <v>576.06739200000004</v>
      </c>
      <c r="BF2152" t="s">
        <v>101</v>
      </c>
      <c r="BG2152">
        <v>576.06739200000004</v>
      </c>
      <c r="BH2152">
        <v>12217.056938</v>
      </c>
    </row>
    <row r="2153" spans="1:60" x14ac:dyDescent="0.25">
      <c r="A2153">
        <v>2152</v>
      </c>
      <c r="B2153" t="s">
        <v>60</v>
      </c>
      <c r="C2153">
        <v>7869</v>
      </c>
      <c r="D2153" t="s">
        <v>2398</v>
      </c>
      <c r="E2153">
        <v>8047000</v>
      </c>
      <c r="F2153">
        <v>4</v>
      </c>
      <c r="G2153" t="s">
        <v>62</v>
      </c>
      <c r="H2153">
        <v>42</v>
      </c>
      <c r="I2153">
        <v>6140680470000400</v>
      </c>
      <c r="J2153">
        <v>1.982405</v>
      </c>
      <c r="K2153">
        <v>7.0857729999999997</v>
      </c>
      <c r="L2153">
        <v>42</v>
      </c>
      <c r="M2153">
        <v>55</v>
      </c>
      <c r="N2153" t="s">
        <v>88</v>
      </c>
      <c r="O2153" t="s">
        <v>124</v>
      </c>
      <c r="P2153">
        <v>0</v>
      </c>
      <c r="Q2153">
        <v>0</v>
      </c>
      <c r="R2153">
        <v>0</v>
      </c>
      <c r="S2153" t="s">
        <v>63</v>
      </c>
      <c r="T2153" t="s">
        <v>63</v>
      </c>
      <c r="U2153">
        <v>0</v>
      </c>
      <c r="V2153">
        <v>0</v>
      </c>
      <c r="W2153">
        <v>0</v>
      </c>
      <c r="X2153" t="s">
        <v>63</v>
      </c>
      <c r="Y2153" t="s">
        <v>63</v>
      </c>
      <c r="Z2153">
        <v>1</v>
      </c>
      <c r="AA2153">
        <v>55</v>
      </c>
      <c r="AB2153" t="s">
        <v>89</v>
      </c>
      <c r="AC2153">
        <v>1993</v>
      </c>
      <c r="AD2153">
        <v>77</v>
      </c>
      <c r="AE2153">
        <v>239</v>
      </c>
      <c r="AF2153">
        <v>67</v>
      </c>
      <c r="AG2153">
        <v>2.6663459999999999</v>
      </c>
      <c r="AH2153">
        <v>1788</v>
      </c>
      <c r="AI2153">
        <v>1278</v>
      </c>
      <c r="AJ2153">
        <v>7165</v>
      </c>
      <c r="AK2153">
        <v>266</v>
      </c>
      <c r="AL2153">
        <v>1</v>
      </c>
      <c r="AM2153">
        <v>4</v>
      </c>
      <c r="AN2153" t="s">
        <v>131</v>
      </c>
      <c r="AO2153" t="s">
        <v>97</v>
      </c>
      <c r="AP2153">
        <v>183</v>
      </c>
      <c r="AQ2153">
        <v>72</v>
      </c>
      <c r="AR2153" t="s">
        <v>67</v>
      </c>
      <c r="AS2153">
        <v>213</v>
      </c>
      <c r="AT2153">
        <v>4</v>
      </c>
      <c r="AU2153" t="s">
        <v>68</v>
      </c>
      <c r="AV2153" t="s">
        <v>132</v>
      </c>
      <c r="AW2153">
        <v>8</v>
      </c>
      <c r="AX2153" t="s">
        <v>133</v>
      </c>
      <c r="AY2153" t="s">
        <v>99</v>
      </c>
      <c r="AZ2153" t="s">
        <v>100</v>
      </c>
      <c r="BA2153">
        <v>5328</v>
      </c>
      <c r="BB2153">
        <v>46</v>
      </c>
      <c r="BC2153" t="s">
        <v>85</v>
      </c>
      <c r="BD2153" t="s">
        <v>74</v>
      </c>
      <c r="BE2153">
        <v>486.12463500000001</v>
      </c>
      <c r="BF2153" t="s">
        <v>75</v>
      </c>
      <c r="BG2153">
        <v>486.12463500000001</v>
      </c>
      <c r="BH2153">
        <v>8022.507098</v>
      </c>
    </row>
    <row r="2154" spans="1:60" x14ac:dyDescent="0.25">
      <c r="A2154">
        <v>2153</v>
      </c>
      <c r="B2154" t="s">
        <v>60</v>
      </c>
      <c r="C2154">
        <v>7870</v>
      </c>
      <c r="D2154" t="s">
        <v>2399</v>
      </c>
      <c r="E2154">
        <v>8047000</v>
      </c>
      <c r="F2154">
        <v>4</v>
      </c>
      <c r="G2154" t="s">
        <v>62</v>
      </c>
      <c r="H2154">
        <v>42</v>
      </c>
      <c r="I2154">
        <v>6140680470000010</v>
      </c>
      <c r="J2154">
        <v>3.8678170000000001</v>
      </c>
      <c r="K2154">
        <v>33.497138999999997</v>
      </c>
      <c r="L2154">
        <v>99</v>
      </c>
      <c r="M2154">
        <v>11</v>
      </c>
      <c r="N2154" t="s">
        <v>78</v>
      </c>
      <c r="O2154" t="s">
        <v>63</v>
      </c>
      <c r="P2154">
        <v>14.264824000000001</v>
      </c>
      <c r="Q2154">
        <v>38</v>
      </c>
      <c r="R2154">
        <v>5</v>
      </c>
      <c r="S2154" t="s">
        <v>124</v>
      </c>
      <c r="T2154" t="s">
        <v>63</v>
      </c>
      <c r="U2154">
        <v>7.2372120000000004</v>
      </c>
      <c r="V2154">
        <v>16</v>
      </c>
      <c r="W2154">
        <v>32</v>
      </c>
      <c r="X2154" t="s">
        <v>124</v>
      </c>
      <c r="Y2154" t="s">
        <v>63</v>
      </c>
      <c r="Z2154">
        <v>2</v>
      </c>
      <c r="AA2154">
        <v>42</v>
      </c>
      <c r="AB2154" t="s">
        <v>119</v>
      </c>
      <c r="AC2154">
        <v>287</v>
      </c>
      <c r="AD2154">
        <v>89</v>
      </c>
      <c r="AE2154">
        <v>183</v>
      </c>
      <c r="AF2154">
        <v>38</v>
      </c>
      <c r="AG2154">
        <v>7.5572720000000002</v>
      </c>
      <c r="AH2154">
        <v>1791</v>
      </c>
      <c r="AI2154">
        <v>1430</v>
      </c>
      <c r="AJ2154">
        <v>8128</v>
      </c>
      <c r="AK2154">
        <v>268</v>
      </c>
      <c r="AL2154">
        <v>1</v>
      </c>
      <c r="AM2154">
        <v>3</v>
      </c>
      <c r="AN2154" t="s">
        <v>223</v>
      </c>
      <c r="AO2154" t="s">
        <v>136</v>
      </c>
      <c r="AP2154">
        <v>102</v>
      </c>
      <c r="AQ2154">
        <v>15</v>
      </c>
      <c r="AR2154" t="s">
        <v>91</v>
      </c>
      <c r="AS2154">
        <v>206</v>
      </c>
      <c r="AT2154">
        <v>3</v>
      </c>
      <c r="AU2154" t="s">
        <v>92</v>
      </c>
      <c r="AV2154" t="s">
        <v>132</v>
      </c>
      <c r="AW2154">
        <v>6</v>
      </c>
      <c r="AX2154" t="s">
        <v>133</v>
      </c>
      <c r="AY2154" t="s">
        <v>224</v>
      </c>
      <c r="AZ2154" t="s">
        <v>137</v>
      </c>
      <c r="BA2154">
        <v>5526</v>
      </c>
      <c r="BB2154">
        <v>42</v>
      </c>
      <c r="BC2154" t="s">
        <v>85</v>
      </c>
      <c r="BD2154" t="s">
        <v>74</v>
      </c>
      <c r="BE2154">
        <v>880.03367100000003</v>
      </c>
      <c r="BF2154" t="s">
        <v>101</v>
      </c>
      <c r="BG2154">
        <v>880.03367100000003</v>
      </c>
      <c r="BH2154">
        <v>15652.499789</v>
      </c>
    </row>
    <row r="2155" spans="1:60" x14ac:dyDescent="0.25">
      <c r="A2155">
        <v>2154</v>
      </c>
      <c r="B2155" t="s">
        <v>60</v>
      </c>
      <c r="C2155">
        <v>7871</v>
      </c>
      <c r="D2155" t="s">
        <v>2400</v>
      </c>
      <c r="E2155">
        <v>8047000</v>
      </c>
      <c r="F2155">
        <v>4</v>
      </c>
      <c r="G2155" t="s">
        <v>62</v>
      </c>
      <c r="H2155">
        <v>42</v>
      </c>
      <c r="I2155">
        <v>6140680470000160</v>
      </c>
      <c r="J2155">
        <v>20.805221</v>
      </c>
      <c r="K2155">
        <v>21.305527000000001</v>
      </c>
      <c r="L2155">
        <v>72</v>
      </c>
      <c r="M2155">
        <v>6</v>
      </c>
      <c r="N2155" t="s">
        <v>78</v>
      </c>
      <c r="O2155" t="s">
        <v>95</v>
      </c>
      <c r="P2155">
        <v>4.939203</v>
      </c>
      <c r="Q2155">
        <v>12</v>
      </c>
      <c r="R2155">
        <v>57</v>
      </c>
      <c r="S2155" t="s">
        <v>95</v>
      </c>
      <c r="T2155" t="s">
        <v>78</v>
      </c>
      <c r="U2155">
        <v>0</v>
      </c>
      <c r="V2155">
        <v>0</v>
      </c>
      <c r="W2155">
        <v>0</v>
      </c>
      <c r="X2155" t="s">
        <v>63</v>
      </c>
      <c r="Y2155" t="s">
        <v>63</v>
      </c>
      <c r="Z2155">
        <v>2</v>
      </c>
      <c r="AA2155">
        <v>60</v>
      </c>
      <c r="AB2155" t="s">
        <v>80</v>
      </c>
      <c r="AC2155">
        <v>1120</v>
      </c>
      <c r="AD2155">
        <v>58</v>
      </c>
      <c r="AE2155">
        <v>169</v>
      </c>
      <c r="AF2155">
        <v>29</v>
      </c>
      <c r="AG2155">
        <v>3.0789469999999999</v>
      </c>
      <c r="AH2155">
        <v>652</v>
      </c>
      <c r="AI2155">
        <v>324</v>
      </c>
      <c r="AJ2155">
        <v>1520</v>
      </c>
      <c r="AK2155">
        <v>201</v>
      </c>
      <c r="AL2155">
        <v>3</v>
      </c>
      <c r="AM2155">
        <v>3</v>
      </c>
      <c r="AN2155" t="s">
        <v>131</v>
      </c>
      <c r="AO2155" t="s">
        <v>97</v>
      </c>
      <c r="AP2155">
        <v>102</v>
      </c>
      <c r="AQ2155">
        <v>12</v>
      </c>
      <c r="AR2155" t="s">
        <v>82</v>
      </c>
      <c r="AS2155">
        <v>206</v>
      </c>
      <c r="AT2155">
        <v>4</v>
      </c>
      <c r="AU2155" t="s">
        <v>98</v>
      </c>
      <c r="AV2155" t="s">
        <v>132</v>
      </c>
      <c r="AW2155">
        <v>77</v>
      </c>
      <c r="AX2155" t="s">
        <v>133</v>
      </c>
      <c r="AY2155" t="s">
        <v>99</v>
      </c>
      <c r="AZ2155" t="s">
        <v>100</v>
      </c>
      <c r="BA2155">
        <v>5050</v>
      </c>
      <c r="BB2155">
        <v>58</v>
      </c>
      <c r="BC2155" t="s">
        <v>206</v>
      </c>
      <c r="BD2155" t="s">
        <v>74</v>
      </c>
      <c r="BE2155">
        <v>2676.118962</v>
      </c>
      <c r="BF2155" t="s">
        <v>101</v>
      </c>
      <c r="BG2155">
        <v>2676.118962</v>
      </c>
      <c r="BH2155">
        <v>84195.740959000002</v>
      </c>
    </row>
    <row r="2156" spans="1:60" x14ac:dyDescent="0.25">
      <c r="A2156">
        <v>2155</v>
      </c>
      <c r="B2156" t="s">
        <v>60</v>
      </c>
      <c r="C2156">
        <v>7872</v>
      </c>
      <c r="D2156" t="s">
        <v>2401</v>
      </c>
      <c r="E2156">
        <v>8047000</v>
      </c>
      <c r="F2156">
        <v>4</v>
      </c>
      <c r="G2156" t="s">
        <v>62</v>
      </c>
      <c r="H2156">
        <v>42</v>
      </c>
      <c r="I2156">
        <v>6140680470000400</v>
      </c>
      <c r="J2156">
        <v>2.128028</v>
      </c>
      <c r="K2156">
        <v>7.1300990000000004</v>
      </c>
      <c r="L2156">
        <v>42</v>
      </c>
      <c r="M2156">
        <v>56</v>
      </c>
      <c r="N2156" t="s">
        <v>88</v>
      </c>
      <c r="O2156" t="s">
        <v>124</v>
      </c>
      <c r="P2156">
        <v>0</v>
      </c>
      <c r="Q2156">
        <v>0</v>
      </c>
      <c r="R2156">
        <v>0</v>
      </c>
      <c r="S2156" t="s">
        <v>63</v>
      </c>
      <c r="T2156" t="s">
        <v>63</v>
      </c>
      <c r="U2156">
        <v>0</v>
      </c>
      <c r="V2156">
        <v>0</v>
      </c>
      <c r="W2156">
        <v>0</v>
      </c>
      <c r="X2156" t="s">
        <v>63</v>
      </c>
      <c r="Y2156" t="s">
        <v>63</v>
      </c>
      <c r="Z2156">
        <v>1</v>
      </c>
      <c r="AA2156">
        <v>56</v>
      </c>
      <c r="AB2156" t="s">
        <v>89</v>
      </c>
      <c r="AC2156">
        <v>1990</v>
      </c>
      <c r="AD2156">
        <v>78</v>
      </c>
      <c r="AE2156">
        <v>240</v>
      </c>
      <c r="AF2156">
        <v>67</v>
      </c>
      <c r="AG2156">
        <v>2.6748970000000001</v>
      </c>
      <c r="AH2156">
        <v>1793</v>
      </c>
      <c r="AI2156">
        <v>1316</v>
      </c>
      <c r="AJ2156">
        <v>7410</v>
      </c>
      <c r="AK2156">
        <v>266</v>
      </c>
      <c r="AL2156">
        <v>1</v>
      </c>
      <c r="AM2156">
        <v>4</v>
      </c>
      <c r="AN2156" t="s">
        <v>131</v>
      </c>
      <c r="AO2156" t="s">
        <v>136</v>
      </c>
      <c r="AP2156">
        <v>102</v>
      </c>
      <c r="AQ2156">
        <v>60</v>
      </c>
      <c r="AR2156" t="s">
        <v>67</v>
      </c>
      <c r="AS2156">
        <v>206</v>
      </c>
      <c r="AT2156">
        <v>4</v>
      </c>
      <c r="AU2156" t="s">
        <v>68</v>
      </c>
      <c r="AV2156" t="s">
        <v>132</v>
      </c>
      <c r="AW2156">
        <v>8</v>
      </c>
      <c r="AX2156" t="s">
        <v>133</v>
      </c>
      <c r="AY2156" t="s">
        <v>99</v>
      </c>
      <c r="AZ2156" t="s">
        <v>137</v>
      </c>
      <c r="BA2156">
        <v>5168</v>
      </c>
      <c r="BB2156">
        <v>60</v>
      </c>
      <c r="BC2156" t="s">
        <v>206</v>
      </c>
      <c r="BD2156" t="s">
        <v>74</v>
      </c>
      <c r="BE2156">
        <v>654.86090200000001</v>
      </c>
      <c r="BF2156" t="s">
        <v>114</v>
      </c>
      <c r="BG2156">
        <v>654.86090200000001</v>
      </c>
      <c r="BH2156">
        <v>8611.8229580000007</v>
      </c>
    </row>
    <row r="2157" spans="1:60" x14ac:dyDescent="0.25">
      <c r="A2157">
        <v>2156</v>
      </c>
      <c r="B2157" t="s">
        <v>60</v>
      </c>
      <c r="C2157">
        <v>7873</v>
      </c>
      <c r="D2157" t="s">
        <v>2402</v>
      </c>
      <c r="E2157">
        <v>8047000</v>
      </c>
      <c r="F2157">
        <v>4</v>
      </c>
      <c r="G2157" t="s">
        <v>62</v>
      </c>
      <c r="H2157">
        <v>42</v>
      </c>
      <c r="I2157">
        <v>6140680470000400</v>
      </c>
      <c r="J2157">
        <v>3.7231809999999999</v>
      </c>
      <c r="K2157">
        <v>27.871237000000001</v>
      </c>
      <c r="L2157">
        <v>108</v>
      </c>
      <c r="M2157">
        <v>17</v>
      </c>
      <c r="N2157" t="s">
        <v>95</v>
      </c>
      <c r="O2157" t="s">
        <v>78</v>
      </c>
      <c r="P2157">
        <v>13.829105</v>
      </c>
      <c r="Q2157">
        <v>50</v>
      </c>
      <c r="R2157">
        <v>8</v>
      </c>
      <c r="S2157" t="s">
        <v>95</v>
      </c>
      <c r="T2157" t="s">
        <v>63</v>
      </c>
      <c r="U2157">
        <v>4.1193739999999996</v>
      </c>
      <c r="V2157">
        <v>18</v>
      </c>
      <c r="W2157">
        <v>22</v>
      </c>
      <c r="X2157" t="s">
        <v>78</v>
      </c>
      <c r="Y2157" t="s">
        <v>63</v>
      </c>
      <c r="Z2157">
        <v>3</v>
      </c>
      <c r="AA2157">
        <v>41</v>
      </c>
      <c r="AB2157" t="s">
        <v>119</v>
      </c>
      <c r="AC2157">
        <v>1310</v>
      </c>
      <c r="AD2157">
        <v>77</v>
      </c>
      <c r="AE2157">
        <v>219</v>
      </c>
      <c r="AF2157">
        <v>61</v>
      </c>
      <c r="AG2157">
        <v>3.2779560000000001</v>
      </c>
      <c r="AH2157">
        <v>2095</v>
      </c>
      <c r="AI2157">
        <v>1743</v>
      </c>
      <c r="AJ2157">
        <v>9752</v>
      </c>
      <c r="AK2157">
        <v>201</v>
      </c>
      <c r="AL2157">
        <v>1</v>
      </c>
      <c r="AM2157">
        <v>4</v>
      </c>
      <c r="AN2157" t="s">
        <v>131</v>
      </c>
      <c r="AO2157" t="s">
        <v>136</v>
      </c>
      <c r="AP2157">
        <v>102</v>
      </c>
      <c r="AQ2157">
        <v>15</v>
      </c>
      <c r="AR2157" t="s">
        <v>91</v>
      </c>
      <c r="AS2157">
        <v>206</v>
      </c>
      <c r="AT2157">
        <v>4</v>
      </c>
      <c r="AU2157" t="s">
        <v>92</v>
      </c>
      <c r="AV2157" t="s">
        <v>132</v>
      </c>
      <c r="AW2157">
        <v>6</v>
      </c>
      <c r="AX2157" t="s">
        <v>133</v>
      </c>
      <c r="AY2157" t="s">
        <v>99</v>
      </c>
      <c r="AZ2157" t="s">
        <v>137</v>
      </c>
      <c r="BA2157">
        <v>5401</v>
      </c>
      <c r="BB2157">
        <v>49</v>
      </c>
      <c r="BC2157" t="s">
        <v>206</v>
      </c>
      <c r="BD2157" t="s">
        <v>74</v>
      </c>
      <c r="BE2157">
        <v>850.671603</v>
      </c>
      <c r="BF2157" t="s">
        <v>101</v>
      </c>
      <c r="BG2157">
        <v>850.671603</v>
      </c>
      <c r="BH2157">
        <v>15067.179330999999</v>
      </c>
    </row>
    <row r="2158" spans="1:60" x14ac:dyDescent="0.25">
      <c r="A2158">
        <v>2157</v>
      </c>
      <c r="B2158" t="s">
        <v>60</v>
      </c>
      <c r="C2158">
        <v>7874</v>
      </c>
      <c r="D2158" t="s">
        <v>2403</v>
      </c>
      <c r="E2158">
        <v>8047000</v>
      </c>
      <c r="F2158">
        <v>4</v>
      </c>
      <c r="G2158" t="s">
        <v>62</v>
      </c>
      <c r="H2158">
        <v>42</v>
      </c>
      <c r="I2158">
        <v>6140680470000050</v>
      </c>
      <c r="J2158">
        <v>3.5097740000000002</v>
      </c>
      <c r="K2158">
        <v>18.362925000000001</v>
      </c>
      <c r="L2158">
        <v>99</v>
      </c>
      <c r="M2158">
        <v>70</v>
      </c>
      <c r="N2158" t="s">
        <v>78</v>
      </c>
      <c r="O2158" t="s">
        <v>95</v>
      </c>
      <c r="P2158">
        <v>0</v>
      </c>
      <c r="Q2158">
        <v>0</v>
      </c>
      <c r="R2158">
        <v>0</v>
      </c>
      <c r="S2158" t="s">
        <v>63</v>
      </c>
      <c r="T2158" t="s">
        <v>63</v>
      </c>
      <c r="U2158">
        <v>0</v>
      </c>
      <c r="V2158">
        <v>0</v>
      </c>
      <c r="W2158">
        <v>0</v>
      </c>
      <c r="X2158" t="s">
        <v>63</v>
      </c>
      <c r="Y2158" t="s">
        <v>63</v>
      </c>
      <c r="Z2158">
        <v>1</v>
      </c>
      <c r="AA2158">
        <v>70</v>
      </c>
      <c r="AB2158" t="s">
        <v>89</v>
      </c>
      <c r="AC2158">
        <v>1294</v>
      </c>
      <c r="AD2158">
        <v>160</v>
      </c>
      <c r="AE2158">
        <v>393</v>
      </c>
      <c r="AF2158">
        <v>94</v>
      </c>
      <c r="AG2158">
        <v>4.75664</v>
      </c>
      <c r="AH2158">
        <v>4994</v>
      </c>
      <c r="AI2158">
        <v>4239</v>
      </c>
      <c r="AJ2158">
        <v>23868</v>
      </c>
      <c r="AK2158">
        <v>267</v>
      </c>
      <c r="AL2158">
        <v>1</v>
      </c>
      <c r="AM2158">
        <v>3</v>
      </c>
      <c r="AN2158" t="s">
        <v>120</v>
      </c>
      <c r="AO2158" t="s">
        <v>97</v>
      </c>
      <c r="AP2158">
        <v>183</v>
      </c>
      <c r="AQ2158">
        <v>72</v>
      </c>
      <c r="AR2158" t="s">
        <v>67</v>
      </c>
      <c r="AS2158">
        <v>206</v>
      </c>
      <c r="AT2158">
        <v>4</v>
      </c>
      <c r="AU2158" t="s">
        <v>68</v>
      </c>
      <c r="AV2158" t="s">
        <v>69</v>
      </c>
      <c r="AW2158">
        <v>8</v>
      </c>
      <c r="AX2158" t="s">
        <v>70</v>
      </c>
      <c r="AY2158" t="s">
        <v>99</v>
      </c>
      <c r="AZ2158" t="s">
        <v>100</v>
      </c>
      <c r="BA2158">
        <v>4571</v>
      </c>
      <c r="BB2158">
        <v>54</v>
      </c>
      <c r="BC2158" t="s">
        <v>122</v>
      </c>
      <c r="BD2158" t="s">
        <v>74</v>
      </c>
      <c r="BE2158">
        <v>599.93479400000001</v>
      </c>
      <c r="BF2158" t="s">
        <v>75</v>
      </c>
      <c r="BG2158">
        <v>599.93479400000001</v>
      </c>
      <c r="BH2158">
        <v>14203.5506</v>
      </c>
    </row>
    <row r="2159" spans="1:60" x14ac:dyDescent="0.25">
      <c r="A2159">
        <v>2158</v>
      </c>
      <c r="B2159" t="s">
        <v>60</v>
      </c>
      <c r="C2159">
        <v>7875</v>
      </c>
      <c r="D2159" t="s">
        <v>2404</v>
      </c>
      <c r="E2159">
        <v>8047000</v>
      </c>
      <c r="F2159">
        <v>4</v>
      </c>
      <c r="G2159" t="s">
        <v>62</v>
      </c>
      <c r="H2159">
        <v>42</v>
      </c>
      <c r="I2159">
        <v>6140680470000060</v>
      </c>
      <c r="J2159">
        <v>5.9213129999999996</v>
      </c>
      <c r="K2159">
        <v>13.07638</v>
      </c>
      <c r="L2159">
        <v>73</v>
      </c>
      <c r="M2159">
        <v>56</v>
      </c>
      <c r="N2159" t="s">
        <v>78</v>
      </c>
      <c r="O2159" t="s">
        <v>88</v>
      </c>
      <c r="P2159">
        <v>0</v>
      </c>
      <c r="Q2159">
        <v>0</v>
      </c>
      <c r="R2159">
        <v>0</v>
      </c>
      <c r="S2159" t="s">
        <v>63</v>
      </c>
      <c r="T2159" t="s">
        <v>63</v>
      </c>
      <c r="U2159">
        <v>0</v>
      </c>
      <c r="V2159">
        <v>0</v>
      </c>
      <c r="W2159">
        <v>0</v>
      </c>
      <c r="X2159" t="s">
        <v>63</v>
      </c>
      <c r="Y2159" t="s">
        <v>63</v>
      </c>
      <c r="Z2159">
        <v>1</v>
      </c>
      <c r="AA2159">
        <v>56</v>
      </c>
      <c r="AB2159" t="s">
        <v>89</v>
      </c>
      <c r="AC2159">
        <v>450</v>
      </c>
      <c r="AD2159">
        <v>108</v>
      </c>
      <c r="AE2159">
        <v>232</v>
      </c>
      <c r="AF2159">
        <v>84</v>
      </c>
      <c r="AG2159">
        <v>6.6159650000000001</v>
      </c>
      <c r="AH2159">
        <v>3237</v>
      </c>
      <c r="AI2159">
        <v>2721</v>
      </c>
      <c r="AJ2159">
        <v>15204</v>
      </c>
      <c r="AK2159">
        <v>265</v>
      </c>
      <c r="AL2159">
        <v>1</v>
      </c>
      <c r="AM2159">
        <v>3</v>
      </c>
      <c r="AN2159" t="s">
        <v>120</v>
      </c>
      <c r="AO2159" t="s">
        <v>97</v>
      </c>
      <c r="AP2159">
        <v>183</v>
      </c>
      <c r="AQ2159">
        <v>86</v>
      </c>
      <c r="AR2159" t="s">
        <v>82</v>
      </c>
      <c r="AS2159">
        <v>206</v>
      </c>
      <c r="AT2159">
        <v>4</v>
      </c>
      <c r="AU2159" t="s">
        <v>105</v>
      </c>
      <c r="AV2159" t="s">
        <v>69</v>
      </c>
      <c r="AW2159">
        <v>10</v>
      </c>
      <c r="AX2159" t="s">
        <v>70</v>
      </c>
      <c r="AY2159" t="s">
        <v>99</v>
      </c>
      <c r="AZ2159" t="s">
        <v>100</v>
      </c>
      <c r="BA2159">
        <v>4667</v>
      </c>
      <c r="BB2159">
        <v>56</v>
      </c>
      <c r="BC2159" t="s">
        <v>122</v>
      </c>
      <c r="BD2159" t="s">
        <v>74</v>
      </c>
      <c r="BE2159">
        <v>1064.1058519999999</v>
      </c>
      <c r="BF2159" t="s">
        <v>75</v>
      </c>
      <c r="BG2159">
        <v>1064.1058519999999</v>
      </c>
      <c r="BH2159">
        <v>23962.702420000001</v>
      </c>
    </row>
    <row r="2160" spans="1:60" x14ac:dyDescent="0.25">
      <c r="A2160">
        <v>2159</v>
      </c>
      <c r="B2160" t="s">
        <v>60</v>
      </c>
      <c r="C2160">
        <v>7876</v>
      </c>
      <c r="D2160" t="s">
        <v>2405</v>
      </c>
      <c r="E2160">
        <v>8047000</v>
      </c>
      <c r="F2160">
        <v>4</v>
      </c>
      <c r="G2160" t="s">
        <v>62</v>
      </c>
      <c r="H2160">
        <v>42</v>
      </c>
      <c r="I2160">
        <v>6140680470000060</v>
      </c>
      <c r="J2160">
        <v>9.7273879999999995</v>
      </c>
      <c r="K2160">
        <v>21.311851999999998</v>
      </c>
      <c r="L2160">
        <v>72</v>
      </c>
      <c r="M2160">
        <v>6</v>
      </c>
      <c r="N2160" t="s">
        <v>78</v>
      </c>
      <c r="O2160" t="s">
        <v>95</v>
      </c>
      <c r="P2160">
        <v>4.9523840000000003</v>
      </c>
      <c r="Q2160">
        <v>12</v>
      </c>
      <c r="R2160">
        <v>58</v>
      </c>
      <c r="S2160" t="s">
        <v>95</v>
      </c>
      <c r="T2160" t="s">
        <v>78</v>
      </c>
      <c r="U2160">
        <v>0</v>
      </c>
      <c r="V2160">
        <v>0</v>
      </c>
      <c r="W2160">
        <v>0</v>
      </c>
      <c r="X2160" t="s">
        <v>63</v>
      </c>
      <c r="Y2160" t="s">
        <v>63</v>
      </c>
      <c r="Z2160">
        <v>2</v>
      </c>
      <c r="AA2160">
        <v>61</v>
      </c>
      <c r="AB2160" t="s">
        <v>80</v>
      </c>
      <c r="AC2160">
        <v>1119</v>
      </c>
      <c r="AD2160">
        <v>58</v>
      </c>
      <c r="AE2160">
        <v>169</v>
      </c>
      <c r="AF2160">
        <v>29</v>
      </c>
      <c r="AG2160">
        <v>3.0828859999999998</v>
      </c>
      <c r="AH2160">
        <v>652</v>
      </c>
      <c r="AI2160">
        <v>324</v>
      </c>
      <c r="AJ2160">
        <v>1519</v>
      </c>
      <c r="AK2160">
        <v>201</v>
      </c>
      <c r="AL2160">
        <v>3</v>
      </c>
      <c r="AM2160">
        <v>3</v>
      </c>
      <c r="AN2160" t="s">
        <v>636</v>
      </c>
      <c r="AO2160" t="s">
        <v>66</v>
      </c>
      <c r="AP2160">
        <v>102</v>
      </c>
      <c r="AQ2160">
        <v>37</v>
      </c>
      <c r="AR2160" t="s">
        <v>67</v>
      </c>
      <c r="AS2160">
        <v>213</v>
      </c>
      <c r="AT2160">
        <v>3</v>
      </c>
      <c r="AU2160" t="s">
        <v>68</v>
      </c>
      <c r="AV2160" t="s">
        <v>69</v>
      </c>
      <c r="AW2160">
        <v>8</v>
      </c>
      <c r="AX2160" t="s">
        <v>70</v>
      </c>
      <c r="AY2160" t="s">
        <v>71</v>
      </c>
      <c r="AZ2160" t="s">
        <v>72</v>
      </c>
      <c r="BA2160">
        <v>4578</v>
      </c>
      <c r="BB2160">
        <v>61</v>
      </c>
      <c r="BC2160" t="s">
        <v>206</v>
      </c>
      <c r="BD2160" t="s">
        <v>74</v>
      </c>
      <c r="BE2160">
        <v>935.23348899999996</v>
      </c>
      <c r="BF2160" t="s">
        <v>101</v>
      </c>
      <c r="BG2160">
        <v>935.23348899999996</v>
      </c>
      <c r="BH2160">
        <v>39365.343458000003</v>
      </c>
    </row>
    <row r="2161" spans="1:60" x14ac:dyDescent="0.25">
      <c r="A2161">
        <v>2160</v>
      </c>
      <c r="B2161" t="s">
        <v>60</v>
      </c>
      <c r="C2161">
        <v>7877</v>
      </c>
      <c r="D2161" t="s">
        <v>2406</v>
      </c>
      <c r="E2161">
        <v>8047000</v>
      </c>
      <c r="F2161">
        <v>4</v>
      </c>
      <c r="G2161" t="s">
        <v>62</v>
      </c>
      <c r="H2161">
        <v>42</v>
      </c>
      <c r="I2161">
        <v>6140680470000050</v>
      </c>
      <c r="J2161">
        <v>14.065293</v>
      </c>
      <c r="K2161">
        <v>13.417907</v>
      </c>
      <c r="L2161">
        <v>73</v>
      </c>
      <c r="M2161">
        <v>56</v>
      </c>
      <c r="N2161" t="s">
        <v>78</v>
      </c>
      <c r="O2161" t="s">
        <v>88</v>
      </c>
      <c r="P2161">
        <v>0</v>
      </c>
      <c r="Q2161">
        <v>0</v>
      </c>
      <c r="R2161">
        <v>0</v>
      </c>
      <c r="S2161" t="s">
        <v>63</v>
      </c>
      <c r="T2161" t="s">
        <v>63</v>
      </c>
      <c r="U2161">
        <v>0</v>
      </c>
      <c r="V2161">
        <v>0</v>
      </c>
      <c r="W2161">
        <v>0</v>
      </c>
      <c r="X2161" t="s">
        <v>63</v>
      </c>
      <c r="Y2161" t="s">
        <v>63</v>
      </c>
      <c r="Z2161">
        <v>1</v>
      </c>
      <c r="AA2161">
        <v>56</v>
      </c>
      <c r="AB2161" t="s">
        <v>89</v>
      </c>
      <c r="AC2161">
        <v>450</v>
      </c>
      <c r="AD2161">
        <v>109</v>
      </c>
      <c r="AE2161">
        <v>235</v>
      </c>
      <c r="AF2161">
        <v>84</v>
      </c>
      <c r="AG2161">
        <v>6.6756700000000002</v>
      </c>
      <c r="AH2161">
        <v>3281</v>
      </c>
      <c r="AI2161">
        <v>2783</v>
      </c>
      <c r="AJ2161">
        <v>15455</v>
      </c>
      <c r="AK2161">
        <v>265</v>
      </c>
      <c r="AL2161">
        <v>1</v>
      </c>
      <c r="AM2161">
        <v>3</v>
      </c>
      <c r="AN2161" t="s">
        <v>90</v>
      </c>
      <c r="AO2161" t="s">
        <v>66</v>
      </c>
      <c r="AP2161">
        <v>183</v>
      </c>
      <c r="AQ2161">
        <v>83</v>
      </c>
      <c r="AR2161" t="s">
        <v>82</v>
      </c>
      <c r="AS2161">
        <v>213</v>
      </c>
      <c r="AT2161">
        <v>3</v>
      </c>
      <c r="AU2161" t="s">
        <v>105</v>
      </c>
      <c r="AV2161" t="s">
        <v>69</v>
      </c>
      <c r="AW2161">
        <v>10</v>
      </c>
      <c r="AX2161" t="s">
        <v>70</v>
      </c>
      <c r="AY2161" t="s">
        <v>71</v>
      </c>
      <c r="AZ2161" t="s">
        <v>72</v>
      </c>
      <c r="BA2161">
        <v>4701</v>
      </c>
      <c r="BB2161">
        <v>57</v>
      </c>
      <c r="BC2161" t="s">
        <v>206</v>
      </c>
      <c r="BD2161" t="s">
        <v>74</v>
      </c>
      <c r="BE2161">
        <v>1589.188251</v>
      </c>
      <c r="BF2161" t="s">
        <v>75</v>
      </c>
      <c r="BG2161">
        <v>1589.188251</v>
      </c>
      <c r="BH2161">
        <v>56920.220456000003</v>
      </c>
    </row>
    <row r="2162" spans="1:60" x14ac:dyDescent="0.25">
      <c r="A2162">
        <v>2161</v>
      </c>
      <c r="B2162" t="s">
        <v>60</v>
      </c>
      <c r="C2162">
        <v>7878</v>
      </c>
      <c r="D2162" t="s">
        <v>2407</v>
      </c>
      <c r="E2162">
        <v>8047000</v>
      </c>
      <c r="F2162">
        <v>4</v>
      </c>
      <c r="G2162" t="s">
        <v>62</v>
      </c>
      <c r="H2162">
        <v>42</v>
      </c>
      <c r="I2162">
        <v>6140680470000050</v>
      </c>
      <c r="J2162">
        <v>9.2638739999999995</v>
      </c>
      <c r="K2162">
        <v>21.060949000000001</v>
      </c>
      <c r="L2162">
        <v>100</v>
      </c>
      <c r="M2162">
        <v>42</v>
      </c>
      <c r="N2162" t="s">
        <v>95</v>
      </c>
      <c r="O2162" t="s">
        <v>78</v>
      </c>
      <c r="P2162">
        <v>0.16761400000000001</v>
      </c>
      <c r="Q2162">
        <v>3</v>
      </c>
      <c r="R2162">
        <v>1</v>
      </c>
      <c r="S2162" t="s">
        <v>78</v>
      </c>
      <c r="T2162" t="s">
        <v>95</v>
      </c>
      <c r="U2162">
        <v>0</v>
      </c>
      <c r="V2162">
        <v>0</v>
      </c>
      <c r="W2162">
        <v>0</v>
      </c>
      <c r="X2162" t="s">
        <v>63</v>
      </c>
      <c r="Y2162" t="s">
        <v>63</v>
      </c>
      <c r="Z2162">
        <v>1</v>
      </c>
      <c r="AA2162">
        <v>42</v>
      </c>
      <c r="AB2162" t="s">
        <v>89</v>
      </c>
      <c r="AC2162">
        <v>395</v>
      </c>
      <c r="AD2162">
        <v>111</v>
      </c>
      <c r="AE2162">
        <v>232</v>
      </c>
      <c r="AF2162">
        <v>98</v>
      </c>
      <c r="AG2162">
        <v>7.1665130000000001</v>
      </c>
      <c r="AH2162">
        <v>4175</v>
      </c>
      <c r="AI2162">
        <v>3819</v>
      </c>
      <c r="AJ2162">
        <v>21943</v>
      </c>
      <c r="AK2162">
        <v>201</v>
      </c>
      <c r="AL2162">
        <v>1</v>
      </c>
      <c r="AM2162">
        <v>3</v>
      </c>
      <c r="AN2162" t="s">
        <v>636</v>
      </c>
      <c r="AO2162" t="s">
        <v>66</v>
      </c>
      <c r="AP2162">
        <v>188</v>
      </c>
      <c r="AQ2162">
        <v>87</v>
      </c>
      <c r="AR2162" t="s">
        <v>82</v>
      </c>
      <c r="AS2162">
        <v>210</v>
      </c>
      <c r="AT2162">
        <v>3</v>
      </c>
      <c r="AU2162" t="s">
        <v>105</v>
      </c>
      <c r="AV2162" t="s">
        <v>69</v>
      </c>
      <c r="AW2162">
        <v>10</v>
      </c>
      <c r="AX2162" t="s">
        <v>70</v>
      </c>
      <c r="AY2162" t="s">
        <v>71</v>
      </c>
      <c r="AZ2162" t="s">
        <v>72</v>
      </c>
      <c r="BA2162">
        <v>4264</v>
      </c>
      <c r="BB2162">
        <v>48</v>
      </c>
      <c r="BC2162" t="s">
        <v>85</v>
      </c>
      <c r="BD2162" t="s">
        <v>74</v>
      </c>
      <c r="BE2162">
        <v>1482.1688529999999</v>
      </c>
      <c r="BF2162" t="s">
        <v>75</v>
      </c>
      <c r="BG2162">
        <v>1482.1688529999999</v>
      </c>
      <c r="BH2162">
        <v>37489.568508999997</v>
      </c>
    </row>
    <row r="2163" spans="1:60" x14ac:dyDescent="0.25">
      <c r="A2163">
        <v>2162</v>
      </c>
      <c r="B2163" t="s">
        <v>60</v>
      </c>
      <c r="C2163">
        <v>7879</v>
      </c>
      <c r="D2163" t="s">
        <v>2408</v>
      </c>
      <c r="E2163">
        <v>8047000</v>
      </c>
      <c r="F2163">
        <v>4</v>
      </c>
      <c r="G2163" t="s">
        <v>62</v>
      </c>
      <c r="H2163">
        <v>42</v>
      </c>
      <c r="I2163">
        <v>6140680470000400</v>
      </c>
      <c r="J2163">
        <v>2.164866</v>
      </c>
      <c r="K2163">
        <v>13.240966999999999</v>
      </c>
      <c r="L2163">
        <v>73</v>
      </c>
      <c r="M2163">
        <v>55</v>
      </c>
      <c r="N2163" t="s">
        <v>78</v>
      </c>
      <c r="O2163" t="s">
        <v>88</v>
      </c>
      <c r="P2163">
        <v>0</v>
      </c>
      <c r="Q2163">
        <v>0</v>
      </c>
      <c r="R2163">
        <v>0</v>
      </c>
      <c r="S2163" t="s">
        <v>63</v>
      </c>
      <c r="T2163" t="s">
        <v>63</v>
      </c>
      <c r="U2163">
        <v>0</v>
      </c>
      <c r="V2163">
        <v>0</v>
      </c>
      <c r="W2163">
        <v>0</v>
      </c>
      <c r="X2163" t="s">
        <v>63</v>
      </c>
      <c r="Y2163" t="s">
        <v>63</v>
      </c>
      <c r="Z2163">
        <v>1</v>
      </c>
      <c r="AA2163">
        <v>55</v>
      </c>
      <c r="AB2163" t="s">
        <v>89</v>
      </c>
      <c r="AC2163">
        <v>450</v>
      </c>
      <c r="AD2163">
        <v>108</v>
      </c>
      <c r="AE2163">
        <v>233</v>
      </c>
      <c r="AF2163">
        <v>84</v>
      </c>
      <c r="AG2163">
        <v>6.6267199999999997</v>
      </c>
      <c r="AH2163">
        <v>3244</v>
      </c>
      <c r="AI2163">
        <v>2726</v>
      </c>
      <c r="AJ2163">
        <v>15158</v>
      </c>
      <c r="AK2163">
        <v>265</v>
      </c>
      <c r="AL2163">
        <v>1</v>
      </c>
      <c r="AM2163">
        <v>3</v>
      </c>
      <c r="AN2163" t="s">
        <v>636</v>
      </c>
      <c r="AO2163" t="s">
        <v>66</v>
      </c>
      <c r="AP2163">
        <v>183</v>
      </c>
      <c r="AQ2163">
        <v>87</v>
      </c>
      <c r="AR2163" t="s">
        <v>67</v>
      </c>
      <c r="AS2163">
        <v>213</v>
      </c>
      <c r="AT2163">
        <v>3</v>
      </c>
      <c r="AU2163" t="s">
        <v>68</v>
      </c>
      <c r="AV2163" t="s">
        <v>69</v>
      </c>
      <c r="AW2163">
        <v>8</v>
      </c>
      <c r="AX2163" t="s">
        <v>70</v>
      </c>
      <c r="AY2163" t="s">
        <v>71</v>
      </c>
      <c r="AZ2163" t="s">
        <v>72</v>
      </c>
      <c r="BA2163">
        <v>4868</v>
      </c>
      <c r="BB2163">
        <v>63</v>
      </c>
      <c r="BC2163" t="s">
        <v>85</v>
      </c>
      <c r="BD2163" t="s">
        <v>74</v>
      </c>
      <c r="BE2163">
        <v>514.27169200000003</v>
      </c>
      <c r="BF2163" t="s">
        <v>75</v>
      </c>
      <c r="BG2163">
        <v>514.27169200000003</v>
      </c>
      <c r="BH2163">
        <v>8760.9031890000006</v>
      </c>
    </row>
    <row r="2164" spans="1:60" x14ac:dyDescent="0.25">
      <c r="A2164">
        <v>2163</v>
      </c>
      <c r="B2164" t="s">
        <v>60</v>
      </c>
      <c r="C2164">
        <v>7880</v>
      </c>
      <c r="D2164" t="s">
        <v>2409</v>
      </c>
      <c r="E2164">
        <v>8047000</v>
      </c>
      <c r="F2164">
        <v>4</v>
      </c>
      <c r="G2164" t="s">
        <v>62</v>
      </c>
      <c r="H2164">
        <v>42</v>
      </c>
      <c r="I2164">
        <v>6140680470000400</v>
      </c>
      <c r="J2164">
        <v>23.111198000000002</v>
      </c>
      <c r="K2164">
        <v>19.951771000000001</v>
      </c>
      <c r="L2164">
        <v>87</v>
      </c>
      <c r="M2164">
        <v>62</v>
      </c>
      <c r="N2164" t="s">
        <v>78</v>
      </c>
      <c r="O2164" t="s">
        <v>95</v>
      </c>
      <c r="P2164">
        <v>1.664272</v>
      </c>
      <c r="Q2164">
        <v>11</v>
      </c>
      <c r="R2164">
        <v>27</v>
      </c>
      <c r="S2164" t="s">
        <v>78</v>
      </c>
      <c r="T2164" t="s">
        <v>63</v>
      </c>
      <c r="U2164">
        <v>0</v>
      </c>
      <c r="V2164">
        <v>0</v>
      </c>
      <c r="W2164">
        <v>0</v>
      </c>
      <c r="X2164" t="s">
        <v>63</v>
      </c>
      <c r="Y2164" t="s">
        <v>63</v>
      </c>
      <c r="Z2164">
        <v>2</v>
      </c>
      <c r="AA2164">
        <v>72</v>
      </c>
      <c r="AB2164" t="s">
        <v>80</v>
      </c>
      <c r="AC2164">
        <v>1118</v>
      </c>
      <c r="AD2164">
        <v>179</v>
      </c>
      <c r="AE2164">
        <v>417</v>
      </c>
      <c r="AF2164">
        <v>105</v>
      </c>
      <c r="AG2164">
        <v>5.4099349999999999</v>
      </c>
      <c r="AH2164">
        <v>6631</v>
      </c>
      <c r="AI2164">
        <v>5939</v>
      </c>
      <c r="AJ2164">
        <v>35372</v>
      </c>
      <c r="AK2164">
        <v>267</v>
      </c>
      <c r="AL2164">
        <v>1</v>
      </c>
      <c r="AM2164">
        <v>2</v>
      </c>
      <c r="AN2164" t="s">
        <v>636</v>
      </c>
      <c r="AO2164" t="s">
        <v>66</v>
      </c>
      <c r="AP2164">
        <v>188</v>
      </c>
      <c r="AQ2164">
        <v>84</v>
      </c>
      <c r="AR2164" t="s">
        <v>82</v>
      </c>
      <c r="AS2164">
        <v>213</v>
      </c>
      <c r="AT2164">
        <v>3</v>
      </c>
      <c r="AU2164" t="s">
        <v>105</v>
      </c>
      <c r="AV2164" t="s">
        <v>69</v>
      </c>
      <c r="AW2164">
        <v>10</v>
      </c>
      <c r="AX2164" t="s">
        <v>70</v>
      </c>
      <c r="AY2164" t="s">
        <v>71</v>
      </c>
      <c r="AZ2164" t="s">
        <v>72</v>
      </c>
      <c r="BA2164">
        <v>4447</v>
      </c>
      <c r="BB2164">
        <v>49</v>
      </c>
      <c r="BC2164" t="s">
        <v>98</v>
      </c>
      <c r="BD2164" t="s">
        <v>74</v>
      </c>
      <c r="BE2164">
        <v>2589.866732</v>
      </c>
      <c r="BF2164" t="s">
        <v>75</v>
      </c>
      <c r="BG2164">
        <v>2589.866732</v>
      </c>
      <c r="BH2164">
        <v>93527.700035999995</v>
      </c>
    </row>
    <row r="2165" spans="1:60" x14ac:dyDescent="0.25">
      <c r="A2165">
        <v>2164</v>
      </c>
      <c r="B2165" t="s">
        <v>60</v>
      </c>
      <c r="C2165">
        <v>7881</v>
      </c>
      <c r="D2165" t="s">
        <v>2410</v>
      </c>
      <c r="E2165">
        <v>8047000</v>
      </c>
      <c r="F2165">
        <v>4</v>
      </c>
      <c r="G2165" t="s">
        <v>62</v>
      </c>
      <c r="H2165">
        <v>42</v>
      </c>
      <c r="I2165">
        <v>6140680470000040</v>
      </c>
      <c r="J2165">
        <v>32.433762000000002</v>
      </c>
      <c r="K2165">
        <v>9.5126950000000008</v>
      </c>
      <c r="L2165">
        <v>54</v>
      </c>
      <c r="M2165">
        <v>43</v>
      </c>
      <c r="N2165" t="s">
        <v>78</v>
      </c>
      <c r="O2165" t="s">
        <v>87</v>
      </c>
      <c r="P2165">
        <v>3.311553</v>
      </c>
      <c r="Q2165">
        <v>20</v>
      </c>
      <c r="R2165">
        <v>56</v>
      </c>
      <c r="S2165" t="s">
        <v>78</v>
      </c>
      <c r="T2165" t="s">
        <v>95</v>
      </c>
      <c r="U2165">
        <v>0</v>
      </c>
      <c r="V2165">
        <v>0</v>
      </c>
      <c r="W2165">
        <v>0</v>
      </c>
      <c r="X2165" t="s">
        <v>63</v>
      </c>
      <c r="Y2165" t="s">
        <v>63</v>
      </c>
      <c r="Z2165">
        <v>2</v>
      </c>
      <c r="AA2165">
        <v>75</v>
      </c>
      <c r="AB2165" t="s">
        <v>80</v>
      </c>
      <c r="AC2165">
        <v>1036</v>
      </c>
      <c r="AD2165">
        <v>90</v>
      </c>
      <c r="AE2165">
        <v>236</v>
      </c>
      <c r="AF2165">
        <v>64</v>
      </c>
      <c r="AG2165">
        <v>3.9807929999999998</v>
      </c>
      <c r="AH2165">
        <v>1958</v>
      </c>
      <c r="AI2165">
        <v>1340</v>
      </c>
      <c r="AJ2165">
        <v>6976</v>
      </c>
      <c r="AK2165">
        <v>267</v>
      </c>
      <c r="AL2165">
        <v>1</v>
      </c>
      <c r="AM2165">
        <v>3</v>
      </c>
      <c r="AN2165" t="s">
        <v>636</v>
      </c>
      <c r="AO2165" t="s">
        <v>66</v>
      </c>
      <c r="AP2165">
        <v>183</v>
      </c>
      <c r="AQ2165">
        <v>88</v>
      </c>
      <c r="AR2165" t="s">
        <v>82</v>
      </c>
      <c r="AS2165">
        <v>213</v>
      </c>
      <c r="AT2165">
        <v>3</v>
      </c>
      <c r="AU2165" t="s">
        <v>105</v>
      </c>
      <c r="AV2165" t="s">
        <v>69</v>
      </c>
      <c r="AW2165">
        <v>10</v>
      </c>
      <c r="AX2165" t="s">
        <v>70</v>
      </c>
      <c r="AY2165" t="s">
        <v>71</v>
      </c>
      <c r="AZ2165" t="s">
        <v>72</v>
      </c>
      <c r="BA2165">
        <v>4238</v>
      </c>
      <c r="BB2165">
        <v>51</v>
      </c>
      <c r="BC2165" t="s">
        <v>206</v>
      </c>
      <c r="BD2165" t="s">
        <v>74</v>
      </c>
      <c r="BE2165">
        <v>2402.1137699999999</v>
      </c>
      <c r="BF2165" t="s">
        <v>75</v>
      </c>
      <c r="BG2165">
        <v>2402.1137699999999</v>
      </c>
      <c r="BH2165">
        <v>131254.77653</v>
      </c>
    </row>
    <row r="2166" spans="1:60" x14ac:dyDescent="0.25">
      <c r="A2166">
        <v>2165</v>
      </c>
      <c r="B2166" t="s">
        <v>60</v>
      </c>
      <c r="C2166">
        <v>7882</v>
      </c>
      <c r="D2166" t="s">
        <v>2411</v>
      </c>
      <c r="E2166">
        <v>8047000</v>
      </c>
      <c r="F2166">
        <v>4</v>
      </c>
      <c r="G2166" t="s">
        <v>62</v>
      </c>
      <c r="H2166">
        <v>42</v>
      </c>
      <c r="I2166">
        <v>6140680470000160</v>
      </c>
      <c r="J2166">
        <v>44.095827999999997</v>
      </c>
      <c r="K2166">
        <v>12.52951</v>
      </c>
      <c r="L2166">
        <v>67</v>
      </c>
      <c r="M2166">
        <v>19</v>
      </c>
      <c r="N2166" t="s">
        <v>78</v>
      </c>
      <c r="O2166" t="s">
        <v>95</v>
      </c>
      <c r="P2166">
        <v>6.2127309999999998</v>
      </c>
      <c r="Q2166">
        <v>36</v>
      </c>
      <c r="R2166">
        <v>8</v>
      </c>
      <c r="S2166" t="s">
        <v>95</v>
      </c>
      <c r="T2166" t="s">
        <v>63</v>
      </c>
      <c r="U2166">
        <v>2.3884430000000001</v>
      </c>
      <c r="V2166">
        <v>16</v>
      </c>
      <c r="W2166">
        <v>4</v>
      </c>
      <c r="X2166" t="s">
        <v>95</v>
      </c>
      <c r="Y2166" t="s">
        <v>77</v>
      </c>
      <c r="Z2166">
        <v>2</v>
      </c>
      <c r="AA2166">
        <v>28</v>
      </c>
      <c r="AB2166" t="s">
        <v>80</v>
      </c>
      <c r="AC2166">
        <v>236</v>
      </c>
      <c r="AD2166">
        <v>39</v>
      </c>
      <c r="AE2166">
        <v>90</v>
      </c>
      <c r="AF2166">
        <v>64</v>
      </c>
      <c r="AG2166">
        <v>5.4858229999999999</v>
      </c>
      <c r="AH2166">
        <v>1000</v>
      </c>
      <c r="AI2166">
        <v>801</v>
      </c>
      <c r="AJ2166">
        <v>3854</v>
      </c>
      <c r="AK2166">
        <v>201</v>
      </c>
      <c r="AL2166">
        <v>1</v>
      </c>
      <c r="AM2166">
        <v>4</v>
      </c>
      <c r="AN2166" t="s">
        <v>636</v>
      </c>
      <c r="AO2166" t="s">
        <v>66</v>
      </c>
      <c r="AP2166">
        <v>183</v>
      </c>
      <c r="AQ2166">
        <v>89</v>
      </c>
      <c r="AR2166" t="s">
        <v>67</v>
      </c>
      <c r="AS2166">
        <v>213</v>
      </c>
      <c r="AT2166">
        <v>3</v>
      </c>
      <c r="AU2166" t="s">
        <v>68</v>
      </c>
      <c r="AV2166" t="s">
        <v>69</v>
      </c>
      <c r="AW2166">
        <v>8</v>
      </c>
      <c r="AX2166" t="s">
        <v>70</v>
      </c>
      <c r="AY2166" t="s">
        <v>71</v>
      </c>
      <c r="AZ2166" t="s">
        <v>72</v>
      </c>
      <c r="BA2166">
        <v>4103</v>
      </c>
      <c r="BB2166">
        <v>50</v>
      </c>
      <c r="BC2166" t="s">
        <v>122</v>
      </c>
      <c r="BD2166" t="s">
        <v>74</v>
      </c>
      <c r="BE2166">
        <v>3334.5753180000002</v>
      </c>
      <c r="BF2166" t="s">
        <v>75</v>
      </c>
      <c r="BG2166">
        <v>3334.5753180000002</v>
      </c>
      <c r="BH2166">
        <v>178449.48547300001</v>
      </c>
    </row>
    <row r="2167" spans="1:60" x14ac:dyDescent="0.25">
      <c r="A2167">
        <v>2166</v>
      </c>
      <c r="B2167" t="s">
        <v>60</v>
      </c>
      <c r="C2167">
        <v>7883</v>
      </c>
      <c r="D2167" t="s">
        <v>2412</v>
      </c>
      <c r="E2167">
        <v>8047000</v>
      </c>
      <c r="F2167">
        <v>4</v>
      </c>
      <c r="G2167" t="s">
        <v>62</v>
      </c>
      <c r="H2167">
        <v>42</v>
      </c>
      <c r="I2167">
        <v>6140680470000410</v>
      </c>
      <c r="J2167">
        <v>2.334851</v>
      </c>
      <c r="K2167">
        <v>22.370127</v>
      </c>
      <c r="L2167">
        <v>115</v>
      </c>
      <c r="M2167">
        <v>15</v>
      </c>
      <c r="N2167" t="s">
        <v>78</v>
      </c>
      <c r="O2167" t="s">
        <v>63</v>
      </c>
      <c r="P2167">
        <v>14.657253000000001</v>
      </c>
      <c r="Q2167">
        <v>71</v>
      </c>
      <c r="R2167">
        <v>33</v>
      </c>
      <c r="S2167" t="s">
        <v>95</v>
      </c>
      <c r="T2167" t="s">
        <v>78</v>
      </c>
      <c r="U2167">
        <v>1.224496</v>
      </c>
      <c r="V2167">
        <v>8</v>
      </c>
      <c r="W2167">
        <v>10</v>
      </c>
      <c r="X2167" t="s">
        <v>78</v>
      </c>
      <c r="Y2167" t="s">
        <v>263</v>
      </c>
      <c r="Z2167">
        <v>3</v>
      </c>
      <c r="AA2167">
        <v>48</v>
      </c>
      <c r="AB2167" t="s">
        <v>108</v>
      </c>
      <c r="AC2167">
        <v>758</v>
      </c>
      <c r="AD2167">
        <v>86</v>
      </c>
      <c r="AE2167">
        <v>216</v>
      </c>
      <c r="AF2167">
        <v>81</v>
      </c>
      <c r="AG2167">
        <v>4.5706819999999997</v>
      </c>
      <c r="AH2167">
        <v>2854</v>
      </c>
      <c r="AI2167">
        <v>2543</v>
      </c>
      <c r="AJ2167">
        <v>14054</v>
      </c>
      <c r="AK2167">
        <v>201</v>
      </c>
      <c r="AL2167">
        <v>1</v>
      </c>
      <c r="AM2167">
        <v>4</v>
      </c>
      <c r="AN2167" t="s">
        <v>81</v>
      </c>
      <c r="AO2167" t="s">
        <v>66</v>
      </c>
      <c r="AP2167">
        <v>141</v>
      </c>
      <c r="AQ2167">
        <v>35</v>
      </c>
      <c r="AR2167" t="s">
        <v>82</v>
      </c>
      <c r="AS2167">
        <v>213</v>
      </c>
      <c r="AT2167">
        <v>3</v>
      </c>
      <c r="AU2167" t="s">
        <v>98</v>
      </c>
      <c r="AV2167" t="s">
        <v>84</v>
      </c>
      <c r="AW2167">
        <v>77</v>
      </c>
      <c r="AX2167" t="s">
        <v>70</v>
      </c>
      <c r="AY2167" t="s">
        <v>71</v>
      </c>
      <c r="AZ2167" t="s">
        <v>72</v>
      </c>
      <c r="BA2167">
        <v>4082</v>
      </c>
      <c r="BB2167">
        <v>55</v>
      </c>
      <c r="BC2167" t="s">
        <v>122</v>
      </c>
      <c r="BD2167" t="s">
        <v>74</v>
      </c>
      <c r="BE2167">
        <v>443.30521499999998</v>
      </c>
      <c r="BF2167" t="s">
        <v>101</v>
      </c>
      <c r="BG2167">
        <v>443.30521499999998</v>
      </c>
      <c r="BH2167">
        <v>9448.8079870000001</v>
      </c>
    </row>
    <row r="2168" spans="1:60" x14ac:dyDescent="0.25">
      <c r="A2168">
        <v>2167</v>
      </c>
      <c r="B2168" t="s">
        <v>60</v>
      </c>
      <c r="C2168">
        <v>7884</v>
      </c>
      <c r="D2168" t="s">
        <v>2413</v>
      </c>
      <c r="E2168">
        <v>8047000</v>
      </c>
      <c r="F2168">
        <v>4</v>
      </c>
      <c r="G2168" t="s">
        <v>62</v>
      </c>
      <c r="H2168">
        <v>42</v>
      </c>
      <c r="I2168">
        <v>6140680470000070</v>
      </c>
      <c r="J2168">
        <v>14.527822</v>
      </c>
      <c r="K2168">
        <v>9.6991580000000006</v>
      </c>
      <c r="L2168">
        <v>54</v>
      </c>
      <c r="M2168">
        <v>43</v>
      </c>
      <c r="N2168" t="s">
        <v>78</v>
      </c>
      <c r="O2168" t="s">
        <v>87</v>
      </c>
      <c r="P2168">
        <v>3.30097</v>
      </c>
      <c r="Q2168">
        <v>20</v>
      </c>
      <c r="R2168">
        <v>56</v>
      </c>
      <c r="S2168" t="s">
        <v>78</v>
      </c>
      <c r="T2168" t="s">
        <v>95</v>
      </c>
      <c r="U2168">
        <v>0</v>
      </c>
      <c r="V2168">
        <v>0</v>
      </c>
      <c r="W2168">
        <v>0</v>
      </c>
      <c r="X2168" t="s">
        <v>63</v>
      </c>
      <c r="Y2168" t="s">
        <v>63</v>
      </c>
      <c r="Z2168">
        <v>2</v>
      </c>
      <c r="AA2168">
        <v>75</v>
      </c>
      <c r="AB2168" t="s">
        <v>80</v>
      </c>
      <c r="AC2168">
        <v>1036</v>
      </c>
      <c r="AD2168">
        <v>91</v>
      </c>
      <c r="AE2168">
        <v>240</v>
      </c>
      <c r="AF2168">
        <v>64</v>
      </c>
      <c r="AG2168">
        <v>4.0205869999999999</v>
      </c>
      <c r="AH2168">
        <v>2002</v>
      </c>
      <c r="AI2168">
        <v>1346</v>
      </c>
      <c r="AJ2168">
        <v>6980</v>
      </c>
      <c r="AK2168">
        <v>267</v>
      </c>
      <c r="AL2168">
        <v>1</v>
      </c>
      <c r="AM2168">
        <v>3</v>
      </c>
      <c r="AN2168" t="s">
        <v>120</v>
      </c>
      <c r="AO2168" t="s">
        <v>97</v>
      </c>
      <c r="AP2168">
        <v>183</v>
      </c>
      <c r="AQ2168">
        <v>88</v>
      </c>
      <c r="AR2168" t="s">
        <v>82</v>
      </c>
      <c r="AS2168">
        <v>213</v>
      </c>
      <c r="AT2168">
        <v>4</v>
      </c>
      <c r="AU2168" t="s">
        <v>105</v>
      </c>
      <c r="AV2168" t="s">
        <v>69</v>
      </c>
      <c r="AW2168">
        <v>10</v>
      </c>
      <c r="AX2168" t="s">
        <v>70</v>
      </c>
      <c r="AY2168" t="s">
        <v>99</v>
      </c>
      <c r="AZ2168" t="s">
        <v>100</v>
      </c>
      <c r="BA2168">
        <v>4108</v>
      </c>
      <c r="BB2168">
        <v>51</v>
      </c>
      <c r="BC2168" t="s">
        <v>73</v>
      </c>
      <c r="BD2168" t="s">
        <v>74</v>
      </c>
      <c r="BE2168">
        <v>1752.199425</v>
      </c>
      <c r="BF2168" t="s">
        <v>75</v>
      </c>
      <c r="BG2168">
        <v>1752.199425</v>
      </c>
      <c r="BH2168">
        <v>58792.009402000003</v>
      </c>
    </row>
    <row r="2169" spans="1:60" x14ac:dyDescent="0.25">
      <c r="A2169">
        <v>2168</v>
      </c>
      <c r="B2169" t="s">
        <v>60</v>
      </c>
      <c r="C2169">
        <v>7885</v>
      </c>
      <c r="D2169" t="s">
        <v>2414</v>
      </c>
      <c r="E2169">
        <v>8047000</v>
      </c>
      <c r="F2169">
        <v>4</v>
      </c>
      <c r="G2169" t="s">
        <v>62</v>
      </c>
      <c r="H2169">
        <v>42</v>
      </c>
      <c r="I2169">
        <v>6140680470000070</v>
      </c>
      <c r="J2169">
        <v>22.342858</v>
      </c>
      <c r="K2169">
        <v>13.420042</v>
      </c>
      <c r="L2169">
        <v>78</v>
      </c>
      <c r="M2169">
        <v>68</v>
      </c>
      <c r="N2169" t="s">
        <v>78</v>
      </c>
      <c r="O2169" t="s">
        <v>95</v>
      </c>
      <c r="P2169">
        <v>1.618673</v>
      </c>
      <c r="Q2169">
        <v>12</v>
      </c>
      <c r="R2169">
        <v>15</v>
      </c>
      <c r="S2169" t="s">
        <v>78</v>
      </c>
      <c r="T2169" t="s">
        <v>95</v>
      </c>
      <c r="U2169">
        <v>0</v>
      </c>
      <c r="V2169">
        <v>0</v>
      </c>
      <c r="W2169">
        <v>0</v>
      </c>
      <c r="X2169" t="s">
        <v>63</v>
      </c>
      <c r="Y2169" t="s">
        <v>63</v>
      </c>
      <c r="Z2169">
        <v>2</v>
      </c>
      <c r="AA2169">
        <v>73</v>
      </c>
      <c r="AB2169" t="s">
        <v>80</v>
      </c>
      <c r="AC2169">
        <v>905</v>
      </c>
      <c r="AD2169">
        <v>158</v>
      </c>
      <c r="AE2169">
        <v>363</v>
      </c>
      <c r="AF2169">
        <v>95</v>
      </c>
      <c r="AG2169">
        <v>5.6596500000000001</v>
      </c>
      <c r="AH2169">
        <v>4735</v>
      </c>
      <c r="AI2169">
        <v>4041</v>
      </c>
      <c r="AJ2169">
        <v>21429</v>
      </c>
      <c r="AK2169">
        <v>201</v>
      </c>
      <c r="AL2169">
        <v>1</v>
      </c>
      <c r="AM2169">
        <v>2</v>
      </c>
      <c r="AN2169" t="s">
        <v>90</v>
      </c>
      <c r="AO2169" t="s">
        <v>66</v>
      </c>
      <c r="AP2169">
        <v>183</v>
      </c>
      <c r="AQ2169">
        <v>86</v>
      </c>
      <c r="AR2169" t="s">
        <v>82</v>
      </c>
      <c r="AS2169">
        <v>213</v>
      </c>
      <c r="AT2169">
        <v>3</v>
      </c>
      <c r="AU2169" t="s">
        <v>105</v>
      </c>
      <c r="AV2169" t="s">
        <v>69</v>
      </c>
      <c r="AW2169">
        <v>10</v>
      </c>
      <c r="AX2169" t="s">
        <v>70</v>
      </c>
      <c r="AY2169" t="s">
        <v>71</v>
      </c>
      <c r="AZ2169" t="s">
        <v>72</v>
      </c>
      <c r="BA2169">
        <v>4555</v>
      </c>
      <c r="BB2169">
        <v>54</v>
      </c>
      <c r="BC2169" t="s">
        <v>206</v>
      </c>
      <c r="BD2169" t="s">
        <v>74</v>
      </c>
      <c r="BE2169">
        <v>3457.463303</v>
      </c>
      <c r="BF2169" t="s">
        <v>75</v>
      </c>
      <c r="BG2169">
        <v>3457.463303</v>
      </c>
      <c r="BH2169">
        <v>90418.338680000001</v>
      </c>
    </row>
    <row r="2170" spans="1:60" x14ac:dyDescent="0.25">
      <c r="A2170">
        <v>2169</v>
      </c>
      <c r="B2170" t="s">
        <v>60</v>
      </c>
      <c r="C2170">
        <v>7886</v>
      </c>
      <c r="D2170" t="s">
        <v>2415</v>
      </c>
      <c r="E2170">
        <v>8047000</v>
      </c>
      <c r="F2170">
        <v>4</v>
      </c>
      <c r="G2170" t="s">
        <v>62</v>
      </c>
      <c r="H2170">
        <v>42</v>
      </c>
      <c r="I2170">
        <v>6140680470000410</v>
      </c>
      <c r="J2170">
        <v>8.4998550000000002</v>
      </c>
      <c r="K2170">
        <v>16.743449999999999</v>
      </c>
      <c r="L2170">
        <v>87</v>
      </c>
      <c r="M2170">
        <v>86</v>
      </c>
      <c r="N2170" t="s">
        <v>78</v>
      </c>
      <c r="O2170" t="s">
        <v>88</v>
      </c>
      <c r="P2170">
        <v>0.92305899999999996</v>
      </c>
      <c r="Q2170">
        <v>10</v>
      </c>
      <c r="R2170">
        <v>11</v>
      </c>
      <c r="S2170" t="s">
        <v>78</v>
      </c>
      <c r="T2170" t="s">
        <v>263</v>
      </c>
      <c r="U2170">
        <v>0</v>
      </c>
      <c r="V2170">
        <v>0</v>
      </c>
      <c r="W2170">
        <v>0</v>
      </c>
      <c r="X2170" t="s">
        <v>63</v>
      </c>
      <c r="Y2170" t="s">
        <v>63</v>
      </c>
      <c r="Z2170">
        <v>2</v>
      </c>
      <c r="AA2170">
        <v>88</v>
      </c>
      <c r="AB2170" t="s">
        <v>80</v>
      </c>
      <c r="AC2170">
        <v>1470</v>
      </c>
      <c r="AD2170">
        <v>198</v>
      </c>
      <c r="AE2170">
        <v>479</v>
      </c>
      <c r="AF2170">
        <v>89</v>
      </c>
      <c r="AG2170">
        <v>4.9757030000000002</v>
      </c>
      <c r="AH2170">
        <v>5802</v>
      </c>
      <c r="AI2170">
        <v>3845</v>
      </c>
      <c r="AJ2170">
        <v>20993</v>
      </c>
      <c r="AK2170">
        <v>267</v>
      </c>
      <c r="AL2170">
        <v>2</v>
      </c>
      <c r="AM2170">
        <v>2</v>
      </c>
      <c r="AN2170" t="s">
        <v>120</v>
      </c>
      <c r="AO2170" t="s">
        <v>97</v>
      </c>
      <c r="AP2170">
        <v>183</v>
      </c>
      <c r="AQ2170">
        <v>89</v>
      </c>
      <c r="AR2170" t="s">
        <v>67</v>
      </c>
      <c r="AS2170">
        <v>213</v>
      </c>
      <c r="AT2170">
        <v>4</v>
      </c>
      <c r="AU2170" t="s">
        <v>68</v>
      </c>
      <c r="AV2170" t="s">
        <v>69</v>
      </c>
      <c r="AW2170">
        <v>8</v>
      </c>
      <c r="AX2170" t="s">
        <v>70</v>
      </c>
      <c r="AY2170" t="s">
        <v>99</v>
      </c>
      <c r="AZ2170" t="s">
        <v>100</v>
      </c>
      <c r="BA2170">
        <v>4032</v>
      </c>
      <c r="BB2170">
        <v>49</v>
      </c>
      <c r="BC2170" t="s">
        <v>206</v>
      </c>
      <c r="BD2170" t="s">
        <v>74</v>
      </c>
      <c r="BE2170">
        <v>1100.637606</v>
      </c>
      <c r="BF2170" t="s">
        <v>75</v>
      </c>
      <c r="BG2170">
        <v>1100.637606</v>
      </c>
      <c r="BH2170">
        <v>34397.692133999997</v>
      </c>
    </row>
    <row r="2171" spans="1:60" x14ac:dyDescent="0.25">
      <c r="A2171">
        <v>2170</v>
      </c>
      <c r="B2171" t="s">
        <v>60</v>
      </c>
      <c r="C2171">
        <v>7887</v>
      </c>
      <c r="D2171" t="s">
        <v>2416</v>
      </c>
      <c r="E2171">
        <v>8047000</v>
      </c>
      <c r="F2171">
        <v>4</v>
      </c>
      <c r="G2171" t="s">
        <v>62</v>
      </c>
      <c r="H2171">
        <v>42</v>
      </c>
      <c r="I2171">
        <v>6140680470000410</v>
      </c>
      <c r="J2171">
        <v>1.9507030000000001</v>
      </c>
      <c r="K2171">
        <v>15.397798</v>
      </c>
      <c r="L2171">
        <v>76</v>
      </c>
      <c r="M2171">
        <v>43</v>
      </c>
      <c r="N2171" t="s">
        <v>95</v>
      </c>
      <c r="O2171" t="s">
        <v>87</v>
      </c>
      <c r="P2171">
        <v>3.937357</v>
      </c>
      <c r="Q2171">
        <v>20</v>
      </c>
      <c r="R2171">
        <v>23</v>
      </c>
      <c r="S2171" t="s">
        <v>87</v>
      </c>
      <c r="T2171" t="s">
        <v>95</v>
      </c>
      <c r="U2171">
        <v>0</v>
      </c>
      <c r="V2171">
        <v>0</v>
      </c>
      <c r="W2171">
        <v>0</v>
      </c>
      <c r="X2171" t="s">
        <v>63</v>
      </c>
      <c r="Y2171" t="s">
        <v>63</v>
      </c>
      <c r="Z2171">
        <v>2</v>
      </c>
      <c r="AA2171">
        <v>56</v>
      </c>
      <c r="AB2171" t="s">
        <v>80</v>
      </c>
      <c r="AC2171">
        <v>610</v>
      </c>
      <c r="AD2171">
        <v>125</v>
      </c>
      <c r="AE2171">
        <v>278</v>
      </c>
      <c r="AF2171">
        <v>77</v>
      </c>
      <c r="AG2171">
        <v>6.1261159999999997</v>
      </c>
      <c r="AH2171">
        <v>3236</v>
      </c>
      <c r="AI2171">
        <v>2739</v>
      </c>
      <c r="AJ2171">
        <v>14332</v>
      </c>
      <c r="AK2171">
        <v>201</v>
      </c>
      <c r="AL2171">
        <v>1</v>
      </c>
      <c r="AM2171">
        <v>3</v>
      </c>
      <c r="AN2171" t="s">
        <v>90</v>
      </c>
      <c r="AO2171" t="s">
        <v>66</v>
      </c>
      <c r="AP2171">
        <v>102</v>
      </c>
      <c r="AQ2171">
        <v>15</v>
      </c>
      <c r="AR2171" t="s">
        <v>91</v>
      </c>
      <c r="AS2171">
        <v>213</v>
      </c>
      <c r="AT2171">
        <v>3</v>
      </c>
      <c r="AU2171" t="s">
        <v>92</v>
      </c>
      <c r="AV2171" t="s">
        <v>69</v>
      </c>
      <c r="AW2171">
        <v>6</v>
      </c>
      <c r="AX2171" t="s">
        <v>70</v>
      </c>
      <c r="AY2171" t="s">
        <v>71</v>
      </c>
      <c r="AZ2171" t="s">
        <v>72</v>
      </c>
      <c r="BA2171">
        <v>4160</v>
      </c>
      <c r="BB2171">
        <v>73</v>
      </c>
      <c r="BC2171" t="s">
        <v>206</v>
      </c>
      <c r="BD2171" t="s">
        <v>74</v>
      </c>
      <c r="BE2171">
        <v>528.96327699999995</v>
      </c>
      <c r="BF2171" t="s">
        <v>101</v>
      </c>
      <c r="BG2171">
        <v>528.96327699999995</v>
      </c>
      <c r="BH2171">
        <v>7894.2131069999996</v>
      </c>
    </row>
    <row r="2172" spans="1:60" x14ac:dyDescent="0.25">
      <c r="A2172">
        <v>2171</v>
      </c>
      <c r="B2172" t="s">
        <v>60</v>
      </c>
      <c r="C2172">
        <v>7888</v>
      </c>
      <c r="D2172" t="s">
        <v>2417</v>
      </c>
      <c r="E2172">
        <v>8047000</v>
      </c>
      <c r="F2172">
        <v>4</v>
      </c>
      <c r="G2172" t="s">
        <v>62</v>
      </c>
      <c r="H2172">
        <v>42</v>
      </c>
      <c r="I2172">
        <v>6140680470000160</v>
      </c>
      <c r="J2172">
        <v>97.518226999999996</v>
      </c>
      <c r="K2172">
        <v>18.613385999999998</v>
      </c>
      <c r="L2172">
        <v>93</v>
      </c>
      <c r="M2172">
        <v>62</v>
      </c>
      <c r="N2172" t="s">
        <v>88</v>
      </c>
      <c r="O2172" t="s">
        <v>95</v>
      </c>
      <c r="P2172">
        <v>3.6432180000000001</v>
      </c>
      <c r="Q2172">
        <v>19</v>
      </c>
      <c r="R2172">
        <v>33</v>
      </c>
      <c r="S2172" t="s">
        <v>78</v>
      </c>
      <c r="T2172" t="s">
        <v>124</v>
      </c>
      <c r="U2172">
        <v>0</v>
      </c>
      <c r="V2172">
        <v>0</v>
      </c>
      <c r="W2172">
        <v>0</v>
      </c>
      <c r="X2172" t="s">
        <v>63</v>
      </c>
      <c r="Y2172" t="s">
        <v>63</v>
      </c>
      <c r="Z2172">
        <v>2</v>
      </c>
      <c r="AA2172">
        <v>74</v>
      </c>
      <c r="AB2172" t="s">
        <v>80</v>
      </c>
      <c r="AC2172">
        <v>950</v>
      </c>
      <c r="AD2172">
        <v>223</v>
      </c>
      <c r="AE2172">
        <v>483</v>
      </c>
      <c r="AF2172">
        <v>99</v>
      </c>
      <c r="AG2172">
        <v>6.558338</v>
      </c>
      <c r="AH2172">
        <v>7360</v>
      </c>
      <c r="AI2172">
        <v>6489</v>
      </c>
      <c r="AJ2172">
        <v>35837</v>
      </c>
      <c r="AK2172">
        <v>265</v>
      </c>
      <c r="AL2172">
        <v>1</v>
      </c>
      <c r="AM2172">
        <v>2</v>
      </c>
      <c r="AN2172" t="s">
        <v>636</v>
      </c>
      <c r="AO2172" t="s">
        <v>66</v>
      </c>
      <c r="AP2172">
        <v>188</v>
      </c>
      <c r="AQ2172">
        <v>85</v>
      </c>
      <c r="AR2172" t="s">
        <v>82</v>
      </c>
      <c r="AS2172">
        <v>213</v>
      </c>
      <c r="AT2172">
        <v>3</v>
      </c>
      <c r="AU2172" t="s">
        <v>105</v>
      </c>
      <c r="AV2172" t="s">
        <v>69</v>
      </c>
      <c r="AW2172">
        <v>10</v>
      </c>
      <c r="AX2172" t="s">
        <v>70</v>
      </c>
      <c r="AY2172" t="s">
        <v>71</v>
      </c>
      <c r="AZ2172" t="s">
        <v>72</v>
      </c>
      <c r="BA2172">
        <v>3858</v>
      </c>
      <c r="BB2172">
        <v>51</v>
      </c>
      <c r="BC2172" t="s">
        <v>206</v>
      </c>
      <c r="BD2172" t="s">
        <v>74</v>
      </c>
      <c r="BE2172">
        <v>6376.6596559999998</v>
      </c>
      <c r="BF2172" t="s">
        <v>75</v>
      </c>
      <c r="BG2172">
        <v>6376.6596559999998</v>
      </c>
      <c r="BH2172">
        <v>394642.26422499999</v>
      </c>
    </row>
    <row r="2173" spans="1:60" x14ac:dyDescent="0.25">
      <c r="A2173">
        <v>2172</v>
      </c>
      <c r="B2173" t="s">
        <v>60</v>
      </c>
      <c r="C2173">
        <v>7889</v>
      </c>
      <c r="D2173" t="s">
        <v>2418</v>
      </c>
      <c r="E2173">
        <v>8047000</v>
      </c>
      <c r="F2173">
        <v>4</v>
      </c>
      <c r="G2173" t="s">
        <v>62</v>
      </c>
      <c r="H2173">
        <v>42</v>
      </c>
      <c r="I2173">
        <v>6140680470000100</v>
      </c>
      <c r="J2173">
        <v>85.082907000000006</v>
      </c>
      <c r="K2173">
        <v>12.922503000000001</v>
      </c>
      <c r="L2173">
        <v>71</v>
      </c>
      <c r="M2173">
        <v>56</v>
      </c>
      <c r="N2173" t="s">
        <v>78</v>
      </c>
      <c r="O2173" t="s">
        <v>88</v>
      </c>
      <c r="P2173">
        <v>0</v>
      </c>
      <c r="Q2173">
        <v>0</v>
      </c>
      <c r="R2173">
        <v>0</v>
      </c>
      <c r="S2173" t="s">
        <v>63</v>
      </c>
      <c r="T2173" t="s">
        <v>63</v>
      </c>
      <c r="U2173">
        <v>0</v>
      </c>
      <c r="V2173">
        <v>0</v>
      </c>
      <c r="W2173">
        <v>0</v>
      </c>
      <c r="X2173" t="s">
        <v>63</v>
      </c>
      <c r="Y2173" t="s">
        <v>63</v>
      </c>
      <c r="Z2173">
        <v>1</v>
      </c>
      <c r="AA2173">
        <v>56</v>
      </c>
      <c r="AB2173" t="s">
        <v>89</v>
      </c>
      <c r="AC2173">
        <v>450</v>
      </c>
      <c r="AD2173">
        <v>108</v>
      </c>
      <c r="AE2173">
        <v>233</v>
      </c>
      <c r="AF2173">
        <v>84</v>
      </c>
      <c r="AG2173">
        <v>6.6386539999999998</v>
      </c>
      <c r="AH2173">
        <v>3256</v>
      </c>
      <c r="AI2173">
        <v>2733</v>
      </c>
      <c r="AJ2173">
        <v>15265</v>
      </c>
      <c r="AK2173">
        <v>265</v>
      </c>
      <c r="AL2173">
        <v>1</v>
      </c>
      <c r="AM2173">
        <v>3</v>
      </c>
      <c r="AN2173" t="s">
        <v>239</v>
      </c>
      <c r="AO2173" t="s">
        <v>66</v>
      </c>
      <c r="AP2173">
        <v>188</v>
      </c>
      <c r="AQ2173">
        <v>90</v>
      </c>
      <c r="AR2173" t="s">
        <v>82</v>
      </c>
      <c r="AS2173">
        <v>213</v>
      </c>
      <c r="AT2173">
        <v>3</v>
      </c>
      <c r="AU2173" t="s">
        <v>105</v>
      </c>
      <c r="AV2173" t="s">
        <v>69</v>
      </c>
      <c r="AW2173">
        <v>10</v>
      </c>
      <c r="AX2173" t="s">
        <v>70</v>
      </c>
      <c r="AY2173" t="s">
        <v>71</v>
      </c>
      <c r="AZ2173" t="s">
        <v>72</v>
      </c>
      <c r="BA2173">
        <v>4582</v>
      </c>
      <c r="BB2173">
        <v>50</v>
      </c>
      <c r="BC2173" t="s">
        <v>73</v>
      </c>
      <c r="BD2173" t="s">
        <v>74</v>
      </c>
      <c r="BE2173">
        <v>4190.2154129999999</v>
      </c>
      <c r="BF2173" t="s">
        <v>75</v>
      </c>
      <c r="BG2173">
        <v>4190.2154129999999</v>
      </c>
      <c r="BH2173">
        <v>344318.31063800002</v>
      </c>
    </row>
    <row r="2174" spans="1:60" x14ac:dyDescent="0.25">
      <c r="A2174">
        <v>2173</v>
      </c>
      <c r="B2174" t="s">
        <v>60</v>
      </c>
      <c r="C2174">
        <v>7890</v>
      </c>
      <c r="D2174" t="s">
        <v>2419</v>
      </c>
      <c r="E2174">
        <v>8047000</v>
      </c>
      <c r="F2174">
        <v>4</v>
      </c>
      <c r="G2174" t="s">
        <v>62</v>
      </c>
      <c r="H2174">
        <v>42</v>
      </c>
      <c r="I2174">
        <v>6140680470000080</v>
      </c>
      <c r="J2174">
        <v>3.1467130000000001</v>
      </c>
      <c r="K2174">
        <v>21.18561</v>
      </c>
      <c r="L2174">
        <v>100</v>
      </c>
      <c r="M2174">
        <v>42</v>
      </c>
      <c r="N2174" t="s">
        <v>95</v>
      </c>
      <c r="O2174" t="s">
        <v>78</v>
      </c>
      <c r="P2174">
        <v>0.16761400000000001</v>
      </c>
      <c r="Q2174">
        <v>3</v>
      </c>
      <c r="R2174">
        <v>1</v>
      </c>
      <c r="S2174" t="s">
        <v>78</v>
      </c>
      <c r="T2174" t="s">
        <v>95</v>
      </c>
      <c r="U2174">
        <v>0</v>
      </c>
      <c r="V2174">
        <v>0</v>
      </c>
      <c r="W2174">
        <v>0</v>
      </c>
      <c r="X2174" t="s">
        <v>63</v>
      </c>
      <c r="Y2174" t="s">
        <v>63</v>
      </c>
      <c r="Z2174">
        <v>1</v>
      </c>
      <c r="AA2174">
        <v>42</v>
      </c>
      <c r="AB2174" t="s">
        <v>89</v>
      </c>
      <c r="AC2174">
        <v>395</v>
      </c>
      <c r="AD2174">
        <v>112</v>
      </c>
      <c r="AE2174">
        <v>233</v>
      </c>
      <c r="AF2174">
        <v>98</v>
      </c>
      <c r="AG2174">
        <v>7.1919560000000002</v>
      </c>
      <c r="AH2174">
        <v>4199</v>
      </c>
      <c r="AI2174">
        <v>3847</v>
      </c>
      <c r="AJ2174">
        <v>22066</v>
      </c>
      <c r="AK2174">
        <v>201</v>
      </c>
      <c r="AL2174">
        <v>1</v>
      </c>
      <c r="AM2174">
        <v>3</v>
      </c>
      <c r="AN2174" t="s">
        <v>233</v>
      </c>
      <c r="AO2174" t="s">
        <v>208</v>
      </c>
      <c r="AP2174">
        <v>102</v>
      </c>
      <c r="AQ2174">
        <v>65</v>
      </c>
      <c r="AR2174" t="s">
        <v>82</v>
      </c>
      <c r="AS2174">
        <v>210</v>
      </c>
      <c r="AT2174">
        <v>1</v>
      </c>
      <c r="AU2174" t="s">
        <v>105</v>
      </c>
      <c r="AV2174" t="s">
        <v>234</v>
      </c>
      <c r="AW2174">
        <v>10</v>
      </c>
      <c r="AX2174" t="s">
        <v>150</v>
      </c>
      <c r="AY2174" t="s">
        <v>235</v>
      </c>
      <c r="AZ2174" t="s">
        <v>209</v>
      </c>
      <c r="BA2174">
        <v>4381</v>
      </c>
      <c r="BB2174">
        <v>62</v>
      </c>
      <c r="BC2174" t="s">
        <v>98</v>
      </c>
      <c r="BD2174" t="s">
        <v>74</v>
      </c>
      <c r="BE2174">
        <v>764.39946899999995</v>
      </c>
      <c r="BF2174" t="s">
        <v>114</v>
      </c>
      <c r="BG2174">
        <v>764.39946899999995</v>
      </c>
      <c r="BH2174">
        <v>12734.296899000001</v>
      </c>
    </row>
    <row r="2175" spans="1:60" x14ac:dyDescent="0.25">
      <c r="A2175">
        <v>2174</v>
      </c>
      <c r="B2175" t="s">
        <v>60</v>
      </c>
      <c r="C2175">
        <v>7891</v>
      </c>
      <c r="D2175" t="s">
        <v>2420</v>
      </c>
      <c r="E2175">
        <v>8047000</v>
      </c>
      <c r="F2175">
        <v>4</v>
      </c>
      <c r="G2175" t="s">
        <v>62</v>
      </c>
      <c r="H2175">
        <v>42</v>
      </c>
      <c r="I2175">
        <v>6140680470000320</v>
      </c>
      <c r="J2175">
        <v>3.2639119999999999</v>
      </c>
      <c r="K2175">
        <v>21.190784000000001</v>
      </c>
      <c r="L2175">
        <v>100</v>
      </c>
      <c r="M2175">
        <v>42</v>
      </c>
      <c r="N2175" t="s">
        <v>95</v>
      </c>
      <c r="O2175" t="s">
        <v>78</v>
      </c>
      <c r="P2175">
        <v>0.16761400000000001</v>
      </c>
      <c r="Q2175">
        <v>3</v>
      </c>
      <c r="R2175">
        <v>1</v>
      </c>
      <c r="S2175" t="s">
        <v>78</v>
      </c>
      <c r="T2175" t="s">
        <v>95</v>
      </c>
      <c r="U2175">
        <v>0</v>
      </c>
      <c r="V2175">
        <v>0</v>
      </c>
      <c r="W2175">
        <v>0</v>
      </c>
      <c r="X2175" t="s">
        <v>63</v>
      </c>
      <c r="Y2175" t="s">
        <v>63</v>
      </c>
      <c r="Z2175">
        <v>1</v>
      </c>
      <c r="AA2175">
        <v>43</v>
      </c>
      <c r="AB2175" t="s">
        <v>89</v>
      </c>
      <c r="AC2175">
        <v>395</v>
      </c>
      <c r="AD2175">
        <v>111</v>
      </c>
      <c r="AE2175">
        <v>233</v>
      </c>
      <c r="AF2175">
        <v>98</v>
      </c>
      <c r="AG2175">
        <v>7.1914360000000004</v>
      </c>
      <c r="AH2175">
        <v>4198</v>
      </c>
      <c r="AI2175">
        <v>3847</v>
      </c>
      <c r="AJ2175">
        <v>22066</v>
      </c>
      <c r="AK2175">
        <v>201</v>
      </c>
      <c r="AL2175">
        <v>1</v>
      </c>
      <c r="AM2175">
        <v>3</v>
      </c>
      <c r="AN2175" t="s">
        <v>233</v>
      </c>
      <c r="AO2175" t="s">
        <v>208</v>
      </c>
      <c r="AP2175">
        <v>102</v>
      </c>
      <c r="AQ2175">
        <v>12</v>
      </c>
      <c r="AR2175" t="s">
        <v>82</v>
      </c>
      <c r="AS2175">
        <v>210</v>
      </c>
      <c r="AT2175">
        <v>1</v>
      </c>
      <c r="AU2175" t="s">
        <v>105</v>
      </c>
      <c r="AV2175" t="s">
        <v>234</v>
      </c>
      <c r="AW2175">
        <v>10</v>
      </c>
      <c r="AX2175" t="s">
        <v>150</v>
      </c>
      <c r="AY2175" t="s">
        <v>235</v>
      </c>
      <c r="AZ2175" t="s">
        <v>209</v>
      </c>
      <c r="BA2175">
        <v>4125</v>
      </c>
      <c r="BB2175">
        <v>60</v>
      </c>
      <c r="BC2175" t="s">
        <v>98</v>
      </c>
      <c r="BD2175" t="s">
        <v>74</v>
      </c>
      <c r="BE2175">
        <v>820.72451899999999</v>
      </c>
      <c r="BF2175" t="s">
        <v>101</v>
      </c>
      <c r="BG2175">
        <v>820.72451899999999</v>
      </c>
      <c r="BH2175">
        <v>13208.583484000001</v>
      </c>
    </row>
    <row r="2176" spans="1:60" x14ac:dyDescent="0.25">
      <c r="A2176">
        <v>2175</v>
      </c>
      <c r="B2176" t="s">
        <v>60</v>
      </c>
      <c r="C2176">
        <v>7892</v>
      </c>
      <c r="D2176" t="s">
        <v>2421</v>
      </c>
      <c r="E2176">
        <v>8047000</v>
      </c>
      <c r="F2176">
        <v>4</v>
      </c>
      <c r="G2176" t="s">
        <v>62</v>
      </c>
      <c r="H2176">
        <v>42</v>
      </c>
      <c r="I2176">
        <v>6140680470000020</v>
      </c>
      <c r="J2176">
        <v>9.5998009999999994</v>
      </c>
      <c r="K2176">
        <v>18.610610999999999</v>
      </c>
      <c r="L2176">
        <v>52</v>
      </c>
      <c r="M2176">
        <v>17</v>
      </c>
      <c r="N2176" t="s">
        <v>135</v>
      </c>
      <c r="O2176" t="s">
        <v>124</v>
      </c>
      <c r="P2176">
        <v>2.557204</v>
      </c>
      <c r="Q2176">
        <v>6</v>
      </c>
      <c r="R2176">
        <v>6</v>
      </c>
      <c r="S2176" t="s">
        <v>135</v>
      </c>
      <c r="T2176" t="s">
        <v>124</v>
      </c>
      <c r="U2176">
        <v>0</v>
      </c>
      <c r="V2176">
        <v>0</v>
      </c>
      <c r="W2176">
        <v>0</v>
      </c>
      <c r="X2176" t="s">
        <v>63</v>
      </c>
      <c r="Y2176" t="s">
        <v>63</v>
      </c>
      <c r="Z2176">
        <v>2</v>
      </c>
      <c r="AA2176">
        <v>22</v>
      </c>
      <c r="AB2176" t="s">
        <v>80</v>
      </c>
      <c r="AC2176">
        <v>88</v>
      </c>
      <c r="AD2176">
        <v>41</v>
      </c>
      <c r="AE2176">
        <v>77</v>
      </c>
      <c r="AF2176">
        <v>31</v>
      </c>
      <c r="AG2176">
        <v>9.1723479999999995</v>
      </c>
      <c r="AH2176">
        <v>645</v>
      </c>
      <c r="AI2176">
        <v>532</v>
      </c>
      <c r="AJ2176">
        <v>2252</v>
      </c>
      <c r="AK2176">
        <v>281</v>
      </c>
      <c r="AL2176">
        <v>1</v>
      </c>
      <c r="AM2176">
        <v>4</v>
      </c>
      <c r="AN2176" t="s">
        <v>514</v>
      </c>
      <c r="AO2176" t="s">
        <v>530</v>
      </c>
      <c r="AP2176">
        <v>102</v>
      </c>
      <c r="AQ2176">
        <v>30</v>
      </c>
      <c r="AR2176" t="s">
        <v>82</v>
      </c>
      <c r="AS2176">
        <v>218</v>
      </c>
      <c r="AT2176">
        <v>4</v>
      </c>
      <c r="AU2176" t="s">
        <v>98</v>
      </c>
      <c r="AV2176" t="s">
        <v>69</v>
      </c>
      <c r="AW2176">
        <v>77</v>
      </c>
      <c r="AX2176" t="s">
        <v>70</v>
      </c>
      <c r="AY2176" t="s">
        <v>99</v>
      </c>
      <c r="AZ2176" t="s">
        <v>1424</v>
      </c>
      <c r="BA2176">
        <v>5106</v>
      </c>
      <c r="BB2176">
        <v>62</v>
      </c>
      <c r="BC2176" t="s">
        <v>93</v>
      </c>
      <c r="BD2176" t="s">
        <v>74</v>
      </c>
      <c r="BE2176">
        <v>1242.387129</v>
      </c>
      <c r="BF2176" t="s">
        <v>101</v>
      </c>
      <c r="BG2176">
        <v>1242.387129</v>
      </c>
      <c r="BH2176">
        <v>38849.016378</v>
      </c>
    </row>
    <row r="2177" spans="1:60" x14ac:dyDescent="0.25">
      <c r="A2177">
        <v>2176</v>
      </c>
      <c r="B2177" t="s">
        <v>60</v>
      </c>
      <c r="C2177">
        <v>7893</v>
      </c>
      <c r="D2177" t="s">
        <v>2422</v>
      </c>
      <c r="E2177">
        <v>8047000</v>
      </c>
      <c r="F2177">
        <v>4</v>
      </c>
      <c r="G2177" t="s">
        <v>62</v>
      </c>
      <c r="H2177">
        <v>42</v>
      </c>
      <c r="I2177">
        <v>6140680470000010</v>
      </c>
      <c r="J2177">
        <v>22.389351000000001</v>
      </c>
      <c r="K2177">
        <v>26.176600000000001</v>
      </c>
      <c r="L2177">
        <v>110</v>
      </c>
      <c r="M2177">
        <v>4</v>
      </c>
      <c r="N2177" t="s">
        <v>87</v>
      </c>
      <c r="O2177" t="s">
        <v>63</v>
      </c>
      <c r="P2177">
        <v>1.682172</v>
      </c>
      <c r="Q2177">
        <v>12</v>
      </c>
      <c r="R2177">
        <v>59</v>
      </c>
      <c r="S2177" t="s">
        <v>135</v>
      </c>
      <c r="T2177" t="s">
        <v>77</v>
      </c>
      <c r="U2177">
        <v>0</v>
      </c>
      <c r="V2177">
        <v>0</v>
      </c>
      <c r="W2177">
        <v>0</v>
      </c>
      <c r="X2177" t="s">
        <v>63</v>
      </c>
      <c r="Y2177" t="s">
        <v>63</v>
      </c>
      <c r="Z2177">
        <v>1</v>
      </c>
      <c r="AA2177">
        <v>60</v>
      </c>
      <c r="AB2177" t="s">
        <v>103</v>
      </c>
      <c r="AC2177">
        <v>3224</v>
      </c>
      <c r="AD2177">
        <v>53</v>
      </c>
      <c r="AE2177">
        <v>195</v>
      </c>
      <c r="AF2177">
        <v>26</v>
      </c>
      <c r="AG2177">
        <v>1.741582</v>
      </c>
      <c r="AH2177">
        <v>829</v>
      </c>
      <c r="AI2177">
        <v>494</v>
      </c>
      <c r="AJ2177">
        <v>3083</v>
      </c>
      <c r="AK2177">
        <v>281</v>
      </c>
      <c r="AL2177">
        <v>3</v>
      </c>
      <c r="AM2177">
        <v>2</v>
      </c>
      <c r="AN2177" t="s">
        <v>120</v>
      </c>
      <c r="AO2177" t="s">
        <v>97</v>
      </c>
      <c r="AP2177">
        <v>183</v>
      </c>
      <c r="AQ2177">
        <v>46</v>
      </c>
      <c r="AR2177" t="s">
        <v>82</v>
      </c>
      <c r="AS2177">
        <v>218</v>
      </c>
      <c r="AT2177">
        <v>4</v>
      </c>
      <c r="AU2177" t="s">
        <v>98</v>
      </c>
      <c r="AV2177" t="s">
        <v>69</v>
      </c>
      <c r="AW2177">
        <v>77</v>
      </c>
      <c r="AX2177" t="s">
        <v>70</v>
      </c>
      <c r="AY2177" t="s">
        <v>99</v>
      </c>
      <c r="AZ2177" t="s">
        <v>100</v>
      </c>
      <c r="BA2177">
        <v>5552</v>
      </c>
      <c r="BB2177">
        <v>41</v>
      </c>
      <c r="BC2177" t="s">
        <v>73</v>
      </c>
      <c r="BD2177" t="s">
        <v>74</v>
      </c>
      <c r="BE2177">
        <v>1808.872879</v>
      </c>
      <c r="BF2177" t="s">
        <v>114</v>
      </c>
      <c r="BG2177">
        <v>1808.872879</v>
      </c>
      <c r="BH2177">
        <v>90606.490529999995</v>
      </c>
    </row>
    <row r="2178" spans="1:60" x14ac:dyDescent="0.25">
      <c r="A2178">
        <v>2177</v>
      </c>
      <c r="B2178" t="s">
        <v>60</v>
      </c>
      <c r="C2178">
        <v>7894</v>
      </c>
      <c r="D2178" t="s">
        <v>2423</v>
      </c>
      <c r="E2178">
        <v>8047000</v>
      </c>
      <c r="F2178">
        <v>4</v>
      </c>
      <c r="G2178" t="s">
        <v>62</v>
      </c>
      <c r="H2178">
        <v>42</v>
      </c>
      <c r="I2178">
        <v>6140680470000020</v>
      </c>
      <c r="J2178">
        <v>27.192872999999999</v>
      </c>
      <c r="K2178">
        <v>0</v>
      </c>
      <c r="L2178">
        <v>0</v>
      </c>
      <c r="M2178">
        <v>0</v>
      </c>
      <c r="N2178" t="s">
        <v>63</v>
      </c>
      <c r="O2178" t="s">
        <v>63</v>
      </c>
      <c r="P2178">
        <v>0</v>
      </c>
      <c r="Q2178">
        <v>0</v>
      </c>
      <c r="R2178">
        <v>0</v>
      </c>
      <c r="S2178" t="s">
        <v>63</v>
      </c>
      <c r="T2178" t="s">
        <v>63</v>
      </c>
      <c r="U2178">
        <v>0</v>
      </c>
      <c r="V2178">
        <v>0</v>
      </c>
      <c r="W2178">
        <v>0</v>
      </c>
      <c r="X2178" t="s">
        <v>63</v>
      </c>
      <c r="Y2178" t="s">
        <v>63</v>
      </c>
      <c r="Z2178">
        <v>0</v>
      </c>
      <c r="AA2178">
        <v>0</v>
      </c>
      <c r="AB2178" t="s">
        <v>64</v>
      </c>
      <c r="AC2178">
        <v>1</v>
      </c>
      <c r="AD2178">
        <v>0</v>
      </c>
      <c r="AE2178">
        <v>0</v>
      </c>
      <c r="AF2178">
        <v>6</v>
      </c>
      <c r="AG2178">
        <v>4.7918190000000003</v>
      </c>
      <c r="AH2178">
        <v>5</v>
      </c>
      <c r="AI2178">
        <v>5</v>
      </c>
      <c r="AJ2178">
        <v>31</v>
      </c>
      <c r="AK2178">
        <v>999</v>
      </c>
      <c r="AL2178">
        <v>5</v>
      </c>
      <c r="AM2178">
        <v>5</v>
      </c>
      <c r="AN2178" t="s">
        <v>120</v>
      </c>
      <c r="AO2178" t="s">
        <v>155</v>
      </c>
      <c r="AP2178">
        <v>101</v>
      </c>
      <c r="AQ2178">
        <v>2</v>
      </c>
      <c r="AR2178" t="s">
        <v>171</v>
      </c>
      <c r="AS2178">
        <v>206</v>
      </c>
      <c r="AT2178">
        <v>4</v>
      </c>
      <c r="AU2178" t="s">
        <v>227</v>
      </c>
      <c r="AV2178" t="s">
        <v>69</v>
      </c>
      <c r="AW2178">
        <v>6</v>
      </c>
      <c r="AX2178" t="s">
        <v>70</v>
      </c>
      <c r="AY2178" t="s">
        <v>99</v>
      </c>
      <c r="AZ2178" t="s">
        <v>161</v>
      </c>
      <c r="BA2178">
        <v>5168</v>
      </c>
      <c r="BB2178">
        <v>55</v>
      </c>
      <c r="BC2178" t="s">
        <v>122</v>
      </c>
      <c r="BD2178" t="s">
        <v>228</v>
      </c>
      <c r="BE2178">
        <v>2003.445438</v>
      </c>
      <c r="BF2178" t="s">
        <v>101</v>
      </c>
      <c r="BG2178">
        <v>2002.2390780000001</v>
      </c>
      <c r="BH2178">
        <v>110045.652504</v>
      </c>
    </row>
    <row r="2179" spans="1:60" x14ac:dyDescent="0.25">
      <c r="A2179">
        <v>2178</v>
      </c>
      <c r="B2179" t="s">
        <v>60</v>
      </c>
      <c r="C2179">
        <v>7895</v>
      </c>
      <c r="D2179" t="s">
        <v>2424</v>
      </c>
      <c r="E2179">
        <v>8047000</v>
      </c>
      <c r="F2179">
        <v>4</v>
      </c>
      <c r="G2179" t="s">
        <v>62</v>
      </c>
      <c r="H2179">
        <v>42</v>
      </c>
      <c r="I2179">
        <v>6140680470000410</v>
      </c>
      <c r="J2179">
        <v>19.814596000000002</v>
      </c>
      <c r="K2179">
        <v>32.760863999999998</v>
      </c>
      <c r="L2179">
        <v>117</v>
      </c>
      <c r="M2179">
        <v>23</v>
      </c>
      <c r="N2179" t="s">
        <v>88</v>
      </c>
      <c r="O2179" t="s">
        <v>78</v>
      </c>
      <c r="P2179">
        <v>0.325764</v>
      </c>
      <c r="Q2179">
        <v>6</v>
      </c>
      <c r="R2179">
        <v>1</v>
      </c>
      <c r="S2179" t="s">
        <v>78</v>
      </c>
      <c r="T2179" t="s">
        <v>88</v>
      </c>
      <c r="U2179">
        <v>0</v>
      </c>
      <c r="V2179">
        <v>0</v>
      </c>
      <c r="W2179">
        <v>0</v>
      </c>
      <c r="X2179" t="s">
        <v>63</v>
      </c>
      <c r="Y2179" t="s">
        <v>63</v>
      </c>
      <c r="Z2179">
        <v>1</v>
      </c>
      <c r="AA2179">
        <v>23</v>
      </c>
      <c r="AB2179" t="s">
        <v>146</v>
      </c>
      <c r="AC2179">
        <v>650</v>
      </c>
      <c r="AD2179">
        <v>81</v>
      </c>
      <c r="AE2179">
        <v>199</v>
      </c>
      <c r="AF2179">
        <v>54</v>
      </c>
      <c r="AG2179">
        <v>4.776402</v>
      </c>
      <c r="AH2179">
        <v>3326</v>
      </c>
      <c r="AI2179">
        <v>3073</v>
      </c>
      <c r="AJ2179">
        <v>19769</v>
      </c>
      <c r="AK2179">
        <v>265</v>
      </c>
      <c r="AL2179">
        <v>1</v>
      </c>
      <c r="AM2179">
        <v>4</v>
      </c>
      <c r="AN2179" t="s">
        <v>514</v>
      </c>
      <c r="AO2179" t="s">
        <v>530</v>
      </c>
      <c r="AP2179">
        <v>102</v>
      </c>
      <c r="AQ2179">
        <v>40</v>
      </c>
      <c r="AR2179" t="s">
        <v>91</v>
      </c>
      <c r="AS2179">
        <v>218</v>
      </c>
      <c r="AT2179">
        <v>4</v>
      </c>
      <c r="AU2179" t="s">
        <v>92</v>
      </c>
      <c r="AV2179" t="s">
        <v>69</v>
      </c>
      <c r="AW2179">
        <v>6</v>
      </c>
      <c r="AX2179" t="s">
        <v>70</v>
      </c>
      <c r="AY2179" t="s">
        <v>99</v>
      </c>
      <c r="AZ2179" t="s">
        <v>1424</v>
      </c>
      <c r="BA2179">
        <v>5518</v>
      </c>
      <c r="BB2179">
        <v>46</v>
      </c>
      <c r="BC2179" t="s">
        <v>122</v>
      </c>
      <c r="BD2179" t="s">
        <v>74</v>
      </c>
      <c r="BE2179">
        <v>1969.8137730000001</v>
      </c>
      <c r="BF2179" t="s">
        <v>101</v>
      </c>
      <c r="BG2179">
        <v>1976.9312050000001</v>
      </c>
      <c r="BH2179">
        <v>80186.825503999993</v>
      </c>
    </row>
    <row r="2180" spans="1:60" x14ac:dyDescent="0.25">
      <c r="A2180">
        <v>2179</v>
      </c>
      <c r="B2180" t="s">
        <v>60</v>
      </c>
      <c r="C2180">
        <v>7896</v>
      </c>
      <c r="D2180" t="s">
        <v>2425</v>
      </c>
      <c r="E2180">
        <v>8047000</v>
      </c>
      <c r="F2180">
        <v>4</v>
      </c>
      <c r="G2180" t="s">
        <v>62</v>
      </c>
      <c r="H2180">
        <v>42</v>
      </c>
      <c r="I2180">
        <v>6140680470000040</v>
      </c>
      <c r="J2180">
        <v>64.997523999999999</v>
      </c>
      <c r="K2180">
        <v>9.4399429999999995</v>
      </c>
      <c r="L2180">
        <v>54</v>
      </c>
      <c r="M2180">
        <v>43</v>
      </c>
      <c r="N2180" t="s">
        <v>78</v>
      </c>
      <c r="O2180" t="s">
        <v>87</v>
      </c>
      <c r="P2180">
        <v>3.3048489999999999</v>
      </c>
      <c r="Q2180">
        <v>20</v>
      </c>
      <c r="R2180">
        <v>56</v>
      </c>
      <c r="S2180" t="s">
        <v>78</v>
      </c>
      <c r="T2180" t="s">
        <v>95</v>
      </c>
      <c r="U2180">
        <v>0</v>
      </c>
      <c r="V2180">
        <v>0</v>
      </c>
      <c r="W2180">
        <v>0</v>
      </c>
      <c r="X2180" t="s">
        <v>63</v>
      </c>
      <c r="Y2180" t="s">
        <v>63</v>
      </c>
      <c r="Z2180">
        <v>2</v>
      </c>
      <c r="AA2180">
        <v>75</v>
      </c>
      <c r="AB2180" t="s">
        <v>80</v>
      </c>
      <c r="AC2180">
        <v>1036</v>
      </c>
      <c r="AD2180">
        <v>89</v>
      </c>
      <c r="AE2180">
        <v>234</v>
      </c>
      <c r="AF2180">
        <v>64</v>
      </c>
      <c r="AG2180">
        <v>3.9631159999999999</v>
      </c>
      <c r="AH2180">
        <v>1943</v>
      </c>
      <c r="AI2180">
        <v>1316</v>
      </c>
      <c r="AJ2180">
        <v>6948</v>
      </c>
      <c r="AK2180">
        <v>267</v>
      </c>
      <c r="AL2180">
        <v>1</v>
      </c>
      <c r="AM2180">
        <v>3</v>
      </c>
      <c r="AN2180" t="s">
        <v>636</v>
      </c>
      <c r="AO2180" t="s">
        <v>66</v>
      </c>
      <c r="AP2180">
        <v>188</v>
      </c>
      <c r="AQ2180">
        <v>87</v>
      </c>
      <c r="AR2180" t="s">
        <v>82</v>
      </c>
      <c r="AS2180">
        <v>213</v>
      </c>
      <c r="AT2180">
        <v>3</v>
      </c>
      <c r="AU2180" t="s">
        <v>98</v>
      </c>
      <c r="AV2180" t="s">
        <v>69</v>
      </c>
      <c r="AW2180">
        <v>77</v>
      </c>
      <c r="AX2180" t="s">
        <v>70</v>
      </c>
      <c r="AY2180" t="s">
        <v>71</v>
      </c>
      <c r="AZ2180" t="s">
        <v>72</v>
      </c>
      <c r="BA2180">
        <v>4215</v>
      </c>
      <c r="BB2180">
        <v>51</v>
      </c>
      <c r="BC2180" t="s">
        <v>85</v>
      </c>
      <c r="BD2180" t="s">
        <v>74</v>
      </c>
      <c r="BE2180">
        <v>3041.4207299999998</v>
      </c>
      <c r="BF2180" t="s">
        <v>75</v>
      </c>
      <c r="BG2180">
        <v>3041.4207299999998</v>
      </c>
      <c r="BH2180">
        <v>263035.64640799997</v>
      </c>
    </row>
    <row r="2181" spans="1:60" x14ac:dyDescent="0.25">
      <c r="A2181">
        <v>2180</v>
      </c>
      <c r="B2181" t="s">
        <v>60</v>
      </c>
      <c r="C2181">
        <v>7897</v>
      </c>
      <c r="D2181" t="s">
        <v>2426</v>
      </c>
      <c r="E2181">
        <v>8047000</v>
      </c>
      <c r="F2181">
        <v>4</v>
      </c>
      <c r="G2181" t="s">
        <v>62</v>
      </c>
      <c r="H2181">
        <v>42</v>
      </c>
      <c r="I2181">
        <v>6140680470000410</v>
      </c>
      <c r="J2181">
        <v>16.715982</v>
      </c>
      <c r="K2181">
        <v>21.435345000000002</v>
      </c>
      <c r="L2181">
        <v>102</v>
      </c>
      <c r="M2181">
        <v>65</v>
      </c>
      <c r="N2181" t="s">
        <v>88</v>
      </c>
      <c r="O2181" t="s">
        <v>78</v>
      </c>
      <c r="P2181">
        <v>2.0869580000000001</v>
      </c>
      <c r="Q2181">
        <v>7</v>
      </c>
      <c r="R2181">
        <v>2</v>
      </c>
      <c r="S2181" t="s">
        <v>124</v>
      </c>
      <c r="T2181" t="s">
        <v>88</v>
      </c>
      <c r="U2181">
        <v>0</v>
      </c>
      <c r="V2181">
        <v>0</v>
      </c>
      <c r="W2181">
        <v>0</v>
      </c>
      <c r="X2181" t="s">
        <v>63</v>
      </c>
      <c r="Y2181" t="s">
        <v>63</v>
      </c>
      <c r="Z2181">
        <v>1</v>
      </c>
      <c r="AA2181">
        <v>66</v>
      </c>
      <c r="AB2181" t="s">
        <v>89</v>
      </c>
      <c r="AC2181">
        <v>375</v>
      </c>
      <c r="AD2181">
        <v>261</v>
      </c>
      <c r="AE2181">
        <v>456</v>
      </c>
      <c r="AF2181">
        <v>106</v>
      </c>
      <c r="AG2181">
        <v>11.290006999999999</v>
      </c>
      <c r="AH2181">
        <v>8721</v>
      </c>
      <c r="AI2181">
        <v>7818</v>
      </c>
      <c r="AJ2181">
        <v>43784</v>
      </c>
      <c r="AK2181">
        <v>266</v>
      </c>
      <c r="AL2181">
        <v>1</v>
      </c>
      <c r="AM2181">
        <v>2</v>
      </c>
      <c r="AN2181" t="s">
        <v>120</v>
      </c>
      <c r="AO2181" t="s">
        <v>97</v>
      </c>
      <c r="AP2181">
        <v>102</v>
      </c>
      <c r="AQ2181">
        <v>40</v>
      </c>
      <c r="AR2181" t="s">
        <v>82</v>
      </c>
      <c r="AS2181">
        <v>206</v>
      </c>
      <c r="AT2181">
        <v>4</v>
      </c>
      <c r="AU2181" t="s">
        <v>105</v>
      </c>
      <c r="AV2181" t="s">
        <v>69</v>
      </c>
      <c r="AW2181">
        <v>10</v>
      </c>
      <c r="AX2181" t="s">
        <v>70</v>
      </c>
      <c r="AY2181" t="s">
        <v>99</v>
      </c>
      <c r="AZ2181" t="s">
        <v>100</v>
      </c>
      <c r="BA2181">
        <v>5320</v>
      </c>
      <c r="BB2181">
        <v>50</v>
      </c>
      <c r="BC2181" t="s">
        <v>206</v>
      </c>
      <c r="BD2181" t="s">
        <v>74</v>
      </c>
      <c r="BE2181">
        <v>1980.202902</v>
      </c>
      <c r="BF2181" t="s">
        <v>101</v>
      </c>
      <c r="BG2181">
        <v>1980.202902</v>
      </c>
      <c r="BH2181">
        <v>67647.178213000007</v>
      </c>
    </row>
    <row r="2182" spans="1:60" x14ac:dyDescent="0.25">
      <c r="A2182">
        <v>2181</v>
      </c>
      <c r="B2182" t="s">
        <v>60</v>
      </c>
      <c r="C2182">
        <v>7898</v>
      </c>
      <c r="D2182" t="s">
        <v>2427</v>
      </c>
      <c r="E2182">
        <v>8047000</v>
      </c>
      <c r="F2182">
        <v>4</v>
      </c>
      <c r="G2182" t="s">
        <v>62</v>
      </c>
      <c r="H2182">
        <v>42</v>
      </c>
      <c r="I2182">
        <v>6140680470000420</v>
      </c>
      <c r="J2182">
        <v>18.613112000000001</v>
      </c>
      <c r="K2182">
        <v>21.583777999999999</v>
      </c>
      <c r="L2182">
        <v>103</v>
      </c>
      <c r="M2182">
        <v>10</v>
      </c>
      <c r="N2182" t="s">
        <v>77</v>
      </c>
      <c r="O2182" t="s">
        <v>88</v>
      </c>
      <c r="P2182">
        <v>3.880312</v>
      </c>
      <c r="Q2182">
        <v>18</v>
      </c>
      <c r="R2182">
        <v>86</v>
      </c>
      <c r="S2182" t="s">
        <v>124</v>
      </c>
      <c r="T2182" t="s">
        <v>88</v>
      </c>
      <c r="U2182">
        <v>0</v>
      </c>
      <c r="V2182">
        <v>0</v>
      </c>
      <c r="W2182">
        <v>0</v>
      </c>
      <c r="X2182" t="s">
        <v>63</v>
      </c>
      <c r="Y2182" t="s">
        <v>63</v>
      </c>
      <c r="Z2182">
        <v>2</v>
      </c>
      <c r="AA2182">
        <v>88</v>
      </c>
      <c r="AB2182" t="s">
        <v>80</v>
      </c>
      <c r="AC2182">
        <v>2722</v>
      </c>
      <c r="AD2182">
        <v>127</v>
      </c>
      <c r="AE2182">
        <v>379</v>
      </c>
      <c r="AF2182">
        <v>48</v>
      </c>
      <c r="AG2182">
        <v>2.928499</v>
      </c>
      <c r="AH2182">
        <v>1682</v>
      </c>
      <c r="AI2182">
        <v>801</v>
      </c>
      <c r="AJ2182">
        <v>4246</v>
      </c>
      <c r="AK2182">
        <v>268</v>
      </c>
      <c r="AL2182">
        <v>3</v>
      </c>
      <c r="AM2182">
        <v>1</v>
      </c>
      <c r="AN2182" t="s">
        <v>120</v>
      </c>
      <c r="AO2182" t="s">
        <v>97</v>
      </c>
      <c r="AP2182">
        <v>102</v>
      </c>
      <c r="AQ2182">
        <v>20</v>
      </c>
      <c r="AR2182" t="s">
        <v>82</v>
      </c>
      <c r="AS2182">
        <v>206</v>
      </c>
      <c r="AT2182">
        <v>4</v>
      </c>
      <c r="AU2182" t="s">
        <v>98</v>
      </c>
      <c r="AV2182" t="s">
        <v>69</v>
      </c>
      <c r="AW2182">
        <v>77</v>
      </c>
      <c r="AX2182" t="s">
        <v>70</v>
      </c>
      <c r="AY2182" t="s">
        <v>99</v>
      </c>
      <c r="AZ2182" t="s">
        <v>100</v>
      </c>
      <c r="BA2182">
        <v>4961</v>
      </c>
      <c r="BB2182">
        <v>61</v>
      </c>
      <c r="BC2182" t="s">
        <v>98</v>
      </c>
      <c r="BD2182" t="s">
        <v>74</v>
      </c>
      <c r="BE2182">
        <v>1638.3242190000001</v>
      </c>
      <c r="BF2182" t="s">
        <v>101</v>
      </c>
      <c r="BG2182">
        <v>1638.3242190000001</v>
      </c>
      <c r="BH2182">
        <v>75324.591472</v>
      </c>
    </row>
    <row r="2183" spans="1:60" x14ac:dyDescent="0.25">
      <c r="A2183">
        <v>2182</v>
      </c>
      <c r="B2183" t="s">
        <v>60</v>
      </c>
      <c r="C2183">
        <v>7899</v>
      </c>
      <c r="D2183" t="s">
        <v>2428</v>
      </c>
      <c r="E2183">
        <v>8047000</v>
      </c>
      <c r="F2183">
        <v>4</v>
      </c>
      <c r="G2183" t="s">
        <v>62</v>
      </c>
      <c r="H2183">
        <v>42</v>
      </c>
      <c r="I2183">
        <v>6140680470000420</v>
      </c>
      <c r="J2183">
        <v>21.061630000000001</v>
      </c>
      <c r="K2183">
        <v>8.8381939999999997</v>
      </c>
      <c r="L2183">
        <v>41</v>
      </c>
      <c r="M2183">
        <v>57</v>
      </c>
      <c r="N2183" t="s">
        <v>124</v>
      </c>
      <c r="O2183" t="s">
        <v>88</v>
      </c>
      <c r="P2183">
        <v>0</v>
      </c>
      <c r="Q2183">
        <v>0</v>
      </c>
      <c r="R2183">
        <v>0</v>
      </c>
      <c r="S2183" t="s">
        <v>63</v>
      </c>
      <c r="T2183" t="s">
        <v>63</v>
      </c>
      <c r="U2183">
        <v>0</v>
      </c>
      <c r="V2183">
        <v>0</v>
      </c>
      <c r="W2183">
        <v>0</v>
      </c>
      <c r="X2183" t="s">
        <v>63</v>
      </c>
      <c r="Y2183" t="s">
        <v>63</v>
      </c>
      <c r="Z2183">
        <v>1</v>
      </c>
      <c r="AA2183">
        <v>57</v>
      </c>
      <c r="AB2183" t="s">
        <v>89</v>
      </c>
      <c r="AC2183">
        <v>986</v>
      </c>
      <c r="AD2183">
        <v>83</v>
      </c>
      <c r="AE2183">
        <v>220</v>
      </c>
      <c r="AF2183">
        <v>66</v>
      </c>
      <c r="AG2183">
        <v>3.9319760000000001</v>
      </c>
      <c r="AH2183">
        <v>1539</v>
      </c>
      <c r="AI2183">
        <v>1070</v>
      </c>
      <c r="AJ2183">
        <v>5251</v>
      </c>
      <c r="AK2183">
        <v>268</v>
      </c>
      <c r="AL2183">
        <v>1</v>
      </c>
      <c r="AM2183">
        <v>3</v>
      </c>
      <c r="AN2183" t="s">
        <v>120</v>
      </c>
      <c r="AO2183" t="s">
        <v>97</v>
      </c>
      <c r="AP2183">
        <v>102</v>
      </c>
      <c r="AQ2183">
        <v>60</v>
      </c>
      <c r="AR2183" t="s">
        <v>82</v>
      </c>
      <c r="AS2183">
        <v>206</v>
      </c>
      <c r="AT2183">
        <v>4</v>
      </c>
      <c r="AU2183" t="s">
        <v>98</v>
      </c>
      <c r="AV2183" t="s">
        <v>69</v>
      </c>
      <c r="AW2183">
        <v>77</v>
      </c>
      <c r="AX2183" t="s">
        <v>70</v>
      </c>
      <c r="AY2183" t="s">
        <v>99</v>
      </c>
      <c r="AZ2183" t="s">
        <v>100</v>
      </c>
      <c r="BA2183">
        <v>5276</v>
      </c>
      <c r="BB2183">
        <v>47</v>
      </c>
      <c r="BC2183" t="s">
        <v>85</v>
      </c>
      <c r="BD2183" t="s">
        <v>74</v>
      </c>
      <c r="BE2183">
        <v>1608.8486129999999</v>
      </c>
      <c r="BF2183" t="s">
        <v>114</v>
      </c>
      <c r="BG2183">
        <v>1608.8486129999999</v>
      </c>
      <c r="BH2183">
        <v>85233.391807000007</v>
      </c>
    </row>
    <row r="2184" spans="1:60" x14ac:dyDescent="0.25">
      <c r="A2184">
        <v>2183</v>
      </c>
      <c r="B2184" t="s">
        <v>60</v>
      </c>
      <c r="C2184">
        <v>7900</v>
      </c>
      <c r="D2184" t="s">
        <v>2429</v>
      </c>
      <c r="E2184">
        <v>8047000</v>
      </c>
      <c r="F2184">
        <v>4</v>
      </c>
      <c r="G2184" t="s">
        <v>62</v>
      </c>
      <c r="H2184">
        <v>42</v>
      </c>
      <c r="I2184">
        <v>6140680470000420</v>
      </c>
      <c r="J2184">
        <v>27.398886999999998</v>
      </c>
      <c r="K2184">
        <v>8.5582030000000007</v>
      </c>
      <c r="L2184">
        <v>39</v>
      </c>
      <c r="M2184">
        <v>56</v>
      </c>
      <c r="N2184" t="s">
        <v>124</v>
      </c>
      <c r="O2184" t="s">
        <v>88</v>
      </c>
      <c r="P2184">
        <v>0</v>
      </c>
      <c r="Q2184">
        <v>0</v>
      </c>
      <c r="R2184">
        <v>0</v>
      </c>
      <c r="S2184" t="s">
        <v>63</v>
      </c>
      <c r="T2184" t="s">
        <v>63</v>
      </c>
      <c r="U2184">
        <v>0</v>
      </c>
      <c r="V2184">
        <v>0</v>
      </c>
      <c r="W2184">
        <v>0</v>
      </c>
      <c r="X2184" t="s">
        <v>63</v>
      </c>
      <c r="Y2184" t="s">
        <v>63</v>
      </c>
      <c r="Z2184">
        <v>1</v>
      </c>
      <c r="AA2184">
        <v>56</v>
      </c>
      <c r="AB2184" t="s">
        <v>89</v>
      </c>
      <c r="AC2184">
        <v>986</v>
      </c>
      <c r="AD2184">
        <v>83</v>
      </c>
      <c r="AE2184">
        <v>220</v>
      </c>
      <c r="AF2184">
        <v>66</v>
      </c>
      <c r="AG2184">
        <v>3.933411</v>
      </c>
      <c r="AH2184">
        <v>1539</v>
      </c>
      <c r="AI2184">
        <v>1066</v>
      </c>
      <c r="AJ2184">
        <v>5251</v>
      </c>
      <c r="AK2184">
        <v>268</v>
      </c>
      <c r="AL2184">
        <v>1</v>
      </c>
      <c r="AM2184">
        <v>3</v>
      </c>
      <c r="AN2184" t="s">
        <v>514</v>
      </c>
      <c r="AO2184" t="s">
        <v>136</v>
      </c>
      <c r="AP2184">
        <v>102</v>
      </c>
      <c r="AQ2184">
        <v>26</v>
      </c>
      <c r="AR2184" t="s">
        <v>82</v>
      </c>
      <c r="AS2184">
        <v>206</v>
      </c>
      <c r="AT2184">
        <v>4</v>
      </c>
      <c r="AU2184" t="s">
        <v>83</v>
      </c>
      <c r="AV2184" t="s">
        <v>69</v>
      </c>
      <c r="AW2184">
        <v>2</v>
      </c>
      <c r="AX2184" t="s">
        <v>70</v>
      </c>
      <c r="AY2184" t="s">
        <v>99</v>
      </c>
      <c r="AZ2184" t="s">
        <v>137</v>
      </c>
      <c r="BA2184">
        <v>5539</v>
      </c>
      <c r="BB2184">
        <v>44</v>
      </c>
      <c r="BC2184" t="s">
        <v>85</v>
      </c>
      <c r="BD2184" t="s">
        <v>74</v>
      </c>
      <c r="BE2184">
        <v>3009.526476</v>
      </c>
      <c r="BF2184" t="s">
        <v>101</v>
      </c>
      <c r="BG2184">
        <v>3009.526476</v>
      </c>
      <c r="BH2184">
        <v>110879.36004699999</v>
      </c>
    </row>
    <row r="2185" spans="1:60" x14ac:dyDescent="0.25">
      <c r="A2185">
        <v>2184</v>
      </c>
      <c r="B2185" t="s">
        <v>60</v>
      </c>
      <c r="C2185">
        <v>7901</v>
      </c>
      <c r="D2185" t="s">
        <v>2430</v>
      </c>
      <c r="E2185">
        <v>8047000</v>
      </c>
      <c r="F2185">
        <v>4</v>
      </c>
      <c r="G2185" t="s">
        <v>62</v>
      </c>
      <c r="H2185">
        <v>42</v>
      </c>
      <c r="I2185">
        <v>6140680470000300</v>
      </c>
      <c r="J2185">
        <v>15.641361</v>
      </c>
      <c r="K2185">
        <v>10.588573999999999</v>
      </c>
      <c r="L2185">
        <v>57</v>
      </c>
      <c r="M2185">
        <v>58</v>
      </c>
      <c r="N2185" t="s">
        <v>124</v>
      </c>
      <c r="O2185" t="s">
        <v>88</v>
      </c>
      <c r="P2185">
        <v>0</v>
      </c>
      <c r="Q2185">
        <v>0</v>
      </c>
      <c r="R2185">
        <v>0</v>
      </c>
      <c r="S2185" t="s">
        <v>63</v>
      </c>
      <c r="T2185" t="s">
        <v>63</v>
      </c>
      <c r="U2185">
        <v>0</v>
      </c>
      <c r="V2185">
        <v>0</v>
      </c>
      <c r="W2185">
        <v>0</v>
      </c>
      <c r="X2185" t="s">
        <v>63</v>
      </c>
      <c r="Y2185" t="s">
        <v>63</v>
      </c>
      <c r="Z2185">
        <v>1</v>
      </c>
      <c r="AA2185">
        <v>58</v>
      </c>
      <c r="AB2185" t="s">
        <v>89</v>
      </c>
      <c r="AC2185">
        <v>1299</v>
      </c>
      <c r="AD2185">
        <v>145</v>
      </c>
      <c r="AE2185">
        <v>364</v>
      </c>
      <c r="AF2185">
        <v>69</v>
      </c>
      <c r="AG2185">
        <v>4.5226639999999998</v>
      </c>
      <c r="AH2185">
        <v>2966</v>
      </c>
      <c r="AI2185">
        <v>2271</v>
      </c>
      <c r="AJ2185">
        <v>10710</v>
      </c>
      <c r="AK2185">
        <v>268</v>
      </c>
      <c r="AL2185">
        <v>1</v>
      </c>
      <c r="AM2185">
        <v>2</v>
      </c>
      <c r="AN2185" t="s">
        <v>514</v>
      </c>
      <c r="AO2185" t="s">
        <v>97</v>
      </c>
      <c r="AP2185">
        <v>183</v>
      </c>
      <c r="AQ2185">
        <v>70</v>
      </c>
      <c r="AR2185" t="s">
        <v>82</v>
      </c>
      <c r="AS2185">
        <v>213</v>
      </c>
      <c r="AT2185">
        <v>4</v>
      </c>
      <c r="AU2185" t="s">
        <v>105</v>
      </c>
      <c r="AV2185" t="s">
        <v>69</v>
      </c>
      <c r="AW2185">
        <v>10</v>
      </c>
      <c r="AX2185" t="s">
        <v>70</v>
      </c>
      <c r="AY2185" t="s">
        <v>99</v>
      </c>
      <c r="AZ2185" t="s">
        <v>100</v>
      </c>
      <c r="BA2185">
        <v>5196</v>
      </c>
      <c r="BB2185">
        <v>42</v>
      </c>
      <c r="BC2185" t="s">
        <v>122</v>
      </c>
      <c r="BD2185" t="s">
        <v>74</v>
      </c>
      <c r="BE2185">
        <v>1616.955886</v>
      </c>
      <c r="BF2185" t="s">
        <v>75</v>
      </c>
      <c r="BG2185">
        <v>1616.955886</v>
      </c>
      <c r="BH2185">
        <v>63298.340409999997</v>
      </c>
    </row>
    <row r="2186" spans="1:60" x14ac:dyDescent="0.25">
      <c r="A2186">
        <v>2185</v>
      </c>
      <c r="B2186" t="s">
        <v>60</v>
      </c>
      <c r="C2186">
        <v>7902</v>
      </c>
      <c r="D2186" t="s">
        <v>2431</v>
      </c>
      <c r="E2186">
        <v>8047000</v>
      </c>
      <c r="F2186">
        <v>4</v>
      </c>
      <c r="G2186" t="s">
        <v>62</v>
      </c>
      <c r="H2186">
        <v>42</v>
      </c>
      <c r="I2186">
        <v>6140680470000430</v>
      </c>
      <c r="J2186">
        <v>21.084668000000001</v>
      </c>
      <c r="K2186">
        <v>8.6287120000000002</v>
      </c>
      <c r="L2186">
        <v>40</v>
      </c>
      <c r="M2186">
        <v>60</v>
      </c>
      <c r="N2186" t="s">
        <v>124</v>
      </c>
      <c r="O2186" t="s">
        <v>88</v>
      </c>
      <c r="P2186">
        <v>0</v>
      </c>
      <c r="Q2186">
        <v>0</v>
      </c>
      <c r="R2186">
        <v>0</v>
      </c>
      <c r="S2186" t="s">
        <v>63</v>
      </c>
      <c r="T2186" t="s">
        <v>63</v>
      </c>
      <c r="U2186">
        <v>0</v>
      </c>
      <c r="V2186">
        <v>0</v>
      </c>
      <c r="W2186">
        <v>0</v>
      </c>
      <c r="X2186" t="s">
        <v>63</v>
      </c>
      <c r="Y2186" t="s">
        <v>63</v>
      </c>
      <c r="Z2186">
        <v>1</v>
      </c>
      <c r="AA2186">
        <v>60</v>
      </c>
      <c r="AB2186" t="s">
        <v>89</v>
      </c>
      <c r="AC2186">
        <v>986</v>
      </c>
      <c r="AD2186">
        <v>87</v>
      </c>
      <c r="AE2186">
        <v>228</v>
      </c>
      <c r="AF2186">
        <v>66</v>
      </c>
      <c r="AG2186">
        <v>4.0138249999999998</v>
      </c>
      <c r="AH2186">
        <v>1609</v>
      </c>
      <c r="AI2186">
        <v>1136</v>
      </c>
      <c r="AJ2186">
        <v>5515</v>
      </c>
      <c r="AK2186">
        <v>268</v>
      </c>
      <c r="AL2186">
        <v>1</v>
      </c>
      <c r="AM2186">
        <v>3</v>
      </c>
      <c r="AN2186" t="s">
        <v>514</v>
      </c>
      <c r="AO2186" t="s">
        <v>97</v>
      </c>
      <c r="AP2186">
        <v>183</v>
      </c>
      <c r="AQ2186">
        <v>78</v>
      </c>
      <c r="AR2186" t="s">
        <v>82</v>
      </c>
      <c r="AS2186">
        <v>206</v>
      </c>
      <c r="AT2186">
        <v>4</v>
      </c>
      <c r="AU2186" t="s">
        <v>105</v>
      </c>
      <c r="AV2186" t="s">
        <v>69</v>
      </c>
      <c r="AW2186">
        <v>10</v>
      </c>
      <c r="AX2186" t="s">
        <v>70</v>
      </c>
      <c r="AY2186" t="s">
        <v>99</v>
      </c>
      <c r="AZ2186" t="s">
        <v>100</v>
      </c>
      <c r="BA2186">
        <v>4912</v>
      </c>
      <c r="BB2186">
        <v>58</v>
      </c>
      <c r="BC2186" t="s">
        <v>206</v>
      </c>
      <c r="BD2186" t="s">
        <v>74</v>
      </c>
      <c r="BE2186">
        <v>1847.5273689999999</v>
      </c>
      <c r="BF2186" t="s">
        <v>75</v>
      </c>
      <c r="BG2186">
        <v>1847.5273689999999</v>
      </c>
      <c r="BH2186">
        <v>85326.625386</v>
      </c>
    </row>
    <row r="2187" spans="1:60" x14ac:dyDescent="0.25">
      <c r="A2187">
        <v>2186</v>
      </c>
      <c r="B2187" t="s">
        <v>60</v>
      </c>
      <c r="C2187">
        <v>7903</v>
      </c>
      <c r="D2187" t="s">
        <v>2432</v>
      </c>
      <c r="E2187">
        <v>8047000</v>
      </c>
      <c r="F2187">
        <v>4</v>
      </c>
      <c r="G2187" t="s">
        <v>62</v>
      </c>
      <c r="H2187">
        <v>42</v>
      </c>
      <c r="I2187">
        <v>6140680470000420</v>
      </c>
      <c r="J2187">
        <v>3.3947379999999998</v>
      </c>
      <c r="K2187">
        <v>7.8592820000000003</v>
      </c>
      <c r="L2187">
        <v>36</v>
      </c>
      <c r="M2187">
        <v>56</v>
      </c>
      <c r="N2187" t="s">
        <v>124</v>
      </c>
      <c r="O2187" t="s">
        <v>88</v>
      </c>
      <c r="P2187">
        <v>0</v>
      </c>
      <c r="Q2187">
        <v>0</v>
      </c>
      <c r="R2187">
        <v>0</v>
      </c>
      <c r="S2187" t="s">
        <v>63</v>
      </c>
      <c r="T2187" t="s">
        <v>63</v>
      </c>
      <c r="U2187">
        <v>0</v>
      </c>
      <c r="V2187">
        <v>0</v>
      </c>
      <c r="W2187">
        <v>0</v>
      </c>
      <c r="X2187" t="s">
        <v>63</v>
      </c>
      <c r="Y2187" t="s">
        <v>63</v>
      </c>
      <c r="Z2187">
        <v>1</v>
      </c>
      <c r="AA2187">
        <v>56</v>
      </c>
      <c r="AB2187" t="s">
        <v>89</v>
      </c>
      <c r="AC2187">
        <v>986</v>
      </c>
      <c r="AD2187">
        <v>82</v>
      </c>
      <c r="AE2187">
        <v>219</v>
      </c>
      <c r="AF2187">
        <v>66</v>
      </c>
      <c r="AG2187">
        <v>3.9118689999999998</v>
      </c>
      <c r="AH2187">
        <v>1515</v>
      </c>
      <c r="AI2187">
        <v>1051</v>
      </c>
      <c r="AJ2187">
        <v>5144</v>
      </c>
      <c r="AK2187">
        <v>268</v>
      </c>
      <c r="AL2187">
        <v>1</v>
      </c>
      <c r="AM2187">
        <v>3</v>
      </c>
      <c r="AN2187" t="s">
        <v>120</v>
      </c>
      <c r="AO2187" t="s">
        <v>97</v>
      </c>
      <c r="AP2187">
        <v>183</v>
      </c>
      <c r="AQ2187">
        <v>80</v>
      </c>
      <c r="AR2187" t="s">
        <v>67</v>
      </c>
      <c r="AS2187">
        <v>213</v>
      </c>
      <c r="AT2187">
        <v>4</v>
      </c>
      <c r="AU2187" t="s">
        <v>68</v>
      </c>
      <c r="AV2187" t="s">
        <v>69</v>
      </c>
      <c r="AW2187">
        <v>8</v>
      </c>
      <c r="AX2187" t="s">
        <v>70</v>
      </c>
      <c r="AY2187" t="s">
        <v>99</v>
      </c>
      <c r="AZ2187" t="s">
        <v>100</v>
      </c>
      <c r="BA2187">
        <v>5409</v>
      </c>
      <c r="BB2187">
        <v>45</v>
      </c>
      <c r="BC2187" t="s">
        <v>122</v>
      </c>
      <c r="BD2187" t="s">
        <v>74</v>
      </c>
      <c r="BE2187">
        <v>504.73549700000001</v>
      </c>
      <c r="BF2187" t="s">
        <v>75</v>
      </c>
      <c r="BG2187">
        <v>504.73549700000001</v>
      </c>
      <c r="BH2187">
        <v>13738.017586</v>
      </c>
    </row>
    <row r="2188" spans="1:60" x14ac:dyDescent="0.25">
      <c r="A2188">
        <v>2187</v>
      </c>
      <c r="B2188" t="s">
        <v>60</v>
      </c>
      <c r="C2188">
        <v>7904</v>
      </c>
      <c r="D2188" t="s">
        <v>2433</v>
      </c>
      <c r="E2188">
        <v>8047000</v>
      </c>
      <c r="F2188">
        <v>4</v>
      </c>
      <c r="G2188" t="s">
        <v>62</v>
      </c>
      <c r="H2188">
        <v>42</v>
      </c>
      <c r="I2188">
        <v>6140680470000430</v>
      </c>
      <c r="J2188">
        <v>10.615326</v>
      </c>
      <c r="K2188">
        <v>33.520614999999999</v>
      </c>
      <c r="L2188">
        <v>99</v>
      </c>
      <c r="M2188">
        <v>11</v>
      </c>
      <c r="N2188" t="s">
        <v>78</v>
      </c>
      <c r="O2188" t="s">
        <v>63</v>
      </c>
      <c r="P2188">
        <v>14.299067000000001</v>
      </c>
      <c r="Q2188">
        <v>38</v>
      </c>
      <c r="R2188">
        <v>5</v>
      </c>
      <c r="S2188" t="s">
        <v>124</v>
      </c>
      <c r="T2188" t="s">
        <v>63</v>
      </c>
      <c r="U2188">
        <v>7.2651839999999996</v>
      </c>
      <c r="V2188">
        <v>16</v>
      </c>
      <c r="W2188">
        <v>32</v>
      </c>
      <c r="X2188" t="s">
        <v>124</v>
      </c>
      <c r="Y2188" t="s">
        <v>63</v>
      </c>
      <c r="Z2188">
        <v>3</v>
      </c>
      <c r="AA2188">
        <v>43</v>
      </c>
      <c r="AB2188" t="s">
        <v>119</v>
      </c>
      <c r="AC2188">
        <v>287</v>
      </c>
      <c r="AD2188">
        <v>90</v>
      </c>
      <c r="AE2188">
        <v>184</v>
      </c>
      <c r="AF2188">
        <v>38</v>
      </c>
      <c r="AG2188">
        <v>7.5745050000000003</v>
      </c>
      <c r="AH2188">
        <v>1793</v>
      </c>
      <c r="AI2188">
        <v>1435</v>
      </c>
      <c r="AJ2188">
        <v>8152</v>
      </c>
      <c r="AK2188">
        <v>268</v>
      </c>
      <c r="AL2188">
        <v>1</v>
      </c>
      <c r="AM2188">
        <v>3</v>
      </c>
      <c r="AN2188" t="s">
        <v>120</v>
      </c>
      <c r="AO2188" t="s">
        <v>97</v>
      </c>
      <c r="AP2188">
        <v>183</v>
      </c>
      <c r="AQ2188">
        <v>80</v>
      </c>
      <c r="AR2188" t="s">
        <v>67</v>
      </c>
      <c r="AS2188">
        <v>213</v>
      </c>
      <c r="AT2188">
        <v>4</v>
      </c>
      <c r="AU2188" t="s">
        <v>68</v>
      </c>
      <c r="AV2188" t="s">
        <v>69</v>
      </c>
      <c r="AW2188">
        <v>8</v>
      </c>
      <c r="AX2188" t="s">
        <v>70</v>
      </c>
      <c r="AY2188" t="s">
        <v>99</v>
      </c>
      <c r="AZ2188" t="s">
        <v>100</v>
      </c>
      <c r="BA2188">
        <v>5350</v>
      </c>
      <c r="BB2188">
        <v>52</v>
      </c>
      <c r="BC2188" t="s">
        <v>73</v>
      </c>
      <c r="BD2188" t="s">
        <v>74</v>
      </c>
      <c r="BE2188">
        <v>958.80575199999998</v>
      </c>
      <c r="BF2188" t="s">
        <v>75</v>
      </c>
      <c r="BG2188">
        <v>958.80575199999998</v>
      </c>
      <c r="BH2188">
        <v>42958.699308000003</v>
      </c>
    </row>
    <row r="2189" spans="1:60" x14ac:dyDescent="0.25">
      <c r="A2189">
        <v>2188</v>
      </c>
      <c r="B2189" t="s">
        <v>60</v>
      </c>
      <c r="C2189">
        <v>7905</v>
      </c>
      <c r="D2189" t="s">
        <v>2434</v>
      </c>
      <c r="E2189">
        <v>8047000</v>
      </c>
      <c r="F2189">
        <v>4</v>
      </c>
      <c r="G2189" t="s">
        <v>62</v>
      </c>
      <c r="H2189">
        <v>42</v>
      </c>
      <c r="I2189">
        <v>6140680470000440</v>
      </c>
      <c r="J2189">
        <v>5.4474080000000002</v>
      </c>
      <c r="K2189">
        <v>22.548233</v>
      </c>
      <c r="L2189">
        <v>74</v>
      </c>
      <c r="M2189">
        <v>67</v>
      </c>
      <c r="N2189" t="s">
        <v>135</v>
      </c>
      <c r="O2189" t="s">
        <v>124</v>
      </c>
      <c r="P2189">
        <v>0.68291599999999997</v>
      </c>
      <c r="Q2189">
        <v>5</v>
      </c>
      <c r="R2189">
        <v>4</v>
      </c>
      <c r="S2189" t="s">
        <v>124</v>
      </c>
      <c r="T2189" t="s">
        <v>95</v>
      </c>
      <c r="U2189">
        <v>0</v>
      </c>
      <c r="V2189">
        <v>0</v>
      </c>
      <c r="W2189">
        <v>0</v>
      </c>
      <c r="X2189" t="s">
        <v>63</v>
      </c>
      <c r="Y2189" t="s">
        <v>63</v>
      </c>
      <c r="Z2189">
        <v>1</v>
      </c>
      <c r="AA2189">
        <v>69</v>
      </c>
      <c r="AB2189" t="s">
        <v>89</v>
      </c>
      <c r="AC2189">
        <v>1522</v>
      </c>
      <c r="AD2189">
        <v>272</v>
      </c>
      <c r="AE2189">
        <v>622</v>
      </c>
      <c r="AF2189">
        <v>77</v>
      </c>
      <c r="AG2189">
        <v>5.726318</v>
      </c>
      <c r="AH2189">
        <v>7097</v>
      </c>
      <c r="AI2189">
        <v>6220</v>
      </c>
      <c r="AJ2189">
        <v>31198</v>
      </c>
      <c r="AK2189">
        <v>281</v>
      </c>
      <c r="AL2189">
        <v>1</v>
      </c>
      <c r="AM2189">
        <v>2</v>
      </c>
      <c r="AN2189" t="s">
        <v>514</v>
      </c>
      <c r="AO2189" t="s">
        <v>97</v>
      </c>
      <c r="AP2189">
        <v>102</v>
      </c>
      <c r="AQ2189">
        <v>40</v>
      </c>
      <c r="AR2189" t="s">
        <v>67</v>
      </c>
      <c r="AS2189">
        <v>206</v>
      </c>
      <c r="AT2189">
        <v>4</v>
      </c>
      <c r="AU2189" t="s">
        <v>68</v>
      </c>
      <c r="AV2189" t="s">
        <v>69</v>
      </c>
      <c r="AW2189">
        <v>8</v>
      </c>
      <c r="AX2189" t="s">
        <v>70</v>
      </c>
      <c r="AY2189" t="s">
        <v>99</v>
      </c>
      <c r="AZ2189" t="s">
        <v>100</v>
      </c>
      <c r="BA2189">
        <v>5352</v>
      </c>
      <c r="BB2189">
        <v>45</v>
      </c>
      <c r="BC2189" t="s">
        <v>73</v>
      </c>
      <c r="BD2189" t="s">
        <v>74</v>
      </c>
      <c r="BE2189">
        <v>916.98073299999999</v>
      </c>
      <c r="BF2189" t="s">
        <v>101</v>
      </c>
      <c r="BG2189">
        <v>916.98073299999999</v>
      </c>
      <c r="BH2189">
        <v>22044.877410000001</v>
      </c>
    </row>
    <row r="2190" spans="1:60" x14ac:dyDescent="0.25">
      <c r="A2190">
        <v>2189</v>
      </c>
      <c r="B2190" t="s">
        <v>60</v>
      </c>
      <c r="C2190">
        <v>7906</v>
      </c>
      <c r="D2190" t="s">
        <v>2435</v>
      </c>
      <c r="E2190">
        <v>8047000</v>
      </c>
      <c r="F2190">
        <v>4</v>
      </c>
      <c r="G2190" t="s">
        <v>62</v>
      </c>
      <c r="H2190">
        <v>42</v>
      </c>
      <c r="I2190">
        <v>6140680470000020</v>
      </c>
      <c r="J2190">
        <v>31.427281000000001</v>
      </c>
      <c r="K2190">
        <v>12.211689</v>
      </c>
      <c r="L2190">
        <v>71</v>
      </c>
      <c r="M2190">
        <v>46</v>
      </c>
      <c r="N2190" t="s">
        <v>135</v>
      </c>
      <c r="O2190" t="s">
        <v>77</v>
      </c>
      <c r="P2190">
        <v>1.9401820000000001</v>
      </c>
      <c r="Q2190">
        <v>11</v>
      </c>
      <c r="R2190">
        <v>34</v>
      </c>
      <c r="S2190" t="s">
        <v>78</v>
      </c>
      <c r="T2190" t="s">
        <v>95</v>
      </c>
      <c r="U2190">
        <v>0</v>
      </c>
      <c r="V2190">
        <v>0</v>
      </c>
      <c r="W2190">
        <v>0</v>
      </c>
      <c r="X2190" t="s">
        <v>63</v>
      </c>
      <c r="Y2190" t="s">
        <v>63</v>
      </c>
      <c r="Z2190">
        <v>2</v>
      </c>
      <c r="AA2190">
        <v>64</v>
      </c>
      <c r="AB2190" t="s">
        <v>80</v>
      </c>
      <c r="AC2190">
        <v>2751</v>
      </c>
      <c r="AD2190">
        <v>101</v>
      </c>
      <c r="AE2190">
        <v>314</v>
      </c>
      <c r="AF2190">
        <v>66</v>
      </c>
      <c r="AG2190">
        <v>2.5884399999999999</v>
      </c>
      <c r="AH2190">
        <v>2217</v>
      </c>
      <c r="AI2190">
        <v>1829</v>
      </c>
      <c r="AJ2190">
        <v>8813</v>
      </c>
      <c r="AK2190">
        <v>281</v>
      </c>
      <c r="AL2190">
        <v>1</v>
      </c>
      <c r="AM2190">
        <v>3</v>
      </c>
      <c r="AN2190" t="s">
        <v>636</v>
      </c>
      <c r="AO2190" t="s">
        <v>66</v>
      </c>
      <c r="AP2190">
        <v>183</v>
      </c>
      <c r="AQ2190">
        <v>83</v>
      </c>
      <c r="AR2190" t="s">
        <v>67</v>
      </c>
      <c r="AS2190">
        <v>213</v>
      </c>
      <c r="AT2190">
        <v>3</v>
      </c>
      <c r="AU2190" t="s">
        <v>68</v>
      </c>
      <c r="AV2190" t="s">
        <v>69</v>
      </c>
      <c r="AW2190">
        <v>8</v>
      </c>
      <c r="AX2190" t="s">
        <v>70</v>
      </c>
      <c r="AY2190" t="s">
        <v>71</v>
      </c>
      <c r="AZ2190" t="s">
        <v>72</v>
      </c>
      <c r="BA2190">
        <v>4569</v>
      </c>
      <c r="BB2190">
        <v>51</v>
      </c>
      <c r="BC2190" t="s">
        <v>85</v>
      </c>
      <c r="BD2190" t="s">
        <v>74</v>
      </c>
      <c r="BE2190">
        <v>3207.6659869999999</v>
      </c>
      <c r="BF2190" t="s">
        <v>75</v>
      </c>
      <c r="BG2190">
        <v>3207.6659869999999</v>
      </c>
      <c r="BH2190">
        <v>127181.694279</v>
      </c>
    </row>
    <row r="2191" spans="1:60" x14ac:dyDescent="0.25">
      <c r="A2191">
        <v>2190</v>
      </c>
      <c r="B2191" t="s">
        <v>60</v>
      </c>
      <c r="C2191">
        <v>7907</v>
      </c>
      <c r="D2191" t="s">
        <v>2436</v>
      </c>
      <c r="E2191">
        <v>8047000</v>
      </c>
      <c r="F2191">
        <v>4</v>
      </c>
      <c r="G2191" t="s">
        <v>62</v>
      </c>
      <c r="H2191">
        <v>42</v>
      </c>
      <c r="I2191">
        <v>6140680470000430</v>
      </c>
      <c r="J2191">
        <v>12.367341</v>
      </c>
      <c r="K2191">
        <v>33.505333</v>
      </c>
      <c r="L2191">
        <v>99</v>
      </c>
      <c r="M2191">
        <v>11</v>
      </c>
      <c r="N2191" t="s">
        <v>78</v>
      </c>
      <c r="O2191" t="s">
        <v>63</v>
      </c>
      <c r="P2191">
        <v>14.281529000000001</v>
      </c>
      <c r="Q2191">
        <v>38</v>
      </c>
      <c r="R2191">
        <v>6</v>
      </c>
      <c r="S2191" t="s">
        <v>124</v>
      </c>
      <c r="T2191" t="s">
        <v>63</v>
      </c>
      <c r="U2191">
        <v>7.2491110000000001</v>
      </c>
      <c r="V2191">
        <v>16</v>
      </c>
      <c r="W2191">
        <v>35</v>
      </c>
      <c r="X2191" t="s">
        <v>124</v>
      </c>
      <c r="Y2191" t="s">
        <v>63</v>
      </c>
      <c r="Z2191">
        <v>3</v>
      </c>
      <c r="AA2191">
        <v>46</v>
      </c>
      <c r="AB2191" t="s">
        <v>119</v>
      </c>
      <c r="AC2191">
        <v>287</v>
      </c>
      <c r="AD2191">
        <v>90</v>
      </c>
      <c r="AE2191">
        <v>183</v>
      </c>
      <c r="AF2191">
        <v>38</v>
      </c>
      <c r="AG2191">
        <v>7.5642189999999996</v>
      </c>
      <c r="AH2191">
        <v>1792</v>
      </c>
      <c r="AI2191">
        <v>1430</v>
      </c>
      <c r="AJ2191">
        <v>8127</v>
      </c>
      <c r="AK2191">
        <v>268</v>
      </c>
      <c r="AL2191">
        <v>1</v>
      </c>
      <c r="AM2191">
        <v>3</v>
      </c>
      <c r="AN2191" t="s">
        <v>237</v>
      </c>
      <c r="AO2191" t="s">
        <v>97</v>
      </c>
      <c r="AP2191">
        <v>102</v>
      </c>
      <c r="AQ2191">
        <v>10</v>
      </c>
      <c r="AR2191" t="s">
        <v>82</v>
      </c>
      <c r="AS2191">
        <v>206</v>
      </c>
      <c r="AT2191">
        <v>4</v>
      </c>
      <c r="AU2191" t="s">
        <v>98</v>
      </c>
      <c r="AV2191" t="s">
        <v>69</v>
      </c>
      <c r="AW2191">
        <v>77</v>
      </c>
      <c r="AX2191" t="s">
        <v>70</v>
      </c>
      <c r="AY2191" t="s">
        <v>99</v>
      </c>
      <c r="AZ2191" t="s">
        <v>100</v>
      </c>
      <c r="BA2191">
        <v>4752</v>
      </c>
      <c r="BB2191">
        <v>42</v>
      </c>
      <c r="BC2191" t="s">
        <v>85</v>
      </c>
      <c r="BD2191" t="s">
        <v>74</v>
      </c>
      <c r="BE2191">
        <v>2191.7208799999999</v>
      </c>
      <c r="BF2191" t="s">
        <v>101</v>
      </c>
      <c r="BG2191">
        <v>2191.7208799999999</v>
      </c>
      <c r="BH2191">
        <v>50048.853533000001</v>
      </c>
    </row>
    <row r="2192" spans="1:60" x14ac:dyDescent="0.25">
      <c r="A2192">
        <v>2191</v>
      </c>
      <c r="B2192" t="s">
        <v>60</v>
      </c>
      <c r="C2192">
        <v>7908</v>
      </c>
      <c r="D2192" t="s">
        <v>2437</v>
      </c>
      <c r="E2192">
        <v>8047000</v>
      </c>
      <c r="F2192">
        <v>4</v>
      </c>
      <c r="G2192" t="s">
        <v>62</v>
      </c>
      <c r="H2192">
        <v>42</v>
      </c>
      <c r="I2192">
        <v>6140680470000430</v>
      </c>
      <c r="J2192">
        <v>22.251318999999999</v>
      </c>
      <c r="K2192">
        <v>19.530343999999999</v>
      </c>
      <c r="L2192">
        <v>82</v>
      </c>
      <c r="M2192">
        <v>18</v>
      </c>
      <c r="N2192" t="s">
        <v>78</v>
      </c>
      <c r="O2192" t="s">
        <v>87</v>
      </c>
      <c r="P2192">
        <v>1.261484</v>
      </c>
      <c r="Q2192">
        <v>11</v>
      </c>
      <c r="R2192">
        <v>4</v>
      </c>
      <c r="S2192" t="s">
        <v>77</v>
      </c>
      <c r="T2192" t="s">
        <v>95</v>
      </c>
      <c r="U2192">
        <v>0</v>
      </c>
      <c r="V2192">
        <v>0</v>
      </c>
      <c r="W2192">
        <v>0</v>
      </c>
      <c r="X2192" t="s">
        <v>63</v>
      </c>
      <c r="Y2192" t="s">
        <v>63</v>
      </c>
      <c r="Z2192">
        <v>1</v>
      </c>
      <c r="AA2192">
        <v>21</v>
      </c>
      <c r="AB2192" t="s">
        <v>89</v>
      </c>
      <c r="AC2192">
        <v>2461</v>
      </c>
      <c r="AD2192">
        <v>59</v>
      </c>
      <c r="AE2192">
        <v>200</v>
      </c>
      <c r="AF2192">
        <v>66</v>
      </c>
      <c r="AG2192">
        <v>2.094147</v>
      </c>
      <c r="AH2192">
        <v>2114</v>
      </c>
      <c r="AI2192">
        <v>1924</v>
      </c>
      <c r="AJ2192">
        <v>11382</v>
      </c>
      <c r="AK2192">
        <v>267</v>
      </c>
      <c r="AL2192">
        <v>1</v>
      </c>
      <c r="AM2192">
        <v>4</v>
      </c>
      <c r="AN2192" t="s">
        <v>237</v>
      </c>
      <c r="AO2192" t="s">
        <v>97</v>
      </c>
      <c r="AP2192">
        <v>183</v>
      </c>
      <c r="AQ2192">
        <v>78</v>
      </c>
      <c r="AR2192" t="s">
        <v>67</v>
      </c>
      <c r="AS2192">
        <v>206</v>
      </c>
      <c r="AT2192">
        <v>4</v>
      </c>
      <c r="AU2192" t="s">
        <v>68</v>
      </c>
      <c r="AV2192" t="s">
        <v>69</v>
      </c>
      <c r="AW2192">
        <v>8</v>
      </c>
      <c r="AX2192" t="s">
        <v>70</v>
      </c>
      <c r="AY2192" t="s">
        <v>99</v>
      </c>
      <c r="AZ2192" t="s">
        <v>100</v>
      </c>
      <c r="BA2192">
        <v>4941</v>
      </c>
      <c r="BB2192">
        <v>56</v>
      </c>
      <c r="BC2192" t="s">
        <v>93</v>
      </c>
      <c r="BD2192" t="s">
        <v>74</v>
      </c>
      <c r="BE2192">
        <v>2689.829491</v>
      </c>
      <c r="BF2192" t="s">
        <v>75</v>
      </c>
      <c r="BG2192">
        <v>2689.829491</v>
      </c>
      <c r="BH2192">
        <v>90047.895185999994</v>
      </c>
    </row>
    <row r="2193" spans="1:60" x14ac:dyDescent="0.25">
      <c r="A2193">
        <v>2192</v>
      </c>
      <c r="B2193" t="s">
        <v>60</v>
      </c>
      <c r="C2193">
        <v>7909</v>
      </c>
      <c r="D2193" t="s">
        <v>2438</v>
      </c>
      <c r="E2193">
        <v>8047000</v>
      </c>
      <c r="F2193">
        <v>4</v>
      </c>
      <c r="G2193" t="s">
        <v>62</v>
      </c>
      <c r="H2193">
        <v>42</v>
      </c>
      <c r="I2193">
        <v>6140680470000030</v>
      </c>
      <c r="J2193">
        <v>30.118613</v>
      </c>
      <c r="K2193">
        <v>12.210087</v>
      </c>
      <c r="L2193">
        <v>71</v>
      </c>
      <c r="M2193">
        <v>46</v>
      </c>
      <c r="N2193" t="s">
        <v>135</v>
      </c>
      <c r="O2193" t="s">
        <v>77</v>
      </c>
      <c r="P2193">
        <v>1.9401820000000001</v>
      </c>
      <c r="Q2193">
        <v>11</v>
      </c>
      <c r="R2193">
        <v>34</v>
      </c>
      <c r="S2193" t="s">
        <v>78</v>
      </c>
      <c r="T2193" t="s">
        <v>95</v>
      </c>
      <c r="U2193">
        <v>0</v>
      </c>
      <c r="V2193">
        <v>0</v>
      </c>
      <c r="W2193">
        <v>0</v>
      </c>
      <c r="X2193" t="s">
        <v>63</v>
      </c>
      <c r="Y2193" t="s">
        <v>63</v>
      </c>
      <c r="Z2193">
        <v>2</v>
      </c>
      <c r="AA2193">
        <v>64</v>
      </c>
      <c r="AB2193" t="s">
        <v>80</v>
      </c>
      <c r="AC2193">
        <v>2752</v>
      </c>
      <c r="AD2193">
        <v>100</v>
      </c>
      <c r="AE2193">
        <v>314</v>
      </c>
      <c r="AF2193">
        <v>66</v>
      </c>
      <c r="AG2193">
        <v>2.5861649999999998</v>
      </c>
      <c r="AH2193">
        <v>2215</v>
      </c>
      <c r="AI2193">
        <v>1824</v>
      </c>
      <c r="AJ2193">
        <v>8796</v>
      </c>
      <c r="AK2193">
        <v>281</v>
      </c>
      <c r="AL2193">
        <v>1</v>
      </c>
      <c r="AM2193">
        <v>3</v>
      </c>
      <c r="AN2193" t="s">
        <v>636</v>
      </c>
      <c r="AO2193" t="s">
        <v>66</v>
      </c>
      <c r="AP2193">
        <v>102</v>
      </c>
      <c r="AQ2193">
        <v>35</v>
      </c>
      <c r="AR2193" t="s">
        <v>91</v>
      </c>
      <c r="AS2193">
        <v>213</v>
      </c>
      <c r="AT2193">
        <v>3</v>
      </c>
      <c r="AU2193" t="s">
        <v>92</v>
      </c>
      <c r="AV2193" t="s">
        <v>69</v>
      </c>
      <c r="AW2193">
        <v>6</v>
      </c>
      <c r="AX2193" t="s">
        <v>70</v>
      </c>
      <c r="AY2193" t="s">
        <v>71</v>
      </c>
      <c r="AZ2193" t="s">
        <v>72</v>
      </c>
      <c r="BA2193">
        <v>4543</v>
      </c>
      <c r="BB2193">
        <v>56</v>
      </c>
      <c r="BC2193" t="s">
        <v>73</v>
      </c>
      <c r="BD2193" t="s">
        <v>74</v>
      </c>
      <c r="BE2193">
        <v>2000.540172</v>
      </c>
      <c r="BF2193" t="s">
        <v>101</v>
      </c>
      <c r="BG2193">
        <v>2000.540172</v>
      </c>
      <c r="BH2193">
        <v>121885.703326</v>
      </c>
    </row>
    <row r="2194" spans="1:60" x14ac:dyDescent="0.25">
      <c r="A2194">
        <v>2193</v>
      </c>
      <c r="B2194" t="s">
        <v>60</v>
      </c>
      <c r="C2194">
        <v>7910</v>
      </c>
      <c r="D2194" t="s">
        <v>2439</v>
      </c>
      <c r="E2194">
        <v>8047000</v>
      </c>
      <c r="F2194">
        <v>4</v>
      </c>
      <c r="G2194" t="s">
        <v>62</v>
      </c>
      <c r="H2194">
        <v>42</v>
      </c>
      <c r="I2194">
        <v>6140680470000030</v>
      </c>
      <c r="J2194">
        <v>58.279921000000002</v>
      </c>
      <c r="K2194">
        <v>11.073077</v>
      </c>
      <c r="L2194">
        <v>62</v>
      </c>
      <c r="M2194">
        <v>45</v>
      </c>
      <c r="N2194" t="s">
        <v>135</v>
      </c>
      <c r="O2194" t="s">
        <v>77</v>
      </c>
      <c r="P2194">
        <v>1.9401820000000001</v>
      </c>
      <c r="Q2194">
        <v>11</v>
      </c>
      <c r="R2194">
        <v>34</v>
      </c>
      <c r="S2194" t="s">
        <v>78</v>
      </c>
      <c r="T2194" t="s">
        <v>95</v>
      </c>
      <c r="U2194">
        <v>0</v>
      </c>
      <c r="V2194">
        <v>0</v>
      </c>
      <c r="W2194">
        <v>0</v>
      </c>
      <c r="X2194" t="s">
        <v>63</v>
      </c>
      <c r="Y2194" t="s">
        <v>63</v>
      </c>
      <c r="Z2194">
        <v>2</v>
      </c>
      <c r="AA2194">
        <v>64</v>
      </c>
      <c r="AB2194" t="s">
        <v>80</v>
      </c>
      <c r="AC2194">
        <v>2753</v>
      </c>
      <c r="AD2194">
        <v>100</v>
      </c>
      <c r="AE2194">
        <v>314</v>
      </c>
      <c r="AF2194">
        <v>66</v>
      </c>
      <c r="AG2194">
        <v>2.5849519999999999</v>
      </c>
      <c r="AH2194">
        <v>2214</v>
      </c>
      <c r="AI2194">
        <v>1821</v>
      </c>
      <c r="AJ2194">
        <v>8772</v>
      </c>
      <c r="AK2194">
        <v>281</v>
      </c>
      <c r="AL2194">
        <v>1</v>
      </c>
      <c r="AM2194">
        <v>3</v>
      </c>
      <c r="AN2194" t="s">
        <v>514</v>
      </c>
      <c r="AO2194" t="s">
        <v>97</v>
      </c>
      <c r="AP2194">
        <v>183</v>
      </c>
      <c r="AQ2194">
        <v>47</v>
      </c>
      <c r="AR2194" t="s">
        <v>82</v>
      </c>
      <c r="AS2194">
        <v>206</v>
      </c>
      <c r="AT2194">
        <v>4</v>
      </c>
      <c r="AU2194" t="s">
        <v>105</v>
      </c>
      <c r="AV2194" t="s">
        <v>69</v>
      </c>
      <c r="AW2194">
        <v>10</v>
      </c>
      <c r="AX2194" t="s">
        <v>70</v>
      </c>
      <c r="AY2194" t="s">
        <v>99</v>
      </c>
      <c r="AZ2194" t="s">
        <v>100</v>
      </c>
      <c r="BA2194">
        <v>4718</v>
      </c>
      <c r="BB2194">
        <v>57</v>
      </c>
      <c r="BC2194" t="s">
        <v>122</v>
      </c>
      <c r="BD2194" t="s">
        <v>74</v>
      </c>
      <c r="BE2194">
        <v>3781.4777680000002</v>
      </c>
      <c r="BF2194" t="s">
        <v>114</v>
      </c>
      <c r="BG2194">
        <v>3781.4777680000002</v>
      </c>
      <c r="BH2194">
        <v>235850.473187</v>
      </c>
    </row>
    <row r="2195" spans="1:60" x14ac:dyDescent="0.25">
      <c r="A2195">
        <v>2194</v>
      </c>
      <c r="B2195" t="s">
        <v>60</v>
      </c>
      <c r="C2195">
        <v>7911</v>
      </c>
      <c r="D2195" t="s">
        <v>2440</v>
      </c>
      <c r="E2195">
        <v>8047000</v>
      </c>
      <c r="F2195">
        <v>4</v>
      </c>
      <c r="G2195" t="s">
        <v>62</v>
      </c>
      <c r="H2195">
        <v>42</v>
      </c>
      <c r="I2195">
        <v>6140680470000430</v>
      </c>
      <c r="J2195">
        <v>47.665559999999999</v>
      </c>
      <c r="K2195">
        <v>19.494419000000001</v>
      </c>
      <c r="L2195">
        <v>82</v>
      </c>
      <c r="M2195">
        <v>18</v>
      </c>
      <c r="N2195" t="s">
        <v>78</v>
      </c>
      <c r="O2195" t="s">
        <v>87</v>
      </c>
      <c r="P2195">
        <v>1.261484</v>
      </c>
      <c r="Q2195">
        <v>11</v>
      </c>
      <c r="R2195">
        <v>4</v>
      </c>
      <c r="S2195" t="s">
        <v>77</v>
      </c>
      <c r="T2195" t="s">
        <v>95</v>
      </c>
      <c r="U2195">
        <v>0</v>
      </c>
      <c r="V2195">
        <v>0</v>
      </c>
      <c r="W2195">
        <v>0</v>
      </c>
      <c r="X2195" t="s">
        <v>63</v>
      </c>
      <c r="Y2195" t="s">
        <v>63</v>
      </c>
      <c r="Z2195">
        <v>1</v>
      </c>
      <c r="AA2195">
        <v>21</v>
      </c>
      <c r="AB2195" t="s">
        <v>89</v>
      </c>
      <c r="AC2195">
        <v>2461</v>
      </c>
      <c r="AD2195">
        <v>59</v>
      </c>
      <c r="AE2195">
        <v>200</v>
      </c>
      <c r="AF2195">
        <v>66</v>
      </c>
      <c r="AG2195">
        <v>2.0924079999999998</v>
      </c>
      <c r="AH2195">
        <v>2111</v>
      </c>
      <c r="AI2195">
        <v>1923</v>
      </c>
      <c r="AJ2195">
        <v>11371</v>
      </c>
      <c r="AK2195">
        <v>267</v>
      </c>
      <c r="AL2195">
        <v>1</v>
      </c>
      <c r="AM2195">
        <v>4</v>
      </c>
      <c r="AN2195" t="s">
        <v>65</v>
      </c>
      <c r="AO2195" t="s">
        <v>66</v>
      </c>
      <c r="AP2195">
        <v>183</v>
      </c>
      <c r="AQ2195">
        <v>68</v>
      </c>
      <c r="AR2195" t="s">
        <v>91</v>
      </c>
      <c r="AS2195">
        <v>213</v>
      </c>
      <c r="AT2195">
        <v>3</v>
      </c>
      <c r="AU2195" t="s">
        <v>92</v>
      </c>
      <c r="AV2195" t="s">
        <v>69</v>
      </c>
      <c r="AW2195">
        <v>6</v>
      </c>
      <c r="AX2195" t="s">
        <v>70</v>
      </c>
      <c r="AY2195" t="s">
        <v>71</v>
      </c>
      <c r="AZ2195" t="s">
        <v>72</v>
      </c>
      <c r="BA2195">
        <v>4577</v>
      </c>
      <c r="BB2195">
        <v>55</v>
      </c>
      <c r="BC2195" t="s">
        <v>73</v>
      </c>
      <c r="BD2195" t="s">
        <v>74</v>
      </c>
      <c r="BE2195">
        <v>3322.3318330000002</v>
      </c>
      <c r="BF2195" t="s">
        <v>114</v>
      </c>
      <c r="BG2195">
        <v>3322.3318330000002</v>
      </c>
      <c r="BH2195">
        <v>192895.676771</v>
      </c>
    </row>
    <row r="2196" spans="1:60" x14ac:dyDescent="0.25">
      <c r="A2196">
        <v>2195</v>
      </c>
      <c r="B2196" t="s">
        <v>60</v>
      </c>
      <c r="C2196">
        <v>7912</v>
      </c>
      <c r="D2196" t="s">
        <v>2441</v>
      </c>
      <c r="E2196">
        <v>8047000</v>
      </c>
      <c r="F2196">
        <v>4</v>
      </c>
      <c r="G2196" t="s">
        <v>62</v>
      </c>
      <c r="H2196">
        <v>42</v>
      </c>
      <c r="I2196">
        <v>6140680470000430</v>
      </c>
      <c r="J2196">
        <v>23.241655999999999</v>
      </c>
      <c r="K2196">
        <v>33.504738000000003</v>
      </c>
      <c r="L2196">
        <v>99</v>
      </c>
      <c r="M2196">
        <v>11</v>
      </c>
      <c r="N2196" t="s">
        <v>78</v>
      </c>
      <c r="O2196" t="s">
        <v>63</v>
      </c>
      <c r="P2196">
        <v>14.295284000000001</v>
      </c>
      <c r="Q2196">
        <v>38</v>
      </c>
      <c r="R2196">
        <v>5</v>
      </c>
      <c r="S2196" t="s">
        <v>124</v>
      </c>
      <c r="T2196" t="s">
        <v>63</v>
      </c>
      <c r="U2196">
        <v>7.255674</v>
      </c>
      <c r="V2196">
        <v>16</v>
      </c>
      <c r="W2196">
        <v>34</v>
      </c>
      <c r="X2196" t="s">
        <v>124</v>
      </c>
      <c r="Y2196" t="s">
        <v>63</v>
      </c>
      <c r="Z2196">
        <v>3</v>
      </c>
      <c r="AA2196">
        <v>45</v>
      </c>
      <c r="AB2196" t="s">
        <v>119</v>
      </c>
      <c r="AC2196">
        <v>287</v>
      </c>
      <c r="AD2196">
        <v>90</v>
      </c>
      <c r="AE2196">
        <v>184</v>
      </c>
      <c r="AF2196">
        <v>38</v>
      </c>
      <c r="AG2196">
        <v>7.5673310000000003</v>
      </c>
      <c r="AH2196">
        <v>1792</v>
      </c>
      <c r="AI2196">
        <v>1435</v>
      </c>
      <c r="AJ2196">
        <v>8152</v>
      </c>
      <c r="AK2196">
        <v>268</v>
      </c>
      <c r="AL2196">
        <v>1</v>
      </c>
      <c r="AM2196">
        <v>3</v>
      </c>
      <c r="AN2196" t="s">
        <v>131</v>
      </c>
      <c r="AO2196" t="s">
        <v>97</v>
      </c>
      <c r="AP2196">
        <v>183</v>
      </c>
      <c r="AQ2196">
        <v>84</v>
      </c>
      <c r="AR2196" t="s">
        <v>67</v>
      </c>
      <c r="AS2196">
        <v>213</v>
      </c>
      <c r="AT2196">
        <v>4</v>
      </c>
      <c r="AU2196" t="s">
        <v>68</v>
      </c>
      <c r="AV2196" t="s">
        <v>132</v>
      </c>
      <c r="AW2196">
        <v>8</v>
      </c>
      <c r="AX2196" t="s">
        <v>133</v>
      </c>
      <c r="AY2196" t="s">
        <v>99</v>
      </c>
      <c r="AZ2196" t="s">
        <v>100</v>
      </c>
      <c r="BA2196">
        <v>4962</v>
      </c>
      <c r="BB2196">
        <v>61</v>
      </c>
      <c r="BC2196" t="s">
        <v>206</v>
      </c>
      <c r="BD2196" t="s">
        <v>74</v>
      </c>
      <c r="BE2196">
        <v>2266.6416960000001</v>
      </c>
      <c r="BF2196" t="s">
        <v>75</v>
      </c>
      <c r="BG2196">
        <v>2266.6416960000001</v>
      </c>
      <c r="BH2196">
        <v>94055.646590000004</v>
      </c>
    </row>
    <row r="2197" spans="1:60" x14ac:dyDescent="0.25">
      <c r="A2197">
        <v>2196</v>
      </c>
      <c r="B2197" t="s">
        <v>60</v>
      </c>
      <c r="C2197">
        <v>7913</v>
      </c>
      <c r="D2197" t="s">
        <v>2442</v>
      </c>
      <c r="E2197">
        <v>8047000</v>
      </c>
      <c r="F2197">
        <v>4</v>
      </c>
      <c r="G2197" t="s">
        <v>62</v>
      </c>
      <c r="H2197">
        <v>42</v>
      </c>
      <c r="I2197">
        <v>6140680470000440</v>
      </c>
      <c r="J2197">
        <v>16.081261999999999</v>
      </c>
      <c r="K2197">
        <v>25.610123000000002</v>
      </c>
      <c r="L2197">
        <v>87</v>
      </c>
      <c r="M2197">
        <v>1</v>
      </c>
      <c r="N2197" t="s">
        <v>135</v>
      </c>
      <c r="O2197" t="s">
        <v>63</v>
      </c>
      <c r="P2197">
        <v>2.9445489999999999</v>
      </c>
      <c r="Q2197">
        <v>20</v>
      </c>
      <c r="R2197">
        <v>7</v>
      </c>
      <c r="S2197" t="s">
        <v>77</v>
      </c>
      <c r="T2197" t="s">
        <v>95</v>
      </c>
      <c r="U2197">
        <v>0</v>
      </c>
      <c r="V2197">
        <v>0</v>
      </c>
      <c r="W2197">
        <v>0</v>
      </c>
      <c r="X2197" t="s">
        <v>63</v>
      </c>
      <c r="Y2197" t="s">
        <v>63</v>
      </c>
      <c r="Z2197">
        <v>1</v>
      </c>
      <c r="AA2197">
        <v>8</v>
      </c>
      <c r="AB2197" t="s">
        <v>103</v>
      </c>
      <c r="AC2197">
        <v>372</v>
      </c>
      <c r="AD2197">
        <v>7</v>
      </c>
      <c r="AE2197">
        <v>24</v>
      </c>
      <c r="AF2197">
        <v>22</v>
      </c>
      <c r="AG2197">
        <v>1.7928500000000001</v>
      </c>
      <c r="AH2197">
        <v>118</v>
      </c>
      <c r="AI2197">
        <v>81</v>
      </c>
      <c r="AJ2197">
        <v>462</v>
      </c>
      <c r="AK2197">
        <v>999</v>
      </c>
      <c r="AL2197">
        <v>5</v>
      </c>
      <c r="AM2197">
        <v>5</v>
      </c>
      <c r="AN2197" t="s">
        <v>514</v>
      </c>
      <c r="AO2197" t="s">
        <v>97</v>
      </c>
      <c r="AP2197">
        <v>102</v>
      </c>
      <c r="AQ2197">
        <v>30</v>
      </c>
      <c r="AR2197" t="s">
        <v>82</v>
      </c>
      <c r="AS2197">
        <v>213</v>
      </c>
      <c r="AT2197">
        <v>4</v>
      </c>
      <c r="AU2197" t="s">
        <v>98</v>
      </c>
      <c r="AV2197" t="s">
        <v>69</v>
      </c>
      <c r="AW2197">
        <v>77</v>
      </c>
      <c r="AX2197" t="s">
        <v>70</v>
      </c>
      <c r="AY2197" t="s">
        <v>99</v>
      </c>
      <c r="AZ2197" t="s">
        <v>100</v>
      </c>
      <c r="BA2197">
        <v>5460</v>
      </c>
      <c r="BB2197">
        <v>53</v>
      </c>
      <c r="BC2197" t="s">
        <v>93</v>
      </c>
      <c r="BD2197" t="s">
        <v>74</v>
      </c>
      <c r="BE2197">
        <v>2782.5238469999999</v>
      </c>
      <c r="BF2197" t="s">
        <v>101</v>
      </c>
      <c r="BG2197">
        <v>2505.5200759999998</v>
      </c>
      <c r="BH2197">
        <v>65078.557642</v>
      </c>
    </row>
    <row r="2198" spans="1:60" x14ac:dyDescent="0.25">
      <c r="A2198">
        <v>2197</v>
      </c>
      <c r="B2198" t="s">
        <v>60</v>
      </c>
      <c r="C2198">
        <v>7914</v>
      </c>
      <c r="D2198" t="s">
        <v>2443</v>
      </c>
      <c r="E2198">
        <v>8047000</v>
      </c>
      <c r="F2198">
        <v>4</v>
      </c>
      <c r="G2198" t="s">
        <v>62</v>
      </c>
      <c r="H2198">
        <v>42</v>
      </c>
      <c r="I2198">
        <v>6140680470000040</v>
      </c>
      <c r="J2198">
        <v>11.050138</v>
      </c>
      <c r="K2198">
        <v>0</v>
      </c>
      <c r="L2198">
        <v>0</v>
      </c>
      <c r="M2198">
        <v>0</v>
      </c>
      <c r="N2198" t="s">
        <v>63</v>
      </c>
      <c r="O2198" t="s">
        <v>63</v>
      </c>
      <c r="P2198">
        <v>0</v>
      </c>
      <c r="Q2198">
        <v>0</v>
      </c>
      <c r="R2198">
        <v>0</v>
      </c>
      <c r="S2198" t="s">
        <v>63</v>
      </c>
      <c r="T2198" t="s">
        <v>63</v>
      </c>
      <c r="U2198">
        <v>0</v>
      </c>
      <c r="V2198">
        <v>0</v>
      </c>
      <c r="W2198">
        <v>0</v>
      </c>
      <c r="X2198" t="s">
        <v>63</v>
      </c>
      <c r="Y2198" t="s">
        <v>63</v>
      </c>
      <c r="Z2198">
        <v>0</v>
      </c>
      <c r="AA2198">
        <v>0</v>
      </c>
      <c r="AB2198" t="s">
        <v>64</v>
      </c>
      <c r="AC2198">
        <v>1</v>
      </c>
      <c r="AD2198">
        <v>0</v>
      </c>
      <c r="AE2198">
        <v>0</v>
      </c>
      <c r="AF2198">
        <v>6</v>
      </c>
      <c r="AG2198">
        <v>4.7946429999999998</v>
      </c>
      <c r="AH2198">
        <v>5</v>
      </c>
      <c r="AI2198">
        <v>5</v>
      </c>
      <c r="AJ2198">
        <v>31</v>
      </c>
      <c r="AK2198">
        <v>999</v>
      </c>
      <c r="AL2198">
        <v>5</v>
      </c>
      <c r="AM2198">
        <v>5</v>
      </c>
      <c r="AN2198" t="s">
        <v>90</v>
      </c>
      <c r="AO2198" t="s">
        <v>155</v>
      </c>
      <c r="AP2198">
        <v>101</v>
      </c>
      <c r="AQ2198">
        <v>10</v>
      </c>
      <c r="AR2198" t="s">
        <v>171</v>
      </c>
      <c r="AS2198">
        <v>213</v>
      </c>
      <c r="AT2198">
        <v>3</v>
      </c>
      <c r="AU2198" t="s">
        <v>227</v>
      </c>
      <c r="AV2198" t="s">
        <v>69</v>
      </c>
      <c r="AW2198">
        <v>6</v>
      </c>
      <c r="AX2198" t="s">
        <v>70</v>
      </c>
      <c r="AY2198" t="s">
        <v>71</v>
      </c>
      <c r="AZ2198" t="s">
        <v>161</v>
      </c>
      <c r="BA2198">
        <v>5139</v>
      </c>
      <c r="BB2198">
        <v>50</v>
      </c>
      <c r="BC2198" t="s">
        <v>93</v>
      </c>
      <c r="BD2198" t="s">
        <v>228</v>
      </c>
      <c r="BE2198">
        <v>1840.790661</v>
      </c>
      <c r="BF2198" t="s">
        <v>101</v>
      </c>
      <c r="BG2198">
        <v>1840.790661</v>
      </c>
      <c r="BH2198">
        <v>44718.321539999997</v>
      </c>
    </row>
    <row r="2199" spans="1:60" x14ac:dyDescent="0.25">
      <c r="A2199">
        <v>2198</v>
      </c>
      <c r="B2199" t="s">
        <v>60</v>
      </c>
      <c r="C2199">
        <v>7915</v>
      </c>
      <c r="D2199" t="s">
        <v>2444</v>
      </c>
      <c r="E2199">
        <v>8047000</v>
      </c>
      <c r="F2199">
        <v>4</v>
      </c>
      <c r="G2199" t="s">
        <v>62</v>
      </c>
      <c r="H2199">
        <v>42</v>
      </c>
      <c r="I2199">
        <v>6140680470000440</v>
      </c>
      <c r="J2199">
        <v>3.2981590000000001</v>
      </c>
      <c r="K2199">
        <v>33.549576000000002</v>
      </c>
      <c r="L2199">
        <v>99</v>
      </c>
      <c r="M2199">
        <v>11</v>
      </c>
      <c r="N2199" t="s">
        <v>78</v>
      </c>
      <c r="O2199" t="s">
        <v>63</v>
      </c>
      <c r="P2199">
        <v>14.359173</v>
      </c>
      <c r="Q2199">
        <v>38</v>
      </c>
      <c r="R2199">
        <v>5</v>
      </c>
      <c r="S2199" t="s">
        <v>124</v>
      </c>
      <c r="T2199" t="s">
        <v>63</v>
      </c>
      <c r="U2199">
        <v>7.3137850000000002</v>
      </c>
      <c r="V2199">
        <v>16</v>
      </c>
      <c r="W2199">
        <v>33</v>
      </c>
      <c r="X2199" t="s">
        <v>124</v>
      </c>
      <c r="Y2199" t="s">
        <v>63</v>
      </c>
      <c r="Z2199">
        <v>3</v>
      </c>
      <c r="AA2199">
        <v>43</v>
      </c>
      <c r="AB2199" t="s">
        <v>119</v>
      </c>
      <c r="AC2199">
        <v>286</v>
      </c>
      <c r="AD2199">
        <v>90</v>
      </c>
      <c r="AE2199">
        <v>184</v>
      </c>
      <c r="AF2199">
        <v>38</v>
      </c>
      <c r="AG2199">
        <v>7.6038449999999997</v>
      </c>
      <c r="AH2199">
        <v>1796</v>
      </c>
      <c r="AI2199">
        <v>1460</v>
      </c>
      <c r="AJ2199">
        <v>8235</v>
      </c>
      <c r="AK2199">
        <v>268</v>
      </c>
      <c r="AL2199">
        <v>1</v>
      </c>
      <c r="AM2199">
        <v>3</v>
      </c>
      <c r="AN2199" t="s">
        <v>514</v>
      </c>
      <c r="AO2199" t="s">
        <v>530</v>
      </c>
      <c r="AP2199">
        <v>183</v>
      </c>
      <c r="AQ2199">
        <v>89</v>
      </c>
      <c r="AR2199" t="s">
        <v>82</v>
      </c>
      <c r="AS2199">
        <v>218</v>
      </c>
      <c r="AT2199">
        <v>4</v>
      </c>
      <c r="AU2199" t="s">
        <v>98</v>
      </c>
      <c r="AV2199" t="s">
        <v>69</v>
      </c>
      <c r="AW2199">
        <v>77</v>
      </c>
      <c r="AX2199" t="s">
        <v>70</v>
      </c>
      <c r="AY2199" t="s">
        <v>99</v>
      </c>
      <c r="AZ2199" t="s">
        <v>1424</v>
      </c>
      <c r="BA2199">
        <v>5285</v>
      </c>
      <c r="BB2199">
        <v>64</v>
      </c>
      <c r="BC2199" t="s">
        <v>93</v>
      </c>
      <c r="BD2199" t="s">
        <v>74</v>
      </c>
      <c r="BE2199">
        <v>519.17597799999999</v>
      </c>
      <c r="BF2199" t="s">
        <v>75</v>
      </c>
      <c r="BG2199">
        <v>519.17597799999999</v>
      </c>
      <c r="BH2199">
        <v>13347.177465000001</v>
      </c>
    </row>
    <row r="2200" spans="1:60" x14ac:dyDescent="0.25">
      <c r="A2200">
        <v>2199</v>
      </c>
      <c r="B2200" t="s">
        <v>60</v>
      </c>
      <c r="C2200">
        <v>7916</v>
      </c>
      <c r="D2200" t="s">
        <v>2445</v>
      </c>
      <c r="E2200">
        <v>8047000</v>
      </c>
      <c r="F2200">
        <v>4</v>
      </c>
      <c r="G2200" t="s">
        <v>62</v>
      </c>
      <c r="H2200">
        <v>42</v>
      </c>
      <c r="I2200">
        <v>6140680470000000</v>
      </c>
      <c r="J2200">
        <v>8.3786120000000004</v>
      </c>
      <c r="K2200">
        <v>22.546896</v>
      </c>
      <c r="L2200">
        <v>74</v>
      </c>
      <c r="M2200">
        <v>68</v>
      </c>
      <c r="N2200" t="s">
        <v>135</v>
      </c>
      <c r="O2200" t="s">
        <v>124</v>
      </c>
      <c r="P2200">
        <v>0.66165200000000002</v>
      </c>
      <c r="Q2200">
        <v>5</v>
      </c>
      <c r="R2200">
        <v>4</v>
      </c>
      <c r="S2200" t="s">
        <v>124</v>
      </c>
      <c r="T2200" t="s">
        <v>95</v>
      </c>
      <c r="U2200">
        <v>0</v>
      </c>
      <c r="V2200">
        <v>0</v>
      </c>
      <c r="W2200">
        <v>0</v>
      </c>
      <c r="X2200" t="s">
        <v>63</v>
      </c>
      <c r="Y2200" t="s">
        <v>63</v>
      </c>
      <c r="Z2200">
        <v>1</v>
      </c>
      <c r="AA2200">
        <v>69</v>
      </c>
      <c r="AB2200" t="s">
        <v>89</v>
      </c>
      <c r="AC2200">
        <v>1523</v>
      </c>
      <c r="AD2200">
        <v>272</v>
      </c>
      <c r="AE2200">
        <v>622</v>
      </c>
      <c r="AF2200">
        <v>77</v>
      </c>
      <c r="AG2200">
        <v>5.7247120000000002</v>
      </c>
      <c r="AH2200">
        <v>7100</v>
      </c>
      <c r="AI2200">
        <v>6221</v>
      </c>
      <c r="AJ2200">
        <v>31203</v>
      </c>
      <c r="AK2200">
        <v>281</v>
      </c>
      <c r="AL2200">
        <v>1</v>
      </c>
      <c r="AM2200">
        <v>2</v>
      </c>
      <c r="AN2200" t="s">
        <v>514</v>
      </c>
      <c r="AO2200" t="s">
        <v>97</v>
      </c>
      <c r="AP2200">
        <v>102</v>
      </c>
      <c r="AQ2200">
        <v>30</v>
      </c>
      <c r="AR2200" t="s">
        <v>91</v>
      </c>
      <c r="AS2200">
        <v>213</v>
      </c>
      <c r="AT2200">
        <v>4</v>
      </c>
      <c r="AU2200" t="s">
        <v>92</v>
      </c>
      <c r="AV2200" t="s">
        <v>69</v>
      </c>
      <c r="AW2200">
        <v>6</v>
      </c>
      <c r="AX2200" t="s">
        <v>70</v>
      </c>
      <c r="AY2200" t="s">
        <v>99</v>
      </c>
      <c r="AZ2200" t="s">
        <v>100</v>
      </c>
      <c r="BA2200">
        <v>5244</v>
      </c>
      <c r="BB2200">
        <v>59</v>
      </c>
      <c r="BC2200" t="s">
        <v>85</v>
      </c>
      <c r="BD2200" t="s">
        <v>74</v>
      </c>
      <c r="BE2200">
        <v>1152.7965509999999</v>
      </c>
      <c r="BF2200" t="s">
        <v>101</v>
      </c>
      <c r="BG2200">
        <v>1152.7965509999999</v>
      </c>
      <c r="BH2200">
        <v>33907.040616999999</v>
      </c>
    </row>
    <row r="2201" spans="1:60" x14ac:dyDescent="0.25">
      <c r="A2201">
        <v>2200</v>
      </c>
      <c r="B2201" t="s">
        <v>60</v>
      </c>
      <c r="C2201">
        <v>7917</v>
      </c>
      <c r="D2201" t="s">
        <v>2446</v>
      </c>
      <c r="E2201">
        <v>8047000</v>
      </c>
      <c r="F2201">
        <v>4</v>
      </c>
      <c r="G2201" t="s">
        <v>62</v>
      </c>
      <c r="H2201">
        <v>42</v>
      </c>
      <c r="I2201">
        <v>6140680470000440</v>
      </c>
      <c r="J2201">
        <v>11.043962000000001</v>
      </c>
      <c r="K2201">
        <v>0</v>
      </c>
      <c r="L2201">
        <v>0</v>
      </c>
      <c r="M2201">
        <v>0</v>
      </c>
      <c r="N2201" t="s">
        <v>63</v>
      </c>
      <c r="O2201" t="s">
        <v>63</v>
      </c>
      <c r="P2201">
        <v>0</v>
      </c>
      <c r="Q2201">
        <v>0</v>
      </c>
      <c r="R2201">
        <v>0</v>
      </c>
      <c r="S2201" t="s">
        <v>63</v>
      </c>
      <c r="T2201" t="s">
        <v>63</v>
      </c>
      <c r="U2201">
        <v>0</v>
      </c>
      <c r="V2201">
        <v>0</v>
      </c>
      <c r="W2201">
        <v>0</v>
      </c>
      <c r="X2201" t="s">
        <v>63</v>
      </c>
      <c r="Y2201" t="s">
        <v>63</v>
      </c>
      <c r="Z2201">
        <v>0</v>
      </c>
      <c r="AA2201">
        <v>0</v>
      </c>
      <c r="AB2201" t="s">
        <v>64</v>
      </c>
      <c r="AC2201">
        <v>1</v>
      </c>
      <c r="AD2201">
        <v>0</v>
      </c>
      <c r="AE2201">
        <v>1</v>
      </c>
      <c r="AF2201">
        <v>14</v>
      </c>
      <c r="AG2201">
        <v>7.8354730000000004</v>
      </c>
      <c r="AH2201">
        <v>6</v>
      </c>
      <c r="AI2201">
        <v>5</v>
      </c>
      <c r="AJ2201">
        <v>29</v>
      </c>
      <c r="AK2201">
        <v>999</v>
      </c>
      <c r="AL2201">
        <v>5</v>
      </c>
      <c r="AM2201">
        <v>5</v>
      </c>
      <c r="AN2201" t="s">
        <v>90</v>
      </c>
      <c r="AO2201" t="s">
        <v>176</v>
      </c>
      <c r="AP2201">
        <v>141</v>
      </c>
      <c r="AQ2201">
        <v>2</v>
      </c>
      <c r="AR2201" t="s">
        <v>156</v>
      </c>
      <c r="AS2201">
        <v>213</v>
      </c>
      <c r="AT2201">
        <v>3</v>
      </c>
      <c r="AU2201" t="s">
        <v>227</v>
      </c>
      <c r="AV2201" t="s">
        <v>69</v>
      </c>
      <c r="AW2201">
        <v>6</v>
      </c>
      <c r="AX2201" t="s">
        <v>70</v>
      </c>
      <c r="AY2201" t="s">
        <v>71</v>
      </c>
      <c r="AZ2201" t="s">
        <v>161</v>
      </c>
      <c r="BA2201">
        <v>5067</v>
      </c>
      <c r="BB2201">
        <v>45</v>
      </c>
      <c r="BC2201" t="s">
        <v>73</v>
      </c>
      <c r="BD2201" t="s">
        <v>228</v>
      </c>
      <c r="BE2201">
        <v>1496.1048310000001</v>
      </c>
      <c r="BF2201" t="s">
        <v>101</v>
      </c>
      <c r="BG2201">
        <v>1496.1048310000001</v>
      </c>
      <c r="BH2201">
        <v>44693.327889</v>
      </c>
    </row>
    <row r="2202" spans="1:60" x14ac:dyDescent="0.25">
      <c r="A2202">
        <v>2201</v>
      </c>
      <c r="B2202" t="s">
        <v>60</v>
      </c>
      <c r="C2202">
        <v>7918</v>
      </c>
      <c r="D2202" t="s">
        <v>2447</v>
      </c>
      <c r="E2202">
        <v>8047000</v>
      </c>
      <c r="F2202">
        <v>4</v>
      </c>
      <c r="G2202" t="s">
        <v>62</v>
      </c>
      <c r="H2202">
        <v>42</v>
      </c>
      <c r="I2202">
        <v>6140680470000450</v>
      </c>
      <c r="J2202">
        <v>3.9732460000000001</v>
      </c>
      <c r="K2202">
        <v>33.500968999999998</v>
      </c>
      <c r="L2202">
        <v>99</v>
      </c>
      <c r="M2202">
        <v>11</v>
      </c>
      <c r="N2202" t="s">
        <v>78</v>
      </c>
      <c r="O2202" t="s">
        <v>63</v>
      </c>
      <c r="P2202">
        <v>14.286516000000001</v>
      </c>
      <c r="Q2202">
        <v>38</v>
      </c>
      <c r="R2202">
        <v>5</v>
      </c>
      <c r="S2202" t="s">
        <v>124</v>
      </c>
      <c r="T2202" t="s">
        <v>63</v>
      </c>
      <c r="U2202">
        <v>7.2517319999999996</v>
      </c>
      <c r="V2202">
        <v>16</v>
      </c>
      <c r="W2202">
        <v>33</v>
      </c>
      <c r="X2202" t="s">
        <v>124</v>
      </c>
      <c r="Y2202" t="s">
        <v>63</v>
      </c>
      <c r="Z2202">
        <v>3</v>
      </c>
      <c r="AA2202">
        <v>43</v>
      </c>
      <c r="AB2202" t="s">
        <v>119</v>
      </c>
      <c r="AC2202">
        <v>287</v>
      </c>
      <c r="AD2202">
        <v>90</v>
      </c>
      <c r="AE2202">
        <v>183</v>
      </c>
      <c r="AF2202">
        <v>38</v>
      </c>
      <c r="AG2202">
        <v>7.5650199999999996</v>
      </c>
      <c r="AH2202">
        <v>1792</v>
      </c>
      <c r="AI2202">
        <v>1430</v>
      </c>
      <c r="AJ2202">
        <v>8127</v>
      </c>
      <c r="AK2202">
        <v>268</v>
      </c>
      <c r="AL2202">
        <v>1</v>
      </c>
      <c r="AM2202">
        <v>3</v>
      </c>
      <c r="AN2202" t="s">
        <v>131</v>
      </c>
      <c r="AO2202" t="s">
        <v>97</v>
      </c>
      <c r="AP2202">
        <v>188</v>
      </c>
      <c r="AQ2202">
        <v>80</v>
      </c>
      <c r="AR2202" t="s">
        <v>82</v>
      </c>
      <c r="AS2202">
        <v>213</v>
      </c>
      <c r="AT2202">
        <v>4</v>
      </c>
      <c r="AU2202" t="s">
        <v>105</v>
      </c>
      <c r="AV2202" t="s">
        <v>132</v>
      </c>
      <c r="AW2202">
        <v>10</v>
      </c>
      <c r="AX2202" t="s">
        <v>133</v>
      </c>
      <c r="AY2202" t="s">
        <v>99</v>
      </c>
      <c r="AZ2202" t="s">
        <v>100</v>
      </c>
      <c r="BA2202">
        <v>5297</v>
      </c>
      <c r="BB2202">
        <v>55</v>
      </c>
      <c r="BC2202" t="s">
        <v>206</v>
      </c>
      <c r="BD2202" t="s">
        <v>74</v>
      </c>
      <c r="BE2202">
        <v>589.18248600000004</v>
      </c>
      <c r="BF2202" t="s">
        <v>75</v>
      </c>
      <c r="BG2202">
        <v>589.18248600000004</v>
      </c>
      <c r="BH2202">
        <v>16079.157399</v>
      </c>
    </row>
    <row r="2203" spans="1:60" x14ac:dyDescent="0.25">
      <c r="A2203">
        <v>2202</v>
      </c>
      <c r="B2203" t="s">
        <v>60</v>
      </c>
      <c r="C2203">
        <v>7919</v>
      </c>
      <c r="D2203" t="s">
        <v>2448</v>
      </c>
      <c r="E2203">
        <v>8047000</v>
      </c>
      <c r="F2203">
        <v>4</v>
      </c>
      <c r="G2203" t="s">
        <v>62</v>
      </c>
      <c r="H2203">
        <v>42</v>
      </c>
      <c r="I2203">
        <v>6140680470000010</v>
      </c>
      <c r="J2203">
        <v>15.089183</v>
      </c>
      <c r="K2203">
        <v>33.504215000000002</v>
      </c>
      <c r="L2203">
        <v>99</v>
      </c>
      <c r="M2203">
        <v>11</v>
      </c>
      <c r="N2203" t="s">
        <v>78</v>
      </c>
      <c r="O2203" t="s">
        <v>63</v>
      </c>
      <c r="P2203">
        <v>14.272453000000001</v>
      </c>
      <c r="Q2203">
        <v>38</v>
      </c>
      <c r="R2203">
        <v>5</v>
      </c>
      <c r="S2203" t="s">
        <v>124</v>
      </c>
      <c r="T2203" t="s">
        <v>63</v>
      </c>
      <c r="U2203">
        <v>7.2368790000000001</v>
      </c>
      <c r="V2203">
        <v>16</v>
      </c>
      <c r="W2203">
        <v>33</v>
      </c>
      <c r="X2203" t="s">
        <v>124</v>
      </c>
      <c r="Y2203" t="s">
        <v>63</v>
      </c>
      <c r="Z2203">
        <v>3</v>
      </c>
      <c r="AA2203">
        <v>43</v>
      </c>
      <c r="AB2203" t="s">
        <v>119</v>
      </c>
      <c r="AC2203">
        <v>287</v>
      </c>
      <c r="AD2203">
        <v>89</v>
      </c>
      <c r="AE2203">
        <v>183</v>
      </c>
      <c r="AF2203">
        <v>38</v>
      </c>
      <c r="AG2203">
        <v>7.5573110000000003</v>
      </c>
      <c r="AH2203">
        <v>1791</v>
      </c>
      <c r="AI2203">
        <v>1430</v>
      </c>
      <c r="AJ2203">
        <v>8127</v>
      </c>
      <c r="AK2203">
        <v>268</v>
      </c>
      <c r="AL2203">
        <v>1</v>
      </c>
      <c r="AM2203">
        <v>3</v>
      </c>
      <c r="AN2203" t="s">
        <v>131</v>
      </c>
      <c r="AO2203" t="s">
        <v>97</v>
      </c>
      <c r="AP2203">
        <v>183</v>
      </c>
      <c r="AQ2203">
        <v>80</v>
      </c>
      <c r="AR2203" t="s">
        <v>67</v>
      </c>
      <c r="AS2203">
        <v>213</v>
      </c>
      <c r="AT2203">
        <v>4</v>
      </c>
      <c r="AU2203" t="s">
        <v>68</v>
      </c>
      <c r="AV2203" t="s">
        <v>132</v>
      </c>
      <c r="AW2203">
        <v>8</v>
      </c>
      <c r="AX2203" t="s">
        <v>133</v>
      </c>
      <c r="AY2203" t="s">
        <v>99</v>
      </c>
      <c r="AZ2203" t="s">
        <v>100</v>
      </c>
      <c r="BA2203">
        <v>5253</v>
      </c>
      <c r="BB2203">
        <v>56</v>
      </c>
      <c r="BC2203" t="s">
        <v>122</v>
      </c>
      <c r="BD2203" t="s">
        <v>74</v>
      </c>
      <c r="BE2203">
        <v>1890.4374299999999</v>
      </c>
      <c r="BF2203" t="s">
        <v>75</v>
      </c>
      <c r="BG2203">
        <v>1890.4374299999999</v>
      </c>
      <c r="BH2203">
        <v>61063.755432999998</v>
      </c>
    </row>
    <row r="2204" spans="1:60" x14ac:dyDescent="0.25">
      <c r="A2204">
        <v>2203</v>
      </c>
      <c r="B2204" t="s">
        <v>60</v>
      </c>
      <c r="C2204">
        <v>7920</v>
      </c>
      <c r="D2204" t="s">
        <v>2449</v>
      </c>
      <c r="E2204">
        <v>8047000</v>
      </c>
      <c r="F2204">
        <v>4</v>
      </c>
      <c r="G2204" t="s">
        <v>62</v>
      </c>
      <c r="H2204">
        <v>42</v>
      </c>
      <c r="I2204">
        <v>6140680470000450</v>
      </c>
      <c r="J2204">
        <v>5.0313860000000004</v>
      </c>
      <c r="K2204">
        <v>33.501240000000003</v>
      </c>
      <c r="L2204">
        <v>99</v>
      </c>
      <c r="M2204">
        <v>11</v>
      </c>
      <c r="N2204" t="s">
        <v>78</v>
      </c>
      <c r="O2204" t="s">
        <v>63</v>
      </c>
      <c r="P2204">
        <v>14.280587000000001</v>
      </c>
      <c r="Q2204">
        <v>38</v>
      </c>
      <c r="R2204">
        <v>5</v>
      </c>
      <c r="S2204" t="s">
        <v>124</v>
      </c>
      <c r="T2204" t="s">
        <v>63</v>
      </c>
      <c r="U2204">
        <v>7.2527590000000002</v>
      </c>
      <c r="V2204">
        <v>16</v>
      </c>
      <c r="W2204">
        <v>32</v>
      </c>
      <c r="X2204" t="s">
        <v>124</v>
      </c>
      <c r="Y2204" t="s">
        <v>63</v>
      </c>
      <c r="Z2204">
        <v>2</v>
      </c>
      <c r="AA2204">
        <v>42</v>
      </c>
      <c r="AB2204" t="s">
        <v>119</v>
      </c>
      <c r="AC2204">
        <v>287</v>
      </c>
      <c r="AD2204">
        <v>90</v>
      </c>
      <c r="AE2204">
        <v>184</v>
      </c>
      <c r="AF2204">
        <v>38</v>
      </c>
      <c r="AG2204">
        <v>7.5660309999999997</v>
      </c>
      <c r="AH2204">
        <v>1792</v>
      </c>
      <c r="AI2204">
        <v>1430</v>
      </c>
      <c r="AJ2204">
        <v>8127</v>
      </c>
      <c r="AK2204">
        <v>268</v>
      </c>
      <c r="AL2204">
        <v>1</v>
      </c>
      <c r="AM2204">
        <v>3</v>
      </c>
      <c r="AN2204" t="s">
        <v>131</v>
      </c>
      <c r="AO2204" t="s">
        <v>97</v>
      </c>
      <c r="AP2204">
        <v>183</v>
      </c>
      <c r="AQ2204">
        <v>80</v>
      </c>
      <c r="AR2204" t="s">
        <v>91</v>
      </c>
      <c r="AS2204">
        <v>213</v>
      </c>
      <c r="AT2204">
        <v>4</v>
      </c>
      <c r="AU2204" t="s">
        <v>92</v>
      </c>
      <c r="AV2204" t="s">
        <v>132</v>
      </c>
      <c r="AW2204">
        <v>6</v>
      </c>
      <c r="AX2204" t="s">
        <v>133</v>
      </c>
      <c r="AY2204" t="s">
        <v>99</v>
      </c>
      <c r="AZ2204" t="s">
        <v>100</v>
      </c>
      <c r="BA2204">
        <v>5499</v>
      </c>
      <c r="BB2204">
        <v>43</v>
      </c>
      <c r="BC2204" t="s">
        <v>206</v>
      </c>
      <c r="BD2204" t="s">
        <v>74</v>
      </c>
      <c r="BE2204">
        <v>808.68324199999995</v>
      </c>
      <c r="BF2204" t="s">
        <v>75</v>
      </c>
      <c r="BG2204">
        <v>808.68324199999995</v>
      </c>
      <c r="BH2204">
        <v>20361.297847999998</v>
      </c>
    </row>
    <row r="2205" spans="1:60" x14ac:dyDescent="0.25">
      <c r="A2205">
        <v>2204</v>
      </c>
      <c r="B2205" t="s">
        <v>60</v>
      </c>
      <c r="C2205">
        <v>7921</v>
      </c>
      <c r="D2205" t="s">
        <v>2450</v>
      </c>
      <c r="E2205">
        <v>8047000</v>
      </c>
      <c r="F2205">
        <v>4</v>
      </c>
      <c r="G2205" t="s">
        <v>62</v>
      </c>
      <c r="H2205">
        <v>42</v>
      </c>
      <c r="I2205">
        <v>6140680470000060</v>
      </c>
      <c r="J2205">
        <v>10.070304</v>
      </c>
      <c r="K2205">
        <v>26.236536000000001</v>
      </c>
      <c r="L2205">
        <v>100</v>
      </c>
      <c r="M2205">
        <v>35</v>
      </c>
      <c r="N2205" t="s">
        <v>95</v>
      </c>
      <c r="O2205" t="s">
        <v>78</v>
      </c>
      <c r="P2205">
        <v>4.3667499999999997</v>
      </c>
      <c r="Q2205">
        <v>23</v>
      </c>
      <c r="R2205">
        <v>11</v>
      </c>
      <c r="S2205" t="s">
        <v>95</v>
      </c>
      <c r="T2205" t="s">
        <v>63</v>
      </c>
      <c r="U2205">
        <v>0</v>
      </c>
      <c r="V2205">
        <v>0</v>
      </c>
      <c r="W2205">
        <v>0</v>
      </c>
      <c r="X2205" t="s">
        <v>63</v>
      </c>
      <c r="Y2205" t="s">
        <v>63</v>
      </c>
      <c r="Z2205">
        <v>2</v>
      </c>
      <c r="AA2205">
        <v>42</v>
      </c>
      <c r="AB2205" t="s">
        <v>119</v>
      </c>
      <c r="AC2205">
        <v>979</v>
      </c>
      <c r="AD2205">
        <v>102</v>
      </c>
      <c r="AE2205">
        <v>260</v>
      </c>
      <c r="AF2205">
        <v>78</v>
      </c>
      <c r="AG2205">
        <v>4.3718899999999996</v>
      </c>
      <c r="AH2205">
        <v>2993</v>
      </c>
      <c r="AI2205">
        <v>2616</v>
      </c>
      <c r="AJ2205">
        <v>14478</v>
      </c>
      <c r="AK2205">
        <v>201</v>
      </c>
      <c r="AL2205">
        <v>1</v>
      </c>
      <c r="AM2205">
        <v>4</v>
      </c>
      <c r="AN2205" t="s">
        <v>120</v>
      </c>
      <c r="AO2205" t="s">
        <v>97</v>
      </c>
      <c r="AP2205">
        <v>102</v>
      </c>
      <c r="AQ2205">
        <v>72</v>
      </c>
      <c r="AR2205" t="s">
        <v>67</v>
      </c>
      <c r="AS2205">
        <v>206</v>
      </c>
      <c r="AT2205">
        <v>4</v>
      </c>
      <c r="AU2205" t="s">
        <v>68</v>
      </c>
      <c r="AV2205" t="s">
        <v>69</v>
      </c>
      <c r="AW2205">
        <v>8</v>
      </c>
      <c r="AX2205" t="s">
        <v>70</v>
      </c>
      <c r="AY2205" t="s">
        <v>99</v>
      </c>
      <c r="AZ2205" t="s">
        <v>100</v>
      </c>
      <c r="BA2205">
        <v>5366</v>
      </c>
      <c r="BB2205">
        <v>40</v>
      </c>
      <c r="BC2205" t="s">
        <v>122</v>
      </c>
      <c r="BD2205" t="s">
        <v>74</v>
      </c>
      <c r="BE2205">
        <v>1530.901431</v>
      </c>
      <c r="BF2205" t="s">
        <v>75</v>
      </c>
      <c r="BG2205">
        <v>1530.901431</v>
      </c>
      <c r="BH2205">
        <v>40753.075748000003</v>
      </c>
    </row>
    <row r="2206" spans="1:60" x14ac:dyDescent="0.25">
      <c r="A2206">
        <v>2205</v>
      </c>
      <c r="B2206" t="s">
        <v>60</v>
      </c>
      <c r="C2206">
        <v>7922</v>
      </c>
      <c r="D2206" t="s">
        <v>2451</v>
      </c>
      <c r="E2206">
        <v>8047000</v>
      </c>
      <c r="F2206">
        <v>4</v>
      </c>
      <c r="G2206" t="s">
        <v>62</v>
      </c>
      <c r="H2206">
        <v>42</v>
      </c>
      <c r="I2206">
        <v>6140680470000430</v>
      </c>
      <c r="J2206">
        <v>27.886574</v>
      </c>
      <c r="K2206">
        <v>33.523907000000001</v>
      </c>
      <c r="L2206">
        <v>99</v>
      </c>
      <c r="M2206">
        <v>11</v>
      </c>
      <c r="N2206" t="s">
        <v>78</v>
      </c>
      <c r="O2206" t="s">
        <v>63</v>
      </c>
      <c r="P2206">
        <v>14.304966</v>
      </c>
      <c r="Q2206">
        <v>38</v>
      </c>
      <c r="R2206">
        <v>5</v>
      </c>
      <c r="S2206" t="s">
        <v>124</v>
      </c>
      <c r="T2206" t="s">
        <v>63</v>
      </c>
      <c r="U2206">
        <v>7.2674839999999996</v>
      </c>
      <c r="V2206">
        <v>16</v>
      </c>
      <c r="W2206">
        <v>33</v>
      </c>
      <c r="X2206" t="s">
        <v>124</v>
      </c>
      <c r="Y2206" t="s">
        <v>63</v>
      </c>
      <c r="Z2206">
        <v>3</v>
      </c>
      <c r="AA2206">
        <v>44</v>
      </c>
      <c r="AB2206" t="s">
        <v>119</v>
      </c>
      <c r="AC2206">
        <v>287</v>
      </c>
      <c r="AD2206">
        <v>90</v>
      </c>
      <c r="AE2206">
        <v>184</v>
      </c>
      <c r="AF2206">
        <v>38</v>
      </c>
      <c r="AG2206">
        <v>7.5759480000000003</v>
      </c>
      <c r="AH2206">
        <v>1794</v>
      </c>
      <c r="AI2206">
        <v>1436</v>
      </c>
      <c r="AJ2206">
        <v>8151</v>
      </c>
      <c r="AK2206">
        <v>268</v>
      </c>
      <c r="AL2206">
        <v>1</v>
      </c>
      <c r="AM2206">
        <v>3</v>
      </c>
      <c r="AN2206" t="s">
        <v>131</v>
      </c>
      <c r="AO2206" t="s">
        <v>97</v>
      </c>
      <c r="AP2206">
        <v>183</v>
      </c>
      <c r="AQ2206">
        <v>80</v>
      </c>
      <c r="AR2206" t="s">
        <v>67</v>
      </c>
      <c r="AS2206">
        <v>213</v>
      </c>
      <c r="AT2206">
        <v>4</v>
      </c>
      <c r="AU2206" t="s">
        <v>68</v>
      </c>
      <c r="AV2206" t="s">
        <v>132</v>
      </c>
      <c r="AW2206">
        <v>8</v>
      </c>
      <c r="AX2206" t="s">
        <v>133</v>
      </c>
      <c r="AY2206" t="s">
        <v>99</v>
      </c>
      <c r="AZ2206" t="s">
        <v>100</v>
      </c>
      <c r="BA2206">
        <v>5183</v>
      </c>
      <c r="BB2206">
        <v>56</v>
      </c>
      <c r="BC2206" t="s">
        <v>73</v>
      </c>
      <c r="BD2206" t="s">
        <v>74</v>
      </c>
      <c r="BE2206">
        <v>1697.0173219999999</v>
      </c>
      <c r="BF2206" t="s">
        <v>75</v>
      </c>
      <c r="BG2206">
        <v>1697.0173219999999</v>
      </c>
      <c r="BH2206">
        <v>112852.96083</v>
      </c>
    </row>
    <row r="2207" spans="1:60" x14ac:dyDescent="0.25">
      <c r="A2207">
        <v>2206</v>
      </c>
      <c r="B2207" t="s">
        <v>60</v>
      </c>
      <c r="C2207">
        <v>7923</v>
      </c>
      <c r="D2207" t="s">
        <v>2452</v>
      </c>
      <c r="E2207">
        <v>8047000</v>
      </c>
      <c r="F2207">
        <v>4</v>
      </c>
      <c r="G2207" t="s">
        <v>62</v>
      </c>
      <c r="H2207">
        <v>42</v>
      </c>
      <c r="I2207">
        <v>6140680470000450</v>
      </c>
      <c r="J2207">
        <v>3.8797709999999999</v>
      </c>
      <c r="K2207">
        <v>32.770561000000001</v>
      </c>
      <c r="L2207">
        <v>117</v>
      </c>
      <c r="M2207">
        <v>23</v>
      </c>
      <c r="N2207" t="s">
        <v>88</v>
      </c>
      <c r="O2207" t="s">
        <v>78</v>
      </c>
      <c r="P2207">
        <v>0.325764</v>
      </c>
      <c r="Q2207">
        <v>6</v>
      </c>
      <c r="R2207">
        <v>1</v>
      </c>
      <c r="S2207" t="s">
        <v>78</v>
      </c>
      <c r="T2207" t="s">
        <v>88</v>
      </c>
      <c r="U2207">
        <v>0</v>
      </c>
      <c r="V2207">
        <v>0</v>
      </c>
      <c r="W2207">
        <v>0</v>
      </c>
      <c r="X2207" t="s">
        <v>63</v>
      </c>
      <c r="Y2207" t="s">
        <v>63</v>
      </c>
      <c r="Z2207">
        <v>1</v>
      </c>
      <c r="AA2207">
        <v>23</v>
      </c>
      <c r="AB2207" t="s">
        <v>146</v>
      </c>
      <c r="AC2207">
        <v>650</v>
      </c>
      <c r="AD2207">
        <v>81</v>
      </c>
      <c r="AE2207">
        <v>199</v>
      </c>
      <c r="AF2207">
        <v>54</v>
      </c>
      <c r="AG2207">
        <v>4.7778679999999998</v>
      </c>
      <c r="AH2207">
        <v>3327</v>
      </c>
      <c r="AI2207">
        <v>3073</v>
      </c>
      <c r="AJ2207">
        <v>19769</v>
      </c>
      <c r="AK2207">
        <v>265</v>
      </c>
      <c r="AL2207">
        <v>1</v>
      </c>
      <c r="AM2207">
        <v>4</v>
      </c>
      <c r="AN2207" t="s">
        <v>2453</v>
      </c>
      <c r="AO2207" t="s">
        <v>136</v>
      </c>
      <c r="AP2207">
        <v>102</v>
      </c>
      <c r="AQ2207">
        <v>75</v>
      </c>
      <c r="AR2207" t="s">
        <v>82</v>
      </c>
      <c r="AS2207">
        <v>206</v>
      </c>
      <c r="AT2207">
        <v>4</v>
      </c>
      <c r="AU2207" t="s">
        <v>105</v>
      </c>
      <c r="AV2207" t="s">
        <v>132</v>
      </c>
      <c r="AW2207">
        <v>88</v>
      </c>
      <c r="AX2207" t="s">
        <v>133</v>
      </c>
      <c r="AY2207" t="s">
        <v>99</v>
      </c>
      <c r="AZ2207" t="s">
        <v>1431</v>
      </c>
      <c r="BA2207">
        <v>5584</v>
      </c>
      <c r="BB2207">
        <v>64</v>
      </c>
      <c r="BC2207" t="s">
        <v>126</v>
      </c>
      <c r="BD2207" t="s">
        <v>74</v>
      </c>
      <c r="BE2207">
        <v>1040.5531759999999</v>
      </c>
      <c r="BF2207" t="s">
        <v>75</v>
      </c>
      <c r="BG2207">
        <v>1040.5531759999999</v>
      </c>
      <c r="BH2207">
        <v>15700.877340999999</v>
      </c>
    </row>
    <row r="2208" spans="1:60" x14ac:dyDescent="0.25">
      <c r="A2208">
        <v>2207</v>
      </c>
      <c r="B2208" t="s">
        <v>60</v>
      </c>
      <c r="C2208">
        <v>7924</v>
      </c>
      <c r="D2208" t="s">
        <v>2454</v>
      </c>
      <c r="E2208">
        <v>8047000</v>
      </c>
      <c r="F2208">
        <v>4</v>
      </c>
      <c r="G2208" t="s">
        <v>62</v>
      </c>
      <c r="H2208">
        <v>42</v>
      </c>
      <c r="I2208">
        <v>6140680470000190</v>
      </c>
      <c r="J2208">
        <v>4.5037799999999999</v>
      </c>
      <c r="K2208">
        <v>6.7318379999999998</v>
      </c>
      <c r="L2208">
        <v>22</v>
      </c>
      <c r="M2208">
        <v>64</v>
      </c>
      <c r="N2208" t="s">
        <v>87</v>
      </c>
      <c r="O2208" t="s">
        <v>95</v>
      </c>
      <c r="P2208">
        <v>0</v>
      </c>
      <c r="Q2208">
        <v>0</v>
      </c>
      <c r="R2208">
        <v>0</v>
      </c>
      <c r="S2208" t="s">
        <v>63</v>
      </c>
      <c r="T2208" t="s">
        <v>63</v>
      </c>
      <c r="U2208">
        <v>0</v>
      </c>
      <c r="V2208">
        <v>0</v>
      </c>
      <c r="W2208">
        <v>0</v>
      </c>
      <c r="X2208" t="s">
        <v>63</v>
      </c>
      <c r="Y2208" t="s">
        <v>63</v>
      </c>
      <c r="Z2208">
        <v>1</v>
      </c>
      <c r="AA2208">
        <v>64</v>
      </c>
      <c r="AB2208" t="s">
        <v>89</v>
      </c>
      <c r="AC2208">
        <v>1134</v>
      </c>
      <c r="AD2208">
        <v>78</v>
      </c>
      <c r="AE2208">
        <v>216</v>
      </c>
      <c r="AF2208">
        <v>20</v>
      </c>
      <c r="AG2208">
        <v>3.5577230000000002</v>
      </c>
      <c r="AH2208">
        <v>700</v>
      </c>
      <c r="AI2208">
        <v>175</v>
      </c>
      <c r="AJ2208">
        <v>801</v>
      </c>
      <c r="AK2208">
        <v>221</v>
      </c>
      <c r="AL2208">
        <v>2</v>
      </c>
      <c r="AM2208">
        <v>3</v>
      </c>
      <c r="AN2208" t="s">
        <v>636</v>
      </c>
      <c r="AO2208" t="s">
        <v>66</v>
      </c>
      <c r="AP2208">
        <v>102</v>
      </c>
      <c r="AQ2208">
        <v>30</v>
      </c>
      <c r="AR2208" t="s">
        <v>91</v>
      </c>
      <c r="AS2208">
        <v>213</v>
      </c>
      <c r="AT2208">
        <v>3</v>
      </c>
      <c r="AU2208" t="s">
        <v>92</v>
      </c>
      <c r="AV2208" t="s">
        <v>69</v>
      </c>
      <c r="AW2208">
        <v>6</v>
      </c>
      <c r="AX2208" t="s">
        <v>70</v>
      </c>
      <c r="AY2208" t="s">
        <v>71</v>
      </c>
      <c r="AZ2208" t="s">
        <v>72</v>
      </c>
      <c r="BA2208">
        <v>4909</v>
      </c>
      <c r="BB2208">
        <v>56</v>
      </c>
      <c r="BC2208" t="s">
        <v>93</v>
      </c>
      <c r="BD2208" t="s">
        <v>74</v>
      </c>
      <c r="BE2208">
        <v>919.49445600000001</v>
      </c>
      <c r="BF2208" t="s">
        <v>101</v>
      </c>
      <c r="BG2208">
        <v>919.49445600000001</v>
      </c>
      <c r="BH2208">
        <v>18226.150736</v>
      </c>
    </row>
    <row r="2209" spans="1:60" x14ac:dyDescent="0.25">
      <c r="A2209">
        <v>2208</v>
      </c>
      <c r="B2209" t="s">
        <v>60</v>
      </c>
      <c r="C2209">
        <v>7925</v>
      </c>
      <c r="D2209" t="s">
        <v>2455</v>
      </c>
      <c r="E2209">
        <v>8047000</v>
      </c>
      <c r="F2209">
        <v>4</v>
      </c>
      <c r="G2209" t="s">
        <v>62</v>
      </c>
      <c r="H2209">
        <v>42</v>
      </c>
      <c r="I2209">
        <v>6140680470000180</v>
      </c>
      <c r="J2209">
        <v>7.6141310000000004</v>
      </c>
      <c r="K2209">
        <v>17.666284999999998</v>
      </c>
      <c r="L2209">
        <v>91</v>
      </c>
      <c r="M2209">
        <v>17</v>
      </c>
      <c r="N2209" t="s">
        <v>95</v>
      </c>
      <c r="O2209" t="s">
        <v>87</v>
      </c>
      <c r="P2209">
        <v>4.5093350000000001</v>
      </c>
      <c r="Q2209">
        <v>24</v>
      </c>
      <c r="R2209">
        <v>72</v>
      </c>
      <c r="S2209" t="s">
        <v>79</v>
      </c>
      <c r="T2209" t="s">
        <v>95</v>
      </c>
      <c r="U2209">
        <v>0</v>
      </c>
      <c r="V2209">
        <v>0</v>
      </c>
      <c r="W2209">
        <v>0</v>
      </c>
      <c r="X2209" t="s">
        <v>63</v>
      </c>
      <c r="Y2209" t="s">
        <v>63</v>
      </c>
      <c r="Z2209">
        <v>2</v>
      </c>
      <c r="AA2209">
        <v>77</v>
      </c>
      <c r="AB2209" t="s">
        <v>80</v>
      </c>
      <c r="AC2209">
        <v>777</v>
      </c>
      <c r="AD2209">
        <v>86</v>
      </c>
      <c r="AE2209">
        <v>216</v>
      </c>
      <c r="AF2209">
        <v>62</v>
      </c>
      <c r="AG2209">
        <v>4.4988590000000004</v>
      </c>
      <c r="AH2209">
        <v>2032</v>
      </c>
      <c r="AI2209">
        <v>1427</v>
      </c>
      <c r="AJ2209">
        <v>8292</v>
      </c>
      <c r="AK2209">
        <v>201</v>
      </c>
      <c r="AL2209">
        <v>1</v>
      </c>
      <c r="AM2209">
        <v>3</v>
      </c>
      <c r="AN2209" t="s">
        <v>96</v>
      </c>
      <c r="AO2209" t="s">
        <v>97</v>
      </c>
      <c r="AP2209">
        <v>102</v>
      </c>
      <c r="AQ2209">
        <v>10</v>
      </c>
      <c r="AR2209" t="s">
        <v>82</v>
      </c>
      <c r="AS2209">
        <v>206</v>
      </c>
      <c r="AT2209">
        <v>4</v>
      </c>
      <c r="AU2209" t="s">
        <v>98</v>
      </c>
      <c r="AV2209" t="s">
        <v>69</v>
      </c>
      <c r="AW2209">
        <v>77</v>
      </c>
      <c r="AX2209" t="s">
        <v>70</v>
      </c>
      <c r="AY2209" t="s">
        <v>99</v>
      </c>
      <c r="AZ2209" t="s">
        <v>100</v>
      </c>
      <c r="BA2209">
        <v>5352</v>
      </c>
      <c r="BB2209">
        <v>66</v>
      </c>
      <c r="BC2209" t="s">
        <v>126</v>
      </c>
      <c r="BD2209" t="s">
        <v>74</v>
      </c>
      <c r="BE2209">
        <v>1967.82492</v>
      </c>
      <c r="BF2209" t="s">
        <v>101</v>
      </c>
      <c r="BG2209">
        <v>1967.82492</v>
      </c>
      <c r="BH2209">
        <v>30813.294104000001</v>
      </c>
    </row>
    <row r="2210" spans="1:60" x14ac:dyDescent="0.25">
      <c r="A2210">
        <v>2209</v>
      </c>
      <c r="B2210" t="s">
        <v>60</v>
      </c>
      <c r="C2210">
        <v>7926</v>
      </c>
      <c r="D2210" t="s">
        <v>2456</v>
      </c>
      <c r="E2210">
        <v>8047000</v>
      </c>
      <c r="F2210">
        <v>4</v>
      </c>
      <c r="G2210" t="s">
        <v>62</v>
      </c>
      <c r="H2210">
        <v>42</v>
      </c>
      <c r="I2210">
        <v>6140680470000240</v>
      </c>
      <c r="J2210">
        <v>102.69546200000001</v>
      </c>
      <c r="K2210">
        <v>23.541504</v>
      </c>
      <c r="L2210">
        <v>105</v>
      </c>
      <c r="M2210">
        <v>60</v>
      </c>
      <c r="N2210" t="s">
        <v>78</v>
      </c>
      <c r="O2210" t="s">
        <v>95</v>
      </c>
      <c r="P2210">
        <v>6.4835339999999997</v>
      </c>
      <c r="Q2210">
        <v>33</v>
      </c>
      <c r="R2210">
        <v>17</v>
      </c>
      <c r="S2210" t="s">
        <v>95</v>
      </c>
      <c r="T2210" t="s">
        <v>63</v>
      </c>
      <c r="U2210">
        <v>3.5511720000000002</v>
      </c>
      <c r="V2210">
        <v>20</v>
      </c>
      <c r="W2210">
        <v>18</v>
      </c>
      <c r="X2210" t="s">
        <v>78</v>
      </c>
      <c r="Y2210" t="s">
        <v>95</v>
      </c>
      <c r="Z2210">
        <v>3</v>
      </c>
      <c r="AA2210">
        <v>73</v>
      </c>
      <c r="AB2210" t="s">
        <v>108</v>
      </c>
      <c r="AC2210">
        <v>492</v>
      </c>
      <c r="AD2210">
        <v>217</v>
      </c>
      <c r="AE2210">
        <v>416</v>
      </c>
      <c r="AF2210">
        <v>109</v>
      </c>
      <c r="AG2210">
        <v>9.0036280000000009</v>
      </c>
      <c r="AH2210">
        <v>7446</v>
      </c>
      <c r="AI2210">
        <v>6516</v>
      </c>
      <c r="AJ2210">
        <v>38288</v>
      </c>
      <c r="AK2210">
        <v>201</v>
      </c>
      <c r="AL2210">
        <v>1</v>
      </c>
      <c r="AM2210">
        <v>2</v>
      </c>
      <c r="AN2210" t="s">
        <v>120</v>
      </c>
      <c r="AO2210" t="s">
        <v>97</v>
      </c>
      <c r="AP2210">
        <v>188</v>
      </c>
      <c r="AQ2210">
        <v>85</v>
      </c>
      <c r="AR2210" t="s">
        <v>82</v>
      </c>
      <c r="AS2210">
        <v>206</v>
      </c>
      <c r="AT2210">
        <v>4</v>
      </c>
      <c r="AU2210" t="s">
        <v>98</v>
      </c>
      <c r="AV2210" t="s">
        <v>69</v>
      </c>
      <c r="AW2210">
        <v>77</v>
      </c>
      <c r="AX2210" t="s">
        <v>70</v>
      </c>
      <c r="AY2210" t="s">
        <v>99</v>
      </c>
      <c r="AZ2210" t="s">
        <v>100</v>
      </c>
      <c r="BA2210">
        <v>4169</v>
      </c>
      <c r="BB2210">
        <v>46</v>
      </c>
      <c r="BC2210" t="s">
        <v>206</v>
      </c>
      <c r="BD2210" t="s">
        <v>74</v>
      </c>
      <c r="BE2210">
        <v>9392.5357710000008</v>
      </c>
      <c r="BF2210" t="s">
        <v>75</v>
      </c>
      <c r="BG2210">
        <v>9392.5357710000008</v>
      </c>
      <c r="BH2210">
        <v>415593.78855400003</v>
      </c>
    </row>
    <row r="2211" spans="1:60" x14ac:dyDescent="0.25">
      <c r="A2211">
        <v>2210</v>
      </c>
      <c r="B2211" t="s">
        <v>60</v>
      </c>
      <c r="C2211">
        <v>7927</v>
      </c>
      <c r="D2211" t="s">
        <v>2457</v>
      </c>
      <c r="E2211">
        <v>8047000</v>
      </c>
      <c r="F2211">
        <v>4</v>
      </c>
      <c r="G2211" t="s">
        <v>62</v>
      </c>
      <c r="H2211">
        <v>42</v>
      </c>
      <c r="I2211">
        <v>6140680470000020</v>
      </c>
      <c r="J2211">
        <v>20.560879</v>
      </c>
      <c r="K2211">
        <v>18.589966</v>
      </c>
      <c r="L2211">
        <v>52</v>
      </c>
      <c r="M2211">
        <v>16</v>
      </c>
      <c r="N2211" t="s">
        <v>135</v>
      </c>
      <c r="O2211" t="s">
        <v>124</v>
      </c>
      <c r="P2211">
        <v>2.5520369999999999</v>
      </c>
      <c r="Q2211">
        <v>6</v>
      </c>
      <c r="R2211">
        <v>6</v>
      </c>
      <c r="S2211" t="s">
        <v>135</v>
      </c>
      <c r="T2211" t="s">
        <v>124</v>
      </c>
      <c r="U2211">
        <v>0</v>
      </c>
      <c r="V2211">
        <v>0</v>
      </c>
      <c r="W2211">
        <v>0</v>
      </c>
      <c r="X2211" t="s">
        <v>63</v>
      </c>
      <c r="Y2211" t="s">
        <v>63</v>
      </c>
      <c r="Z2211">
        <v>2</v>
      </c>
      <c r="AA2211">
        <v>21</v>
      </c>
      <c r="AB2211" t="s">
        <v>80</v>
      </c>
      <c r="AC2211">
        <v>88</v>
      </c>
      <c r="AD2211">
        <v>40</v>
      </c>
      <c r="AE2211">
        <v>77</v>
      </c>
      <c r="AF2211">
        <v>31</v>
      </c>
      <c r="AG2211">
        <v>9.1593769999999992</v>
      </c>
      <c r="AH2211">
        <v>644</v>
      </c>
      <c r="AI2211">
        <v>532</v>
      </c>
      <c r="AJ2211">
        <v>2252</v>
      </c>
      <c r="AK2211">
        <v>281</v>
      </c>
      <c r="AL2211">
        <v>1</v>
      </c>
      <c r="AM2211">
        <v>4</v>
      </c>
      <c r="AN2211" t="s">
        <v>514</v>
      </c>
      <c r="AO2211" t="s">
        <v>97</v>
      </c>
      <c r="AP2211">
        <v>141</v>
      </c>
      <c r="AQ2211">
        <v>30</v>
      </c>
      <c r="AR2211" t="s">
        <v>82</v>
      </c>
      <c r="AS2211">
        <v>206</v>
      </c>
      <c r="AT2211">
        <v>4</v>
      </c>
      <c r="AU2211" t="s">
        <v>98</v>
      </c>
      <c r="AV2211" t="s">
        <v>69</v>
      </c>
      <c r="AW2211">
        <v>77</v>
      </c>
      <c r="AX2211" t="s">
        <v>70</v>
      </c>
      <c r="AY2211" t="s">
        <v>99</v>
      </c>
      <c r="AZ2211" t="s">
        <v>100</v>
      </c>
      <c r="BA2211">
        <v>5349</v>
      </c>
      <c r="BB2211">
        <v>63</v>
      </c>
      <c r="BC2211" t="s">
        <v>122</v>
      </c>
      <c r="BD2211" t="s">
        <v>74</v>
      </c>
      <c r="BE2211">
        <v>1322.697506</v>
      </c>
      <c r="BF2211" t="s">
        <v>101</v>
      </c>
      <c r="BG2211">
        <v>1322.697506</v>
      </c>
      <c r="BH2211">
        <v>83206.927221999998</v>
      </c>
    </row>
    <row r="2212" spans="1:60" x14ac:dyDescent="0.25">
      <c r="A2212">
        <v>2211</v>
      </c>
      <c r="B2212" t="s">
        <v>60</v>
      </c>
      <c r="C2212">
        <v>7928</v>
      </c>
      <c r="D2212" t="s">
        <v>2458</v>
      </c>
      <c r="E2212">
        <v>8047000</v>
      </c>
      <c r="F2212">
        <v>4</v>
      </c>
      <c r="G2212" t="s">
        <v>62</v>
      </c>
      <c r="H2212">
        <v>42</v>
      </c>
      <c r="I2212">
        <v>6140680470000010</v>
      </c>
      <c r="J2212">
        <v>14.307085000000001</v>
      </c>
      <c r="K2212">
        <v>17.623591999999999</v>
      </c>
      <c r="L2212">
        <v>80</v>
      </c>
      <c r="M2212">
        <v>42</v>
      </c>
      <c r="N2212" t="s">
        <v>95</v>
      </c>
      <c r="O2212" t="s">
        <v>78</v>
      </c>
      <c r="P2212">
        <v>2.2590729999999999</v>
      </c>
      <c r="Q2212">
        <v>16</v>
      </c>
      <c r="R2212">
        <v>24</v>
      </c>
      <c r="S2212" t="s">
        <v>95</v>
      </c>
      <c r="T2212" t="s">
        <v>78</v>
      </c>
      <c r="U2212">
        <v>0</v>
      </c>
      <c r="V2212">
        <v>0</v>
      </c>
      <c r="W2212">
        <v>0</v>
      </c>
      <c r="X2212" t="s">
        <v>63</v>
      </c>
      <c r="Y2212" t="s">
        <v>63</v>
      </c>
      <c r="Z2212">
        <v>2</v>
      </c>
      <c r="AA2212">
        <v>56</v>
      </c>
      <c r="AB2212" t="s">
        <v>80</v>
      </c>
      <c r="AC2212">
        <v>608</v>
      </c>
      <c r="AD2212">
        <v>97</v>
      </c>
      <c r="AE2212">
        <v>227</v>
      </c>
      <c r="AF2212">
        <v>81</v>
      </c>
      <c r="AG2212">
        <v>5.4142570000000001</v>
      </c>
      <c r="AH2212">
        <v>3190</v>
      </c>
      <c r="AI2212">
        <v>2801</v>
      </c>
      <c r="AJ2212">
        <v>15945</v>
      </c>
      <c r="AK2212">
        <v>201</v>
      </c>
      <c r="AL2212">
        <v>1</v>
      </c>
      <c r="AM2212">
        <v>3</v>
      </c>
      <c r="AN2212" t="s">
        <v>131</v>
      </c>
      <c r="AO2212" t="s">
        <v>530</v>
      </c>
      <c r="AP2212">
        <v>183</v>
      </c>
      <c r="AQ2212">
        <v>85</v>
      </c>
      <c r="AR2212" t="s">
        <v>82</v>
      </c>
      <c r="AS2212">
        <v>218</v>
      </c>
      <c r="AT2212">
        <v>4</v>
      </c>
      <c r="AU2212" t="s">
        <v>98</v>
      </c>
      <c r="AV2212" t="s">
        <v>132</v>
      </c>
      <c r="AW2212">
        <v>77</v>
      </c>
      <c r="AX2212" t="s">
        <v>133</v>
      </c>
      <c r="AY2212" t="s">
        <v>99</v>
      </c>
      <c r="AZ2212" t="s">
        <v>1424</v>
      </c>
      <c r="BA2212">
        <v>5725</v>
      </c>
      <c r="BB2212">
        <v>37</v>
      </c>
      <c r="BC2212" t="s">
        <v>93</v>
      </c>
      <c r="BD2212" t="s">
        <v>74</v>
      </c>
      <c r="BE2212">
        <v>2092.7946069999998</v>
      </c>
      <c r="BF2212" t="s">
        <v>75</v>
      </c>
      <c r="BG2212">
        <v>2085.211233</v>
      </c>
      <c r="BH2212">
        <v>57898.720579000001</v>
      </c>
    </row>
    <row r="2213" spans="1:60" x14ac:dyDescent="0.25">
      <c r="A2213">
        <v>2212</v>
      </c>
      <c r="B2213" t="s">
        <v>60</v>
      </c>
      <c r="C2213">
        <v>7929</v>
      </c>
      <c r="D2213" t="s">
        <v>2459</v>
      </c>
      <c r="E2213">
        <v>8047000</v>
      </c>
      <c r="F2213">
        <v>4</v>
      </c>
      <c r="G2213" t="s">
        <v>62</v>
      </c>
      <c r="H2213">
        <v>42</v>
      </c>
      <c r="I2213">
        <v>6140680470000420</v>
      </c>
      <c r="J2213">
        <v>21.573798</v>
      </c>
      <c r="K2213">
        <v>16.748833000000001</v>
      </c>
      <c r="L2213">
        <v>86</v>
      </c>
      <c r="M2213">
        <v>86</v>
      </c>
      <c r="N2213" t="s">
        <v>78</v>
      </c>
      <c r="O2213" t="s">
        <v>88</v>
      </c>
      <c r="P2213">
        <v>0.92301999999999995</v>
      </c>
      <c r="Q2213">
        <v>10</v>
      </c>
      <c r="R2213">
        <v>11</v>
      </c>
      <c r="S2213" t="s">
        <v>78</v>
      </c>
      <c r="T2213" t="s">
        <v>263</v>
      </c>
      <c r="U2213">
        <v>0</v>
      </c>
      <c r="V2213">
        <v>0</v>
      </c>
      <c r="W2213">
        <v>0</v>
      </c>
      <c r="X2213" t="s">
        <v>63</v>
      </c>
      <c r="Y2213" t="s">
        <v>63</v>
      </c>
      <c r="Z2213">
        <v>2</v>
      </c>
      <c r="AA2213">
        <v>87</v>
      </c>
      <c r="AB2213" t="s">
        <v>80</v>
      </c>
      <c r="AC2213">
        <v>1471</v>
      </c>
      <c r="AD2213">
        <v>198</v>
      </c>
      <c r="AE2213">
        <v>479</v>
      </c>
      <c r="AF2213">
        <v>89</v>
      </c>
      <c r="AG2213">
        <v>4.9712670000000001</v>
      </c>
      <c r="AH2213">
        <v>5798</v>
      </c>
      <c r="AI2213">
        <v>3841</v>
      </c>
      <c r="AJ2213">
        <v>20969</v>
      </c>
      <c r="AK2213">
        <v>267</v>
      </c>
      <c r="AL2213">
        <v>2</v>
      </c>
      <c r="AM2213">
        <v>2</v>
      </c>
      <c r="AN2213" t="s">
        <v>239</v>
      </c>
      <c r="AO2213" t="s">
        <v>66</v>
      </c>
      <c r="AP2213">
        <v>102</v>
      </c>
      <c r="AQ2213">
        <v>38</v>
      </c>
      <c r="AR2213" t="s">
        <v>91</v>
      </c>
      <c r="AS2213">
        <v>213</v>
      </c>
      <c r="AT2213">
        <v>3</v>
      </c>
      <c r="AU2213" t="s">
        <v>92</v>
      </c>
      <c r="AV2213" t="s">
        <v>69</v>
      </c>
      <c r="AW2213">
        <v>6</v>
      </c>
      <c r="AX2213" t="s">
        <v>70</v>
      </c>
      <c r="AY2213" t="s">
        <v>71</v>
      </c>
      <c r="AZ2213" t="s">
        <v>72</v>
      </c>
      <c r="BA2213">
        <v>4534</v>
      </c>
      <c r="BB2213">
        <v>64</v>
      </c>
      <c r="BC2213" t="s">
        <v>206</v>
      </c>
      <c r="BD2213" t="s">
        <v>74</v>
      </c>
      <c r="BE2213">
        <v>1535.430468</v>
      </c>
      <c r="BF2213" t="s">
        <v>101</v>
      </c>
      <c r="BG2213">
        <v>1535.430468</v>
      </c>
      <c r="BH2213">
        <v>87306.063764000006</v>
      </c>
    </row>
    <row r="2214" spans="1:60" x14ac:dyDescent="0.25">
      <c r="A2214">
        <v>2213</v>
      </c>
      <c r="B2214" t="s">
        <v>60</v>
      </c>
      <c r="C2214">
        <v>7930</v>
      </c>
      <c r="D2214" s="1" t="s">
        <v>2460</v>
      </c>
      <c r="E2214">
        <v>8047000</v>
      </c>
      <c r="F2214">
        <v>4</v>
      </c>
      <c r="G2214" t="s">
        <v>62</v>
      </c>
      <c r="H2214">
        <v>42</v>
      </c>
      <c r="I2214">
        <v>6140680470000060</v>
      </c>
      <c r="J2214">
        <v>13.527588</v>
      </c>
      <c r="K2214">
        <v>0</v>
      </c>
      <c r="L2214">
        <v>0</v>
      </c>
      <c r="M2214">
        <v>0</v>
      </c>
      <c r="N2214" t="s">
        <v>63</v>
      </c>
      <c r="O2214" t="s">
        <v>63</v>
      </c>
      <c r="P2214">
        <v>0</v>
      </c>
      <c r="Q2214">
        <v>0</v>
      </c>
      <c r="R2214">
        <v>0</v>
      </c>
      <c r="S2214" t="s">
        <v>63</v>
      </c>
      <c r="T2214" t="s">
        <v>63</v>
      </c>
      <c r="U2214">
        <v>0</v>
      </c>
      <c r="V2214">
        <v>0</v>
      </c>
      <c r="W2214">
        <v>0</v>
      </c>
      <c r="X2214" t="s">
        <v>63</v>
      </c>
      <c r="Y2214" t="s">
        <v>63</v>
      </c>
      <c r="Z2214">
        <v>0</v>
      </c>
      <c r="AA2214">
        <v>0</v>
      </c>
      <c r="AB2214" t="s">
        <v>64</v>
      </c>
      <c r="AC2214">
        <v>1</v>
      </c>
      <c r="AD2214">
        <v>0</v>
      </c>
      <c r="AE2214">
        <v>0</v>
      </c>
      <c r="AF2214">
        <v>8</v>
      </c>
      <c r="AG2214">
        <v>3.5830410000000001</v>
      </c>
      <c r="AH2214">
        <v>1</v>
      </c>
      <c r="AI2214">
        <v>0</v>
      </c>
      <c r="AJ2214">
        <v>1</v>
      </c>
      <c r="AK2214">
        <v>999</v>
      </c>
      <c r="AL2214">
        <v>5</v>
      </c>
      <c r="AM2214">
        <v>5</v>
      </c>
      <c r="AN2214" t="s">
        <v>636</v>
      </c>
      <c r="AO2214" t="s">
        <v>176</v>
      </c>
      <c r="AP2214">
        <v>141</v>
      </c>
      <c r="AQ2214">
        <v>3</v>
      </c>
      <c r="AR2214" t="s">
        <v>156</v>
      </c>
      <c r="AS2214">
        <v>213</v>
      </c>
      <c r="AT2214">
        <v>3</v>
      </c>
      <c r="AU2214" t="s">
        <v>227</v>
      </c>
      <c r="AV2214" t="s">
        <v>69</v>
      </c>
      <c r="AW2214">
        <v>6</v>
      </c>
      <c r="AX2214" t="s">
        <v>70</v>
      </c>
      <c r="AY2214" t="s">
        <v>71</v>
      </c>
      <c r="AZ2214" t="s">
        <v>161</v>
      </c>
      <c r="BA2214">
        <v>4888</v>
      </c>
      <c r="BB2214">
        <v>57</v>
      </c>
      <c r="BC2214" t="s">
        <v>206</v>
      </c>
      <c r="BD2214" t="s">
        <v>228</v>
      </c>
      <c r="BE2214">
        <v>1509.258902</v>
      </c>
      <c r="BF2214" t="s">
        <v>101</v>
      </c>
      <c r="BG2214">
        <v>1509.258902</v>
      </c>
      <c r="BH2214">
        <v>54744.207149000002</v>
      </c>
    </row>
    <row r="2215" spans="1:60" x14ac:dyDescent="0.25">
      <c r="A2215">
        <v>2214</v>
      </c>
      <c r="B2215" t="s">
        <v>60</v>
      </c>
      <c r="C2215">
        <v>7931</v>
      </c>
      <c r="D2215" t="s">
        <v>2461</v>
      </c>
      <c r="E2215">
        <v>8047000</v>
      </c>
      <c r="F2215">
        <v>4</v>
      </c>
      <c r="G2215" t="s">
        <v>62</v>
      </c>
      <c r="H2215">
        <v>42</v>
      </c>
      <c r="I2215">
        <v>6140680470000310</v>
      </c>
      <c r="J2215">
        <v>7.4264749999999999</v>
      </c>
      <c r="K2215">
        <v>18.329208000000001</v>
      </c>
      <c r="L2215">
        <v>96</v>
      </c>
      <c r="M2215">
        <v>27</v>
      </c>
      <c r="N2215" t="s">
        <v>77</v>
      </c>
      <c r="O2215" t="s">
        <v>135</v>
      </c>
      <c r="P2215">
        <v>3.1274660000000001</v>
      </c>
      <c r="Q2215">
        <v>16</v>
      </c>
      <c r="R2215">
        <v>42</v>
      </c>
      <c r="S2215" t="s">
        <v>78</v>
      </c>
      <c r="T2215" t="s">
        <v>135</v>
      </c>
      <c r="U2215">
        <v>0</v>
      </c>
      <c r="V2215">
        <v>0</v>
      </c>
      <c r="W2215">
        <v>0</v>
      </c>
      <c r="X2215" t="s">
        <v>63</v>
      </c>
      <c r="Y2215" t="s">
        <v>63</v>
      </c>
      <c r="Z2215">
        <v>2</v>
      </c>
      <c r="AA2215">
        <v>57</v>
      </c>
      <c r="AB2215" t="s">
        <v>80</v>
      </c>
      <c r="AC2215">
        <v>2057</v>
      </c>
      <c r="AD2215">
        <v>97</v>
      </c>
      <c r="AE2215">
        <v>289</v>
      </c>
      <c r="AF2215">
        <v>96</v>
      </c>
      <c r="AG2215">
        <v>2.9424450000000002</v>
      </c>
      <c r="AH2215">
        <v>2717</v>
      </c>
      <c r="AI2215">
        <v>2316</v>
      </c>
      <c r="AJ2215">
        <v>12332</v>
      </c>
      <c r="AK2215">
        <v>321</v>
      </c>
      <c r="AL2215">
        <v>1</v>
      </c>
      <c r="AM2215">
        <v>4</v>
      </c>
      <c r="AN2215" t="s">
        <v>237</v>
      </c>
      <c r="AO2215" t="s">
        <v>97</v>
      </c>
      <c r="AP2215">
        <v>141</v>
      </c>
      <c r="AQ2215">
        <v>10</v>
      </c>
      <c r="AR2215" t="s">
        <v>82</v>
      </c>
      <c r="AS2215">
        <v>206</v>
      </c>
      <c r="AT2215">
        <v>4</v>
      </c>
      <c r="AU2215" t="s">
        <v>98</v>
      </c>
      <c r="AV2215" t="s">
        <v>69</v>
      </c>
      <c r="AW2215">
        <v>77</v>
      </c>
      <c r="AX2215" t="s">
        <v>70</v>
      </c>
      <c r="AY2215" t="s">
        <v>99</v>
      </c>
      <c r="AZ2215" t="s">
        <v>100</v>
      </c>
      <c r="BA2215">
        <v>5423</v>
      </c>
      <c r="BB2215">
        <v>38</v>
      </c>
      <c r="BC2215" t="s">
        <v>122</v>
      </c>
      <c r="BD2215" t="s">
        <v>74</v>
      </c>
      <c r="BE2215">
        <v>1528.6643959999999</v>
      </c>
      <c r="BF2215" t="s">
        <v>101</v>
      </c>
      <c r="BG2215">
        <v>1528.6643959999999</v>
      </c>
      <c r="BH2215">
        <v>30053.876969000001</v>
      </c>
    </row>
    <row r="2216" spans="1:60" x14ac:dyDescent="0.25">
      <c r="A2216">
        <v>2215</v>
      </c>
      <c r="B2216" t="s">
        <v>60</v>
      </c>
      <c r="C2216">
        <v>7932</v>
      </c>
      <c r="D2216" t="s">
        <v>2462</v>
      </c>
      <c r="E2216">
        <v>8047000</v>
      </c>
      <c r="F2216">
        <v>4</v>
      </c>
      <c r="G2216" t="s">
        <v>62</v>
      </c>
      <c r="H2216">
        <v>42</v>
      </c>
      <c r="I2216">
        <v>6140680470000300</v>
      </c>
      <c r="J2216">
        <v>4.625445</v>
      </c>
      <c r="K2216">
        <v>11.588243</v>
      </c>
      <c r="L2216">
        <v>57</v>
      </c>
      <c r="M2216">
        <v>82</v>
      </c>
      <c r="N2216" t="s">
        <v>79</v>
      </c>
      <c r="O2216" t="s">
        <v>77</v>
      </c>
      <c r="P2216">
        <v>0</v>
      </c>
      <c r="Q2216">
        <v>0</v>
      </c>
      <c r="R2216">
        <v>0</v>
      </c>
      <c r="S2216" t="s">
        <v>63</v>
      </c>
      <c r="T2216" t="s">
        <v>63</v>
      </c>
      <c r="U2216">
        <v>0</v>
      </c>
      <c r="V2216">
        <v>0</v>
      </c>
      <c r="W2216">
        <v>0</v>
      </c>
      <c r="X2216" t="s">
        <v>63</v>
      </c>
      <c r="Y2216" t="s">
        <v>63</v>
      </c>
      <c r="Z2216">
        <v>1</v>
      </c>
      <c r="AA2216">
        <v>82</v>
      </c>
      <c r="AB2216" t="s">
        <v>89</v>
      </c>
      <c r="AC2216">
        <v>646</v>
      </c>
      <c r="AD2216">
        <v>106</v>
      </c>
      <c r="AE2216">
        <v>246</v>
      </c>
      <c r="AF2216">
        <v>59</v>
      </c>
      <c r="AG2216">
        <v>5.4746730000000001</v>
      </c>
      <c r="AH2216">
        <v>1825</v>
      </c>
      <c r="AI2216">
        <v>1214</v>
      </c>
      <c r="AJ2216">
        <v>5518</v>
      </c>
      <c r="AK2216">
        <v>321</v>
      </c>
      <c r="AL2216">
        <v>1</v>
      </c>
      <c r="AM2216">
        <v>3</v>
      </c>
      <c r="AN2216" t="s">
        <v>239</v>
      </c>
      <c r="AO2216" t="s">
        <v>66</v>
      </c>
      <c r="AP2216">
        <v>102</v>
      </c>
      <c r="AQ2216">
        <v>50</v>
      </c>
      <c r="AR2216" t="s">
        <v>82</v>
      </c>
      <c r="AS2216">
        <v>213</v>
      </c>
      <c r="AT2216">
        <v>3</v>
      </c>
      <c r="AU2216" t="s">
        <v>98</v>
      </c>
      <c r="AV2216" t="s">
        <v>69</v>
      </c>
      <c r="AW2216">
        <v>77</v>
      </c>
      <c r="AX2216" t="s">
        <v>70</v>
      </c>
      <c r="AY2216" t="s">
        <v>71</v>
      </c>
      <c r="AZ2216" t="s">
        <v>72</v>
      </c>
      <c r="BA2216">
        <v>4908</v>
      </c>
      <c r="BB2216">
        <v>53</v>
      </c>
      <c r="BC2216" t="s">
        <v>126</v>
      </c>
      <c r="BD2216" t="s">
        <v>74</v>
      </c>
      <c r="BE2216">
        <v>922.87785699999995</v>
      </c>
      <c r="BF2216" t="s">
        <v>114</v>
      </c>
      <c r="BG2216">
        <v>922.87785699999995</v>
      </c>
      <c r="BH2216">
        <v>18718.513426000001</v>
      </c>
    </row>
    <row r="2217" spans="1:60" x14ac:dyDescent="0.25">
      <c r="A2217">
        <v>2216</v>
      </c>
      <c r="B2217" t="s">
        <v>60</v>
      </c>
      <c r="C2217">
        <v>7933</v>
      </c>
      <c r="D2217" t="s">
        <v>2463</v>
      </c>
      <c r="E2217">
        <v>8047000</v>
      </c>
      <c r="F2217">
        <v>4</v>
      </c>
      <c r="G2217" t="s">
        <v>62</v>
      </c>
      <c r="H2217">
        <v>42</v>
      </c>
      <c r="I2217">
        <v>6140680470000320</v>
      </c>
      <c r="J2217">
        <v>13.716739</v>
      </c>
      <c r="K2217">
        <v>6.5627240000000002</v>
      </c>
      <c r="L2217">
        <v>22</v>
      </c>
      <c r="M2217">
        <v>64</v>
      </c>
      <c r="N2217" t="s">
        <v>87</v>
      </c>
      <c r="O2217" t="s">
        <v>95</v>
      </c>
      <c r="P2217">
        <v>0</v>
      </c>
      <c r="Q2217">
        <v>0</v>
      </c>
      <c r="R2217">
        <v>0</v>
      </c>
      <c r="S2217" t="s">
        <v>63</v>
      </c>
      <c r="T2217" t="s">
        <v>63</v>
      </c>
      <c r="U2217">
        <v>0</v>
      </c>
      <c r="V2217">
        <v>0</v>
      </c>
      <c r="W2217">
        <v>0</v>
      </c>
      <c r="X2217" t="s">
        <v>63</v>
      </c>
      <c r="Y2217" t="s">
        <v>63</v>
      </c>
      <c r="Z2217">
        <v>1</v>
      </c>
      <c r="AA2217">
        <v>64</v>
      </c>
      <c r="AB2217" t="s">
        <v>89</v>
      </c>
      <c r="AC2217">
        <v>1134</v>
      </c>
      <c r="AD2217">
        <v>78</v>
      </c>
      <c r="AE2217">
        <v>215</v>
      </c>
      <c r="AF2217">
        <v>20</v>
      </c>
      <c r="AG2217">
        <v>3.5537779999999999</v>
      </c>
      <c r="AH2217">
        <v>700</v>
      </c>
      <c r="AI2217">
        <v>175</v>
      </c>
      <c r="AJ2217">
        <v>801</v>
      </c>
      <c r="AK2217">
        <v>221</v>
      </c>
      <c r="AL2217">
        <v>2</v>
      </c>
      <c r="AM2217">
        <v>3</v>
      </c>
      <c r="AN2217" t="s">
        <v>90</v>
      </c>
      <c r="AO2217" t="s">
        <v>66</v>
      </c>
      <c r="AP2217">
        <v>183</v>
      </c>
      <c r="AQ2217">
        <v>85</v>
      </c>
      <c r="AR2217" t="s">
        <v>67</v>
      </c>
      <c r="AS2217">
        <v>213</v>
      </c>
      <c r="AT2217">
        <v>3</v>
      </c>
      <c r="AU2217" t="s">
        <v>68</v>
      </c>
      <c r="AV2217" t="s">
        <v>69</v>
      </c>
      <c r="AW2217">
        <v>8</v>
      </c>
      <c r="AX2217" t="s">
        <v>70</v>
      </c>
      <c r="AY2217" t="s">
        <v>71</v>
      </c>
      <c r="AZ2217" t="s">
        <v>72</v>
      </c>
      <c r="BA2217">
        <v>4587</v>
      </c>
      <c r="BB2217">
        <v>56</v>
      </c>
      <c r="BC2217" t="s">
        <v>126</v>
      </c>
      <c r="BD2217" t="s">
        <v>74</v>
      </c>
      <c r="BE2217">
        <v>1873.973268</v>
      </c>
      <c r="BF2217" t="s">
        <v>75</v>
      </c>
      <c r="BG2217">
        <v>1873.973268</v>
      </c>
      <c r="BH2217">
        <v>55509.673585999997</v>
      </c>
    </row>
    <row r="2218" spans="1:60" x14ac:dyDescent="0.25">
      <c r="A2218">
        <v>2217</v>
      </c>
      <c r="B2218" t="s">
        <v>60</v>
      </c>
      <c r="C2218">
        <v>7934</v>
      </c>
      <c r="D2218" t="s">
        <v>2464</v>
      </c>
      <c r="E2218">
        <v>8047000</v>
      </c>
      <c r="F2218">
        <v>4</v>
      </c>
      <c r="G2218" t="s">
        <v>62</v>
      </c>
      <c r="H2218">
        <v>42</v>
      </c>
      <c r="I2218">
        <v>6140680470000150</v>
      </c>
      <c r="J2218">
        <v>30.244789000000001</v>
      </c>
      <c r="K2218">
        <v>18.362123</v>
      </c>
      <c r="L2218">
        <v>41</v>
      </c>
      <c r="M2218">
        <v>3</v>
      </c>
      <c r="N2218" t="s">
        <v>87</v>
      </c>
      <c r="O2218" t="s">
        <v>63</v>
      </c>
      <c r="P2218">
        <v>8.0400320000000001</v>
      </c>
      <c r="Q2218">
        <v>22</v>
      </c>
      <c r="R2218">
        <v>10</v>
      </c>
      <c r="S2218" t="s">
        <v>135</v>
      </c>
      <c r="T2218" t="s">
        <v>87</v>
      </c>
      <c r="U2218">
        <v>2.3859349999999999</v>
      </c>
      <c r="V2218">
        <v>9</v>
      </c>
      <c r="W2218">
        <v>2</v>
      </c>
      <c r="X2218" t="s">
        <v>87</v>
      </c>
      <c r="Y2218" t="s">
        <v>63</v>
      </c>
      <c r="Z2218">
        <v>1</v>
      </c>
      <c r="AA2218">
        <v>15</v>
      </c>
      <c r="AB2218" t="s">
        <v>103</v>
      </c>
      <c r="AC2218">
        <v>70</v>
      </c>
      <c r="AD2218">
        <v>17</v>
      </c>
      <c r="AE2218">
        <v>36</v>
      </c>
      <c r="AF2218">
        <v>22</v>
      </c>
      <c r="AG2218">
        <v>6.6084290000000001</v>
      </c>
      <c r="AH2218">
        <v>179</v>
      </c>
      <c r="AI2218">
        <v>128</v>
      </c>
      <c r="AJ2218">
        <v>464</v>
      </c>
      <c r="AK2218">
        <v>999</v>
      </c>
      <c r="AL2218">
        <v>5</v>
      </c>
      <c r="AM2218">
        <v>5</v>
      </c>
      <c r="AN2218" t="s">
        <v>247</v>
      </c>
      <c r="AO2218" t="s">
        <v>208</v>
      </c>
      <c r="AP2218">
        <v>102</v>
      </c>
      <c r="AQ2218">
        <v>25</v>
      </c>
      <c r="AR2218" t="s">
        <v>82</v>
      </c>
      <c r="AS2218">
        <v>210</v>
      </c>
      <c r="AT2218">
        <v>1</v>
      </c>
      <c r="AU2218" t="s">
        <v>98</v>
      </c>
      <c r="AV2218" t="s">
        <v>234</v>
      </c>
      <c r="AW2218">
        <v>77</v>
      </c>
      <c r="AX2218" t="s">
        <v>150</v>
      </c>
      <c r="AY2218" t="s">
        <v>235</v>
      </c>
      <c r="AZ2218" t="s">
        <v>209</v>
      </c>
      <c r="BA2218">
        <v>4654</v>
      </c>
      <c r="BB2218">
        <v>56</v>
      </c>
      <c r="BC2218" t="s">
        <v>140</v>
      </c>
      <c r="BD2218" t="s">
        <v>74</v>
      </c>
      <c r="BE2218">
        <v>3657.5549430000001</v>
      </c>
      <c r="BF2218" t="s">
        <v>243</v>
      </c>
      <c r="BG2218">
        <v>3657.5549430000001</v>
      </c>
      <c r="BH2218">
        <v>122396.31707799999</v>
      </c>
    </row>
    <row r="2219" spans="1:60" x14ac:dyDescent="0.25">
      <c r="A2219">
        <v>2218</v>
      </c>
      <c r="B2219" t="s">
        <v>60</v>
      </c>
      <c r="C2219">
        <v>7935</v>
      </c>
      <c r="D2219" t="s">
        <v>2465</v>
      </c>
      <c r="E2219">
        <v>8047000</v>
      </c>
      <c r="F2219">
        <v>4</v>
      </c>
      <c r="G2219" t="s">
        <v>62</v>
      </c>
      <c r="H2219">
        <v>42</v>
      </c>
      <c r="I2219">
        <v>6140680470000430</v>
      </c>
      <c r="J2219">
        <v>1.2649189999999999</v>
      </c>
      <c r="K2219">
        <v>25.798779</v>
      </c>
      <c r="L2219">
        <v>87</v>
      </c>
      <c r="M2219">
        <v>1</v>
      </c>
      <c r="N2219" t="s">
        <v>135</v>
      </c>
      <c r="O2219" t="s">
        <v>63</v>
      </c>
      <c r="P2219">
        <v>3.0060500000000001</v>
      </c>
      <c r="Q2219">
        <v>20</v>
      </c>
      <c r="R2219">
        <v>7</v>
      </c>
      <c r="S2219" t="s">
        <v>77</v>
      </c>
      <c r="T2219" t="s">
        <v>95</v>
      </c>
      <c r="U2219">
        <v>0</v>
      </c>
      <c r="V2219">
        <v>0</v>
      </c>
      <c r="W2219">
        <v>0</v>
      </c>
      <c r="X2219" t="s">
        <v>63</v>
      </c>
      <c r="Y2219" t="s">
        <v>63</v>
      </c>
      <c r="Z2219">
        <v>1</v>
      </c>
      <c r="AA2219">
        <v>9</v>
      </c>
      <c r="AB2219" t="s">
        <v>103</v>
      </c>
      <c r="AC2219">
        <v>372</v>
      </c>
      <c r="AD2219">
        <v>7</v>
      </c>
      <c r="AE2219">
        <v>24</v>
      </c>
      <c r="AF2219">
        <v>22</v>
      </c>
      <c r="AG2219">
        <v>1.8144499999999999</v>
      </c>
      <c r="AH2219">
        <v>119</v>
      </c>
      <c r="AI2219">
        <v>81</v>
      </c>
      <c r="AJ2219">
        <v>462</v>
      </c>
      <c r="AK2219">
        <v>999</v>
      </c>
      <c r="AL2219">
        <v>5</v>
      </c>
      <c r="AM2219">
        <v>5</v>
      </c>
      <c r="AN2219" t="s">
        <v>142</v>
      </c>
      <c r="AO2219" t="s">
        <v>66</v>
      </c>
      <c r="AP2219">
        <v>183</v>
      </c>
      <c r="AQ2219">
        <v>90</v>
      </c>
      <c r="AR2219" t="s">
        <v>91</v>
      </c>
      <c r="AS2219" t="s">
        <v>101</v>
      </c>
      <c r="AT2219">
        <v>3</v>
      </c>
      <c r="AU2219" t="s">
        <v>68</v>
      </c>
      <c r="AV2219" t="s">
        <v>143</v>
      </c>
      <c r="AW2219">
        <v>8</v>
      </c>
      <c r="AX2219" t="s">
        <v>70</v>
      </c>
      <c r="AY2219" t="s">
        <v>71</v>
      </c>
      <c r="AZ2219" t="s">
        <v>72</v>
      </c>
      <c r="BA2219">
        <v>5478</v>
      </c>
      <c r="BB2219">
        <v>58</v>
      </c>
      <c r="BC2219" t="s">
        <v>140</v>
      </c>
      <c r="BD2219" t="s">
        <v>74</v>
      </c>
      <c r="BE2219">
        <v>396.41612800000001</v>
      </c>
      <c r="BF2219" t="s">
        <v>75</v>
      </c>
      <c r="BG2219">
        <v>396.41612800000001</v>
      </c>
      <c r="BH2219">
        <v>5118.9460040000004</v>
      </c>
    </row>
    <row r="2220" spans="1:60" x14ac:dyDescent="0.25">
      <c r="A2220">
        <v>2219</v>
      </c>
      <c r="B2220" t="s">
        <v>60</v>
      </c>
      <c r="C2220">
        <v>7937</v>
      </c>
      <c r="D2220" t="s">
        <v>2466</v>
      </c>
      <c r="E2220">
        <v>8047000</v>
      </c>
      <c r="F2220">
        <v>4</v>
      </c>
      <c r="G2220" t="s">
        <v>62</v>
      </c>
      <c r="H2220">
        <v>42</v>
      </c>
      <c r="I2220">
        <v>6140680470000780</v>
      </c>
      <c r="J2220">
        <v>1.1476E-2</v>
      </c>
      <c r="K2220">
        <v>26.188161999999998</v>
      </c>
      <c r="L2220">
        <v>110</v>
      </c>
      <c r="M2220">
        <v>4</v>
      </c>
      <c r="N2220" t="s">
        <v>87</v>
      </c>
      <c r="O2220" t="s">
        <v>63</v>
      </c>
      <c r="P2220">
        <v>1.684337</v>
      </c>
      <c r="Q2220">
        <v>12</v>
      </c>
      <c r="R2220">
        <v>58</v>
      </c>
      <c r="S2220" t="s">
        <v>135</v>
      </c>
      <c r="T2220" t="s">
        <v>77</v>
      </c>
      <c r="U2220">
        <v>0</v>
      </c>
      <c r="V2220">
        <v>0</v>
      </c>
      <c r="W2220">
        <v>0</v>
      </c>
      <c r="X2220" t="s">
        <v>63</v>
      </c>
      <c r="Y2220" t="s">
        <v>63</v>
      </c>
      <c r="Z2220">
        <v>1</v>
      </c>
      <c r="AA2220">
        <v>59</v>
      </c>
      <c r="AB2220" t="s">
        <v>103</v>
      </c>
      <c r="AC2220">
        <v>3224</v>
      </c>
      <c r="AD2220">
        <v>54</v>
      </c>
      <c r="AE2220">
        <v>197</v>
      </c>
      <c r="AF2220">
        <v>26</v>
      </c>
      <c r="AG2220">
        <v>1.7549269999999999</v>
      </c>
      <c r="AH2220">
        <v>833</v>
      </c>
      <c r="AI2220">
        <v>494</v>
      </c>
      <c r="AJ2220">
        <v>3083</v>
      </c>
      <c r="AK2220">
        <v>281</v>
      </c>
      <c r="AL2220">
        <v>3</v>
      </c>
      <c r="AM2220">
        <v>2</v>
      </c>
      <c r="AN2220" t="s">
        <v>131</v>
      </c>
      <c r="AO2220" t="s">
        <v>97</v>
      </c>
      <c r="AP2220">
        <v>183</v>
      </c>
      <c r="AQ2220">
        <v>45</v>
      </c>
      <c r="AR2220" t="s">
        <v>67</v>
      </c>
      <c r="AS2220">
        <v>206</v>
      </c>
      <c r="AT2220">
        <v>4</v>
      </c>
      <c r="AU2220" t="s">
        <v>68</v>
      </c>
      <c r="AV2220" t="s">
        <v>132</v>
      </c>
      <c r="AW2220">
        <v>8</v>
      </c>
      <c r="AX2220" t="s">
        <v>133</v>
      </c>
      <c r="AY2220" t="s">
        <v>99</v>
      </c>
      <c r="AZ2220" t="s">
        <v>100</v>
      </c>
      <c r="BA2220">
        <v>5881</v>
      </c>
      <c r="BB2220">
        <v>27</v>
      </c>
      <c r="BC2220" t="s">
        <v>122</v>
      </c>
      <c r="BD2220" t="s">
        <v>74</v>
      </c>
      <c r="BE2220">
        <v>759.30129999999997</v>
      </c>
      <c r="BF2220" t="s">
        <v>114</v>
      </c>
      <c r="BG2220">
        <v>54.586703999999997</v>
      </c>
      <c r="BH2220">
        <v>46.441265000000001</v>
      </c>
    </row>
    <row r="2221" spans="1:60" x14ac:dyDescent="0.25">
      <c r="A2221">
        <v>2220</v>
      </c>
      <c r="B2221" t="s">
        <v>60</v>
      </c>
      <c r="C2221">
        <v>7943</v>
      </c>
      <c r="D2221" t="s">
        <v>2467</v>
      </c>
      <c r="E2221">
        <v>8047000</v>
      </c>
      <c r="F2221">
        <v>4</v>
      </c>
      <c r="G2221" t="s">
        <v>62</v>
      </c>
      <c r="H2221">
        <v>42</v>
      </c>
      <c r="I2221">
        <v>6140680470000480</v>
      </c>
      <c r="J2221">
        <v>2.9201250000000001</v>
      </c>
      <c r="K2221">
        <v>19.409265999999999</v>
      </c>
      <c r="L2221">
        <v>82</v>
      </c>
      <c r="M2221">
        <v>17</v>
      </c>
      <c r="N2221" t="s">
        <v>78</v>
      </c>
      <c r="O2221" t="s">
        <v>87</v>
      </c>
      <c r="P2221">
        <v>1.261484</v>
      </c>
      <c r="Q2221">
        <v>11</v>
      </c>
      <c r="R2221">
        <v>4</v>
      </c>
      <c r="S2221" t="s">
        <v>77</v>
      </c>
      <c r="T2221" t="s">
        <v>95</v>
      </c>
      <c r="U2221">
        <v>0</v>
      </c>
      <c r="V2221">
        <v>0</v>
      </c>
      <c r="W2221">
        <v>0</v>
      </c>
      <c r="X2221" t="s">
        <v>63</v>
      </c>
      <c r="Y2221" t="s">
        <v>63</v>
      </c>
      <c r="Z2221">
        <v>1</v>
      </c>
      <c r="AA2221">
        <v>21</v>
      </c>
      <c r="AB2221" t="s">
        <v>89</v>
      </c>
      <c r="AC2221">
        <v>2461</v>
      </c>
      <c r="AD2221">
        <v>59</v>
      </c>
      <c r="AE2221">
        <v>199</v>
      </c>
      <c r="AF2221">
        <v>66</v>
      </c>
      <c r="AG2221">
        <v>2.0884689999999999</v>
      </c>
      <c r="AH2221">
        <v>2105</v>
      </c>
      <c r="AI2221">
        <v>1912</v>
      </c>
      <c r="AJ2221">
        <v>11273</v>
      </c>
      <c r="AK2221">
        <v>267</v>
      </c>
      <c r="AL2221">
        <v>1</v>
      </c>
      <c r="AM2221">
        <v>4</v>
      </c>
      <c r="AN2221" t="s">
        <v>120</v>
      </c>
      <c r="AO2221" t="s">
        <v>530</v>
      </c>
      <c r="AP2221">
        <v>141</v>
      </c>
      <c r="AQ2221">
        <v>60</v>
      </c>
      <c r="AR2221" t="s">
        <v>91</v>
      </c>
      <c r="AS2221" t="s">
        <v>101</v>
      </c>
      <c r="AT2221">
        <v>4</v>
      </c>
      <c r="AU2221" t="s">
        <v>92</v>
      </c>
      <c r="AV2221" t="s">
        <v>69</v>
      </c>
      <c r="AW2221">
        <v>6</v>
      </c>
      <c r="AX2221" t="s">
        <v>70</v>
      </c>
      <c r="AY2221" t="s">
        <v>99</v>
      </c>
      <c r="AZ2221" t="s">
        <v>1424</v>
      </c>
      <c r="BA2221">
        <v>5743</v>
      </c>
      <c r="BB2221">
        <v>43</v>
      </c>
      <c r="BC2221" t="s">
        <v>85</v>
      </c>
      <c r="BD2221" t="s">
        <v>74</v>
      </c>
      <c r="BE2221">
        <v>1772.7983819999999</v>
      </c>
      <c r="BF2221" t="s">
        <v>114</v>
      </c>
      <c r="BG2221">
        <v>1237.3126970000001</v>
      </c>
      <c r="BH2221">
        <v>11817.325814</v>
      </c>
    </row>
    <row r="2222" spans="1:60" x14ac:dyDescent="0.25">
      <c r="A2222">
        <v>2221</v>
      </c>
      <c r="B2222" t="s">
        <v>60</v>
      </c>
      <c r="C2222">
        <v>7945</v>
      </c>
      <c r="D2222" t="s">
        <v>2468</v>
      </c>
      <c r="E2222">
        <v>8047000</v>
      </c>
      <c r="F2222">
        <v>4</v>
      </c>
      <c r="G2222" t="s">
        <v>62</v>
      </c>
      <c r="H2222">
        <v>42</v>
      </c>
      <c r="I2222">
        <v>6140680470000490</v>
      </c>
      <c r="J2222">
        <v>1.319075</v>
      </c>
      <c r="K2222">
        <v>18.915725999999999</v>
      </c>
      <c r="L2222">
        <v>83</v>
      </c>
      <c r="M2222">
        <v>17</v>
      </c>
      <c r="N2222" t="s">
        <v>78</v>
      </c>
      <c r="O2222" t="s">
        <v>87</v>
      </c>
      <c r="P2222">
        <v>1.261484</v>
      </c>
      <c r="Q2222">
        <v>11</v>
      </c>
      <c r="R2222">
        <v>4</v>
      </c>
      <c r="S2222" t="s">
        <v>77</v>
      </c>
      <c r="T2222" t="s">
        <v>95</v>
      </c>
      <c r="U2222">
        <v>0</v>
      </c>
      <c r="V2222">
        <v>0</v>
      </c>
      <c r="W2222">
        <v>0</v>
      </c>
      <c r="X2222" t="s">
        <v>63</v>
      </c>
      <c r="Y2222" t="s">
        <v>63</v>
      </c>
      <c r="Z2222">
        <v>1</v>
      </c>
      <c r="AA2222">
        <v>21</v>
      </c>
      <c r="AB2222" t="s">
        <v>89</v>
      </c>
      <c r="AC2222">
        <v>2461</v>
      </c>
      <c r="AD2222">
        <v>59</v>
      </c>
      <c r="AE2222">
        <v>199</v>
      </c>
      <c r="AF2222">
        <v>66</v>
      </c>
      <c r="AG2222">
        <v>2.0891609999999998</v>
      </c>
      <c r="AH2222">
        <v>2106</v>
      </c>
      <c r="AI2222">
        <v>1912</v>
      </c>
      <c r="AJ2222">
        <v>11273</v>
      </c>
      <c r="AK2222">
        <v>267</v>
      </c>
      <c r="AL2222">
        <v>1</v>
      </c>
      <c r="AM2222">
        <v>4</v>
      </c>
      <c r="AN2222" t="s">
        <v>223</v>
      </c>
      <c r="AO2222" t="s">
        <v>136</v>
      </c>
      <c r="AP2222">
        <v>188</v>
      </c>
      <c r="AQ2222">
        <v>45</v>
      </c>
      <c r="AR2222" t="s">
        <v>91</v>
      </c>
      <c r="AS2222" t="s">
        <v>101</v>
      </c>
      <c r="AT2222">
        <v>3</v>
      </c>
      <c r="AU2222" t="s">
        <v>92</v>
      </c>
      <c r="AV2222" t="s">
        <v>132</v>
      </c>
      <c r="AW2222">
        <v>6</v>
      </c>
      <c r="AX2222" t="s">
        <v>133</v>
      </c>
      <c r="AY2222" t="s">
        <v>224</v>
      </c>
      <c r="AZ2222" t="s">
        <v>137</v>
      </c>
      <c r="BA2222">
        <v>6044</v>
      </c>
      <c r="BB2222">
        <v>34</v>
      </c>
      <c r="BC2222" t="s">
        <v>206</v>
      </c>
      <c r="BD2222" t="s">
        <v>74</v>
      </c>
      <c r="BE2222">
        <v>418.07673299999999</v>
      </c>
      <c r="BF2222" t="s">
        <v>114</v>
      </c>
      <c r="BG2222">
        <v>418.07673299999999</v>
      </c>
      <c r="BH2222">
        <v>5338.1071220000003</v>
      </c>
    </row>
    <row r="2223" spans="1:60" x14ac:dyDescent="0.25">
      <c r="A2223">
        <v>2222</v>
      </c>
      <c r="B2223" t="s">
        <v>60</v>
      </c>
      <c r="C2223">
        <v>7946</v>
      </c>
      <c r="D2223" t="s">
        <v>2469</v>
      </c>
      <c r="E2223">
        <v>8047000</v>
      </c>
      <c r="F2223">
        <v>4</v>
      </c>
      <c r="G2223" t="s">
        <v>62</v>
      </c>
      <c r="H2223">
        <v>42</v>
      </c>
      <c r="I2223">
        <v>6140680470000490</v>
      </c>
      <c r="J2223">
        <v>10.546412</v>
      </c>
      <c r="K2223">
        <v>26.199047</v>
      </c>
      <c r="L2223">
        <v>110</v>
      </c>
      <c r="M2223">
        <v>4</v>
      </c>
      <c r="N2223" t="s">
        <v>87</v>
      </c>
      <c r="O2223" t="s">
        <v>63</v>
      </c>
      <c r="P2223">
        <v>1.6858299999999999</v>
      </c>
      <c r="Q2223">
        <v>12</v>
      </c>
      <c r="R2223">
        <v>57</v>
      </c>
      <c r="S2223" t="s">
        <v>135</v>
      </c>
      <c r="T2223" t="s">
        <v>77</v>
      </c>
      <c r="U2223">
        <v>0</v>
      </c>
      <c r="V2223">
        <v>0</v>
      </c>
      <c r="W2223">
        <v>0</v>
      </c>
      <c r="X2223" t="s">
        <v>63</v>
      </c>
      <c r="Y2223" t="s">
        <v>63</v>
      </c>
      <c r="Z2223">
        <v>1</v>
      </c>
      <c r="AA2223">
        <v>59</v>
      </c>
      <c r="AB2223" t="s">
        <v>103</v>
      </c>
      <c r="AC2223">
        <v>3224</v>
      </c>
      <c r="AD2223">
        <v>55</v>
      </c>
      <c r="AE2223">
        <v>199</v>
      </c>
      <c r="AF2223">
        <v>26</v>
      </c>
      <c r="AG2223">
        <v>1.764329</v>
      </c>
      <c r="AH2223">
        <v>834</v>
      </c>
      <c r="AI2223">
        <v>494</v>
      </c>
      <c r="AJ2223">
        <v>3083</v>
      </c>
      <c r="AK2223">
        <v>281</v>
      </c>
      <c r="AL2223">
        <v>3</v>
      </c>
      <c r="AM2223">
        <v>2</v>
      </c>
      <c r="AN2223" t="s">
        <v>120</v>
      </c>
      <c r="AO2223" t="s">
        <v>97</v>
      </c>
      <c r="AP2223">
        <v>188</v>
      </c>
      <c r="AQ2223">
        <v>85</v>
      </c>
      <c r="AR2223" t="s">
        <v>67</v>
      </c>
      <c r="AS2223" t="s">
        <v>101</v>
      </c>
      <c r="AT2223">
        <v>4</v>
      </c>
      <c r="AU2223" t="s">
        <v>68</v>
      </c>
      <c r="AV2223" t="s">
        <v>69</v>
      </c>
      <c r="AW2223">
        <v>8</v>
      </c>
      <c r="AX2223" t="s">
        <v>70</v>
      </c>
      <c r="AY2223" t="s">
        <v>99</v>
      </c>
      <c r="AZ2223" t="s">
        <v>100</v>
      </c>
      <c r="BA2223">
        <v>6075</v>
      </c>
      <c r="BB2223">
        <v>24</v>
      </c>
      <c r="BC2223" t="s">
        <v>98</v>
      </c>
      <c r="BD2223" t="s">
        <v>74</v>
      </c>
      <c r="BE2223">
        <v>1254.090197</v>
      </c>
      <c r="BF2223" t="s">
        <v>75</v>
      </c>
      <c r="BG2223">
        <v>1254.090197</v>
      </c>
      <c r="BH2223">
        <v>42679.816138000002</v>
      </c>
    </row>
    <row r="2224" spans="1:60" x14ac:dyDescent="0.25">
      <c r="A2224">
        <v>2223</v>
      </c>
      <c r="B2224" t="s">
        <v>60</v>
      </c>
      <c r="C2224">
        <v>7947</v>
      </c>
      <c r="D2224" t="s">
        <v>2470</v>
      </c>
      <c r="E2224">
        <v>8047000</v>
      </c>
      <c r="F2224">
        <v>4</v>
      </c>
      <c r="G2224" t="s">
        <v>62</v>
      </c>
      <c r="H2224">
        <v>42</v>
      </c>
      <c r="I2224">
        <v>6140680470000490</v>
      </c>
      <c r="J2224">
        <v>3.3870300000000002</v>
      </c>
      <c r="K2224">
        <v>25.609052999999999</v>
      </c>
      <c r="L2224">
        <v>87</v>
      </c>
      <c r="M2224">
        <v>1</v>
      </c>
      <c r="N2224" t="s">
        <v>135</v>
      </c>
      <c r="O2224" t="s">
        <v>63</v>
      </c>
      <c r="P2224">
        <v>3.079456</v>
      </c>
      <c r="Q2224">
        <v>20</v>
      </c>
      <c r="R2224">
        <v>7</v>
      </c>
      <c r="S2224" t="s">
        <v>77</v>
      </c>
      <c r="T2224" t="s">
        <v>95</v>
      </c>
      <c r="U2224">
        <v>0</v>
      </c>
      <c r="V2224">
        <v>0</v>
      </c>
      <c r="W2224">
        <v>0</v>
      </c>
      <c r="X2224" t="s">
        <v>63</v>
      </c>
      <c r="Y2224" t="s">
        <v>63</v>
      </c>
      <c r="Z2224">
        <v>1</v>
      </c>
      <c r="AA2224">
        <v>8</v>
      </c>
      <c r="AB2224" t="s">
        <v>103</v>
      </c>
      <c r="AC2224">
        <v>372</v>
      </c>
      <c r="AD2224">
        <v>7</v>
      </c>
      <c r="AE2224">
        <v>24</v>
      </c>
      <c r="AF2224">
        <v>22</v>
      </c>
      <c r="AG2224">
        <v>1.828576</v>
      </c>
      <c r="AH2224">
        <v>120</v>
      </c>
      <c r="AI2224">
        <v>81</v>
      </c>
      <c r="AJ2224">
        <v>462</v>
      </c>
      <c r="AK2224">
        <v>999</v>
      </c>
      <c r="AL2224">
        <v>5</v>
      </c>
      <c r="AM2224">
        <v>5</v>
      </c>
      <c r="AN2224" t="s">
        <v>120</v>
      </c>
      <c r="AO2224" t="s">
        <v>97</v>
      </c>
      <c r="AP2224">
        <v>141</v>
      </c>
      <c r="AQ2224">
        <v>80</v>
      </c>
      <c r="AR2224" t="s">
        <v>91</v>
      </c>
      <c r="AS2224" t="s">
        <v>101</v>
      </c>
      <c r="AT2224">
        <v>4</v>
      </c>
      <c r="AU2224" t="s">
        <v>92</v>
      </c>
      <c r="AV2224" t="s">
        <v>69</v>
      </c>
      <c r="AW2224">
        <v>6</v>
      </c>
      <c r="AX2224" t="s">
        <v>70</v>
      </c>
      <c r="AY2224" t="s">
        <v>99</v>
      </c>
      <c r="AZ2224" t="s">
        <v>100</v>
      </c>
      <c r="BA2224">
        <v>6080</v>
      </c>
      <c r="BB2224">
        <v>30</v>
      </c>
      <c r="BC2224" t="s">
        <v>85</v>
      </c>
      <c r="BD2224" t="s">
        <v>74</v>
      </c>
      <c r="BE2224">
        <v>988.177954</v>
      </c>
      <c r="BF2224" t="s">
        <v>75</v>
      </c>
      <c r="BG2224">
        <v>988.177954</v>
      </c>
      <c r="BH2224">
        <v>13706.824542</v>
      </c>
    </row>
    <row r="2225" spans="1:60" x14ac:dyDescent="0.25">
      <c r="A2225">
        <v>2224</v>
      </c>
      <c r="B2225" t="s">
        <v>60</v>
      </c>
      <c r="C2225">
        <v>7952</v>
      </c>
      <c r="D2225" t="s">
        <v>2471</v>
      </c>
      <c r="E2225">
        <v>8047000</v>
      </c>
      <c r="F2225">
        <v>4</v>
      </c>
      <c r="G2225" t="s">
        <v>62</v>
      </c>
      <c r="H2225">
        <v>42</v>
      </c>
      <c r="I2225">
        <v>6140680470000630</v>
      </c>
      <c r="J2225">
        <v>0.82022300000000004</v>
      </c>
      <c r="K2225">
        <v>19.416674</v>
      </c>
      <c r="L2225">
        <v>82</v>
      </c>
      <c r="M2225">
        <v>17</v>
      </c>
      <c r="N2225" t="s">
        <v>78</v>
      </c>
      <c r="O2225" t="s">
        <v>87</v>
      </c>
      <c r="P2225">
        <v>1.261484</v>
      </c>
      <c r="Q2225">
        <v>11</v>
      </c>
      <c r="R2225">
        <v>4</v>
      </c>
      <c r="S2225" t="s">
        <v>77</v>
      </c>
      <c r="T2225" t="s">
        <v>95</v>
      </c>
      <c r="U2225">
        <v>0</v>
      </c>
      <c r="V2225">
        <v>0</v>
      </c>
      <c r="W2225">
        <v>0</v>
      </c>
      <c r="X2225" t="s">
        <v>63</v>
      </c>
      <c r="Y2225" t="s">
        <v>63</v>
      </c>
      <c r="Z2225">
        <v>1</v>
      </c>
      <c r="AA2225">
        <v>21</v>
      </c>
      <c r="AB2225" t="s">
        <v>89</v>
      </c>
      <c r="AC2225">
        <v>2461</v>
      </c>
      <c r="AD2225">
        <v>59</v>
      </c>
      <c r="AE2225">
        <v>199</v>
      </c>
      <c r="AF2225">
        <v>66</v>
      </c>
      <c r="AG2225">
        <v>2.0887820000000001</v>
      </c>
      <c r="AH2225">
        <v>2105</v>
      </c>
      <c r="AI2225">
        <v>1912</v>
      </c>
      <c r="AJ2225">
        <v>11273</v>
      </c>
      <c r="AK2225">
        <v>267</v>
      </c>
      <c r="AL2225">
        <v>1</v>
      </c>
      <c r="AM2225">
        <v>4</v>
      </c>
      <c r="AN2225" t="s">
        <v>223</v>
      </c>
      <c r="AO2225" t="s">
        <v>136</v>
      </c>
      <c r="AP2225">
        <v>102</v>
      </c>
      <c r="AQ2225">
        <v>48</v>
      </c>
      <c r="AR2225" t="s">
        <v>91</v>
      </c>
      <c r="AS2225" t="s">
        <v>101</v>
      </c>
      <c r="AT2225">
        <v>3</v>
      </c>
      <c r="AU2225" t="s">
        <v>68</v>
      </c>
      <c r="AV2225" t="s">
        <v>132</v>
      </c>
      <c r="AW2225">
        <v>8</v>
      </c>
      <c r="AX2225" t="s">
        <v>133</v>
      </c>
      <c r="AY2225" t="s">
        <v>224</v>
      </c>
      <c r="AZ2225" t="s">
        <v>137</v>
      </c>
      <c r="BA2225">
        <v>5912</v>
      </c>
      <c r="BB2225">
        <v>52</v>
      </c>
      <c r="BC2225" t="s">
        <v>122</v>
      </c>
      <c r="BD2225" t="s">
        <v>74</v>
      </c>
      <c r="BE2225">
        <v>1306.446604</v>
      </c>
      <c r="BF2225" t="s">
        <v>114</v>
      </c>
      <c r="BG2225">
        <v>306.942318</v>
      </c>
      <c r="BH2225">
        <v>3319.3235850000001</v>
      </c>
    </row>
    <row r="2226" spans="1:60" x14ac:dyDescent="0.25">
      <c r="A2226">
        <v>2225</v>
      </c>
      <c r="B2226" t="s">
        <v>60</v>
      </c>
      <c r="C2226">
        <v>7953</v>
      </c>
      <c r="D2226" t="s">
        <v>2472</v>
      </c>
      <c r="E2226">
        <v>8047000</v>
      </c>
      <c r="F2226">
        <v>4</v>
      </c>
      <c r="G2226" t="s">
        <v>62</v>
      </c>
      <c r="H2226">
        <v>42</v>
      </c>
      <c r="I2226">
        <v>6140680470000430</v>
      </c>
      <c r="J2226">
        <v>44.591442000000001</v>
      </c>
      <c r="K2226">
        <v>21.885660000000001</v>
      </c>
      <c r="L2226">
        <v>102</v>
      </c>
      <c r="M2226">
        <v>45</v>
      </c>
      <c r="N2226" t="s">
        <v>88</v>
      </c>
      <c r="O2226" t="s">
        <v>135</v>
      </c>
      <c r="P2226">
        <v>9.0308799999999998</v>
      </c>
      <c r="Q2226">
        <v>31</v>
      </c>
      <c r="R2226">
        <v>3</v>
      </c>
      <c r="S2226" t="s">
        <v>88</v>
      </c>
      <c r="T2226" t="s">
        <v>63</v>
      </c>
      <c r="U2226">
        <v>1.4062619999999999</v>
      </c>
      <c r="V2226">
        <v>9</v>
      </c>
      <c r="W2226">
        <v>30</v>
      </c>
      <c r="X2226" t="s">
        <v>78</v>
      </c>
      <c r="Y2226" t="s">
        <v>124</v>
      </c>
      <c r="Z2226">
        <v>2</v>
      </c>
      <c r="AA2226">
        <v>62</v>
      </c>
      <c r="AB2226" t="s">
        <v>80</v>
      </c>
      <c r="AC2226">
        <v>1608</v>
      </c>
      <c r="AD2226">
        <v>158</v>
      </c>
      <c r="AE2226">
        <v>406</v>
      </c>
      <c r="AF2226">
        <v>101</v>
      </c>
      <c r="AG2226">
        <v>4.2427479999999997</v>
      </c>
      <c r="AH2226">
        <v>5027</v>
      </c>
      <c r="AI2226">
        <v>4498</v>
      </c>
      <c r="AJ2226">
        <v>25139</v>
      </c>
      <c r="AK2226">
        <v>265</v>
      </c>
      <c r="AL2226">
        <v>1</v>
      </c>
      <c r="AM2226">
        <v>3</v>
      </c>
      <c r="AN2226" t="s">
        <v>131</v>
      </c>
      <c r="AO2226" t="s">
        <v>97</v>
      </c>
      <c r="AP2226">
        <v>188</v>
      </c>
      <c r="AQ2226">
        <v>88</v>
      </c>
      <c r="AR2226" t="s">
        <v>67</v>
      </c>
      <c r="AS2226">
        <v>206</v>
      </c>
      <c r="AT2226">
        <v>4</v>
      </c>
      <c r="AU2226" t="s">
        <v>68</v>
      </c>
      <c r="AV2226" t="s">
        <v>132</v>
      </c>
      <c r="AW2226">
        <v>8</v>
      </c>
      <c r="AX2226" t="s">
        <v>133</v>
      </c>
      <c r="AY2226" t="s">
        <v>99</v>
      </c>
      <c r="AZ2226" t="s">
        <v>100</v>
      </c>
      <c r="BA2226">
        <v>5784</v>
      </c>
      <c r="BB2226">
        <v>26</v>
      </c>
      <c r="BC2226" t="s">
        <v>85</v>
      </c>
      <c r="BD2226" t="s">
        <v>74</v>
      </c>
      <c r="BE2226">
        <v>4279.6501209999997</v>
      </c>
      <c r="BF2226" t="s">
        <v>75</v>
      </c>
      <c r="BG2226">
        <v>4279.8579890000001</v>
      </c>
      <c r="BH2226">
        <v>180455.16282299999</v>
      </c>
    </row>
    <row r="2227" spans="1:60" x14ac:dyDescent="0.25">
      <c r="A2227">
        <v>2226</v>
      </c>
      <c r="B2227" t="s">
        <v>60</v>
      </c>
      <c r="C2227">
        <v>7954</v>
      </c>
      <c r="D2227" t="s">
        <v>2473</v>
      </c>
      <c r="E2227">
        <v>8047000</v>
      </c>
      <c r="F2227">
        <v>4</v>
      </c>
      <c r="G2227" t="s">
        <v>62</v>
      </c>
      <c r="H2227">
        <v>42</v>
      </c>
      <c r="I2227">
        <v>6140680470000470</v>
      </c>
      <c r="J2227">
        <v>2.3765999999999999E-2</v>
      </c>
      <c r="K2227">
        <v>23.795780000000001</v>
      </c>
      <c r="L2227">
        <v>105</v>
      </c>
      <c r="M2227">
        <v>52</v>
      </c>
      <c r="N2227" t="s">
        <v>88</v>
      </c>
      <c r="O2227" t="s">
        <v>77</v>
      </c>
      <c r="P2227">
        <v>5.4715199999999999</v>
      </c>
      <c r="Q2227">
        <v>30</v>
      </c>
      <c r="R2227">
        <v>8</v>
      </c>
      <c r="S2227" t="s">
        <v>78</v>
      </c>
      <c r="T2227" t="s">
        <v>63</v>
      </c>
      <c r="U2227">
        <v>1.524248</v>
      </c>
      <c r="V2227">
        <v>9</v>
      </c>
      <c r="W2227">
        <v>17</v>
      </c>
      <c r="X2227" t="s">
        <v>78</v>
      </c>
      <c r="Y2227" t="s">
        <v>124</v>
      </c>
      <c r="Z2227">
        <v>3</v>
      </c>
      <c r="AA2227">
        <v>63</v>
      </c>
      <c r="AB2227" t="s">
        <v>108</v>
      </c>
      <c r="AC2227">
        <v>1327</v>
      </c>
      <c r="AD2227">
        <v>184</v>
      </c>
      <c r="AE2227">
        <v>442</v>
      </c>
      <c r="AF2227">
        <v>105</v>
      </c>
      <c r="AG2227">
        <v>5.0369650000000004</v>
      </c>
      <c r="AH2227">
        <v>6039</v>
      </c>
      <c r="AI2227">
        <v>5387</v>
      </c>
      <c r="AJ2227">
        <v>30241</v>
      </c>
      <c r="AK2227">
        <v>265</v>
      </c>
      <c r="AL2227">
        <v>1</v>
      </c>
      <c r="AM2227">
        <v>2</v>
      </c>
      <c r="AN2227" t="s">
        <v>131</v>
      </c>
      <c r="AO2227" t="s">
        <v>530</v>
      </c>
      <c r="AP2227">
        <v>183</v>
      </c>
      <c r="AQ2227">
        <v>80</v>
      </c>
      <c r="AR2227" t="s">
        <v>67</v>
      </c>
      <c r="AS2227" t="s">
        <v>101</v>
      </c>
      <c r="AT2227">
        <v>4</v>
      </c>
      <c r="AU2227" t="s">
        <v>68</v>
      </c>
      <c r="AV2227" t="s">
        <v>132</v>
      </c>
      <c r="AW2227">
        <v>8</v>
      </c>
      <c r="AX2227" t="s">
        <v>133</v>
      </c>
      <c r="AY2227" t="s">
        <v>99</v>
      </c>
      <c r="AZ2227" t="s">
        <v>1424</v>
      </c>
      <c r="BA2227">
        <v>5716</v>
      </c>
      <c r="BB2227">
        <v>18</v>
      </c>
      <c r="BC2227" t="s">
        <v>85</v>
      </c>
      <c r="BD2227" t="s">
        <v>74</v>
      </c>
      <c r="BE2227">
        <v>1338.222577</v>
      </c>
      <c r="BF2227" t="s">
        <v>75</v>
      </c>
      <c r="BG2227">
        <v>51.041739</v>
      </c>
      <c r="BH2227">
        <v>96.178593000000006</v>
      </c>
    </row>
    <row r="2228" spans="1:60" x14ac:dyDescent="0.25">
      <c r="A2228">
        <v>2227</v>
      </c>
      <c r="B2228" t="s">
        <v>60</v>
      </c>
      <c r="C2228">
        <v>7957</v>
      </c>
      <c r="D2228" t="s">
        <v>2474</v>
      </c>
      <c r="E2228">
        <v>8047000</v>
      </c>
      <c r="F2228">
        <v>4</v>
      </c>
      <c r="G2228" t="s">
        <v>62</v>
      </c>
      <c r="H2228">
        <v>42</v>
      </c>
      <c r="I2228">
        <v>6140680470000200</v>
      </c>
      <c r="J2228">
        <v>1.5095460000000001</v>
      </c>
      <c r="K2228">
        <v>0</v>
      </c>
      <c r="L2228">
        <v>0</v>
      </c>
      <c r="M2228">
        <v>0</v>
      </c>
      <c r="N2228" t="s">
        <v>63</v>
      </c>
      <c r="O2228" t="s">
        <v>63</v>
      </c>
      <c r="P2228">
        <v>0</v>
      </c>
      <c r="Q2228">
        <v>0</v>
      </c>
      <c r="R2228">
        <v>0</v>
      </c>
      <c r="S2228" t="s">
        <v>63</v>
      </c>
      <c r="T2228" t="s">
        <v>63</v>
      </c>
      <c r="U2228">
        <v>0</v>
      </c>
      <c r="V2228">
        <v>0</v>
      </c>
      <c r="W2228">
        <v>0</v>
      </c>
      <c r="X2228" t="s">
        <v>63</v>
      </c>
      <c r="Y2228" t="s">
        <v>63</v>
      </c>
      <c r="Z2228">
        <v>0</v>
      </c>
      <c r="AA2228">
        <v>0</v>
      </c>
      <c r="AB2228" t="s">
        <v>64</v>
      </c>
      <c r="AC2228">
        <v>1</v>
      </c>
      <c r="AD2228">
        <v>0</v>
      </c>
      <c r="AE2228">
        <v>0</v>
      </c>
      <c r="AF2228">
        <v>5</v>
      </c>
      <c r="AG2228">
        <v>0.47648000000000001</v>
      </c>
      <c r="AH2228">
        <v>0</v>
      </c>
      <c r="AI2228">
        <v>0</v>
      </c>
      <c r="AJ2228">
        <v>0</v>
      </c>
      <c r="AK2228">
        <v>999</v>
      </c>
      <c r="AL2228">
        <v>5</v>
      </c>
      <c r="AM2228">
        <v>5</v>
      </c>
      <c r="AN2228" t="s">
        <v>131</v>
      </c>
      <c r="AO2228" t="s">
        <v>535</v>
      </c>
      <c r="AP2228">
        <v>101</v>
      </c>
      <c r="AQ2228">
        <v>0</v>
      </c>
      <c r="AR2228" t="s">
        <v>171</v>
      </c>
      <c r="AS2228" t="s">
        <v>101</v>
      </c>
      <c r="AT2228">
        <v>4</v>
      </c>
      <c r="AU2228" t="s">
        <v>227</v>
      </c>
      <c r="AV2228" t="s">
        <v>132</v>
      </c>
      <c r="AW2228" t="s">
        <v>101</v>
      </c>
      <c r="AX2228" t="s">
        <v>133</v>
      </c>
      <c r="AY2228" t="s">
        <v>99</v>
      </c>
      <c r="AZ2228" t="s">
        <v>161</v>
      </c>
      <c r="BA2228">
        <v>5967</v>
      </c>
      <c r="BB2228">
        <v>31</v>
      </c>
      <c r="BC2228" t="s">
        <v>122</v>
      </c>
      <c r="BD2228" t="s">
        <v>228</v>
      </c>
      <c r="BE2228">
        <v>1312.7270470000001</v>
      </c>
      <c r="BF2228" t="s">
        <v>101</v>
      </c>
      <c r="BG2228">
        <v>1130.2621180000001</v>
      </c>
      <c r="BH2228">
        <v>6108.9169439999996</v>
      </c>
    </row>
    <row r="2229" spans="1:60" x14ac:dyDescent="0.25">
      <c r="A2229">
        <v>2228</v>
      </c>
      <c r="B2229" t="s">
        <v>60</v>
      </c>
      <c r="C2229">
        <v>7961</v>
      </c>
      <c r="D2229" t="s">
        <v>2475</v>
      </c>
      <c r="E2229">
        <v>8047000</v>
      </c>
      <c r="F2229">
        <v>4</v>
      </c>
      <c r="G2229" t="s">
        <v>62</v>
      </c>
      <c r="H2229">
        <v>42</v>
      </c>
      <c r="I2229">
        <v>6140680470000510</v>
      </c>
      <c r="J2229">
        <v>1.2581610000000001</v>
      </c>
      <c r="K2229">
        <v>33.500748000000002</v>
      </c>
      <c r="L2229">
        <v>99</v>
      </c>
      <c r="M2229">
        <v>11</v>
      </c>
      <c r="N2229" t="s">
        <v>78</v>
      </c>
      <c r="O2229" t="s">
        <v>63</v>
      </c>
      <c r="P2229">
        <v>14.27251</v>
      </c>
      <c r="Q2229">
        <v>38</v>
      </c>
      <c r="R2229">
        <v>5</v>
      </c>
      <c r="S2229" t="s">
        <v>124</v>
      </c>
      <c r="T2229" t="s">
        <v>63</v>
      </c>
      <c r="U2229">
        <v>7.253266</v>
      </c>
      <c r="V2229">
        <v>16</v>
      </c>
      <c r="W2229">
        <v>30</v>
      </c>
      <c r="X2229" t="s">
        <v>124</v>
      </c>
      <c r="Y2229" t="s">
        <v>63</v>
      </c>
      <c r="Z2229">
        <v>2</v>
      </c>
      <c r="AA2229">
        <v>41</v>
      </c>
      <c r="AB2229" t="s">
        <v>119</v>
      </c>
      <c r="AC2229">
        <v>287</v>
      </c>
      <c r="AD2229">
        <v>90</v>
      </c>
      <c r="AE2229">
        <v>184</v>
      </c>
      <c r="AF2229">
        <v>38</v>
      </c>
      <c r="AG2229">
        <v>7.5669209999999998</v>
      </c>
      <c r="AH2229">
        <v>1792</v>
      </c>
      <c r="AI2229">
        <v>1430</v>
      </c>
      <c r="AJ2229">
        <v>8126</v>
      </c>
      <c r="AK2229">
        <v>268</v>
      </c>
      <c r="AL2229">
        <v>1</v>
      </c>
      <c r="AM2229">
        <v>3</v>
      </c>
      <c r="AN2229" t="s">
        <v>120</v>
      </c>
      <c r="AO2229" t="s">
        <v>136</v>
      </c>
      <c r="AP2229">
        <v>141</v>
      </c>
      <c r="AQ2229">
        <v>10</v>
      </c>
      <c r="AR2229" t="s">
        <v>91</v>
      </c>
      <c r="AS2229" t="s">
        <v>101</v>
      </c>
      <c r="AT2229">
        <v>4</v>
      </c>
      <c r="AU2229" t="s">
        <v>92</v>
      </c>
      <c r="AV2229" t="s">
        <v>69</v>
      </c>
      <c r="AW2229">
        <v>6</v>
      </c>
      <c r="AX2229" t="s">
        <v>70</v>
      </c>
      <c r="AY2229" t="s">
        <v>99</v>
      </c>
      <c r="AZ2229" t="s">
        <v>137</v>
      </c>
      <c r="BA2229">
        <v>5840</v>
      </c>
      <c r="BB2229">
        <v>36</v>
      </c>
      <c r="BC2229" t="s">
        <v>206</v>
      </c>
      <c r="BD2229" t="s">
        <v>74</v>
      </c>
      <c r="BE2229">
        <v>481.36271299999999</v>
      </c>
      <c r="BF2229" t="s">
        <v>101</v>
      </c>
      <c r="BG2229">
        <v>481.36271299999999</v>
      </c>
      <c r="BH2229">
        <v>5091.5982709999998</v>
      </c>
    </row>
    <row r="2230" spans="1:60" x14ac:dyDescent="0.25">
      <c r="A2230">
        <v>2229</v>
      </c>
      <c r="B2230" t="s">
        <v>60</v>
      </c>
      <c r="C2230">
        <v>7962</v>
      </c>
      <c r="D2230" t="s">
        <v>2476</v>
      </c>
      <c r="E2230">
        <v>8047000</v>
      </c>
      <c r="F2230">
        <v>4</v>
      </c>
      <c r="G2230" t="s">
        <v>62</v>
      </c>
      <c r="H2230">
        <v>42</v>
      </c>
      <c r="I2230">
        <v>6140680470000510</v>
      </c>
      <c r="J2230">
        <v>2.459711</v>
      </c>
      <c r="K2230">
        <v>32.036518000000001</v>
      </c>
      <c r="L2230">
        <v>120</v>
      </c>
      <c r="M2230">
        <v>23</v>
      </c>
      <c r="N2230" t="s">
        <v>88</v>
      </c>
      <c r="O2230" t="s">
        <v>78</v>
      </c>
      <c r="P2230">
        <v>0.325764</v>
      </c>
      <c r="Q2230">
        <v>6</v>
      </c>
      <c r="R2230">
        <v>1</v>
      </c>
      <c r="S2230" t="s">
        <v>78</v>
      </c>
      <c r="T2230" t="s">
        <v>88</v>
      </c>
      <c r="U2230">
        <v>0</v>
      </c>
      <c r="V2230">
        <v>0</v>
      </c>
      <c r="W2230">
        <v>0</v>
      </c>
      <c r="X2230" t="s">
        <v>63</v>
      </c>
      <c r="Y2230" t="s">
        <v>63</v>
      </c>
      <c r="Z2230">
        <v>1</v>
      </c>
      <c r="AA2230">
        <v>23</v>
      </c>
      <c r="AB2230" t="s">
        <v>146</v>
      </c>
      <c r="AC2230">
        <v>650</v>
      </c>
      <c r="AD2230">
        <v>81</v>
      </c>
      <c r="AE2230">
        <v>199</v>
      </c>
      <c r="AF2230">
        <v>54</v>
      </c>
      <c r="AG2230">
        <v>4.779922</v>
      </c>
      <c r="AH2230">
        <v>3330</v>
      </c>
      <c r="AI2230">
        <v>3073</v>
      </c>
      <c r="AJ2230">
        <v>19769</v>
      </c>
      <c r="AK2230">
        <v>265</v>
      </c>
      <c r="AL2230">
        <v>1</v>
      </c>
      <c r="AM2230">
        <v>4</v>
      </c>
      <c r="AN2230" t="s">
        <v>96</v>
      </c>
      <c r="AO2230" t="s">
        <v>97</v>
      </c>
      <c r="AP2230">
        <v>183</v>
      </c>
      <c r="AQ2230">
        <v>85</v>
      </c>
      <c r="AR2230" t="s">
        <v>82</v>
      </c>
      <c r="AS2230">
        <v>206</v>
      </c>
      <c r="AT2230">
        <v>4</v>
      </c>
      <c r="AU2230" t="s">
        <v>105</v>
      </c>
      <c r="AV2230" t="s">
        <v>69</v>
      </c>
      <c r="AW2230">
        <v>10</v>
      </c>
      <c r="AX2230" t="s">
        <v>70</v>
      </c>
      <c r="AY2230" t="s">
        <v>99</v>
      </c>
      <c r="AZ2230" t="s">
        <v>100</v>
      </c>
      <c r="BA2230">
        <v>5663</v>
      </c>
      <c r="BB2230">
        <v>37</v>
      </c>
      <c r="BC2230" t="s">
        <v>98</v>
      </c>
      <c r="BD2230" t="s">
        <v>74</v>
      </c>
      <c r="BE2230">
        <v>609.619415</v>
      </c>
      <c r="BF2230" t="s">
        <v>75</v>
      </c>
      <c r="BG2230">
        <v>602.63730999999996</v>
      </c>
      <c r="BH2230">
        <v>9954.0991940000004</v>
      </c>
    </row>
    <row r="2231" spans="1:60" x14ac:dyDescent="0.25">
      <c r="A2231">
        <v>2230</v>
      </c>
      <c r="B2231" t="s">
        <v>60</v>
      </c>
      <c r="C2231">
        <v>7965</v>
      </c>
      <c r="D2231" t="s">
        <v>2477</v>
      </c>
      <c r="E2231">
        <v>8047000</v>
      </c>
      <c r="F2231">
        <v>4</v>
      </c>
      <c r="G2231" t="s">
        <v>62</v>
      </c>
      <c r="H2231">
        <v>42</v>
      </c>
      <c r="I2231">
        <v>6140680470000460</v>
      </c>
      <c r="J2231">
        <v>4.556076</v>
      </c>
      <c r="K2231">
        <v>13.749533</v>
      </c>
      <c r="L2231">
        <v>50</v>
      </c>
      <c r="M2231">
        <v>11</v>
      </c>
      <c r="N2231" t="s">
        <v>88</v>
      </c>
      <c r="O2231" t="s">
        <v>63</v>
      </c>
      <c r="P2231">
        <v>1.908331</v>
      </c>
      <c r="Q2231">
        <v>9</v>
      </c>
      <c r="R2231">
        <v>33</v>
      </c>
      <c r="S2231" t="s">
        <v>124</v>
      </c>
      <c r="T2231" t="s">
        <v>95</v>
      </c>
      <c r="U2231">
        <v>0</v>
      </c>
      <c r="V2231">
        <v>0</v>
      </c>
      <c r="W2231">
        <v>0</v>
      </c>
      <c r="X2231" t="s">
        <v>63</v>
      </c>
      <c r="Y2231" t="s">
        <v>63</v>
      </c>
      <c r="Z2231">
        <v>2</v>
      </c>
      <c r="AA2231">
        <v>41</v>
      </c>
      <c r="AB2231" t="s">
        <v>80</v>
      </c>
      <c r="AC2231">
        <v>2396</v>
      </c>
      <c r="AD2231">
        <v>28</v>
      </c>
      <c r="AE2231">
        <v>111</v>
      </c>
      <c r="AF2231">
        <v>26</v>
      </c>
      <c r="AG2231">
        <v>1.47523</v>
      </c>
      <c r="AH2231">
        <v>358</v>
      </c>
      <c r="AI2231">
        <v>256</v>
      </c>
      <c r="AJ2231">
        <v>1016</v>
      </c>
      <c r="AK2231">
        <v>268</v>
      </c>
      <c r="AL2231">
        <v>3</v>
      </c>
      <c r="AM2231">
        <v>2</v>
      </c>
      <c r="AN2231" t="s">
        <v>131</v>
      </c>
      <c r="AO2231" t="s">
        <v>97</v>
      </c>
      <c r="AP2231">
        <v>201</v>
      </c>
      <c r="AQ2231">
        <v>20</v>
      </c>
      <c r="AR2231" t="s">
        <v>67</v>
      </c>
      <c r="AS2231" t="s">
        <v>101</v>
      </c>
      <c r="AT2231">
        <v>4</v>
      </c>
      <c r="AU2231" t="s">
        <v>68</v>
      </c>
      <c r="AV2231" t="s">
        <v>132</v>
      </c>
      <c r="AW2231">
        <v>8</v>
      </c>
      <c r="AX2231" t="s">
        <v>133</v>
      </c>
      <c r="AY2231" t="s">
        <v>99</v>
      </c>
      <c r="AZ2231" t="s">
        <v>100</v>
      </c>
      <c r="BA2231">
        <v>5668</v>
      </c>
      <c r="BB2231">
        <v>48</v>
      </c>
      <c r="BC2231" t="s">
        <v>85</v>
      </c>
      <c r="BD2231" t="s">
        <v>74</v>
      </c>
      <c r="BE2231">
        <v>755.25227900000004</v>
      </c>
      <c r="BF2231" t="s">
        <v>101</v>
      </c>
      <c r="BG2231">
        <v>755.25227900000004</v>
      </c>
      <c r="BH2231">
        <v>18437.787196000001</v>
      </c>
    </row>
    <row r="2232" spans="1:60" x14ac:dyDescent="0.25">
      <c r="A2232">
        <v>2231</v>
      </c>
      <c r="B2232" t="s">
        <v>60</v>
      </c>
      <c r="C2232">
        <v>7966</v>
      </c>
      <c r="D2232" t="s">
        <v>2478</v>
      </c>
      <c r="E2232">
        <v>8047000</v>
      </c>
      <c r="F2232">
        <v>4</v>
      </c>
      <c r="G2232" t="s">
        <v>62</v>
      </c>
      <c r="H2232">
        <v>42</v>
      </c>
      <c r="I2232">
        <v>6140680470000460</v>
      </c>
      <c r="J2232">
        <v>4.8076210000000001</v>
      </c>
      <c r="K2232">
        <v>0</v>
      </c>
      <c r="L2232">
        <v>0</v>
      </c>
      <c r="M2232">
        <v>0</v>
      </c>
      <c r="N2232" t="s">
        <v>63</v>
      </c>
      <c r="O2232" t="s">
        <v>63</v>
      </c>
      <c r="P2232">
        <v>0</v>
      </c>
      <c r="Q2232">
        <v>0</v>
      </c>
      <c r="R2232">
        <v>0</v>
      </c>
      <c r="S2232" t="s">
        <v>63</v>
      </c>
      <c r="T2232" t="s">
        <v>63</v>
      </c>
      <c r="U2232">
        <v>0</v>
      </c>
      <c r="V2232">
        <v>0</v>
      </c>
      <c r="W2232">
        <v>0</v>
      </c>
      <c r="X2232" t="s">
        <v>63</v>
      </c>
      <c r="Y2232" t="s">
        <v>63</v>
      </c>
      <c r="Z2232">
        <v>0</v>
      </c>
      <c r="AA2232">
        <v>0</v>
      </c>
      <c r="AB2232" t="s">
        <v>64</v>
      </c>
      <c r="AC2232">
        <v>1</v>
      </c>
      <c r="AD2232">
        <v>0</v>
      </c>
      <c r="AE2232">
        <v>0</v>
      </c>
      <c r="AF2232">
        <v>5</v>
      </c>
      <c r="AG2232">
        <v>1.477849</v>
      </c>
      <c r="AH2232">
        <v>0</v>
      </c>
      <c r="AI2232">
        <v>0</v>
      </c>
      <c r="AJ2232">
        <v>0</v>
      </c>
      <c r="AK2232">
        <v>999</v>
      </c>
      <c r="AL2232">
        <v>5</v>
      </c>
      <c r="AM2232">
        <v>5</v>
      </c>
      <c r="AN2232" t="s">
        <v>131</v>
      </c>
      <c r="AO2232" t="s">
        <v>535</v>
      </c>
      <c r="AP2232">
        <v>202</v>
      </c>
      <c r="AQ2232">
        <v>1</v>
      </c>
      <c r="AR2232" t="s">
        <v>156</v>
      </c>
      <c r="AS2232" t="s">
        <v>101</v>
      </c>
      <c r="AT2232">
        <v>4</v>
      </c>
      <c r="AU2232" t="s">
        <v>227</v>
      </c>
      <c r="AV2232" t="s">
        <v>132</v>
      </c>
      <c r="AW2232">
        <v>88</v>
      </c>
      <c r="AX2232" t="s">
        <v>133</v>
      </c>
      <c r="AY2232" t="s">
        <v>99</v>
      </c>
      <c r="AZ2232" t="s">
        <v>161</v>
      </c>
      <c r="BA2232">
        <v>5690</v>
      </c>
      <c r="BB2232">
        <v>43</v>
      </c>
      <c r="BC2232" t="s">
        <v>98</v>
      </c>
      <c r="BD2232" t="s">
        <v>228</v>
      </c>
      <c r="BE2232">
        <v>873.749819</v>
      </c>
      <c r="BF2232" t="s">
        <v>101</v>
      </c>
      <c r="BG2232">
        <v>873.749819</v>
      </c>
      <c r="BH2232">
        <v>19455.752973999999</v>
      </c>
    </row>
    <row r="2233" spans="1:60" x14ac:dyDescent="0.25">
      <c r="A2233">
        <v>2232</v>
      </c>
      <c r="B2233" t="s">
        <v>60</v>
      </c>
      <c r="C2233">
        <v>7967</v>
      </c>
      <c r="D2233" t="s">
        <v>2479</v>
      </c>
      <c r="E2233">
        <v>8047000</v>
      </c>
      <c r="F2233">
        <v>4</v>
      </c>
      <c r="G2233" t="s">
        <v>62</v>
      </c>
      <c r="H2233">
        <v>42</v>
      </c>
      <c r="I2233">
        <v>6140680470000530</v>
      </c>
      <c r="J2233">
        <v>0.31113600000000002</v>
      </c>
      <c r="K2233">
        <v>0</v>
      </c>
      <c r="L2233">
        <v>0</v>
      </c>
      <c r="M2233">
        <v>0</v>
      </c>
      <c r="N2233" t="s">
        <v>63</v>
      </c>
      <c r="O2233" t="s">
        <v>63</v>
      </c>
      <c r="P2233">
        <v>0</v>
      </c>
      <c r="Q2233">
        <v>0</v>
      </c>
      <c r="R2233">
        <v>0</v>
      </c>
      <c r="S2233" t="s">
        <v>63</v>
      </c>
      <c r="T2233" t="s">
        <v>63</v>
      </c>
      <c r="U2233">
        <v>0</v>
      </c>
      <c r="V2233">
        <v>0</v>
      </c>
      <c r="W2233">
        <v>0</v>
      </c>
      <c r="X2233" t="s">
        <v>63</v>
      </c>
      <c r="Y2233" t="s">
        <v>63</v>
      </c>
      <c r="Z2233">
        <v>0</v>
      </c>
      <c r="AA2233">
        <v>0</v>
      </c>
      <c r="AB2233" t="s">
        <v>64</v>
      </c>
      <c r="AC2233">
        <v>1</v>
      </c>
      <c r="AD2233">
        <v>0</v>
      </c>
      <c r="AE2233">
        <v>0</v>
      </c>
      <c r="AF2233">
        <v>5</v>
      </c>
      <c r="AG2233">
        <v>1.474907</v>
      </c>
      <c r="AH2233">
        <v>0</v>
      </c>
      <c r="AI2233">
        <v>0</v>
      </c>
      <c r="AJ2233">
        <v>0</v>
      </c>
      <c r="AK2233">
        <v>999</v>
      </c>
      <c r="AL2233">
        <v>5</v>
      </c>
      <c r="AM2233">
        <v>5</v>
      </c>
      <c r="AN2233" t="s">
        <v>131</v>
      </c>
      <c r="AO2233" t="s">
        <v>155</v>
      </c>
      <c r="AP2233">
        <v>101</v>
      </c>
      <c r="AQ2233">
        <v>0</v>
      </c>
      <c r="AR2233" t="s">
        <v>171</v>
      </c>
      <c r="AS2233" t="s">
        <v>101</v>
      </c>
      <c r="AT2233">
        <v>4</v>
      </c>
      <c r="AU2233" t="s">
        <v>227</v>
      </c>
      <c r="AV2233" t="s">
        <v>132</v>
      </c>
      <c r="AW2233" t="s">
        <v>101</v>
      </c>
      <c r="AX2233" t="s">
        <v>133</v>
      </c>
      <c r="AY2233" t="s">
        <v>99</v>
      </c>
      <c r="AZ2233" t="s">
        <v>161</v>
      </c>
      <c r="BA2233">
        <v>5499</v>
      </c>
      <c r="BB2233">
        <v>53</v>
      </c>
      <c r="BC2233" t="s">
        <v>85</v>
      </c>
      <c r="BD2233" t="s">
        <v>228</v>
      </c>
      <c r="BE2233">
        <v>327.38947200000001</v>
      </c>
      <c r="BF2233" t="s">
        <v>101</v>
      </c>
      <c r="BG2233">
        <v>282.588258</v>
      </c>
      <c r="BH2233">
        <v>1259.124587</v>
      </c>
    </row>
    <row r="2234" spans="1:60" x14ac:dyDescent="0.25">
      <c r="A2234">
        <v>2233</v>
      </c>
      <c r="B2234" t="s">
        <v>60</v>
      </c>
      <c r="C2234">
        <v>7968</v>
      </c>
      <c r="D2234" t="s">
        <v>2480</v>
      </c>
      <c r="E2234">
        <v>8047000</v>
      </c>
      <c r="F2234">
        <v>4</v>
      </c>
      <c r="G2234" t="s">
        <v>62</v>
      </c>
      <c r="H2234">
        <v>42</v>
      </c>
      <c r="I2234">
        <v>6140680470000310</v>
      </c>
      <c r="J2234">
        <v>1.189E-3</v>
      </c>
      <c r="K2234">
        <v>33.500107</v>
      </c>
      <c r="L2234">
        <v>99</v>
      </c>
      <c r="M2234">
        <v>11</v>
      </c>
      <c r="N2234" t="s">
        <v>78</v>
      </c>
      <c r="O2234" t="s">
        <v>63</v>
      </c>
      <c r="P2234">
        <v>14.281171000000001</v>
      </c>
      <c r="Q2234">
        <v>38</v>
      </c>
      <c r="R2234">
        <v>5</v>
      </c>
      <c r="S2234" t="s">
        <v>124</v>
      </c>
      <c r="T2234" t="s">
        <v>63</v>
      </c>
      <c r="U2234">
        <v>7.2517909999999999</v>
      </c>
      <c r="V2234">
        <v>16</v>
      </c>
      <c r="W2234">
        <v>32</v>
      </c>
      <c r="X2234" t="s">
        <v>124</v>
      </c>
      <c r="Y2234" t="s">
        <v>63</v>
      </c>
      <c r="Z2234">
        <v>2</v>
      </c>
      <c r="AA2234">
        <v>42</v>
      </c>
      <c r="AB2234" t="s">
        <v>119</v>
      </c>
      <c r="AC2234">
        <v>287</v>
      </c>
      <c r="AD2234">
        <v>90</v>
      </c>
      <c r="AE2234">
        <v>183</v>
      </c>
      <c r="AF2234">
        <v>38</v>
      </c>
      <c r="AG2234">
        <v>7.5652799999999996</v>
      </c>
      <c r="AH2234">
        <v>1792</v>
      </c>
      <c r="AI2234">
        <v>1430</v>
      </c>
      <c r="AJ2234">
        <v>8127</v>
      </c>
      <c r="AK2234">
        <v>268</v>
      </c>
      <c r="AL2234">
        <v>1</v>
      </c>
      <c r="AM2234">
        <v>3</v>
      </c>
      <c r="AN2234" t="s">
        <v>223</v>
      </c>
      <c r="AO2234" t="s">
        <v>136</v>
      </c>
      <c r="AP2234">
        <v>102</v>
      </c>
      <c r="AQ2234">
        <v>45</v>
      </c>
      <c r="AR2234" t="s">
        <v>82</v>
      </c>
      <c r="AS2234">
        <v>206</v>
      </c>
      <c r="AT2234">
        <v>3</v>
      </c>
      <c r="AU2234" t="s">
        <v>105</v>
      </c>
      <c r="AV2234" t="s">
        <v>132</v>
      </c>
      <c r="AW2234">
        <v>10</v>
      </c>
      <c r="AX2234" t="s">
        <v>133</v>
      </c>
      <c r="AY2234" t="s">
        <v>224</v>
      </c>
      <c r="AZ2234" t="s">
        <v>137</v>
      </c>
      <c r="BA2234">
        <v>5492</v>
      </c>
      <c r="BB2234">
        <v>47</v>
      </c>
      <c r="BC2234" t="s">
        <v>206</v>
      </c>
      <c r="BD2234" t="s">
        <v>74</v>
      </c>
      <c r="BE2234">
        <v>545.42641400000002</v>
      </c>
      <c r="BF2234" t="s">
        <v>114</v>
      </c>
      <c r="BG2234">
        <v>16.030404999999998</v>
      </c>
      <c r="BH2234">
        <v>4.813199</v>
      </c>
    </row>
    <row r="2235" spans="1:60" x14ac:dyDescent="0.25">
      <c r="A2235">
        <v>2234</v>
      </c>
      <c r="B2235" t="s">
        <v>60</v>
      </c>
      <c r="C2235">
        <v>7969</v>
      </c>
      <c r="D2235" t="s">
        <v>2481</v>
      </c>
      <c r="E2235">
        <v>8047000</v>
      </c>
      <c r="F2235">
        <v>4</v>
      </c>
      <c r="G2235" t="s">
        <v>62</v>
      </c>
      <c r="H2235">
        <v>42</v>
      </c>
      <c r="I2235">
        <v>6140680470000460</v>
      </c>
      <c r="J2235">
        <v>0.97553000000000001</v>
      </c>
      <c r="K2235">
        <v>0</v>
      </c>
      <c r="L2235">
        <v>0</v>
      </c>
      <c r="M2235">
        <v>0</v>
      </c>
      <c r="N2235" t="s">
        <v>63</v>
      </c>
      <c r="O2235" t="s">
        <v>63</v>
      </c>
      <c r="P2235">
        <v>0</v>
      </c>
      <c r="Q2235">
        <v>0</v>
      </c>
      <c r="R2235">
        <v>0</v>
      </c>
      <c r="S2235" t="s">
        <v>63</v>
      </c>
      <c r="T2235" t="s">
        <v>63</v>
      </c>
      <c r="U2235">
        <v>0</v>
      </c>
      <c r="V2235">
        <v>0</v>
      </c>
      <c r="W2235">
        <v>0</v>
      </c>
      <c r="X2235" t="s">
        <v>63</v>
      </c>
      <c r="Y2235" t="s">
        <v>63</v>
      </c>
      <c r="Z2235">
        <v>0</v>
      </c>
      <c r="AA2235">
        <v>0</v>
      </c>
      <c r="AB2235" t="s">
        <v>64</v>
      </c>
      <c r="AC2235">
        <v>1</v>
      </c>
      <c r="AD2235">
        <v>1</v>
      </c>
      <c r="AE2235">
        <v>2</v>
      </c>
      <c r="AF2235">
        <v>43</v>
      </c>
      <c r="AG2235">
        <v>14.670544</v>
      </c>
      <c r="AH2235">
        <v>38</v>
      </c>
      <c r="AI2235">
        <v>35</v>
      </c>
      <c r="AJ2235">
        <v>197</v>
      </c>
      <c r="AK2235">
        <v>999</v>
      </c>
      <c r="AL2235">
        <v>5</v>
      </c>
      <c r="AM2235">
        <v>5</v>
      </c>
      <c r="AN2235" t="s">
        <v>223</v>
      </c>
      <c r="AO2235" t="s">
        <v>155</v>
      </c>
      <c r="AP2235">
        <v>141</v>
      </c>
      <c r="AQ2235">
        <v>20</v>
      </c>
      <c r="AR2235" t="s">
        <v>156</v>
      </c>
      <c r="AS2235" t="s">
        <v>101</v>
      </c>
      <c r="AT2235">
        <v>3</v>
      </c>
      <c r="AU2235" t="s">
        <v>227</v>
      </c>
      <c r="AV2235" t="s">
        <v>132</v>
      </c>
      <c r="AW2235">
        <v>6</v>
      </c>
      <c r="AX2235" t="s">
        <v>133</v>
      </c>
      <c r="AY2235" t="s">
        <v>224</v>
      </c>
      <c r="AZ2235" t="s">
        <v>161</v>
      </c>
      <c r="BA2235">
        <v>5848</v>
      </c>
      <c r="BB2235">
        <v>15</v>
      </c>
      <c r="BC2235" t="s">
        <v>126</v>
      </c>
      <c r="BD2235" t="s">
        <v>228</v>
      </c>
      <c r="BE2235">
        <v>387.72603299999997</v>
      </c>
      <c r="BF2235" t="s">
        <v>101</v>
      </c>
      <c r="BG2235">
        <v>387.72603299999997</v>
      </c>
      <c r="BH2235">
        <v>3947.8310510000001</v>
      </c>
    </row>
    <row r="2236" spans="1:60" x14ac:dyDescent="0.25">
      <c r="A2236">
        <v>2235</v>
      </c>
      <c r="B2236" t="s">
        <v>60</v>
      </c>
      <c r="C2236">
        <v>7970</v>
      </c>
      <c r="D2236" t="s">
        <v>2482</v>
      </c>
      <c r="E2236">
        <v>8047000</v>
      </c>
      <c r="F2236">
        <v>4</v>
      </c>
      <c r="G2236" t="s">
        <v>62</v>
      </c>
      <c r="H2236">
        <v>42</v>
      </c>
      <c r="I2236">
        <v>6140680470000500</v>
      </c>
      <c r="J2236">
        <v>3.008734</v>
      </c>
      <c r="K2236">
        <v>0</v>
      </c>
      <c r="L2236">
        <v>0</v>
      </c>
      <c r="M2236">
        <v>0</v>
      </c>
      <c r="N2236" t="s">
        <v>63</v>
      </c>
      <c r="O2236" t="s">
        <v>63</v>
      </c>
      <c r="P2236">
        <v>0</v>
      </c>
      <c r="Q2236">
        <v>0</v>
      </c>
      <c r="R2236">
        <v>0</v>
      </c>
      <c r="S2236" t="s">
        <v>63</v>
      </c>
      <c r="T2236" t="s">
        <v>63</v>
      </c>
      <c r="U2236">
        <v>0</v>
      </c>
      <c r="V2236">
        <v>0</v>
      </c>
      <c r="W2236">
        <v>0</v>
      </c>
      <c r="X2236" t="s">
        <v>63</v>
      </c>
      <c r="Y2236" t="s">
        <v>63</v>
      </c>
      <c r="Z2236">
        <v>0</v>
      </c>
      <c r="AA2236">
        <v>0</v>
      </c>
      <c r="AB2236" t="s">
        <v>64</v>
      </c>
      <c r="AC2236">
        <v>1</v>
      </c>
      <c r="AD2236">
        <v>0</v>
      </c>
      <c r="AE2236">
        <v>0</v>
      </c>
      <c r="AF2236">
        <v>6</v>
      </c>
      <c r="AG2236">
        <v>1.990281</v>
      </c>
      <c r="AH2236">
        <v>1</v>
      </c>
      <c r="AI2236">
        <v>1</v>
      </c>
      <c r="AJ2236">
        <v>3</v>
      </c>
      <c r="AK2236">
        <v>999</v>
      </c>
      <c r="AL2236">
        <v>5</v>
      </c>
      <c r="AM2236">
        <v>5</v>
      </c>
      <c r="AN2236" t="s">
        <v>131</v>
      </c>
      <c r="AO2236" t="s">
        <v>176</v>
      </c>
      <c r="AP2236">
        <v>141</v>
      </c>
      <c r="AQ2236">
        <v>0</v>
      </c>
      <c r="AR2236" t="s">
        <v>156</v>
      </c>
      <c r="AS2236" t="s">
        <v>101</v>
      </c>
      <c r="AT2236">
        <v>4</v>
      </c>
      <c r="AU2236" t="s">
        <v>227</v>
      </c>
      <c r="AV2236" t="s">
        <v>132</v>
      </c>
      <c r="AW2236">
        <v>6</v>
      </c>
      <c r="AX2236" t="s">
        <v>133</v>
      </c>
      <c r="AY2236" t="s">
        <v>99</v>
      </c>
      <c r="AZ2236" t="s">
        <v>161</v>
      </c>
      <c r="BA2236">
        <v>5752</v>
      </c>
      <c r="BB2236">
        <v>16</v>
      </c>
      <c r="BC2236" t="s">
        <v>122</v>
      </c>
      <c r="BD2236" t="s">
        <v>228</v>
      </c>
      <c r="BE2236">
        <v>1516.7235559999999</v>
      </c>
      <c r="BF2236" t="s">
        <v>101</v>
      </c>
      <c r="BG2236">
        <v>1465.97785</v>
      </c>
      <c r="BH2236">
        <v>12175.916310000001</v>
      </c>
    </row>
    <row r="2237" spans="1:60" x14ac:dyDescent="0.25">
      <c r="A2237">
        <v>2236</v>
      </c>
      <c r="B2237" t="s">
        <v>60</v>
      </c>
      <c r="C2237">
        <v>7971</v>
      </c>
      <c r="D2237" t="s">
        <v>2483</v>
      </c>
      <c r="E2237">
        <v>8047000</v>
      </c>
      <c r="F2237">
        <v>4</v>
      </c>
      <c r="G2237" t="s">
        <v>62</v>
      </c>
      <c r="H2237">
        <v>42</v>
      </c>
      <c r="I2237">
        <v>6140680470000530</v>
      </c>
      <c r="J2237">
        <v>1.509104</v>
      </c>
      <c r="K2237">
        <v>0</v>
      </c>
      <c r="L2237">
        <v>0</v>
      </c>
      <c r="M2237">
        <v>0</v>
      </c>
      <c r="N2237" t="s">
        <v>63</v>
      </c>
      <c r="O2237" t="s">
        <v>63</v>
      </c>
      <c r="P2237">
        <v>0</v>
      </c>
      <c r="Q2237">
        <v>0</v>
      </c>
      <c r="R2237">
        <v>0</v>
      </c>
      <c r="S2237" t="s">
        <v>63</v>
      </c>
      <c r="T2237" t="s">
        <v>63</v>
      </c>
      <c r="U2237">
        <v>0</v>
      </c>
      <c r="V2237">
        <v>0</v>
      </c>
      <c r="W2237">
        <v>0</v>
      </c>
      <c r="X2237" t="s">
        <v>63</v>
      </c>
      <c r="Y2237" t="s">
        <v>63</v>
      </c>
      <c r="Z2237">
        <v>0</v>
      </c>
      <c r="AA2237">
        <v>0</v>
      </c>
      <c r="AB2237" t="s">
        <v>64</v>
      </c>
      <c r="AC2237">
        <v>1</v>
      </c>
      <c r="AD2237">
        <v>0</v>
      </c>
      <c r="AE2237">
        <v>0</v>
      </c>
      <c r="AF2237">
        <v>11</v>
      </c>
      <c r="AG2237">
        <v>2.6833670000000001</v>
      </c>
      <c r="AH2237">
        <v>0</v>
      </c>
      <c r="AI2237">
        <v>0</v>
      </c>
      <c r="AJ2237">
        <v>1</v>
      </c>
      <c r="AK2237">
        <v>999</v>
      </c>
      <c r="AL2237">
        <v>5</v>
      </c>
      <c r="AM2237">
        <v>5</v>
      </c>
      <c r="AN2237" t="s">
        <v>120</v>
      </c>
      <c r="AO2237" t="s">
        <v>155</v>
      </c>
      <c r="AP2237">
        <v>141</v>
      </c>
      <c r="AQ2237">
        <v>0</v>
      </c>
      <c r="AR2237" t="s">
        <v>171</v>
      </c>
      <c r="AS2237" t="s">
        <v>101</v>
      </c>
      <c r="AT2237">
        <v>4</v>
      </c>
      <c r="AU2237" t="s">
        <v>227</v>
      </c>
      <c r="AV2237" t="s">
        <v>69</v>
      </c>
      <c r="AW2237" t="s">
        <v>101</v>
      </c>
      <c r="AX2237" t="s">
        <v>70</v>
      </c>
      <c r="AY2237" t="s">
        <v>99</v>
      </c>
      <c r="AZ2237" t="s">
        <v>161</v>
      </c>
      <c r="BA2237">
        <v>5643</v>
      </c>
      <c r="BB2237">
        <v>38</v>
      </c>
      <c r="BC2237" t="s">
        <v>85</v>
      </c>
      <c r="BD2237" t="s">
        <v>228</v>
      </c>
      <c r="BE2237">
        <v>985.46108100000004</v>
      </c>
      <c r="BF2237" t="s">
        <v>101</v>
      </c>
      <c r="BG2237">
        <v>987.06413599999996</v>
      </c>
      <c r="BH2237">
        <v>6107.1283679999997</v>
      </c>
    </row>
    <row r="2238" spans="1:60" x14ac:dyDescent="0.25">
      <c r="A2238">
        <v>2237</v>
      </c>
      <c r="B2238" t="s">
        <v>60</v>
      </c>
      <c r="C2238">
        <v>7972</v>
      </c>
      <c r="D2238" t="s">
        <v>2484</v>
      </c>
      <c r="E2238">
        <v>8047000</v>
      </c>
      <c r="F2238">
        <v>4</v>
      </c>
      <c r="G2238" t="s">
        <v>62</v>
      </c>
      <c r="H2238">
        <v>42</v>
      </c>
      <c r="I2238">
        <v>6140680470000290</v>
      </c>
      <c r="J2238">
        <v>2.002189</v>
      </c>
      <c r="K2238">
        <v>0</v>
      </c>
      <c r="L2238">
        <v>0</v>
      </c>
      <c r="M2238">
        <v>0</v>
      </c>
      <c r="N2238" t="s">
        <v>63</v>
      </c>
      <c r="O2238" t="s">
        <v>63</v>
      </c>
      <c r="P2238">
        <v>0</v>
      </c>
      <c r="Q2238">
        <v>0</v>
      </c>
      <c r="R2238">
        <v>0</v>
      </c>
      <c r="S2238" t="s">
        <v>63</v>
      </c>
      <c r="T2238" t="s">
        <v>63</v>
      </c>
      <c r="U2238">
        <v>0</v>
      </c>
      <c r="V2238">
        <v>0</v>
      </c>
      <c r="W2238">
        <v>0</v>
      </c>
      <c r="X2238" t="s">
        <v>63</v>
      </c>
      <c r="Y2238" t="s">
        <v>63</v>
      </c>
      <c r="Z2238">
        <v>0</v>
      </c>
      <c r="AA2238">
        <v>0</v>
      </c>
      <c r="AB2238" t="s">
        <v>64</v>
      </c>
      <c r="AC2238">
        <v>1</v>
      </c>
      <c r="AD2238">
        <v>0</v>
      </c>
      <c r="AE2238">
        <v>0</v>
      </c>
      <c r="AF2238">
        <v>6</v>
      </c>
      <c r="AG2238">
        <v>2.001452</v>
      </c>
      <c r="AH2238">
        <v>1</v>
      </c>
      <c r="AI2238">
        <v>1</v>
      </c>
      <c r="AJ2238">
        <v>3</v>
      </c>
      <c r="AK2238">
        <v>999</v>
      </c>
      <c r="AL2238">
        <v>5</v>
      </c>
      <c r="AM2238">
        <v>5</v>
      </c>
      <c r="AN2238" t="s">
        <v>131</v>
      </c>
      <c r="AO2238" t="s">
        <v>176</v>
      </c>
      <c r="AP2238">
        <v>141</v>
      </c>
      <c r="AQ2238">
        <v>0</v>
      </c>
      <c r="AR2238" t="s">
        <v>171</v>
      </c>
      <c r="AS2238" t="s">
        <v>101</v>
      </c>
      <c r="AT2238">
        <v>4</v>
      </c>
      <c r="AU2238" t="s">
        <v>227</v>
      </c>
      <c r="AV2238" t="s">
        <v>132</v>
      </c>
      <c r="AW2238" t="s">
        <v>101</v>
      </c>
      <c r="AX2238" t="s">
        <v>133</v>
      </c>
      <c r="AY2238" t="s">
        <v>99</v>
      </c>
      <c r="AZ2238" t="s">
        <v>161</v>
      </c>
      <c r="BA2238">
        <v>5884</v>
      </c>
      <c r="BB2238">
        <v>22</v>
      </c>
      <c r="BC2238" t="s">
        <v>206</v>
      </c>
      <c r="BD2238" t="s">
        <v>228</v>
      </c>
      <c r="BE2238">
        <v>1390.111183</v>
      </c>
      <c r="BF2238" t="s">
        <v>101</v>
      </c>
      <c r="BG2238">
        <v>1271.9765400000001</v>
      </c>
      <c r="BH2238">
        <v>8102.5724920000002</v>
      </c>
    </row>
    <row r="2239" spans="1:60" x14ac:dyDescent="0.25">
      <c r="A2239">
        <v>2238</v>
      </c>
      <c r="B2239" t="s">
        <v>60</v>
      </c>
      <c r="C2239">
        <v>7973</v>
      </c>
      <c r="D2239" t="s">
        <v>2485</v>
      </c>
      <c r="E2239">
        <v>8047000</v>
      </c>
      <c r="F2239">
        <v>4</v>
      </c>
      <c r="G2239" t="s">
        <v>62</v>
      </c>
      <c r="H2239">
        <v>42</v>
      </c>
      <c r="I2239">
        <v>6140680470000770</v>
      </c>
      <c r="J2239">
        <v>42.620151999999997</v>
      </c>
      <c r="K2239">
        <v>17.636831000000001</v>
      </c>
      <c r="L2239">
        <v>96</v>
      </c>
      <c r="M2239">
        <v>35</v>
      </c>
      <c r="N2239" t="s">
        <v>88</v>
      </c>
      <c r="O2239" t="s">
        <v>124</v>
      </c>
      <c r="P2239">
        <v>2.0368810000000002</v>
      </c>
      <c r="Q2239">
        <v>8</v>
      </c>
      <c r="R2239">
        <v>9</v>
      </c>
      <c r="S2239" t="s">
        <v>124</v>
      </c>
      <c r="T2239" t="s">
        <v>78</v>
      </c>
      <c r="U2239">
        <v>0</v>
      </c>
      <c r="V2239">
        <v>0</v>
      </c>
      <c r="W2239">
        <v>0</v>
      </c>
      <c r="X2239" t="s">
        <v>63</v>
      </c>
      <c r="Y2239" t="s">
        <v>63</v>
      </c>
      <c r="Z2239">
        <v>2</v>
      </c>
      <c r="AA2239">
        <v>41</v>
      </c>
      <c r="AB2239" t="s">
        <v>80</v>
      </c>
      <c r="AC2239">
        <v>3935</v>
      </c>
      <c r="AD2239">
        <v>96</v>
      </c>
      <c r="AE2239">
        <v>324</v>
      </c>
      <c r="AF2239">
        <v>93</v>
      </c>
      <c r="AG2239">
        <v>2.1123669999999999</v>
      </c>
      <c r="AH2239">
        <v>3135</v>
      </c>
      <c r="AI2239">
        <v>2813</v>
      </c>
      <c r="AJ2239">
        <v>15030</v>
      </c>
      <c r="AK2239">
        <v>266</v>
      </c>
      <c r="AL2239">
        <v>1</v>
      </c>
      <c r="AM2239">
        <v>4</v>
      </c>
      <c r="AN2239" t="s">
        <v>131</v>
      </c>
      <c r="AO2239" t="s">
        <v>530</v>
      </c>
      <c r="AP2239">
        <v>183</v>
      </c>
      <c r="AQ2239">
        <v>94</v>
      </c>
      <c r="AR2239" t="s">
        <v>82</v>
      </c>
      <c r="AS2239" t="s">
        <v>101</v>
      </c>
      <c r="AT2239">
        <v>4</v>
      </c>
      <c r="AU2239" t="s">
        <v>68</v>
      </c>
      <c r="AV2239" t="s">
        <v>132</v>
      </c>
      <c r="AW2239">
        <v>88</v>
      </c>
      <c r="AX2239" t="s">
        <v>133</v>
      </c>
      <c r="AY2239" t="s">
        <v>99</v>
      </c>
      <c r="AZ2239" t="s">
        <v>1424</v>
      </c>
      <c r="BA2239">
        <v>5882</v>
      </c>
      <c r="BB2239">
        <v>12</v>
      </c>
      <c r="BC2239" t="s">
        <v>206</v>
      </c>
      <c r="BD2239" t="s">
        <v>74</v>
      </c>
      <c r="BE2239">
        <v>3255.015621</v>
      </c>
      <c r="BF2239" t="s">
        <v>75</v>
      </c>
      <c r="BG2239">
        <v>3255.015621</v>
      </c>
      <c r="BH2239">
        <v>172477.63594199999</v>
      </c>
    </row>
    <row r="2240" spans="1:60" x14ac:dyDescent="0.25">
      <c r="A2240">
        <v>2239</v>
      </c>
      <c r="B2240" t="s">
        <v>60</v>
      </c>
      <c r="C2240">
        <v>7974</v>
      </c>
      <c r="D2240" t="s">
        <v>2486</v>
      </c>
      <c r="E2240">
        <v>8047000</v>
      </c>
      <c r="F2240">
        <v>4</v>
      </c>
      <c r="G2240" t="s">
        <v>62</v>
      </c>
      <c r="H2240">
        <v>42</v>
      </c>
      <c r="I2240">
        <v>6140680470000470</v>
      </c>
      <c r="J2240">
        <v>1.288856</v>
      </c>
      <c r="K2240">
        <v>26.050160999999999</v>
      </c>
      <c r="L2240">
        <v>89</v>
      </c>
      <c r="M2240">
        <v>64</v>
      </c>
      <c r="N2240" t="s">
        <v>78</v>
      </c>
      <c r="O2240" t="s">
        <v>95</v>
      </c>
      <c r="P2240">
        <v>4.1192840000000004</v>
      </c>
      <c r="Q2240">
        <v>22</v>
      </c>
      <c r="R2240">
        <v>1</v>
      </c>
      <c r="S2240" t="s">
        <v>78</v>
      </c>
      <c r="T2240" t="s">
        <v>63</v>
      </c>
      <c r="U2240">
        <v>0.83604699999999998</v>
      </c>
      <c r="V2240">
        <v>7</v>
      </c>
      <c r="W2240">
        <v>1</v>
      </c>
      <c r="X2240" t="s">
        <v>78</v>
      </c>
      <c r="Y2240" t="s">
        <v>95</v>
      </c>
      <c r="Z2240">
        <v>1</v>
      </c>
      <c r="AA2240">
        <v>65</v>
      </c>
      <c r="AB2240" t="s">
        <v>146</v>
      </c>
      <c r="AC2240">
        <v>549</v>
      </c>
      <c r="AD2240">
        <v>229</v>
      </c>
      <c r="AE2240">
        <v>442</v>
      </c>
      <c r="AF2240">
        <v>100</v>
      </c>
      <c r="AG2240">
        <v>8.7402990000000003</v>
      </c>
      <c r="AH2240">
        <v>7877</v>
      </c>
      <c r="AI2240">
        <v>7082</v>
      </c>
      <c r="AJ2240">
        <v>41688</v>
      </c>
      <c r="AK2240">
        <v>267</v>
      </c>
      <c r="AL2240">
        <v>1</v>
      </c>
      <c r="AM2240">
        <v>2</v>
      </c>
      <c r="AN2240" t="s">
        <v>131</v>
      </c>
      <c r="AO2240" t="s">
        <v>136</v>
      </c>
      <c r="AP2240">
        <v>102</v>
      </c>
      <c r="AQ2240">
        <v>30</v>
      </c>
      <c r="AR2240" t="s">
        <v>91</v>
      </c>
      <c r="AS2240" t="s">
        <v>101</v>
      </c>
      <c r="AT2240">
        <v>4</v>
      </c>
      <c r="AU2240" t="s">
        <v>92</v>
      </c>
      <c r="AV2240" t="s">
        <v>132</v>
      </c>
      <c r="AW2240">
        <v>6</v>
      </c>
      <c r="AX2240" t="s">
        <v>133</v>
      </c>
      <c r="AY2240" t="s">
        <v>99</v>
      </c>
      <c r="AZ2240" t="s">
        <v>137</v>
      </c>
      <c r="BA2240">
        <v>5918</v>
      </c>
      <c r="BB2240">
        <v>9</v>
      </c>
      <c r="BC2240" t="s">
        <v>98</v>
      </c>
      <c r="BD2240" t="s">
        <v>74</v>
      </c>
      <c r="BE2240">
        <v>369.94760600000001</v>
      </c>
      <c r="BF2240" t="s">
        <v>101</v>
      </c>
      <c r="BG2240">
        <v>369.94760600000001</v>
      </c>
      <c r="BH2240">
        <v>5215.8143760000003</v>
      </c>
    </row>
    <row r="2241" spans="1:60" x14ac:dyDescent="0.25">
      <c r="A2241">
        <v>2240</v>
      </c>
      <c r="B2241" t="s">
        <v>60</v>
      </c>
      <c r="C2241">
        <v>7976</v>
      </c>
      <c r="D2241" t="s">
        <v>2487</v>
      </c>
      <c r="E2241">
        <v>8047000</v>
      </c>
      <c r="F2241">
        <v>4</v>
      </c>
      <c r="G2241" t="s">
        <v>62</v>
      </c>
      <c r="H2241">
        <v>42</v>
      </c>
      <c r="I2241">
        <v>6140680470000530</v>
      </c>
      <c r="J2241">
        <v>0.76031700000000002</v>
      </c>
      <c r="K2241">
        <v>0</v>
      </c>
      <c r="L2241">
        <v>0</v>
      </c>
      <c r="M2241">
        <v>0</v>
      </c>
      <c r="N2241" t="s">
        <v>63</v>
      </c>
      <c r="O2241" t="s">
        <v>63</v>
      </c>
      <c r="P2241">
        <v>0</v>
      </c>
      <c r="Q2241">
        <v>0</v>
      </c>
      <c r="R2241">
        <v>0</v>
      </c>
      <c r="S2241" t="s">
        <v>63</v>
      </c>
      <c r="T2241" t="s">
        <v>63</v>
      </c>
      <c r="U2241">
        <v>0</v>
      </c>
      <c r="V2241">
        <v>0</v>
      </c>
      <c r="W2241">
        <v>0</v>
      </c>
      <c r="X2241" t="s">
        <v>63</v>
      </c>
      <c r="Y2241" t="s">
        <v>63</v>
      </c>
      <c r="Z2241">
        <v>0</v>
      </c>
      <c r="AA2241">
        <v>0</v>
      </c>
      <c r="AB2241" t="s">
        <v>64</v>
      </c>
      <c r="AC2241">
        <v>1</v>
      </c>
      <c r="AD2241">
        <v>0</v>
      </c>
      <c r="AE2241">
        <v>1</v>
      </c>
      <c r="AF2241">
        <v>14</v>
      </c>
      <c r="AG2241">
        <v>7.8259369999999997</v>
      </c>
      <c r="AH2241">
        <v>6</v>
      </c>
      <c r="AI2241">
        <v>5</v>
      </c>
      <c r="AJ2241">
        <v>29</v>
      </c>
      <c r="AK2241">
        <v>999</v>
      </c>
      <c r="AL2241">
        <v>5</v>
      </c>
      <c r="AM2241">
        <v>5</v>
      </c>
      <c r="AN2241" t="s">
        <v>514</v>
      </c>
      <c r="AO2241" t="s">
        <v>155</v>
      </c>
      <c r="AP2241">
        <v>101</v>
      </c>
      <c r="AQ2241">
        <v>70</v>
      </c>
      <c r="AR2241" t="s">
        <v>171</v>
      </c>
      <c r="AS2241">
        <v>218</v>
      </c>
      <c r="AT2241">
        <v>4</v>
      </c>
      <c r="AU2241" t="s">
        <v>227</v>
      </c>
      <c r="AV2241" t="s">
        <v>69</v>
      </c>
      <c r="AW2241">
        <v>77</v>
      </c>
      <c r="AX2241" t="s">
        <v>70</v>
      </c>
      <c r="AY2241" t="s">
        <v>99</v>
      </c>
      <c r="AZ2241" t="s">
        <v>161</v>
      </c>
      <c r="BA2241">
        <v>5617</v>
      </c>
      <c r="BB2241">
        <v>45</v>
      </c>
      <c r="BC2241" t="s">
        <v>73</v>
      </c>
      <c r="BD2241" t="s">
        <v>228</v>
      </c>
      <c r="BE2241">
        <v>831.231538</v>
      </c>
      <c r="BF2241" t="s">
        <v>75</v>
      </c>
      <c r="BG2241">
        <v>345.367118</v>
      </c>
      <c r="BH2241">
        <v>3076.8938629999998</v>
      </c>
    </row>
    <row r="2242" spans="1:60" x14ac:dyDescent="0.25">
      <c r="A2242">
        <v>2241</v>
      </c>
      <c r="B2242" t="s">
        <v>60</v>
      </c>
      <c r="C2242">
        <v>7977</v>
      </c>
      <c r="D2242" t="s">
        <v>2488</v>
      </c>
      <c r="E2242">
        <v>8047000</v>
      </c>
      <c r="F2242">
        <v>4</v>
      </c>
      <c r="G2242" t="s">
        <v>62</v>
      </c>
      <c r="H2242">
        <v>42</v>
      </c>
      <c r="I2242">
        <v>6140680470000440</v>
      </c>
      <c r="J2242">
        <v>9.4439270000000004</v>
      </c>
      <c r="K2242">
        <v>15.636609</v>
      </c>
      <c r="L2242">
        <v>86</v>
      </c>
      <c r="M2242">
        <v>42</v>
      </c>
      <c r="N2242" t="s">
        <v>95</v>
      </c>
      <c r="O2242" t="s">
        <v>63</v>
      </c>
      <c r="P2242">
        <v>7.1124700000000001</v>
      </c>
      <c r="Q2242">
        <v>39</v>
      </c>
      <c r="R2242">
        <v>47</v>
      </c>
      <c r="S2242" t="s">
        <v>78</v>
      </c>
      <c r="T2242" t="s">
        <v>63</v>
      </c>
      <c r="U2242">
        <v>1.8284769999999999</v>
      </c>
      <c r="V2242">
        <v>8</v>
      </c>
      <c r="W2242">
        <v>5</v>
      </c>
      <c r="X2242" t="s">
        <v>78</v>
      </c>
      <c r="Y2242" t="s">
        <v>95</v>
      </c>
      <c r="Z2242">
        <v>2</v>
      </c>
      <c r="AA2242">
        <v>71</v>
      </c>
      <c r="AB2242" t="s">
        <v>80</v>
      </c>
      <c r="AC2242">
        <v>1173</v>
      </c>
      <c r="AD2242">
        <v>161</v>
      </c>
      <c r="AE2242">
        <v>388</v>
      </c>
      <c r="AF2242">
        <v>87</v>
      </c>
      <c r="AG2242">
        <v>5.0172910000000002</v>
      </c>
      <c r="AH2242">
        <v>4746</v>
      </c>
      <c r="AI2242">
        <v>3918</v>
      </c>
      <c r="AJ2242">
        <v>20515</v>
      </c>
      <c r="AK2242">
        <v>201</v>
      </c>
      <c r="AL2242">
        <v>1</v>
      </c>
      <c r="AM2242">
        <v>2</v>
      </c>
      <c r="AN2242" t="s">
        <v>514</v>
      </c>
      <c r="AO2242" t="s">
        <v>530</v>
      </c>
      <c r="AP2242">
        <v>183</v>
      </c>
      <c r="AQ2242">
        <v>70</v>
      </c>
      <c r="AR2242" t="s">
        <v>82</v>
      </c>
      <c r="AS2242">
        <v>218</v>
      </c>
      <c r="AT2242">
        <v>4</v>
      </c>
      <c r="AU2242" t="s">
        <v>98</v>
      </c>
      <c r="AV2242" t="s">
        <v>69</v>
      </c>
      <c r="AW2242">
        <v>77</v>
      </c>
      <c r="AX2242" t="s">
        <v>70</v>
      </c>
      <c r="AY2242" t="s">
        <v>99</v>
      </c>
      <c r="AZ2242" t="s">
        <v>1424</v>
      </c>
      <c r="BA2242">
        <v>5480</v>
      </c>
      <c r="BB2242">
        <v>44</v>
      </c>
      <c r="BC2242" t="s">
        <v>73</v>
      </c>
      <c r="BD2242" t="s">
        <v>74</v>
      </c>
      <c r="BE2242">
        <v>1098.1628049999999</v>
      </c>
      <c r="BF2242" t="s">
        <v>75</v>
      </c>
      <c r="BG2242">
        <v>1109.108117</v>
      </c>
      <c r="BH2242">
        <v>38218.218225999997</v>
      </c>
    </row>
    <row r="2243" spans="1:60" x14ac:dyDescent="0.25">
      <c r="A2243">
        <v>2242</v>
      </c>
      <c r="B2243" t="s">
        <v>60</v>
      </c>
      <c r="C2243">
        <v>7978</v>
      </c>
      <c r="D2243" t="s">
        <v>2489</v>
      </c>
      <c r="E2243">
        <v>8047000</v>
      </c>
      <c r="F2243">
        <v>4</v>
      </c>
      <c r="G2243" t="s">
        <v>62</v>
      </c>
      <c r="H2243">
        <v>42</v>
      </c>
      <c r="I2243">
        <v>6140680470000530</v>
      </c>
      <c r="J2243">
        <v>8.61E-4</v>
      </c>
      <c r="K2243">
        <v>13.843438000000001</v>
      </c>
      <c r="L2243">
        <v>50</v>
      </c>
      <c r="M2243">
        <v>12</v>
      </c>
      <c r="N2243" t="s">
        <v>88</v>
      </c>
      <c r="O2243" t="s">
        <v>63</v>
      </c>
      <c r="P2243">
        <v>1.908331</v>
      </c>
      <c r="Q2243">
        <v>9</v>
      </c>
      <c r="R2243">
        <v>34</v>
      </c>
      <c r="S2243" t="s">
        <v>124</v>
      </c>
      <c r="T2243" t="s">
        <v>95</v>
      </c>
      <c r="U2243">
        <v>0</v>
      </c>
      <c r="V2243">
        <v>0</v>
      </c>
      <c r="W2243">
        <v>0</v>
      </c>
      <c r="X2243" t="s">
        <v>63</v>
      </c>
      <c r="Y2243" t="s">
        <v>63</v>
      </c>
      <c r="Z2243">
        <v>2</v>
      </c>
      <c r="AA2243">
        <v>42</v>
      </c>
      <c r="AB2243" t="s">
        <v>80</v>
      </c>
      <c r="AC2243">
        <v>2396</v>
      </c>
      <c r="AD2243">
        <v>29</v>
      </c>
      <c r="AE2243">
        <v>112</v>
      </c>
      <c r="AF2243">
        <v>26</v>
      </c>
      <c r="AG2243">
        <v>1.4810190000000001</v>
      </c>
      <c r="AH2243">
        <v>361</v>
      </c>
      <c r="AI2243">
        <v>263</v>
      </c>
      <c r="AJ2243">
        <v>1036</v>
      </c>
      <c r="AK2243">
        <v>268</v>
      </c>
      <c r="AL2243">
        <v>3</v>
      </c>
      <c r="AM2243">
        <v>2</v>
      </c>
      <c r="AN2243" t="s">
        <v>131</v>
      </c>
      <c r="AO2243" t="s">
        <v>97</v>
      </c>
      <c r="AP2243">
        <v>202</v>
      </c>
      <c r="AQ2243">
        <v>10</v>
      </c>
      <c r="AR2243" t="s">
        <v>82</v>
      </c>
      <c r="AS2243" t="s">
        <v>101</v>
      </c>
      <c r="AT2243">
        <v>4</v>
      </c>
      <c r="AU2243" t="s">
        <v>105</v>
      </c>
      <c r="AV2243" t="s">
        <v>132</v>
      </c>
      <c r="AW2243">
        <v>88</v>
      </c>
      <c r="AX2243" t="s">
        <v>133</v>
      </c>
      <c r="AY2243" t="s">
        <v>99</v>
      </c>
      <c r="AZ2243" t="s">
        <v>100</v>
      </c>
      <c r="BA2243">
        <v>5450</v>
      </c>
      <c r="BB2243">
        <v>53</v>
      </c>
      <c r="BC2243" t="s">
        <v>206</v>
      </c>
      <c r="BD2243" t="s">
        <v>74</v>
      </c>
      <c r="BE2243">
        <v>559.16600100000005</v>
      </c>
      <c r="BF2243" t="s">
        <v>101</v>
      </c>
      <c r="BG2243">
        <v>16.451592999999999</v>
      </c>
      <c r="BH2243">
        <v>3.482739</v>
      </c>
    </row>
    <row r="2244" spans="1:60" x14ac:dyDescent="0.25">
      <c r="A2244">
        <v>2243</v>
      </c>
      <c r="B2244" t="s">
        <v>60</v>
      </c>
      <c r="C2244">
        <v>7981</v>
      </c>
      <c r="D2244" t="s">
        <v>2490</v>
      </c>
      <c r="E2244">
        <v>8047000</v>
      </c>
      <c r="F2244">
        <v>4</v>
      </c>
      <c r="G2244" t="s">
        <v>62</v>
      </c>
      <c r="H2244">
        <v>42</v>
      </c>
      <c r="I2244">
        <v>6140680470000530</v>
      </c>
      <c r="J2244">
        <v>0.27271699999999999</v>
      </c>
      <c r="K2244">
        <v>12.486293</v>
      </c>
      <c r="L2244">
        <v>69</v>
      </c>
      <c r="M2244">
        <v>15</v>
      </c>
      <c r="N2244" t="s">
        <v>124</v>
      </c>
      <c r="O2244" t="s">
        <v>63</v>
      </c>
      <c r="P2244">
        <v>7.9882429999999998</v>
      </c>
      <c r="Q2244">
        <v>28</v>
      </c>
      <c r="R2244">
        <v>39</v>
      </c>
      <c r="S2244" t="s">
        <v>124</v>
      </c>
      <c r="T2244" t="s">
        <v>63</v>
      </c>
      <c r="U2244">
        <v>3.0921799999999999</v>
      </c>
      <c r="V2244">
        <v>12</v>
      </c>
      <c r="W2244">
        <v>25</v>
      </c>
      <c r="X2244" t="s">
        <v>124</v>
      </c>
      <c r="Y2244" t="s">
        <v>88</v>
      </c>
      <c r="Z2244">
        <v>3</v>
      </c>
      <c r="AA2244">
        <v>61</v>
      </c>
      <c r="AB2244" t="s">
        <v>108</v>
      </c>
      <c r="AC2244">
        <v>555</v>
      </c>
      <c r="AD2244">
        <v>91</v>
      </c>
      <c r="AE2244">
        <v>211</v>
      </c>
      <c r="AF2244">
        <v>65</v>
      </c>
      <c r="AG2244">
        <v>5.4823279999999999</v>
      </c>
      <c r="AH2244">
        <v>1426</v>
      </c>
      <c r="AI2244">
        <v>1069</v>
      </c>
      <c r="AJ2244">
        <v>4776</v>
      </c>
      <c r="AK2244">
        <v>268</v>
      </c>
      <c r="AL2244">
        <v>2</v>
      </c>
      <c r="AM2244">
        <v>2</v>
      </c>
      <c r="AN2244" t="s">
        <v>131</v>
      </c>
      <c r="AO2244" t="s">
        <v>136</v>
      </c>
      <c r="AP2244">
        <v>141</v>
      </c>
      <c r="AQ2244">
        <v>10</v>
      </c>
      <c r="AR2244" t="s">
        <v>82</v>
      </c>
      <c r="AS2244" t="s">
        <v>101</v>
      </c>
      <c r="AT2244">
        <v>4</v>
      </c>
      <c r="AU2244" t="s">
        <v>83</v>
      </c>
      <c r="AV2244" t="s">
        <v>132</v>
      </c>
      <c r="AW2244">
        <v>2</v>
      </c>
      <c r="AX2244" t="s">
        <v>133</v>
      </c>
      <c r="AY2244" t="s">
        <v>99</v>
      </c>
      <c r="AZ2244" t="s">
        <v>137</v>
      </c>
      <c r="BA2244">
        <v>6046</v>
      </c>
      <c r="BB2244">
        <v>17</v>
      </c>
      <c r="BC2244" t="s">
        <v>85</v>
      </c>
      <c r="BD2244" t="s">
        <v>74</v>
      </c>
      <c r="BE2244">
        <v>164.440111</v>
      </c>
      <c r="BF2244" t="s">
        <v>101</v>
      </c>
      <c r="BG2244">
        <v>164.440111</v>
      </c>
      <c r="BH2244">
        <v>1103.64527</v>
      </c>
    </row>
    <row r="2245" spans="1:60" x14ac:dyDescent="0.25">
      <c r="A2245">
        <v>2244</v>
      </c>
      <c r="B2245" t="s">
        <v>60</v>
      </c>
      <c r="C2245">
        <v>7992</v>
      </c>
      <c r="D2245" t="s">
        <v>2491</v>
      </c>
      <c r="E2245">
        <v>8047000</v>
      </c>
      <c r="F2245">
        <v>4</v>
      </c>
      <c r="G2245" t="s">
        <v>62</v>
      </c>
      <c r="H2245">
        <v>42</v>
      </c>
      <c r="I2245">
        <v>6140680470000520</v>
      </c>
      <c r="J2245">
        <v>0.41061599999999998</v>
      </c>
      <c r="K2245">
        <v>33.513798000000001</v>
      </c>
      <c r="L2245">
        <v>99</v>
      </c>
      <c r="M2245">
        <v>11</v>
      </c>
      <c r="N2245" t="s">
        <v>78</v>
      </c>
      <c r="O2245" t="s">
        <v>63</v>
      </c>
      <c r="P2245">
        <v>14.314952999999999</v>
      </c>
      <c r="Q2245">
        <v>38</v>
      </c>
      <c r="R2245">
        <v>5</v>
      </c>
      <c r="S2245" t="s">
        <v>124</v>
      </c>
      <c r="T2245" t="s">
        <v>63</v>
      </c>
      <c r="U2245">
        <v>7.2848670000000002</v>
      </c>
      <c r="V2245">
        <v>16</v>
      </c>
      <c r="W2245">
        <v>32</v>
      </c>
      <c r="X2245" t="s">
        <v>124</v>
      </c>
      <c r="Y2245" t="s">
        <v>63</v>
      </c>
      <c r="Z2245">
        <v>2</v>
      </c>
      <c r="AA2245">
        <v>42</v>
      </c>
      <c r="AB2245" t="s">
        <v>119</v>
      </c>
      <c r="AC2245">
        <v>287</v>
      </c>
      <c r="AD2245">
        <v>90</v>
      </c>
      <c r="AE2245">
        <v>184</v>
      </c>
      <c r="AF2245">
        <v>38</v>
      </c>
      <c r="AG2245">
        <v>7.5846270000000002</v>
      </c>
      <c r="AH2245">
        <v>1793</v>
      </c>
      <c r="AI2245">
        <v>1449</v>
      </c>
      <c r="AJ2245">
        <v>8211</v>
      </c>
      <c r="AK2245">
        <v>268</v>
      </c>
      <c r="AL2245">
        <v>1</v>
      </c>
      <c r="AM2245">
        <v>3</v>
      </c>
      <c r="AN2245" t="s">
        <v>120</v>
      </c>
      <c r="AO2245" t="s">
        <v>97</v>
      </c>
      <c r="AP2245">
        <v>141</v>
      </c>
      <c r="AQ2245">
        <v>10</v>
      </c>
      <c r="AR2245" t="s">
        <v>82</v>
      </c>
      <c r="AS2245" t="s">
        <v>101</v>
      </c>
      <c r="AT2245">
        <v>4</v>
      </c>
      <c r="AU2245" t="s">
        <v>98</v>
      </c>
      <c r="AV2245" t="s">
        <v>69</v>
      </c>
      <c r="AW2245">
        <v>88</v>
      </c>
      <c r="AX2245" t="s">
        <v>70</v>
      </c>
      <c r="AY2245" t="s">
        <v>99</v>
      </c>
      <c r="AZ2245" t="s">
        <v>100</v>
      </c>
      <c r="BA2245">
        <v>5566</v>
      </c>
      <c r="BB2245">
        <v>50</v>
      </c>
      <c r="BC2245" t="s">
        <v>98</v>
      </c>
      <c r="BD2245" t="s">
        <v>74</v>
      </c>
      <c r="BE2245">
        <v>1232.6088669999999</v>
      </c>
      <c r="BF2245" t="s">
        <v>101</v>
      </c>
      <c r="BG2245">
        <v>306.63127600000001</v>
      </c>
      <c r="BH2245">
        <v>1661.7023139999999</v>
      </c>
    </row>
    <row r="2246" spans="1:60" x14ac:dyDescent="0.25">
      <c r="A2246">
        <v>2245</v>
      </c>
      <c r="B2246" t="s">
        <v>60</v>
      </c>
      <c r="C2246">
        <v>7993</v>
      </c>
      <c r="D2246" t="s">
        <v>2492</v>
      </c>
      <c r="E2246">
        <v>8047000</v>
      </c>
      <c r="F2246">
        <v>4</v>
      </c>
      <c r="G2246" t="s">
        <v>62</v>
      </c>
      <c r="H2246">
        <v>42</v>
      </c>
      <c r="I2246">
        <v>6140680470000460</v>
      </c>
      <c r="J2246">
        <v>2.2520000000000001E-3</v>
      </c>
      <c r="K2246">
        <v>19.422658999999999</v>
      </c>
      <c r="L2246">
        <v>82</v>
      </c>
      <c r="M2246">
        <v>17</v>
      </c>
      <c r="N2246" t="s">
        <v>78</v>
      </c>
      <c r="O2246" t="s">
        <v>87</v>
      </c>
      <c r="P2246">
        <v>1.261484</v>
      </c>
      <c r="Q2246">
        <v>11</v>
      </c>
      <c r="R2246">
        <v>4</v>
      </c>
      <c r="S2246" t="s">
        <v>77</v>
      </c>
      <c r="T2246" t="s">
        <v>95</v>
      </c>
      <c r="U2246">
        <v>0</v>
      </c>
      <c r="V2246">
        <v>0</v>
      </c>
      <c r="W2246">
        <v>0</v>
      </c>
      <c r="X2246" t="s">
        <v>63</v>
      </c>
      <c r="Y2246" t="s">
        <v>63</v>
      </c>
      <c r="Z2246">
        <v>1</v>
      </c>
      <c r="AA2246">
        <v>21</v>
      </c>
      <c r="AB2246" t="s">
        <v>89</v>
      </c>
      <c r="AC2246">
        <v>2461</v>
      </c>
      <c r="AD2246">
        <v>59</v>
      </c>
      <c r="AE2246">
        <v>199</v>
      </c>
      <c r="AF2246">
        <v>66</v>
      </c>
      <c r="AG2246">
        <v>2.0890759999999999</v>
      </c>
      <c r="AH2246">
        <v>2106</v>
      </c>
      <c r="AI2246">
        <v>1912</v>
      </c>
      <c r="AJ2246">
        <v>11273</v>
      </c>
      <c r="AK2246">
        <v>267</v>
      </c>
      <c r="AL2246">
        <v>1</v>
      </c>
      <c r="AM2246">
        <v>4</v>
      </c>
      <c r="AN2246" t="s">
        <v>120</v>
      </c>
      <c r="AO2246" t="s">
        <v>97</v>
      </c>
      <c r="AP2246">
        <v>183</v>
      </c>
      <c r="AQ2246">
        <v>40</v>
      </c>
      <c r="AR2246" t="s">
        <v>67</v>
      </c>
      <c r="AS2246" t="s">
        <v>101</v>
      </c>
      <c r="AT2246">
        <v>4</v>
      </c>
      <c r="AU2246" t="s">
        <v>68</v>
      </c>
      <c r="AV2246" t="s">
        <v>69</v>
      </c>
      <c r="AW2246">
        <v>8</v>
      </c>
      <c r="AX2246" t="s">
        <v>70</v>
      </c>
      <c r="AY2246" t="s">
        <v>99</v>
      </c>
      <c r="AZ2246" t="s">
        <v>100</v>
      </c>
      <c r="BA2246">
        <v>5503</v>
      </c>
      <c r="BB2246">
        <v>45</v>
      </c>
      <c r="BC2246" t="s">
        <v>206</v>
      </c>
      <c r="BD2246" t="s">
        <v>74</v>
      </c>
      <c r="BE2246">
        <v>741.44162300000005</v>
      </c>
      <c r="BF2246" t="s">
        <v>101</v>
      </c>
      <c r="BG2246">
        <v>24.985441000000002</v>
      </c>
      <c r="BH2246">
        <v>9.1154550000000008</v>
      </c>
    </row>
    <row r="2247" spans="1:60" x14ac:dyDescent="0.25">
      <c r="A2247">
        <v>2246</v>
      </c>
      <c r="B2247" t="s">
        <v>60</v>
      </c>
      <c r="C2247">
        <v>7994</v>
      </c>
      <c r="D2247" t="s">
        <v>2493</v>
      </c>
      <c r="E2247">
        <v>8047000</v>
      </c>
      <c r="F2247">
        <v>4</v>
      </c>
      <c r="G2247" t="s">
        <v>62</v>
      </c>
      <c r="H2247">
        <v>42</v>
      </c>
      <c r="I2247">
        <v>6140680470000460</v>
      </c>
      <c r="J2247">
        <v>1.208E-2</v>
      </c>
      <c r="K2247">
        <v>21.738329</v>
      </c>
      <c r="L2247">
        <v>102</v>
      </c>
      <c r="M2247">
        <v>45</v>
      </c>
      <c r="N2247" t="s">
        <v>88</v>
      </c>
      <c r="O2247" t="s">
        <v>135</v>
      </c>
      <c r="P2247">
        <v>8.9554799999999997</v>
      </c>
      <c r="Q2247">
        <v>31</v>
      </c>
      <c r="R2247">
        <v>3</v>
      </c>
      <c r="S2247" t="s">
        <v>88</v>
      </c>
      <c r="T2247" t="s">
        <v>63</v>
      </c>
      <c r="U2247">
        <v>1.3841779999999999</v>
      </c>
      <c r="V2247">
        <v>9</v>
      </c>
      <c r="W2247">
        <v>30</v>
      </c>
      <c r="X2247" t="s">
        <v>78</v>
      </c>
      <c r="Y2247" t="s">
        <v>124</v>
      </c>
      <c r="Z2247">
        <v>2</v>
      </c>
      <c r="AA2247">
        <v>63</v>
      </c>
      <c r="AB2247" t="s">
        <v>80</v>
      </c>
      <c r="AC2247">
        <v>1614</v>
      </c>
      <c r="AD2247">
        <v>156</v>
      </c>
      <c r="AE2247">
        <v>403</v>
      </c>
      <c r="AF2247">
        <v>101</v>
      </c>
      <c r="AG2247">
        <v>4.2137089999999997</v>
      </c>
      <c r="AH2247">
        <v>4986</v>
      </c>
      <c r="AI2247">
        <v>4459</v>
      </c>
      <c r="AJ2247">
        <v>24890</v>
      </c>
      <c r="AK2247">
        <v>265</v>
      </c>
      <c r="AL2247">
        <v>1</v>
      </c>
      <c r="AM2247">
        <v>3</v>
      </c>
      <c r="AN2247" t="s">
        <v>120</v>
      </c>
      <c r="AO2247" t="s">
        <v>136</v>
      </c>
      <c r="AP2247">
        <v>183</v>
      </c>
      <c r="AQ2247">
        <v>70</v>
      </c>
      <c r="AR2247" t="s">
        <v>91</v>
      </c>
      <c r="AS2247" t="s">
        <v>101</v>
      </c>
      <c r="AT2247">
        <v>4</v>
      </c>
      <c r="AU2247" t="s">
        <v>92</v>
      </c>
      <c r="AV2247" t="s">
        <v>69</v>
      </c>
      <c r="AW2247">
        <v>6</v>
      </c>
      <c r="AX2247" t="s">
        <v>70</v>
      </c>
      <c r="AY2247" t="s">
        <v>99</v>
      </c>
      <c r="AZ2247" t="s">
        <v>137</v>
      </c>
      <c r="BA2247">
        <v>5574</v>
      </c>
      <c r="BB2247">
        <v>37</v>
      </c>
      <c r="BC2247" t="s">
        <v>122</v>
      </c>
      <c r="BD2247" t="s">
        <v>74</v>
      </c>
      <c r="BE2247">
        <v>1016.649711</v>
      </c>
      <c r="BF2247" t="s">
        <v>75</v>
      </c>
      <c r="BG2247">
        <v>51.060828999999998</v>
      </c>
      <c r="BH2247">
        <v>48.885550000000002</v>
      </c>
    </row>
    <row r="2248" spans="1:60" x14ac:dyDescent="0.25">
      <c r="A2248">
        <v>2247</v>
      </c>
      <c r="B2248" t="s">
        <v>60</v>
      </c>
      <c r="C2248">
        <v>7996</v>
      </c>
      <c r="D2248" t="s">
        <v>2494</v>
      </c>
      <c r="E2248">
        <v>8047000</v>
      </c>
      <c r="F2248">
        <v>4</v>
      </c>
      <c r="G2248" t="s">
        <v>62</v>
      </c>
      <c r="H2248">
        <v>42</v>
      </c>
      <c r="I2248">
        <v>6140680470000450</v>
      </c>
      <c r="J2248">
        <v>5.8630000000000002E-3</v>
      </c>
      <c r="K2248">
        <v>0</v>
      </c>
      <c r="L2248">
        <v>0</v>
      </c>
      <c r="M2248">
        <v>0</v>
      </c>
      <c r="N2248" t="s">
        <v>63</v>
      </c>
      <c r="O2248" t="s">
        <v>63</v>
      </c>
      <c r="P2248">
        <v>0</v>
      </c>
      <c r="Q2248">
        <v>0</v>
      </c>
      <c r="R2248">
        <v>0</v>
      </c>
      <c r="S2248" t="s">
        <v>63</v>
      </c>
      <c r="T2248" t="s">
        <v>63</v>
      </c>
      <c r="U2248">
        <v>0</v>
      </c>
      <c r="V2248">
        <v>0</v>
      </c>
      <c r="W2248">
        <v>0</v>
      </c>
      <c r="X2248" t="s">
        <v>63</v>
      </c>
      <c r="Y2248" t="s">
        <v>63</v>
      </c>
      <c r="Z2248">
        <v>0</v>
      </c>
      <c r="AA2248">
        <v>0</v>
      </c>
      <c r="AB2248" t="s">
        <v>64</v>
      </c>
      <c r="AC2248">
        <v>1</v>
      </c>
      <c r="AD2248">
        <v>0</v>
      </c>
      <c r="AE2248">
        <v>0</v>
      </c>
      <c r="AF2248">
        <v>11</v>
      </c>
      <c r="AG2248">
        <v>2.7452239999999999</v>
      </c>
      <c r="AH2248">
        <v>0</v>
      </c>
      <c r="AI2248">
        <v>0</v>
      </c>
      <c r="AJ2248">
        <v>1</v>
      </c>
      <c r="AK2248">
        <v>999</v>
      </c>
      <c r="AL2248">
        <v>5</v>
      </c>
      <c r="AM2248">
        <v>5</v>
      </c>
      <c r="AN2248" t="s">
        <v>120</v>
      </c>
      <c r="AO2248" t="s">
        <v>535</v>
      </c>
      <c r="AP2248">
        <v>101</v>
      </c>
      <c r="AQ2248">
        <v>1</v>
      </c>
      <c r="AR2248" t="s">
        <v>156</v>
      </c>
      <c r="AS2248" t="s">
        <v>101</v>
      </c>
      <c r="AT2248">
        <v>4</v>
      </c>
      <c r="AU2248" t="s">
        <v>227</v>
      </c>
      <c r="AV2248" t="s">
        <v>69</v>
      </c>
      <c r="AW2248">
        <v>88</v>
      </c>
      <c r="AX2248" t="s">
        <v>70</v>
      </c>
      <c r="AY2248" t="s">
        <v>99</v>
      </c>
      <c r="AZ2248" t="s">
        <v>161</v>
      </c>
      <c r="BA2248">
        <v>5702</v>
      </c>
      <c r="BB2248">
        <v>16</v>
      </c>
      <c r="BC2248" t="s">
        <v>126</v>
      </c>
      <c r="BD2248" t="s">
        <v>228</v>
      </c>
      <c r="BE2248">
        <v>1522.942675</v>
      </c>
      <c r="BF2248" t="s">
        <v>101</v>
      </c>
      <c r="BG2248">
        <v>27.800768000000001</v>
      </c>
      <c r="BH2248">
        <v>23.726557</v>
      </c>
    </row>
    <row r="2249" spans="1:60" x14ac:dyDescent="0.25">
      <c r="A2249">
        <v>2248</v>
      </c>
      <c r="B2249" t="s">
        <v>60</v>
      </c>
      <c r="C2249">
        <v>7998</v>
      </c>
      <c r="D2249" t="s">
        <v>2495</v>
      </c>
      <c r="E2249">
        <v>8047000</v>
      </c>
      <c r="F2249">
        <v>4</v>
      </c>
      <c r="G2249" t="s">
        <v>62</v>
      </c>
      <c r="H2249">
        <v>42</v>
      </c>
      <c r="I2249">
        <v>6140680470000470</v>
      </c>
      <c r="J2249">
        <v>20.591441</v>
      </c>
      <c r="K2249">
        <v>17.593788</v>
      </c>
      <c r="L2249">
        <v>96</v>
      </c>
      <c r="M2249">
        <v>35</v>
      </c>
      <c r="N2249" t="s">
        <v>88</v>
      </c>
      <c r="O2249" t="s">
        <v>124</v>
      </c>
      <c r="P2249">
        <v>2.0368810000000002</v>
      </c>
      <c r="Q2249">
        <v>8</v>
      </c>
      <c r="R2249">
        <v>9</v>
      </c>
      <c r="S2249" t="s">
        <v>124</v>
      </c>
      <c r="T2249" t="s">
        <v>78</v>
      </c>
      <c r="U2249">
        <v>0</v>
      </c>
      <c r="V2249">
        <v>0</v>
      </c>
      <c r="W2249">
        <v>0</v>
      </c>
      <c r="X2249" t="s">
        <v>63</v>
      </c>
      <c r="Y2249" t="s">
        <v>63</v>
      </c>
      <c r="Z2249">
        <v>2</v>
      </c>
      <c r="AA2249">
        <v>41</v>
      </c>
      <c r="AB2249" t="s">
        <v>80</v>
      </c>
      <c r="AC2249">
        <v>3935</v>
      </c>
      <c r="AD2249">
        <v>96</v>
      </c>
      <c r="AE2249">
        <v>325</v>
      </c>
      <c r="AF2249">
        <v>93</v>
      </c>
      <c r="AG2249">
        <v>2.1125759999999998</v>
      </c>
      <c r="AH2249">
        <v>3134</v>
      </c>
      <c r="AI2249">
        <v>2817</v>
      </c>
      <c r="AJ2249">
        <v>15066</v>
      </c>
      <c r="AK2249">
        <v>266</v>
      </c>
      <c r="AL2249">
        <v>1</v>
      </c>
      <c r="AM2249">
        <v>4</v>
      </c>
      <c r="AN2249" t="s">
        <v>131</v>
      </c>
      <c r="AO2249" t="s">
        <v>530</v>
      </c>
      <c r="AP2249">
        <v>183</v>
      </c>
      <c r="AQ2249">
        <v>90</v>
      </c>
      <c r="AR2249" t="s">
        <v>67</v>
      </c>
      <c r="AS2249" t="s">
        <v>101</v>
      </c>
      <c r="AT2249">
        <v>4</v>
      </c>
      <c r="AU2249" t="s">
        <v>68</v>
      </c>
      <c r="AV2249" t="s">
        <v>132</v>
      </c>
      <c r="AW2249">
        <v>6</v>
      </c>
      <c r="AX2249" t="s">
        <v>133</v>
      </c>
      <c r="AY2249" t="s">
        <v>99</v>
      </c>
      <c r="AZ2249" t="s">
        <v>1424</v>
      </c>
      <c r="BA2249">
        <v>5874</v>
      </c>
      <c r="BB2249">
        <v>24</v>
      </c>
      <c r="BC2249" t="s">
        <v>126</v>
      </c>
      <c r="BD2249" t="s">
        <v>74</v>
      </c>
      <c r="BE2249">
        <v>1937.592296</v>
      </c>
      <c r="BF2249" t="s">
        <v>75</v>
      </c>
      <c r="BG2249">
        <v>1937.592296</v>
      </c>
      <c r="BH2249">
        <v>83330.606522999995</v>
      </c>
    </row>
    <row r="2250" spans="1:60" x14ac:dyDescent="0.25">
      <c r="A2250">
        <v>2249</v>
      </c>
      <c r="B2250" t="s">
        <v>60</v>
      </c>
      <c r="C2250">
        <v>7999</v>
      </c>
      <c r="D2250" t="s">
        <v>2496</v>
      </c>
      <c r="E2250">
        <v>8047000</v>
      </c>
      <c r="F2250">
        <v>4</v>
      </c>
      <c r="G2250" t="s">
        <v>62</v>
      </c>
      <c r="H2250">
        <v>42</v>
      </c>
      <c r="I2250">
        <v>6140680470000480</v>
      </c>
      <c r="J2250">
        <v>13.765124</v>
      </c>
      <c r="K2250">
        <v>13.060034999999999</v>
      </c>
      <c r="L2250">
        <v>61</v>
      </c>
      <c r="M2250">
        <v>3</v>
      </c>
      <c r="N2250" t="s">
        <v>87</v>
      </c>
      <c r="O2250" t="s">
        <v>77</v>
      </c>
      <c r="P2250">
        <v>0.36147499999999999</v>
      </c>
      <c r="Q2250">
        <v>6</v>
      </c>
      <c r="R2250">
        <v>0</v>
      </c>
      <c r="S2250" t="s">
        <v>135</v>
      </c>
      <c r="T2250" t="s">
        <v>95</v>
      </c>
      <c r="U2250">
        <v>0</v>
      </c>
      <c r="V2250">
        <v>0</v>
      </c>
      <c r="W2250">
        <v>0</v>
      </c>
      <c r="X2250" t="s">
        <v>63</v>
      </c>
      <c r="Y2250" t="s">
        <v>63</v>
      </c>
      <c r="Z2250">
        <v>1</v>
      </c>
      <c r="AA2250">
        <v>3</v>
      </c>
      <c r="AB2250" t="s">
        <v>103</v>
      </c>
      <c r="AC2250">
        <v>596</v>
      </c>
      <c r="AD2250">
        <v>6</v>
      </c>
      <c r="AE2250">
        <v>24</v>
      </c>
      <c r="AF2250">
        <v>16</v>
      </c>
      <c r="AG2250">
        <v>1.335364</v>
      </c>
      <c r="AH2250">
        <v>120</v>
      </c>
      <c r="AI2250">
        <v>102</v>
      </c>
      <c r="AJ2250">
        <v>496</v>
      </c>
      <c r="AK2250">
        <v>281</v>
      </c>
      <c r="AL2250">
        <v>3</v>
      </c>
      <c r="AM2250">
        <v>4</v>
      </c>
      <c r="AN2250" t="s">
        <v>131</v>
      </c>
      <c r="AO2250" t="s">
        <v>530</v>
      </c>
      <c r="AP2250">
        <v>141</v>
      </c>
      <c r="AQ2250">
        <v>18</v>
      </c>
      <c r="AR2250" t="s">
        <v>67</v>
      </c>
      <c r="AS2250" t="s">
        <v>101</v>
      </c>
      <c r="AT2250">
        <v>4</v>
      </c>
      <c r="AU2250" t="s">
        <v>92</v>
      </c>
      <c r="AV2250" t="s">
        <v>132</v>
      </c>
      <c r="AW2250">
        <v>6</v>
      </c>
      <c r="AX2250" t="s">
        <v>133</v>
      </c>
      <c r="AY2250" t="s">
        <v>99</v>
      </c>
      <c r="AZ2250" t="s">
        <v>1424</v>
      </c>
      <c r="BA2250">
        <v>5744</v>
      </c>
      <c r="BB2250">
        <v>27</v>
      </c>
      <c r="BC2250" t="s">
        <v>73</v>
      </c>
      <c r="BD2250" t="s">
        <v>74</v>
      </c>
      <c r="BE2250">
        <v>3371.611774</v>
      </c>
      <c r="BF2250" t="s">
        <v>101</v>
      </c>
      <c r="BG2250">
        <v>2655.6134569999999</v>
      </c>
      <c r="BH2250">
        <v>55705.481494</v>
      </c>
    </row>
    <row r="2251" spans="1:60" x14ac:dyDescent="0.25">
      <c r="A2251">
        <v>2250</v>
      </c>
      <c r="B2251" t="s">
        <v>60</v>
      </c>
      <c r="C2251">
        <v>8000</v>
      </c>
      <c r="D2251" t="s">
        <v>2497</v>
      </c>
      <c r="E2251">
        <v>8047000</v>
      </c>
      <c r="F2251">
        <v>4</v>
      </c>
      <c r="G2251" t="s">
        <v>62</v>
      </c>
      <c r="H2251">
        <v>42</v>
      </c>
      <c r="I2251">
        <v>6140680470000500</v>
      </c>
      <c r="J2251">
        <v>1.479328</v>
      </c>
      <c r="K2251">
        <v>0</v>
      </c>
      <c r="L2251">
        <v>0</v>
      </c>
      <c r="M2251">
        <v>0</v>
      </c>
      <c r="N2251" t="s">
        <v>63</v>
      </c>
      <c r="O2251" t="s">
        <v>63</v>
      </c>
      <c r="P2251">
        <v>0</v>
      </c>
      <c r="Q2251">
        <v>0</v>
      </c>
      <c r="R2251">
        <v>0</v>
      </c>
      <c r="S2251" t="s">
        <v>63</v>
      </c>
      <c r="T2251" t="s">
        <v>63</v>
      </c>
      <c r="U2251">
        <v>0</v>
      </c>
      <c r="V2251">
        <v>0</v>
      </c>
      <c r="W2251">
        <v>0</v>
      </c>
      <c r="X2251" t="s">
        <v>63</v>
      </c>
      <c r="Y2251" t="s">
        <v>63</v>
      </c>
      <c r="Z2251">
        <v>0</v>
      </c>
      <c r="AA2251">
        <v>0</v>
      </c>
      <c r="AB2251" t="s">
        <v>64</v>
      </c>
      <c r="AC2251">
        <v>1</v>
      </c>
      <c r="AD2251">
        <v>1</v>
      </c>
      <c r="AE2251">
        <v>1</v>
      </c>
      <c r="AF2251">
        <v>44</v>
      </c>
      <c r="AG2251">
        <v>10.580595000000001</v>
      </c>
      <c r="AH2251">
        <v>19</v>
      </c>
      <c r="AI2251">
        <v>16</v>
      </c>
      <c r="AJ2251">
        <v>87</v>
      </c>
      <c r="AK2251">
        <v>999</v>
      </c>
      <c r="AL2251">
        <v>5</v>
      </c>
      <c r="AM2251">
        <v>5</v>
      </c>
      <c r="AN2251" t="s">
        <v>131</v>
      </c>
      <c r="AO2251" t="s">
        <v>176</v>
      </c>
      <c r="AP2251">
        <v>141</v>
      </c>
      <c r="AQ2251">
        <v>5</v>
      </c>
      <c r="AR2251" t="s">
        <v>156</v>
      </c>
      <c r="AS2251" t="s">
        <v>101</v>
      </c>
      <c r="AT2251">
        <v>4</v>
      </c>
      <c r="AU2251" t="s">
        <v>227</v>
      </c>
      <c r="AV2251" t="s">
        <v>132</v>
      </c>
      <c r="AW2251">
        <v>6</v>
      </c>
      <c r="AX2251" t="s">
        <v>133</v>
      </c>
      <c r="AY2251" t="s">
        <v>99</v>
      </c>
      <c r="AZ2251" t="s">
        <v>161</v>
      </c>
      <c r="BA2251">
        <v>5848</v>
      </c>
      <c r="BB2251">
        <v>25</v>
      </c>
      <c r="BC2251" t="s">
        <v>126</v>
      </c>
      <c r="BD2251" t="s">
        <v>228</v>
      </c>
      <c r="BE2251">
        <v>1134.5599259999999</v>
      </c>
      <c r="BF2251" t="s">
        <v>101</v>
      </c>
      <c r="BG2251">
        <v>1091.6443059999999</v>
      </c>
      <c r="BH2251">
        <v>5986.6263440000002</v>
      </c>
    </row>
    <row r="2252" spans="1:60" x14ac:dyDescent="0.25">
      <c r="A2252">
        <v>2251</v>
      </c>
      <c r="B2252" t="s">
        <v>60</v>
      </c>
      <c r="C2252">
        <v>8001</v>
      </c>
      <c r="D2252" t="s">
        <v>2498</v>
      </c>
      <c r="E2252">
        <v>8047000</v>
      </c>
      <c r="F2252">
        <v>4</v>
      </c>
      <c r="G2252" t="s">
        <v>62</v>
      </c>
      <c r="H2252">
        <v>42</v>
      </c>
      <c r="I2252">
        <v>6140680470000500</v>
      </c>
      <c r="J2252">
        <v>0.23827899999999999</v>
      </c>
      <c r="K2252">
        <v>18.783621</v>
      </c>
      <c r="L2252">
        <v>94</v>
      </c>
      <c r="M2252">
        <v>59</v>
      </c>
      <c r="N2252" t="s">
        <v>124</v>
      </c>
      <c r="O2252" t="s">
        <v>88</v>
      </c>
      <c r="P2252">
        <v>0</v>
      </c>
      <c r="Q2252">
        <v>0</v>
      </c>
      <c r="R2252">
        <v>0</v>
      </c>
      <c r="S2252" t="s">
        <v>63</v>
      </c>
      <c r="T2252" t="s">
        <v>63</v>
      </c>
      <c r="U2252">
        <v>0</v>
      </c>
      <c r="V2252">
        <v>0</v>
      </c>
      <c r="W2252">
        <v>0</v>
      </c>
      <c r="X2252" t="s">
        <v>63</v>
      </c>
      <c r="Y2252" t="s">
        <v>63</v>
      </c>
      <c r="Z2252">
        <v>1</v>
      </c>
      <c r="AA2252">
        <v>59</v>
      </c>
      <c r="AB2252" t="s">
        <v>89</v>
      </c>
      <c r="AC2252">
        <v>978</v>
      </c>
      <c r="AD2252">
        <v>119</v>
      </c>
      <c r="AE2252">
        <v>293</v>
      </c>
      <c r="AF2252">
        <v>92</v>
      </c>
      <c r="AG2252">
        <v>4.714785</v>
      </c>
      <c r="AH2252">
        <v>3027</v>
      </c>
      <c r="AI2252">
        <v>2488</v>
      </c>
      <c r="AJ2252">
        <v>13241</v>
      </c>
      <c r="AK2252">
        <v>268</v>
      </c>
      <c r="AL2252">
        <v>1</v>
      </c>
      <c r="AM2252">
        <v>3</v>
      </c>
      <c r="AN2252" t="s">
        <v>131</v>
      </c>
      <c r="AO2252" t="s">
        <v>530</v>
      </c>
      <c r="AP2252">
        <v>188</v>
      </c>
      <c r="AQ2252">
        <v>90</v>
      </c>
      <c r="AR2252" t="s">
        <v>82</v>
      </c>
      <c r="AS2252" t="s">
        <v>101</v>
      </c>
      <c r="AT2252">
        <v>4</v>
      </c>
      <c r="AU2252" t="s">
        <v>98</v>
      </c>
      <c r="AV2252" t="s">
        <v>132</v>
      </c>
      <c r="AW2252">
        <v>88</v>
      </c>
      <c r="AX2252" t="s">
        <v>133</v>
      </c>
      <c r="AY2252" t="s">
        <v>99</v>
      </c>
      <c r="AZ2252" t="s">
        <v>1424</v>
      </c>
      <c r="BA2252">
        <v>5703</v>
      </c>
      <c r="BB2252">
        <v>9</v>
      </c>
      <c r="BC2252" t="s">
        <v>85</v>
      </c>
      <c r="BD2252" t="s">
        <v>74</v>
      </c>
      <c r="BE2252">
        <v>1464.9600969999999</v>
      </c>
      <c r="BF2252" t="s">
        <v>75</v>
      </c>
      <c r="BG2252">
        <v>420.20941800000003</v>
      </c>
      <c r="BH2252">
        <v>964.280575</v>
      </c>
    </row>
    <row r="2253" spans="1:60" x14ac:dyDescent="0.25">
      <c r="A2253">
        <v>2252</v>
      </c>
      <c r="B2253" t="s">
        <v>60</v>
      </c>
      <c r="C2253">
        <v>8003</v>
      </c>
      <c r="D2253" t="s">
        <v>2499</v>
      </c>
      <c r="E2253">
        <v>8047000</v>
      </c>
      <c r="F2253">
        <v>4</v>
      </c>
      <c r="G2253" t="s">
        <v>62</v>
      </c>
      <c r="H2253">
        <v>42</v>
      </c>
      <c r="I2253">
        <v>6140680470000800</v>
      </c>
      <c r="J2253">
        <v>1.3786529999999999</v>
      </c>
      <c r="K2253">
        <v>26.198629</v>
      </c>
      <c r="L2253">
        <v>110</v>
      </c>
      <c r="M2253">
        <v>4</v>
      </c>
      <c r="N2253" t="s">
        <v>87</v>
      </c>
      <c r="O2253" t="s">
        <v>63</v>
      </c>
      <c r="P2253">
        <v>1.684788</v>
      </c>
      <c r="Q2253">
        <v>12</v>
      </c>
      <c r="R2253">
        <v>57</v>
      </c>
      <c r="S2253" t="s">
        <v>135</v>
      </c>
      <c r="T2253" t="s">
        <v>77</v>
      </c>
      <c r="U2253">
        <v>0</v>
      </c>
      <c r="V2253">
        <v>0</v>
      </c>
      <c r="W2253">
        <v>0</v>
      </c>
      <c r="X2253" t="s">
        <v>63</v>
      </c>
      <c r="Y2253" t="s">
        <v>63</v>
      </c>
      <c r="Z2253">
        <v>1</v>
      </c>
      <c r="AA2253">
        <v>59</v>
      </c>
      <c r="AB2253" t="s">
        <v>103</v>
      </c>
      <c r="AC2253">
        <v>3224</v>
      </c>
      <c r="AD2253">
        <v>54</v>
      </c>
      <c r="AE2253">
        <v>198</v>
      </c>
      <c r="AF2253">
        <v>26</v>
      </c>
      <c r="AG2253">
        <v>1.7578830000000001</v>
      </c>
      <c r="AH2253">
        <v>834</v>
      </c>
      <c r="AI2253">
        <v>494</v>
      </c>
      <c r="AJ2253">
        <v>3083</v>
      </c>
      <c r="AK2253">
        <v>281</v>
      </c>
      <c r="AL2253">
        <v>3</v>
      </c>
      <c r="AM2253">
        <v>2</v>
      </c>
      <c r="AN2253" t="s">
        <v>131</v>
      </c>
      <c r="AO2253" t="s">
        <v>136</v>
      </c>
      <c r="AP2253">
        <v>141</v>
      </c>
      <c r="AQ2253">
        <v>10</v>
      </c>
      <c r="AR2253" t="s">
        <v>82</v>
      </c>
      <c r="AS2253">
        <v>206</v>
      </c>
      <c r="AT2253">
        <v>4</v>
      </c>
      <c r="AU2253" t="s">
        <v>83</v>
      </c>
      <c r="AV2253" t="s">
        <v>132</v>
      </c>
      <c r="AW2253">
        <v>2</v>
      </c>
      <c r="AX2253" t="s">
        <v>133</v>
      </c>
      <c r="AY2253" t="s">
        <v>99</v>
      </c>
      <c r="AZ2253" t="s">
        <v>137</v>
      </c>
      <c r="BA2253">
        <v>5974</v>
      </c>
      <c r="BB2253">
        <v>23</v>
      </c>
      <c r="BC2253" t="s">
        <v>122</v>
      </c>
      <c r="BD2253" t="s">
        <v>74</v>
      </c>
      <c r="BE2253">
        <v>1351.2086200000001</v>
      </c>
      <c r="BF2253" t="s">
        <v>101</v>
      </c>
      <c r="BG2253">
        <v>1144.944686</v>
      </c>
      <c r="BH2253">
        <v>5579.2124729999996</v>
      </c>
    </row>
    <row r="2254" spans="1:60" x14ac:dyDescent="0.25">
      <c r="A2254">
        <v>2253</v>
      </c>
      <c r="B2254" t="s">
        <v>60</v>
      </c>
      <c r="C2254">
        <v>8004</v>
      </c>
      <c r="D2254" t="s">
        <v>2500</v>
      </c>
      <c r="E2254">
        <v>8047000</v>
      </c>
      <c r="F2254">
        <v>4</v>
      </c>
      <c r="G2254" t="s">
        <v>62</v>
      </c>
      <c r="H2254">
        <v>42</v>
      </c>
      <c r="I2254">
        <v>6140680470000000</v>
      </c>
      <c r="J2254">
        <v>2.5952850000000001</v>
      </c>
      <c r="K2254">
        <v>26.194400999999999</v>
      </c>
      <c r="L2254">
        <v>110</v>
      </c>
      <c r="M2254">
        <v>4</v>
      </c>
      <c r="N2254" t="s">
        <v>87</v>
      </c>
      <c r="O2254" t="s">
        <v>63</v>
      </c>
      <c r="P2254">
        <v>1.686107</v>
      </c>
      <c r="Q2254">
        <v>12</v>
      </c>
      <c r="R2254">
        <v>58</v>
      </c>
      <c r="S2254" t="s">
        <v>135</v>
      </c>
      <c r="T2254" t="s">
        <v>77</v>
      </c>
      <c r="U2254">
        <v>0</v>
      </c>
      <c r="V2254">
        <v>0</v>
      </c>
      <c r="W2254">
        <v>0</v>
      </c>
      <c r="X2254" t="s">
        <v>63</v>
      </c>
      <c r="Y2254" t="s">
        <v>63</v>
      </c>
      <c r="Z2254">
        <v>1</v>
      </c>
      <c r="AA2254">
        <v>59</v>
      </c>
      <c r="AB2254" t="s">
        <v>103</v>
      </c>
      <c r="AC2254">
        <v>3224</v>
      </c>
      <c r="AD2254">
        <v>55</v>
      </c>
      <c r="AE2254">
        <v>199</v>
      </c>
      <c r="AF2254">
        <v>26</v>
      </c>
      <c r="AG2254">
        <v>1.7659670000000001</v>
      </c>
      <c r="AH2254">
        <v>834</v>
      </c>
      <c r="AI2254">
        <v>494</v>
      </c>
      <c r="AJ2254">
        <v>3083</v>
      </c>
      <c r="AK2254">
        <v>281</v>
      </c>
      <c r="AL2254">
        <v>3</v>
      </c>
      <c r="AM2254">
        <v>2</v>
      </c>
      <c r="AN2254" t="s">
        <v>131</v>
      </c>
      <c r="AO2254" t="s">
        <v>136</v>
      </c>
      <c r="AP2254">
        <v>141</v>
      </c>
      <c r="AQ2254">
        <v>45</v>
      </c>
      <c r="AR2254" t="s">
        <v>91</v>
      </c>
      <c r="AS2254">
        <v>206</v>
      </c>
      <c r="AT2254">
        <v>4</v>
      </c>
      <c r="AU2254" t="s">
        <v>92</v>
      </c>
      <c r="AV2254" t="s">
        <v>132</v>
      </c>
      <c r="AW2254">
        <v>6</v>
      </c>
      <c r="AX2254" t="s">
        <v>133</v>
      </c>
      <c r="AY2254" t="s">
        <v>99</v>
      </c>
      <c r="AZ2254" t="s">
        <v>137</v>
      </c>
      <c r="BA2254">
        <v>5947</v>
      </c>
      <c r="BB2254">
        <v>20</v>
      </c>
      <c r="BC2254" t="s">
        <v>98</v>
      </c>
      <c r="BD2254" t="s">
        <v>74</v>
      </c>
      <c r="BE2254">
        <v>657.502163</v>
      </c>
      <c r="BF2254" t="s">
        <v>114</v>
      </c>
      <c r="BG2254">
        <v>657.502163</v>
      </c>
      <c r="BH2254">
        <v>10502.74646</v>
      </c>
    </row>
    <row r="2255" spans="1:60" x14ac:dyDescent="0.25">
      <c r="A2255">
        <v>2254</v>
      </c>
      <c r="B2255" t="s">
        <v>60</v>
      </c>
      <c r="C2255">
        <v>8005</v>
      </c>
      <c r="D2255" t="s">
        <v>2501</v>
      </c>
      <c r="E2255">
        <v>8047000</v>
      </c>
      <c r="F2255">
        <v>4</v>
      </c>
      <c r="G2255" t="s">
        <v>62</v>
      </c>
      <c r="H2255">
        <v>42</v>
      </c>
      <c r="I2255">
        <v>6140680470000470</v>
      </c>
      <c r="J2255">
        <v>2.743074</v>
      </c>
      <c r="K2255">
        <v>21.953382000000001</v>
      </c>
      <c r="L2255">
        <v>77</v>
      </c>
      <c r="M2255">
        <v>34</v>
      </c>
      <c r="N2255" t="s">
        <v>78</v>
      </c>
      <c r="O2255" t="s">
        <v>87</v>
      </c>
      <c r="P2255">
        <v>7.9574730000000002</v>
      </c>
      <c r="Q2255">
        <v>28</v>
      </c>
      <c r="R2255">
        <v>50</v>
      </c>
      <c r="S2255" t="s">
        <v>87</v>
      </c>
      <c r="T2255" t="s">
        <v>63</v>
      </c>
      <c r="U2255">
        <v>2.003946</v>
      </c>
      <c r="V2255">
        <v>11</v>
      </c>
      <c r="W2255">
        <v>12</v>
      </c>
      <c r="X2255" t="s">
        <v>87</v>
      </c>
      <c r="Y2255" t="s">
        <v>95</v>
      </c>
      <c r="Z2255">
        <v>3</v>
      </c>
      <c r="AA2255">
        <v>71</v>
      </c>
      <c r="AB2255" t="s">
        <v>108</v>
      </c>
      <c r="AC2255">
        <v>591</v>
      </c>
      <c r="AD2255">
        <v>103</v>
      </c>
      <c r="AE2255">
        <v>237</v>
      </c>
      <c r="AF2255">
        <v>74</v>
      </c>
      <c r="AG2255">
        <v>5.6618050000000002</v>
      </c>
      <c r="AH2255">
        <v>2373</v>
      </c>
      <c r="AI2255">
        <v>1926</v>
      </c>
      <c r="AJ2255">
        <v>11316</v>
      </c>
      <c r="AK2255">
        <v>221</v>
      </c>
      <c r="AL2255">
        <v>1</v>
      </c>
      <c r="AM2255">
        <v>2</v>
      </c>
      <c r="AN2255" t="s">
        <v>237</v>
      </c>
      <c r="AO2255" t="s">
        <v>97</v>
      </c>
      <c r="AP2255">
        <v>183</v>
      </c>
      <c r="AQ2255">
        <v>75</v>
      </c>
      <c r="AR2255" t="s">
        <v>82</v>
      </c>
      <c r="AS2255">
        <v>213</v>
      </c>
      <c r="AT2255">
        <v>4</v>
      </c>
      <c r="AU2255" t="s">
        <v>105</v>
      </c>
      <c r="AV2255" t="s">
        <v>69</v>
      </c>
      <c r="AW2255">
        <v>10</v>
      </c>
      <c r="AX2255" t="s">
        <v>70</v>
      </c>
      <c r="AY2255" t="s">
        <v>99</v>
      </c>
      <c r="AZ2255" t="s">
        <v>100</v>
      </c>
      <c r="BA2255">
        <v>5209</v>
      </c>
      <c r="BB2255">
        <v>69</v>
      </c>
      <c r="BC2255" t="s">
        <v>93</v>
      </c>
      <c r="BD2255" t="s">
        <v>74</v>
      </c>
      <c r="BE2255">
        <v>601.13008600000001</v>
      </c>
      <c r="BF2255" t="s">
        <v>75</v>
      </c>
      <c r="BG2255">
        <v>601.13008600000001</v>
      </c>
      <c r="BH2255">
        <v>11100.828529</v>
      </c>
    </row>
    <row r="2256" spans="1:60" x14ac:dyDescent="0.25">
      <c r="A2256">
        <v>2255</v>
      </c>
      <c r="B2256" t="s">
        <v>60</v>
      </c>
      <c r="C2256">
        <v>8006</v>
      </c>
      <c r="D2256" t="s">
        <v>2502</v>
      </c>
      <c r="E2256">
        <v>8047000</v>
      </c>
      <c r="F2256">
        <v>4</v>
      </c>
      <c r="G2256" t="s">
        <v>62</v>
      </c>
      <c r="H2256">
        <v>42</v>
      </c>
      <c r="I2256">
        <v>6140680470000260</v>
      </c>
      <c r="J2256">
        <v>2.4987910000000002</v>
      </c>
      <c r="K2256">
        <v>33.551051999999999</v>
      </c>
      <c r="L2256">
        <v>99</v>
      </c>
      <c r="M2256">
        <v>11</v>
      </c>
      <c r="N2256" t="s">
        <v>78</v>
      </c>
      <c r="O2256" t="s">
        <v>63</v>
      </c>
      <c r="P2256">
        <v>14.356043</v>
      </c>
      <c r="Q2256">
        <v>38</v>
      </c>
      <c r="R2256">
        <v>5</v>
      </c>
      <c r="S2256" t="s">
        <v>124</v>
      </c>
      <c r="T2256" t="s">
        <v>63</v>
      </c>
      <c r="U2256">
        <v>7.31419</v>
      </c>
      <c r="V2256">
        <v>16</v>
      </c>
      <c r="W2256">
        <v>31</v>
      </c>
      <c r="X2256" t="s">
        <v>124</v>
      </c>
      <c r="Y2256" t="s">
        <v>63</v>
      </c>
      <c r="Z2256">
        <v>2</v>
      </c>
      <c r="AA2256">
        <v>42</v>
      </c>
      <c r="AB2256" t="s">
        <v>119</v>
      </c>
      <c r="AC2256">
        <v>286</v>
      </c>
      <c r="AD2256">
        <v>90</v>
      </c>
      <c r="AE2256">
        <v>185</v>
      </c>
      <c r="AF2256">
        <v>38</v>
      </c>
      <c r="AG2256">
        <v>7.6043060000000002</v>
      </c>
      <c r="AH2256">
        <v>1796</v>
      </c>
      <c r="AI2256">
        <v>1460</v>
      </c>
      <c r="AJ2256">
        <v>8235</v>
      </c>
      <c r="AK2256">
        <v>268</v>
      </c>
      <c r="AL2256">
        <v>1</v>
      </c>
      <c r="AM2256">
        <v>3</v>
      </c>
      <c r="AN2256" t="s">
        <v>223</v>
      </c>
      <c r="AO2256" t="s">
        <v>136</v>
      </c>
      <c r="AP2256">
        <v>102</v>
      </c>
      <c r="AQ2256">
        <v>70</v>
      </c>
      <c r="AR2256" t="s">
        <v>82</v>
      </c>
      <c r="AS2256">
        <v>213</v>
      </c>
      <c r="AT2256">
        <v>3</v>
      </c>
      <c r="AU2256" t="s">
        <v>98</v>
      </c>
      <c r="AV2256" t="s">
        <v>132</v>
      </c>
      <c r="AW2256">
        <v>77</v>
      </c>
      <c r="AX2256" t="s">
        <v>133</v>
      </c>
      <c r="AY2256" t="s">
        <v>224</v>
      </c>
      <c r="AZ2256" t="s">
        <v>137</v>
      </c>
      <c r="BA2256">
        <v>5604</v>
      </c>
      <c r="BB2256">
        <v>69</v>
      </c>
      <c r="BC2256" t="s">
        <v>93</v>
      </c>
      <c r="BD2256" t="s">
        <v>74</v>
      </c>
      <c r="BE2256">
        <v>627.48984399999995</v>
      </c>
      <c r="BF2256" t="s">
        <v>75</v>
      </c>
      <c r="BG2256">
        <v>627.48984399999995</v>
      </c>
      <c r="BH2256">
        <v>10112.249833</v>
      </c>
    </row>
    <row r="2257" spans="1:60" x14ac:dyDescent="0.25">
      <c r="A2257">
        <v>2256</v>
      </c>
      <c r="B2257" t="s">
        <v>60</v>
      </c>
      <c r="C2257">
        <v>8007</v>
      </c>
      <c r="D2257" t="s">
        <v>2503</v>
      </c>
      <c r="E2257">
        <v>8047000</v>
      </c>
      <c r="F2257">
        <v>4</v>
      </c>
      <c r="G2257" t="s">
        <v>62</v>
      </c>
      <c r="H2257">
        <v>42</v>
      </c>
      <c r="I2257">
        <v>6140680470000100</v>
      </c>
      <c r="J2257">
        <v>51.007764999999999</v>
      </c>
      <c r="K2257">
        <v>39.790329</v>
      </c>
      <c r="L2257">
        <v>124</v>
      </c>
      <c r="M2257">
        <v>2</v>
      </c>
      <c r="N2257" t="s">
        <v>78</v>
      </c>
      <c r="O2257" t="s">
        <v>63</v>
      </c>
      <c r="P2257">
        <v>13.206295000000001</v>
      </c>
      <c r="Q2257">
        <v>46</v>
      </c>
      <c r="R2257">
        <v>59</v>
      </c>
      <c r="S2257" t="s">
        <v>87</v>
      </c>
      <c r="T2257" t="s">
        <v>78</v>
      </c>
      <c r="U2257">
        <v>0</v>
      </c>
      <c r="V2257">
        <v>0</v>
      </c>
      <c r="W2257">
        <v>0</v>
      </c>
      <c r="X2257" t="s">
        <v>63</v>
      </c>
      <c r="Y2257" t="s">
        <v>63</v>
      </c>
      <c r="Z2257">
        <v>1</v>
      </c>
      <c r="AA2257">
        <v>60</v>
      </c>
      <c r="AB2257" t="s">
        <v>89</v>
      </c>
      <c r="AC2257">
        <v>336</v>
      </c>
      <c r="AD2257">
        <v>114</v>
      </c>
      <c r="AE2257">
        <v>229</v>
      </c>
      <c r="AF2257">
        <v>48</v>
      </c>
      <c r="AG2257">
        <v>7.8795500000000001</v>
      </c>
      <c r="AH2257">
        <v>1794</v>
      </c>
      <c r="AI2257">
        <v>1371</v>
      </c>
      <c r="AJ2257">
        <v>5894</v>
      </c>
      <c r="AK2257">
        <v>221</v>
      </c>
      <c r="AL2257">
        <v>1</v>
      </c>
      <c r="AM2257">
        <v>3</v>
      </c>
      <c r="AN2257" t="s">
        <v>239</v>
      </c>
      <c r="AO2257" t="s">
        <v>66</v>
      </c>
      <c r="AP2257">
        <v>183</v>
      </c>
      <c r="AQ2257">
        <v>82</v>
      </c>
      <c r="AR2257" t="s">
        <v>82</v>
      </c>
      <c r="AS2257">
        <v>213</v>
      </c>
      <c r="AT2257">
        <v>3</v>
      </c>
      <c r="AU2257" t="s">
        <v>105</v>
      </c>
      <c r="AV2257" t="s">
        <v>69</v>
      </c>
      <c r="AW2257">
        <v>10</v>
      </c>
      <c r="AX2257" t="s">
        <v>70</v>
      </c>
      <c r="AY2257" t="s">
        <v>71</v>
      </c>
      <c r="AZ2257" t="s">
        <v>72</v>
      </c>
      <c r="BA2257">
        <v>3852</v>
      </c>
      <c r="BB2257">
        <v>39</v>
      </c>
      <c r="BC2257" t="s">
        <v>126</v>
      </c>
      <c r="BD2257" t="s">
        <v>74</v>
      </c>
      <c r="BE2257">
        <v>6288.4216130000004</v>
      </c>
      <c r="BF2257" t="s">
        <v>75</v>
      </c>
      <c r="BG2257">
        <v>6288.4216130000004</v>
      </c>
      <c r="BH2257">
        <v>206421.099861</v>
      </c>
    </row>
    <row r="2258" spans="1:60" x14ac:dyDescent="0.25">
      <c r="A2258">
        <v>2257</v>
      </c>
      <c r="B2258" t="s">
        <v>60</v>
      </c>
      <c r="C2258">
        <v>8008</v>
      </c>
      <c r="D2258" t="s">
        <v>2504</v>
      </c>
      <c r="E2258">
        <v>8047000</v>
      </c>
      <c r="F2258">
        <v>4</v>
      </c>
      <c r="G2258" t="s">
        <v>62</v>
      </c>
      <c r="H2258">
        <v>42</v>
      </c>
      <c r="I2258">
        <v>6140680470000560</v>
      </c>
      <c r="J2258">
        <v>3.8727019999999999</v>
      </c>
      <c r="K2258">
        <v>19.489015999999999</v>
      </c>
      <c r="L2258">
        <v>82</v>
      </c>
      <c r="M2258">
        <v>17</v>
      </c>
      <c r="N2258" t="s">
        <v>78</v>
      </c>
      <c r="O2258" t="s">
        <v>87</v>
      </c>
      <c r="P2258">
        <v>1.261484</v>
      </c>
      <c r="Q2258">
        <v>11</v>
      </c>
      <c r="R2258">
        <v>4</v>
      </c>
      <c r="S2258" t="s">
        <v>77</v>
      </c>
      <c r="T2258" t="s">
        <v>95</v>
      </c>
      <c r="U2258">
        <v>0</v>
      </c>
      <c r="V2258">
        <v>0</v>
      </c>
      <c r="W2258">
        <v>0</v>
      </c>
      <c r="X2258" t="s">
        <v>63</v>
      </c>
      <c r="Y2258" t="s">
        <v>63</v>
      </c>
      <c r="Z2258">
        <v>1</v>
      </c>
      <c r="AA2258">
        <v>21</v>
      </c>
      <c r="AB2258" t="s">
        <v>89</v>
      </c>
      <c r="AC2258">
        <v>2461</v>
      </c>
      <c r="AD2258">
        <v>59</v>
      </c>
      <c r="AE2258">
        <v>200</v>
      </c>
      <c r="AF2258">
        <v>66</v>
      </c>
      <c r="AG2258">
        <v>2.0924499999999999</v>
      </c>
      <c r="AH2258">
        <v>2111</v>
      </c>
      <c r="AI2258">
        <v>1923</v>
      </c>
      <c r="AJ2258">
        <v>11371</v>
      </c>
      <c r="AK2258">
        <v>267</v>
      </c>
      <c r="AL2258">
        <v>1</v>
      </c>
      <c r="AM2258">
        <v>4</v>
      </c>
      <c r="AN2258" t="s">
        <v>120</v>
      </c>
      <c r="AO2258" t="s">
        <v>97</v>
      </c>
      <c r="AP2258">
        <v>201</v>
      </c>
      <c r="AQ2258">
        <v>30</v>
      </c>
      <c r="AR2258" t="s">
        <v>82</v>
      </c>
      <c r="AS2258">
        <v>206</v>
      </c>
      <c r="AT2258">
        <v>4</v>
      </c>
      <c r="AU2258" t="s">
        <v>98</v>
      </c>
      <c r="AV2258" t="s">
        <v>69</v>
      </c>
      <c r="AW2258">
        <v>88</v>
      </c>
      <c r="AX2258" t="s">
        <v>70</v>
      </c>
      <c r="AY2258" t="s">
        <v>99</v>
      </c>
      <c r="AZ2258" t="s">
        <v>100</v>
      </c>
      <c r="BA2258">
        <v>5847</v>
      </c>
      <c r="BB2258">
        <v>29</v>
      </c>
      <c r="BC2258" t="s">
        <v>126</v>
      </c>
      <c r="BD2258" t="s">
        <v>74</v>
      </c>
      <c r="BE2258">
        <v>759.99260500000003</v>
      </c>
      <c r="BF2258" t="s">
        <v>101</v>
      </c>
      <c r="BG2258">
        <v>759.99260500000003</v>
      </c>
      <c r="BH2258">
        <v>15672.267045000001</v>
      </c>
    </row>
    <row r="2259" spans="1:60" x14ac:dyDescent="0.25">
      <c r="A2259">
        <v>2258</v>
      </c>
      <c r="B2259" t="s">
        <v>60</v>
      </c>
      <c r="C2259">
        <v>8009</v>
      </c>
      <c r="D2259" t="s">
        <v>2505</v>
      </c>
      <c r="E2259">
        <v>8047000</v>
      </c>
      <c r="F2259">
        <v>4</v>
      </c>
      <c r="G2259" t="s">
        <v>62</v>
      </c>
      <c r="H2259">
        <v>42</v>
      </c>
      <c r="I2259">
        <v>6140680470000190</v>
      </c>
      <c r="J2259">
        <v>1.6549419999999999</v>
      </c>
      <c r="K2259">
        <v>23.205075999999998</v>
      </c>
      <c r="L2259">
        <v>104</v>
      </c>
      <c r="M2259">
        <v>75</v>
      </c>
      <c r="N2259" t="s">
        <v>78</v>
      </c>
      <c r="O2259" t="s">
        <v>95</v>
      </c>
      <c r="P2259">
        <v>6.8876280000000003</v>
      </c>
      <c r="Q2259">
        <v>37</v>
      </c>
      <c r="R2259">
        <v>35</v>
      </c>
      <c r="S2259" t="s">
        <v>78</v>
      </c>
      <c r="T2259" t="s">
        <v>63</v>
      </c>
      <c r="U2259">
        <v>1.463524</v>
      </c>
      <c r="V2259">
        <v>7</v>
      </c>
      <c r="W2259">
        <v>4</v>
      </c>
      <c r="X2259" t="s">
        <v>78</v>
      </c>
      <c r="Y2259" t="s">
        <v>88</v>
      </c>
      <c r="Z2259">
        <v>2</v>
      </c>
      <c r="AA2259">
        <v>84</v>
      </c>
      <c r="AB2259" t="s">
        <v>80</v>
      </c>
      <c r="AC2259">
        <v>453</v>
      </c>
      <c r="AD2259">
        <v>300</v>
      </c>
      <c r="AE2259">
        <v>529</v>
      </c>
      <c r="AF2259">
        <v>101</v>
      </c>
      <c r="AG2259">
        <v>11.020274000000001</v>
      </c>
      <c r="AH2259">
        <v>10432</v>
      </c>
      <c r="AI2259">
        <v>9200</v>
      </c>
      <c r="AJ2259">
        <v>52130</v>
      </c>
      <c r="AK2259">
        <v>267</v>
      </c>
      <c r="AL2259">
        <v>1</v>
      </c>
      <c r="AM2259">
        <v>2</v>
      </c>
      <c r="AN2259" t="s">
        <v>120</v>
      </c>
      <c r="AO2259" t="s">
        <v>97</v>
      </c>
      <c r="AP2259">
        <v>188</v>
      </c>
      <c r="AQ2259">
        <v>85</v>
      </c>
      <c r="AR2259" t="s">
        <v>82</v>
      </c>
      <c r="AS2259">
        <v>206</v>
      </c>
      <c r="AT2259">
        <v>4</v>
      </c>
      <c r="AU2259" t="s">
        <v>98</v>
      </c>
      <c r="AV2259" t="s">
        <v>69</v>
      </c>
      <c r="AW2259">
        <v>77</v>
      </c>
      <c r="AX2259" t="s">
        <v>70</v>
      </c>
      <c r="AY2259" t="s">
        <v>99</v>
      </c>
      <c r="AZ2259" t="s">
        <v>100</v>
      </c>
      <c r="BA2259">
        <v>5836</v>
      </c>
      <c r="BB2259">
        <v>28</v>
      </c>
      <c r="BC2259" t="s">
        <v>126</v>
      </c>
      <c r="BD2259" t="s">
        <v>74</v>
      </c>
      <c r="BE2259">
        <v>505.948534</v>
      </c>
      <c r="BF2259" t="s">
        <v>75</v>
      </c>
      <c r="BG2259">
        <v>505.948534</v>
      </c>
      <c r="BH2259">
        <v>6697.3106600000001</v>
      </c>
    </row>
    <row r="2260" spans="1:60" x14ac:dyDescent="0.25">
      <c r="A2260">
        <v>2259</v>
      </c>
      <c r="B2260" t="s">
        <v>60</v>
      </c>
      <c r="C2260">
        <v>8010</v>
      </c>
      <c r="D2260" t="s">
        <v>2506</v>
      </c>
      <c r="E2260">
        <v>8047000</v>
      </c>
      <c r="F2260">
        <v>4</v>
      </c>
      <c r="G2260" t="s">
        <v>62</v>
      </c>
      <c r="H2260">
        <v>42</v>
      </c>
      <c r="I2260">
        <v>6140680470000100</v>
      </c>
      <c r="J2260">
        <v>15.69078</v>
      </c>
      <c r="K2260">
        <v>33.543365000000001</v>
      </c>
      <c r="L2260">
        <v>99</v>
      </c>
      <c r="M2260">
        <v>11</v>
      </c>
      <c r="N2260" t="s">
        <v>78</v>
      </c>
      <c r="O2260" t="s">
        <v>63</v>
      </c>
      <c r="P2260">
        <v>14.345316</v>
      </c>
      <c r="Q2260">
        <v>38</v>
      </c>
      <c r="R2260">
        <v>5</v>
      </c>
      <c r="S2260" t="s">
        <v>124</v>
      </c>
      <c r="T2260" t="s">
        <v>63</v>
      </c>
      <c r="U2260">
        <v>7.3089779999999998</v>
      </c>
      <c r="V2260">
        <v>16</v>
      </c>
      <c r="W2260">
        <v>31</v>
      </c>
      <c r="X2260" t="s">
        <v>124</v>
      </c>
      <c r="Y2260" t="s">
        <v>63</v>
      </c>
      <c r="Z2260">
        <v>2</v>
      </c>
      <c r="AA2260">
        <v>42</v>
      </c>
      <c r="AB2260" t="s">
        <v>119</v>
      </c>
      <c r="AC2260">
        <v>286</v>
      </c>
      <c r="AD2260">
        <v>90</v>
      </c>
      <c r="AE2260">
        <v>184</v>
      </c>
      <c r="AF2260">
        <v>38</v>
      </c>
      <c r="AG2260">
        <v>7.6007619999999996</v>
      </c>
      <c r="AH2260">
        <v>1795</v>
      </c>
      <c r="AI2260">
        <v>1460</v>
      </c>
      <c r="AJ2260">
        <v>8235</v>
      </c>
      <c r="AK2260">
        <v>268</v>
      </c>
      <c r="AL2260">
        <v>1</v>
      </c>
      <c r="AM2260">
        <v>3</v>
      </c>
      <c r="AN2260" t="s">
        <v>223</v>
      </c>
      <c r="AO2260" t="s">
        <v>136</v>
      </c>
      <c r="AP2260">
        <v>102</v>
      </c>
      <c r="AQ2260">
        <v>53</v>
      </c>
      <c r="AR2260" t="s">
        <v>67</v>
      </c>
      <c r="AS2260">
        <v>206</v>
      </c>
      <c r="AT2260">
        <v>3</v>
      </c>
      <c r="AU2260" t="s">
        <v>68</v>
      </c>
      <c r="AV2260" t="s">
        <v>132</v>
      </c>
      <c r="AW2260">
        <v>8</v>
      </c>
      <c r="AX2260" t="s">
        <v>133</v>
      </c>
      <c r="AY2260" t="s">
        <v>224</v>
      </c>
      <c r="AZ2260" t="s">
        <v>137</v>
      </c>
      <c r="BA2260">
        <v>5671</v>
      </c>
      <c r="BB2260">
        <v>63</v>
      </c>
      <c r="BC2260" t="s">
        <v>93</v>
      </c>
      <c r="BD2260" t="s">
        <v>74</v>
      </c>
      <c r="BE2260">
        <v>2450.1054319999998</v>
      </c>
      <c r="BF2260" t="s">
        <v>114</v>
      </c>
      <c r="BG2260">
        <v>2450.1054319999998</v>
      </c>
      <c r="BH2260">
        <v>63498.332079</v>
      </c>
    </row>
    <row r="2261" spans="1:60" x14ac:dyDescent="0.25">
      <c r="A2261">
        <v>2260</v>
      </c>
      <c r="B2261" t="s">
        <v>60</v>
      </c>
      <c r="C2261">
        <v>8011</v>
      </c>
      <c r="D2261" t="s">
        <v>2507</v>
      </c>
      <c r="E2261">
        <v>8047000</v>
      </c>
      <c r="F2261">
        <v>4</v>
      </c>
      <c r="G2261" t="s">
        <v>62</v>
      </c>
      <c r="H2261">
        <v>42</v>
      </c>
      <c r="I2261">
        <v>6140680470000530</v>
      </c>
      <c r="J2261">
        <v>4.4996729999999996</v>
      </c>
      <c r="K2261">
        <v>15.073824</v>
      </c>
      <c r="L2261">
        <v>77</v>
      </c>
      <c r="M2261">
        <v>77</v>
      </c>
      <c r="N2261" t="s">
        <v>78</v>
      </c>
      <c r="O2261" t="s">
        <v>88</v>
      </c>
      <c r="P2261">
        <v>3.9969980000000001</v>
      </c>
      <c r="Q2261">
        <v>33</v>
      </c>
      <c r="R2261">
        <v>9</v>
      </c>
      <c r="S2261" t="s">
        <v>78</v>
      </c>
      <c r="T2261" t="s">
        <v>63</v>
      </c>
      <c r="U2261">
        <v>2.2857609999999999</v>
      </c>
      <c r="V2261">
        <v>15</v>
      </c>
      <c r="W2261">
        <v>17</v>
      </c>
      <c r="X2261" t="s">
        <v>78</v>
      </c>
      <c r="Y2261" t="s">
        <v>63</v>
      </c>
      <c r="Z2261">
        <v>3</v>
      </c>
      <c r="AA2261">
        <v>83</v>
      </c>
      <c r="AB2261" t="s">
        <v>108</v>
      </c>
      <c r="AC2261">
        <v>598</v>
      </c>
      <c r="AD2261">
        <v>225</v>
      </c>
      <c r="AE2261">
        <v>444</v>
      </c>
      <c r="AF2261">
        <v>67</v>
      </c>
      <c r="AG2261">
        <v>8.3049359999999997</v>
      </c>
      <c r="AH2261">
        <v>6235</v>
      </c>
      <c r="AI2261">
        <v>5413</v>
      </c>
      <c r="AJ2261">
        <v>26758</v>
      </c>
      <c r="AK2261">
        <v>267</v>
      </c>
      <c r="AL2261">
        <v>1</v>
      </c>
      <c r="AM2261">
        <v>2</v>
      </c>
      <c r="AN2261" t="s">
        <v>96</v>
      </c>
      <c r="AO2261" t="s">
        <v>97</v>
      </c>
      <c r="AP2261">
        <v>183</v>
      </c>
      <c r="AQ2261">
        <v>74</v>
      </c>
      <c r="AR2261" t="s">
        <v>67</v>
      </c>
      <c r="AS2261">
        <v>206</v>
      </c>
      <c r="AT2261">
        <v>4</v>
      </c>
      <c r="AU2261" t="s">
        <v>68</v>
      </c>
      <c r="AV2261" t="s">
        <v>69</v>
      </c>
      <c r="AW2261">
        <v>8</v>
      </c>
      <c r="AX2261" t="s">
        <v>70</v>
      </c>
      <c r="AY2261" t="s">
        <v>99</v>
      </c>
      <c r="AZ2261" t="s">
        <v>100</v>
      </c>
      <c r="BA2261">
        <v>5200</v>
      </c>
      <c r="BB2261">
        <v>59</v>
      </c>
      <c r="BC2261" t="s">
        <v>93</v>
      </c>
      <c r="BD2261" t="s">
        <v>74</v>
      </c>
      <c r="BE2261">
        <v>936.96774700000003</v>
      </c>
      <c r="BF2261" t="s">
        <v>75</v>
      </c>
      <c r="BG2261">
        <v>936.96774700000003</v>
      </c>
      <c r="BH2261">
        <v>18209.529962000001</v>
      </c>
    </row>
    <row r="2262" spans="1:60" x14ac:dyDescent="0.25">
      <c r="A2262">
        <v>2261</v>
      </c>
      <c r="B2262" t="s">
        <v>60</v>
      </c>
      <c r="C2262">
        <v>8012</v>
      </c>
      <c r="D2262" t="s">
        <v>2508</v>
      </c>
      <c r="E2262">
        <v>8047000</v>
      </c>
      <c r="F2262">
        <v>4</v>
      </c>
      <c r="G2262" t="s">
        <v>62</v>
      </c>
      <c r="H2262">
        <v>42</v>
      </c>
      <c r="I2262">
        <v>6140680470000280</v>
      </c>
      <c r="J2262">
        <v>13.843544</v>
      </c>
      <c r="K2262">
        <v>32.75423</v>
      </c>
      <c r="L2262">
        <v>117</v>
      </c>
      <c r="M2262">
        <v>23</v>
      </c>
      <c r="N2262" t="s">
        <v>88</v>
      </c>
      <c r="O2262" t="s">
        <v>78</v>
      </c>
      <c r="P2262">
        <v>0.325764</v>
      </c>
      <c r="Q2262">
        <v>6</v>
      </c>
      <c r="R2262">
        <v>1</v>
      </c>
      <c r="S2262" t="s">
        <v>78</v>
      </c>
      <c r="T2262" t="s">
        <v>88</v>
      </c>
      <c r="U2262">
        <v>0</v>
      </c>
      <c r="V2262">
        <v>0</v>
      </c>
      <c r="W2262">
        <v>0</v>
      </c>
      <c r="X2262" t="s">
        <v>63</v>
      </c>
      <c r="Y2262" t="s">
        <v>63</v>
      </c>
      <c r="Z2262">
        <v>1</v>
      </c>
      <c r="AA2262">
        <v>23</v>
      </c>
      <c r="AB2262" t="s">
        <v>146</v>
      </c>
      <c r="AC2262">
        <v>650</v>
      </c>
      <c r="AD2262">
        <v>81</v>
      </c>
      <c r="AE2262">
        <v>198</v>
      </c>
      <c r="AF2262">
        <v>54</v>
      </c>
      <c r="AG2262">
        <v>4.7752629999999998</v>
      </c>
      <c r="AH2262">
        <v>3324</v>
      </c>
      <c r="AI2262">
        <v>3073</v>
      </c>
      <c r="AJ2262">
        <v>19769</v>
      </c>
      <c r="AK2262">
        <v>265</v>
      </c>
      <c r="AL2262">
        <v>1</v>
      </c>
      <c r="AM2262">
        <v>4</v>
      </c>
      <c r="AN2262" t="s">
        <v>96</v>
      </c>
      <c r="AO2262" t="s">
        <v>97</v>
      </c>
      <c r="AP2262">
        <v>183</v>
      </c>
      <c r="AQ2262">
        <v>74</v>
      </c>
      <c r="AR2262" t="s">
        <v>67</v>
      </c>
      <c r="AS2262">
        <v>206</v>
      </c>
      <c r="AT2262">
        <v>4</v>
      </c>
      <c r="AU2262" t="s">
        <v>68</v>
      </c>
      <c r="AV2262" t="s">
        <v>69</v>
      </c>
      <c r="AW2262">
        <v>8</v>
      </c>
      <c r="AX2262" t="s">
        <v>70</v>
      </c>
      <c r="AY2262" t="s">
        <v>99</v>
      </c>
      <c r="AZ2262" t="s">
        <v>100</v>
      </c>
      <c r="BA2262">
        <v>5194</v>
      </c>
      <c r="BB2262">
        <v>62</v>
      </c>
      <c r="BC2262" t="s">
        <v>73</v>
      </c>
      <c r="BD2262" t="s">
        <v>74</v>
      </c>
      <c r="BE2262">
        <v>2275.1592700000001</v>
      </c>
      <c r="BF2262" t="s">
        <v>75</v>
      </c>
      <c r="BG2262">
        <v>2275.1592700000001</v>
      </c>
      <c r="BH2262">
        <v>56022.836296000001</v>
      </c>
    </row>
    <row r="2263" spans="1:60" x14ac:dyDescent="0.25">
      <c r="A2263">
        <v>2262</v>
      </c>
      <c r="B2263" t="s">
        <v>60</v>
      </c>
      <c r="C2263">
        <v>8013</v>
      </c>
      <c r="D2263" t="s">
        <v>2509</v>
      </c>
      <c r="E2263">
        <v>8047000</v>
      </c>
      <c r="F2263">
        <v>4</v>
      </c>
      <c r="G2263" t="s">
        <v>62</v>
      </c>
      <c r="H2263">
        <v>42</v>
      </c>
      <c r="I2263">
        <v>6140680470000480</v>
      </c>
      <c r="J2263">
        <v>14.55988</v>
      </c>
      <c r="K2263">
        <v>9.7703900000000008</v>
      </c>
      <c r="L2263">
        <v>44</v>
      </c>
      <c r="M2263">
        <v>47</v>
      </c>
      <c r="N2263" t="s">
        <v>87</v>
      </c>
      <c r="O2263" t="s">
        <v>63</v>
      </c>
      <c r="P2263">
        <v>2.1995969999999998</v>
      </c>
      <c r="Q2263">
        <v>11</v>
      </c>
      <c r="R2263">
        <v>13</v>
      </c>
      <c r="S2263" t="s">
        <v>87</v>
      </c>
      <c r="T2263" t="s">
        <v>95</v>
      </c>
      <c r="U2263">
        <v>0</v>
      </c>
      <c r="V2263">
        <v>0</v>
      </c>
      <c r="W2263">
        <v>0</v>
      </c>
      <c r="X2263" t="s">
        <v>63</v>
      </c>
      <c r="Y2263" t="s">
        <v>63</v>
      </c>
      <c r="Z2263">
        <v>2</v>
      </c>
      <c r="AA2263">
        <v>54</v>
      </c>
      <c r="AB2263" t="s">
        <v>80</v>
      </c>
      <c r="AC2263">
        <v>400</v>
      </c>
      <c r="AD2263">
        <v>85</v>
      </c>
      <c r="AE2263">
        <v>188</v>
      </c>
      <c r="AF2263">
        <v>45</v>
      </c>
      <c r="AG2263">
        <v>6.252529</v>
      </c>
      <c r="AH2263">
        <v>1277</v>
      </c>
      <c r="AI2263">
        <v>1041</v>
      </c>
      <c r="AJ2263">
        <v>4684</v>
      </c>
      <c r="AK2263">
        <v>221</v>
      </c>
      <c r="AL2263">
        <v>1</v>
      </c>
      <c r="AM2263">
        <v>3</v>
      </c>
      <c r="AN2263" t="s">
        <v>90</v>
      </c>
      <c r="AO2263" t="s">
        <v>66</v>
      </c>
      <c r="AP2263">
        <v>161</v>
      </c>
      <c r="AQ2263">
        <v>78</v>
      </c>
      <c r="AR2263" t="s">
        <v>67</v>
      </c>
      <c r="AS2263">
        <v>213</v>
      </c>
      <c r="AT2263">
        <v>3</v>
      </c>
      <c r="AU2263" t="s">
        <v>68</v>
      </c>
      <c r="AV2263" t="s">
        <v>69</v>
      </c>
      <c r="AW2263">
        <v>8</v>
      </c>
      <c r="AX2263" t="s">
        <v>70</v>
      </c>
      <c r="AY2263" t="s">
        <v>71</v>
      </c>
      <c r="AZ2263" t="s">
        <v>517</v>
      </c>
      <c r="BA2263">
        <v>4075</v>
      </c>
      <c r="BB2263">
        <v>59</v>
      </c>
      <c r="BC2263" t="s">
        <v>73</v>
      </c>
      <c r="BD2263" t="s">
        <v>74</v>
      </c>
      <c r="BE2263">
        <v>1095.8452</v>
      </c>
      <c r="BF2263" t="s">
        <v>75</v>
      </c>
      <c r="BG2263">
        <v>1095.8452</v>
      </c>
      <c r="BH2263">
        <v>58921.744142000003</v>
      </c>
    </row>
    <row r="2264" spans="1:60" x14ac:dyDescent="0.25">
      <c r="A2264">
        <v>2263</v>
      </c>
      <c r="B2264" t="s">
        <v>60</v>
      </c>
      <c r="C2264">
        <v>8014</v>
      </c>
      <c r="D2264" t="s">
        <v>2510</v>
      </c>
      <c r="E2264">
        <v>8047000</v>
      </c>
      <c r="F2264">
        <v>4</v>
      </c>
      <c r="G2264" t="s">
        <v>62</v>
      </c>
      <c r="H2264">
        <v>42</v>
      </c>
      <c r="I2264">
        <v>6140680470000480</v>
      </c>
      <c r="J2264">
        <v>6.2391170000000002</v>
      </c>
      <c r="K2264">
        <v>17.526828999999999</v>
      </c>
      <c r="L2264">
        <v>96</v>
      </c>
      <c r="M2264">
        <v>51</v>
      </c>
      <c r="N2264" t="s">
        <v>77</v>
      </c>
      <c r="O2264" t="s">
        <v>95</v>
      </c>
      <c r="P2264">
        <v>7.6011930000000003</v>
      </c>
      <c r="Q2264">
        <v>43</v>
      </c>
      <c r="R2264">
        <v>27</v>
      </c>
      <c r="S2264" t="s">
        <v>95</v>
      </c>
      <c r="T2264" t="s">
        <v>63</v>
      </c>
      <c r="U2264">
        <v>0.10127</v>
      </c>
      <c r="V2264">
        <v>1</v>
      </c>
      <c r="W2264">
        <v>0</v>
      </c>
      <c r="X2264" t="s">
        <v>77</v>
      </c>
      <c r="Y2264" t="s">
        <v>63</v>
      </c>
      <c r="Z2264">
        <v>2</v>
      </c>
      <c r="AA2264">
        <v>64</v>
      </c>
      <c r="AB2264" t="s">
        <v>80</v>
      </c>
      <c r="AC2264">
        <v>196</v>
      </c>
      <c r="AD2264">
        <v>157</v>
      </c>
      <c r="AE2264">
        <v>267</v>
      </c>
      <c r="AF2264">
        <v>119</v>
      </c>
      <c r="AG2264">
        <v>12.119767</v>
      </c>
      <c r="AH2264">
        <v>5766</v>
      </c>
      <c r="AI2264">
        <v>5044</v>
      </c>
      <c r="AJ2264">
        <v>27531</v>
      </c>
      <c r="AK2264">
        <v>201</v>
      </c>
      <c r="AL2264">
        <v>1</v>
      </c>
      <c r="AM2264">
        <v>2</v>
      </c>
      <c r="AN2264" t="s">
        <v>407</v>
      </c>
      <c r="AO2264" t="s">
        <v>208</v>
      </c>
      <c r="AP2264">
        <v>102</v>
      </c>
      <c r="AQ2264">
        <v>35</v>
      </c>
      <c r="AR2264" t="s">
        <v>82</v>
      </c>
      <c r="AS2264">
        <v>210</v>
      </c>
      <c r="AT2264">
        <v>1</v>
      </c>
      <c r="AU2264" t="s">
        <v>105</v>
      </c>
      <c r="AV2264" t="s">
        <v>234</v>
      </c>
      <c r="AW2264">
        <v>8</v>
      </c>
      <c r="AX2264" t="s">
        <v>150</v>
      </c>
      <c r="AY2264" t="s">
        <v>235</v>
      </c>
      <c r="AZ2264" t="s">
        <v>2511</v>
      </c>
      <c r="BA2264">
        <v>3812</v>
      </c>
      <c r="BB2264">
        <v>63</v>
      </c>
      <c r="BC2264" t="s">
        <v>73</v>
      </c>
      <c r="BD2264" t="s">
        <v>74</v>
      </c>
      <c r="BE2264">
        <v>1140.9149339999999</v>
      </c>
      <c r="BF2264" t="s">
        <v>101</v>
      </c>
      <c r="BG2264">
        <v>1140.9149339999999</v>
      </c>
      <c r="BH2264">
        <v>25248.812393</v>
      </c>
    </row>
    <row r="2265" spans="1:60" x14ac:dyDescent="0.25">
      <c r="A2265">
        <v>2264</v>
      </c>
      <c r="B2265" t="s">
        <v>60</v>
      </c>
      <c r="C2265">
        <v>8015</v>
      </c>
      <c r="D2265" t="s">
        <v>2512</v>
      </c>
      <c r="E2265">
        <v>8047000</v>
      </c>
      <c r="F2265">
        <v>4</v>
      </c>
      <c r="G2265" t="s">
        <v>62</v>
      </c>
      <c r="H2265">
        <v>42</v>
      </c>
      <c r="I2265">
        <v>6140680470000120</v>
      </c>
      <c r="J2265">
        <v>42.867780000000003</v>
      </c>
      <c r="K2265">
        <v>25.201162</v>
      </c>
      <c r="L2265">
        <v>87</v>
      </c>
      <c r="M2265">
        <v>34</v>
      </c>
      <c r="N2265" t="s">
        <v>78</v>
      </c>
      <c r="O2265" t="s">
        <v>87</v>
      </c>
      <c r="P2265">
        <v>7.9163379999999997</v>
      </c>
      <c r="Q2265">
        <v>28</v>
      </c>
      <c r="R2265">
        <v>51</v>
      </c>
      <c r="S2265" t="s">
        <v>87</v>
      </c>
      <c r="T2265" t="s">
        <v>63</v>
      </c>
      <c r="U2265">
        <v>2.003946</v>
      </c>
      <c r="V2265">
        <v>11</v>
      </c>
      <c r="W2265">
        <v>12</v>
      </c>
      <c r="X2265" t="s">
        <v>87</v>
      </c>
      <c r="Y2265" t="s">
        <v>95</v>
      </c>
      <c r="Z2265">
        <v>3</v>
      </c>
      <c r="AA2265">
        <v>71</v>
      </c>
      <c r="AB2265" t="s">
        <v>119</v>
      </c>
      <c r="AC2265">
        <v>594</v>
      </c>
      <c r="AD2265">
        <v>103</v>
      </c>
      <c r="AE2265">
        <v>237</v>
      </c>
      <c r="AF2265">
        <v>74</v>
      </c>
      <c r="AG2265">
        <v>5.6370259999999996</v>
      </c>
      <c r="AH2265">
        <v>2367</v>
      </c>
      <c r="AI2265">
        <v>1918</v>
      </c>
      <c r="AJ2265">
        <v>11308</v>
      </c>
      <c r="AK2265">
        <v>221</v>
      </c>
      <c r="AL2265">
        <v>1</v>
      </c>
      <c r="AM2265">
        <v>2</v>
      </c>
      <c r="AN2265" t="s">
        <v>131</v>
      </c>
      <c r="AO2265" t="s">
        <v>97</v>
      </c>
      <c r="AP2265">
        <v>188</v>
      </c>
      <c r="AQ2265">
        <v>83</v>
      </c>
      <c r="AR2265" t="s">
        <v>82</v>
      </c>
      <c r="AS2265">
        <v>213</v>
      </c>
      <c r="AT2265">
        <v>4</v>
      </c>
      <c r="AU2265" t="s">
        <v>98</v>
      </c>
      <c r="AV2265" t="s">
        <v>132</v>
      </c>
      <c r="AW2265">
        <v>77</v>
      </c>
      <c r="AX2265" t="s">
        <v>133</v>
      </c>
      <c r="AY2265" t="s">
        <v>99</v>
      </c>
      <c r="AZ2265" t="s">
        <v>100</v>
      </c>
      <c r="BA2265">
        <v>4782</v>
      </c>
      <c r="BB2265">
        <v>49</v>
      </c>
      <c r="BC2265" t="s">
        <v>140</v>
      </c>
      <c r="BD2265" t="s">
        <v>74</v>
      </c>
      <c r="BE2265">
        <v>5016.6768460000003</v>
      </c>
      <c r="BF2265" t="s">
        <v>75</v>
      </c>
      <c r="BG2265">
        <v>5016.6768460000003</v>
      </c>
      <c r="BH2265">
        <v>173479.75178399999</v>
      </c>
    </row>
    <row r="2266" spans="1:60" x14ac:dyDescent="0.25">
      <c r="A2266">
        <v>2265</v>
      </c>
      <c r="B2266" t="s">
        <v>60</v>
      </c>
      <c r="C2266">
        <v>8016</v>
      </c>
      <c r="D2266" t="s">
        <v>2513</v>
      </c>
      <c r="E2266">
        <v>8047000</v>
      </c>
      <c r="F2266">
        <v>4</v>
      </c>
      <c r="G2266" t="s">
        <v>62</v>
      </c>
      <c r="H2266">
        <v>42</v>
      </c>
      <c r="I2266">
        <v>6140680470000540</v>
      </c>
      <c r="J2266">
        <v>8.4651820000000004</v>
      </c>
      <c r="K2266">
        <v>17.504974000000001</v>
      </c>
      <c r="L2266">
        <v>91</v>
      </c>
      <c r="M2266">
        <v>17</v>
      </c>
      <c r="N2266" t="s">
        <v>95</v>
      </c>
      <c r="O2266" t="s">
        <v>87</v>
      </c>
      <c r="P2266">
        <v>4.5038830000000001</v>
      </c>
      <c r="Q2266">
        <v>24</v>
      </c>
      <c r="R2266">
        <v>72</v>
      </c>
      <c r="S2266" t="s">
        <v>79</v>
      </c>
      <c r="T2266" t="s">
        <v>95</v>
      </c>
      <c r="U2266">
        <v>0</v>
      </c>
      <c r="V2266">
        <v>0</v>
      </c>
      <c r="W2266">
        <v>0</v>
      </c>
      <c r="X2266" t="s">
        <v>63</v>
      </c>
      <c r="Y2266" t="s">
        <v>63</v>
      </c>
      <c r="Z2266">
        <v>2</v>
      </c>
      <c r="AA2266">
        <v>77</v>
      </c>
      <c r="AB2266" t="s">
        <v>80</v>
      </c>
      <c r="AC2266">
        <v>777</v>
      </c>
      <c r="AD2266">
        <v>85</v>
      </c>
      <c r="AE2266">
        <v>214</v>
      </c>
      <c r="AF2266">
        <v>62</v>
      </c>
      <c r="AG2266">
        <v>4.474164</v>
      </c>
      <c r="AH2266">
        <v>2014</v>
      </c>
      <c r="AI2266">
        <v>1413</v>
      </c>
      <c r="AJ2266">
        <v>8213</v>
      </c>
      <c r="AK2266">
        <v>201</v>
      </c>
      <c r="AL2266">
        <v>3</v>
      </c>
      <c r="AM2266">
        <v>3</v>
      </c>
      <c r="AN2266" t="s">
        <v>514</v>
      </c>
      <c r="AO2266" t="s">
        <v>97</v>
      </c>
      <c r="AP2266">
        <v>183</v>
      </c>
      <c r="AQ2266">
        <v>78</v>
      </c>
      <c r="AR2266" t="s">
        <v>91</v>
      </c>
      <c r="AS2266">
        <v>213</v>
      </c>
      <c r="AT2266">
        <v>4</v>
      </c>
      <c r="AU2266" t="s">
        <v>92</v>
      </c>
      <c r="AV2266" t="s">
        <v>69</v>
      </c>
      <c r="AW2266">
        <v>6</v>
      </c>
      <c r="AX2266" t="s">
        <v>70</v>
      </c>
      <c r="AY2266" t="s">
        <v>99</v>
      </c>
      <c r="AZ2266" t="s">
        <v>100</v>
      </c>
      <c r="BA2266">
        <v>4873</v>
      </c>
      <c r="BB2266">
        <v>57</v>
      </c>
      <c r="BC2266" t="s">
        <v>73</v>
      </c>
      <c r="BD2266" t="s">
        <v>74</v>
      </c>
      <c r="BE2266">
        <v>840.01392299999998</v>
      </c>
      <c r="BF2266" t="s">
        <v>75</v>
      </c>
      <c r="BG2266">
        <v>840.01392299999998</v>
      </c>
      <c r="BH2266">
        <v>34257.375709</v>
      </c>
    </row>
    <row r="2267" spans="1:60" x14ac:dyDescent="0.25">
      <c r="A2267">
        <v>2266</v>
      </c>
      <c r="B2267" t="s">
        <v>60</v>
      </c>
      <c r="C2267">
        <v>8017</v>
      </c>
      <c r="D2267" t="s">
        <v>2514</v>
      </c>
      <c r="E2267">
        <v>8047000</v>
      </c>
      <c r="F2267">
        <v>4</v>
      </c>
      <c r="G2267" t="s">
        <v>62</v>
      </c>
      <c r="H2267">
        <v>42</v>
      </c>
      <c r="I2267">
        <v>6140680470000540</v>
      </c>
      <c r="J2267">
        <v>11.532069</v>
      </c>
      <c r="K2267">
        <v>14.984947</v>
      </c>
      <c r="L2267">
        <v>79</v>
      </c>
      <c r="M2267">
        <v>77</v>
      </c>
      <c r="N2267" t="s">
        <v>78</v>
      </c>
      <c r="O2267" t="s">
        <v>88</v>
      </c>
      <c r="P2267">
        <v>3.9715250000000002</v>
      </c>
      <c r="Q2267">
        <v>33</v>
      </c>
      <c r="R2267">
        <v>9</v>
      </c>
      <c r="S2267" t="s">
        <v>78</v>
      </c>
      <c r="T2267" t="s">
        <v>63</v>
      </c>
      <c r="U2267">
        <v>2.2857609999999999</v>
      </c>
      <c r="V2267">
        <v>15</v>
      </c>
      <c r="W2267">
        <v>17</v>
      </c>
      <c r="X2267" t="s">
        <v>78</v>
      </c>
      <c r="Y2267" t="s">
        <v>63</v>
      </c>
      <c r="Z2267">
        <v>3</v>
      </c>
      <c r="AA2267">
        <v>83</v>
      </c>
      <c r="AB2267" t="s">
        <v>108</v>
      </c>
      <c r="AC2267">
        <v>599</v>
      </c>
      <c r="AD2267">
        <v>224</v>
      </c>
      <c r="AE2267">
        <v>442</v>
      </c>
      <c r="AF2267">
        <v>67</v>
      </c>
      <c r="AG2267">
        <v>8.2758640000000003</v>
      </c>
      <c r="AH2267">
        <v>6206</v>
      </c>
      <c r="AI2267">
        <v>5395</v>
      </c>
      <c r="AJ2267">
        <v>26695</v>
      </c>
      <c r="AK2267">
        <v>267</v>
      </c>
      <c r="AL2267">
        <v>1</v>
      </c>
      <c r="AM2267">
        <v>2</v>
      </c>
      <c r="AN2267" t="s">
        <v>514</v>
      </c>
      <c r="AO2267" t="s">
        <v>97</v>
      </c>
      <c r="AP2267">
        <v>183</v>
      </c>
      <c r="AQ2267">
        <v>78</v>
      </c>
      <c r="AR2267" t="s">
        <v>91</v>
      </c>
      <c r="AS2267">
        <v>213</v>
      </c>
      <c r="AT2267">
        <v>4</v>
      </c>
      <c r="AU2267" t="s">
        <v>92</v>
      </c>
      <c r="AV2267" t="s">
        <v>69</v>
      </c>
      <c r="AW2267">
        <v>6</v>
      </c>
      <c r="AX2267" t="s">
        <v>70</v>
      </c>
      <c r="AY2267" t="s">
        <v>99</v>
      </c>
      <c r="AZ2267" t="s">
        <v>100</v>
      </c>
      <c r="BA2267">
        <v>5160</v>
      </c>
      <c r="BB2267">
        <v>55</v>
      </c>
      <c r="BC2267" t="s">
        <v>73</v>
      </c>
      <c r="BD2267" t="s">
        <v>74</v>
      </c>
      <c r="BE2267">
        <v>1360.673227</v>
      </c>
      <c r="BF2267" t="s">
        <v>75</v>
      </c>
      <c r="BG2267">
        <v>1360.673227</v>
      </c>
      <c r="BH2267">
        <v>46668.625733000001</v>
      </c>
    </row>
    <row r="2268" spans="1:60" x14ac:dyDescent="0.25">
      <c r="A2268">
        <v>2267</v>
      </c>
      <c r="B2268" t="s">
        <v>60</v>
      </c>
      <c r="C2268">
        <v>8018</v>
      </c>
      <c r="D2268" t="s">
        <v>2515</v>
      </c>
      <c r="E2268">
        <v>8047000</v>
      </c>
      <c r="F2268">
        <v>4</v>
      </c>
      <c r="G2268" t="s">
        <v>62</v>
      </c>
      <c r="H2268">
        <v>42</v>
      </c>
      <c r="I2268">
        <v>6140680470000100</v>
      </c>
      <c r="J2268">
        <v>18.607966999999999</v>
      </c>
      <c r="K2268">
        <v>16.771667000000001</v>
      </c>
      <c r="L2268">
        <v>86</v>
      </c>
      <c r="M2268">
        <v>86</v>
      </c>
      <c r="N2268" t="s">
        <v>78</v>
      </c>
      <c r="O2268" t="s">
        <v>88</v>
      </c>
      <c r="P2268">
        <v>0.92295799999999995</v>
      </c>
      <c r="Q2268">
        <v>10</v>
      </c>
      <c r="R2268">
        <v>11</v>
      </c>
      <c r="S2268" t="s">
        <v>78</v>
      </c>
      <c r="T2268" t="s">
        <v>263</v>
      </c>
      <c r="U2268">
        <v>0</v>
      </c>
      <c r="V2268">
        <v>0</v>
      </c>
      <c r="W2268">
        <v>0</v>
      </c>
      <c r="X2268" t="s">
        <v>63</v>
      </c>
      <c r="Y2268" t="s">
        <v>63</v>
      </c>
      <c r="Z2268">
        <v>2</v>
      </c>
      <c r="AA2268">
        <v>87</v>
      </c>
      <c r="AB2268" t="s">
        <v>80</v>
      </c>
      <c r="AC2268">
        <v>1470</v>
      </c>
      <c r="AD2268">
        <v>199</v>
      </c>
      <c r="AE2268">
        <v>480</v>
      </c>
      <c r="AF2268">
        <v>89</v>
      </c>
      <c r="AG2268">
        <v>4.9776280000000002</v>
      </c>
      <c r="AH2268">
        <v>5801</v>
      </c>
      <c r="AI2268">
        <v>3848</v>
      </c>
      <c r="AJ2268">
        <v>21000</v>
      </c>
      <c r="AK2268">
        <v>267</v>
      </c>
      <c r="AL2268">
        <v>2</v>
      </c>
      <c r="AM2268">
        <v>2</v>
      </c>
      <c r="AN2268" t="s">
        <v>514</v>
      </c>
      <c r="AO2268" t="s">
        <v>97</v>
      </c>
      <c r="AP2268">
        <v>183</v>
      </c>
      <c r="AQ2268">
        <v>78</v>
      </c>
      <c r="AR2268" t="s">
        <v>91</v>
      </c>
      <c r="AS2268">
        <v>213</v>
      </c>
      <c r="AT2268">
        <v>4</v>
      </c>
      <c r="AU2268" t="s">
        <v>92</v>
      </c>
      <c r="AV2268" t="s">
        <v>69</v>
      </c>
      <c r="AW2268">
        <v>6</v>
      </c>
      <c r="AX2268" t="s">
        <v>70</v>
      </c>
      <c r="AY2268" t="s">
        <v>99</v>
      </c>
      <c r="AZ2268" t="s">
        <v>100</v>
      </c>
      <c r="BA2268">
        <v>4695</v>
      </c>
      <c r="BB2268">
        <v>56</v>
      </c>
      <c r="BC2268" t="s">
        <v>73</v>
      </c>
      <c r="BD2268" t="s">
        <v>74</v>
      </c>
      <c r="BE2268">
        <v>1696.547986</v>
      </c>
      <c r="BF2268" t="s">
        <v>75</v>
      </c>
      <c r="BG2268">
        <v>1696.547986</v>
      </c>
      <c r="BH2268">
        <v>75303.769696999996</v>
      </c>
    </row>
    <row r="2269" spans="1:60" x14ac:dyDescent="0.25">
      <c r="A2269">
        <v>2268</v>
      </c>
      <c r="B2269" t="s">
        <v>60</v>
      </c>
      <c r="C2269">
        <v>8019</v>
      </c>
      <c r="D2269" t="s">
        <v>2516</v>
      </c>
      <c r="E2269">
        <v>8047000</v>
      </c>
      <c r="F2269">
        <v>4</v>
      </c>
      <c r="G2269" t="s">
        <v>62</v>
      </c>
      <c r="H2269">
        <v>42</v>
      </c>
      <c r="I2269">
        <v>6140680470000540</v>
      </c>
      <c r="J2269">
        <v>3.5171209999999999</v>
      </c>
      <c r="K2269">
        <v>32.144103999999999</v>
      </c>
      <c r="L2269">
        <v>108</v>
      </c>
      <c r="M2269">
        <v>9</v>
      </c>
      <c r="N2269" t="s">
        <v>95</v>
      </c>
      <c r="O2269" t="s">
        <v>78</v>
      </c>
      <c r="P2269">
        <v>11.234525</v>
      </c>
      <c r="Q2269">
        <v>45</v>
      </c>
      <c r="R2269">
        <v>1</v>
      </c>
      <c r="S2269" t="s">
        <v>78</v>
      </c>
      <c r="T2269" t="s">
        <v>63</v>
      </c>
      <c r="U2269">
        <v>2.2018</v>
      </c>
      <c r="V2269">
        <v>8</v>
      </c>
      <c r="W2269">
        <v>4</v>
      </c>
      <c r="X2269" t="s">
        <v>78</v>
      </c>
      <c r="Y2269" t="s">
        <v>95</v>
      </c>
      <c r="Z2269">
        <v>1</v>
      </c>
      <c r="AA2269">
        <v>13</v>
      </c>
      <c r="AB2269" t="s">
        <v>146</v>
      </c>
      <c r="AC2269">
        <v>1170</v>
      </c>
      <c r="AD2269">
        <v>26</v>
      </c>
      <c r="AE2269">
        <v>91</v>
      </c>
      <c r="AF2269">
        <v>31</v>
      </c>
      <c r="AG2269">
        <v>2.0371000000000001</v>
      </c>
      <c r="AH2269">
        <v>727</v>
      </c>
      <c r="AI2269">
        <v>628</v>
      </c>
      <c r="AJ2269">
        <v>3425</v>
      </c>
      <c r="AK2269">
        <v>201</v>
      </c>
      <c r="AL2269">
        <v>1</v>
      </c>
      <c r="AM2269">
        <v>4</v>
      </c>
      <c r="AN2269" t="s">
        <v>514</v>
      </c>
      <c r="AO2269" t="s">
        <v>97</v>
      </c>
      <c r="AP2269">
        <v>183</v>
      </c>
      <c r="AQ2269">
        <v>78</v>
      </c>
      <c r="AR2269" t="s">
        <v>91</v>
      </c>
      <c r="AS2269">
        <v>213</v>
      </c>
      <c r="AT2269">
        <v>4</v>
      </c>
      <c r="AU2269" t="s">
        <v>92</v>
      </c>
      <c r="AV2269" t="s">
        <v>69</v>
      </c>
      <c r="AW2269">
        <v>6</v>
      </c>
      <c r="AX2269" t="s">
        <v>70</v>
      </c>
      <c r="AY2269" t="s">
        <v>99</v>
      </c>
      <c r="AZ2269" t="s">
        <v>100</v>
      </c>
      <c r="BA2269">
        <v>5136</v>
      </c>
      <c r="BB2269">
        <v>56</v>
      </c>
      <c r="BC2269" t="s">
        <v>73</v>
      </c>
      <c r="BD2269" t="s">
        <v>74</v>
      </c>
      <c r="BE2269">
        <v>721.01649799999996</v>
      </c>
      <c r="BF2269" t="s">
        <v>75</v>
      </c>
      <c r="BG2269">
        <v>721.01649799999996</v>
      </c>
      <c r="BH2269">
        <v>14233.282064000001</v>
      </c>
    </row>
    <row r="2270" spans="1:60" x14ac:dyDescent="0.25">
      <c r="A2270">
        <v>2269</v>
      </c>
      <c r="B2270" t="s">
        <v>60</v>
      </c>
      <c r="C2270">
        <v>8020</v>
      </c>
      <c r="D2270" t="s">
        <v>2517</v>
      </c>
      <c r="E2270">
        <v>8047000</v>
      </c>
      <c r="F2270">
        <v>4</v>
      </c>
      <c r="G2270" t="s">
        <v>62</v>
      </c>
      <c r="H2270">
        <v>42</v>
      </c>
      <c r="I2270">
        <v>6140680470000540</v>
      </c>
      <c r="J2270">
        <v>16.429898999999999</v>
      </c>
      <c r="K2270">
        <v>27.000702</v>
      </c>
      <c r="L2270">
        <v>129</v>
      </c>
      <c r="M2270">
        <v>46</v>
      </c>
      <c r="N2270" t="s">
        <v>78</v>
      </c>
      <c r="O2270" t="s">
        <v>88</v>
      </c>
      <c r="P2270">
        <v>10.604698000000001</v>
      </c>
      <c r="Q2270">
        <v>39</v>
      </c>
      <c r="R2270">
        <v>21</v>
      </c>
      <c r="S2270" t="s">
        <v>79</v>
      </c>
      <c r="T2270" t="s">
        <v>78</v>
      </c>
      <c r="U2270">
        <v>3.0580449999999999</v>
      </c>
      <c r="V2270">
        <v>9</v>
      </c>
      <c r="W2270">
        <v>18</v>
      </c>
      <c r="X2270" t="s">
        <v>263</v>
      </c>
      <c r="Y2270" t="s">
        <v>78</v>
      </c>
      <c r="Z2270">
        <v>3</v>
      </c>
      <c r="AA2270">
        <v>65</v>
      </c>
      <c r="AB2270" t="s">
        <v>119</v>
      </c>
      <c r="AC2270">
        <v>1111</v>
      </c>
      <c r="AD2270">
        <v>195</v>
      </c>
      <c r="AE2270">
        <v>448</v>
      </c>
      <c r="AF2270">
        <v>119</v>
      </c>
      <c r="AG2270">
        <v>5.6770209999999999</v>
      </c>
      <c r="AH2270">
        <v>8546</v>
      </c>
      <c r="AI2270">
        <v>7873</v>
      </c>
      <c r="AJ2270">
        <v>50946</v>
      </c>
      <c r="AK2270">
        <v>267</v>
      </c>
      <c r="AL2270">
        <v>1</v>
      </c>
      <c r="AM2270">
        <v>3</v>
      </c>
      <c r="AN2270" t="s">
        <v>65</v>
      </c>
      <c r="AO2270" t="s">
        <v>66</v>
      </c>
      <c r="AP2270">
        <v>183</v>
      </c>
      <c r="AQ2270">
        <v>85</v>
      </c>
      <c r="AR2270" t="s">
        <v>82</v>
      </c>
      <c r="AS2270">
        <v>213</v>
      </c>
      <c r="AT2270">
        <v>3</v>
      </c>
      <c r="AU2270" t="s">
        <v>105</v>
      </c>
      <c r="AV2270" t="s">
        <v>69</v>
      </c>
      <c r="AW2270">
        <v>10</v>
      </c>
      <c r="AX2270" t="s">
        <v>70</v>
      </c>
      <c r="AY2270" t="s">
        <v>71</v>
      </c>
      <c r="AZ2270" t="s">
        <v>72</v>
      </c>
      <c r="BA2270">
        <v>3552</v>
      </c>
      <c r="BB2270">
        <v>41</v>
      </c>
      <c r="BC2270" t="s">
        <v>140</v>
      </c>
      <c r="BD2270" t="s">
        <v>74</v>
      </c>
      <c r="BE2270">
        <v>2164.3597949999998</v>
      </c>
      <c r="BF2270" t="s">
        <v>75</v>
      </c>
      <c r="BG2270">
        <v>2164.3597949999998</v>
      </c>
      <c r="BH2270">
        <v>66489.443503000002</v>
      </c>
    </row>
    <row r="2271" spans="1:60" x14ac:dyDescent="0.25">
      <c r="A2271">
        <v>2270</v>
      </c>
      <c r="B2271" t="s">
        <v>60</v>
      </c>
      <c r="C2271">
        <v>8021</v>
      </c>
      <c r="D2271" t="s">
        <v>2518</v>
      </c>
      <c r="E2271">
        <v>8047000</v>
      </c>
      <c r="F2271">
        <v>4</v>
      </c>
      <c r="G2271" t="s">
        <v>62</v>
      </c>
      <c r="H2271">
        <v>42</v>
      </c>
      <c r="I2271">
        <v>6140680470000540</v>
      </c>
      <c r="J2271">
        <v>6.6582660000000002</v>
      </c>
      <c r="K2271">
        <v>21.649462</v>
      </c>
      <c r="L2271">
        <v>104</v>
      </c>
      <c r="M2271">
        <v>57</v>
      </c>
      <c r="N2271" t="s">
        <v>78</v>
      </c>
      <c r="O2271" t="s">
        <v>95</v>
      </c>
      <c r="P2271">
        <v>8.7652850000000004</v>
      </c>
      <c r="Q2271">
        <v>44</v>
      </c>
      <c r="R2271">
        <v>10</v>
      </c>
      <c r="S2271" t="s">
        <v>95</v>
      </c>
      <c r="T2271" t="s">
        <v>78</v>
      </c>
      <c r="U2271">
        <v>0.94853799999999999</v>
      </c>
      <c r="V2271">
        <v>7</v>
      </c>
      <c r="W2271">
        <v>3</v>
      </c>
      <c r="X2271" t="s">
        <v>78</v>
      </c>
      <c r="Y2271" t="s">
        <v>95</v>
      </c>
      <c r="Z2271">
        <v>2</v>
      </c>
      <c r="AA2271">
        <v>62</v>
      </c>
      <c r="AB2271" t="s">
        <v>80</v>
      </c>
      <c r="AC2271">
        <v>754</v>
      </c>
      <c r="AD2271">
        <v>205</v>
      </c>
      <c r="AE2271">
        <v>431</v>
      </c>
      <c r="AF2271">
        <v>97</v>
      </c>
      <c r="AG2271">
        <v>7.0559149999999997</v>
      </c>
      <c r="AH2271">
        <v>7370</v>
      </c>
      <c r="AI2271">
        <v>6719</v>
      </c>
      <c r="AJ2271">
        <v>38699</v>
      </c>
      <c r="AK2271">
        <v>267</v>
      </c>
      <c r="AL2271">
        <v>1</v>
      </c>
      <c r="AM2271">
        <v>2</v>
      </c>
      <c r="AN2271" t="s">
        <v>65</v>
      </c>
      <c r="AO2271" t="s">
        <v>66</v>
      </c>
      <c r="AP2271">
        <v>183</v>
      </c>
      <c r="AQ2271">
        <v>85</v>
      </c>
      <c r="AR2271" t="s">
        <v>82</v>
      </c>
      <c r="AS2271">
        <v>213</v>
      </c>
      <c r="AT2271">
        <v>3</v>
      </c>
      <c r="AU2271" t="s">
        <v>105</v>
      </c>
      <c r="AV2271" t="s">
        <v>69</v>
      </c>
      <c r="AW2271">
        <v>10</v>
      </c>
      <c r="AX2271" t="s">
        <v>70</v>
      </c>
      <c r="AY2271" t="s">
        <v>71</v>
      </c>
      <c r="AZ2271" t="s">
        <v>72</v>
      </c>
      <c r="BA2271">
        <v>3774</v>
      </c>
      <c r="BB2271">
        <v>44</v>
      </c>
      <c r="BC2271" t="s">
        <v>206</v>
      </c>
      <c r="BD2271" t="s">
        <v>74</v>
      </c>
      <c r="BE2271">
        <v>994.08416699999998</v>
      </c>
      <c r="BF2271" t="s">
        <v>75</v>
      </c>
      <c r="BG2271">
        <v>994.08416699999998</v>
      </c>
      <c r="BH2271">
        <v>26945.047073999998</v>
      </c>
    </row>
    <row r="2272" spans="1:60" x14ac:dyDescent="0.25">
      <c r="A2272">
        <v>2271</v>
      </c>
      <c r="B2272" t="s">
        <v>60</v>
      </c>
      <c r="C2272">
        <v>8022</v>
      </c>
      <c r="D2272" t="s">
        <v>2519</v>
      </c>
      <c r="E2272">
        <v>8047000</v>
      </c>
      <c r="F2272">
        <v>4</v>
      </c>
      <c r="G2272" t="s">
        <v>62</v>
      </c>
      <c r="H2272">
        <v>42</v>
      </c>
      <c r="I2272">
        <v>6140680470000540</v>
      </c>
      <c r="J2272">
        <v>3.130703</v>
      </c>
      <c r="K2272">
        <v>29.647939999999998</v>
      </c>
      <c r="L2272">
        <v>107</v>
      </c>
      <c r="M2272">
        <v>16</v>
      </c>
      <c r="N2272" t="s">
        <v>87</v>
      </c>
      <c r="O2272" t="s">
        <v>63</v>
      </c>
      <c r="P2272">
        <v>1.7193320000000001</v>
      </c>
      <c r="Q2272">
        <v>10</v>
      </c>
      <c r="R2272">
        <v>2</v>
      </c>
      <c r="S2272" t="s">
        <v>95</v>
      </c>
      <c r="T2272" t="s">
        <v>87</v>
      </c>
      <c r="U2272">
        <v>0</v>
      </c>
      <c r="V2272">
        <v>0</v>
      </c>
      <c r="W2272">
        <v>0</v>
      </c>
      <c r="X2272" t="s">
        <v>63</v>
      </c>
      <c r="Y2272" t="s">
        <v>63</v>
      </c>
      <c r="Z2272">
        <v>1</v>
      </c>
      <c r="AA2272">
        <v>18</v>
      </c>
      <c r="AB2272" t="s">
        <v>146</v>
      </c>
      <c r="AC2272">
        <v>49</v>
      </c>
      <c r="AD2272">
        <v>61</v>
      </c>
      <c r="AE2272">
        <v>95</v>
      </c>
      <c r="AF2272">
        <v>46</v>
      </c>
      <c r="AG2272">
        <v>15.045888</v>
      </c>
      <c r="AH2272">
        <v>2143</v>
      </c>
      <c r="AI2272">
        <v>1968</v>
      </c>
      <c r="AJ2272">
        <v>12150</v>
      </c>
      <c r="AK2272">
        <v>221</v>
      </c>
      <c r="AL2272">
        <v>1</v>
      </c>
      <c r="AM2272">
        <v>4</v>
      </c>
      <c r="AN2272" t="s">
        <v>247</v>
      </c>
      <c r="AO2272" t="s">
        <v>208</v>
      </c>
      <c r="AP2272">
        <v>161</v>
      </c>
      <c r="AQ2272">
        <v>55</v>
      </c>
      <c r="AR2272" t="s">
        <v>82</v>
      </c>
      <c r="AS2272">
        <v>210</v>
      </c>
      <c r="AT2272">
        <v>0</v>
      </c>
      <c r="AU2272" t="s">
        <v>105</v>
      </c>
      <c r="AV2272" t="s">
        <v>234</v>
      </c>
      <c r="AW2272">
        <v>9</v>
      </c>
      <c r="AX2272" t="s">
        <v>150</v>
      </c>
      <c r="AY2272" t="s">
        <v>235</v>
      </c>
      <c r="AZ2272" t="s">
        <v>2511</v>
      </c>
      <c r="BA2272">
        <v>3780</v>
      </c>
      <c r="BB2272">
        <v>60</v>
      </c>
      <c r="BC2272" t="s">
        <v>140</v>
      </c>
      <c r="BD2272" t="s">
        <v>74</v>
      </c>
      <c r="BE2272">
        <v>916.70394999999996</v>
      </c>
      <c r="BF2272" t="s">
        <v>114</v>
      </c>
      <c r="BG2272">
        <v>916.70394999999996</v>
      </c>
      <c r="BH2272">
        <v>12669.505956999999</v>
      </c>
    </row>
    <row r="2273" spans="1:60" x14ac:dyDescent="0.25">
      <c r="A2273">
        <v>2272</v>
      </c>
      <c r="B2273" t="s">
        <v>60</v>
      </c>
      <c r="C2273">
        <v>8023</v>
      </c>
      <c r="D2273" t="s">
        <v>2520</v>
      </c>
      <c r="E2273">
        <v>8047000</v>
      </c>
      <c r="F2273">
        <v>4</v>
      </c>
      <c r="G2273" t="s">
        <v>62</v>
      </c>
      <c r="H2273">
        <v>42</v>
      </c>
      <c r="I2273">
        <v>6140680470000540</v>
      </c>
      <c r="J2273">
        <v>1.985266</v>
      </c>
      <c r="K2273">
        <v>16.961338000000001</v>
      </c>
      <c r="L2273">
        <v>59</v>
      </c>
      <c r="M2273">
        <v>17</v>
      </c>
      <c r="N2273" t="s">
        <v>87</v>
      </c>
      <c r="O2273" t="s">
        <v>95</v>
      </c>
      <c r="P2273">
        <v>1.856392</v>
      </c>
      <c r="Q2273">
        <v>8</v>
      </c>
      <c r="R2273">
        <v>1</v>
      </c>
      <c r="S2273" t="s">
        <v>87</v>
      </c>
      <c r="T2273" t="s">
        <v>95</v>
      </c>
      <c r="U2273">
        <v>0</v>
      </c>
      <c r="V2273">
        <v>0</v>
      </c>
      <c r="W2273">
        <v>0</v>
      </c>
      <c r="X2273" t="s">
        <v>63</v>
      </c>
      <c r="Y2273" t="s">
        <v>63</v>
      </c>
      <c r="Z2273">
        <v>1</v>
      </c>
      <c r="AA2273">
        <v>18</v>
      </c>
      <c r="AB2273" t="s">
        <v>103</v>
      </c>
      <c r="AC2273">
        <v>80</v>
      </c>
      <c r="AD2273">
        <v>30</v>
      </c>
      <c r="AE2273">
        <v>60</v>
      </c>
      <c r="AF2273">
        <v>39</v>
      </c>
      <c r="AG2273">
        <v>8.3207640000000005</v>
      </c>
      <c r="AH2273">
        <v>538</v>
      </c>
      <c r="AI2273">
        <v>444</v>
      </c>
      <c r="AJ2273">
        <v>1977</v>
      </c>
      <c r="AK2273">
        <v>221</v>
      </c>
      <c r="AL2273">
        <v>1</v>
      </c>
      <c r="AM2273">
        <v>4</v>
      </c>
      <c r="AN2273" t="s">
        <v>247</v>
      </c>
      <c r="AO2273" t="s">
        <v>208</v>
      </c>
      <c r="AP2273">
        <v>161</v>
      </c>
      <c r="AQ2273">
        <v>55</v>
      </c>
      <c r="AR2273" t="s">
        <v>82</v>
      </c>
      <c r="AS2273">
        <v>210</v>
      </c>
      <c r="AT2273">
        <v>0</v>
      </c>
      <c r="AU2273" t="s">
        <v>105</v>
      </c>
      <c r="AV2273" t="s">
        <v>234</v>
      </c>
      <c r="AW2273">
        <v>9</v>
      </c>
      <c r="AX2273" t="s">
        <v>150</v>
      </c>
      <c r="AY2273" t="s">
        <v>235</v>
      </c>
      <c r="AZ2273" t="s">
        <v>2511</v>
      </c>
      <c r="BA2273">
        <v>3805</v>
      </c>
      <c r="BB2273">
        <v>67</v>
      </c>
      <c r="BC2273" t="s">
        <v>140</v>
      </c>
      <c r="BD2273" t="s">
        <v>74</v>
      </c>
      <c r="BE2273">
        <v>463.00350500000002</v>
      </c>
      <c r="BF2273" t="s">
        <v>114</v>
      </c>
      <c r="BG2273">
        <v>463.00350500000002</v>
      </c>
      <c r="BH2273">
        <v>8034.0884079999996</v>
      </c>
    </row>
    <row r="2274" spans="1:60" x14ac:dyDescent="0.25">
      <c r="A2274">
        <v>2273</v>
      </c>
      <c r="B2274" t="s">
        <v>60</v>
      </c>
      <c r="C2274">
        <v>8024</v>
      </c>
      <c r="D2274" t="s">
        <v>2521</v>
      </c>
      <c r="E2274">
        <v>8047000</v>
      </c>
      <c r="F2274">
        <v>4</v>
      </c>
      <c r="G2274" t="s">
        <v>62</v>
      </c>
      <c r="H2274">
        <v>42</v>
      </c>
      <c r="I2274">
        <v>6140680470000110</v>
      </c>
      <c r="J2274">
        <v>35.973049000000003</v>
      </c>
      <c r="K2274">
        <v>16.796206999999999</v>
      </c>
      <c r="L2274">
        <v>86</v>
      </c>
      <c r="M2274">
        <v>86</v>
      </c>
      <c r="N2274" t="s">
        <v>78</v>
      </c>
      <c r="O2274" t="s">
        <v>88</v>
      </c>
      <c r="P2274">
        <v>0.92284699999999997</v>
      </c>
      <c r="Q2274">
        <v>10</v>
      </c>
      <c r="R2274">
        <v>11</v>
      </c>
      <c r="S2274" t="s">
        <v>78</v>
      </c>
      <c r="T2274" t="s">
        <v>263</v>
      </c>
      <c r="U2274">
        <v>0</v>
      </c>
      <c r="V2274">
        <v>0</v>
      </c>
      <c r="W2274">
        <v>0</v>
      </c>
      <c r="X2274" t="s">
        <v>63</v>
      </c>
      <c r="Y2274" t="s">
        <v>63</v>
      </c>
      <c r="Z2274">
        <v>2</v>
      </c>
      <c r="AA2274">
        <v>88</v>
      </c>
      <c r="AB2274" t="s">
        <v>80</v>
      </c>
      <c r="AC2274">
        <v>1468</v>
      </c>
      <c r="AD2274">
        <v>199</v>
      </c>
      <c r="AE2274">
        <v>481</v>
      </c>
      <c r="AF2274">
        <v>89</v>
      </c>
      <c r="AG2274">
        <v>4.9892110000000001</v>
      </c>
      <c r="AH2274">
        <v>5829</v>
      </c>
      <c r="AI2274">
        <v>3985</v>
      </c>
      <c r="AJ2274">
        <v>21641</v>
      </c>
      <c r="AK2274">
        <v>267</v>
      </c>
      <c r="AL2274">
        <v>2</v>
      </c>
      <c r="AM2274">
        <v>2</v>
      </c>
      <c r="AN2274" t="s">
        <v>65</v>
      </c>
      <c r="AO2274" t="s">
        <v>66</v>
      </c>
      <c r="AP2274">
        <v>183</v>
      </c>
      <c r="AQ2274">
        <v>85</v>
      </c>
      <c r="AR2274" t="s">
        <v>82</v>
      </c>
      <c r="AS2274">
        <v>213</v>
      </c>
      <c r="AT2274">
        <v>3</v>
      </c>
      <c r="AU2274" t="s">
        <v>105</v>
      </c>
      <c r="AV2274" t="s">
        <v>69</v>
      </c>
      <c r="AW2274">
        <v>10</v>
      </c>
      <c r="AX2274" t="s">
        <v>70</v>
      </c>
      <c r="AY2274" t="s">
        <v>71</v>
      </c>
      <c r="AZ2274" t="s">
        <v>72</v>
      </c>
      <c r="BA2274">
        <v>4060</v>
      </c>
      <c r="BB2274">
        <v>47</v>
      </c>
      <c r="BC2274" t="s">
        <v>93</v>
      </c>
      <c r="BD2274" t="s">
        <v>74</v>
      </c>
      <c r="BE2274">
        <v>2099.773612</v>
      </c>
      <c r="BF2274" t="s">
        <v>75</v>
      </c>
      <c r="BG2274">
        <v>2099.773612</v>
      </c>
      <c r="BH2274">
        <v>145577.764654</v>
      </c>
    </row>
    <row r="2275" spans="1:60" x14ac:dyDescent="0.25">
      <c r="A2275">
        <v>2274</v>
      </c>
      <c r="B2275" t="s">
        <v>60</v>
      </c>
      <c r="C2275">
        <v>8025</v>
      </c>
      <c r="D2275" t="s">
        <v>2522</v>
      </c>
      <c r="E2275">
        <v>8047000</v>
      </c>
      <c r="F2275">
        <v>4</v>
      </c>
      <c r="G2275" t="s">
        <v>62</v>
      </c>
      <c r="H2275">
        <v>42</v>
      </c>
      <c r="I2275">
        <v>6140680470000550</v>
      </c>
      <c r="J2275">
        <v>21.886828999999999</v>
      </c>
      <c r="K2275">
        <v>20.072839999999999</v>
      </c>
      <c r="L2275">
        <v>90</v>
      </c>
      <c r="M2275">
        <v>71</v>
      </c>
      <c r="N2275" t="s">
        <v>78</v>
      </c>
      <c r="O2275" t="s">
        <v>88</v>
      </c>
      <c r="P2275">
        <v>0.10437200000000001</v>
      </c>
      <c r="Q2275">
        <v>3</v>
      </c>
      <c r="R2275">
        <v>0</v>
      </c>
      <c r="S2275" t="s">
        <v>78</v>
      </c>
      <c r="T2275" t="s">
        <v>95</v>
      </c>
      <c r="U2275">
        <v>0</v>
      </c>
      <c r="V2275">
        <v>0</v>
      </c>
      <c r="W2275">
        <v>0</v>
      </c>
      <c r="X2275" t="s">
        <v>63</v>
      </c>
      <c r="Y2275" t="s">
        <v>63</v>
      </c>
      <c r="Z2275">
        <v>1</v>
      </c>
      <c r="AA2275">
        <v>71</v>
      </c>
      <c r="AB2275" t="s">
        <v>89</v>
      </c>
      <c r="AC2275">
        <v>1233</v>
      </c>
      <c r="AD2275">
        <v>260</v>
      </c>
      <c r="AE2275">
        <v>576</v>
      </c>
      <c r="AF2275">
        <v>99</v>
      </c>
      <c r="AG2275">
        <v>6.2234179999999997</v>
      </c>
      <c r="AH2275">
        <v>9085</v>
      </c>
      <c r="AI2275">
        <v>8157</v>
      </c>
      <c r="AJ2275">
        <v>45179</v>
      </c>
      <c r="AK2275">
        <v>267</v>
      </c>
      <c r="AL2275">
        <v>1</v>
      </c>
      <c r="AM2275">
        <v>2</v>
      </c>
      <c r="AN2275" t="s">
        <v>65</v>
      </c>
      <c r="AO2275" t="s">
        <v>66</v>
      </c>
      <c r="AP2275">
        <v>183</v>
      </c>
      <c r="AQ2275">
        <v>85</v>
      </c>
      <c r="AR2275" t="s">
        <v>82</v>
      </c>
      <c r="AS2275">
        <v>213</v>
      </c>
      <c r="AT2275">
        <v>3</v>
      </c>
      <c r="AU2275" t="s">
        <v>105</v>
      </c>
      <c r="AV2275" t="s">
        <v>69</v>
      </c>
      <c r="AW2275">
        <v>10</v>
      </c>
      <c r="AX2275" t="s">
        <v>70</v>
      </c>
      <c r="AY2275" t="s">
        <v>71</v>
      </c>
      <c r="AZ2275" t="s">
        <v>72</v>
      </c>
      <c r="BA2275">
        <v>3722</v>
      </c>
      <c r="BB2275">
        <v>57</v>
      </c>
      <c r="BC2275" t="s">
        <v>73</v>
      </c>
      <c r="BD2275" t="s">
        <v>74</v>
      </c>
      <c r="BE2275">
        <v>2063.5629309999999</v>
      </c>
      <c r="BF2275" t="s">
        <v>75</v>
      </c>
      <c r="BG2275">
        <v>2063.5629309999999</v>
      </c>
      <c r="BH2275">
        <v>88572.856121999997</v>
      </c>
    </row>
    <row r="2276" spans="1:60" x14ac:dyDescent="0.25">
      <c r="A2276">
        <v>2275</v>
      </c>
      <c r="B2276" t="s">
        <v>60</v>
      </c>
      <c r="C2276">
        <v>8026</v>
      </c>
      <c r="D2276" t="s">
        <v>2523</v>
      </c>
      <c r="E2276">
        <v>8047000</v>
      </c>
      <c r="F2276">
        <v>4</v>
      </c>
      <c r="G2276" t="s">
        <v>62</v>
      </c>
      <c r="H2276">
        <v>42</v>
      </c>
      <c r="I2276">
        <v>6140680470000360</v>
      </c>
      <c r="J2276">
        <v>8.3606409999999993</v>
      </c>
      <c r="K2276">
        <v>21.37528</v>
      </c>
      <c r="L2276">
        <v>72</v>
      </c>
      <c r="M2276">
        <v>6</v>
      </c>
      <c r="N2276" t="s">
        <v>78</v>
      </c>
      <c r="O2276" t="s">
        <v>95</v>
      </c>
      <c r="P2276">
        <v>4.9980279999999997</v>
      </c>
      <c r="Q2276">
        <v>12</v>
      </c>
      <c r="R2276">
        <v>58</v>
      </c>
      <c r="S2276" t="s">
        <v>95</v>
      </c>
      <c r="T2276" t="s">
        <v>78</v>
      </c>
      <c r="U2276">
        <v>0</v>
      </c>
      <c r="V2276">
        <v>0</v>
      </c>
      <c r="W2276">
        <v>0</v>
      </c>
      <c r="X2276" t="s">
        <v>63</v>
      </c>
      <c r="Y2276" t="s">
        <v>63</v>
      </c>
      <c r="Z2276">
        <v>2</v>
      </c>
      <c r="AA2276">
        <v>61</v>
      </c>
      <c r="AB2276" t="s">
        <v>80</v>
      </c>
      <c r="AC2276">
        <v>1116</v>
      </c>
      <c r="AD2276">
        <v>59</v>
      </c>
      <c r="AE2276">
        <v>170</v>
      </c>
      <c r="AF2276">
        <v>29</v>
      </c>
      <c r="AG2276">
        <v>3.1020949999999998</v>
      </c>
      <c r="AH2276">
        <v>659</v>
      </c>
      <c r="AI2276">
        <v>324</v>
      </c>
      <c r="AJ2276">
        <v>1517</v>
      </c>
      <c r="AK2276">
        <v>201</v>
      </c>
      <c r="AL2276">
        <v>3</v>
      </c>
      <c r="AM2276">
        <v>3</v>
      </c>
      <c r="AN2276" t="s">
        <v>514</v>
      </c>
      <c r="AO2276" t="s">
        <v>97</v>
      </c>
      <c r="AP2276">
        <v>183</v>
      </c>
      <c r="AQ2276">
        <v>70</v>
      </c>
      <c r="AR2276" t="s">
        <v>82</v>
      </c>
      <c r="AS2276">
        <v>213</v>
      </c>
      <c r="AT2276">
        <v>4</v>
      </c>
      <c r="AU2276" t="s">
        <v>105</v>
      </c>
      <c r="AV2276" t="s">
        <v>69</v>
      </c>
      <c r="AW2276">
        <v>10</v>
      </c>
      <c r="AX2276" t="s">
        <v>70</v>
      </c>
      <c r="AY2276" t="s">
        <v>99</v>
      </c>
      <c r="AZ2276" t="s">
        <v>100</v>
      </c>
      <c r="BA2276">
        <v>4706</v>
      </c>
      <c r="BB2276">
        <v>56</v>
      </c>
      <c r="BC2276" t="s">
        <v>140</v>
      </c>
      <c r="BD2276" t="s">
        <v>74</v>
      </c>
      <c r="BE2276">
        <v>1367.8134399999999</v>
      </c>
      <c r="BF2276" t="s">
        <v>75</v>
      </c>
      <c r="BG2276">
        <v>1367.8134399999999</v>
      </c>
      <c r="BH2276">
        <v>33834.315058</v>
      </c>
    </row>
    <row r="2277" spans="1:60" x14ac:dyDescent="0.25">
      <c r="A2277">
        <v>2276</v>
      </c>
      <c r="B2277" t="s">
        <v>60</v>
      </c>
      <c r="C2277">
        <v>8027</v>
      </c>
      <c r="D2277" t="s">
        <v>2524</v>
      </c>
      <c r="E2277">
        <v>8047000</v>
      </c>
      <c r="F2277">
        <v>4</v>
      </c>
      <c r="G2277" t="s">
        <v>62</v>
      </c>
      <c r="H2277">
        <v>42</v>
      </c>
      <c r="I2277">
        <v>6140680470000580</v>
      </c>
      <c r="J2277">
        <v>16.460142000000001</v>
      </c>
      <c r="K2277">
        <v>0</v>
      </c>
      <c r="L2277">
        <v>0</v>
      </c>
      <c r="M2277">
        <v>0</v>
      </c>
      <c r="N2277" t="s">
        <v>63</v>
      </c>
      <c r="O2277" t="s">
        <v>63</v>
      </c>
      <c r="P2277">
        <v>0</v>
      </c>
      <c r="Q2277">
        <v>0</v>
      </c>
      <c r="R2277">
        <v>0</v>
      </c>
      <c r="S2277" t="s">
        <v>63</v>
      </c>
      <c r="T2277" t="s">
        <v>63</v>
      </c>
      <c r="U2277">
        <v>0</v>
      </c>
      <c r="V2277">
        <v>0</v>
      </c>
      <c r="W2277">
        <v>0</v>
      </c>
      <c r="X2277" t="s">
        <v>63</v>
      </c>
      <c r="Y2277" t="s">
        <v>63</v>
      </c>
      <c r="Z2277">
        <v>0</v>
      </c>
      <c r="AA2277">
        <v>0</v>
      </c>
      <c r="AB2277" t="s">
        <v>64</v>
      </c>
      <c r="AC2277">
        <v>33</v>
      </c>
      <c r="AD2277">
        <v>0</v>
      </c>
      <c r="AE2277">
        <v>0</v>
      </c>
      <c r="AF2277">
        <v>5</v>
      </c>
      <c r="AG2277">
        <v>0.47648000000000001</v>
      </c>
      <c r="AH2277">
        <v>0</v>
      </c>
      <c r="AI2277">
        <v>0</v>
      </c>
      <c r="AJ2277">
        <v>0</v>
      </c>
      <c r="AK2277">
        <v>999</v>
      </c>
      <c r="AL2277">
        <v>5</v>
      </c>
      <c r="AM2277">
        <v>5</v>
      </c>
      <c r="AN2277" t="s">
        <v>120</v>
      </c>
      <c r="AO2277" t="s">
        <v>97</v>
      </c>
      <c r="AP2277">
        <v>183</v>
      </c>
      <c r="AQ2277">
        <v>75</v>
      </c>
      <c r="AR2277" t="s">
        <v>82</v>
      </c>
      <c r="AS2277">
        <v>206</v>
      </c>
      <c r="AT2277">
        <v>4</v>
      </c>
      <c r="AU2277" t="s">
        <v>105</v>
      </c>
      <c r="AV2277" t="s">
        <v>69</v>
      </c>
      <c r="AW2277">
        <v>10</v>
      </c>
      <c r="AX2277" t="s">
        <v>70</v>
      </c>
      <c r="AY2277" t="s">
        <v>99</v>
      </c>
      <c r="AZ2277" t="s">
        <v>100</v>
      </c>
      <c r="BA2277">
        <v>6004</v>
      </c>
      <c r="BB2277">
        <v>30</v>
      </c>
      <c r="BC2277" t="s">
        <v>206</v>
      </c>
      <c r="BD2277" t="s">
        <v>74</v>
      </c>
      <c r="BE2277">
        <v>2285.7693260000001</v>
      </c>
      <c r="BF2277" t="s">
        <v>75</v>
      </c>
      <c r="BG2277">
        <v>2285.7693260000001</v>
      </c>
      <c r="BH2277">
        <v>66611.831472000005</v>
      </c>
    </row>
    <row r="2278" spans="1:60" x14ac:dyDescent="0.25">
      <c r="A2278">
        <v>2277</v>
      </c>
      <c r="B2278" t="s">
        <v>60</v>
      </c>
      <c r="C2278">
        <v>8028</v>
      </c>
      <c r="D2278" t="s">
        <v>2525</v>
      </c>
      <c r="E2278">
        <v>8047000</v>
      </c>
      <c r="F2278">
        <v>4</v>
      </c>
      <c r="G2278" t="s">
        <v>62</v>
      </c>
      <c r="H2278">
        <v>42</v>
      </c>
      <c r="I2278">
        <v>6140680470000600</v>
      </c>
      <c r="J2278">
        <v>4.71922</v>
      </c>
      <c r="K2278">
        <v>0</v>
      </c>
      <c r="L2278">
        <v>0</v>
      </c>
      <c r="M2278">
        <v>0</v>
      </c>
      <c r="N2278" t="s">
        <v>63</v>
      </c>
      <c r="O2278" t="s">
        <v>63</v>
      </c>
      <c r="P2278">
        <v>0</v>
      </c>
      <c r="Q2278">
        <v>0</v>
      </c>
      <c r="R2278">
        <v>0</v>
      </c>
      <c r="S2278" t="s">
        <v>63</v>
      </c>
      <c r="T2278" t="s">
        <v>63</v>
      </c>
      <c r="U2278">
        <v>0</v>
      </c>
      <c r="V2278">
        <v>0</v>
      </c>
      <c r="W2278">
        <v>0</v>
      </c>
      <c r="X2278" t="s">
        <v>63</v>
      </c>
      <c r="Y2278" t="s">
        <v>63</v>
      </c>
      <c r="Z2278">
        <v>0</v>
      </c>
      <c r="AA2278">
        <v>0</v>
      </c>
      <c r="AB2278" t="s">
        <v>64</v>
      </c>
      <c r="AC2278">
        <v>33</v>
      </c>
      <c r="AD2278">
        <v>0</v>
      </c>
      <c r="AE2278">
        <v>0</v>
      </c>
      <c r="AF2278">
        <v>5</v>
      </c>
      <c r="AG2278">
        <v>0.47648000000000001</v>
      </c>
      <c r="AH2278">
        <v>0</v>
      </c>
      <c r="AI2278">
        <v>0</v>
      </c>
      <c r="AJ2278">
        <v>0</v>
      </c>
      <c r="AK2278">
        <v>999</v>
      </c>
      <c r="AL2278">
        <v>5</v>
      </c>
      <c r="AM2278">
        <v>5</v>
      </c>
      <c r="AN2278" t="s">
        <v>131</v>
      </c>
      <c r="AO2278" t="s">
        <v>136</v>
      </c>
      <c r="AP2278">
        <v>183</v>
      </c>
      <c r="AQ2278">
        <v>70</v>
      </c>
      <c r="AR2278" t="s">
        <v>67</v>
      </c>
      <c r="AS2278">
        <v>206</v>
      </c>
      <c r="AT2278">
        <v>4</v>
      </c>
      <c r="AU2278" t="s">
        <v>68</v>
      </c>
      <c r="AV2278" t="s">
        <v>132</v>
      </c>
      <c r="AW2278">
        <v>8</v>
      </c>
      <c r="AX2278" t="s">
        <v>133</v>
      </c>
      <c r="AY2278" t="s">
        <v>99</v>
      </c>
      <c r="AZ2278" t="s">
        <v>137</v>
      </c>
      <c r="BA2278">
        <v>6064</v>
      </c>
      <c r="BB2278">
        <v>37</v>
      </c>
      <c r="BC2278" t="s">
        <v>122</v>
      </c>
      <c r="BD2278" t="s">
        <v>74</v>
      </c>
      <c r="BE2278">
        <v>892.650621</v>
      </c>
      <c r="BF2278" t="s">
        <v>75</v>
      </c>
      <c r="BG2278">
        <v>892.650621</v>
      </c>
      <c r="BH2278">
        <v>19098.007653000001</v>
      </c>
    </row>
    <row r="2279" spans="1:60" x14ac:dyDescent="0.25">
      <c r="A2279">
        <v>2278</v>
      </c>
      <c r="B2279" t="s">
        <v>60</v>
      </c>
      <c r="C2279">
        <v>8029</v>
      </c>
      <c r="D2279" t="s">
        <v>2526</v>
      </c>
      <c r="E2279">
        <v>8047000</v>
      </c>
      <c r="F2279">
        <v>4</v>
      </c>
      <c r="G2279" t="s">
        <v>62</v>
      </c>
      <c r="H2279">
        <v>42</v>
      </c>
      <c r="I2279">
        <v>6140680470000550</v>
      </c>
      <c r="J2279">
        <v>2.9845079999999999</v>
      </c>
      <c r="K2279">
        <v>0</v>
      </c>
      <c r="L2279">
        <v>0</v>
      </c>
      <c r="M2279">
        <v>0</v>
      </c>
      <c r="N2279" t="s">
        <v>63</v>
      </c>
      <c r="O2279" t="s">
        <v>63</v>
      </c>
      <c r="P2279">
        <v>0</v>
      </c>
      <c r="Q2279">
        <v>0</v>
      </c>
      <c r="R2279">
        <v>0</v>
      </c>
      <c r="S2279" t="s">
        <v>63</v>
      </c>
      <c r="T2279" t="s">
        <v>63</v>
      </c>
      <c r="U2279">
        <v>0</v>
      </c>
      <c r="V2279">
        <v>0</v>
      </c>
      <c r="W2279">
        <v>0</v>
      </c>
      <c r="X2279" t="s">
        <v>63</v>
      </c>
      <c r="Y2279" t="s">
        <v>63</v>
      </c>
      <c r="Z2279">
        <v>0</v>
      </c>
      <c r="AA2279">
        <v>3</v>
      </c>
      <c r="AB2279" t="s">
        <v>64</v>
      </c>
      <c r="AC2279">
        <v>99</v>
      </c>
      <c r="AD2279">
        <v>1</v>
      </c>
      <c r="AE2279">
        <v>4</v>
      </c>
      <c r="AF2279">
        <v>13</v>
      </c>
      <c r="AG2279">
        <v>1.2555510000000001</v>
      </c>
      <c r="AH2279">
        <v>5</v>
      </c>
      <c r="AI2279">
        <v>0</v>
      </c>
      <c r="AJ2279">
        <v>0</v>
      </c>
      <c r="AK2279">
        <v>999</v>
      </c>
      <c r="AL2279">
        <v>5</v>
      </c>
      <c r="AM2279">
        <v>5</v>
      </c>
      <c r="AN2279" t="s">
        <v>131</v>
      </c>
      <c r="AO2279" t="s">
        <v>136</v>
      </c>
      <c r="AP2279">
        <v>183</v>
      </c>
      <c r="AQ2279">
        <v>70</v>
      </c>
      <c r="AR2279" t="s">
        <v>67</v>
      </c>
      <c r="AS2279">
        <v>206</v>
      </c>
      <c r="AT2279">
        <v>4</v>
      </c>
      <c r="AU2279" t="s">
        <v>68</v>
      </c>
      <c r="AV2279" t="s">
        <v>132</v>
      </c>
      <c r="AW2279">
        <v>8</v>
      </c>
      <c r="AX2279" t="s">
        <v>133</v>
      </c>
      <c r="AY2279" t="s">
        <v>99</v>
      </c>
      <c r="AZ2279" t="s">
        <v>137</v>
      </c>
      <c r="BA2279">
        <v>6177</v>
      </c>
      <c r="BB2279">
        <v>26</v>
      </c>
      <c r="BC2279" t="s">
        <v>85</v>
      </c>
      <c r="BD2279" t="s">
        <v>74</v>
      </c>
      <c r="BE2279">
        <v>719.35674800000004</v>
      </c>
      <c r="BF2279" t="s">
        <v>75</v>
      </c>
      <c r="BG2279">
        <v>719.35674800000004</v>
      </c>
      <c r="BH2279">
        <v>12077.873722</v>
      </c>
    </row>
    <row r="2280" spans="1:60" x14ac:dyDescent="0.25">
      <c r="A2280">
        <v>2279</v>
      </c>
      <c r="B2280" t="s">
        <v>60</v>
      </c>
      <c r="C2280">
        <v>8030</v>
      </c>
      <c r="D2280" t="s">
        <v>2527</v>
      </c>
      <c r="E2280">
        <v>8047000</v>
      </c>
      <c r="F2280">
        <v>4</v>
      </c>
      <c r="G2280" t="s">
        <v>62</v>
      </c>
      <c r="H2280">
        <v>42</v>
      </c>
      <c r="I2280">
        <v>6140680470000120</v>
      </c>
      <c r="J2280">
        <v>8.4710210000000004</v>
      </c>
      <c r="K2280">
        <v>12.760719999999999</v>
      </c>
      <c r="L2280">
        <v>69</v>
      </c>
      <c r="M2280">
        <v>16</v>
      </c>
      <c r="N2280" t="s">
        <v>124</v>
      </c>
      <c r="O2280" t="s">
        <v>63</v>
      </c>
      <c r="P2280">
        <v>8.2268629999999998</v>
      </c>
      <c r="Q2280">
        <v>28</v>
      </c>
      <c r="R2280">
        <v>41</v>
      </c>
      <c r="S2280" t="s">
        <v>124</v>
      </c>
      <c r="T2280" t="s">
        <v>63</v>
      </c>
      <c r="U2280">
        <v>3.1022560000000001</v>
      </c>
      <c r="V2280">
        <v>12</v>
      </c>
      <c r="W2280">
        <v>26</v>
      </c>
      <c r="X2280" t="s">
        <v>124</v>
      </c>
      <c r="Y2280" t="s">
        <v>88</v>
      </c>
      <c r="Z2280">
        <v>3</v>
      </c>
      <c r="AA2280">
        <v>63</v>
      </c>
      <c r="AB2280" t="s">
        <v>108</v>
      </c>
      <c r="AC2280">
        <v>549</v>
      </c>
      <c r="AD2280">
        <v>94</v>
      </c>
      <c r="AE2280">
        <v>218</v>
      </c>
      <c r="AF2280">
        <v>60</v>
      </c>
      <c r="AG2280">
        <v>5.617318</v>
      </c>
      <c r="AH2280">
        <v>1472</v>
      </c>
      <c r="AI2280">
        <v>1150</v>
      </c>
      <c r="AJ2280">
        <v>5002</v>
      </c>
      <c r="AK2280">
        <v>268</v>
      </c>
      <c r="AL2280">
        <v>2</v>
      </c>
      <c r="AM2280">
        <v>2</v>
      </c>
      <c r="AN2280" t="s">
        <v>131</v>
      </c>
      <c r="AO2280" t="s">
        <v>97</v>
      </c>
      <c r="AP2280">
        <v>161</v>
      </c>
      <c r="AQ2280">
        <v>55</v>
      </c>
      <c r="AR2280" t="s">
        <v>67</v>
      </c>
      <c r="AS2280">
        <v>213</v>
      </c>
      <c r="AT2280">
        <v>4</v>
      </c>
      <c r="AU2280" t="s">
        <v>92</v>
      </c>
      <c r="AV2280" t="s">
        <v>132</v>
      </c>
      <c r="AW2280">
        <v>6</v>
      </c>
      <c r="AX2280" t="s">
        <v>133</v>
      </c>
      <c r="AY2280" t="s">
        <v>99</v>
      </c>
      <c r="AZ2280" t="s">
        <v>100</v>
      </c>
      <c r="BA2280">
        <v>5884</v>
      </c>
      <c r="BB2280">
        <v>55</v>
      </c>
      <c r="BC2280" t="s">
        <v>93</v>
      </c>
      <c r="BD2280" t="s">
        <v>74</v>
      </c>
      <c r="BE2280">
        <v>964.19127200000003</v>
      </c>
      <c r="BF2280" t="s">
        <v>114</v>
      </c>
      <c r="BG2280">
        <v>964.19127200000003</v>
      </c>
      <c r="BH2280">
        <v>34281.003936000001</v>
      </c>
    </row>
    <row r="2281" spans="1:60" x14ac:dyDescent="0.25">
      <c r="A2281">
        <v>2280</v>
      </c>
      <c r="B2281" t="s">
        <v>60</v>
      </c>
      <c r="C2281">
        <v>8031</v>
      </c>
      <c r="D2281" t="s">
        <v>2528</v>
      </c>
      <c r="E2281">
        <v>8047000</v>
      </c>
      <c r="F2281">
        <v>4</v>
      </c>
      <c r="G2281" t="s">
        <v>62</v>
      </c>
      <c r="H2281">
        <v>42</v>
      </c>
      <c r="I2281">
        <v>6140680470000550</v>
      </c>
      <c r="J2281">
        <v>5.483142</v>
      </c>
      <c r="K2281">
        <v>17.874483000000001</v>
      </c>
      <c r="L2281">
        <v>76</v>
      </c>
      <c r="M2281">
        <v>84</v>
      </c>
      <c r="N2281" t="s">
        <v>78</v>
      </c>
      <c r="O2281" t="s">
        <v>88</v>
      </c>
      <c r="P2281">
        <v>4.4730160000000003</v>
      </c>
      <c r="Q2281">
        <v>29</v>
      </c>
      <c r="R2281">
        <v>26</v>
      </c>
      <c r="S2281" t="s">
        <v>78</v>
      </c>
      <c r="T2281" t="s">
        <v>88</v>
      </c>
      <c r="U2281">
        <v>0</v>
      </c>
      <c r="V2281">
        <v>0</v>
      </c>
      <c r="W2281">
        <v>0</v>
      </c>
      <c r="X2281" t="s">
        <v>63</v>
      </c>
      <c r="Y2281" t="s">
        <v>63</v>
      </c>
      <c r="Z2281">
        <v>2</v>
      </c>
      <c r="AA2281">
        <v>88</v>
      </c>
      <c r="AB2281" t="s">
        <v>80</v>
      </c>
      <c r="AC2281">
        <v>867</v>
      </c>
      <c r="AD2281">
        <v>310</v>
      </c>
      <c r="AE2281">
        <v>618</v>
      </c>
      <c r="AF2281">
        <v>93</v>
      </c>
      <c r="AG2281">
        <v>8.094341</v>
      </c>
      <c r="AH2281">
        <v>9293</v>
      </c>
      <c r="AI2281">
        <v>8009</v>
      </c>
      <c r="AJ2281">
        <v>42157</v>
      </c>
      <c r="AK2281">
        <v>267</v>
      </c>
      <c r="AL2281">
        <v>1</v>
      </c>
      <c r="AM2281">
        <v>1</v>
      </c>
      <c r="AN2281" t="s">
        <v>131</v>
      </c>
      <c r="AO2281" t="s">
        <v>97</v>
      </c>
      <c r="AP2281">
        <v>183</v>
      </c>
      <c r="AQ2281">
        <v>55</v>
      </c>
      <c r="AR2281" t="s">
        <v>82</v>
      </c>
      <c r="AS2281">
        <v>213</v>
      </c>
      <c r="AT2281">
        <v>4</v>
      </c>
      <c r="AU2281" t="s">
        <v>105</v>
      </c>
      <c r="AV2281" t="s">
        <v>132</v>
      </c>
      <c r="AW2281">
        <v>10</v>
      </c>
      <c r="AX2281" t="s">
        <v>133</v>
      </c>
      <c r="AY2281" t="s">
        <v>99</v>
      </c>
      <c r="AZ2281" t="s">
        <v>100</v>
      </c>
      <c r="BA2281">
        <v>5560</v>
      </c>
      <c r="BB2281">
        <v>51</v>
      </c>
      <c r="BC2281" t="s">
        <v>93</v>
      </c>
      <c r="BD2281" t="s">
        <v>74</v>
      </c>
      <c r="BE2281">
        <v>894.72035800000003</v>
      </c>
      <c r="BF2281" t="s">
        <v>114</v>
      </c>
      <c r="BG2281">
        <v>894.72035800000003</v>
      </c>
      <c r="BH2281">
        <v>22189.486468999999</v>
      </c>
    </row>
    <row r="2282" spans="1:60" x14ac:dyDescent="0.25">
      <c r="A2282">
        <v>2281</v>
      </c>
      <c r="B2282" t="s">
        <v>60</v>
      </c>
      <c r="C2282">
        <v>8032</v>
      </c>
      <c r="D2282" t="s">
        <v>2529</v>
      </c>
      <c r="E2282">
        <v>8047000</v>
      </c>
      <c r="F2282">
        <v>4</v>
      </c>
      <c r="G2282" t="s">
        <v>62</v>
      </c>
      <c r="H2282">
        <v>42</v>
      </c>
      <c r="I2282">
        <v>6140680470000730</v>
      </c>
      <c r="J2282">
        <v>1.9469E-2</v>
      </c>
      <c r="K2282">
        <v>0</v>
      </c>
      <c r="L2282">
        <v>0</v>
      </c>
      <c r="M2282">
        <v>0</v>
      </c>
      <c r="N2282" t="s">
        <v>63</v>
      </c>
      <c r="O2282" t="s">
        <v>63</v>
      </c>
      <c r="P2282">
        <v>0</v>
      </c>
      <c r="Q2282">
        <v>0</v>
      </c>
      <c r="R2282">
        <v>0</v>
      </c>
      <c r="S2282" t="s">
        <v>63</v>
      </c>
      <c r="T2282" t="s">
        <v>63</v>
      </c>
      <c r="U2282">
        <v>0</v>
      </c>
      <c r="V2282">
        <v>0</v>
      </c>
      <c r="W2282">
        <v>0</v>
      </c>
      <c r="X2282" t="s">
        <v>63</v>
      </c>
      <c r="Y2282" t="s">
        <v>63</v>
      </c>
      <c r="Z2282">
        <v>0</v>
      </c>
      <c r="AA2282">
        <v>0</v>
      </c>
      <c r="AB2282" t="s">
        <v>64</v>
      </c>
      <c r="AC2282">
        <v>33</v>
      </c>
      <c r="AD2282">
        <v>0</v>
      </c>
      <c r="AE2282">
        <v>0</v>
      </c>
      <c r="AF2282">
        <v>5</v>
      </c>
      <c r="AG2282">
        <v>0.47648000000000001</v>
      </c>
      <c r="AH2282">
        <v>0</v>
      </c>
      <c r="AI2282">
        <v>0</v>
      </c>
      <c r="AJ2282">
        <v>0</v>
      </c>
      <c r="AK2282">
        <v>999</v>
      </c>
      <c r="AL2282">
        <v>5</v>
      </c>
      <c r="AM2282">
        <v>5</v>
      </c>
      <c r="AN2282" t="s">
        <v>120</v>
      </c>
      <c r="AO2282" t="s">
        <v>97</v>
      </c>
      <c r="AP2282">
        <v>141</v>
      </c>
      <c r="AQ2282">
        <v>18</v>
      </c>
      <c r="AR2282" t="s">
        <v>91</v>
      </c>
      <c r="AS2282" t="s">
        <v>101</v>
      </c>
      <c r="AT2282">
        <v>4</v>
      </c>
      <c r="AU2282" t="s">
        <v>92</v>
      </c>
      <c r="AV2282" t="s">
        <v>69</v>
      </c>
      <c r="AW2282">
        <v>6</v>
      </c>
      <c r="AX2282" t="s">
        <v>70</v>
      </c>
      <c r="AY2282" t="s">
        <v>99</v>
      </c>
      <c r="AZ2282" t="s">
        <v>100</v>
      </c>
      <c r="BA2282">
        <v>5899</v>
      </c>
      <c r="BB2282">
        <v>31</v>
      </c>
      <c r="BC2282" t="s">
        <v>98</v>
      </c>
      <c r="BD2282" t="s">
        <v>74</v>
      </c>
      <c r="BE2282">
        <v>1877.354779</v>
      </c>
      <c r="BF2282" t="s">
        <v>101</v>
      </c>
      <c r="BG2282">
        <v>92.690425000000005</v>
      </c>
      <c r="BH2282">
        <v>78.787064000000001</v>
      </c>
    </row>
    <row r="2283" spans="1:60" x14ac:dyDescent="0.25">
      <c r="A2283">
        <v>2282</v>
      </c>
      <c r="B2283" t="s">
        <v>60</v>
      </c>
      <c r="C2283">
        <v>8034</v>
      </c>
      <c r="D2283" t="s">
        <v>2530</v>
      </c>
      <c r="E2283">
        <v>8047000</v>
      </c>
      <c r="F2283">
        <v>4</v>
      </c>
      <c r="G2283" t="s">
        <v>62</v>
      </c>
      <c r="H2283">
        <v>42</v>
      </c>
      <c r="I2283">
        <v>6140680470000560</v>
      </c>
      <c r="J2283">
        <v>1.572206</v>
      </c>
      <c r="K2283">
        <v>18.594695999999999</v>
      </c>
      <c r="L2283">
        <v>52</v>
      </c>
      <c r="M2283">
        <v>15</v>
      </c>
      <c r="N2283" t="s">
        <v>135</v>
      </c>
      <c r="O2283" t="s">
        <v>124</v>
      </c>
      <c r="P2283">
        <v>2.5528330000000001</v>
      </c>
      <c r="Q2283">
        <v>6</v>
      </c>
      <c r="R2283">
        <v>6</v>
      </c>
      <c r="S2283" t="s">
        <v>135</v>
      </c>
      <c r="T2283" t="s">
        <v>124</v>
      </c>
      <c r="U2283">
        <v>0</v>
      </c>
      <c r="V2283">
        <v>0</v>
      </c>
      <c r="W2283">
        <v>0</v>
      </c>
      <c r="X2283" t="s">
        <v>63</v>
      </c>
      <c r="Y2283" t="s">
        <v>63</v>
      </c>
      <c r="Z2283">
        <v>2</v>
      </c>
      <c r="AA2283">
        <v>19</v>
      </c>
      <c r="AB2283" t="s">
        <v>80</v>
      </c>
      <c r="AC2283">
        <v>88</v>
      </c>
      <c r="AD2283">
        <v>41</v>
      </c>
      <c r="AE2283">
        <v>77</v>
      </c>
      <c r="AF2283">
        <v>31</v>
      </c>
      <c r="AG2283">
        <v>9.1620159999999995</v>
      </c>
      <c r="AH2283">
        <v>644</v>
      </c>
      <c r="AI2283">
        <v>532</v>
      </c>
      <c r="AJ2283">
        <v>2252</v>
      </c>
      <c r="AK2283">
        <v>281</v>
      </c>
      <c r="AL2283">
        <v>1</v>
      </c>
      <c r="AM2283">
        <v>4</v>
      </c>
      <c r="AN2283" t="s">
        <v>96</v>
      </c>
      <c r="AO2283" t="s">
        <v>97</v>
      </c>
      <c r="AP2283">
        <v>188</v>
      </c>
      <c r="AQ2283">
        <v>1</v>
      </c>
      <c r="AR2283" t="s">
        <v>82</v>
      </c>
      <c r="AS2283">
        <v>206</v>
      </c>
      <c r="AT2283">
        <v>4</v>
      </c>
      <c r="AU2283" t="s">
        <v>98</v>
      </c>
      <c r="AV2283" t="s">
        <v>69</v>
      </c>
      <c r="AW2283">
        <v>77</v>
      </c>
      <c r="AX2283" t="s">
        <v>70</v>
      </c>
      <c r="AY2283" t="s">
        <v>99</v>
      </c>
      <c r="AZ2283" t="s">
        <v>100</v>
      </c>
      <c r="BA2283">
        <v>5932</v>
      </c>
      <c r="BB2283">
        <v>58</v>
      </c>
      <c r="BC2283" t="s">
        <v>73</v>
      </c>
      <c r="BD2283" t="s">
        <v>74</v>
      </c>
      <c r="BE2283">
        <v>368.24825399999997</v>
      </c>
      <c r="BF2283" t="s">
        <v>101</v>
      </c>
      <c r="BG2283">
        <v>368.24825399999997</v>
      </c>
      <c r="BH2283">
        <v>6362.4922420000003</v>
      </c>
    </row>
    <row r="2284" spans="1:60" x14ac:dyDescent="0.25">
      <c r="A2284">
        <v>2283</v>
      </c>
      <c r="B2284" t="s">
        <v>60</v>
      </c>
      <c r="C2284">
        <v>8035</v>
      </c>
      <c r="D2284" t="s">
        <v>2531</v>
      </c>
      <c r="E2284">
        <v>8047000</v>
      </c>
      <c r="F2284">
        <v>4</v>
      </c>
      <c r="G2284" t="s">
        <v>62</v>
      </c>
      <c r="H2284">
        <v>42</v>
      </c>
      <c r="I2284">
        <v>6140680470000140</v>
      </c>
      <c r="J2284">
        <v>4.1654679999999997</v>
      </c>
      <c r="K2284">
        <v>26.173898999999999</v>
      </c>
      <c r="L2284">
        <v>110</v>
      </c>
      <c r="M2284">
        <v>4</v>
      </c>
      <c r="N2284" t="s">
        <v>87</v>
      </c>
      <c r="O2284" t="s">
        <v>63</v>
      </c>
      <c r="P2284">
        <v>1.6788639999999999</v>
      </c>
      <c r="Q2284">
        <v>12</v>
      </c>
      <c r="R2284">
        <v>57</v>
      </c>
      <c r="S2284" t="s">
        <v>135</v>
      </c>
      <c r="T2284" t="s">
        <v>77</v>
      </c>
      <c r="U2284">
        <v>0</v>
      </c>
      <c r="V2284">
        <v>0</v>
      </c>
      <c r="W2284">
        <v>0</v>
      </c>
      <c r="X2284" t="s">
        <v>63</v>
      </c>
      <c r="Y2284" t="s">
        <v>63</v>
      </c>
      <c r="Z2284">
        <v>1</v>
      </c>
      <c r="AA2284">
        <v>59</v>
      </c>
      <c r="AB2284" t="s">
        <v>103</v>
      </c>
      <c r="AC2284">
        <v>3224</v>
      </c>
      <c r="AD2284">
        <v>52</v>
      </c>
      <c r="AE2284">
        <v>191</v>
      </c>
      <c r="AF2284">
        <v>26</v>
      </c>
      <c r="AG2284">
        <v>1.7219260000000001</v>
      </c>
      <c r="AH2284">
        <v>822</v>
      </c>
      <c r="AI2284">
        <v>494</v>
      </c>
      <c r="AJ2284">
        <v>3083</v>
      </c>
      <c r="AK2284">
        <v>281</v>
      </c>
      <c r="AL2284">
        <v>3</v>
      </c>
      <c r="AM2284">
        <v>1</v>
      </c>
      <c r="AN2284" t="s">
        <v>223</v>
      </c>
      <c r="AO2284" t="s">
        <v>136</v>
      </c>
      <c r="AP2284">
        <v>141</v>
      </c>
      <c r="AQ2284">
        <v>20</v>
      </c>
      <c r="AR2284" t="s">
        <v>82</v>
      </c>
      <c r="AS2284">
        <v>206</v>
      </c>
      <c r="AT2284">
        <v>3</v>
      </c>
      <c r="AU2284" t="s">
        <v>98</v>
      </c>
      <c r="AV2284" t="s">
        <v>132</v>
      </c>
      <c r="AW2284">
        <v>77</v>
      </c>
      <c r="AX2284" t="s">
        <v>133</v>
      </c>
      <c r="AY2284" t="s">
        <v>224</v>
      </c>
      <c r="AZ2284" t="s">
        <v>137</v>
      </c>
      <c r="BA2284">
        <v>5775</v>
      </c>
      <c r="BB2284">
        <v>71</v>
      </c>
      <c r="BC2284" t="s">
        <v>73</v>
      </c>
      <c r="BD2284" t="s">
        <v>74</v>
      </c>
      <c r="BE2284">
        <v>550.12430600000005</v>
      </c>
      <c r="BF2284" t="s">
        <v>101</v>
      </c>
      <c r="BG2284">
        <v>550.12430600000005</v>
      </c>
      <c r="BH2284">
        <v>16857.048946999999</v>
      </c>
    </row>
    <row r="2285" spans="1:60" x14ac:dyDescent="0.25">
      <c r="A2285">
        <v>2284</v>
      </c>
      <c r="B2285" t="s">
        <v>60</v>
      </c>
      <c r="C2285">
        <v>8036</v>
      </c>
      <c r="D2285" t="s">
        <v>2532</v>
      </c>
      <c r="E2285">
        <v>8047000</v>
      </c>
      <c r="F2285">
        <v>4</v>
      </c>
      <c r="G2285" t="s">
        <v>62</v>
      </c>
      <c r="H2285">
        <v>42</v>
      </c>
      <c r="I2285">
        <v>6140680470000140</v>
      </c>
      <c r="J2285">
        <v>21.979851</v>
      </c>
      <c r="K2285">
        <v>9.3389410000000002</v>
      </c>
      <c r="L2285">
        <v>46</v>
      </c>
      <c r="M2285">
        <v>81</v>
      </c>
      <c r="N2285" t="s">
        <v>95</v>
      </c>
      <c r="O2285" t="s">
        <v>135</v>
      </c>
      <c r="P2285">
        <v>0</v>
      </c>
      <c r="Q2285">
        <v>0</v>
      </c>
      <c r="R2285">
        <v>0</v>
      </c>
      <c r="S2285" t="s">
        <v>63</v>
      </c>
      <c r="T2285" t="s">
        <v>63</v>
      </c>
      <c r="U2285">
        <v>0</v>
      </c>
      <c r="V2285">
        <v>0</v>
      </c>
      <c r="W2285">
        <v>0</v>
      </c>
      <c r="X2285" t="s">
        <v>63</v>
      </c>
      <c r="Y2285" t="s">
        <v>63</v>
      </c>
      <c r="Z2285">
        <v>1</v>
      </c>
      <c r="AA2285">
        <v>81</v>
      </c>
      <c r="AB2285" t="s">
        <v>89</v>
      </c>
      <c r="AC2285">
        <v>1342</v>
      </c>
      <c r="AD2285">
        <v>142</v>
      </c>
      <c r="AE2285">
        <v>359</v>
      </c>
      <c r="AF2285">
        <v>49</v>
      </c>
      <c r="AG2285">
        <v>4.3988959999999997</v>
      </c>
      <c r="AH2285">
        <v>2340</v>
      </c>
      <c r="AI2285">
        <v>1659</v>
      </c>
      <c r="AJ2285">
        <v>7590</v>
      </c>
      <c r="AK2285">
        <v>201</v>
      </c>
      <c r="AL2285">
        <v>1</v>
      </c>
      <c r="AM2285">
        <v>2</v>
      </c>
      <c r="AN2285" t="s">
        <v>237</v>
      </c>
      <c r="AO2285" t="s">
        <v>97</v>
      </c>
      <c r="AP2285">
        <v>183</v>
      </c>
      <c r="AQ2285">
        <v>75</v>
      </c>
      <c r="AR2285" t="s">
        <v>82</v>
      </c>
      <c r="AS2285">
        <v>213</v>
      </c>
      <c r="AT2285">
        <v>4</v>
      </c>
      <c r="AU2285" t="s">
        <v>105</v>
      </c>
      <c r="AV2285" t="s">
        <v>69</v>
      </c>
      <c r="AW2285">
        <v>10</v>
      </c>
      <c r="AX2285" t="s">
        <v>70</v>
      </c>
      <c r="AY2285" t="s">
        <v>99</v>
      </c>
      <c r="AZ2285" t="s">
        <v>100</v>
      </c>
      <c r="BA2285">
        <v>4955</v>
      </c>
      <c r="BB2285">
        <v>55</v>
      </c>
      <c r="BC2285" t="s">
        <v>93</v>
      </c>
      <c r="BD2285" t="s">
        <v>74</v>
      </c>
      <c r="BE2285">
        <v>3429.8473829999998</v>
      </c>
      <c r="BF2285" t="s">
        <v>75</v>
      </c>
      <c r="BG2285">
        <v>3429.8473829999998</v>
      </c>
      <c r="BH2285">
        <v>88949.300526999999</v>
      </c>
    </row>
    <row r="2286" spans="1:60" x14ac:dyDescent="0.25">
      <c r="A2286">
        <v>2285</v>
      </c>
      <c r="B2286" t="s">
        <v>60</v>
      </c>
      <c r="C2286">
        <v>8037</v>
      </c>
      <c r="D2286" t="s">
        <v>2533</v>
      </c>
      <c r="E2286">
        <v>8047000</v>
      </c>
      <c r="F2286">
        <v>4</v>
      </c>
      <c r="G2286" t="s">
        <v>62</v>
      </c>
      <c r="H2286">
        <v>42</v>
      </c>
      <c r="I2286">
        <v>6140680470000260</v>
      </c>
      <c r="J2286">
        <v>6.3870480000000001</v>
      </c>
      <c r="K2286">
        <v>9.7290530000000004</v>
      </c>
      <c r="L2286">
        <v>47</v>
      </c>
      <c r="M2286">
        <v>81</v>
      </c>
      <c r="N2286" t="s">
        <v>95</v>
      </c>
      <c r="O2286" t="s">
        <v>135</v>
      </c>
      <c r="P2286">
        <v>0</v>
      </c>
      <c r="Q2286">
        <v>0</v>
      </c>
      <c r="R2286">
        <v>0</v>
      </c>
      <c r="S2286" t="s">
        <v>63</v>
      </c>
      <c r="T2286" t="s">
        <v>63</v>
      </c>
      <c r="U2286">
        <v>0</v>
      </c>
      <c r="V2286">
        <v>0</v>
      </c>
      <c r="W2286">
        <v>0</v>
      </c>
      <c r="X2286" t="s">
        <v>63</v>
      </c>
      <c r="Y2286" t="s">
        <v>63</v>
      </c>
      <c r="Z2286">
        <v>1</v>
      </c>
      <c r="AA2286">
        <v>81</v>
      </c>
      <c r="AB2286" t="s">
        <v>89</v>
      </c>
      <c r="AC2286">
        <v>1325</v>
      </c>
      <c r="AD2286">
        <v>146</v>
      </c>
      <c r="AE2286">
        <v>367</v>
      </c>
      <c r="AF2286">
        <v>47</v>
      </c>
      <c r="AG2286">
        <v>4.4908359999999998</v>
      </c>
      <c r="AH2286">
        <v>2397</v>
      </c>
      <c r="AI2286">
        <v>1708</v>
      </c>
      <c r="AJ2286">
        <v>7593</v>
      </c>
      <c r="AK2286">
        <v>201</v>
      </c>
      <c r="AL2286">
        <v>1</v>
      </c>
      <c r="AM2286">
        <v>2</v>
      </c>
      <c r="AN2286" t="s">
        <v>237</v>
      </c>
      <c r="AO2286" t="s">
        <v>97</v>
      </c>
      <c r="AP2286">
        <v>102</v>
      </c>
      <c r="AQ2286">
        <v>72</v>
      </c>
      <c r="AR2286" t="s">
        <v>82</v>
      </c>
      <c r="AS2286">
        <v>213</v>
      </c>
      <c r="AT2286">
        <v>4</v>
      </c>
      <c r="AU2286" t="s">
        <v>105</v>
      </c>
      <c r="AV2286" t="s">
        <v>69</v>
      </c>
      <c r="AW2286">
        <v>10</v>
      </c>
      <c r="AX2286" t="s">
        <v>70</v>
      </c>
      <c r="AY2286" t="s">
        <v>99</v>
      </c>
      <c r="AZ2286" t="s">
        <v>100</v>
      </c>
      <c r="BA2286">
        <v>4746</v>
      </c>
      <c r="BB2286">
        <v>49</v>
      </c>
      <c r="BC2286" t="s">
        <v>140</v>
      </c>
      <c r="BD2286" t="s">
        <v>74</v>
      </c>
      <c r="BE2286">
        <v>1262.2546870000001</v>
      </c>
      <c r="BF2286" t="s">
        <v>75</v>
      </c>
      <c r="BG2286">
        <v>1262.2546870000001</v>
      </c>
      <c r="BH2286">
        <v>25847.465489999999</v>
      </c>
    </row>
    <row r="2287" spans="1:60" x14ac:dyDescent="0.25">
      <c r="A2287">
        <v>2286</v>
      </c>
      <c r="B2287" t="s">
        <v>60</v>
      </c>
      <c r="C2287">
        <v>8038</v>
      </c>
      <c r="D2287" t="s">
        <v>2534</v>
      </c>
      <c r="E2287">
        <v>8047000</v>
      </c>
      <c r="F2287">
        <v>4</v>
      </c>
      <c r="G2287" t="s">
        <v>62</v>
      </c>
      <c r="H2287">
        <v>42</v>
      </c>
      <c r="I2287">
        <v>6140680470000150</v>
      </c>
      <c r="J2287">
        <v>24.015574000000001</v>
      </c>
      <c r="K2287">
        <v>17.531357</v>
      </c>
      <c r="L2287">
        <v>91</v>
      </c>
      <c r="M2287">
        <v>17</v>
      </c>
      <c r="N2287" t="s">
        <v>95</v>
      </c>
      <c r="O2287" t="s">
        <v>87</v>
      </c>
      <c r="P2287">
        <v>4.1008519999999997</v>
      </c>
      <c r="Q2287">
        <v>24</v>
      </c>
      <c r="R2287">
        <v>70</v>
      </c>
      <c r="S2287" t="s">
        <v>79</v>
      </c>
      <c r="T2287" t="s">
        <v>95</v>
      </c>
      <c r="U2287">
        <v>0</v>
      </c>
      <c r="V2287">
        <v>0</v>
      </c>
      <c r="W2287">
        <v>0</v>
      </c>
      <c r="X2287" t="s">
        <v>63</v>
      </c>
      <c r="Y2287" t="s">
        <v>63</v>
      </c>
      <c r="Z2287">
        <v>2</v>
      </c>
      <c r="AA2287">
        <v>75</v>
      </c>
      <c r="AB2287" t="s">
        <v>80</v>
      </c>
      <c r="AC2287">
        <v>777</v>
      </c>
      <c r="AD2287">
        <v>81</v>
      </c>
      <c r="AE2287">
        <v>206</v>
      </c>
      <c r="AF2287">
        <v>62</v>
      </c>
      <c r="AG2287">
        <v>4.3772830000000003</v>
      </c>
      <c r="AH2287">
        <v>1958</v>
      </c>
      <c r="AI2287">
        <v>1413</v>
      </c>
      <c r="AJ2287">
        <v>8214</v>
      </c>
      <c r="AK2287">
        <v>201</v>
      </c>
      <c r="AL2287">
        <v>1</v>
      </c>
      <c r="AM2287">
        <v>3</v>
      </c>
      <c r="AN2287" t="s">
        <v>96</v>
      </c>
      <c r="AO2287" t="s">
        <v>97</v>
      </c>
      <c r="AP2287">
        <v>102</v>
      </c>
      <c r="AQ2287">
        <v>60</v>
      </c>
      <c r="AR2287" t="s">
        <v>82</v>
      </c>
      <c r="AS2287">
        <v>213</v>
      </c>
      <c r="AT2287">
        <v>4</v>
      </c>
      <c r="AU2287" t="s">
        <v>105</v>
      </c>
      <c r="AV2287" t="s">
        <v>69</v>
      </c>
      <c r="AW2287">
        <v>10</v>
      </c>
      <c r="AX2287" t="s">
        <v>70</v>
      </c>
      <c r="AY2287" t="s">
        <v>99</v>
      </c>
      <c r="AZ2287" t="s">
        <v>100</v>
      </c>
      <c r="BA2287">
        <v>5045</v>
      </c>
      <c r="BB2287">
        <v>61</v>
      </c>
      <c r="BC2287" t="s">
        <v>98</v>
      </c>
      <c r="BD2287" t="s">
        <v>74</v>
      </c>
      <c r="BE2287">
        <v>1850.438662</v>
      </c>
      <c r="BF2287" t="s">
        <v>114</v>
      </c>
      <c r="BG2287">
        <v>1850.438662</v>
      </c>
      <c r="BH2287">
        <v>97187.578850000005</v>
      </c>
    </row>
    <row r="2288" spans="1:60" x14ac:dyDescent="0.25">
      <c r="A2288">
        <v>2287</v>
      </c>
      <c r="B2288" t="s">
        <v>60</v>
      </c>
      <c r="C2288">
        <v>8039</v>
      </c>
      <c r="D2288" t="s">
        <v>2535</v>
      </c>
      <c r="E2288">
        <v>8047000</v>
      </c>
      <c r="F2288">
        <v>4</v>
      </c>
      <c r="G2288" t="s">
        <v>62</v>
      </c>
      <c r="H2288">
        <v>42</v>
      </c>
      <c r="I2288">
        <v>6140680470000150</v>
      </c>
      <c r="J2288">
        <v>44.848807000000001</v>
      </c>
      <c r="K2288">
        <v>1.497158</v>
      </c>
      <c r="L2288">
        <v>11</v>
      </c>
      <c r="M2288">
        <v>64</v>
      </c>
      <c r="N2288" t="s">
        <v>135</v>
      </c>
      <c r="O2288" t="s">
        <v>77</v>
      </c>
      <c r="P2288">
        <v>0</v>
      </c>
      <c r="Q2288">
        <v>0</v>
      </c>
      <c r="R2288">
        <v>0</v>
      </c>
      <c r="S2288" t="s">
        <v>63</v>
      </c>
      <c r="T2288" t="s">
        <v>63</v>
      </c>
      <c r="U2288">
        <v>0</v>
      </c>
      <c r="V2288">
        <v>0</v>
      </c>
      <c r="W2288">
        <v>0</v>
      </c>
      <c r="X2288" t="s">
        <v>63</v>
      </c>
      <c r="Y2288" t="s">
        <v>63</v>
      </c>
      <c r="Z2288">
        <v>1</v>
      </c>
      <c r="AA2288">
        <v>64</v>
      </c>
      <c r="AB2288" t="s">
        <v>103</v>
      </c>
      <c r="AC2288">
        <v>4053</v>
      </c>
      <c r="AD2288">
        <v>28</v>
      </c>
      <c r="AE2288">
        <v>120</v>
      </c>
      <c r="AF2288">
        <v>12</v>
      </c>
      <c r="AG2288">
        <v>1.11764</v>
      </c>
      <c r="AH2288">
        <v>176</v>
      </c>
      <c r="AI2288">
        <v>0</v>
      </c>
      <c r="AJ2288">
        <v>0</v>
      </c>
      <c r="AK2288">
        <v>281</v>
      </c>
      <c r="AL2288">
        <v>3</v>
      </c>
      <c r="AM2288">
        <v>1</v>
      </c>
      <c r="AN2288" t="s">
        <v>514</v>
      </c>
      <c r="AO2288" t="s">
        <v>97</v>
      </c>
      <c r="AP2288">
        <v>183</v>
      </c>
      <c r="AQ2288">
        <v>75</v>
      </c>
      <c r="AR2288" t="s">
        <v>82</v>
      </c>
      <c r="AS2288">
        <v>213</v>
      </c>
      <c r="AT2288">
        <v>4</v>
      </c>
      <c r="AU2288" t="s">
        <v>98</v>
      </c>
      <c r="AV2288" t="s">
        <v>69</v>
      </c>
      <c r="AW2288">
        <v>77</v>
      </c>
      <c r="AX2288" t="s">
        <v>70</v>
      </c>
      <c r="AY2288" t="s">
        <v>99</v>
      </c>
      <c r="AZ2288" t="s">
        <v>100</v>
      </c>
      <c r="BA2288">
        <v>4440</v>
      </c>
      <c r="BB2288">
        <v>49</v>
      </c>
      <c r="BC2288" t="s">
        <v>98</v>
      </c>
      <c r="BD2288" t="s">
        <v>74</v>
      </c>
      <c r="BE2288">
        <v>3837.0091200000002</v>
      </c>
      <c r="BF2288" t="s">
        <v>75</v>
      </c>
      <c r="BG2288">
        <v>3837.0091200000002</v>
      </c>
      <c r="BH2288">
        <v>181496.682585</v>
      </c>
    </row>
    <row r="2289" spans="1:60" x14ac:dyDescent="0.25">
      <c r="A2289">
        <v>2288</v>
      </c>
      <c r="B2289" t="s">
        <v>60</v>
      </c>
      <c r="C2289">
        <v>8040</v>
      </c>
      <c r="D2289" t="s">
        <v>2536</v>
      </c>
      <c r="E2289">
        <v>8047000</v>
      </c>
      <c r="F2289">
        <v>4</v>
      </c>
      <c r="G2289" t="s">
        <v>62</v>
      </c>
      <c r="H2289">
        <v>42</v>
      </c>
      <c r="I2289">
        <v>6140680470000570</v>
      </c>
      <c r="J2289">
        <v>36.354139000000004</v>
      </c>
      <c r="K2289">
        <v>21.341902000000001</v>
      </c>
      <c r="L2289">
        <v>72</v>
      </c>
      <c r="M2289">
        <v>6</v>
      </c>
      <c r="N2289" t="s">
        <v>78</v>
      </c>
      <c r="O2289" t="s">
        <v>95</v>
      </c>
      <c r="P2289">
        <v>5.0021699999999996</v>
      </c>
      <c r="Q2289">
        <v>12</v>
      </c>
      <c r="R2289">
        <v>59</v>
      </c>
      <c r="S2289" t="s">
        <v>95</v>
      </c>
      <c r="T2289" t="s">
        <v>78</v>
      </c>
      <c r="U2289">
        <v>0</v>
      </c>
      <c r="V2289">
        <v>0</v>
      </c>
      <c r="W2289">
        <v>0</v>
      </c>
      <c r="X2289" t="s">
        <v>63</v>
      </c>
      <c r="Y2289" t="s">
        <v>63</v>
      </c>
      <c r="Z2289">
        <v>2</v>
      </c>
      <c r="AA2289">
        <v>61</v>
      </c>
      <c r="AB2289" t="s">
        <v>80</v>
      </c>
      <c r="AC2289">
        <v>1116</v>
      </c>
      <c r="AD2289">
        <v>59</v>
      </c>
      <c r="AE2289">
        <v>170</v>
      </c>
      <c r="AF2289">
        <v>29</v>
      </c>
      <c r="AG2289">
        <v>3.1019290000000002</v>
      </c>
      <c r="AH2289">
        <v>658</v>
      </c>
      <c r="AI2289">
        <v>324</v>
      </c>
      <c r="AJ2289">
        <v>1517</v>
      </c>
      <c r="AK2289">
        <v>201</v>
      </c>
      <c r="AL2289">
        <v>3</v>
      </c>
      <c r="AM2289">
        <v>3</v>
      </c>
      <c r="AN2289" t="s">
        <v>514</v>
      </c>
      <c r="AO2289" t="s">
        <v>97</v>
      </c>
      <c r="AP2289">
        <v>183</v>
      </c>
      <c r="AQ2289">
        <v>75</v>
      </c>
      <c r="AR2289" t="s">
        <v>82</v>
      </c>
      <c r="AS2289">
        <v>213</v>
      </c>
      <c r="AT2289">
        <v>4</v>
      </c>
      <c r="AU2289" t="s">
        <v>98</v>
      </c>
      <c r="AV2289" t="s">
        <v>69</v>
      </c>
      <c r="AW2289">
        <v>77</v>
      </c>
      <c r="AX2289" t="s">
        <v>70</v>
      </c>
      <c r="AY2289" t="s">
        <v>99</v>
      </c>
      <c r="AZ2289" t="s">
        <v>100</v>
      </c>
      <c r="BA2289">
        <v>4638</v>
      </c>
      <c r="BB2289">
        <v>50</v>
      </c>
      <c r="BC2289" t="s">
        <v>98</v>
      </c>
      <c r="BD2289" t="s">
        <v>74</v>
      </c>
      <c r="BE2289">
        <v>4680.4115700000002</v>
      </c>
      <c r="BF2289" t="s">
        <v>75</v>
      </c>
      <c r="BG2289">
        <v>4680.4115700000002</v>
      </c>
      <c r="BH2289">
        <v>147119.98138300001</v>
      </c>
    </row>
    <row r="2290" spans="1:60" x14ac:dyDescent="0.25">
      <c r="A2290">
        <v>2289</v>
      </c>
      <c r="B2290" t="s">
        <v>60</v>
      </c>
      <c r="C2290">
        <v>8041</v>
      </c>
      <c r="D2290" t="s">
        <v>2537</v>
      </c>
      <c r="E2290">
        <v>8047000</v>
      </c>
      <c r="F2290">
        <v>4</v>
      </c>
      <c r="G2290" t="s">
        <v>62</v>
      </c>
      <c r="H2290">
        <v>42</v>
      </c>
      <c r="I2290">
        <v>6140680470000350</v>
      </c>
      <c r="J2290">
        <v>15.283619</v>
      </c>
      <c r="K2290">
        <v>21.589334000000001</v>
      </c>
      <c r="L2290">
        <v>103</v>
      </c>
      <c r="M2290">
        <v>56</v>
      </c>
      <c r="N2290" t="s">
        <v>78</v>
      </c>
      <c r="O2290" t="s">
        <v>95</v>
      </c>
      <c r="P2290">
        <v>8.8018689999999999</v>
      </c>
      <c r="Q2290">
        <v>44</v>
      </c>
      <c r="R2290">
        <v>10</v>
      </c>
      <c r="S2290" t="s">
        <v>95</v>
      </c>
      <c r="T2290" t="s">
        <v>78</v>
      </c>
      <c r="U2290">
        <v>0.94573099999999999</v>
      </c>
      <c r="V2290">
        <v>7</v>
      </c>
      <c r="W2290">
        <v>3</v>
      </c>
      <c r="X2290" t="s">
        <v>78</v>
      </c>
      <c r="Y2290" t="s">
        <v>95</v>
      </c>
      <c r="Z2290">
        <v>2</v>
      </c>
      <c r="AA2290">
        <v>62</v>
      </c>
      <c r="AB2290" t="s">
        <v>80</v>
      </c>
      <c r="AC2290">
        <v>752</v>
      </c>
      <c r="AD2290">
        <v>205</v>
      </c>
      <c r="AE2290">
        <v>431</v>
      </c>
      <c r="AF2290">
        <v>97</v>
      </c>
      <c r="AG2290">
        <v>7.0676139999999998</v>
      </c>
      <c r="AH2290">
        <v>7372</v>
      </c>
      <c r="AI2290">
        <v>6721</v>
      </c>
      <c r="AJ2290">
        <v>38728</v>
      </c>
      <c r="AK2290">
        <v>267</v>
      </c>
      <c r="AL2290">
        <v>1</v>
      </c>
      <c r="AM2290">
        <v>2</v>
      </c>
      <c r="AN2290" t="s">
        <v>514</v>
      </c>
      <c r="AO2290" t="s">
        <v>97</v>
      </c>
      <c r="AP2290">
        <v>102</v>
      </c>
      <c r="AQ2290">
        <v>20</v>
      </c>
      <c r="AR2290" t="s">
        <v>91</v>
      </c>
      <c r="AS2290">
        <v>213</v>
      </c>
      <c r="AT2290">
        <v>4</v>
      </c>
      <c r="AU2290" t="s">
        <v>92</v>
      </c>
      <c r="AV2290" t="s">
        <v>69</v>
      </c>
      <c r="AW2290">
        <v>6</v>
      </c>
      <c r="AX2290" t="s">
        <v>70</v>
      </c>
      <c r="AY2290" t="s">
        <v>99</v>
      </c>
      <c r="AZ2290" t="s">
        <v>100</v>
      </c>
      <c r="BA2290">
        <v>4123</v>
      </c>
      <c r="BB2290">
        <v>54</v>
      </c>
      <c r="BC2290" t="s">
        <v>98</v>
      </c>
      <c r="BD2290" t="s">
        <v>74</v>
      </c>
      <c r="BE2290">
        <v>2104.695174</v>
      </c>
      <c r="BF2290" t="s">
        <v>101</v>
      </c>
      <c r="BG2290">
        <v>2104.695174</v>
      </c>
      <c r="BH2290">
        <v>61850.613100000002</v>
      </c>
    </row>
    <row r="2291" spans="1:60" x14ac:dyDescent="0.25">
      <c r="A2291">
        <v>2290</v>
      </c>
      <c r="B2291" t="s">
        <v>60</v>
      </c>
      <c r="C2291">
        <v>8042</v>
      </c>
      <c r="D2291" t="s">
        <v>2538</v>
      </c>
      <c r="E2291">
        <v>8047000</v>
      </c>
      <c r="F2291">
        <v>4</v>
      </c>
      <c r="G2291" t="s">
        <v>62</v>
      </c>
      <c r="H2291">
        <v>42</v>
      </c>
      <c r="I2291">
        <v>6140680470000570</v>
      </c>
      <c r="J2291">
        <v>4.2972900000000003</v>
      </c>
      <c r="K2291">
        <v>0</v>
      </c>
      <c r="L2291">
        <v>0</v>
      </c>
      <c r="M2291">
        <v>0</v>
      </c>
      <c r="N2291" t="s">
        <v>63</v>
      </c>
      <c r="O2291" t="s">
        <v>63</v>
      </c>
      <c r="P2291">
        <v>0</v>
      </c>
      <c r="Q2291">
        <v>0</v>
      </c>
      <c r="R2291">
        <v>0</v>
      </c>
      <c r="S2291" t="s">
        <v>63</v>
      </c>
      <c r="T2291" t="s">
        <v>63</v>
      </c>
      <c r="U2291">
        <v>0</v>
      </c>
      <c r="V2291">
        <v>0</v>
      </c>
      <c r="W2291">
        <v>0</v>
      </c>
      <c r="X2291" t="s">
        <v>63</v>
      </c>
      <c r="Y2291" t="s">
        <v>63</v>
      </c>
      <c r="Z2291">
        <v>0</v>
      </c>
      <c r="AA2291">
        <v>8</v>
      </c>
      <c r="AB2291" t="s">
        <v>64</v>
      </c>
      <c r="AC2291">
        <v>156</v>
      </c>
      <c r="AD2291">
        <v>18</v>
      </c>
      <c r="AE2291">
        <v>44</v>
      </c>
      <c r="AF2291">
        <v>16</v>
      </c>
      <c r="AG2291">
        <v>4.5439920000000003</v>
      </c>
      <c r="AH2291">
        <v>583</v>
      </c>
      <c r="AI2291">
        <v>509</v>
      </c>
      <c r="AJ2291">
        <v>3134</v>
      </c>
      <c r="AK2291">
        <v>999</v>
      </c>
      <c r="AL2291">
        <v>5</v>
      </c>
      <c r="AM2291">
        <v>5</v>
      </c>
      <c r="AN2291" t="s">
        <v>514</v>
      </c>
      <c r="AO2291" t="s">
        <v>97</v>
      </c>
      <c r="AP2291">
        <v>102</v>
      </c>
      <c r="AQ2291">
        <v>20</v>
      </c>
      <c r="AR2291" t="s">
        <v>91</v>
      </c>
      <c r="AS2291">
        <v>213</v>
      </c>
      <c r="AT2291">
        <v>4</v>
      </c>
      <c r="AU2291" t="s">
        <v>92</v>
      </c>
      <c r="AV2291" t="s">
        <v>69</v>
      </c>
      <c r="AW2291">
        <v>6</v>
      </c>
      <c r="AX2291" t="s">
        <v>70</v>
      </c>
      <c r="AY2291" t="s">
        <v>99</v>
      </c>
      <c r="AZ2291" t="s">
        <v>100</v>
      </c>
      <c r="BA2291">
        <v>4239</v>
      </c>
      <c r="BB2291">
        <v>53</v>
      </c>
      <c r="BC2291" t="s">
        <v>98</v>
      </c>
      <c r="BD2291" t="s">
        <v>74</v>
      </c>
      <c r="BE2291">
        <v>704.96183499999995</v>
      </c>
      <c r="BF2291" t="s">
        <v>101</v>
      </c>
      <c r="BG2291">
        <v>704.96183499999995</v>
      </c>
      <c r="BH2291">
        <v>17390.514104000002</v>
      </c>
    </row>
    <row r="2292" spans="1:60" x14ac:dyDescent="0.25">
      <c r="A2292">
        <v>2291</v>
      </c>
      <c r="B2292" t="s">
        <v>60</v>
      </c>
      <c r="C2292">
        <v>8043</v>
      </c>
      <c r="D2292" t="s">
        <v>2539</v>
      </c>
      <c r="E2292">
        <v>8047000</v>
      </c>
      <c r="F2292">
        <v>4</v>
      </c>
      <c r="G2292" t="s">
        <v>62</v>
      </c>
      <c r="H2292">
        <v>42</v>
      </c>
      <c r="I2292">
        <v>6140680470000240</v>
      </c>
      <c r="J2292">
        <v>9.5700620000000001</v>
      </c>
      <c r="K2292">
        <v>17.770695</v>
      </c>
      <c r="L2292">
        <v>101</v>
      </c>
      <c r="M2292">
        <v>42</v>
      </c>
      <c r="N2292" t="s">
        <v>78</v>
      </c>
      <c r="O2292" t="s">
        <v>95</v>
      </c>
      <c r="P2292">
        <v>9.856738</v>
      </c>
      <c r="Q2292">
        <v>53</v>
      </c>
      <c r="R2292">
        <v>19</v>
      </c>
      <c r="S2292" t="s">
        <v>79</v>
      </c>
      <c r="T2292" t="s">
        <v>63</v>
      </c>
      <c r="U2292">
        <v>3.303032</v>
      </c>
      <c r="V2292">
        <v>18</v>
      </c>
      <c r="W2292">
        <v>18</v>
      </c>
      <c r="X2292" t="s">
        <v>263</v>
      </c>
      <c r="Y2292" t="s">
        <v>78</v>
      </c>
      <c r="Z2292">
        <v>3</v>
      </c>
      <c r="AA2292">
        <v>61</v>
      </c>
      <c r="AB2292" t="s">
        <v>108</v>
      </c>
      <c r="AC2292">
        <v>1119</v>
      </c>
      <c r="AD2292">
        <v>99</v>
      </c>
      <c r="AE2292">
        <v>260</v>
      </c>
      <c r="AF2292">
        <v>97</v>
      </c>
      <c r="AG2292">
        <v>4.024235</v>
      </c>
      <c r="AH2292">
        <v>3581</v>
      </c>
      <c r="AI2292">
        <v>3226</v>
      </c>
      <c r="AJ2292">
        <v>17791</v>
      </c>
      <c r="AK2292">
        <v>267</v>
      </c>
      <c r="AL2292">
        <v>1</v>
      </c>
      <c r="AM2292">
        <v>3</v>
      </c>
      <c r="AN2292" t="s">
        <v>131</v>
      </c>
      <c r="AO2292" t="s">
        <v>208</v>
      </c>
      <c r="AP2292">
        <v>183</v>
      </c>
      <c r="AQ2292">
        <v>75</v>
      </c>
      <c r="AR2292" t="s">
        <v>67</v>
      </c>
      <c r="AS2292">
        <v>210</v>
      </c>
      <c r="AT2292">
        <v>4</v>
      </c>
      <c r="AU2292" t="s">
        <v>68</v>
      </c>
      <c r="AV2292" t="s">
        <v>132</v>
      </c>
      <c r="AW2292">
        <v>8</v>
      </c>
      <c r="AX2292" t="s">
        <v>133</v>
      </c>
      <c r="AY2292" t="s">
        <v>99</v>
      </c>
      <c r="AZ2292" t="s">
        <v>209</v>
      </c>
      <c r="BA2292">
        <v>3696</v>
      </c>
      <c r="BB2292">
        <v>34</v>
      </c>
      <c r="BC2292" t="s">
        <v>206</v>
      </c>
      <c r="BD2292" t="s">
        <v>74</v>
      </c>
      <c r="BE2292">
        <v>1293.4051689999999</v>
      </c>
      <c r="BF2292" t="s">
        <v>75</v>
      </c>
      <c r="BG2292">
        <v>1293.4051689999999</v>
      </c>
      <c r="BH2292">
        <v>38728.666979000001</v>
      </c>
    </row>
    <row r="2293" spans="1:60" x14ac:dyDescent="0.25">
      <c r="A2293">
        <v>2292</v>
      </c>
      <c r="B2293" t="s">
        <v>60</v>
      </c>
      <c r="C2293">
        <v>8044</v>
      </c>
      <c r="D2293" t="s">
        <v>2540</v>
      </c>
      <c r="E2293">
        <v>8047000</v>
      </c>
      <c r="F2293">
        <v>4</v>
      </c>
      <c r="G2293" t="s">
        <v>62</v>
      </c>
      <c r="H2293">
        <v>42</v>
      </c>
      <c r="I2293">
        <v>6140680470000180</v>
      </c>
      <c r="J2293">
        <v>12.777291999999999</v>
      </c>
      <c r="K2293">
        <v>1.497158</v>
      </c>
      <c r="L2293">
        <v>11</v>
      </c>
      <c r="M2293">
        <v>64</v>
      </c>
      <c r="N2293" t="s">
        <v>135</v>
      </c>
      <c r="O2293" t="s">
        <v>77</v>
      </c>
      <c r="P2293">
        <v>0</v>
      </c>
      <c r="Q2293">
        <v>0</v>
      </c>
      <c r="R2293">
        <v>0</v>
      </c>
      <c r="S2293" t="s">
        <v>63</v>
      </c>
      <c r="T2293" t="s">
        <v>63</v>
      </c>
      <c r="U2293">
        <v>0</v>
      </c>
      <c r="V2293">
        <v>0</v>
      </c>
      <c r="W2293">
        <v>0</v>
      </c>
      <c r="X2293" t="s">
        <v>63</v>
      </c>
      <c r="Y2293" t="s">
        <v>63</v>
      </c>
      <c r="Z2293">
        <v>1</v>
      </c>
      <c r="AA2293">
        <v>64</v>
      </c>
      <c r="AB2293" t="s">
        <v>103</v>
      </c>
      <c r="AC2293">
        <v>4053</v>
      </c>
      <c r="AD2293">
        <v>28</v>
      </c>
      <c r="AE2293">
        <v>120</v>
      </c>
      <c r="AF2293">
        <v>12</v>
      </c>
      <c r="AG2293">
        <v>1.11764</v>
      </c>
      <c r="AH2293">
        <v>176</v>
      </c>
      <c r="AI2293">
        <v>0</v>
      </c>
      <c r="AJ2293">
        <v>0</v>
      </c>
      <c r="AK2293">
        <v>281</v>
      </c>
      <c r="AL2293">
        <v>3</v>
      </c>
      <c r="AM2293">
        <v>1</v>
      </c>
      <c r="AN2293" t="s">
        <v>120</v>
      </c>
      <c r="AO2293" t="s">
        <v>97</v>
      </c>
      <c r="AP2293">
        <v>183</v>
      </c>
      <c r="AQ2293">
        <v>72</v>
      </c>
      <c r="AR2293" t="s">
        <v>67</v>
      </c>
      <c r="AS2293">
        <v>213</v>
      </c>
      <c r="AT2293">
        <v>4</v>
      </c>
      <c r="AU2293" t="s">
        <v>68</v>
      </c>
      <c r="AV2293" t="s">
        <v>69</v>
      </c>
      <c r="AW2293">
        <v>8</v>
      </c>
      <c r="AX2293" t="s">
        <v>70</v>
      </c>
      <c r="AY2293" t="s">
        <v>99</v>
      </c>
      <c r="AZ2293" t="s">
        <v>100</v>
      </c>
      <c r="BA2293">
        <v>4408</v>
      </c>
      <c r="BB2293">
        <v>46</v>
      </c>
      <c r="BC2293" t="s">
        <v>98</v>
      </c>
      <c r="BD2293" t="s">
        <v>74</v>
      </c>
      <c r="BE2293">
        <v>2091.521193</v>
      </c>
      <c r="BF2293" t="s">
        <v>75</v>
      </c>
      <c r="BG2293">
        <v>2091.521193</v>
      </c>
      <c r="BH2293">
        <v>51707.866953999997</v>
      </c>
    </row>
    <row r="2294" spans="1:60" x14ac:dyDescent="0.25">
      <c r="A2294">
        <v>2293</v>
      </c>
      <c r="B2294" t="s">
        <v>60</v>
      </c>
      <c r="C2294">
        <v>8045</v>
      </c>
      <c r="D2294" t="s">
        <v>2541</v>
      </c>
      <c r="E2294">
        <v>8047000</v>
      </c>
      <c r="F2294">
        <v>4</v>
      </c>
      <c r="G2294" t="s">
        <v>62</v>
      </c>
      <c r="H2294">
        <v>42</v>
      </c>
      <c r="I2294">
        <v>6140680470000180</v>
      </c>
      <c r="J2294">
        <v>18.613386999999999</v>
      </c>
      <c r="K2294">
        <v>1.5417240000000001</v>
      </c>
      <c r="L2294">
        <v>12</v>
      </c>
      <c r="M2294">
        <v>63</v>
      </c>
      <c r="N2294" t="s">
        <v>135</v>
      </c>
      <c r="O2294" t="s">
        <v>77</v>
      </c>
      <c r="P2294">
        <v>0</v>
      </c>
      <c r="Q2294">
        <v>0</v>
      </c>
      <c r="R2294">
        <v>0</v>
      </c>
      <c r="S2294" t="s">
        <v>63</v>
      </c>
      <c r="T2294" t="s">
        <v>63</v>
      </c>
      <c r="U2294">
        <v>0</v>
      </c>
      <c r="V2294">
        <v>0</v>
      </c>
      <c r="W2294">
        <v>0</v>
      </c>
      <c r="X2294" t="s">
        <v>63</v>
      </c>
      <c r="Y2294" t="s">
        <v>63</v>
      </c>
      <c r="Z2294">
        <v>1</v>
      </c>
      <c r="AA2294">
        <v>63</v>
      </c>
      <c r="AB2294" t="s">
        <v>103</v>
      </c>
      <c r="AC2294">
        <v>4053</v>
      </c>
      <c r="AD2294">
        <v>28</v>
      </c>
      <c r="AE2294">
        <v>120</v>
      </c>
      <c r="AF2294">
        <v>12</v>
      </c>
      <c r="AG2294">
        <v>1.11764</v>
      </c>
      <c r="AH2294">
        <v>176</v>
      </c>
      <c r="AI2294">
        <v>0</v>
      </c>
      <c r="AJ2294">
        <v>0</v>
      </c>
      <c r="AK2294">
        <v>281</v>
      </c>
      <c r="AL2294">
        <v>3</v>
      </c>
      <c r="AM2294">
        <v>1</v>
      </c>
      <c r="AN2294" t="s">
        <v>120</v>
      </c>
      <c r="AO2294" t="s">
        <v>97</v>
      </c>
      <c r="AP2294">
        <v>183</v>
      </c>
      <c r="AQ2294">
        <v>45</v>
      </c>
      <c r="AR2294" t="s">
        <v>82</v>
      </c>
      <c r="AS2294">
        <v>213</v>
      </c>
      <c r="AT2294">
        <v>4</v>
      </c>
      <c r="AU2294" t="s">
        <v>98</v>
      </c>
      <c r="AV2294" t="s">
        <v>69</v>
      </c>
      <c r="AW2294">
        <v>77</v>
      </c>
      <c r="AX2294" t="s">
        <v>70</v>
      </c>
      <c r="AY2294" t="s">
        <v>99</v>
      </c>
      <c r="AZ2294" t="s">
        <v>100</v>
      </c>
      <c r="BA2294">
        <v>4570</v>
      </c>
      <c r="BB2294">
        <v>48</v>
      </c>
      <c r="BC2294" t="s">
        <v>126</v>
      </c>
      <c r="BD2294" t="s">
        <v>74</v>
      </c>
      <c r="BE2294">
        <v>2434.8014920000001</v>
      </c>
      <c r="BF2294" t="s">
        <v>114</v>
      </c>
      <c r="BG2294">
        <v>2434.8014920000001</v>
      </c>
      <c r="BH2294">
        <v>75325.706267000001</v>
      </c>
    </row>
    <row r="2295" spans="1:60" x14ac:dyDescent="0.25">
      <c r="A2295">
        <v>2294</v>
      </c>
      <c r="B2295" t="s">
        <v>60</v>
      </c>
      <c r="C2295">
        <v>8046</v>
      </c>
      <c r="D2295" t="s">
        <v>2542</v>
      </c>
      <c r="E2295">
        <v>8047000</v>
      </c>
      <c r="F2295">
        <v>4</v>
      </c>
      <c r="G2295" t="s">
        <v>62</v>
      </c>
      <c r="H2295">
        <v>42</v>
      </c>
      <c r="I2295">
        <v>6140680470000140</v>
      </c>
      <c r="J2295">
        <v>6.7891279999999998</v>
      </c>
      <c r="K2295">
        <v>22.046164000000001</v>
      </c>
      <c r="L2295">
        <v>102</v>
      </c>
      <c r="M2295">
        <v>46</v>
      </c>
      <c r="N2295" t="s">
        <v>87</v>
      </c>
      <c r="O2295" t="s">
        <v>78</v>
      </c>
      <c r="P2295">
        <v>2.0975329999999999</v>
      </c>
      <c r="Q2295">
        <v>11</v>
      </c>
      <c r="R2295">
        <v>13</v>
      </c>
      <c r="S2295" t="s">
        <v>95</v>
      </c>
      <c r="T2295" t="s">
        <v>78</v>
      </c>
      <c r="U2295">
        <v>0</v>
      </c>
      <c r="V2295">
        <v>0</v>
      </c>
      <c r="W2295">
        <v>0</v>
      </c>
      <c r="X2295" t="s">
        <v>63</v>
      </c>
      <c r="Y2295" t="s">
        <v>63</v>
      </c>
      <c r="Z2295">
        <v>2</v>
      </c>
      <c r="AA2295">
        <v>53</v>
      </c>
      <c r="AB2295" t="s">
        <v>80</v>
      </c>
      <c r="AC2295">
        <v>2730</v>
      </c>
      <c r="AD2295">
        <v>141</v>
      </c>
      <c r="AE2295">
        <v>412</v>
      </c>
      <c r="AF2295">
        <v>94</v>
      </c>
      <c r="AG2295">
        <v>3.0778859999999999</v>
      </c>
      <c r="AH2295">
        <v>4773</v>
      </c>
      <c r="AI2295">
        <v>4277</v>
      </c>
      <c r="AJ2295">
        <v>24331</v>
      </c>
      <c r="AK2295">
        <v>221</v>
      </c>
      <c r="AL2295">
        <v>1</v>
      </c>
      <c r="AM2295">
        <v>3</v>
      </c>
      <c r="AN2295" t="s">
        <v>247</v>
      </c>
      <c r="AO2295" t="s">
        <v>208</v>
      </c>
      <c r="AP2295">
        <v>102</v>
      </c>
      <c r="AQ2295">
        <v>10</v>
      </c>
      <c r="AR2295" t="s">
        <v>82</v>
      </c>
      <c r="AS2295">
        <v>210</v>
      </c>
      <c r="AT2295">
        <v>1</v>
      </c>
      <c r="AU2295" t="s">
        <v>98</v>
      </c>
      <c r="AV2295" t="s">
        <v>234</v>
      </c>
      <c r="AW2295">
        <v>77</v>
      </c>
      <c r="AX2295" t="s">
        <v>150</v>
      </c>
      <c r="AY2295" t="s">
        <v>235</v>
      </c>
      <c r="AZ2295" t="s">
        <v>209</v>
      </c>
      <c r="BA2295">
        <v>4480</v>
      </c>
      <c r="BB2295">
        <v>60</v>
      </c>
      <c r="BC2295" t="s">
        <v>98</v>
      </c>
      <c r="BD2295" t="s">
        <v>74</v>
      </c>
      <c r="BE2295">
        <v>1007.138634</v>
      </c>
      <c r="BF2295" t="s">
        <v>101</v>
      </c>
      <c r="BG2295">
        <v>1007.138634</v>
      </c>
      <c r="BH2295">
        <v>27474.625490999999</v>
      </c>
    </row>
    <row r="2296" spans="1:60" x14ac:dyDescent="0.25">
      <c r="A2296">
        <v>2295</v>
      </c>
      <c r="B2296" t="s">
        <v>60</v>
      </c>
      <c r="C2296">
        <v>8047</v>
      </c>
      <c r="D2296" t="s">
        <v>2543</v>
      </c>
      <c r="E2296">
        <v>8047000</v>
      </c>
      <c r="F2296">
        <v>4</v>
      </c>
      <c r="G2296" t="s">
        <v>62</v>
      </c>
      <c r="H2296">
        <v>42</v>
      </c>
      <c r="I2296">
        <v>6140680470000230</v>
      </c>
      <c r="J2296">
        <v>28.608711</v>
      </c>
      <c r="K2296">
        <v>15.646706</v>
      </c>
      <c r="L2296">
        <v>86</v>
      </c>
      <c r="M2296">
        <v>45</v>
      </c>
      <c r="N2296" t="s">
        <v>95</v>
      </c>
      <c r="O2296" t="s">
        <v>63</v>
      </c>
      <c r="P2296">
        <v>7.2526890000000002</v>
      </c>
      <c r="Q2296">
        <v>39</v>
      </c>
      <c r="R2296">
        <v>48</v>
      </c>
      <c r="S2296" t="s">
        <v>78</v>
      </c>
      <c r="T2296" t="s">
        <v>63</v>
      </c>
      <c r="U2296">
        <v>1.848984</v>
      </c>
      <c r="V2296">
        <v>8</v>
      </c>
      <c r="W2296">
        <v>5</v>
      </c>
      <c r="X2296" t="s">
        <v>78</v>
      </c>
      <c r="Y2296" t="s">
        <v>95</v>
      </c>
      <c r="Z2296">
        <v>2</v>
      </c>
      <c r="AA2296">
        <v>73</v>
      </c>
      <c r="AB2296" t="s">
        <v>80</v>
      </c>
      <c r="AC2296">
        <v>1168</v>
      </c>
      <c r="AD2296">
        <v>163</v>
      </c>
      <c r="AE2296">
        <v>391</v>
      </c>
      <c r="AF2296">
        <v>87</v>
      </c>
      <c r="AG2296">
        <v>5.0550480000000002</v>
      </c>
      <c r="AH2296">
        <v>4772</v>
      </c>
      <c r="AI2296">
        <v>3929</v>
      </c>
      <c r="AJ2296">
        <v>20576</v>
      </c>
      <c r="AK2296">
        <v>201</v>
      </c>
      <c r="AL2296">
        <v>1</v>
      </c>
      <c r="AM2296">
        <v>2</v>
      </c>
      <c r="AN2296" t="s">
        <v>120</v>
      </c>
      <c r="AO2296" t="s">
        <v>97</v>
      </c>
      <c r="AP2296">
        <v>183</v>
      </c>
      <c r="AQ2296">
        <v>84</v>
      </c>
      <c r="AR2296" t="s">
        <v>67</v>
      </c>
      <c r="AS2296">
        <v>213</v>
      </c>
      <c r="AT2296">
        <v>4</v>
      </c>
      <c r="AU2296" t="s">
        <v>68</v>
      </c>
      <c r="AV2296" t="s">
        <v>69</v>
      </c>
      <c r="AW2296">
        <v>8</v>
      </c>
      <c r="AX2296" t="s">
        <v>70</v>
      </c>
      <c r="AY2296" t="s">
        <v>99</v>
      </c>
      <c r="AZ2296" t="s">
        <v>100</v>
      </c>
      <c r="BA2296">
        <v>4330</v>
      </c>
      <c r="BB2296">
        <v>49</v>
      </c>
      <c r="BC2296" t="s">
        <v>93</v>
      </c>
      <c r="BD2296" t="s">
        <v>74</v>
      </c>
      <c r="BE2296">
        <v>3519.4781109999999</v>
      </c>
      <c r="BF2296" t="s">
        <v>75</v>
      </c>
      <c r="BG2296">
        <v>3519.4781109999999</v>
      </c>
      <c r="BH2296">
        <v>115775.344958</v>
      </c>
    </row>
    <row r="2297" spans="1:60" x14ac:dyDescent="0.25">
      <c r="A2297">
        <v>2296</v>
      </c>
      <c r="B2297" t="s">
        <v>60</v>
      </c>
      <c r="C2297">
        <v>8048</v>
      </c>
      <c r="D2297" t="s">
        <v>2544</v>
      </c>
      <c r="E2297">
        <v>8047000</v>
      </c>
      <c r="F2297">
        <v>4</v>
      </c>
      <c r="G2297" t="s">
        <v>62</v>
      </c>
      <c r="H2297">
        <v>42</v>
      </c>
      <c r="I2297">
        <v>6140680470000240</v>
      </c>
      <c r="J2297">
        <v>14.606731</v>
      </c>
      <c r="K2297">
        <v>21.353760000000001</v>
      </c>
      <c r="L2297">
        <v>100</v>
      </c>
      <c r="M2297">
        <v>43</v>
      </c>
      <c r="N2297" t="s">
        <v>95</v>
      </c>
      <c r="O2297" t="s">
        <v>78</v>
      </c>
      <c r="P2297">
        <v>0.16761400000000001</v>
      </c>
      <c r="Q2297">
        <v>3</v>
      </c>
      <c r="R2297">
        <v>1</v>
      </c>
      <c r="S2297" t="s">
        <v>78</v>
      </c>
      <c r="T2297" t="s">
        <v>95</v>
      </c>
      <c r="U2297">
        <v>0</v>
      </c>
      <c r="V2297">
        <v>0</v>
      </c>
      <c r="W2297">
        <v>0</v>
      </c>
      <c r="X2297" t="s">
        <v>63</v>
      </c>
      <c r="Y2297" t="s">
        <v>63</v>
      </c>
      <c r="Z2297">
        <v>1</v>
      </c>
      <c r="AA2297">
        <v>43</v>
      </c>
      <c r="AB2297" t="s">
        <v>89</v>
      </c>
      <c r="AC2297">
        <v>395</v>
      </c>
      <c r="AD2297">
        <v>113</v>
      </c>
      <c r="AE2297">
        <v>235</v>
      </c>
      <c r="AF2297">
        <v>97</v>
      </c>
      <c r="AG2297">
        <v>7.2309910000000004</v>
      </c>
      <c r="AH2297">
        <v>4233</v>
      </c>
      <c r="AI2297">
        <v>3876</v>
      </c>
      <c r="AJ2297">
        <v>22333</v>
      </c>
      <c r="AK2297">
        <v>201</v>
      </c>
      <c r="AL2297">
        <v>1</v>
      </c>
      <c r="AM2297">
        <v>3</v>
      </c>
      <c r="AN2297" t="s">
        <v>270</v>
      </c>
      <c r="AO2297" t="s">
        <v>208</v>
      </c>
      <c r="AP2297">
        <v>183</v>
      </c>
      <c r="AQ2297">
        <v>60</v>
      </c>
      <c r="AR2297" t="s">
        <v>91</v>
      </c>
      <c r="AS2297">
        <v>210</v>
      </c>
      <c r="AT2297">
        <v>1</v>
      </c>
      <c r="AU2297" t="s">
        <v>92</v>
      </c>
      <c r="AV2297" t="s">
        <v>234</v>
      </c>
      <c r="AW2297">
        <v>6</v>
      </c>
      <c r="AX2297" t="s">
        <v>150</v>
      </c>
      <c r="AY2297" t="s">
        <v>235</v>
      </c>
      <c r="AZ2297" t="s">
        <v>209</v>
      </c>
      <c r="BA2297">
        <v>3915</v>
      </c>
      <c r="BB2297">
        <v>47</v>
      </c>
      <c r="BC2297" t="s">
        <v>126</v>
      </c>
      <c r="BD2297" t="s">
        <v>74</v>
      </c>
      <c r="BE2297">
        <v>1418.2515040000001</v>
      </c>
      <c r="BF2297" t="s">
        <v>114</v>
      </c>
      <c r="BG2297">
        <v>1418.2515040000001</v>
      </c>
      <c r="BH2297">
        <v>59111.344316000002</v>
      </c>
    </row>
    <row r="2298" spans="1:60" x14ac:dyDescent="0.25">
      <c r="A2298">
        <v>2297</v>
      </c>
      <c r="B2298" t="s">
        <v>60</v>
      </c>
      <c r="C2298">
        <v>8049</v>
      </c>
      <c r="D2298" t="s">
        <v>2545</v>
      </c>
      <c r="E2298">
        <v>8047000</v>
      </c>
      <c r="F2298">
        <v>4</v>
      </c>
      <c r="G2298" t="s">
        <v>62</v>
      </c>
      <c r="H2298">
        <v>42</v>
      </c>
      <c r="I2298">
        <v>6140680470000130</v>
      </c>
      <c r="J2298">
        <v>24.492144</v>
      </c>
      <c r="K2298">
        <v>40.488112999999998</v>
      </c>
      <c r="L2298">
        <v>164</v>
      </c>
      <c r="M2298">
        <v>2</v>
      </c>
      <c r="N2298" t="s">
        <v>78</v>
      </c>
      <c r="O2298" t="s">
        <v>63</v>
      </c>
      <c r="P2298">
        <v>24.002545999999999</v>
      </c>
      <c r="Q2298">
        <v>109</v>
      </c>
      <c r="R2298">
        <v>3</v>
      </c>
      <c r="S2298" t="s">
        <v>77</v>
      </c>
      <c r="T2298" t="s">
        <v>95</v>
      </c>
      <c r="U2298">
        <v>7.5958610000000002</v>
      </c>
      <c r="V2298">
        <v>32</v>
      </c>
      <c r="W2298">
        <v>30</v>
      </c>
      <c r="X2298" t="s">
        <v>77</v>
      </c>
      <c r="Y2298" t="s">
        <v>95</v>
      </c>
      <c r="Z2298">
        <v>1</v>
      </c>
      <c r="AA2298">
        <v>33</v>
      </c>
      <c r="AB2298" t="s">
        <v>103</v>
      </c>
      <c r="AC2298">
        <v>181</v>
      </c>
      <c r="AD2298">
        <v>59</v>
      </c>
      <c r="AE2298">
        <v>121</v>
      </c>
      <c r="AF2298">
        <v>50</v>
      </c>
      <c r="AG2298">
        <v>7.7543959999999998</v>
      </c>
      <c r="AH2298">
        <v>1303</v>
      </c>
      <c r="AI2298">
        <v>944</v>
      </c>
      <c r="AJ2298">
        <v>5220</v>
      </c>
      <c r="AK2298">
        <v>321</v>
      </c>
      <c r="AL2298">
        <v>2</v>
      </c>
      <c r="AM2298">
        <v>4</v>
      </c>
      <c r="AN2298" t="s">
        <v>131</v>
      </c>
      <c r="AO2298" t="s">
        <v>97</v>
      </c>
      <c r="AP2298">
        <v>188</v>
      </c>
      <c r="AQ2298">
        <v>84</v>
      </c>
      <c r="AR2298" t="s">
        <v>91</v>
      </c>
      <c r="AS2298">
        <v>213</v>
      </c>
      <c r="AT2298">
        <v>4</v>
      </c>
      <c r="AU2298" t="s">
        <v>92</v>
      </c>
      <c r="AV2298" t="s">
        <v>132</v>
      </c>
      <c r="AW2298">
        <v>6</v>
      </c>
      <c r="AX2298" t="s">
        <v>133</v>
      </c>
      <c r="AY2298" t="s">
        <v>99</v>
      </c>
      <c r="AZ2298" t="s">
        <v>100</v>
      </c>
      <c r="BA2298">
        <v>4333</v>
      </c>
      <c r="BB2298">
        <v>54</v>
      </c>
      <c r="BC2298" t="s">
        <v>93</v>
      </c>
      <c r="BD2298" t="s">
        <v>74</v>
      </c>
      <c r="BE2298">
        <v>2313.0389190000001</v>
      </c>
      <c r="BF2298" t="s">
        <v>75</v>
      </c>
      <c r="BG2298">
        <v>2313.0389190000001</v>
      </c>
      <c r="BH2298">
        <v>99116.190294999993</v>
      </c>
    </row>
    <row r="2299" spans="1:60" x14ac:dyDescent="0.25">
      <c r="A2299">
        <v>2298</v>
      </c>
      <c r="B2299" t="s">
        <v>60</v>
      </c>
      <c r="C2299">
        <v>8050</v>
      </c>
      <c r="D2299" t="s">
        <v>2546</v>
      </c>
      <c r="E2299">
        <v>8047000</v>
      </c>
      <c r="F2299">
        <v>4</v>
      </c>
      <c r="G2299" t="s">
        <v>62</v>
      </c>
      <c r="H2299">
        <v>42</v>
      </c>
      <c r="I2299">
        <v>6140680470000580</v>
      </c>
      <c r="J2299">
        <v>5.3696679999999999</v>
      </c>
      <c r="K2299">
        <v>22.055330000000001</v>
      </c>
      <c r="L2299">
        <v>102</v>
      </c>
      <c r="M2299">
        <v>46</v>
      </c>
      <c r="N2299" t="s">
        <v>87</v>
      </c>
      <c r="O2299" t="s">
        <v>78</v>
      </c>
      <c r="P2299">
        <v>2.098617</v>
      </c>
      <c r="Q2299">
        <v>11</v>
      </c>
      <c r="R2299">
        <v>12</v>
      </c>
      <c r="S2299" t="s">
        <v>95</v>
      </c>
      <c r="T2299" t="s">
        <v>78</v>
      </c>
      <c r="U2299">
        <v>0</v>
      </c>
      <c r="V2299">
        <v>0</v>
      </c>
      <c r="W2299">
        <v>0</v>
      </c>
      <c r="X2299" t="s">
        <v>63</v>
      </c>
      <c r="Y2299" t="s">
        <v>63</v>
      </c>
      <c r="Z2299">
        <v>2</v>
      </c>
      <c r="AA2299">
        <v>52</v>
      </c>
      <c r="AB2299" t="s">
        <v>80</v>
      </c>
      <c r="AC2299">
        <v>2723</v>
      </c>
      <c r="AD2299">
        <v>141</v>
      </c>
      <c r="AE2299">
        <v>412</v>
      </c>
      <c r="AF2299">
        <v>94</v>
      </c>
      <c r="AG2299">
        <v>3.0848659999999999</v>
      </c>
      <c r="AH2299">
        <v>4778</v>
      </c>
      <c r="AI2299">
        <v>4286</v>
      </c>
      <c r="AJ2299">
        <v>24381</v>
      </c>
      <c r="AK2299">
        <v>221</v>
      </c>
      <c r="AL2299">
        <v>1</v>
      </c>
      <c r="AM2299">
        <v>3</v>
      </c>
      <c r="AN2299" t="s">
        <v>120</v>
      </c>
      <c r="AO2299" t="s">
        <v>97</v>
      </c>
      <c r="AP2299">
        <v>183</v>
      </c>
      <c r="AQ2299">
        <v>78</v>
      </c>
      <c r="AR2299" t="s">
        <v>67</v>
      </c>
      <c r="AS2299">
        <v>213</v>
      </c>
      <c r="AT2299">
        <v>4</v>
      </c>
      <c r="AU2299" t="s">
        <v>68</v>
      </c>
      <c r="AV2299" t="s">
        <v>69</v>
      </c>
      <c r="AW2299">
        <v>8</v>
      </c>
      <c r="AX2299" t="s">
        <v>70</v>
      </c>
      <c r="AY2299" t="s">
        <v>99</v>
      </c>
      <c r="AZ2299" t="s">
        <v>100</v>
      </c>
      <c r="BA2299">
        <v>4699</v>
      </c>
      <c r="BB2299">
        <v>54</v>
      </c>
      <c r="BC2299" t="s">
        <v>73</v>
      </c>
      <c r="BD2299" t="s">
        <v>74</v>
      </c>
      <c r="BE2299">
        <v>619.43268699999999</v>
      </c>
      <c r="BF2299" t="s">
        <v>75</v>
      </c>
      <c r="BG2299">
        <v>619.43268699999999</v>
      </c>
      <c r="BH2299">
        <v>21730.275105000001</v>
      </c>
    </row>
    <row r="2300" spans="1:60" x14ac:dyDescent="0.25">
      <c r="A2300">
        <v>2299</v>
      </c>
      <c r="B2300" t="s">
        <v>60</v>
      </c>
      <c r="C2300">
        <v>8051</v>
      </c>
      <c r="D2300" t="s">
        <v>2547</v>
      </c>
      <c r="E2300">
        <v>8047000</v>
      </c>
      <c r="F2300">
        <v>4</v>
      </c>
      <c r="G2300" t="s">
        <v>62</v>
      </c>
      <c r="H2300">
        <v>42</v>
      </c>
      <c r="I2300">
        <v>6140680470000570</v>
      </c>
      <c r="J2300">
        <v>3.590373</v>
      </c>
      <c r="K2300">
        <v>21.504100999999999</v>
      </c>
      <c r="L2300">
        <v>103</v>
      </c>
      <c r="M2300">
        <v>56</v>
      </c>
      <c r="N2300" t="s">
        <v>78</v>
      </c>
      <c r="O2300" t="s">
        <v>95</v>
      </c>
      <c r="P2300">
        <v>8.8051519999999996</v>
      </c>
      <c r="Q2300">
        <v>44</v>
      </c>
      <c r="R2300">
        <v>10</v>
      </c>
      <c r="S2300" t="s">
        <v>95</v>
      </c>
      <c r="T2300" t="s">
        <v>78</v>
      </c>
      <c r="U2300">
        <v>0.94116</v>
      </c>
      <c r="V2300">
        <v>7</v>
      </c>
      <c r="W2300">
        <v>3</v>
      </c>
      <c r="X2300" t="s">
        <v>78</v>
      </c>
      <c r="Y2300" t="s">
        <v>95</v>
      </c>
      <c r="Z2300">
        <v>2</v>
      </c>
      <c r="AA2300">
        <v>62</v>
      </c>
      <c r="AB2300" t="s">
        <v>80</v>
      </c>
      <c r="AC2300">
        <v>749</v>
      </c>
      <c r="AD2300">
        <v>205</v>
      </c>
      <c r="AE2300">
        <v>431</v>
      </c>
      <c r="AF2300">
        <v>97</v>
      </c>
      <c r="AG2300">
        <v>7.0851360000000003</v>
      </c>
      <c r="AH2300">
        <v>7378</v>
      </c>
      <c r="AI2300">
        <v>6726</v>
      </c>
      <c r="AJ2300">
        <v>38773</v>
      </c>
      <c r="AK2300">
        <v>267</v>
      </c>
      <c r="AL2300">
        <v>1</v>
      </c>
      <c r="AM2300">
        <v>2</v>
      </c>
      <c r="AN2300" t="s">
        <v>120</v>
      </c>
      <c r="AO2300" t="s">
        <v>97</v>
      </c>
      <c r="AP2300">
        <v>183</v>
      </c>
      <c r="AQ2300">
        <v>78</v>
      </c>
      <c r="AR2300" t="s">
        <v>67</v>
      </c>
      <c r="AS2300">
        <v>213</v>
      </c>
      <c r="AT2300">
        <v>4</v>
      </c>
      <c r="AU2300" t="s">
        <v>68</v>
      </c>
      <c r="AV2300" t="s">
        <v>69</v>
      </c>
      <c r="AW2300">
        <v>8</v>
      </c>
      <c r="AX2300" t="s">
        <v>70</v>
      </c>
      <c r="AY2300" t="s">
        <v>99</v>
      </c>
      <c r="AZ2300" t="s">
        <v>100</v>
      </c>
      <c r="BA2300">
        <v>4303</v>
      </c>
      <c r="BB2300">
        <v>51</v>
      </c>
      <c r="BC2300" t="s">
        <v>93</v>
      </c>
      <c r="BD2300" t="s">
        <v>74</v>
      </c>
      <c r="BE2300">
        <v>695.59741599999995</v>
      </c>
      <c r="BF2300" t="s">
        <v>75</v>
      </c>
      <c r="BG2300">
        <v>695.59741599999995</v>
      </c>
      <c r="BH2300">
        <v>14529.722034</v>
      </c>
    </row>
    <row r="2301" spans="1:60" x14ac:dyDescent="0.25">
      <c r="A2301">
        <v>2300</v>
      </c>
      <c r="B2301" t="s">
        <v>60</v>
      </c>
      <c r="C2301">
        <v>8052</v>
      </c>
      <c r="D2301" t="s">
        <v>2548</v>
      </c>
      <c r="E2301">
        <v>8047000</v>
      </c>
      <c r="F2301">
        <v>4</v>
      </c>
      <c r="G2301" t="s">
        <v>62</v>
      </c>
      <c r="H2301">
        <v>42</v>
      </c>
      <c r="I2301">
        <v>6140680470000160</v>
      </c>
      <c r="J2301">
        <v>191.96928600000001</v>
      </c>
      <c r="K2301">
        <v>25.201273</v>
      </c>
      <c r="L2301">
        <v>87</v>
      </c>
      <c r="M2301">
        <v>34</v>
      </c>
      <c r="N2301" t="s">
        <v>78</v>
      </c>
      <c r="O2301" t="s">
        <v>87</v>
      </c>
      <c r="P2301">
        <v>7.9122089999999998</v>
      </c>
      <c r="Q2301">
        <v>28</v>
      </c>
      <c r="R2301">
        <v>51</v>
      </c>
      <c r="S2301" t="s">
        <v>87</v>
      </c>
      <c r="T2301" t="s">
        <v>63</v>
      </c>
      <c r="U2301">
        <v>2.003946</v>
      </c>
      <c r="V2301">
        <v>11</v>
      </c>
      <c r="W2301">
        <v>12</v>
      </c>
      <c r="X2301" t="s">
        <v>87</v>
      </c>
      <c r="Y2301" t="s">
        <v>95</v>
      </c>
      <c r="Z2301">
        <v>3</v>
      </c>
      <c r="AA2301">
        <v>72</v>
      </c>
      <c r="AB2301" t="s">
        <v>119</v>
      </c>
      <c r="AC2301">
        <v>595</v>
      </c>
      <c r="AD2301">
        <v>103</v>
      </c>
      <c r="AE2301">
        <v>237</v>
      </c>
      <c r="AF2301">
        <v>74</v>
      </c>
      <c r="AG2301">
        <v>5.6318650000000003</v>
      </c>
      <c r="AH2301">
        <v>2366</v>
      </c>
      <c r="AI2301">
        <v>1914</v>
      </c>
      <c r="AJ2301">
        <v>11255</v>
      </c>
      <c r="AK2301">
        <v>221</v>
      </c>
      <c r="AL2301">
        <v>1</v>
      </c>
      <c r="AM2301">
        <v>2</v>
      </c>
      <c r="AN2301" t="s">
        <v>120</v>
      </c>
      <c r="AO2301" t="s">
        <v>97</v>
      </c>
      <c r="AP2301">
        <v>183</v>
      </c>
      <c r="AQ2301">
        <v>78</v>
      </c>
      <c r="AR2301" t="s">
        <v>67</v>
      </c>
      <c r="AS2301">
        <v>213</v>
      </c>
      <c r="AT2301">
        <v>4</v>
      </c>
      <c r="AU2301" t="s">
        <v>68</v>
      </c>
      <c r="AV2301" t="s">
        <v>69</v>
      </c>
      <c r="AW2301">
        <v>8</v>
      </c>
      <c r="AX2301" t="s">
        <v>70</v>
      </c>
      <c r="AY2301" t="s">
        <v>99</v>
      </c>
      <c r="AZ2301" t="s">
        <v>100</v>
      </c>
      <c r="BA2301">
        <v>4451</v>
      </c>
      <c r="BB2301">
        <v>53</v>
      </c>
      <c r="BC2301" t="s">
        <v>73</v>
      </c>
      <c r="BD2301" t="s">
        <v>74</v>
      </c>
      <c r="BE2301">
        <v>9057.8245920000008</v>
      </c>
      <c r="BF2301" t="s">
        <v>75</v>
      </c>
      <c r="BG2301">
        <v>9057.8245920000008</v>
      </c>
      <c r="BH2301">
        <v>776872.13673799997</v>
      </c>
    </row>
    <row r="2302" spans="1:60" x14ac:dyDescent="0.25">
      <c r="A2302">
        <v>2301</v>
      </c>
      <c r="B2302" t="s">
        <v>60</v>
      </c>
      <c r="C2302">
        <v>8053</v>
      </c>
      <c r="D2302" t="s">
        <v>2549</v>
      </c>
      <c r="E2302">
        <v>8047000</v>
      </c>
      <c r="F2302">
        <v>4</v>
      </c>
      <c r="G2302" t="s">
        <v>62</v>
      </c>
      <c r="H2302">
        <v>42</v>
      </c>
      <c r="I2302">
        <v>6140680470000580</v>
      </c>
      <c r="J2302">
        <v>15.018468</v>
      </c>
      <c r="K2302">
        <v>27.158915</v>
      </c>
      <c r="L2302">
        <v>143</v>
      </c>
      <c r="M2302">
        <v>26</v>
      </c>
      <c r="N2302" t="s">
        <v>78</v>
      </c>
      <c r="O2302" t="s">
        <v>77</v>
      </c>
      <c r="P2302">
        <v>8.9277870000000004</v>
      </c>
      <c r="Q2302">
        <v>61</v>
      </c>
      <c r="R2302">
        <v>13</v>
      </c>
      <c r="S2302" t="s">
        <v>78</v>
      </c>
      <c r="T2302" t="s">
        <v>63</v>
      </c>
      <c r="U2302">
        <v>6.293469</v>
      </c>
      <c r="V2302">
        <v>18</v>
      </c>
      <c r="W2302">
        <v>18</v>
      </c>
      <c r="X2302" t="s">
        <v>95</v>
      </c>
      <c r="Y2302" t="s">
        <v>63</v>
      </c>
      <c r="Z2302">
        <v>3</v>
      </c>
      <c r="AA2302">
        <v>47</v>
      </c>
      <c r="AB2302" t="s">
        <v>119</v>
      </c>
      <c r="AC2302">
        <v>127</v>
      </c>
      <c r="AD2302">
        <v>98</v>
      </c>
      <c r="AE2302">
        <v>167</v>
      </c>
      <c r="AF2302">
        <v>101</v>
      </c>
      <c r="AG2302">
        <v>11.889608000000001</v>
      </c>
      <c r="AH2302">
        <v>4288</v>
      </c>
      <c r="AI2302">
        <v>3837</v>
      </c>
      <c r="AJ2302">
        <v>24781</v>
      </c>
      <c r="AK2302">
        <v>267</v>
      </c>
      <c r="AL2302">
        <v>1</v>
      </c>
      <c r="AM2302">
        <v>4</v>
      </c>
      <c r="AN2302" t="s">
        <v>120</v>
      </c>
      <c r="AO2302" t="s">
        <v>97</v>
      </c>
      <c r="AP2302">
        <v>183</v>
      </c>
      <c r="AQ2302">
        <v>78</v>
      </c>
      <c r="AR2302" t="s">
        <v>67</v>
      </c>
      <c r="AS2302">
        <v>213</v>
      </c>
      <c r="AT2302">
        <v>4</v>
      </c>
      <c r="AU2302" t="s">
        <v>68</v>
      </c>
      <c r="AV2302" t="s">
        <v>69</v>
      </c>
      <c r="AW2302">
        <v>8</v>
      </c>
      <c r="AX2302" t="s">
        <v>70</v>
      </c>
      <c r="AY2302" t="s">
        <v>99</v>
      </c>
      <c r="AZ2302" t="s">
        <v>100</v>
      </c>
      <c r="BA2302">
        <v>4009</v>
      </c>
      <c r="BB2302">
        <v>49</v>
      </c>
      <c r="BC2302" t="s">
        <v>122</v>
      </c>
      <c r="BD2302" t="s">
        <v>74</v>
      </c>
      <c r="BE2302">
        <v>1389.1863940000001</v>
      </c>
      <c r="BF2302" t="s">
        <v>75</v>
      </c>
      <c r="BG2302">
        <v>1389.1863940000001</v>
      </c>
      <c r="BH2302">
        <v>60777.582174000003</v>
      </c>
    </row>
    <row r="2303" spans="1:60" x14ac:dyDescent="0.25">
      <c r="A2303">
        <v>2302</v>
      </c>
      <c r="B2303" t="s">
        <v>60</v>
      </c>
      <c r="C2303">
        <v>8054</v>
      </c>
      <c r="D2303" t="s">
        <v>2550</v>
      </c>
      <c r="E2303">
        <v>8047000</v>
      </c>
      <c r="F2303">
        <v>4</v>
      </c>
      <c r="G2303" t="s">
        <v>62</v>
      </c>
      <c r="H2303">
        <v>42</v>
      </c>
      <c r="I2303">
        <v>6140680470000580</v>
      </c>
      <c r="J2303">
        <v>7.6556379999999997</v>
      </c>
      <c r="K2303">
        <v>18.681795000000001</v>
      </c>
      <c r="L2303">
        <v>52</v>
      </c>
      <c r="M2303">
        <v>21</v>
      </c>
      <c r="N2303" t="s">
        <v>135</v>
      </c>
      <c r="O2303" t="s">
        <v>124</v>
      </c>
      <c r="P2303">
        <v>2.5779610000000002</v>
      </c>
      <c r="Q2303">
        <v>6</v>
      </c>
      <c r="R2303">
        <v>8</v>
      </c>
      <c r="S2303" t="s">
        <v>135</v>
      </c>
      <c r="T2303" t="s">
        <v>124</v>
      </c>
      <c r="U2303">
        <v>0</v>
      </c>
      <c r="V2303">
        <v>0</v>
      </c>
      <c r="W2303">
        <v>0</v>
      </c>
      <c r="X2303" t="s">
        <v>63</v>
      </c>
      <c r="Y2303" t="s">
        <v>63</v>
      </c>
      <c r="Z2303">
        <v>2</v>
      </c>
      <c r="AA2303">
        <v>28</v>
      </c>
      <c r="AB2303" t="s">
        <v>80</v>
      </c>
      <c r="AC2303">
        <v>88</v>
      </c>
      <c r="AD2303">
        <v>41</v>
      </c>
      <c r="AE2303">
        <v>78</v>
      </c>
      <c r="AF2303">
        <v>31</v>
      </c>
      <c r="AG2303">
        <v>9.2115069999999992</v>
      </c>
      <c r="AH2303">
        <v>649</v>
      </c>
      <c r="AI2303">
        <v>538</v>
      </c>
      <c r="AJ2303">
        <v>2326</v>
      </c>
      <c r="AK2303">
        <v>281</v>
      </c>
      <c r="AL2303">
        <v>1</v>
      </c>
      <c r="AM2303">
        <v>4</v>
      </c>
      <c r="AN2303" t="s">
        <v>1837</v>
      </c>
      <c r="AO2303" t="s">
        <v>148</v>
      </c>
      <c r="AP2303">
        <v>102</v>
      </c>
      <c r="AQ2303">
        <v>65</v>
      </c>
      <c r="AR2303" t="s">
        <v>82</v>
      </c>
      <c r="AS2303">
        <v>237</v>
      </c>
      <c r="AT2303">
        <v>1</v>
      </c>
      <c r="AU2303" t="s">
        <v>105</v>
      </c>
      <c r="AV2303" t="s">
        <v>234</v>
      </c>
      <c r="AW2303">
        <v>9</v>
      </c>
      <c r="AX2303" t="s">
        <v>150</v>
      </c>
      <c r="AY2303" t="s">
        <v>427</v>
      </c>
      <c r="AZ2303" t="s">
        <v>152</v>
      </c>
      <c r="BA2303">
        <v>3621</v>
      </c>
      <c r="BB2303">
        <v>55</v>
      </c>
      <c r="BC2303" t="s">
        <v>98</v>
      </c>
      <c r="BD2303" t="s">
        <v>74</v>
      </c>
      <c r="BE2303">
        <v>1219.9610290000001</v>
      </c>
      <c r="BF2303" t="s">
        <v>114</v>
      </c>
      <c r="BG2303">
        <v>1219.9610290000001</v>
      </c>
      <c r="BH2303">
        <v>30981.268226</v>
      </c>
    </row>
    <row r="2304" spans="1:60" x14ac:dyDescent="0.25">
      <c r="A2304">
        <v>2303</v>
      </c>
      <c r="B2304" t="s">
        <v>60</v>
      </c>
      <c r="C2304">
        <v>8055</v>
      </c>
      <c r="D2304" t="s">
        <v>2551</v>
      </c>
      <c r="E2304">
        <v>8047000</v>
      </c>
      <c r="F2304">
        <v>4</v>
      </c>
      <c r="G2304" t="s">
        <v>62</v>
      </c>
      <c r="H2304">
        <v>42</v>
      </c>
      <c r="I2304">
        <v>6140680470000580</v>
      </c>
      <c r="J2304">
        <v>127.957697</v>
      </c>
      <c r="K2304">
        <v>5.1154679999999999</v>
      </c>
      <c r="L2304">
        <v>15</v>
      </c>
      <c r="M2304">
        <v>5</v>
      </c>
      <c r="N2304" t="s">
        <v>87</v>
      </c>
      <c r="O2304" t="s">
        <v>63</v>
      </c>
      <c r="P2304">
        <v>0.31795200000000001</v>
      </c>
      <c r="Q2304">
        <v>4</v>
      </c>
      <c r="R2304">
        <v>0</v>
      </c>
      <c r="S2304" t="s">
        <v>87</v>
      </c>
      <c r="T2304" t="s">
        <v>78</v>
      </c>
      <c r="U2304">
        <v>0</v>
      </c>
      <c r="V2304">
        <v>0</v>
      </c>
      <c r="W2304">
        <v>0</v>
      </c>
      <c r="X2304" t="s">
        <v>63</v>
      </c>
      <c r="Y2304" t="s">
        <v>63</v>
      </c>
      <c r="Z2304">
        <v>1</v>
      </c>
      <c r="AA2304">
        <v>5</v>
      </c>
      <c r="AB2304" t="s">
        <v>103</v>
      </c>
      <c r="AC2304">
        <v>75</v>
      </c>
      <c r="AD2304">
        <v>4</v>
      </c>
      <c r="AE2304">
        <v>11</v>
      </c>
      <c r="AF2304">
        <v>12</v>
      </c>
      <c r="AG2304">
        <v>2.9707870000000001</v>
      </c>
      <c r="AH2304">
        <v>27</v>
      </c>
      <c r="AI2304">
        <v>0</v>
      </c>
      <c r="AJ2304">
        <v>0</v>
      </c>
      <c r="AK2304">
        <v>999</v>
      </c>
      <c r="AL2304">
        <v>5</v>
      </c>
      <c r="AM2304">
        <v>5</v>
      </c>
      <c r="AN2304" t="s">
        <v>120</v>
      </c>
      <c r="AO2304" t="s">
        <v>97</v>
      </c>
      <c r="AP2304">
        <v>183</v>
      </c>
      <c r="AQ2304">
        <v>78</v>
      </c>
      <c r="AR2304" t="s">
        <v>67</v>
      </c>
      <c r="AS2304">
        <v>213</v>
      </c>
      <c r="AT2304">
        <v>4</v>
      </c>
      <c r="AU2304" t="s">
        <v>68</v>
      </c>
      <c r="AV2304" t="s">
        <v>69</v>
      </c>
      <c r="AW2304">
        <v>8</v>
      </c>
      <c r="AX2304" t="s">
        <v>70</v>
      </c>
      <c r="AY2304" t="s">
        <v>99</v>
      </c>
      <c r="AZ2304" t="s">
        <v>100</v>
      </c>
      <c r="BA2304">
        <v>3821</v>
      </c>
      <c r="BB2304">
        <v>53</v>
      </c>
      <c r="BC2304" t="s">
        <v>93</v>
      </c>
      <c r="BD2304" t="s">
        <v>74</v>
      </c>
      <c r="BE2304">
        <v>10880.076107999999</v>
      </c>
      <c r="BF2304" t="s">
        <v>75</v>
      </c>
      <c r="BG2304">
        <v>10880.076107999999</v>
      </c>
      <c r="BH2304">
        <v>517826.426958</v>
      </c>
    </row>
    <row r="2305" spans="1:60" x14ac:dyDescent="0.25">
      <c r="A2305">
        <v>2304</v>
      </c>
      <c r="B2305" t="s">
        <v>60</v>
      </c>
      <c r="C2305">
        <v>8056</v>
      </c>
      <c r="D2305" t="s">
        <v>2552</v>
      </c>
      <c r="E2305">
        <v>8047000</v>
      </c>
      <c r="F2305">
        <v>4</v>
      </c>
      <c r="G2305" t="s">
        <v>62</v>
      </c>
      <c r="H2305">
        <v>42</v>
      </c>
      <c r="I2305">
        <v>6140680470000580</v>
      </c>
      <c r="J2305">
        <v>5.0712200000000003</v>
      </c>
      <c r="K2305">
        <v>40.011516999999998</v>
      </c>
      <c r="L2305">
        <v>135</v>
      </c>
      <c r="M2305">
        <v>3</v>
      </c>
      <c r="N2305" t="s">
        <v>66</v>
      </c>
      <c r="O2305" t="s">
        <v>63</v>
      </c>
      <c r="P2305">
        <v>8.9521669999999993</v>
      </c>
      <c r="Q2305">
        <v>53</v>
      </c>
      <c r="R2305">
        <v>6</v>
      </c>
      <c r="S2305" t="s">
        <v>78</v>
      </c>
      <c r="T2305" t="s">
        <v>63</v>
      </c>
      <c r="U2305">
        <v>7.5166649999999997</v>
      </c>
      <c r="V2305">
        <v>27</v>
      </c>
      <c r="W2305">
        <v>17</v>
      </c>
      <c r="X2305" t="s">
        <v>78</v>
      </c>
      <c r="Y2305" t="s">
        <v>63</v>
      </c>
      <c r="Z2305">
        <v>2</v>
      </c>
      <c r="AA2305">
        <v>25</v>
      </c>
      <c r="AB2305" t="s">
        <v>80</v>
      </c>
      <c r="AC2305">
        <v>78</v>
      </c>
      <c r="AD2305">
        <v>24</v>
      </c>
      <c r="AE2305">
        <v>49</v>
      </c>
      <c r="AF2305">
        <v>38</v>
      </c>
      <c r="AG2305">
        <v>7.4612290000000003</v>
      </c>
      <c r="AH2305">
        <v>513</v>
      </c>
      <c r="AI2305">
        <v>378</v>
      </c>
      <c r="AJ2305">
        <v>2185</v>
      </c>
      <c r="AK2305">
        <v>267</v>
      </c>
      <c r="AL2305">
        <v>1</v>
      </c>
      <c r="AM2305">
        <v>4</v>
      </c>
      <c r="AN2305" t="s">
        <v>120</v>
      </c>
      <c r="AO2305" t="s">
        <v>97</v>
      </c>
      <c r="AP2305">
        <v>183</v>
      </c>
      <c r="AQ2305">
        <v>78</v>
      </c>
      <c r="AR2305" t="s">
        <v>67</v>
      </c>
      <c r="AS2305">
        <v>213</v>
      </c>
      <c r="AT2305">
        <v>4</v>
      </c>
      <c r="AU2305" t="s">
        <v>68</v>
      </c>
      <c r="AV2305" t="s">
        <v>69</v>
      </c>
      <c r="AW2305">
        <v>8</v>
      </c>
      <c r="AX2305" t="s">
        <v>70</v>
      </c>
      <c r="AY2305" t="s">
        <v>99</v>
      </c>
      <c r="AZ2305" t="s">
        <v>100</v>
      </c>
      <c r="BA2305">
        <v>3286</v>
      </c>
      <c r="BB2305">
        <v>27</v>
      </c>
      <c r="BC2305" t="s">
        <v>93</v>
      </c>
      <c r="BD2305" t="s">
        <v>74</v>
      </c>
      <c r="BE2305">
        <v>846.41970700000002</v>
      </c>
      <c r="BF2305" t="s">
        <v>75</v>
      </c>
      <c r="BG2305">
        <v>846.41970700000002</v>
      </c>
      <c r="BH2305">
        <v>20522.497921999999</v>
      </c>
    </row>
    <row r="2306" spans="1:60" x14ac:dyDescent="0.25">
      <c r="A2306">
        <v>2305</v>
      </c>
      <c r="B2306" t="s">
        <v>60</v>
      </c>
      <c r="C2306">
        <v>8057</v>
      </c>
      <c r="D2306" t="s">
        <v>2553</v>
      </c>
      <c r="E2306">
        <v>8047000</v>
      </c>
      <c r="F2306">
        <v>4</v>
      </c>
      <c r="G2306" t="s">
        <v>62</v>
      </c>
      <c r="H2306">
        <v>42</v>
      </c>
      <c r="I2306">
        <v>6140680470000210</v>
      </c>
      <c r="J2306">
        <v>14.665355</v>
      </c>
      <c r="K2306">
        <v>12.909079999999999</v>
      </c>
      <c r="L2306">
        <v>56</v>
      </c>
      <c r="M2306">
        <v>55</v>
      </c>
      <c r="N2306" t="s">
        <v>87</v>
      </c>
      <c r="O2306" t="s">
        <v>95</v>
      </c>
      <c r="P2306">
        <v>0</v>
      </c>
      <c r="Q2306">
        <v>0</v>
      </c>
      <c r="R2306">
        <v>0</v>
      </c>
      <c r="S2306" t="s">
        <v>63</v>
      </c>
      <c r="T2306" t="s">
        <v>63</v>
      </c>
      <c r="U2306">
        <v>0</v>
      </c>
      <c r="V2306">
        <v>0</v>
      </c>
      <c r="W2306">
        <v>0</v>
      </c>
      <c r="X2306" t="s">
        <v>63</v>
      </c>
      <c r="Y2306" t="s">
        <v>63</v>
      </c>
      <c r="Z2306">
        <v>1</v>
      </c>
      <c r="AA2306">
        <v>55</v>
      </c>
      <c r="AB2306" t="s">
        <v>89</v>
      </c>
      <c r="AC2306">
        <v>279</v>
      </c>
      <c r="AD2306">
        <v>106</v>
      </c>
      <c r="AE2306">
        <v>209</v>
      </c>
      <c r="AF2306">
        <v>62</v>
      </c>
      <c r="AG2306">
        <v>8.3587550000000004</v>
      </c>
      <c r="AH2306">
        <v>2104</v>
      </c>
      <c r="AI2306">
        <v>1660</v>
      </c>
      <c r="AJ2306">
        <v>7916</v>
      </c>
      <c r="AK2306">
        <v>221</v>
      </c>
      <c r="AL2306">
        <v>1</v>
      </c>
      <c r="AM2306">
        <v>3</v>
      </c>
      <c r="AN2306" t="s">
        <v>247</v>
      </c>
      <c r="AO2306" t="s">
        <v>208</v>
      </c>
      <c r="AP2306">
        <v>183</v>
      </c>
      <c r="AQ2306">
        <v>75</v>
      </c>
      <c r="AR2306" t="s">
        <v>82</v>
      </c>
      <c r="AS2306">
        <v>210</v>
      </c>
      <c r="AT2306">
        <v>1</v>
      </c>
      <c r="AU2306" t="s">
        <v>105</v>
      </c>
      <c r="AV2306" t="s">
        <v>234</v>
      </c>
      <c r="AW2306">
        <v>10</v>
      </c>
      <c r="AX2306" t="s">
        <v>150</v>
      </c>
      <c r="AY2306" t="s">
        <v>235</v>
      </c>
      <c r="AZ2306" t="s">
        <v>209</v>
      </c>
      <c r="BA2306">
        <v>3477</v>
      </c>
      <c r="BB2306">
        <v>58</v>
      </c>
      <c r="BC2306" t="s">
        <v>98</v>
      </c>
      <c r="BD2306" t="s">
        <v>74</v>
      </c>
      <c r="BE2306">
        <v>1832.296018</v>
      </c>
      <c r="BF2306" t="s">
        <v>75</v>
      </c>
      <c r="BG2306">
        <v>1832.296018</v>
      </c>
      <c r="BH2306">
        <v>59348.584646000003</v>
      </c>
    </row>
    <row r="2307" spans="1:60" x14ac:dyDescent="0.25">
      <c r="A2307">
        <v>2306</v>
      </c>
      <c r="B2307" t="s">
        <v>60</v>
      </c>
      <c r="C2307">
        <v>8058</v>
      </c>
      <c r="D2307" t="s">
        <v>2554</v>
      </c>
      <c r="E2307">
        <v>8047000</v>
      </c>
      <c r="F2307">
        <v>4</v>
      </c>
      <c r="G2307" t="s">
        <v>62</v>
      </c>
      <c r="H2307">
        <v>42</v>
      </c>
      <c r="I2307">
        <v>6140680470000210</v>
      </c>
      <c r="J2307">
        <v>15.119626</v>
      </c>
      <c r="K2307">
        <v>12.923973999999999</v>
      </c>
      <c r="L2307">
        <v>56</v>
      </c>
      <c r="M2307">
        <v>56</v>
      </c>
      <c r="N2307" t="s">
        <v>87</v>
      </c>
      <c r="O2307" t="s">
        <v>95</v>
      </c>
      <c r="P2307">
        <v>0</v>
      </c>
      <c r="Q2307">
        <v>0</v>
      </c>
      <c r="R2307">
        <v>0</v>
      </c>
      <c r="S2307" t="s">
        <v>63</v>
      </c>
      <c r="T2307" t="s">
        <v>63</v>
      </c>
      <c r="U2307">
        <v>0</v>
      </c>
      <c r="V2307">
        <v>0</v>
      </c>
      <c r="W2307">
        <v>0</v>
      </c>
      <c r="X2307" t="s">
        <v>63</v>
      </c>
      <c r="Y2307" t="s">
        <v>63</v>
      </c>
      <c r="Z2307">
        <v>1</v>
      </c>
      <c r="AA2307">
        <v>56</v>
      </c>
      <c r="AB2307" t="s">
        <v>89</v>
      </c>
      <c r="AC2307">
        <v>279</v>
      </c>
      <c r="AD2307">
        <v>106</v>
      </c>
      <c r="AE2307">
        <v>209</v>
      </c>
      <c r="AF2307">
        <v>62</v>
      </c>
      <c r="AG2307">
        <v>8.3710819999999995</v>
      </c>
      <c r="AH2307">
        <v>2106</v>
      </c>
      <c r="AI2307">
        <v>1672</v>
      </c>
      <c r="AJ2307">
        <v>7947</v>
      </c>
      <c r="AK2307">
        <v>221</v>
      </c>
      <c r="AL2307">
        <v>1</v>
      </c>
      <c r="AM2307">
        <v>3</v>
      </c>
      <c r="AN2307" t="s">
        <v>636</v>
      </c>
      <c r="AO2307" t="s">
        <v>66</v>
      </c>
      <c r="AP2307">
        <v>183</v>
      </c>
      <c r="AQ2307">
        <v>80</v>
      </c>
      <c r="AR2307" t="s">
        <v>67</v>
      </c>
      <c r="AS2307">
        <v>213</v>
      </c>
      <c r="AT2307">
        <v>3</v>
      </c>
      <c r="AU2307" t="s">
        <v>68</v>
      </c>
      <c r="AV2307" t="s">
        <v>69</v>
      </c>
      <c r="AW2307">
        <v>8</v>
      </c>
      <c r="AX2307" t="s">
        <v>70</v>
      </c>
      <c r="AY2307" t="s">
        <v>71</v>
      </c>
      <c r="AZ2307" t="s">
        <v>72</v>
      </c>
      <c r="BA2307">
        <v>3305</v>
      </c>
      <c r="BB2307">
        <v>41</v>
      </c>
      <c r="BC2307" t="s">
        <v>140</v>
      </c>
      <c r="BD2307" t="s">
        <v>74</v>
      </c>
      <c r="BE2307">
        <v>1737.7715229999999</v>
      </c>
      <c r="BF2307" t="s">
        <v>75</v>
      </c>
      <c r="BG2307">
        <v>1737.7715229999999</v>
      </c>
      <c r="BH2307">
        <v>61186.955183999999</v>
      </c>
    </row>
    <row r="2308" spans="1:60" x14ac:dyDescent="0.25">
      <c r="A2308">
        <v>2307</v>
      </c>
      <c r="B2308" t="s">
        <v>60</v>
      </c>
      <c r="C2308">
        <v>8059</v>
      </c>
      <c r="D2308" t="s">
        <v>2555</v>
      </c>
      <c r="E2308">
        <v>8047000</v>
      </c>
      <c r="F2308">
        <v>4</v>
      </c>
      <c r="G2308" t="s">
        <v>62</v>
      </c>
      <c r="H2308">
        <v>42</v>
      </c>
      <c r="I2308">
        <v>6140680470000210</v>
      </c>
      <c r="J2308">
        <v>3.658191</v>
      </c>
      <c r="K2308">
        <v>18.642085999999999</v>
      </c>
      <c r="L2308">
        <v>64</v>
      </c>
      <c r="M2308">
        <v>26</v>
      </c>
      <c r="N2308" t="s">
        <v>87</v>
      </c>
      <c r="O2308" t="s">
        <v>95</v>
      </c>
      <c r="P2308">
        <v>0</v>
      </c>
      <c r="Q2308">
        <v>0</v>
      </c>
      <c r="R2308">
        <v>0</v>
      </c>
      <c r="S2308" t="s">
        <v>63</v>
      </c>
      <c r="T2308" t="s">
        <v>63</v>
      </c>
      <c r="U2308">
        <v>0</v>
      </c>
      <c r="V2308">
        <v>0</v>
      </c>
      <c r="W2308">
        <v>0</v>
      </c>
      <c r="X2308" t="s">
        <v>63</v>
      </c>
      <c r="Y2308" t="s">
        <v>63</v>
      </c>
      <c r="Z2308">
        <v>1</v>
      </c>
      <c r="AA2308">
        <v>26</v>
      </c>
      <c r="AB2308" t="s">
        <v>103</v>
      </c>
      <c r="AC2308">
        <v>39</v>
      </c>
      <c r="AD2308">
        <v>57</v>
      </c>
      <c r="AE2308">
        <v>86</v>
      </c>
      <c r="AF2308">
        <v>58</v>
      </c>
      <c r="AG2308">
        <v>16.408570999999998</v>
      </c>
      <c r="AH2308">
        <v>1405</v>
      </c>
      <c r="AI2308">
        <v>1240</v>
      </c>
      <c r="AJ2308">
        <v>6428</v>
      </c>
      <c r="AK2308">
        <v>221</v>
      </c>
      <c r="AL2308">
        <v>1</v>
      </c>
      <c r="AM2308">
        <v>4</v>
      </c>
      <c r="AN2308" t="s">
        <v>426</v>
      </c>
      <c r="AO2308" t="s">
        <v>148</v>
      </c>
      <c r="AP2308">
        <v>102</v>
      </c>
      <c r="AQ2308">
        <v>80</v>
      </c>
      <c r="AR2308" t="s">
        <v>82</v>
      </c>
      <c r="AS2308">
        <v>237</v>
      </c>
      <c r="AT2308">
        <v>1</v>
      </c>
      <c r="AU2308" t="s">
        <v>105</v>
      </c>
      <c r="AV2308" t="s">
        <v>234</v>
      </c>
      <c r="AW2308">
        <v>9</v>
      </c>
      <c r="AX2308" t="s">
        <v>150</v>
      </c>
      <c r="AY2308" t="s">
        <v>427</v>
      </c>
      <c r="AZ2308" t="s">
        <v>152</v>
      </c>
      <c r="BA2308">
        <v>3570</v>
      </c>
      <c r="BB2308">
        <v>59</v>
      </c>
      <c r="BC2308" t="s">
        <v>140</v>
      </c>
      <c r="BD2308" t="s">
        <v>74</v>
      </c>
      <c r="BE2308">
        <v>689.80598099999997</v>
      </c>
      <c r="BF2308" t="s">
        <v>75</v>
      </c>
      <c r="BG2308">
        <v>689.80598099999997</v>
      </c>
      <c r="BH2308">
        <v>14804.173462000001</v>
      </c>
    </row>
    <row r="2309" spans="1:60" x14ac:dyDescent="0.25">
      <c r="A2309">
        <v>2308</v>
      </c>
      <c r="B2309" t="s">
        <v>60</v>
      </c>
      <c r="C2309">
        <v>8060</v>
      </c>
      <c r="D2309" t="s">
        <v>2556</v>
      </c>
      <c r="E2309">
        <v>8047000</v>
      </c>
      <c r="F2309">
        <v>4</v>
      </c>
      <c r="G2309" t="s">
        <v>62</v>
      </c>
      <c r="H2309">
        <v>42</v>
      </c>
      <c r="I2309">
        <v>6140680470000210</v>
      </c>
      <c r="J2309">
        <v>13.420868</v>
      </c>
      <c r="K2309">
        <v>22.606703</v>
      </c>
      <c r="L2309">
        <v>99</v>
      </c>
      <c r="M2309">
        <v>57</v>
      </c>
      <c r="N2309" t="s">
        <v>78</v>
      </c>
      <c r="O2309" t="s">
        <v>95</v>
      </c>
      <c r="P2309">
        <v>8.7592639999999999</v>
      </c>
      <c r="Q2309">
        <v>44</v>
      </c>
      <c r="R2309">
        <v>11</v>
      </c>
      <c r="S2309" t="s">
        <v>95</v>
      </c>
      <c r="T2309" t="s">
        <v>78</v>
      </c>
      <c r="U2309">
        <v>0.93648900000000002</v>
      </c>
      <c r="V2309">
        <v>7</v>
      </c>
      <c r="W2309">
        <v>3</v>
      </c>
      <c r="X2309" t="s">
        <v>78</v>
      </c>
      <c r="Y2309" t="s">
        <v>95</v>
      </c>
      <c r="Z2309">
        <v>2</v>
      </c>
      <c r="AA2309">
        <v>63</v>
      </c>
      <c r="AB2309" t="s">
        <v>80</v>
      </c>
      <c r="AC2309">
        <v>751</v>
      </c>
      <c r="AD2309">
        <v>205</v>
      </c>
      <c r="AE2309">
        <v>431</v>
      </c>
      <c r="AF2309">
        <v>97</v>
      </c>
      <c r="AG2309">
        <v>7.0780560000000001</v>
      </c>
      <c r="AH2309">
        <v>7380</v>
      </c>
      <c r="AI2309">
        <v>6728</v>
      </c>
      <c r="AJ2309">
        <v>38787</v>
      </c>
      <c r="AK2309">
        <v>267</v>
      </c>
      <c r="AL2309">
        <v>1</v>
      </c>
      <c r="AM2309">
        <v>2</v>
      </c>
      <c r="AN2309" t="s">
        <v>81</v>
      </c>
      <c r="AO2309" t="s">
        <v>66</v>
      </c>
      <c r="AP2309">
        <v>183</v>
      </c>
      <c r="AQ2309">
        <v>85</v>
      </c>
      <c r="AR2309" t="s">
        <v>67</v>
      </c>
      <c r="AS2309">
        <v>213</v>
      </c>
      <c r="AT2309">
        <v>3</v>
      </c>
      <c r="AU2309" t="s">
        <v>68</v>
      </c>
      <c r="AV2309" t="s">
        <v>84</v>
      </c>
      <c r="AW2309">
        <v>8</v>
      </c>
      <c r="AX2309" t="s">
        <v>70</v>
      </c>
      <c r="AY2309" t="s">
        <v>71</v>
      </c>
      <c r="AZ2309" t="s">
        <v>517</v>
      </c>
      <c r="BA2309">
        <v>3412</v>
      </c>
      <c r="BB2309">
        <v>64</v>
      </c>
      <c r="BC2309" t="s">
        <v>93</v>
      </c>
      <c r="BD2309" t="s">
        <v>74</v>
      </c>
      <c r="BE2309">
        <v>1492.6166149999999</v>
      </c>
      <c r="BF2309" t="s">
        <v>75</v>
      </c>
      <c r="BG2309">
        <v>1492.6166149999999</v>
      </c>
      <c r="BH2309">
        <v>54312.327755999999</v>
      </c>
    </row>
    <row r="2310" spans="1:60" x14ac:dyDescent="0.25">
      <c r="A2310">
        <v>2309</v>
      </c>
      <c r="B2310" t="s">
        <v>60</v>
      </c>
      <c r="C2310">
        <v>8061</v>
      </c>
      <c r="D2310" t="s">
        <v>2557</v>
      </c>
      <c r="E2310">
        <v>8047000</v>
      </c>
      <c r="F2310">
        <v>4</v>
      </c>
      <c r="G2310" t="s">
        <v>62</v>
      </c>
      <c r="H2310">
        <v>42</v>
      </c>
      <c r="I2310">
        <v>6140680470000160</v>
      </c>
      <c r="J2310">
        <v>63.767673000000002</v>
      </c>
      <c r="K2310">
        <v>24.484859</v>
      </c>
      <c r="L2310">
        <v>102</v>
      </c>
      <c r="M2310">
        <v>67</v>
      </c>
      <c r="N2310" t="s">
        <v>78</v>
      </c>
      <c r="O2310" t="s">
        <v>88</v>
      </c>
      <c r="P2310">
        <v>1.1428389999999999</v>
      </c>
      <c r="Q2310">
        <v>8</v>
      </c>
      <c r="R2310">
        <v>12</v>
      </c>
      <c r="S2310" t="s">
        <v>78</v>
      </c>
      <c r="T2310" t="s">
        <v>95</v>
      </c>
      <c r="U2310">
        <v>0</v>
      </c>
      <c r="V2310">
        <v>0</v>
      </c>
      <c r="W2310">
        <v>0</v>
      </c>
      <c r="X2310" t="s">
        <v>63</v>
      </c>
      <c r="Y2310" t="s">
        <v>63</v>
      </c>
      <c r="Z2310">
        <v>2</v>
      </c>
      <c r="AA2310">
        <v>71</v>
      </c>
      <c r="AB2310" t="s">
        <v>80</v>
      </c>
      <c r="AC2310">
        <v>742</v>
      </c>
      <c r="AD2310">
        <v>201</v>
      </c>
      <c r="AE2310">
        <v>423</v>
      </c>
      <c r="AF2310">
        <v>97</v>
      </c>
      <c r="AG2310">
        <v>7.0409030000000001</v>
      </c>
      <c r="AH2310">
        <v>6462</v>
      </c>
      <c r="AI2310">
        <v>5768</v>
      </c>
      <c r="AJ2310">
        <v>32244</v>
      </c>
      <c r="AK2310">
        <v>267</v>
      </c>
      <c r="AL2310">
        <v>1</v>
      </c>
      <c r="AM2310">
        <v>2</v>
      </c>
      <c r="AN2310" t="s">
        <v>131</v>
      </c>
      <c r="AO2310" t="s">
        <v>97</v>
      </c>
      <c r="AP2310">
        <v>183</v>
      </c>
      <c r="AQ2310">
        <v>85</v>
      </c>
      <c r="AR2310" t="s">
        <v>67</v>
      </c>
      <c r="AS2310">
        <v>213</v>
      </c>
      <c r="AT2310">
        <v>4</v>
      </c>
      <c r="AU2310" t="s">
        <v>68</v>
      </c>
      <c r="AV2310" t="s">
        <v>132</v>
      </c>
      <c r="AW2310">
        <v>8</v>
      </c>
      <c r="AX2310" t="s">
        <v>133</v>
      </c>
      <c r="AY2310" t="s">
        <v>99</v>
      </c>
      <c r="AZ2310" t="s">
        <v>100</v>
      </c>
      <c r="BA2310">
        <v>3926</v>
      </c>
      <c r="BB2310">
        <v>52</v>
      </c>
      <c r="BC2310" t="s">
        <v>93</v>
      </c>
      <c r="BD2310" t="s">
        <v>74</v>
      </c>
      <c r="BE2310">
        <v>7507.9426430000003</v>
      </c>
      <c r="BF2310" t="s">
        <v>75</v>
      </c>
      <c r="BG2310">
        <v>7507.9426430000003</v>
      </c>
      <c r="BH2310">
        <v>258058.61573699999</v>
      </c>
    </row>
    <row r="2311" spans="1:60" x14ac:dyDescent="0.25">
      <c r="A2311">
        <v>2310</v>
      </c>
      <c r="B2311" t="s">
        <v>60</v>
      </c>
      <c r="C2311">
        <v>8062</v>
      </c>
      <c r="D2311" t="s">
        <v>2558</v>
      </c>
      <c r="E2311">
        <v>8047000</v>
      </c>
      <c r="F2311">
        <v>4</v>
      </c>
      <c r="G2311" t="s">
        <v>62</v>
      </c>
      <c r="H2311">
        <v>42</v>
      </c>
      <c r="I2311">
        <v>6140680470000580</v>
      </c>
      <c r="J2311">
        <v>3.2120310000000001</v>
      </c>
      <c r="K2311">
        <v>22.173563000000001</v>
      </c>
      <c r="L2311">
        <v>101</v>
      </c>
      <c r="M2311">
        <v>57</v>
      </c>
      <c r="N2311" t="s">
        <v>78</v>
      </c>
      <c r="O2311" t="s">
        <v>95</v>
      </c>
      <c r="P2311">
        <v>8.7619969999999991</v>
      </c>
      <c r="Q2311">
        <v>44</v>
      </c>
      <c r="R2311">
        <v>11</v>
      </c>
      <c r="S2311" t="s">
        <v>95</v>
      </c>
      <c r="T2311" t="s">
        <v>78</v>
      </c>
      <c r="U2311">
        <v>0.93702600000000003</v>
      </c>
      <c r="V2311">
        <v>7</v>
      </c>
      <c r="W2311">
        <v>3</v>
      </c>
      <c r="X2311" t="s">
        <v>78</v>
      </c>
      <c r="Y2311" t="s">
        <v>95</v>
      </c>
      <c r="Z2311">
        <v>2</v>
      </c>
      <c r="AA2311">
        <v>63</v>
      </c>
      <c r="AB2311" t="s">
        <v>80</v>
      </c>
      <c r="AC2311">
        <v>751</v>
      </c>
      <c r="AD2311">
        <v>205</v>
      </c>
      <c r="AE2311">
        <v>431</v>
      </c>
      <c r="AF2311">
        <v>97</v>
      </c>
      <c r="AG2311">
        <v>7.0785939999999998</v>
      </c>
      <c r="AH2311">
        <v>7380</v>
      </c>
      <c r="AI2311">
        <v>6726</v>
      </c>
      <c r="AJ2311">
        <v>38779</v>
      </c>
      <c r="AK2311">
        <v>267</v>
      </c>
      <c r="AL2311">
        <v>1</v>
      </c>
      <c r="AM2311">
        <v>2</v>
      </c>
      <c r="AN2311" t="s">
        <v>81</v>
      </c>
      <c r="AO2311" t="s">
        <v>208</v>
      </c>
      <c r="AP2311">
        <v>164</v>
      </c>
      <c r="AQ2311">
        <v>85</v>
      </c>
      <c r="AR2311" t="s">
        <v>82</v>
      </c>
      <c r="AS2311">
        <v>210</v>
      </c>
      <c r="AT2311">
        <v>3</v>
      </c>
      <c r="AU2311" t="s">
        <v>98</v>
      </c>
      <c r="AV2311" t="s">
        <v>84</v>
      </c>
      <c r="AW2311">
        <v>5</v>
      </c>
      <c r="AX2311" t="s">
        <v>70</v>
      </c>
      <c r="AY2311" t="s">
        <v>71</v>
      </c>
      <c r="AZ2311" t="s">
        <v>2511</v>
      </c>
      <c r="BA2311">
        <v>3520</v>
      </c>
      <c r="BB2311">
        <v>63</v>
      </c>
      <c r="BC2311" t="s">
        <v>93</v>
      </c>
      <c r="BD2311" t="s">
        <v>74</v>
      </c>
      <c r="BE2311">
        <v>666.95340399999998</v>
      </c>
      <c r="BF2311" t="s">
        <v>75</v>
      </c>
      <c r="BG2311">
        <v>666.95340399999998</v>
      </c>
      <c r="BH2311">
        <v>12998.628527999999</v>
      </c>
    </row>
    <row r="2312" spans="1:60" x14ac:dyDescent="0.25">
      <c r="A2312">
        <v>2311</v>
      </c>
      <c r="B2312" t="s">
        <v>60</v>
      </c>
      <c r="C2312">
        <v>8063</v>
      </c>
      <c r="D2312" t="s">
        <v>2559</v>
      </c>
      <c r="E2312">
        <v>8047000</v>
      </c>
      <c r="F2312">
        <v>4</v>
      </c>
      <c r="G2312" t="s">
        <v>62</v>
      </c>
      <c r="H2312">
        <v>42</v>
      </c>
      <c r="I2312">
        <v>6140680470000580</v>
      </c>
      <c r="J2312">
        <v>5.770232</v>
      </c>
      <c r="K2312">
        <v>27.008300999999999</v>
      </c>
      <c r="L2312">
        <v>129</v>
      </c>
      <c r="M2312">
        <v>46</v>
      </c>
      <c r="N2312" t="s">
        <v>78</v>
      </c>
      <c r="O2312" t="s">
        <v>88</v>
      </c>
      <c r="P2312">
        <v>10.623854</v>
      </c>
      <c r="Q2312">
        <v>39</v>
      </c>
      <c r="R2312">
        <v>21</v>
      </c>
      <c r="S2312" t="s">
        <v>79</v>
      </c>
      <c r="T2312" t="s">
        <v>78</v>
      </c>
      <c r="U2312">
        <v>3.058745</v>
      </c>
      <c r="V2312">
        <v>9</v>
      </c>
      <c r="W2312">
        <v>18</v>
      </c>
      <c r="X2312" t="s">
        <v>263</v>
      </c>
      <c r="Y2312" t="s">
        <v>78</v>
      </c>
      <c r="Z2312">
        <v>3</v>
      </c>
      <c r="AA2312">
        <v>65</v>
      </c>
      <c r="AB2312" t="s">
        <v>119</v>
      </c>
      <c r="AC2312">
        <v>1111</v>
      </c>
      <c r="AD2312">
        <v>195</v>
      </c>
      <c r="AE2312">
        <v>448</v>
      </c>
      <c r="AF2312">
        <v>119</v>
      </c>
      <c r="AG2312">
        <v>5.6781480000000002</v>
      </c>
      <c r="AH2312">
        <v>8548</v>
      </c>
      <c r="AI2312">
        <v>7881</v>
      </c>
      <c r="AJ2312">
        <v>51001</v>
      </c>
      <c r="AK2312">
        <v>267</v>
      </c>
      <c r="AL2312">
        <v>1</v>
      </c>
      <c r="AM2312">
        <v>3</v>
      </c>
      <c r="AN2312" t="s">
        <v>81</v>
      </c>
      <c r="AO2312" t="s">
        <v>66</v>
      </c>
      <c r="AP2312">
        <v>183</v>
      </c>
      <c r="AQ2312">
        <v>88</v>
      </c>
      <c r="AR2312" t="s">
        <v>67</v>
      </c>
      <c r="AS2312">
        <v>213</v>
      </c>
      <c r="AT2312">
        <v>3</v>
      </c>
      <c r="AU2312" t="s">
        <v>68</v>
      </c>
      <c r="AV2312" t="s">
        <v>84</v>
      </c>
      <c r="AW2312">
        <v>8</v>
      </c>
      <c r="AX2312" t="s">
        <v>70</v>
      </c>
      <c r="AY2312" t="s">
        <v>71</v>
      </c>
      <c r="AZ2312" t="s">
        <v>72</v>
      </c>
      <c r="BA2312">
        <v>3412</v>
      </c>
      <c r="BB2312">
        <v>49</v>
      </c>
      <c r="BC2312" t="s">
        <v>93</v>
      </c>
      <c r="BD2312" t="s">
        <v>74</v>
      </c>
      <c r="BE2312">
        <v>750.54733299999998</v>
      </c>
      <c r="BF2312" t="s">
        <v>75</v>
      </c>
      <c r="BG2312">
        <v>750.54733299999998</v>
      </c>
      <c r="BH2312">
        <v>23351.302281</v>
      </c>
    </row>
    <row r="2313" spans="1:60" x14ac:dyDescent="0.25">
      <c r="A2313">
        <v>2312</v>
      </c>
      <c r="B2313" t="s">
        <v>60</v>
      </c>
      <c r="C2313">
        <v>8064</v>
      </c>
      <c r="D2313" t="s">
        <v>2560</v>
      </c>
      <c r="E2313">
        <v>8047000</v>
      </c>
      <c r="F2313">
        <v>4</v>
      </c>
      <c r="G2313" t="s">
        <v>62</v>
      </c>
      <c r="H2313">
        <v>42</v>
      </c>
      <c r="I2313">
        <v>6140680470000250</v>
      </c>
      <c r="J2313">
        <v>42.559620000000002</v>
      </c>
      <c r="K2313">
        <v>16.042083999999999</v>
      </c>
      <c r="L2313">
        <v>82</v>
      </c>
      <c r="M2313">
        <v>72</v>
      </c>
      <c r="N2313" t="s">
        <v>78</v>
      </c>
      <c r="O2313" t="s">
        <v>88</v>
      </c>
      <c r="P2313">
        <v>0</v>
      </c>
      <c r="Q2313">
        <v>0</v>
      </c>
      <c r="R2313">
        <v>0</v>
      </c>
      <c r="S2313" t="s">
        <v>63</v>
      </c>
      <c r="T2313" t="s">
        <v>63</v>
      </c>
      <c r="U2313">
        <v>0</v>
      </c>
      <c r="V2313">
        <v>0</v>
      </c>
      <c r="W2313">
        <v>0</v>
      </c>
      <c r="X2313" t="s">
        <v>63</v>
      </c>
      <c r="Y2313" t="s">
        <v>63</v>
      </c>
      <c r="Z2313">
        <v>1</v>
      </c>
      <c r="AA2313">
        <v>72</v>
      </c>
      <c r="AB2313" t="s">
        <v>89</v>
      </c>
      <c r="AC2313">
        <v>382</v>
      </c>
      <c r="AD2313">
        <v>190</v>
      </c>
      <c r="AE2313">
        <v>355</v>
      </c>
      <c r="AF2313">
        <v>86</v>
      </c>
      <c r="AG2313">
        <v>9.5509190000000004</v>
      </c>
      <c r="AH2313">
        <v>5820</v>
      </c>
      <c r="AI2313">
        <v>5091</v>
      </c>
      <c r="AJ2313">
        <v>26667</v>
      </c>
      <c r="AK2313">
        <v>267</v>
      </c>
      <c r="AL2313">
        <v>1</v>
      </c>
      <c r="AM2313">
        <v>2</v>
      </c>
      <c r="AN2313" t="s">
        <v>2213</v>
      </c>
      <c r="AO2313" t="s">
        <v>66</v>
      </c>
      <c r="AP2313">
        <v>183</v>
      </c>
      <c r="AQ2313">
        <v>82</v>
      </c>
      <c r="AR2313" t="s">
        <v>82</v>
      </c>
      <c r="AS2313">
        <v>213</v>
      </c>
      <c r="AT2313">
        <v>3</v>
      </c>
      <c r="AU2313" t="s">
        <v>105</v>
      </c>
      <c r="AV2313" t="s">
        <v>132</v>
      </c>
      <c r="AW2313">
        <v>10</v>
      </c>
      <c r="AX2313" t="s">
        <v>133</v>
      </c>
      <c r="AY2313" t="s">
        <v>71</v>
      </c>
      <c r="AZ2313" t="s">
        <v>72</v>
      </c>
      <c r="BA2313">
        <v>3980</v>
      </c>
      <c r="BB2313">
        <v>61</v>
      </c>
      <c r="BC2313" t="s">
        <v>206</v>
      </c>
      <c r="BD2313" t="s">
        <v>74</v>
      </c>
      <c r="BE2313">
        <v>5578.7120709999999</v>
      </c>
      <c r="BF2313" t="s">
        <v>75</v>
      </c>
      <c r="BG2313">
        <v>5578.7120709999999</v>
      </c>
      <c r="BH2313">
        <v>172232.67082599999</v>
      </c>
    </row>
    <row r="2314" spans="1:60" x14ac:dyDescent="0.25">
      <c r="A2314">
        <v>2313</v>
      </c>
      <c r="B2314" t="s">
        <v>60</v>
      </c>
      <c r="C2314">
        <v>8065</v>
      </c>
      <c r="D2314" t="s">
        <v>2561</v>
      </c>
      <c r="E2314">
        <v>8047000</v>
      </c>
      <c r="F2314">
        <v>4</v>
      </c>
      <c r="G2314" t="s">
        <v>62</v>
      </c>
      <c r="H2314">
        <v>42</v>
      </c>
      <c r="I2314">
        <v>6140680470000140</v>
      </c>
      <c r="J2314">
        <v>7.8685720000000003</v>
      </c>
      <c r="K2314">
        <v>22.108250000000002</v>
      </c>
      <c r="L2314">
        <v>102</v>
      </c>
      <c r="M2314">
        <v>57</v>
      </c>
      <c r="N2314" t="s">
        <v>78</v>
      </c>
      <c r="O2314" t="s">
        <v>95</v>
      </c>
      <c r="P2314">
        <v>8.6856369999999998</v>
      </c>
      <c r="Q2314">
        <v>44</v>
      </c>
      <c r="R2314">
        <v>11</v>
      </c>
      <c r="S2314" t="s">
        <v>95</v>
      </c>
      <c r="T2314" t="s">
        <v>78</v>
      </c>
      <c r="U2314">
        <v>0.94896499999999995</v>
      </c>
      <c r="V2314">
        <v>7</v>
      </c>
      <c r="W2314">
        <v>3</v>
      </c>
      <c r="X2314" t="s">
        <v>78</v>
      </c>
      <c r="Y2314" t="s">
        <v>95</v>
      </c>
      <c r="Z2314">
        <v>2</v>
      </c>
      <c r="AA2314">
        <v>63</v>
      </c>
      <c r="AB2314" t="s">
        <v>80</v>
      </c>
      <c r="AC2314">
        <v>756</v>
      </c>
      <c r="AD2314">
        <v>205</v>
      </c>
      <c r="AE2314">
        <v>431</v>
      </c>
      <c r="AF2314">
        <v>97</v>
      </c>
      <c r="AG2314">
        <v>7.0428899999999999</v>
      </c>
      <c r="AH2314">
        <v>7368</v>
      </c>
      <c r="AI2314">
        <v>6719</v>
      </c>
      <c r="AJ2314">
        <v>38724</v>
      </c>
      <c r="AK2314">
        <v>267</v>
      </c>
      <c r="AL2314">
        <v>1</v>
      </c>
      <c r="AM2314">
        <v>2</v>
      </c>
      <c r="AN2314" t="s">
        <v>247</v>
      </c>
      <c r="AO2314" t="s">
        <v>208</v>
      </c>
      <c r="AP2314">
        <v>102</v>
      </c>
      <c r="AQ2314">
        <v>20</v>
      </c>
      <c r="AR2314" t="s">
        <v>91</v>
      </c>
      <c r="AS2314">
        <v>210</v>
      </c>
      <c r="AT2314">
        <v>1</v>
      </c>
      <c r="AU2314" t="s">
        <v>92</v>
      </c>
      <c r="AV2314" t="s">
        <v>234</v>
      </c>
      <c r="AW2314">
        <v>6</v>
      </c>
      <c r="AX2314" t="s">
        <v>150</v>
      </c>
      <c r="AY2314" t="s">
        <v>235</v>
      </c>
      <c r="AZ2314" t="s">
        <v>209</v>
      </c>
      <c r="BA2314">
        <v>3527</v>
      </c>
      <c r="BB2314">
        <v>57</v>
      </c>
      <c r="BC2314" t="s">
        <v>206</v>
      </c>
      <c r="BD2314" t="s">
        <v>74</v>
      </c>
      <c r="BE2314">
        <v>1044.227783</v>
      </c>
      <c r="BF2314" t="s">
        <v>101</v>
      </c>
      <c r="BG2314">
        <v>1044.227783</v>
      </c>
      <c r="BH2314">
        <v>31842.979852</v>
      </c>
    </row>
    <row r="2315" spans="1:60" x14ac:dyDescent="0.25">
      <c r="A2315">
        <v>2314</v>
      </c>
      <c r="B2315" t="s">
        <v>60</v>
      </c>
      <c r="C2315">
        <v>8066</v>
      </c>
      <c r="D2315" t="s">
        <v>2562</v>
      </c>
      <c r="E2315">
        <v>8047000</v>
      </c>
      <c r="F2315">
        <v>4</v>
      </c>
      <c r="G2315" t="s">
        <v>62</v>
      </c>
      <c r="H2315">
        <v>42</v>
      </c>
      <c r="I2315">
        <v>6140680470000130</v>
      </c>
      <c r="J2315">
        <v>38.284922999999999</v>
      </c>
      <c r="K2315">
        <v>9.1568240000000003</v>
      </c>
      <c r="L2315">
        <v>46</v>
      </c>
      <c r="M2315">
        <v>81</v>
      </c>
      <c r="N2315" t="s">
        <v>95</v>
      </c>
      <c r="O2315" t="s">
        <v>135</v>
      </c>
      <c r="P2315">
        <v>0</v>
      </c>
      <c r="Q2315">
        <v>0</v>
      </c>
      <c r="R2315">
        <v>0</v>
      </c>
      <c r="S2315" t="s">
        <v>63</v>
      </c>
      <c r="T2315" t="s">
        <v>63</v>
      </c>
      <c r="U2315">
        <v>0</v>
      </c>
      <c r="V2315">
        <v>0</v>
      </c>
      <c r="W2315">
        <v>0</v>
      </c>
      <c r="X2315" t="s">
        <v>63</v>
      </c>
      <c r="Y2315" t="s">
        <v>63</v>
      </c>
      <c r="Z2315">
        <v>1</v>
      </c>
      <c r="AA2315">
        <v>81</v>
      </c>
      <c r="AB2315" t="s">
        <v>89</v>
      </c>
      <c r="AC2315">
        <v>1356</v>
      </c>
      <c r="AD2315">
        <v>138</v>
      </c>
      <c r="AE2315">
        <v>353</v>
      </c>
      <c r="AF2315">
        <v>50</v>
      </c>
      <c r="AG2315">
        <v>4.3224819999999999</v>
      </c>
      <c r="AH2315">
        <v>2291</v>
      </c>
      <c r="AI2315">
        <v>1600</v>
      </c>
      <c r="AJ2315">
        <v>7455</v>
      </c>
      <c r="AK2315">
        <v>201</v>
      </c>
      <c r="AL2315">
        <v>1</v>
      </c>
      <c r="AM2315">
        <v>2</v>
      </c>
      <c r="AN2315" t="s">
        <v>96</v>
      </c>
      <c r="AO2315" t="s">
        <v>97</v>
      </c>
      <c r="AP2315">
        <v>183</v>
      </c>
      <c r="AQ2315">
        <v>60</v>
      </c>
      <c r="AR2315" t="s">
        <v>67</v>
      </c>
      <c r="AS2315">
        <v>213</v>
      </c>
      <c r="AT2315">
        <v>4</v>
      </c>
      <c r="AU2315" t="s">
        <v>68</v>
      </c>
      <c r="AV2315" t="s">
        <v>69</v>
      </c>
      <c r="AW2315">
        <v>8</v>
      </c>
      <c r="AX2315" t="s">
        <v>70</v>
      </c>
      <c r="AY2315" t="s">
        <v>99</v>
      </c>
      <c r="AZ2315" t="s">
        <v>100</v>
      </c>
      <c r="BA2315">
        <v>4741</v>
      </c>
      <c r="BB2315">
        <v>60</v>
      </c>
      <c r="BC2315" t="s">
        <v>122</v>
      </c>
      <c r="BD2315" t="s">
        <v>74</v>
      </c>
      <c r="BE2315">
        <v>1969.2313429999999</v>
      </c>
      <c r="BF2315" t="s">
        <v>114</v>
      </c>
      <c r="BG2315">
        <v>1969.2313429999999</v>
      </c>
      <c r="BH2315">
        <v>154933.58762999999</v>
      </c>
    </row>
    <row r="2316" spans="1:60" x14ac:dyDescent="0.25">
      <c r="A2316">
        <v>2315</v>
      </c>
      <c r="B2316" t="s">
        <v>60</v>
      </c>
      <c r="C2316">
        <v>8067</v>
      </c>
      <c r="D2316" t="s">
        <v>2563</v>
      </c>
      <c r="E2316">
        <v>8047000</v>
      </c>
      <c r="F2316">
        <v>4</v>
      </c>
      <c r="G2316" t="s">
        <v>62</v>
      </c>
      <c r="H2316">
        <v>42</v>
      </c>
      <c r="I2316">
        <v>6140680470000570</v>
      </c>
      <c r="J2316">
        <v>10.723043000000001</v>
      </c>
      <c r="K2316">
        <v>1.633605</v>
      </c>
      <c r="L2316">
        <v>13</v>
      </c>
      <c r="M2316">
        <v>62</v>
      </c>
      <c r="N2316" t="s">
        <v>135</v>
      </c>
      <c r="O2316" t="s">
        <v>77</v>
      </c>
      <c r="P2316">
        <v>0</v>
      </c>
      <c r="Q2316">
        <v>0</v>
      </c>
      <c r="R2316">
        <v>0</v>
      </c>
      <c r="S2316" t="s">
        <v>63</v>
      </c>
      <c r="T2316" t="s">
        <v>63</v>
      </c>
      <c r="U2316">
        <v>0</v>
      </c>
      <c r="V2316">
        <v>0</v>
      </c>
      <c r="W2316">
        <v>0</v>
      </c>
      <c r="X2316" t="s">
        <v>63</v>
      </c>
      <c r="Y2316" t="s">
        <v>63</v>
      </c>
      <c r="Z2316">
        <v>1</v>
      </c>
      <c r="AA2316">
        <v>62</v>
      </c>
      <c r="AB2316" t="s">
        <v>103</v>
      </c>
      <c r="AC2316">
        <v>4053</v>
      </c>
      <c r="AD2316">
        <v>28</v>
      </c>
      <c r="AE2316">
        <v>120</v>
      </c>
      <c r="AF2316">
        <v>12</v>
      </c>
      <c r="AG2316">
        <v>1.11764</v>
      </c>
      <c r="AH2316">
        <v>176</v>
      </c>
      <c r="AI2316">
        <v>0</v>
      </c>
      <c r="AJ2316">
        <v>0</v>
      </c>
      <c r="AK2316">
        <v>281</v>
      </c>
      <c r="AL2316">
        <v>3</v>
      </c>
      <c r="AM2316">
        <v>1</v>
      </c>
      <c r="AN2316" t="s">
        <v>514</v>
      </c>
      <c r="AO2316" t="s">
        <v>97</v>
      </c>
      <c r="AP2316">
        <v>183</v>
      </c>
      <c r="AQ2316">
        <v>75</v>
      </c>
      <c r="AR2316" t="s">
        <v>82</v>
      </c>
      <c r="AS2316">
        <v>213</v>
      </c>
      <c r="AT2316">
        <v>4</v>
      </c>
      <c r="AU2316" t="s">
        <v>98</v>
      </c>
      <c r="AV2316" t="s">
        <v>69</v>
      </c>
      <c r="AW2316">
        <v>77</v>
      </c>
      <c r="AX2316" t="s">
        <v>70</v>
      </c>
      <c r="AY2316" t="s">
        <v>99</v>
      </c>
      <c r="AZ2316" t="s">
        <v>100</v>
      </c>
      <c r="BA2316">
        <v>4804</v>
      </c>
      <c r="BB2316">
        <v>55</v>
      </c>
      <c r="BC2316" t="s">
        <v>140</v>
      </c>
      <c r="BD2316" t="s">
        <v>74</v>
      </c>
      <c r="BE2316">
        <v>1412.0468430000001</v>
      </c>
      <c r="BF2316" t="s">
        <v>75</v>
      </c>
      <c r="BG2316">
        <v>1412.0468430000001</v>
      </c>
      <c r="BH2316">
        <v>43394.616793000001</v>
      </c>
    </row>
    <row r="2317" spans="1:60" x14ac:dyDescent="0.25">
      <c r="A2317">
        <v>2316</v>
      </c>
      <c r="B2317" t="s">
        <v>60</v>
      </c>
      <c r="C2317">
        <v>8068</v>
      </c>
      <c r="D2317" t="s">
        <v>2564</v>
      </c>
      <c r="E2317">
        <v>8047000</v>
      </c>
      <c r="F2317">
        <v>4</v>
      </c>
      <c r="G2317" t="s">
        <v>62</v>
      </c>
      <c r="H2317">
        <v>42</v>
      </c>
      <c r="I2317">
        <v>6140680470000590</v>
      </c>
      <c r="J2317">
        <v>7.9526690000000002</v>
      </c>
      <c r="K2317">
        <v>17.445936</v>
      </c>
      <c r="L2317">
        <v>80</v>
      </c>
      <c r="M2317">
        <v>43</v>
      </c>
      <c r="N2317" t="s">
        <v>95</v>
      </c>
      <c r="O2317" t="s">
        <v>78</v>
      </c>
      <c r="P2317">
        <v>2.2592989999999999</v>
      </c>
      <c r="Q2317">
        <v>16</v>
      </c>
      <c r="R2317">
        <v>25</v>
      </c>
      <c r="S2317" t="s">
        <v>95</v>
      </c>
      <c r="T2317" t="s">
        <v>78</v>
      </c>
      <c r="U2317">
        <v>0</v>
      </c>
      <c r="V2317">
        <v>0</v>
      </c>
      <c r="W2317">
        <v>0</v>
      </c>
      <c r="X2317" t="s">
        <v>63</v>
      </c>
      <c r="Y2317" t="s">
        <v>63</v>
      </c>
      <c r="Z2317">
        <v>2</v>
      </c>
      <c r="AA2317">
        <v>57</v>
      </c>
      <c r="AB2317" t="s">
        <v>80</v>
      </c>
      <c r="AC2317">
        <v>608</v>
      </c>
      <c r="AD2317">
        <v>96</v>
      </c>
      <c r="AE2317">
        <v>225</v>
      </c>
      <c r="AF2317">
        <v>81</v>
      </c>
      <c r="AG2317">
        <v>5.3801360000000003</v>
      </c>
      <c r="AH2317">
        <v>3161</v>
      </c>
      <c r="AI2317">
        <v>2781</v>
      </c>
      <c r="AJ2317">
        <v>15839</v>
      </c>
      <c r="AK2317">
        <v>201</v>
      </c>
      <c r="AL2317">
        <v>1</v>
      </c>
      <c r="AM2317">
        <v>3</v>
      </c>
      <c r="AN2317" t="s">
        <v>514</v>
      </c>
      <c r="AO2317" t="s">
        <v>97</v>
      </c>
      <c r="AP2317">
        <v>183</v>
      </c>
      <c r="AQ2317">
        <v>75</v>
      </c>
      <c r="AR2317" t="s">
        <v>82</v>
      </c>
      <c r="AS2317">
        <v>213</v>
      </c>
      <c r="AT2317">
        <v>4</v>
      </c>
      <c r="AU2317" t="s">
        <v>98</v>
      </c>
      <c r="AV2317" t="s">
        <v>69</v>
      </c>
      <c r="AW2317">
        <v>77</v>
      </c>
      <c r="AX2317" t="s">
        <v>70</v>
      </c>
      <c r="AY2317" t="s">
        <v>99</v>
      </c>
      <c r="AZ2317" t="s">
        <v>100</v>
      </c>
      <c r="BA2317">
        <v>4760</v>
      </c>
      <c r="BB2317">
        <v>56</v>
      </c>
      <c r="BC2317" t="s">
        <v>98</v>
      </c>
      <c r="BD2317" t="s">
        <v>74</v>
      </c>
      <c r="BE2317">
        <v>957.69210699999996</v>
      </c>
      <c r="BF2317" t="s">
        <v>75</v>
      </c>
      <c r="BG2317">
        <v>957.69210699999996</v>
      </c>
      <c r="BH2317">
        <v>32183.310590000001</v>
      </c>
    </row>
    <row r="2318" spans="1:60" x14ac:dyDescent="0.25">
      <c r="A2318">
        <v>2317</v>
      </c>
      <c r="B2318" t="s">
        <v>60</v>
      </c>
      <c r="C2318">
        <v>8069</v>
      </c>
      <c r="D2318" t="s">
        <v>2565</v>
      </c>
      <c r="E2318">
        <v>8047000</v>
      </c>
      <c r="F2318">
        <v>4</v>
      </c>
      <c r="G2318" t="s">
        <v>62</v>
      </c>
      <c r="H2318">
        <v>42</v>
      </c>
      <c r="I2318">
        <v>6140680470000200</v>
      </c>
      <c r="J2318">
        <v>8.4919740000000008</v>
      </c>
      <c r="K2318">
        <v>22.045832000000001</v>
      </c>
      <c r="L2318">
        <v>102</v>
      </c>
      <c r="M2318">
        <v>46</v>
      </c>
      <c r="N2318" t="s">
        <v>87</v>
      </c>
      <c r="O2318" t="s">
        <v>78</v>
      </c>
      <c r="P2318">
        <v>2.0976669999999999</v>
      </c>
      <c r="Q2318">
        <v>11</v>
      </c>
      <c r="R2318">
        <v>12</v>
      </c>
      <c r="S2318" t="s">
        <v>95</v>
      </c>
      <c r="T2318" t="s">
        <v>78</v>
      </c>
      <c r="U2318">
        <v>0</v>
      </c>
      <c r="V2318">
        <v>0</v>
      </c>
      <c r="W2318">
        <v>0</v>
      </c>
      <c r="X2318" t="s">
        <v>63</v>
      </c>
      <c r="Y2318" t="s">
        <v>63</v>
      </c>
      <c r="Z2318">
        <v>2</v>
      </c>
      <c r="AA2318">
        <v>53</v>
      </c>
      <c r="AB2318" t="s">
        <v>80</v>
      </c>
      <c r="AC2318">
        <v>2730</v>
      </c>
      <c r="AD2318">
        <v>141</v>
      </c>
      <c r="AE2318">
        <v>412</v>
      </c>
      <c r="AF2318">
        <v>94</v>
      </c>
      <c r="AG2318">
        <v>3.0778470000000002</v>
      </c>
      <c r="AH2318">
        <v>4773</v>
      </c>
      <c r="AI2318">
        <v>4280</v>
      </c>
      <c r="AJ2318">
        <v>24350</v>
      </c>
      <c r="AK2318">
        <v>221</v>
      </c>
      <c r="AL2318">
        <v>1</v>
      </c>
      <c r="AM2318">
        <v>3</v>
      </c>
      <c r="AN2318" t="s">
        <v>120</v>
      </c>
      <c r="AO2318" t="s">
        <v>97</v>
      </c>
      <c r="AP2318">
        <v>183</v>
      </c>
      <c r="AQ2318">
        <v>70</v>
      </c>
      <c r="AR2318" t="s">
        <v>82</v>
      </c>
      <c r="AS2318">
        <v>210</v>
      </c>
      <c r="AT2318">
        <v>4</v>
      </c>
      <c r="AU2318" t="s">
        <v>98</v>
      </c>
      <c r="AV2318" t="s">
        <v>69</v>
      </c>
      <c r="AW2318">
        <v>77</v>
      </c>
      <c r="AX2318" t="s">
        <v>70</v>
      </c>
      <c r="AY2318" t="s">
        <v>99</v>
      </c>
      <c r="AZ2318" t="s">
        <v>100</v>
      </c>
      <c r="BA2318">
        <v>4606</v>
      </c>
      <c r="BB2318">
        <v>57</v>
      </c>
      <c r="BC2318" t="s">
        <v>98</v>
      </c>
      <c r="BD2318" t="s">
        <v>74</v>
      </c>
      <c r="BE2318">
        <v>1852.326456</v>
      </c>
      <c r="BF2318" t="s">
        <v>75</v>
      </c>
      <c r="BG2318">
        <v>1852.326456</v>
      </c>
      <c r="BH2318">
        <v>34365.799972000001</v>
      </c>
    </row>
    <row r="2319" spans="1:60" x14ac:dyDescent="0.25">
      <c r="A2319">
        <v>2318</v>
      </c>
      <c r="B2319" t="s">
        <v>60</v>
      </c>
      <c r="C2319">
        <v>8070</v>
      </c>
      <c r="D2319" t="s">
        <v>2566</v>
      </c>
      <c r="E2319">
        <v>8047000</v>
      </c>
      <c r="F2319">
        <v>4</v>
      </c>
      <c r="G2319" t="s">
        <v>62</v>
      </c>
      <c r="H2319">
        <v>42</v>
      </c>
      <c r="I2319">
        <v>6140680470000240</v>
      </c>
      <c r="J2319">
        <v>61.844943999999998</v>
      </c>
      <c r="K2319">
        <v>10.248101999999999</v>
      </c>
      <c r="L2319">
        <v>35</v>
      </c>
      <c r="M2319">
        <v>40</v>
      </c>
      <c r="N2319" t="s">
        <v>78</v>
      </c>
      <c r="O2319" t="s">
        <v>88</v>
      </c>
      <c r="P2319">
        <v>0</v>
      </c>
      <c r="Q2319">
        <v>0</v>
      </c>
      <c r="R2319">
        <v>0</v>
      </c>
      <c r="S2319" t="s">
        <v>63</v>
      </c>
      <c r="T2319" t="s">
        <v>63</v>
      </c>
      <c r="U2319">
        <v>0</v>
      </c>
      <c r="V2319">
        <v>0</v>
      </c>
      <c r="W2319">
        <v>0</v>
      </c>
      <c r="X2319" t="s">
        <v>63</v>
      </c>
      <c r="Y2319" t="s">
        <v>63</v>
      </c>
      <c r="Z2319">
        <v>1</v>
      </c>
      <c r="AA2319">
        <v>40</v>
      </c>
      <c r="AB2319" t="s">
        <v>103</v>
      </c>
      <c r="AC2319">
        <v>229</v>
      </c>
      <c r="AD2319">
        <v>48</v>
      </c>
      <c r="AE2319">
        <v>107</v>
      </c>
      <c r="AF2319">
        <v>40</v>
      </c>
      <c r="AG2319">
        <v>6.2108429999999997</v>
      </c>
      <c r="AH2319">
        <v>776</v>
      </c>
      <c r="AI2319">
        <v>513</v>
      </c>
      <c r="AJ2319">
        <v>2304</v>
      </c>
      <c r="AK2319">
        <v>267</v>
      </c>
      <c r="AL2319">
        <v>1</v>
      </c>
      <c r="AM2319">
        <v>4</v>
      </c>
      <c r="AN2319" t="s">
        <v>131</v>
      </c>
      <c r="AO2319" t="s">
        <v>208</v>
      </c>
      <c r="AP2319">
        <v>188</v>
      </c>
      <c r="AQ2319">
        <v>87</v>
      </c>
      <c r="AR2319" t="s">
        <v>67</v>
      </c>
      <c r="AS2319">
        <v>210</v>
      </c>
      <c r="AT2319">
        <v>4</v>
      </c>
      <c r="AU2319" t="s">
        <v>68</v>
      </c>
      <c r="AV2319" t="s">
        <v>132</v>
      </c>
      <c r="AW2319">
        <v>8</v>
      </c>
      <c r="AX2319" t="s">
        <v>133</v>
      </c>
      <c r="AY2319" t="s">
        <v>99</v>
      </c>
      <c r="AZ2319" t="s">
        <v>209</v>
      </c>
      <c r="BA2319">
        <v>4688</v>
      </c>
      <c r="BB2319">
        <v>54</v>
      </c>
      <c r="BC2319" t="s">
        <v>73</v>
      </c>
      <c r="BD2319" t="s">
        <v>74</v>
      </c>
      <c r="BE2319">
        <v>4805.5465370000002</v>
      </c>
      <c r="BF2319" t="s">
        <v>75</v>
      </c>
      <c r="BG2319">
        <v>4805.5465370000002</v>
      </c>
      <c r="BH2319">
        <v>250277.60982700001</v>
      </c>
    </row>
    <row r="2320" spans="1:60" x14ac:dyDescent="0.25">
      <c r="A2320">
        <v>2319</v>
      </c>
      <c r="B2320" t="s">
        <v>60</v>
      </c>
      <c r="C2320">
        <v>8071</v>
      </c>
      <c r="D2320" t="s">
        <v>2567</v>
      </c>
      <c r="E2320">
        <v>8047000</v>
      </c>
      <c r="F2320">
        <v>4</v>
      </c>
      <c r="G2320" t="s">
        <v>62</v>
      </c>
      <c r="H2320">
        <v>42</v>
      </c>
      <c r="I2320">
        <v>6140680470000000</v>
      </c>
      <c r="J2320">
        <v>11.557601999999999</v>
      </c>
      <c r="K2320">
        <v>17.609594000000001</v>
      </c>
      <c r="L2320">
        <v>91</v>
      </c>
      <c r="M2320">
        <v>17</v>
      </c>
      <c r="N2320" t="s">
        <v>95</v>
      </c>
      <c r="O2320" t="s">
        <v>87</v>
      </c>
      <c r="P2320">
        <v>4.5890329999999997</v>
      </c>
      <c r="Q2320">
        <v>24</v>
      </c>
      <c r="R2320">
        <v>73</v>
      </c>
      <c r="S2320" t="s">
        <v>79</v>
      </c>
      <c r="T2320" t="s">
        <v>95</v>
      </c>
      <c r="U2320">
        <v>0</v>
      </c>
      <c r="V2320">
        <v>0</v>
      </c>
      <c r="W2320">
        <v>0</v>
      </c>
      <c r="X2320" t="s">
        <v>63</v>
      </c>
      <c r="Y2320" t="s">
        <v>63</v>
      </c>
      <c r="Z2320">
        <v>2</v>
      </c>
      <c r="AA2320">
        <v>77</v>
      </c>
      <c r="AB2320" t="s">
        <v>80</v>
      </c>
      <c r="AC2320">
        <v>777</v>
      </c>
      <c r="AD2320">
        <v>87</v>
      </c>
      <c r="AE2320">
        <v>218</v>
      </c>
      <c r="AF2320">
        <v>62</v>
      </c>
      <c r="AG2320">
        <v>4.5219230000000001</v>
      </c>
      <c r="AH2320">
        <v>2042</v>
      </c>
      <c r="AI2320">
        <v>1419</v>
      </c>
      <c r="AJ2320">
        <v>8234</v>
      </c>
      <c r="AK2320">
        <v>201</v>
      </c>
      <c r="AL2320">
        <v>3</v>
      </c>
      <c r="AM2320">
        <v>3</v>
      </c>
      <c r="AN2320" t="s">
        <v>96</v>
      </c>
      <c r="AO2320" t="s">
        <v>97</v>
      </c>
      <c r="AP2320">
        <v>102</v>
      </c>
      <c r="AQ2320">
        <v>45</v>
      </c>
      <c r="AR2320" t="s">
        <v>82</v>
      </c>
      <c r="AS2320">
        <v>206</v>
      </c>
      <c r="AT2320">
        <v>4</v>
      </c>
      <c r="AU2320" t="s">
        <v>105</v>
      </c>
      <c r="AV2320" t="s">
        <v>69</v>
      </c>
      <c r="AW2320">
        <v>8</v>
      </c>
      <c r="AX2320" t="s">
        <v>70</v>
      </c>
      <c r="AY2320" t="s">
        <v>99</v>
      </c>
      <c r="AZ2320" t="s">
        <v>100</v>
      </c>
      <c r="BA2320">
        <v>5178</v>
      </c>
      <c r="BB2320">
        <v>60</v>
      </c>
      <c r="BC2320" t="s">
        <v>93</v>
      </c>
      <c r="BD2320" t="s">
        <v>74</v>
      </c>
      <c r="BE2320">
        <v>2183.2743580000001</v>
      </c>
      <c r="BF2320" t="s">
        <v>114</v>
      </c>
      <c r="BG2320">
        <v>2183.2743580000001</v>
      </c>
      <c r="BH2320">
        <v>46771.953909000003</v>
      </c>
    </row>
    <row r="2321" spans="1:60" x14ac:dyDescent="0.25">
      <c r="A2321">
        <v>2320</v>
      </c>
      <c r="B2321" t="s">
        <v>60</v>
      </c>
      <c r="C2321">
        <v>8072</v>
      </c>
      <c r="D2321" t="s">
        <v>2568</v>
      </c>
      <c r="E2321">
        <v>8047000</v>
      </c>
      <c r="F2321">
        <v>4</v>
      </c>
      <c r="G2321" t="s">
        <v>62</v>
      </c>
      <c r="H2321">
        <v>42</v>
      </c>
      <c r="I2321">
        <v>6140680470000590</v>
      </c>
      <c r="J2321">
        <v>2.633702</v>
      </c>
      <c r="K2321">
        <v>22.187662</v>
      </c>
      <c r="L2321">
        <v>103</v>
      </c>
      <c r="M2321">
        <v>45</v>
      </c>
      <c r="N2321" t="s">
        <v>87</v>
      </c>
      <c r="O2321" t="s">
        <v>78</v>
      </c>
      <c r="P2321">
        <v>2.1008680000000002</v>
      </c>
      <c r="Q2321">
        <v>11</v>
      </c>
      <c r="R2321">
        <v>12</v>
      </c>
      <c r="S2321" t="s">
        <v>95</v>
      </c>
      <c r="T2321" t="s">
        <v>78</v>
      </c>
      <c r="U2321">
        <v>0</v>
      </c>
      <c r="V2321">
        <v>0</v>
      </c>
      <c r="W2321">
        <v>0</v>
      </c>
      <c r="X2321" t="s">
        <v>63</v>
      </c>
      <c r="Y2321" t="s">
        <v>63</v>
      </c>
      <c r="Z2321">
        <v>2</v>
      </c>
      <c r="AA2321">
        <v>52</v>
      </c>
      <c r="AB2321" t="s">
        <v>80</v>
      </c>
      <c r="AC2321">
        <v>2717</v>
      </c>
      <c r="AD2321">
        <v>142</v>
      </c>
      <c r="AE2321">
        <v>413</v>
      </c>
      <c r="AF2321">
        <v>94</v>
      </c>
      <c r="AG2321">
        <v>3.0913170000000001</v>
      </c>
      <c r="AH2321">
        <v>4789</v>
      </c>
      <c r="AI2321">
        <v>4297</v>
      </c>
      <c r="AJ2321">
        <v>24449</v>
      </c>
      <c r="AK2321">
        <v>221</v>
      </c>
      <c r="AL2321">
        <v>1</v>
      </c>
      <c r="AM2321">
        <v>3</v>
      </c>
      <c r="AN2321" t="s">
        <v>96</v>
      </c>
      <c r="AO2321" t="s">
        <v>97</v>
      </c>
      <c r="AP2321">
        <v>183</v>
      </c>
      <c r="AQ2321">
        <v>92</v>
      </c>
      <c r="AR2321" t="s">
        <v>82</v>
      </c>
      <c r="AS2321">
        <v>206</v>
      </c>
      <c r="AT2321">
        <v>4</v>
      </c>
      <c r="AU2321" t="s">
        <v>105</v>
      </c>
      <c r="AV2321" t="s">
        <v>69</v>
      </c>
      <c r="AW2321">
        <v>9</v>
      </c>
      <c r="AX2321" t="s">
        <v>70</v>
      </c>
      <c r="AY2321" t="s">
        <v>99</v>
      </c>
      <c r="AZ2321" t="s">
        <v>100</v>
      </c>
      <c r="BA2321">
        <v>5065</v>
      </c>
      <c r="BB2321">
        <v>56</v>
      </c>
      <c r="BC2321" t="s">
        <v>140</v>
      </c>
      <c r="BD2321" t="s">
        <v>74</v>
      </c>
      <c r="BE2321">
        <v>524.35593200000005</v>
      </c>
      <c r="BF2321" t="s">
        <v>75</v>
      </c>
      <c r="BG2321">
        <v>524.35593200000005</v>
      </c>
      <c r="BH2321">
        <v>10658.213068999999</v>
      </c>
    </row>
    <row r="2322" spans="1:60" x14ac:dyDescent="0.25">
      <c r="A2322">
        <v>2321</v>
      </c>
      <c r="B2322" t="s">
        <v>60</v>
      </c>
      <c r="C2322">
        <v>8073</v>
      </c>
      <c r="D2322" t="s">
        <v>2569</v>
      </c>
      <c r="E2322">
        <v>8047000</v>
      </c>
      <c r="F2322">
        <v>4</v>
      </c>
      <c r="G2322" t="s">
        <v>62</v>
      </c>
      <c r="H2322">
        <v>42</v>
      </c>
      <c r="I2322">
        <v>6140680470000590</v>
      </c>
      <c r="J2322">
        <v>3.6239729999999999</v>
      </c>
      <c r="K2322">
        <v>28.060198</v>
      </c>
      <c r="L2322">
        <v>125</v>
      </c>
      <c r="M2322">
        <v>46</v>
      </c>
      <c r="N2322" t="s">
        <v>78</v>
      </c>
      <c r="O2322" t="s">
        <v>88</v>
      </c>
      <c r="P2322">
        <v>10.586904000000001</v>
      </c>
      <c r="Q2322">
        <v>39</v>
      </c>
      <c r="R2322">
        <v>21</v>
      </c>
      <c r="S2322" t="s">
        <v>79</v>
      </c>
      <c r="T2322" t="s">
        <v>78</v>
      </c>
      <c r="U2322">
        <v>2.289485</v>
      </c>
      <c r="V2322">
        <v>9</v>
      </c>
      <c r="W2322">
        <v>18</v>
      </c>
      <c r="X2322" t="s">
        <v>263</v>
      </c>
      <c r="Y2322" t="s">
        <v>78</v>
      </c>
      <c r="Z2322">
        <v>3</v>
      </c>
      <c r="AA2322">
        <v>65</v>
      </c>
      <c r="AB2322" t="s">
        <v>119</v>
      </c>
      <c r="AC2322">
        <v>1111</v>
      </c>
      <c r="AD2322">
        <v>195</v>
      </c>
      <c r="AE2322">
        <v>447</v>
      </c>
      <c r="AF2322">
        <v>119</v>
      </c>
      <c r="AG2322">
        <v>5.6717789999999999</v>
      </c>
      <c r="AH2322">
        <v>8539</v>
      </c>
      <c r="AI2322">
        <v>7874</v>
      </c>
      <c r="AJ2322">
        <v>50946</v>
      </c>
      <c r="AK2322">
        <v>267</v>
      </c>
      <c r="AL2322">
        <v>1</v>
      </c>
      <c r="AM2322">
        <v>3</v>
      </c>
      <c r="AN2322" t="s">
        <v>120</v>
      </c>
      <c r="AO2322" t="s">
        <v>97</v>
      </c>
      <c r="AP2322">
        <v>188</v>
      </c>
      <c r="AQ2322">
        <v>87</v>
      </c>
      <c r="AR2322" t="s">
        <v>67</v>
      </c>
      <c r="AS2322">
        <v>206</v>
      </c>
      <c r="AT2322">
        <v>4</v>
      </c>
      <c r="AU2322" t="s">
        <v>68</v>
      </c>
      <c r="AV2322" t="s">
        <v>69</v>
      </c>
      <c r="AW2322">
        <v>8</v>
      </c>
      <c r="AX2322" t="s">
        <v>70</v>
      </c>
      <c r="AY2322" t="s">
        <v>99</v>
      </c>
      <c r="AZ2322" t="s">
        <v>100</v>
      </c>
      <c r="BA2322">
        <v>5267</v>
      </c>
      <c r="BB2322">
        <v>65</v>
      </c>
      <c r="BC2322" t="s">
        <v>98</v>
      </c>
      <c r="BD2322" t="s">
        <v>74</v>
      </c>
      <c r="BE2322">
        <v>583.85342600000001</v>
      </c>
      <c r="BF2322" t="s">
        <v>75</v>
      </c>
      <c r="BG2322">
        <v>583.85342600000001</v>
      </c>
      <c r="BH2322">
        <v>14665.700022999999</v>
      </c>
    </row>
    <row r="2323" spans="1:60" x14ac:dyDescent="0.25">
      <c r="A2323">
        <v>2322</v>
      </c>
      <c r="B2323" t="s">
        <v>60</v>
      </c>
      <c r="C2323">
        <v>8074</v>
      </c>
      <c r="D2323" t="s">
        <v>2570</v>
      </c>
      <c r="E2323">
        <v>8047000</v>
      </c>
      <c r="F2323">
        <v>4</v>
      </c>
      <c r="G2323" t="s">
        <v>62</v>
      </c>
      <c r="H2323">
        <v>42</v>
      </c>
      <c r="I2323">
        <v>6140680470000590</v>
      </c>
      <c r="J2323">
        <v>10.162694999999999</v>
      </c>
      <c r="K2323">
        <v>1.633605</v>
      </c>
      <c r="L2323">
        <v>13</v>
      </c>
      <c r="M2323">
        <v>61</v>
      </c>
      <c r="N2323" t="s">
        <v>135</v>
      </c>
      <c r="O2323" t="s">
        <v>77</v>
      </c>
      <c r="P2323">
        <v>0</v>
      </c>
      <c r="Q2323">
        <v>0</v>
      </c>
      <c r="R2323">
        <v>0</v>
      </c>
      <c r="S2323" t="s">
        <v>63</v>
      </c>
      <c r="T2323" t="s">
        <v>63</v>
      </c>
      <c r="U2323">
        <v>0</v>
      </c>
      <c r="V2323">
        <v>0</v>
      </c>
      <c r="W2323">
        <v>0</v>
      </c>
      <c r="X2323" t="s">
        <v>63</v>
      </c>
      <c r="Y2323" t="s">
        <v>63</v>
      </c>
      <c r="Z2323">
        <v>1</v>
      </c>
      <c r="AA2323">
        <v>61</v>
      </c>
      <c r="AB2323" t="s">
        <v>103</v>
      </c>
      <c r="AC2323">
        <v>4053</v>
      </c>
      <c r="AD2323">
        <v>28</v>
      </c>
      <c r="AE2323">
        <v>120</v>
      </c>
      <c r="AF2323">
        <v>12</v>
      </c>
      <c r="AG2323">
        <v>1.11764</v>
      </c>
      <c r="AH2323">
        <v>176</v>
      </c>
      <c r="AI2323">
        <v>0</v>
      </c>
      <c r="AJ2323">
        <v>0</v>
      </c>
      <c r="AK2323">
        <v>281</v>
      </c>
      <c r="AL2323">
        <v>3</v>
      </c>
      <c r="AM2323">
        <v>1</v>
      </c>
      <c r="AN2323" t="s">
        <v>120</v>
      </c>
      <c r="AO2323" t="s">
        <v>97</v>
      </c>
      <c r="AP2323">
        <v>188</v>
      </c>
      <c r="AQ2323">
        <v>87</v>
      </c>
      <c r="AR2323" t="s">
        <v>67</v>
      </c>
      <c r="AS2323">
        <v>206</v>
      </c>
      <c r="AT2323">
        <v>4</v>
      </c>
      <c r="AU2323" t="s">
        <v>68</v>
      </c>
      <c r="AV2323" t="s">
        <v>69</v>
      </c>
      <c r="AW2323">
        <v>8</v>
      </c>
      <c r="AX2323" t="s">
        <v>70</v>
      </c>
      <c r="AY2323" t="s">
        <v>99</v>
      </c>
      <c r="AZ2323" t="s">
        <v>100</v>
      </c>
      <c r="BA2323">
        <v>5021</v>
      </c>
      <c r="BB2323">
        <v>63</v>
      </c>
      <c r="BC2323" t="s">
        <v>126</v>
      </c>
      <c r="BD2323" t="s">
        <v>74</v>
      </c>
      <c r="BE2323">
        <v>1326.818966</v>
      </c>
      <c r="BF2323" t="s">
        <v>75</v>
      </c>
      <c r="BG2323">
        <v>1326.818966</v>
      </c>
      <c r="BH2323">
        <v>41126.969151999998</v>
      </c>
    </row>
    <row r="2324" spans="1:60" x14ac:dyDescent="0.25">
      <c r="A2324">
        <v>2323</v>
      </c>
      <c r="B2324" t="s">
        <v>60</v>
      </c>
      <c r="C2324">
        <v>8075</v>
      </c>
      <c r="D2324" t="s">
        <v>2571</v>
      </c>
      <c r="E2324">
        <v>8047000</v>
      </c>
      <c r="F2324">
        <v>4</v>
      </c>
      <c r="G2324" t="s">
        <v>62</v>
      </c>
      <c r="H2324">
        <v>42</v>
      </c>
      <c r="I2324">
        <v>6140680470000000</v>
      </c>
      <c r="J2324">
        <v>8.7749559999999995</v>
      </c>
      <c r="K2324">
        <v>23.411762</v>
      </c>
      <c r="L2324">
        <v>103</v>
      </c>
      <c r="M2324">
        <v>78</v>
      </c>
      <c r="N2324" t="s">
        <v>78</v>
      </c>
      <c r="O2324" t="s">
        <v>95</v>
      </c>
      <c r="P2324">
        <v>0</v>
      </c>
      <c r="Q2324">
        <v>0</v>
      </c>
      <c r="R2324">
        <v>0</v>
      </c>
      <c r="S2324" t="s">
        <v>63</v>
      </c>
      <c r="T2324" t="s">
        <v>63</v>
      </c>
      <c r="U2324">
        <v>0</v>
      </c>
      <c r="V2324">
        <v>0</v>
      </c>
      <c r="W2324">
        <v>0</v>
      </c>
      <c r="X2324" t="s">
        <v>63</v>
      </c>
      <c r="Y2324" t="s">
        <v>63</v>
      </c>
      <c r="Z2324">
        <v>1</v>
      </c>
      <c r="AA2324">
        <v>78</v>
      </c>
      <c r="AB2324" t="s">
        <v>89</v>
      </c>
      <c r="AC2324">
        <v>804</v>
      </c>
      <c r="AD2324">
        <v>259</v>
      </c>
      <c r="AE2324">
        <v>527</v>
      </c>
      <c r="AF2324">
        <v>102</v>
      </c>
      <c r="AG2324">
        <v>7.6854459999999998</v>
      </c>
      <c r="AH2324">
        <v>8583</v>
      </c>
      <c r="AI2324">
        <v>7366</v>
      </c>
      <c r="AJ2324">
        <v>42040</v>
      </c>
      <c r="AK2324">
        <v>267</v>
      </c>
      <c r="AL2324">
        <v>1</v>
      </c>
      <c r="AM2324">
        <v>2</v>
      </c>
      <c r="AN2324" t="s">
        <v>120</v>
      </c>
      <c r="AO2324" t="s">
        <v>97</v>
      </c>
      <c r="AP2324">
        <v>188</v>
      </c>
      <c r="AQ2324">
        <v>87</v>
      </c>
      <c r="AR2324" t="s">
        <v>67</v>
      </c>
      <c r="AS2324">
        <v>206</v>
      </c>
      <c r="AT2324">
        <v>4</v>
      </c>
      <c r="AU2324" t="s">
        <v>68</v>
      </c>
      <c r="AV2324" t="s">
        <v>69</v>
      </c>
      <c r="AW2324">
        <v>8</v>
      </c>
      <c r="AX2324" t="s">
        <v>70</v>
      </c>
      <c r="AY2324" t="s">
        <v>99</v>
      </c>
      <c r="AZ2324" t="s">
        <v>100</v>
      </c>
      <c r="BA2324">
        <v>5332</v>
      </c>
      <c r="BB2324">
        <v>59</v>
      </c>
      <c r="BC2324" t="s">
        <v>140</v>
      </c>
      <c r="BD2324" t="s">
        <v>74</v>
      </c>
      <c r="BE2324">
        <v>1097.1399289999999</v>
      </c>
      <c r="BF2324" t="s">
        <v>75</v>
      </c>
      <c r="BG2324">
        <v>1097.1399289999999</v>
      </c>
      <c r="BH2324">
        <v>35510.985182999997</v>
      </c>
    </row>
    <row r="2325" spans="1:60" x14ac:dyDescent="0.25">
      <c r="A2325">
        <v>2324</v>
      </c>
      <c r="B2325" t="s">
        <v>60</v>
      </c>
      <c r="C2325">
        <v>8076</v>
      </c>
      <c r="D2325" t="s">
        <v>2572</v>
      </c>
      <c r="E2325">
        <v>8047000</v>
      </c>
      <c r="F2325">
        <v>4</v>
      </c>
      <c r="G2325" t="s">
        <v>62</v>
      </c>
      <c r="H2325">
        <v>42</v>
      </c>
      <c r="I2325">
        <v>6140680470000170</v>
      </c>
      <c r="J2325">
        <v>3.1028340000000001</v>
      </c>
      <c r="K2325">
        <v>32.045749999999998</v>
      </c>
      <c r="L2325">
        <v>120</v>
      </c>
      <c r="M2325">
        <v>22</v>
      </c>
      <c r="N2325" t="s">
        <v>88</v>
      </c>
      <c r="O2325" t="s">
        <v>78</v>
      </c>
      <c r="P2325">
        <v>0.325764</v>
      </c>
      <c r="Q2325">
        <v>6</v>
      </c>
      <c r="R2325">
        <v>1</v>
      </c>
      <c r="S2325" t="s">
        <v>78</v>
      </c>
      <c r="T2325" t="s">
        <v>88</v>
      </c>
      <c r="U2325">
        <v>0</v>
      </c>
      <c r="V2325">
        <v>0</v>
      </c>
      <c r="W2325">
        <v>0</v>
      </c>
      <c r="X2325" t="s">
        <v>63</v>
      </c>
      <c r="Y2325" t="s">
        <v>63</v>
      </c>
      <c r="Z2325">
        <v>1</v>
      </c>
      <c r="AA2325">
        <v>23</v>
      </c>
      <c r="AB2325" t="s">
        <v>146</v>
      </c>
      <c r="AC2325">
        <v>650</v>
      </c>
      <c r="AD2325">
        <v>81</v>
      </c>
      <c r="AE2325">
        <v>199</v>
      </c>
      <c r="AF2325">
        <v>54</v>
      </c>
      <c r="AG2325">
        <v>4.7802709999999999</v>
      </c>
      <c r="AH2325">
        <v>3330</v>
      </c>
      <c r="AI2325">
        <v>3073</v>
      </c>
      <c r="AJ2325">
        <v>19769</v>
      </c>
      <c r="AK2325">
        <v>265</v>
      </c>
      <c r="AL2325">
        <v>1</v>
      </c>
      <c r="AM2325">
        <v>4</v>
      </c>
      <c r="AN2325" t="s">
        <v>2453</v>
      </c>
      <c r="AO2325" t="s">
        <v>136</v>
      </c>
      <c r="AP2325">
        <v>101</v>
      </c>
      <c r="AQ2325">
        <v>10</v>
      </c>
      <c r="AR2325" t="s">
        <v>82</v>
      </c>
      <c r="AS2325">
        <v>206</v>
      </c>
      <c r="AT2325">
        <v>4</v>
      </c>
      <c r="AU2325" t="s">
        <v>157</v>
      </c>
      <c r="AV2325" t="s">
        <v>132</v>
      </c>
      <c r="AW2325">
        <v>88</v>
      </c>
      <c r="AX2325" t="s">
        <v>133</v>
      </c>
      <c r="AY2325" t="s">
        <v>99</v>
      </c>
      <c r="AZ2325" t="s">
        <v>1431</v>
      </c>
      <c r="BA2325">
        <v>5727</v>
      </c>
      <c r="BB2325">
        <v>65</v>
      </c>
      <c r="BC2325" t="s">
        <v>140</v>
      </c>
      <c r="BD2325" t="s">
        <v>74</v>
      </c>
      <c r="BE2325">
        <v>468.06779699999998</v>
      </c>
      <c r="BF2325" t="s">
        <v>101</v>
      </c>
      <c r="BG2325">
        <v>468.06779699999998</v>
      </c>
      <c r="BH2325">
        <v>12556.723475000001</v>
      </c>
    </row>
    <row r="2326" spans="1:60" x14ac:dyDescent="0.25">
      <c r="A2326">
        <v>2325</v>
      </c>
      <c r="B2326" t="s">
        <v>60</v>
      </c>
      <c r="C2326">
        <v>8077</v>
      </c>
      <c r="D2326" t="s">
        <v>2573</v>
      </c>
      <c r="E2326">
        <v>8047000</v>
      </c>
      <c r="F2326">
        <v>4</v>
      </c>
      <c r="G2326" t="s">
        <v>62</v>
      </c>
      <c r="H2326">
        <v>42</v>
      </c>
      <c r="I2326">
        <v>6140680470000240</v>
      </c>
      <c r="J2326">
        <v>2.8044150000000001</v>
      </c>
      <c r="K2326">
        <v>23.997164000000001</v>
      </c>
      <c r="L2326">
        <v>107</v>
      </c>
      <c r="M2326">
        <v>78</v>
      </c>
      <c r="N2326" t="s">
        <v>78</v>
      </c>
      <c r="O2326" t="s">
        <v>95</v>
      </c>
      <c r="P2326">
        <v>0</v>
      </c>
      <c r="Q2326">
        <v>0</v>
      </c>
      <c r="R2326">
        <v>0</v>
      </c>
      <c r="S2326" t="s">
        <v>63</v>
      </c>
      <c r="T2326" t="s">
        <v>63</v>
      </c>
      <c r="U2326">
        <v>0</v>
      </c>
      <c r="V2326">
        <v>0</v>
      </c>
      <c r="W2326">
        <v>0</v>
      </c>
      <c r="X2326" t="s">
        <v>63</v>
      </c>
      <c r="Y2326" t="s">
        <v>63</v>
      </c>
      <c r="Z2326">
        <v>1</v>
      </c>
      <c r="AA2326">
        <v>78</v>
      </c>
      <c r="AB2326" t="s">
        <v>89</v>
      </c>
      <c r="AC2326">
        <v>800</v>
      </c>
      <c r="AD2326">
        <v>259</v>
      </c>
      <c r="AE2326">
        <v>527</v>
      </c>
      <c r="AF2326">
        <v>102</v>
      </c>
      <c r="AG2326">
        <v>7.7091779999999996</v>
      </c>
      <c r="AH2326">
        <v>8594</v>
      </c>
      <c r="AI2326">
        <v>7375</v>
      </c>
      <c r="AJ2326">
        <v>42118</v>
      </c>
      <c r="AK2326">
        <v>267</v>
      </c>
      <c r="AL2326">
        <v>1</v>
      </c>
      <c r="AM2326">
        <v>2</v>
      </c>
      <c r="AN2326" t="s">
        <v>2453</v>
      </c>
      <c r="AO2326" t="s">
        <v>136</v>
      </c>
      <c r="AP2326">
        <v>102</v>
      </c>
      <c r="AQ2326">
        <v>75</v>
      </c>
      <c r="AR2326" t="s">
        <v>82</v>
      </c>
      <c r="AS2326">
        <v>206</v>
      </c>
      <c r="AT2326">
        <v>4</v>
      </c>
      <c r="AU2326" t="s">
        <v>105</v>
      </c>
      <c r="AV2326" t="s">
        <v>132</v>
      </c>
      <c r="AW2326">
        <v>8</v>
      </c>
      <c r="AX2326" t="s">
        <v>133</v>
      </c>
      <c r="AY2326" t="s">
        <v>99</v>
      </c>
      <c r="AZ2326" t="s">
        <v>1431</v>
      </c>
      <c r="BA2326">
        <v>5607</v>
      </c>
      <c r="BB2326">
        <v>55</v>
      </c>
      <c r="BC2326" t="s">
        <v>98</v>
      </c>
      <c r="BD2326" t="s">
        <v>74</v>
      </c>
      <c r="BE2326">
        <v>739.94376</v>
      </c>
      <c r="BF2326" t="s">
        <v>75</v>
      </c>
      <c r="BG2326">
        <v>739.94376</v>
      </c>
      <c r="BH2326">
        <v>11349.065522999999</v>
      </c>
    </row>
    <row r="2327" spans="1:60" x14ac:dyDescent="0.25">
      <c r="A2327">
        <v>2326</v>
      </c>
      <c r="B2327" t="s">
        <v>60</v>
      </c>
      <c r="C2327">
        <v>8078</v>
      </c>
      <c r="D2327" t="s">
        <v>2574</v>
      </c>
      <c r="E2327">
        <v>8047000</v>
      </c>
      <c r="F2327">
        <v>4</v>
      </c>
      <c r="G2327" t="s">
        <v>62</v>
      </c>
      <c r="H2327">
        <v>42</v>
      </c>
      <c r="I2327">
        <v>6140680470000510</v>
      </c>
      <c r="J2327">
        <v>0.23947199999999999</v>
      </c>
      <c r="K2327">
        <v>0</v>
      </c>
      <c r="L2327">
        <v>0</v>
      </c>
      <c r="M2327">
        <v>0</v>
      </c>
      <c r="N2327" t="s">
        <v>63</v>
      </c>
      <c r="O2327" t="s">
        <v>63</v>
      </c>
      <c r="P2327">
        <v>0</v>
      </c>
      <c r="Q2327">
        <v>0</v>
      </c>
      <c r="R2327">
        <v>0</v>
      </c>
      <c r="S2327" t="s">
        <v>63</v>
      </c>
      <c r="T2327" t="s">
        <v>63</v>
      </c>
      <c r="U2327">
        <v>0</v>
      </c>
      <c r="V2327">
        <v>0</v>
      </c>
      <c r="W2327">
        <v>0</v>
      </c>
      <c r="X2327" t="s">
        <v>63</v>
      </c>
      <c r="Y2327" t="s">
        <v>63</v>
      </c>
      <c r="Z2327">
        <v>0</v>
      </c>
      <c r="AA2327">
        <v>0</v>
      </c>
      <c r="AB2327" t="s">
        <v>64</v>
      </c>
      <c r="AC2327">
        <v>1</v>
      </c>
      <c r="AD2327">
        <v>0</v>
      </c>
      <c r="AE2327">
        <v>0</v>
      </c>
      <c r="AF2327">
        <v>11</v>
      </c>
      <c r="AG2327">
        <v>2.7411340000000002</v>
      </c>
      <c r="AH2327">
        <v>0</v>
      </c>
      <c r="AI2327">
        <v>0</v>
      </c>
      <c r="AJ2327">
        <v>1</v>
      </c>
      <c r="AK2327">
        <v>999</v>
      </c>
      <c r="AL2327">
        <v>5</v>
      </c>
      <c r="AM2327">
        <v>5</v>
      </c>
      <c r="AN2327" t="s">
        <v>120</v>
      </c>
      <c r="AO2327" t="s">
        <v>535</v>
      </c>
      <c r="AP2327">
        <v>202</v>
      </c>
      <c r="AQ2327">
        <v>1</v>
      </c>
      <c r="AR2327" t="s">
        <v>156</v>
      </c>
      <c r="AS2327" t="s">
        <v>101</v>
      </c>
      <c r="AT2327">
        <v>4</v>
      </c>
      <c r="AU2327" t="s">
        <v>227</v>
      </c>
      <c r="AV2327" t="s">
        <v>69</v>
      </c>
      <c r="AW2327">
        <v>77</v>
      </c>
      <c r="AX2327" t="s">
        <v>70</v>
      </c>
      <c r="AY2327" t="s">
        <v>99</v>
      </c>
      <c r="AZ2327" t="s">
        <v>161</v>
      </c>
      <c r="BA2327">
        <v>5969</v>
      </c>
      <c r="BB2327">
        <v>27</v>
      </c>
      <c r="BC2327" t="s">
        <v>206</v>
      </c>
      <c r="BD2327" t="s">
        <v>228</v>
      </c>
      <c r="BE2327">
        <v>969.48818700000004</v>
      </c>
      <c r="BF2327" t="s">
        <v>101</v>
      </c>
      <c r="BG2327">
        <v>235.91179600000001</v>
      </c>
      <c r="BH2327">
        <v>969.10682899999995</v>
      </c>
    </row>
    <row r="2328" spans="1:60" x14ac:dyDescent="0.25">
      <c r="A2328">
        <v>2327</v>
      </c>
      <c r="B2328" t="s">
        <v>60</v>
      </c>
      <c r="C2328">
        <v>8081</v>
      </c>
      <c r="D2328" t="s">
        <v>2575</v>
      </c>
      <c r="E2328">
        <v>8047000</v>
      </c>
      <c r="F2328">
        <v>4</v>
      </c>
      <c r="G2328" t="s">
        <v>62</v>
      </c>
      <c r="H2328">
        <v>42</v>
      </c>
      <c r="I2328">
        <v>6140680470000560</v>
      </c>
      <c r="J2328">
        <v>6.6217319999999997</v>
      </c>
      <c r="K2328">
        <v>19.337605</v>
      </c>
      <c r="L2328">
        <v>87</v>
      </c>
      <c r="M2328">
        <v>51</v>
      </c>
      <c r="N2328" t="s">
        <v>95</v>
      </c>
      <c r="O2328" t="s">
        <v>78</v>
      </c>
      <c r="P2328">
        <v>3.0963799999999999</v>
      </c>
      <c r="Q2328">
        <v>17</v>
      </c>
      <c r="R2328">
        <v>6</v>
      </c>
      <c r="S2328" t="s">
        <v>78</v>
      </c>
      <c r="T2328" t="s">
        <v>95</v>
      </c>
      <c r="U2328">
        <v>0</v>
      </c>
      <c r="V2328">
        <v>0</v>
      </c>
      <c r="W2328">
        <v>0</v>
      </c>
      <c r="X2328" t="s">
        <v>63</v>
      </c>
      <c r="Y2328" t="s">
        <v>63</v>
      </c>
      <c r="Z2328">
        <v>2</v>
      </c>
      <c r="AA2328">
        <v>54</v>
      </c>
      <c r="AB2328" t="s">
        <v>80</v>
      </c>
      <c r="AC2328">
        <v>283</v>
      </c>
      <c r="AD2328">
        <v>144</v>
      </c>
      <c r="AE2328">
        <v>268</v>
      </c>
      <c r="AF2328">
        <v>88</v>
      </c>
      <c r="AG2328">
        <v>9.6729500000000002</v>
      </c>
      <c r="AH2328">
        <v>4385</v>
      </c>
      <c r="AI2328">
        <v>3859</v>
      </c>
      <c r="AJ2328">
        <v>21403</v>
      </c>
      <c r="AK2328">
        <v>201</v>
      </c>
      <c r="AL2328">
        <v>1</v>
      </c>
      <c r="AM2328">
        <v>3</v>
      </c>
      <c r="AN2328" t="s">
        <v>96</v>
      </c>
      <c r="AO2328" t="s">
        <v>97</v>
      </c>
      <c r="AP2328">
        <v>183</v>
      </c>
      <c r="AQ2328">
        <v>68</v>
      </c>
      <c r="AR2328" t="s">
        <v>82</v>
      </c>
      <c r="AS2328">
        <v>213</v>
      </c>
      <c r="AT2328">
        <v>4</v>
      </c>
      <c r="AU2328" t="s">
        <v>98</v>
      </c>
      <c r="AV2328" t="s">
        <v>69</v>
      </c>
      <c r="AW2328">
        <v>77</v>
      </c>
      <c r="AX2328" t="s">
        <v>70</v>
      </c>
      <c r="AY2328" t="s">
        <v>99</v>
      </c>
      <c r="AZ2328" t="s">
        <v>100</v>
      </c>
      <c r="BA2328">
        <v>5589</v>
      </c>
      <c r="BB2328">
        <v>62</v>
      </c>
      <c r="BC2328" t="s">
        <v>93</v>
      </c>
      <c r="BD2328" t="s">
        <v>74</v>
      </c>
      <c r="BE2328">
        <v>1251.062633</v>
      </c>
      <c r="BF2328" t="s">
        <v>114</v>
      </c>
      <c r="BG2328">
        <v>1251.062633</v>
      </c>
      <c r="BH2328">
        <v>26797.200046000002</v>
      </c>
    </row>
    <row r="2329" spans="1:60" x14ac:dyDescent="0.25">
      <c r="A2329">
        <v>2328</v>
      </c>
      <c r="B2329" t="s">
        <v>60</v>
      </c>
      <c r="C2329">
        <v>8082</v>
      </c>
      <c r="D2329" t="s">
        <v>2576</v>
      </c>
      <c r="E2329">
        <v>8047000</v>
      </c>
      <c r="F2329">
        <v>4</v>
      </c>
      <c r="G2329" t="s">
        <v>62</v>
      </c>
      <c r="H2329">
        <v>42</v>
      </c>
      <c r="I2329">
        <v>6140680470000590</v>
      </c>
      <c r="J2329">
        <v>1.7989710000000001</v>
      </c>
      <c r="K2329">
        <v>19.338676</v>
      </c>
      <c r="L2329">
        <v>87</v>
      </c>
      <c r="M2329">
        <v>51</v>
      </c>
      <c r="N2329" t="s">
        <v>95</v>
      </c>
      <c r="O2329" t="s">
        <v>78</v>
      </c>
      <c r="P2329">
        <v>3.0978829999999999</v>
      </c>
      <c r="Q2329">
        <v>17</v>
      </c>
      <c r="R2329">
        <v>6</v>
      </c>
      <c r="S2329" t="s">
        <v>78</v>
      </c>
      <c r="T2329" t="s">
        <v>95</v>
      </c>
      <c r="U2329">
        <v>0</v>
      </c>
      <c r="V2329">
        <v>0</v>
      </c>
      <c r="W2329">
        <v>0</v>
      </c>
      <c r="X2329" t="s">
        <v>63</v>
      </c>
      <c r="Y2329" t="s">
        <v>63</v>
      </c>
      <c r="Z2329">
        <v>2</v>
      </c>
      <c r="AA2329">
        <v>54</v>
      </c>
      <c r="AB2329" t="s">
        <v>80</v>
      </c>
      <c r="AC2329">
        <v>283</v>
      </c>
      <c r="AD2329">
        <v>144</v>
      </c>
      <c r="AE2329">
        <v>268</v>
      </c>
      <c r="AF2329">
        <v>88</v>
      </c>
      <c r="AG2329">
        <v>9.6721339999999998</v>
      </c>
      <c r="AH2329">
        <v>4384</v>
      </c>
      <c r="AI2329">
        <v>3857</v>
      </c>
      <c r="AJ2329">
        <v>21393</v>
      </c>
      <c r="AK2329">
        <v>201</v>
      </c>
      <c r="AL2329">
        <v>1</v>
      </c>
      <c r="AM2329">
        <v>3</v>
      </c>
      <c r="AN2329" t="s">
        <v>96</v>
      </c>
      <c r="AO2329" t="s">
        <v>97</v>
      </c>
      <c r="AP2329">
        <v>183</v>
      </c>
      <c r="AQ2329">
        <v>68</v>
      </c>
      <c r="AR2329" t="s">
        <v>82</v>
      </c>
      <c r="AS2329">
        <v>213</v>
      </c>
      <c r="AT2329">
        <v>4</v>
      </c>
      <c r="AU2329" t="s">
        <v>98</v>
      </c>
      <c r="AV2329" t="s">
        <v>69</v>
      </c>
      <c r="AW2329">
        <v>77</v>
      </c>
      <c r="AX2329" t="s">
        <v>70</v>
      </c>
      <c r="AY2329" t="s">
        <v>99</v>
      </c>
      <c r="AZ2329" t="s">
        <v>100</v>
      </c>
      <c r="BA2329">
        <v>5591</v>
      </c>
      <c r="BB2329">
        <v>54</v>
      </c>
      <c r="BC2329" t="s">
        <v>93</v>
      </c>
      <c r="BD2329" t="s">
        <v>74</v>
      </c>
      <c r="BE2329">
        <v>345.60446400000001</v>
      </c>
      <c r="BF2329" t="s">
        <v>114</v>
      </c>
      <c r="BG2329">
        <v>345.60446400000001</v>
      </c>
      <c r="BH2329">
        <v>7280.1759300000003</v>
      </c>
    </row>
    <row r="2330" spans="1:60" x14ac:dyDescent="0.25">
      <c r="A2330">
        <v>2329</v>
      </c>
      <c r="B2330" t="s">
        <v>60</v>
      </c>
      <c r="C2330">
        <v>8083</v>
      </c>
      <c r="D2330" t="s">
        <v>2577</v>
      </c>
      <c r="E2330">
        <v>8047000</v>
      </c>
      <c r="F2330">
        <v>4</v>
      </c>
      <c r="G2330" t="s">
        <v>62</v>
      </c>
      <c r="H2330">
        <v>42</v>
      </c>
      <c r="I2330">
        <v>6140680470000600</v>
      </c>
      <c r="J2330">
        <v>4.1797370000000003</v>
      </c>
      <c r="K2330">
        <v>7.0568109999999997</v>
      </c>
      <c r="L2330">
        <v>42</v>
      </c>
      <c r="M2330">
        <v>54</v>
      </c>
      <c r="N2330" t="s">
        <v>88</v>
      </c>
      <c r="O2330" t="s">
        <v>124</v>
      </c>
      <c r="P2330">
        <v>0</v>
      </c>
      <c r="Q2330">
        <v>0</v>
      </c>
      <c r="R2330">
        <v>0</v>
      </c>
      <c r="S2330" t="s">
        <v>63</v>
      </c>
      <c r="T2330" t="s">
        <v>63</v>
      </c>
      <c r="U2330">
        <v>0</v>
      </c>
      <c r="V2330">
        <v>0</v>
      </c>
      <c r="W2330">
        <v>0</v>
      </c>
      <c r="X2330" t="s">
        <v>63</v>
      </c>
      <c r="Y2330" t="s">
        <v>63</v>
      </c>
      <c r="Z2330">
        <v>1</v>
      </c>
      <c r="AA2330">
        <v>54</v>
      </c>
      <c r="AB2330" t="s">
        <v>89</v>
      </c>
      <c r="AC2330">
        <v>1988</v>
      </c>
      <c r="AD2330">
        <v>78</v>
      </c>
      <c r="AE2330">
        <v>240</v>
      </c>
      <c r="AF2330">
        <v>67</v>
      </c>
      <c r="AG2330">
        <v>2.6809460000000001</v>
      </c>
      <c r="AH2330">
        <v>1793</v>
      </c>
      <c r="AI2330">
        <v>1276</v>
      </c>
      <c r="AJ2330">
        <v>7161</v>
      </c>
      <c r="AK2330">
        <v>266</v>
      </c>
      <c r="AL2330">
        <v>1</v>
      </c>
      <c r="AM2330">
        <v>4</v>
      </c>
      <c r="AN2330" t="s">
        <v>96</v>
      </c>
      <c r="AO2330" t="s">
        <v>97</v>
      </c>
      <c r="AP2330">
        <v>183</v>
      </c>
      <c r="AQ2330">
        <v>68</v>
      </c>
      <c r="AR2330" t="s">
        <v>82</v>
      </c>
      <c r="AS2330">
        <v>213</v>
      </c>
      <c r="AT2330">
        <v>4</v>
      </c>
      <c r="AU2330" t="s">
        <v>98</v>
      </c>
      <c r="AV2330" t="s">
        <v>69</v>
      </c>
      <c r="AW2330">
        <v>77</v>
      </c>
      <c r="AX2330" t="s">
        <v>70</v>
      </c>
      <c r="AY2330" t="s">
        <v>99</v>
      </c>
      <c r="AZ2330" t="s">
        <v>100</v>
      </c>
      <c r="BA2330">
        <v>5896</v>
      </c>
      <c r="BB2330">
        <v>64</v>
      </c>
      <c r="BC2330" t="s">
        <v>93</v>
      </c>
      <c r="BD2330" t="s">
        <v>74</v>
      </c>
      <c r="BE2330">
        <v>890.09229200000004</v>
      </c>
      <c r="BF2330" t="s">
        <v>114</v>
      </c>
      <c r="BG2330">
        <v>890.09229200000004</v>
      </c>
      <c r="BH2330">
        <v>16914.797483999999</v>
      </c>
    </row>
    <row r="2331" spans="1:60" x14ac:dyDescent="0.25">
      <c r="A2331">
        <v>2330</v>
      </c>
      <c r="B2331" t="s">
        <v>60</v>
      </c>
      <c r="C2331">
        <v>8084</v>
      </c>
      <c r="D2331" t="s">
        <v>2578</v>
      </c>
      <c r="E2331">
        <v>8047000</v>
      </c>
      <c r="F2331">
        <v>4</v>
      </c>
      <c r="G2331" t="s">
        <v>62</v>
      </c>
      <c r="H2331">
        <v>42</v>
      </c>
      <c r="I2331">
        <v>6140680470000330</v>
      </c>
      <c r="J2331">
        <v>10.438958</v>
      </c>
      <c r="K2331">
        <v>9.9831070000000004</v>
      </c>
      <c r="L2331">
        <v>33</v>
      </c>
      <c r="M2331">
        <v>52</v>
      </c>
      <c r="N2331" t="s">
        <v>88</v>
      </c>
      <c r="O2331" t="s">
        <v>78</v>
      </c>
      <c r="P2331">
        <v>0</v>
      </c>
      <c r="Q2331">
        <v>0</v>
      </c>
      <c r="R2331">
        <v>0</v>
      </c>
      <c r="S2331" t="s">
        <v>63</v>
      </c>
      <c r="T2331" t="s">
        <v>63</v>
      </c>
      <c r="U2331">
        <v>0</v>
      </c>
      <c r="V2331">
        <v>0</v>
      </c>
      <c r="W2331">
        <v>0</v>
      </c>
      <c r="X2331" t="s">
        <v>63</v>
      </c>
      <c r="Y2331" t="s">
        <v>63</v>
      </c>
      <c r="Z2331">
        <v>1</v>
      </c>
      <c r="AA2331">
        <v>52</v>
      </c>
      <c r="AB2331" t="s">
        <v>89</v>
      </c>
      <c r="AC2331">
        <v>311</v>
      </c>
      <c r="AD2331">
        <v>68</v>
      </c>
      <c r="AE2331">
        <v>149</v>
      </c>
      <c r="AF2331">
        <v>45</v>
      </c>
      <c r="AG2331">
        <v>6.3301780000000001</v>
      </c>
      <c r="AH2331">
        <v>1100</v>
      </c>
      <c r="AI2331">
        <v>695</v>
      </c>
      <c r="AJ2331">
        <v>3186</v>
      </c>
      <c r="AK2331">
        <v>321</v>
      </c>
      <c r="AL2331">
        <v>1</v>
      </c>
      <c r="AM2331">
        <v>4</v>
      </c>
      <c r="AN2331" t="s">
        <v>96</v>
      </c>
      <c r="AO2331" t="s">
        <v>97</v>
      </c>
      <c r="AP2331">
        <v>102</v>
      </c>
      <c r="AQ2331">
        <v>15</v>
      </c>
      <c r="AR2331" t="s">
        <v>82</v>
      </c>
      <c r="AS2331">
        <v>213</v>
      </c>
      <c r="AT2331">
        <v>4</v>
      </c>
      <c r="AU2331" t="s">
        <v>98</v>
      </c>
      <c r="AV2331" t="s">
        <v>69</v>
      </c>
      <c r="AW2331">
        <v>77</v>
      </c>
      <c r="AX2331" t="s">
        <v>70</v>
      </c>
      <c r="AY2331" t="s">
        <v>99</v>
      </c>
      <c r="AZ2331" t="s">
        <v>100</v>
      </c>
      <c r="BA2331">
        <v>5452</v>
      </c>
      <c r="BB2331">
        <v>62</v>
      </c>
      <c r="BC2331" t="s">
        <v>93</v>
      </c>
      <c r="BD2331" t="s">
        <v>74</v>
      </c>
      <c r="BE2331">
        <v>1801.3382590000001</v>
      </c>
      <c r="BF2331" t="s">
        <v>101</v>
      </c>
      <c r="BG2331">
        <v>1801.3382590000001</v>
      </c>
      <c r="BH2331">
        <v>42244.962721999997</v>
      </c>
    </row>
    <row r="2332" spans="1:60" x14ac:dyDescent="0.25">
      <c r="A2332">
        <v>2331</v>
      </c>
      <c r="B2332" t="s">
        <v>60</v>
      </c>
      <c r="C2332">
        <v>8085</v>
      </c>
      <c r="D2332" t="s">
        <v>2579</v>
      </c>
      <c r="E2332">
        <v>8047000</v>
      </c>
      <c r="F2332">
        <v>4</v>
      </c>
      <c r="G2332" t="s">
        <v>62</v>
      </c>
      <c r="H2332">
        <v>42</v>
      </c>
      <c r="I2332">
        <v>6140680470000110</v>
      </c>
      <c r="J2332">
        <v>23.371174</v>
      </c>
      <c r="K2332">
        <v>21.658915</v>
      </c>
      <c r="L2332">
        <v>102</v>
      </c>
      <c r="M2332">
        <v>66</v>
      </c>
      <c r="N2332" t="s">
        <v>88</v>
      </c>
      <c r="O2332" t="s">
        <v>78</v>
      </c>
      <c r="P2332">
        <v>2.0866319999999998</v>
      </c>
      <c r="Q2332">
        <v>7</v>
      </c>
      <c r="R2332">
        <v>2</v>
      </c>
      <c r="S2332" t="s">
        <v>124</v>
      </c>
      <c r="T2332" t="s">
        <v>88</v>
      </c>
      <c r="U2332">
        <v>0</v>
      </c>
      <c r="V2332">
        <v>0</v>
      </c>
      <c r="W2332">
        <v>0</v>
      </c>
      <c r="X2332" t="s">
        <v>63</v>
      </c>
      <c r="Y2332" t="s">
        <v>63</v>
      </c>
      <c r="Z2332">
        <v>1</v>
      </c>
      <c r="AA2332">
        <v>67</v>
      </c>
      <c r="AB2332" t="s">
        <v>89</v>
      </c>
      <c r="AC2332">
        <v>393</v>
      </c>
      <c r="AD2332">
        <v>260</v>
      </c>
      <c r="AE2332">
        <v>459</v>
      </c>
      <c r="AF2332">
        <v>106</v>
      </c>
      <c r="AG2332">
        <v>11.022595000000001</v>
      </c>
      <c r="AH2332">
        <v>8730</v>
      </c>
      <c r="AI2332">
        <v>7812</v>
      </c>
      <c r="AJ2332">
        <v>43677</v>
      </c>
      <c r="AK2332">
        <v>266</v>
      </c>
      <c r="AL2332">
        <v>1</v>
      </c>
      <c r="AM2332">
        <v>2</v>
      </c>
      <c r="AN2332" t="s">
        <v>96</v>
      </c>
      <c r="AO2332" t="s">
        <v>97</v>
      </c>
      <c r="AP2332">
        <v>183</v>
      </c>
      <c r="AQ2332">
        <v>85</v>
      </c>
      <c r="AR2332" t="s">
        <v>82</v>
      </c>
      <c r="AS2332">
        <v>213</v>
      </c>
      <c r="AT2332">
        <v>4</v>
      </c>
      <c r="AU2332" t="s">
        <v>98</v>
      </c>
      <c r="AV2332" t="s">
        <v>69</v>
      </c>
      <c r="AW2332">
        <v>77</v>
      </c>
      <c r="AX2332" t="s">
        <v>70</v>
      </c>
      <c r="AY2332" t="s">
        <v>99</v>
      </c>
      <c r="AZ2332" t="s">
        <v>100</v>
      </c>
      <c r="BA2332">
        <v>5096</v>
      </c>
      <c r="BB2332">
        <v>58</v>
      </c>
      <c r="BC2332" t="s">
        <v>73</v>
      </c>
      <c r="BD2332" t="s">
        <v>74</v>
      </c>
      <c r="BE2332">
        <v>2634.219337</v>
      </c>
      <c r="BF2332" t="s">
        <v>75</v>
      </c>
      <c r="BG2332">
        <v>2634.219337</v>
      </c>
      <c r="BH2332">
        <v>94579.786999999997</v>
      </c>
    </row>
    <row r="2333" spans="1:60" x14ac:dyDescent="0.25">
      <c r="A2333">
        <v>2332</v>
      </c>
      <c r="B2333" t="s">
        <v>60</v>
      </c>
      <c r="C2333">
        <v>8086</v>
      </c>
      <c r="D2333" t="s">
        <v>2580</v>
      </c>
      <c r="E2333">
        <v>8047000</v>
      </c>
      <c r="F2333">
        <v>4</v>
      </c>
      <c r="G2333" t="s">
        <v>62</v>
      </c>
      <c r="H2333">
        <v>42</v>
      </c>
      <c r="I2333">
        <v>6140680470000600</v>
      </c>
      <c r="J2333">
        <v>2.4896950000000002</v>
      </c>
      <c r="K2333">
        <v>21.002634</v>
      </c>
      <c r="L2333">
        <v>98</v>
      </c>
      <c r="M2333">
        <v>72</v>
      </c>
      <c r="N2333" t="s">
        <v>95</v>
      </c>
      <c r="O2333" t="s">
        <v>78</v>
      </c>
      <c r="P2333">
        <v>4.5753450000000004</v>
      </c>
      <c r="Q2333">
        <v>27</v>
      </c>
      <c r="R2333">
        <v>2</v>
      </c>
      <c r="S2333" t="s">
        <v>78</v>
      </c>
      <c r="T2333" t="s">
        <v>63</v>
      </c>
      <c r="U2333">
        <v>2.8504749999999999</v>
      </c>
      <c r="V2333">
        <v>12</v>
      </c>
      <c r="W2333">
        <v>6</v>
      </c>
      <c r="X2333" t="s">
        <v>263</v>
      </c>
      <c r="Y2333" t="s">
        <v>78</v>
      </c>
      <c r="Z2333">
        <v>2</v>
      </c>
      <c r="AA2333">
        <v>74</v>
      </c>
      <c r="AB2333" t="s">
        <v>80</v>
      </c>
      <c r="AC2333">
        <v>674</v>
      </c>
      <c r="AD2333">
        <v>258</v>
      </c>
      <c r="AE2333">
        <v>507</v>
      </c>
      <c r="AF2333">
        <v>94</v>
      </c>
      <c r="AG2333">
        <v>8.3694039999999994</v>
      </c>
      <c r="AH2333">
        <v>8147</v>
      </c>
      <c r="AI2333">
        <v>6935</v>
      </c>
      <c r="AJ2333">
        <v>37800</v>
      </c>
      <c r="AK2333">
        <v>201</v>
      </c>
      <c r="AL2333">
        <v>1</v>
      </c>
      <c r="AM2333">
        <v>2</v>
      </c>
      <c r="AN2333" t="s">
        <v>96</v>
      </c>
      <c r="AO2333" t="s">
        <v>97</v>
      </c>
      <c r="AP2333">
        <v>188</v>
      </c>
      <c r="AQ2333">
        <v>98</v>
      </c>
      <c r="AR2333" t="s">
        <v>82</v>
      </c>
      <c r="AS2333">
        <v>213</v>
      </c>
      <c r="AT2333">
        <v>4</v>
      </c>
      <c r="AU2333" t="s">
        <v>98</v>
      </c>
      <c r="AV2333" t="s">
        <v>69</v>
      </c>
      <c r="AW2333">
        <v>5</v>
      </c>
      <c r="AX2333" t="s">
        <v>70</v>
      </c>
      <c r="AY2333" t="s">
        <v>99</v>
      </c>
      <c r="AZ2333" t="s">
        <v>100</v>
      </c>
      <c r="BA2333">
        <v>5098</v>
      </c>
      <c r="BB2333">
        <v>68</v>
      </c>
      <c r="BC2333" t="s">
        <v>126</v>
      </c>
      <c r="BD2333" t="s">
        <v>74</v>
      </c>
      <c r="BE2333">
        <v>467.13270599999998</v>
      </c>
      <c r="BF2333" t="s">
        <v>75</v>
      </c>
      <c r="BG2333">
        <v>467.13270599999998</v>
      </c>
      <c r="BH2333">
        <v>10075.439731</v>
      </c>
    </row>
    <row r="2334" spans="1:60" x14ac:dyDescent="0.25">
      <c r="A2334">
        <v>2333</v>
      </c>
      <c r="B2334" t="s">
        <v>60</v>
      </c>
      <c r="C2334">
        <v>8087</v>
      </c>
      <c r="D2334" t="s">
        <v>2581</v>
      </c>
      <c r="E2334">
        <v>8047000</v>
      </c>
      <c r="F2334">
        <v>4</v>
      </c>
      <c r="G2334" t="s">
        <v>62</v>
      </c>
      <c r="H2334">
        <v>42</v>
      </c>
      <c r="I2334">
        <v>6140680470000280</v>
      </c>
      <c r="J2334">
        <v>6.6075220000000003</v>
      </c>
      <c r="K2334">
        <v>17.962351000000002</v>
      </c>
      <c r="L2334">
        <v>103</v>
      </c>
      <c r="M2334">
        <v>42</v>
      </c>
      <c r="N2334" t="s">
        <v>78</v>
      </c>
      <c r="O2334" t="s">
        <v>95</v>
      </c>
      <c r="P2334">
        <v>10.138832000000001</v>
      </c>
      <c r="Q2334">
        <v>53</v>
      </c>
      <c r="R2334">
        <v>19</v>
      </c>
      <c r="S2334" t="s">
        <v>79</v>
      </c>
      <c r="T2334" t="s">
        <v>63</v>
      </c>
      <c r="U2334">
        <v>3.303032</v>
      </c>
      <c r="V2334">
        <v>18</v>
      </c>
      <c r="W2334">
        <v>18</v>
      </c>
      <c r="X2334" t="s">
        <v>263</v>
      </c>
      <c r="Y2334" t="s">
        <v>78</v>
      </c>
      <c r="Z2334">
        <v>3</v>
      </c>
      <c r="AA2334">
        <v>61</v>
      </c>
      <c r="AB2334" t="s">
        <v>108</v>
      </c>
      <c r="AC2334">
        <v>1119</v>
      </c>
      <c r="AD2334">
        <v>102</v>
      </c>
      <c r="AE2334">
        <v>265</v>
      </c>
      <c r="AF2334">
        <v>97</v>
      </c>
      <c r="AG2334">
        <v>4.081378</v>
      </c>
      <c r="AH2334">
        <v>3668</v>
      </c>
      <c r="AI2334">
        <v>3331</v>
      </c>
      <c r="AJ2334">
        <v>18558</v>
      </c>
      <c r="AK2334">
        <v>267</v>
      </c>
      <c r="AL2334">
        <v>1</v>
      </c>
      <c r="AM2334">
        <v>3</v>
      </c>
      <c r="AN2334" t="s">
        <v>90</v>
      </c>
      <c r="AO2334" t="s">
        <v>66</v>
      </c>
      <c r="AP2334">
        <v>183</v>
      </c>
      <c r="AQ2334">
        <v>85</v>
      </c>
      <c r="AR2334" t="s">
        <v>91</v>
      </c>
      <c r="AS2334">
        <v>213</v>
      </c>
      <c r="AT2334">
        <v>3</v>
      </c>
      <c r="AU2334" t="s">
        <v>92</v>
      </c>
      <c r="AV2334" t="s">
        <v>69</v>
      </c>
      <c r="AW2334">
        <v>6</v>
      </c>
      <c r="AX2334" t="s">
        <v>70</v>
      </c>
      <c r="AY2334" t="s">
        <v>71</v>
      </c>
      <c r="AZ2334" t="s">
        <v>72</v>
      </c>
      <c r="BA2334">
        <v>4390</v>
      </c>
      <c r="BB2334">
        <v>37</v>
      </c>
      <c r="BC2334" t="s">
        <v>126</v>
      </c>
      <c r="BD2334" t="s">
        <v>74</v>
      </c>
      <c r="BE2334">
        <v>1181.8718140000001</v>
      </c>
      <c r="BF2334" t="s">
        <v>75</v>
      </c>
      <c r="BG2334">
        <v>1181.8718140000001</v>
      </c>
      <c r="BH2334">
        <v>26739.690821</v>
      </c>
    </row>
    <row r="2335" spans="1:60" x14ac:dyDescent="0.25">
      <c r="A2335">
        <v>2334</v>
      </c>
      <c r="B2335" t="s">
        <v>60</v>
      </c>
      <c r="C2335">
        <v>8088</v>
      </c>
      <c r="D2335" t="s">
        <v>2582</v>
      </c>
      <c r="E2335">
        <v>8047000</v>
      </c>
      <c r="F2335">
        <v>4</v>
      </c>
      <c r="G2335" t="s">
        <v>62</v>
      </c>
      <c r="H2335">
        <v>42</v>
      </c>
      <c r="I2335">
        <v>6140680470000170</v>
      </c>
      <c r="J2335">
        <v>7.0688800000000001</v>
      </c>
      <c r="K2335">
        <v>20.777463999999998</v>
      </c>
      <c r="L2335">
        <v>97</v>
      </c>
      <c r="M2335">
        <v>72</v>
      </c>
      <c r="N2335" t="s">
        <v>95</v>
      </c>
      <c r="O2335" t="s">
        <v>78</v>
      </c>
      <c r="P2335">
        <v>4.5673219999999999</v>
      </c>
      <c r="Q2335">
        <v>27</v>
      </c>
      <c r="R2335">
        <v>2</v>
      </c>
      <c r="S2335" t="s">
        <v>78</v>
      </c>
      <c r="T2335" t="s">
        <v>63</v>
      </c>
      <c r="U2335">
        <v>2.8504619999999998</v>
      </c>
      <c r="V2335">
        <v>12</v>
      </c>
      <c r="W2335">
        <v>6</v>
      </c>
      <c r="X2335" t="s">
        <v>263</v>
      </c>
      <c r="Y2335" t="s">
        <v>78</v>
      </c>
      <c r="Z2335">
        <v>2</v>
      </c>
      <c r="AA2335">
        <v>75</v>
      </c>
      <c r="AB2335" t="s">
        <v>80</v>
      </c>
      <c r="AC2335">
        <v>675</v>
      </c>
      <c r="AD2335">
        <v>257</v>
      </c>
      <c r="AE2335">
        <v>507</v>
      </c>
      <c r="AF2335">
        <v>95</v>
      </c>
      <c r="AG2335">
        <v>8.3658549999999998</v>
      </c>
      <c r="AH2335">
        <v>8147</v>
      </c>
      <c r="AI2335">
        <v>6986</v>
      </c>
      <c r="AJ2335">
        <v>38130</v>
      </c>
      <c r="AK2335">
        <v>201</v>
      </c>
      <c r="AL2335">
        <v>1</v>
      </c>
      <c r="AM2335">
        <v>2</v>
      </c>
      <c r="AN2335" t="s">
        <v>514</v>
      </c>
      <c r="AO2335" t="s">
        <v>97</v>
      </c>
      <c r="AP2335">
        <v>102</v>
      </c>
      <c r="AQ2335">
        <v>78</v>
      </c>
      <c r="AR2335" t="s">
        <v>82</v>
      </c>
      <c r="AS2335">
        <v>206</v>
      </c>
      <c r="AT2335">
        <v>4</v>
      </c>
      <c r="AU2335" t="s">
        <v>105</v>
      </c>
      <c r="AV2335" t="s">
        <v>69</v>
      </c>
      <c r="AW2335">
        <v>10</v>
      </c>
      <c r="AX2335" t="s">
        <v>70</v>
      </c>
      <c r="AY2335" t="s">
        <v>99</v>
      </c>
      <c r="AZ2335" t="s">
        <v>100</v>
      </c>
      <c r="BA2335">
        <v>4996</v>
      </c>
      <c r="BB2335">
        <v>56</v>
      </c>
      <c r="BC2335" t="s">
        <v>126</v>
      </c>
      <c r="BD2335" t="s">
        <v>74</v>
      </c>
      <c r="BE2335">
        <v>1234.2489559999999</v>
      </c>
      <c r="BF2335" t="s">
        <v>75</v>
      </c>
      <c r="BG2335">
        <v>1234.2489559999999</v>
      </c>
      <c r="BH2335">
        <v>28606.744007000001</v>
      </c>
    </row>
    <row r="2336" spans="1:60" x14ac:dyDescent="0.25">
      <c r="A2336">
        <v>2335</v>
      </c>
      <c r="B2336" t="s">
        <v>60</v>
      </c>
      <c r="C2336">
        <v>8089</v>
      </c>
      <c r="D2336" t="s">
        <v>2583</v>
      </c>
      <c r="E2336">
        <v>8047000</v>
      </c>
      <c r="F2336">
        <v>4</v>
      </c>
      <c r="G2336" t="s">
        <v>62</v>
      </c>
      <c r="H2336">
        <v>42</v>
      </c>
      <c r="I2336">
        <v>6140680470000100</v>
      </c>
      <c r="J2336">
        <v>4.2979310000000002</v>
      </c>
      <c r="K2336">
        <v>19.468695</v>
      </c>
      <c r="L2336">
        <v>82</v>
      </c>
      <c r="M2336">
        <v>18</v>
      </c>
      <c r="N2336" t="s">
        <v>78</v>
      </c>
      <c r="O2336" t="s">
        <v>87</v>
      </c>
      <c r="P2336">
        <v>1.261484</v>
      </c>
      <c r="Q2336">
        <v>11</v>
      </c>
      <c r="R2336">
        <v>4</v>
      </c>
      <c r="S2336" t="s">
        <v>77</v>
      </c>
      <c r="T2336" t="s">
        <v>95</v>
      </c>
      <c r="U2336">
        <v>0</v>
      </c>
      <c r="V2336">
        <v>0</v>
      </c>
      <c r="W2336">
        <v>0</v>
      </c>
      <c r="X2336" t="s">
        <v>63</v>
      </c>
      <c r="Y2336" t="s">
        <v>63</v>
      </c>
      <c r="Z2336">
        <v>1</v>
      </c>
      <c r="AA2336">
        <v>21</v>
      </c>
      <c r="AB2336" t="s">
        <v>89</v>
      </c>
      <c r="AC2336">
        <v>2461</v>
      </c>
      <c r="AD2336">
        <v>59</v>
      </c>
      <c r="AE2336">
        <v>200</v>
      </c>
      <c r="AF2336">
        <v>66</v>
      </c>
      <c r="AG2336">
        <v>2.091183</v>
      </c>
      <c r="AH2336">
        <v>2109</v>
      </c>
      <c r="AI2336">
        <v>1915</v>
      </c>
      <c r="AJ2336">
        <v>11302</v>
      </c>
      <c r="AK2336">
        <v>267</v>
      </c>
      <c r="AL2336">
        <v>1</v>
      </c>
      <c r="AM2336">
        <v>4</v>
      </c>
      <c r="AN2336" t="s">
        <v>96</v>
      </c>
      <c r="AO2336" t="s">
        <v>97</v>
      </c>
      <c r="AP2336">
        <v>183</v>
      </c>
      <c r="AQ2336">
        <v>78</v>
      </c>
      <c r="AR2336" t="s">
        <v>82</v>
      </c>
      <c r="AS2336">
        <v>213</v>
      </c>
      <c r="AT2336">
        <v>4</v>
      </c>
      <c r="AU2336" t="s">
        <v>98</v>
      </c>
      <c r="AV2336" t="s">
        <v>69</v>
      </c>
      <c r="AW2336">
        <v>77</v>
      </c>
      <c r="AX2336" t="s">
        <v>70</v>
      </c>
      <c r="AY2336" t="s">
        <v>99</v>
      </c>
      <c r="AZ2336" t="s">
        <v>100</v>
      </c>
      <c r="BA2336">
        <v>5051</v>
      </c>
      <c r="BB2336">
        <v>55</v>
      </c>
      <c r="BC2336" t="s">
        <v>98</v>
      </c>
      <c r="BD2336" t="s">
        <v>74</v>
      </c>
      <c r="BE2336">
        <v>676.95024699999999</v>
      </c>
      <c r="BF2336" t="s">
        <v>75</v>
      </c>
      <c r="BG2336">
        <v>676.95024699999999</v>
      </c>
      <c r="BH2336">
        <v>17393.109396</v>
      </c>
    </row>
    <row r="2337" spans="1:60" x14ac:dyDescent="0.25">
      <c r="A2337">
        <v>2336</v>
      </c>
      <c r="B2337" t="s">
        <v>60</v>
      </c>
      <c r="C2337">
        <v>8090</v>
      </c>
      <c r="D2337" t="s">
        <v>2584</v>
      </c>
      <c r="E2337">
        <v>8047000</v>
      </c>
      <c r="F2337">
        <v>4</v>
      </c>
      <c r="G2337" t="s">
        <v>62</v>
      </c>
      <c r="H2337">
        <v>42</v>
      </c>
      <c r="I2337">
        <v>6140680470000280</v>
      </c>
      <c r="J2337">
        <v>2.5583870000000002</v>
      </c>
      <c r="K2337">
        <v>16.767775</v>
      </c>
      <c r="L2337">
        <v>86</v>
      </c>
      <c r="M2337">
        <v>86</v>
      </c>
      <c r="N2337" t="s">
        <v>78</v>
      </c>
      <c r="O2337" t="s">
        <v>88</v>
      </c>
      <c r="P2337">
        <v>0.92303800000000003</v>
      </c>
      <c r="Q2337">
        <v>10</v>
      </c>
      <c r="R2337">
        <v>11</v>
      </c>
      <c r="S2337" t="s">
        <v>78</v>
      </c>
      <c r="T2337" t="s">
        <v>263</v>
      </c>
      <c r="U2337">
        <v>0</v>
      </c>
      <c r="V2337">
        <v>0</v>
      </c>
      <c r="W2337">
        <v>0</v>
      </c>
      <c r="X2337" t="s">
        <v>63</v>
      </c>
      <c r="Y2337" t="s">
        <v>63</v>
      </c>
      <c r="Z2337">
        <v>2</v>
      </c>
      <c r="AA2337">
        <v>87</v>
      </c>
      <c r="AB2337" t="s">
        <v>80</v>
      </c>
      <c r="AC2337">
        <v>1470</v>
      </c>
      <c r="AD2337">
        <v>199</v>
      </c>
      <c r="AE2337">
        <v>480</v>
      </c>
      <c r="AF2337">
        <v>89</v>
      </c>
      <c r="AG2337">
        <v>4.9779330000000002</v>
      </c>
      <c r="AH2337">
        <v>5806</v>
      </c>
      <c r="AI2337">
        <v>3848</v>
      </c>
      <c r="AJ2337">
        <v>21000</v>
      </c>
      <c r="AK2337">
        <v>267</v>
      </c>
      <c r="AL2337">
        <v>2</v>
      </c>
      <c r="AM2337">
        <v>2</v>
      </c>
      <c r="AN2337" t="s">
        <v>96</v>
      </c>
      <c r="AO2337" t="s">
        <v>97</v>
      </c>
      <c r="AP2337">
        <v>183</v>
      </c>
      <c r="AQ2337">
        <v>78</v>
      </c>
      <c r="AR2337" t="s">
        <v>82</v>
      </c>
      <c r="AS2337">
        <v>213</v>
      </c>
      <c r="AT2337">
        <v>4</v>
      </c>
      <c r="AU2337" t="s">
        <v>98</v>
      </c>
      <c r="AV2337" t="s">
        <v>69</v>
      </c>
      <c r="AW2337">
        <v>77</v>
      </c>
      <c r="AX2337" t="s">
        <v>70</v>
      </c>
      <c r="AY2337" t="s">
        <v>99</v>
      </c>
      <c r="AZ2337" t="s">
        <v>100</v>
      </c>
      <c r="BA2337">
        <v>4755</v>
      </c>
      <c r="BB2337">
        <v>50</v>
      </c>
      <c r="BC2337" t="s">
        <v>98</v>
      </c>
      <c r="BD2337" t="s">
        <v>74</v>
      </c>
      <c r="BE2337">
        <v>721.01166699999999</v>
      </c>
      <c r="BF2337" t="s">
        <v>75</v>
      </c>
      <c r="BG2337">
        <v>721.01166699999999</v>
      </c>
      <c r="BH2337">
        <v>10353.425477000001</v>
      </c>
    </row>
    <row r="2338" spans="1:60" x14ac:dyDescent="0.25">
      <c r="A2338">
        <v>2337</v>
      </c>
      <c r="B2338" t="s">
        <v>60</v>
      </c>
      <c r="C2338">
        <v>8091</v>
      </c>
      <c r="D2338" t="s">
        <v>2585</v>
      </c>
      <c r="E2338">
        <v>8047000</v>
      </c>
      <c r="F2338">
        <v>4</v>
      </c>
      <c r="G2338" t="s">
        <v>62</v>
      </c>
      <c r="H2338">
        <v>42</v>
      </c>
      <c r="I2338">
        <v>6140680470000280</v>
      </c>
      <c r="J2338">
        <v>12.174823</v>
      </c>
      <c r="K2338">
        <v>26.161812000000001</v>
      </c>
      <c r="L2338">
        <v>110</v>
      </c>
      <c r="M2338">
        <v>4</v>
      </c>
      <c r="N2338" t="s">
        <v>87</v>
      </c>
      <c r="O2338" t="s">
        <v>63</v>
      </c>
      <c r="P2338">
        <v>1.6809210000000001</v>
      </c>
      <c r="Q2338">
        <v>12</v>
      </c>
      <c r="R2338">
        <v>62</v>
      </c>
      <c r="S2338" t="s">
        <v>135</v>
      </c>
      <c r="T2338" t="s">
        <v>77</v>
      </c>
      <c r="U2338">
        <v>0</v>
      </c>
      <c r="V2338">
        <v>0</v>
      </c>
      <c r="W2338">
        <v>0</v>
      </c>
      <c r="X2338" t="s">
        <v>63</v>
      </c>
      <c r="Y2338" t="s">
        <v>63</v>
      </c>
      <c r="Z2338">
        <v>1</v>
      </c>
      <c r="AA2338">
        <v>64</v>
      </c>
      <c r="AB2338" t="s">
        <v>103</v>
      </c>
      <c r="AC2338">
        <v>3224</v>
      </c>
      <c r="AD2338">
        <v>53</v>
      </c>
      <c r="AE2338">
        <v>194</v>
      </c>
      <c r="AF2338">
        <v>26</v>
      </c>
      <c r="AG2338">
        <v>1.733832</v>
      </c>
      <c r="AH2338">
        <v>822</v>
      </c>
      <c r="AI2338">
        <v>494</v>
      </c>
      <c r="AJ2338">
        <v>3083</v>
      </c>
      <c r="AK2338">
        <v>281</v>
      </c>
      <c r="AL2338">
        <v>3</v>
      </c>
      <c r="AM2338">
        <v>1</v>
      </c>
      <c r="AN2338" t="s">
        <v>90</v>
      </c>
      <c r="AO2338" t="s">
        <v>66</v>
      </c>
      <c r="AP2338">
        <v>102</v>
      </c>
      <c r="AQ2338">
        <v>25</v>
      </c>
      <c r="AR2338" t="s">
        <v>67</v>
      </c>
      <c r="AS2338">
        <v>213</v>
      </c>
      <c r="AT2338">
        <v>3</v>
      </c>
      <c r="AU2338" t="s">
        <v>68</v>
      </c>
      <c r="AV2338" t="s">
        <v>69</v>
      </c>
      <c r="AW2338">
        <v>8</v>
      </c>
      <c r="AX2338" t="s">
        <v>70</v>
      </c>
      <c r="AY2338" t="s">
        <v>71</v>
      </c>
      <c r="AZ2338" t="s">
        <v>72</v>
      </c>
      <c r="BA2338">
        <v>4676</v>
      </c>
      <c r="BB2338">
        <v>62</v>
      </c>
      <c r="BC2338" t="s">
        <v>126</v>
      </c>
      <c r="BD2338" t="s">
        <v>74</v>
      </c>
      <c r="BE2338">
        <v>2303.7842839999998</v>
      </c>
      <c r="BF2338" t="s">
        <v>101</v>
      </c>
      <c r="BG2338">
        <v>2303.7842839999998</v>
      </c>
      <c r="BH2338">
        <v>49269.760098999999</v>
      </c>
    </row>
    <row r="2339" spans="1:60" x14ac:dyDescent="0.25">
      <c r="A2339">
        <v>2338</v>
      </c>
      <c r="B2339" t="s">
        <v>60</v>
      </c>
      <c r="C2339">
        <v>8092</v>
      </c>
      <c r="D2339" t="s">
        <v>2586</v>
      </c>
      <c r="E2339">
        <v>8047000</v>
      </c>
      <c r="F2339">
        <v>4</v>
      </c>
      <c r="G2339" t="s">
        <v>62</v>
      </c>
      <c r="H2339">
        <v>42</v>
      </c>
      <c r="I2339">
        <v>6140680470000600</v>
      </c>
      <c r="J2339">
        <v>7.8332639999999998</v>
      </c>
      <c r="K2339">
        <v>19.494658999999999</v>
      </c>
      <c r="L2339">
        <v>82</v>
      </c>
      <c r="M2339">
        <v>18</v>
      </c>
      <c r="N2339" t="s">
        <v>78</v>
      </c>
      <c r="O2339" t="s">
        <v>87</v>
      </c>
      <c r="P2339">
        <v>1.261484</v>
      </c>
      <c r="Q2339">
        <v>11</v>
      </c>
      <c r="R2339">
        <v>4</v>
      </c>
      <c r="S2339" t="s">
        <v>77</v>
      </c>
      <c r="T2339" t="s">
        <v>95</v>
      </c>
      <c r="U2339">
        <v>0</v>
      </c>
      <c r="V2339">
        <v>0</v>
      </c>
      <c r="W2339">
        <v>0</v>
      </c>
      <c r="X2339" t="s">
        <v>63</v>
      </c>
      <c r="Y2339" t="s">
        <v>63</v>
      </c>
      <c r="Z2339">
        <v>1</v>
      </c>
      <c r="AA2339">
        <v>21</v>
      </c>
      <c r="AB2339" t="s">
        <v>89</v>
      </c>
      <c r="AC2339">
        <v>2461</v>
      </c>
      <c r="AD2339">
        <v>59</v>
      </c>
      <c r="AE2339">
        <v>200</v>
      </c>
      <c r="AF2339">
        <v>66</v>
      </c>
      <c r="AG2339">
        <v>2.0924960000000001</v>
      </c>
      <c r="AH2339">
        <v>2111</v>
      </c>
      <c r="AI2339">
        <v>1923</v>
      </c>
      <c r="AJ2339">
        <v>11371</v>
      </c>
      <c r="AK2339">
        <v>267</v>
      </c>
      <c r="AL2339">
        <v>1</v>
      </c>
      <c r="AM2339">
        <v>4</v>
      </c>
      <c r="AN2339" t="s">
        <v>90</v>
      </c>
      <c r="AO2339" t="s">
        <v>66</v>
      </c>
      <c r="AP2339">
        <v>102</v>
      </c>
      <c r="AQ2339">
        <v>55</v>
      </c>
      <c r="AR2339" t="s">
        <v>67</v>
      </c>
      <c r="AS2339">
        <v>213</v>
      </c>
      <c r="AT2339">
        <v>3</v>
      </c>
      <c r="AU2339" t="s">
        <v>92</v>
      </c>
      <c r="AV2339" t="s">
        <v>69</v>
      </c>
      <c r="AW2339">
        <v>6</v>
      </c>
      <c r="AX2339" t="s">
        <v>70</v>
      </c>
      <c r="AY2339" t="s">
        <v>71</v>
      </c>
      <c r="AZ2339" t="s">
        <v>72</v>
      </c>
      <c r="BA2339">
        <v>4393</v>
      </c>
      <c r="BB2339">
        <v>46</v>
      </c>
      <c r="BC2339" t="s">
        <v>73</v>
      </c>
      <c r="BD2339" t="s">
        <v>74</v>
      </c>
      <c r="BE2339">
        <v>1111.0155910000001</v>
      </c>
      <c r="BF2339" t="s">
        <v>114</v>
      </c>
      <c r="BG2339">
        <v>1111.0155910000001</v>
      </c>
      <c r="BH2339">
        <v>31700.092930999999</v>
      </c>
    </row>
    <row r="2340" spans="1:60" x14ac:dyDescent="0.25">
      <c r="A2340">
        <v>2339</v>
      </c>
      <c r="B2340" t="s">
        <v>60</v>
      </c>
      <c r="C2340">
        <v>8093</v>
      </c>
      <c r="D2340" t="s">
        <v>2587</v>
      </c>
      <c r="E2340">
        <v>8047000</v>
      </c>
      <c r="F2340">
        <v>4</v>
      </c>
      <c r="G2340" t="s">
        <v>62</v>
      </c>
      <c r="H2340">
        <v>42</v>
      </c>
      <c r="I2340">
        <v>6140680470000600</v>
      </c>
      <c r="J2340">
        <v>21.033968000000002</v>
      </c>
      <c r="K2340">
        <v>13.056056999999999</v>
      </c>
      <c r="L2340">
        <v>73</v>
      </c>
      <c r="M2340">
        <v>55</v>
      </c>
      <c r="N2340" t="s">
        <v>78</v>
      </c>
      <c r="O2340" t="s">
        <v>88</v>
      </c>
      <c r="P2340">
        <v>0</v>
      </c>
      <c r="Q2340">
        <v>0</v>
      </c>
      <c r="R2340">
        <v>0</v>
      </c>
      <c r="S2340" t="s">
        <v>63</v>
      </c>
      <c r="T2340" t="s">
        <v>63</v>
      </c>
      <c r="U2340">
        <v>0</v>
      </c>
      <c r="V2340">
        <v>0</v>
      </c>
      <c r="W2340">
        <v>0</v>
      </c>
      <c r="X2340" t="s">
        <v>63</v>
      </c>
      <c r="Y2340" t="s">
        <v>63</v>
      </c>
      <c r="Z2340">
        <v>1</v>
      </c>
      <c r="AA2340">
        <v>55</v>
      </c>
      <c r="AB2340" t="s">
        <v>89</v>
      </c>
      <c r="AC2340">
        <v>450</v>
      </c>
      <c r="AD2340">
        <v>107</v>
      </c>
      <c r="AE2340">
        <v>232</v>
      </c>
      <c r="AF2340">
        <v>84</v>
      </c>
      <c r="AG2340">
        <v>6.6080550000000002</v>
      </c>
      <c r="AH2340">
        <v>3232</v>
      </c>
      <c r="AI2340">
        <v>2717</v>
      </c>
      <c r="AJ2340">
        <v>15158</v>
      </c>
      <c r="AK2340">
        <v>265</v>
      </c>
      <c r="AL2340">
        <v>1</v>
      </c>
      <c r="AM2340">
        <v>3</v>
      </c>
      <c r="AN2340" t="s">
        <v>90</v>
      </c>
      <c r="AO2340" t="s">
        <v>66</v>
      </c>
      <c r="AP2340">
        <v>188</v>
      </c>
      <c r="AQ2340">
        <v>88</v>
      </c>
      <c r="AR2340" t="s">
        <v>82</v>
      </c>
      <c r="AS2340">
        <v>213</v>
      </c>
      <c r="AT2340">
        <v>3</v>
      </c>
      <c r="AU2340" t="s">
        <v>105</v>
      </c>
      <c r="AV2340" t="s">
        <v>69</v>
      </c>
      <c r="AW2340">
        <v>10</v>
      </c>
      <c r="AX2340" t="s">
        <v>70</v>
      </c>
      <c r="AY2340" t="s">
        <v>71</v>
      </c>
      <c r="AZ2340" t="s">
        <v>72</v>
      </c>
      <c r="BA2340">
        <v>4797</v>
      </c>
      <c r="BB2340">
        <v>61</v>
      </c>
      <c r="BC2340" t="s">
        <v>122</v>
      </c>
      <c r="BD2340" t="s">
        <v>74</v>
      </c>
      <c r="BE2340">
        <v>2043.040219</v>
      </c>
      <c r="BF2340" t="s">
        <v>75</v>
      </c>
      <c r="BG2340">
        <v>2043.040219</v>
      </c>
      <c r="BH2340">
        <v>85121.448938999994</v>
      </c>
    </row>
    <row r="2341" spans="1:60" x14ac:dyDescent="0.25">
      <c r="A2341">
        <v>2340</v>
      </c>
      <c r="B2341" t="s">
        <v>60</v>
      </c>
      <c r="C2341">
        <v>8094</v>
      </c>
      <c r="D2341" t="s">
        <v>2588</v>
      </c>
      <c r="E2341">
        <v>8047000</v>
      </c>
      <c r="F2341">
        <v>4</v>
      </c>
      <c r="G2341" t="s">
        <v>62</v>
      </c>
      <c r="H2341">
        <v>42</v>
      </c>
      <c r="I2341">
        <v>6140680470000600</v>
      </c>
      <c r="J2341">
        <v>8.7285710000000005</v>
      </c>
      <c r="K2341">
        <v>17.772946999999998</v>
      </c>
      <c r="L2341">
        <v>103</v>
      </c>
      <c r="M2341">
        <v>41</v>
      </c>
      <c r="N2341" t="s">
        <v>78</v>
      </c>
      <c r="O2341" t="s">
        <v>95</v>
      </c>
      <c r="P2341">
        <v>10.249371</v>
      </c>
      <c r="Q2341">
        <v>53</v>
      </c>
      <c r="R2341">
        <v>19</v>
      </c>
      <c r="S2341" t="s">
        <v>79</v>
      </c>
      <c r="T2341" t="s">
        <v>63</v>
      </c>
      <c r="U2341">
        <v>3.303032</v>
      </c>
      <c r="V2341">
        <v>18</v>
      </c>
      <c r="W2341">
        <v>18</v>
      </c>
      <c r="X2341" t="s">
        <v>263</v>
      </c>
      <c r="Y2341" t="s">
        <v>78</v>
      </c>
      <c r="Z2341">
        <v>3</v>
      </c>
      <c r="AA2341">
        <v>61</v>
      </c>
      <c r="AB2341" t="s">
        <v>108</v>
      </c>
      <c r="AC2341">
        <v>1119</v>
      </c>
      <c r="AD2341">
        <v>100</v>
      </c>
      <c r="AE2341">
        <v>262</v>
      </c>
      <c r="AF2341">
        <v>97</v>
      </c>
      <c r="AG2341">
        <v>4.0525219999999997</v>
      </c>
      <c r="AH2341">
        <v>3616</v>
      </c>
      <c r="AI2341">
        <v>3251</v>
      </c>
      <c r="AJ2341">
        <v>17862</v>
      </c>
      <c r="AK2341">
        <v>267</v>
      </c>
      <c r="AL2341">
        <v>1</v>
      </c>
      <c r="AM2341">
        <v>3</v>
      </c>
      <c r="AN2341" t="s">
        <v>90</v>
      </c>
      <c r="AO2341" t="s">
        <v>66</v>
      </c>
      <c r="AP2341">
        <v>188</v>
      </c>
      <c r="AQ2341">
        <v>88</v>
      </c>
      <c r="AR2341" t="s">
        <v>82</v>
      </c>
      <c r="AS2341">
        <v>213</v>
      </c>
      <c r="AT2341">
        <v>3</v>
      </c>
      <c r="AU2341" t="s">
        <v>105</v>
      </c>
      <c r="AV2341" t="s">
        <v>69</v>
      </c>
      <c r="AW2341">
        <v>10</v>
      </c>
      <c r="AX2341" t="s">
        <v>70</v>
      </c>
      <c r="AY2341" t="s">
        <v>71</v>
      </c>
      <c r="AZ2341" t="s">
        <v>72</v>
      </c>
      <c r="BA2341">
        <v>4555</v>
      </c>
      <c r="BB2341">
        <v>52</v>
      </c>
      <c r="BC2341" t="s">
        <v>73</v>
      </c>
      <c r="BD2341" t="s">
        <v>74</v>
      </c>
      <c r="BE2341">
        <v>1098.462172</v>
      </c>
      <c r="BF2341" t="s">
        <v>75</v>
      </c>
      <c r="BG2341">
        <v>1098.462172</v>
      </c>
      <c r="BH2341">
        <v>35323.274618000003</v>
      </c>
    </row>
    <row r="2342" spans="1:60" x14ac:dyDescent="0.25">
      <c r="A2342">
        <v>2341</v>
      </c>
      <c r="B2342" t="s">
        <v>60</v>
      </c>
      <c r="C2342">
        <v>8095</v>
      </c>
      <c r="D2342" t="s">
        <v>2589</v>
      </c>
      <c r="E2342">
        <v>8047000</v>
      </c>
      <c r="F2342">
        <v>4</v>
      </c>
      <c r="G2342" t="s">
        <v>62</v>
      </c>
      <c r="H2342">
        <v>42</v>
      </c>
      <c r="I2342">
        <v>6140680470000600</v>
      </c>
      <c r="J2342">
        <v>6.7285659999999998</v>
      </c>
      <c r="K2342">
        <v>17.611910000000002</v>
      </c>
      <c r="L2342">
        <v>103</v>
      </c>
      <c r="M2342">
        <v>41</v>
      </c>
      <c r="N2342" t="s">
        <v>78</v>
      </c>
      <c r="O2342" t="s">
        <v>95</v>
      </c>
      <c r="P2342">
        <v>10.033068999999999</v>
      </c>
      <c r="Q2342">
        <v>53</v>
      </c>
      <c r="R2342">
        <v>19</v>
      </c>
      <c r="S2342" t="s">
        <v>79</v>
      </c>
      <c r="T2342" t="s">
        <v>63</v>
      </c>
      <c r="U2342">
        <v>3.303032</v>
      </c>
      <c r="V2342">
        <v>18</v>
      </c>
      <c r="W2342">
        <v>18</v>
      </c>
      <c r="X2342" t="s">
        <v>263</v>
      </c>
      <c r="Y2342" t="s">
        <v>78</v>
      </c>
      <c r="Z2342">
        <v>3</v>
      </c>
      <c r="AA2342">
        <v>61</v>
      </c>
      <c r="AB2342" t="s">
        <v>108</v>
      </c>
      <c r="AC2342">
        <v>1119</v>
      </c>
      <c r="AD2342">
        <v>98</v>
      </c>
      <c r="AE2342">
        <v>258</v>
      </c>
      <c r="AF2342">
        <v>97</v>
      </c>
      <c r="AG2342">
        <v>4.0104920000000002</v>
      </c>
      <c r="AH2342">
        <v>3552</v>
      </c>
      <c r="AI2342">
        <v>3193</v>
      </c>
      <c r="AJ2342">
        <v>17569</v>
      </c>
      <c r="AK2342">
        <v>267</v>
      </c>
      <c r="AL2342">
        <v>1</v>
      </c>
      <c r="AM2342">
        <v>3</v>
      </c>
      <c r="AN2342" t="s">
        <v>90</v>
      </c>
      <c r="AO2342" t="s">
        <v>66</v>
      </c>
      <c r="AP2342">
        <v>188</v>
      </c>
      <c r="AQ2342">
        <v>96</v>
      </c>
      <c r="AR2342" t="s">
        <v>82</v>
      </c>
      <c r="AS2342">
        <v>213</v>
      </c>
      <c r="AT2342">
        <v>3</v>
      </c>
      <c r="AU2342" t="s">
        <v>105</v>
      </c>
      <c r="AV2342" t="s">
        <v>69</v>
      </c>
      <c r="AW2342">
        <v>88</v>
      </c>
      <c r="AX2342" t="s">
        <v>70</v>
      </c>
      <c r="AY2342" t="s">
        <v>71</v>
      </c>
      <c r="AZ2342" t="s">
        <v>72</v>
      </c>
      <c r="BA2342">
        <v>4488</v>
      </c>
      <c r="BB2342">
        <v>50</v>
      </c>
      <c r="BC2342" t="s">
        <v>122</v>
      </c>
      <c r="BD2342" t="s">
        <v>74</v>
      </c>
      <c r="BE2342">
        <v>1251.6257820000001</v>
      </c>
      <c r="BF2342" t="s">
        <v>75</v>
      </c>
      <c r="BG2342">
        <v>1251.6257820000001</v>
      </c>
      <c r="BH2342">
        <v>27229.539591000001</v>
      </c>
    </row>
    <row r="2343" spans="1:60" x14ac:dyDescent="0.25">
      <c r="A2343">
        <v>2342</v>
      </c>
      <c r="B2343" t="s">
        <v>60</v>
      </c>
      <c r="C2343">
        <v>8096</v>
      </c>
      <c r="D2343" t="s">
        <v>2590</v>
      </c>
      <c r="E2343">
        <v>8047000</v>
      </c>
      <c r="F2343">
        <v>4</v>
      </c>
      <c r="G2343" t="s">
        <v>62</v>
      </c>
      <c r="H2343">
        <v>42</v>
      </c>
      <c r="I2343">
        <v>6140680470000600</v>
      </c>
      <c r="J2343">
        <v>5.0882139999999998</v>
      </c>
      <c r="K2343">
        <v>22.203135</v>
      </c>
      <c r="L2343">
        <v>74</v>
      </c>
      <c r="M2343">
        <v>25</v>
      </c>
      <c r="N2343" t="s">
        <v>95</v>
      </c>
      <c r="O2343" t="s">
        <v>135</v>
      </c>
      <c r="P2343">
        <v>0.103713</v>
      </c>
      <c r="Q2343">
        <v>4</v>
      </c>
      <c r="R2343">
        <v>0</v>
      </c>
      <c r="S2343" t="s">
        <v>95</v>
      </c>
      <c r="T2343" t="s">
        <v>63</v>
      </c>
      <c r="U2343">
        <v>0</v>
      </c>
      <c r="V2343">
        <v>0</v>
      </c>
      <c r="W2343">
        <v>0</v>
      </c>
      <c r="X2343" t="s">
        <v>63</v>
      </c>
      <c r="Y2343" t="s">
        <v>63</v>
      </c>
      <c r="Z2343">
        <v>1</v>
      </c>
      <c r="AA2343">
        <v>25</v>
      </c>
      <c r="AB2343" t="s">
        <v>103</v>
      </c>
      <c r="AC2343">
        <v>65</v>
      </c>
      <c r="AD2343">
        <v>57</v>
      </c>
      <c r="AE2343">
        <v>95</v>
      </c>
      <c r="AF2343">
        <v>52</v>
      </c>
      <c r="AG2343">
        <v>12.69397</v>
      </c>
      <c r="AH2343">
        <v>1284</v>
      </c>
      <c r="AI2343">
        <v>1074</v>
      </c>
      <c r="AJ2343">
        <v>4957</v>
      </c>
      <c r="AK2343">
        <v>201</v>
      </c>
      <c r="AL2343">
        <v>1</v>
      </c>
      <c r="AM2343">
        <v>4</v>
      </c>
      <c r="AN2343" t="s">
        <v>96</v>
      </c>
      <c r="AO2343" t="s">
        <v>97</v>
      </c>
      <c r="AP2343">
        <v>183</v>
      </c>
      <c r="AQ2343">
        <v>90</v>
      </c>
      <c r="AR2343" t="s">
        <v>82</v>
      </c>
      <c r="AS2343">
        <v>206</v>
      </c>
      <c r="AT2343">
        <v>4</v>
      </c>
      <c r="AU2343" t="s">
        <v>105</v>
      </c>
      <c r="AV2343" t="s">
        <v>69</v>
      </c>
      <c r="AW2343">
        <v>10</v>
      </c>
      <c r="AX2343" t="s">
        <v>70</v>
      </c>
      <c r="AY2343" t="s">
        <v>99</v>
      </c>
      <c r="AZ2343" t="s">
        <v>100</v>
      </c>
      <c r="BA2343">
        <v>5385</v>
      </c>
      <c r="BB2343">
        <v>59</v>
      </c>
      <c r="BC2343" t="s">
        <v>93</v>
      </c>
      <c r="BD2343" t="s">
        <v>74</v>
      </c>
      <c r="BE2343">
        <v>787.35309299999994</v>
      </c>
      <c r="BF2343" t="s">
        <v>75</v>
      </c>
      <c r="BG2343">
        <v>787.35309299999994</v>
      </c>
      <c r="BH2343">
        <v>20591.269783</v>
      </c>
    </row>
    <row r="2344" spans="1:60" x14ac:dyDescent="0.25">
      <c r="A2344">
        <v>2343</v>
      </c>
      <c r="B2344" t="s">
        <v>60</v>
      </c>
      <c r="C2344">
        <v>8097</v>
      </c>
      <c r="D2344" t="s">
        <v>2591</v>
      </c>
      <c r="E2344">
        <v>8047000</v>
      </c>
      <c r="F2344">
        <v>4</v>
      </c>
      <c r="G2344" t="s">
        <v>62</v>
      </c>
      <c r="H2344">
        <v>42</v>
      </c>
      <c r="I2344">
        <v>6140680470000080</v>
      </c>
      <c r="J2344">
        <v>5.7919219999999996</v>
      </c>
      <c r="K2344">
        <v>33.503253999999998</v>
      </c>
      <c r="L2344">
        <v>99</v>
      </c>
      <c r="M2344">
        <v>11</v>
      </c>
      <c r="N2344" t="s">
        <v>78</v>
      </c>
      <c r="O2344" t="s">
        <v>63</v>
      </c>
      <c r="P2344">
        <v>14.269705</v>
      </c>
      <c r="Q2344">
        <v>38</v>
      </c>
      <c r="R2344">
        <v>5</v>
      </c>
      <c r="S2344" t="s">
        <v>124</v>
      </c>
      <c r="T2344" t="s">
        <v>63</v>
      </c>
      <c r="U2344">
        <v>7.234172</v>
      </c>
      <c r="V2344">
        <v>16</v>
      </c>
      <c r="W2344">
        <v>32</v>
      </c>
      <c r="X2344" t="s">
        <v>124</v>
      </c>
      <c r="Y2344" t="s">
        <v>63</v>
      </c>
      <c r="Z2344">
        <v>2</v>
      </c>
      <c r="AA2344">
        <v>43</v>
      </c>
      <c r="AB2344" t="s">
        <v>119</v>
      </c>
      <c r="AC2344">
        <v>287</v>
      </c>
      <c r="AD2344">
        <v>89</v>
      </c>
      <c r="AE2344">
        <v>183</v>
      </c>
      <c r="AF2344">
        <v>38</v>
      </c>
      <c r="AG2344">
        <v>7.5557480000000004</v>
      </c>
      <c r="AH2344">
        <v>1791</v>
      </c>
      <c r="AI2344">
        <v>1430</v>
      </c>
      <c r="AJ2344">
        <v>8128</v>
      </c>
      <c r="AK2344">
        <v>268</v>
      </c>
      <c r="AL2344">
        <v>1</v>
      </c>
      <c r="AM2344">
        <v>3</v>
      </c>
      <c r="AN2344" t="s">
        <v>96</v>
      </c>
      <c r="AO2344" t="s">
        <v>97</v>
      </c>
      <c r="AP2344">
        <v>161</v>
      </c>
      <c r="AQ2344">
        <v>78</v>
      </c>
      <c r="AR2344" t="s">
        <v>82</v>
      </c>
      <c r="AS2344">
        <v>206</v>
      </c>
      <c r="AT2344">
        <v>4</v>
      </c>
      <c r="AU2344" t="s">
        <v>98</v>
      </c>
      <c r="AV2344" t="s">
        <v>69</v>
      </c>
      <c r="AW2344">
        <v>88</v>
      </c>
      <c r="AX2344" t="s">
        <v>70</v>
      </c>
      <c r="AY2344" t="s">
        <v>99</v>
      </c>
      <c r="AZ2344" t="s">
        <v>100</v>
      </c>
      <c r="BA2344">
        <v>5361</v>
      </c>
      <c r="BB2344">
        <v>59</v>
      </c>
      <c r="BC2344" t="s">
        <v>122</v>
      </c>
      <c r="BD2344" t="s">
        <v>74</v>
      </c>
      <c r="BE2344">
        <v>900.67365800000005</v>
      </c>
      <c r="BF2344" t="s">
        <v>75</v>
      </c>
      <c r="BG2344">
        <v>900.67365800000005</v>
      </c>
      <c r="BH2344">
        <v>23439.075164000002</v>
      </c>
    </row>
    <row r="2345" spans="1:60" x14ac:dyDescent="0.25">
      <c r="A2345">
        <v>2344</v>
      </c>
      <c r="B2345" t="s">
        <v>60</v>
      </c>
      <c r="C2345">
        <v>8098</v>
      </c>
      <c r="D2345" t="s">
        <v>2592</v>
      </c>
      <c r="E2345">
        <v>8047000</v>
      </c>
      <c r="F2345">
        <v>4</v>
      </c>
      <c r="G2345" t="s">
        <v>62</v>
      </c>
      <c r="H2345">
        <v>42</v>
      </c>
      <c r="I2345">
        <v>6140680470000370</v>
      </c>
      <c r="J2345">
        <v>8.3971429999999998</v>
      </c>
      <c r="K2345">
        <v>33.500698</v>
      </c>
      <c r="L2345">
        <v>99</v>
      </c>
      <c r="M2345">
        <v>11</v>
      </c>
      <c r="N2345" t="s">
        <v>78</v>
      </c>
      <c r="O2345" t="s">
        <v>63</v>
      </c>
      <c r="P2345">
        <v>14.264369</v>
      </c>
      <c r="Q2345">
        <v>38</v>
      </c>
      <c r="R2345">
        <v>5</v>
      </c>
      <c r="S2345" t="s">
        <v>124</v>
      </c>
      <c r="T2345" t="s">
        <v>63</v>
      </c>
      <c r="U2345">
        <v>7.231814</v>
      </c>
      <c r="V2345">
        <v>16</v>
      </c>
      <c r="W2345">
        <v>31</v>
      </c>
      <c r="X2345" t="s">
        <v>124</v>
      </c>
      <c r="Y2345" t="s">
        <v>63</v>
      </c>
      <c r="Z2345">
        <v>2</v>
      </c>
      <c r="AA2345">
        <v>42</v>
      </c>
      <c r="AB2345" t="s">
        <v>119</v>
      </c>
      <c r="AC2345">
        <v>287</v>
      </c>
      <c r="AD2345">
        <v>89</v>
      </c>
      <c r="AE2345">
        <v>183</v>
      </c>
      <c r="AF2345">
        <v>38</v>
      </c>
      <c r="AG2345">
        <v>7.5544029999999998</v>
      </c>
      <c r="AH2345">
        <v>1791</v>
      </c>
      <c r="AI2345">
        <v>1430</v>
      </c>
      <c r="AJ2345">
        <v>8128</v>
      </c>
      <c r="AK2345">
        <v>268</v>
      </c>
      <c r="AL2345">
        <v>1</v>
      </c>
      <c r="AM2345">
        <v>3</v>
      </c>
      <c r="AN2345" t="s">
        <v>237</v>
      </c>
      <c r="AO2345" t="s">
        <v>97</v>
      </c>
      <c r="AP2345">
        <v>183</v>
      </c>
      <c r="AQ2345">
        <v>65</v>
      </c>
      <c r="AR2345" t="s">
        <v>91</v>
      </c>
      <c r="AS2345">
        <v>206</v>
      </c>
      <c r="AT2345">
        <v>4</v>
      </c>
      <c r="AU2345" t="s">
        <v>92</v>
      </c>
      <c r="AV2345" t="s">
        <v>69</v>
      </c>
      <c r="AW2345">
        <v>6</v>
      </c>
      <c r="AX2345" t="s">
        <v>70</v>
      </c>
      <c r="AY2345" t="s">
        <v>99</v>
      </c>
      <c r="AZ2345" t="s">
        <v>100</v>
      </c>
      <c r="BA2345">
        <v>5614</v>
      </c>
      <c r="BB2345">
        <v>60</v>
      </c>
      <c r="BC2345" t="s">
        <v>122</v>
      </c>
      <c r="BD2345" t="s">
        <v>74</v>
      </c>
      <c r="BE2345">
        <v>1195.4811050000001</v>
      </c>
      <c r="BF2345" t="s">
        <v>114</v>
      </c>
      <c r="BG2345">
        <v>1195.4811050000001</v>
      </c>
      <c r="BH2345">
        <v>33982.031862999997</v>
      </c>
    </row>
    <row r="2346" spans="1:60" x14ac:dyDescent="0.25">
      <c r="A2346">
        <v>2345</v>
      </c>
      <c r="B2346" t="s">
        <v>60</v>
      </c>
      <c r="C2346">
        <v>8099</v>
      </c>
      <c r="D2346" t="s">
        <v>2593</v>
      </c>
      <c r="E2346">
        <v>8047000</v>
      </c>
      <c r="F2346">
        <v>4</v>
      </c>
      <c r="G2346" t="s">
        <v>62</v>
      </c>
      <c r="H2346">
        <v>42</v>
      </c>
      <c r="I2346">
        <v>6140680470000080</v>
      </c>
      <c r="J2346">
        <v>45.421529999999997</v>
      </c>
      <c r="K2346">
        <v>13.887198</v>
      </c>
      <c r="L2346">
        <v>76</v>
      </c>
      <c r="M2346">
        <v>55</v>
      </c>
      <c r="N2346" t="s">
        <v>78</v>
      </c>
      <c r="O2346" t="s">
        <v>88</v>
      </c>
      <c r="P2346">
        <v>0</v>
      </c>
      <c r="Q2346">
        <v>0</v>
      </c>
      <c r="R2346">
        <v>0</v>
      </c>
      <c r="S2346" t="s">
        <v>63</v>
      </c>
      <c r="T2346" t="s">
        <v>63</v>
      </c>
      <c r="U2346">
        <v>0</v>
      </c>
      <c r="V2346">
        <v>0</v>
      </c>
      <c r="W2346">
        <v>0</v>
      </c>
      <c r="X2346" t="s">
        <v>63</v>
      </c>
      <c r="Y2346" t="s">
        <v>63</v>
      </c>
      <c r="Z2346">
        <v>1</v>
      </c>
      <c r="AA2346">
        <v>55</v>
      </c>
      <c r="AB2346" t="s">
        <v>89</v>
      </c>
      <c r="AC2346">
        <v>450</v>
      </c>
      <c r="AD2346">
        <v>109</v>
      </c>
      <c r="AE2346">
        <v>235</v>
      </c>
      <c r="AF2346">
        <v>84</v>
      </c>
      <c r="AG2346">
        <v>6.6607560000000001</v>
      </c>
      <c r="AH2346">
        <v>3274</v>
      </c>
      <c r="AI2346">
        <v>2745</v>
      </c>
      <c r="AJ2346">
        <v>15275</v>
      </c>
      <c r="AK2346">
        <v>265</v>
      </c>
      <c r="AL2346">
        <v>1</v>
      </c>
      <c r="AM2346">
        <v>3</v>
      </c>
      <c r="AN2346" t="s">
        <v>237</v>
      </c>
      <c r="AO2346" t="s">
        <v>530</v>
      </c>
      <c r="AP2346">
        <v>188</v>
      </c>
      <c r="AQ2346">
        <v>87</v>
      </c>
      <c r="AR2346" t="s">
        <v>82</v>
      </c>
      <c r="AS2346">
        <v>218</v>
      </c>
      <c r="AT2346">
        <v>4</v>
      </c>
      <c r="AU2346" t="s">
        <v>98</v>
      </c>
      <c r="AV2346" t="s">
        <v>69</v>
      </c>
      <c r="AW2346">
        <v>77</v>
      </c>
      <c r="AX2346" t="s">
        <v>70</v>
      </c>
      <c r="AY2346" t="s">
        <v>99</v>
      </c>
      <c r="AZ2346" t="s">
        <v>1424</v>
      </c>
      <c r="BA2346">
        <v>5220</v>
      </c>
      <c r="BB2346">
        <v>60</v>
      </c>
      <c r="BC2346" t="s">
        <v>93</v>
      </c>
      <c r="BD2346" t="s">
        <v>74</v>
      </c>
      <c r="BE2346">
        <v>2990.2987309999999</v>
      </c>
      <c r="BF2346" t="s">
        <v>75</v>
      </c>
      <c r="BG2346">
        <v>2990.2987309999999</v>
      </c>
      <c r="BH2346">
        <v>183814.40855200001</v>
      </c>
    </row>
    <row r="2347" spans="1:60" x14ac:dyDescent="0.25">
      <c r="A2347">
        <v>2346</v>
      </c>
      <c r="B2347" t="s">
        <v>60</v>
      </c>
      <c r="C2347">
        <v>8100</v>
      </c>
      <c r="D2347" t="s">
        <v>2594</v>
      </c>
      <c r="E2347">
        <v>8047000</v>
      </c>
      <c r="F2347">
        <v>4</v>
      </c>
      <c r="G2347" t="s">
        <v>62</v>
      </c>
      <c r="H2347">
        <v>42</v>
      </c>
      <c r="I2347">
        <v>6140680470000070</v>
      </c>
      <c r="J2347">
        <v>25.708181</v>
      </c>
      <c r="K2347">
        <v>0</v>
      </c>
      <c r="L2347">
        <v>0</v>
      </c>
      <c r="M2347">
        <v>0</v>
      </c>
      <c r="N2347" t="s">
        <v>63</v>
      </c>
      <c r="O2347" t="s">
        <v>63</v>
      </c>
      <c r="P2347">
        <v>0</v>
      </c>
      <c r="Q2347">
        <v>0</v>
      </c>
      <c r="R2347">
        <v>0</v>
      </c>
      <c r="S2347" t="s">
        <v>63</v>
      </c>
      <c r="T2347" t="s">
        <v>63</v>
      </c>
      <c r="U2347">
        <v>0</v>
      </c>
      <c r="V2347">
        <v>0</v>
      </c>
      <c r="W2347">
        <v>0</v>
      </c>
      <c r="X2347" t="s">
        <v>63</v>
      </c>
      <c r="Y2347" t="s">
        <v>63</v>
      </c>
      <c r="Z2347">
        <v>0</v>
      </c>
      <c r="AA2347">
        <v>0</v>
      </c>
      <c r="AB2347" t="s">
        <v>64</v>
      </c>
      <c r="AC2347">
        <v>1</v>
      </c>
      <c r="AD2347">
        <v>0</v>
      </c>
      <c r="AE2347">
        <v>1</v>
      </c>
      <c r="AF2347">
        <v>27</v>
      </c>
      <c r="AG2347">
        <v>8.2020219999999995</v>
      </c>
      <c r="AH2347">
        <v>6</v>
      </c>
      <c r="AI2347">
        <v>5</v>
      </c>
      <c r="AJ2347">
        <v>24</v>
      </c>
      <c r="AK2347">
        <v>999</v>
      </c>
      <c r="AL2347">
        <v>5</v>
      </c>
      <c r="AM2347">
        <v>5</v>
      </c>
      <c r="AN2347" t="s">
        <v>163</v>
      </c>
      <c r="AO2347" t="s">
        <v>176</v>
      </c>
      <c r="AP2347">
        <v>141</v>
      </c>
      <c r="AQ2347">
        <v>3</v>
      </c>
      <c r="AR2347" t="s">
        <v>156</v>
      </c>
      <c r="AS2347">
        <v>0</v>
      </c>
      <c r="AT2347">
        <v>5</v>
      </c>
      <c r="AU2347" t="s">
        <v>227</v>
      </c>
      <c r="AV2347" t="s">
        <v>165</v>
      </c>
      <c r="AW2347">
        <v>6</v>
      </c>
      <c r="AX2347" t="s">
        <v>166</v>
      </c>
      <c r="AY2347" t="s">
        <v>167</v>
      </c>
      <c r="AZ2347" t="s">
        <v>161</v>
      </c>
      <c r="BA2347">
        <v>4996</v>
      </c>
      <c r="BB2347">
        <v>61</v>
      </c>
      <c r="BC2347" t="s">
        <v>85</v>
      </c>
      <c r="BD2347" t="s">
        <v>228</v>
      </c>
      <c r="BE2347">
        <v>1881.737218</v>
      </c>
      <c r="BF2347" t="s">
        <v>101</v>
      </c>
      <c r="BG2347">
        <v>1881.737218</v>
      </c>
      <c r="BH2347">
        <v>104037.316402</v>
      </c>
    </row>
    <row r="2348" spans="1:60" x14ac:dyDescent="0.25">
      <c r="A2348">
        <v>2347</v>
      </c>
      <c r="B2348" t="s">
        <v>60</v>
      </c>
      <c r="C2348">
        <v>8101</v>
      </c>
      <c r="D2348" t="s">
        <v>2595</v>
      </c>
      <c r="E2348">
        <v>8047000</v>
      </c>
      <c r="F2348">
        <v>4</v>
      </c>
      <c r="G2348" t="s">
        <v>62</v>
      </c>
      <c r="H2348">
        <v>42</v>
      </c>
      <c r="I2348">
        <v>6140680470000070</v>
      </c>
      <c r="J2348">
        <v>16.891971999999999</v>
      </c>
      <c r="K2348">
        <v>16.683865000000001</v>
      </c>
      <c r="L2348">
        <v>92</v>
      </c>
      <c r="M2348">
        <v>39</v>
      </c>
      <c r="N2348" t="s">
        <v>78</v>
      </c>
      <c r="O2348" t="s">
        <v>124</v>
      </c>
      <c r="P2348">
        <v>6.8549009999999999</v>
      </c>
      <c r="Q2348">
        <v>35</v>
      </c>
      <c r="R2348">
        <v>11</v>
      </c>
      <c r="S2348" t="s">
        <v>124</v>
      </c>
      <c r="T2348" t="s">
        <v>63</v>
      </c>
      <c r="U2348">
        <v>1.652598</v>
      </c>
      <c r="V2348">
        <v>10</v>
      </c>
      <c r="W2348">
        <v>50</v>
      </c>
      <c r="X2348" t="s">
        <v>124</v>
      </c>
      <c r="Y2348" t="s">
        <v>78</v>
      </c>
      <c r="Z2348">
        <v>3</v>
      </c>
      <c r="AA2348">
        <v>73</v>
      </c>
      <c r="AB2348" t="s">
        <v>108</v>
      </c>
      <c r="AC2348">
        <v>8828</v>
      </c>
      <c r="AD2348">
        <v>109</v>
      </c>
      <c r="AE2348">
        <v>424</v>
      </c>
      <c r="AF2348">
        <v>87</v>
      </c>
      <c r="AG2348">
        <v>1.507965</v>
      </c>
      <c r="AH2348">
        <v>3179</v>
      </c>
      <c r="AI2348">
        <v>2702</v>
      </c>
      <c r="AJ2348">
        <v>15127</v>
      </c>
      <c r="AK2348">
        <v>267</v>
      </c>
      <c r="AL2348">
        <v>1</v>
      </c>
      <c r="AM2348">
        <v>3</v>
      </c>
      <c r="AN2348" t="s">
        <v>237</v>
      </c>
      <c r="AO2348" t="s">
        <v>97</v>
      </c>
      <c r="AP2348">
        <v>102</v>
      </c>
      <c r="AQ2348">
        <v>70</v>
      </c>
      <c r="AR2348" t="s">
        <v>82</v>
      </c>
      <c r="AS2348">
        <v>206</v>
      </c>
      <c r="AT2348">
        <v>4</v>
      </c>
      <c r="AU2348" t="s">
        <v>105</v>
      </c>
      <c r="AV2348" t="s">
        <v>69</v>
      </c>
      <c r="AW2348">
        <v>9</v>
      </c>
      <c r="AX2348" t="s">
        <v>70</v>
      </c>
      <c r="AY2348" t="s">
        <v>99</v>
      </c>
      <c r="AZ2348" t="s">
        <v>100</v>
      </c>
      <c r="BA2348">
        <v>5282</v>
      </c>
      <c r="BB2348">
        <v>50</v>
      </c>
      <c r="BC2348" t="s">
        <v>122</v>
      </c>
      <c r="BD2348" t="s">
        <v>74</v>
      </c>
      <c r="BE2348">
        <v>2220.1926229999999</v>
      </c>
      <c r="BF2348" t="s">
        <v>75</v>
      </c>
      <c r="BG2348">
        <v>2220.1926229999999</v>
      </c>
      <c r="BH2348">
        <v>68359.38523</v>
      </c>
    </row>
    <row r="2349" spans="1:60" x14ac:dyDescent="0.25">
      <c r="A2349">
        <v>2348</v>
      </c>
      <c r="B2349" t="s">
        <v>60</v>
      </c>
      <c r="C2349">
        <v>8102</v>
      </c>
      <c r="D2349" t="s">
        <v>2596</v>
      </c>
      <c r="E2349">
        <v>8047000</v>
      </c>
      <c r="F2349">
        <v>4</v>
      </c>
      <c r="G2349" t="s">
        <v>62</v>
      </c>
      <c r="H2349">
        <v>42</v>
      </c>
      <c r="I2349">
        <v>6140680470000600</v>
      </c>
      <c r="J2349">
        <v>5.9403379999999997</v>
      </c>
      <c r="K2349">
        <v>10.692323</v>
      </c>
      <c r="L2349">
        <v>52</v>
      </c>
      <c r="M2349">
        <v>39</v>
      </c>
      <c r="N2349" t="s">
        <v>88</v>
      </c>
      <c r="O2349" t="s">
        <v>78</v>
      </c>
      <c r="P2349">
        <v>3.2808199999999998</v>
      </c>
      <c r="Q2349">
        <v>17</v>
      </c>
      <c r="R2349">
        <v>18</v>
      </c>
      <c r="S2349" t="s">
        <v>78</v>
      </c>
      <c r="T2349" t="s">
        <v>124</v>
      </c>
      <c r="U2349">
        <v>0</v>
      </c>
      <c r="V2349">
        <v>0</v>
      </c>
      <c r="W2349">
        <v>0</v>
      </c>
      <c r="X2349" t="s">
        <v>63</v>
      </c>
      <c r="Y2349" t="s">
        <v>63</v>
      </c>
      <c r="Z2349">
        <v>2</v>
      </c>
      <c r="AA2349">
        <v>50</v>
      </c>
      <c r="AB2349" t="s">
        <v>80</v>
      </c>
      <c r="AC2349">
        <v>290</v>
      </c>
      <c r="AD2349">
        <v>66</v>
      </c>
      <c r="AE2349">
        <v>144</v>
      </c>
      <c r="AF2349">
        <v>53</v>
      </c>
      <c r="AG2349">
        <v>6.4537060000000004</v>
      </c>
      <c r="AH2349">
        <v>1221</v>
      </c>
      <c r="AI2349">
        <v>915</v>
      </c>
      <c r="AJ2349">
        <v>4241</v>
      </c>
      <c r="AK2349">
        <v>266</v>
      </c>
      <c r="AL2349">
        <v>1</v>
      </c>
      <c r="AM2349">
        <v>4</v>
      </c>
      <c r="AN2349" t="s">
        <v>237</v>
      </c>
      <c r="AO2349" t="s">
        <v>97</v>
      </c>
      <c r="AP2349">
        <v>183</v>
      </c>
      <c r="AQ2349">
        <v>44</v>
      </c>
      <c r="AR2349" t="s">
        <v>82</v>
      </c>
      <c r="AS2349">
        <v>206</v>
      </c>
      <c r="AT2349">
        <v>4</v>
      </c>
      <c r="AU2349" t="s">
        <v>105</v>
      </c>
      <c r="AV2349" t="s">
        <v>69</v>
      </c>
      <c r="AW2349">
        <v>10</v>
      </c>
      <c r="AX2349" t="s">
        <v>70</v>
      </c>
      <c r="AY2349" t="s">
        <v>99</v>
      </c>
      <c r="AZ2349" t="s">
        <v>100</v>
      </c>
      <c r="BA2349">
        <v>4895</v>
      </c>
      <c r="BB2349">
        <v>47</v>
      </c>
      <c r="BC2349" t="s">
        <v>93</v>
      </c>
      <c r="BD2349" t="s">
        <v>74</v>
      </c>
      <c r="BE2349">
        <v>1181.9089750000001</v>
      </c>
      <c r="BF2349" t="s">
        <v>101</v>
      </c>
      <c r="BG2349">
        <v>1181.9089750000001</v>
      </c>
      <c r="BH2349">
        <v>24039.694332999999</v>
      </c>
    </row>
    <row r="2350" spans="1:60" x14ac:dyDescent="0.25">
      <c r="A2350">
        <v>2349</v>
      </c>
      <c r="B2350" t="s">
        <v>60</v>
      </c>
      <c r="C2350">
        <v>8103</v>
      </c>
      <c r="D2350" t="s">
        <v>2597</v>
      </c>
      <c r="E2350">
        <v>8047000</v>
      </c>
      <c r="F2350">
        <v>4</v>
      </c>
      <c r="G2350" t="s">
        <v>62</v>
      </c>
      <c r="H2350">
        <v>42</v>
      </c>
      <c r="I2350">
        <v>6140680470000610</v>
      </c>
      <c r="J2350">
        <v>2.9915020000000001</v>
      </c>
      <c r="K2350">
        <v>0</v>
      </c>
      <c r="L2350">
        <v>0</v>
      </c>
      <c r="M2350">
        <v>0</v>
      </c>
      <c r="N2350" t="s">
        <v>63</v>
      </c>
      <c r="O2350" t="s">
        <v>63</v>
      </c>
      <c r="P2350">
        <v>0</v>
      </c>
      <c r="Q2350">
        <v>0</v>
      </c>
      <c r="R2350">
        <v>0</v>
      </c>
      <c r="S2350" t="s">
        <v>63</v>
      </c>
      <c r="T2350" t="s">
        <v>63</v>
      </c>
      <c r="U2350">
        <v>0</v>
      </c>
      <c r="V2350">
        <v>0</v>
      </c>
      <c r="W2350">
        <v>0</v>
      </c>
      <c r="X2350" t="s">
        <v>63</v>
      </c>
      <c r="Y2350" t="s">
        <v>63</v>
      </c>
      <c r="Z2350">
        <v>0</v>
      </c>
      <c r="AA2350">
        <v>0</v>
      </c>
      <c r="AB2350" t="s">
        <v>64</v>
      </c>
      <c r="AC2350">
        <v>1</v>
      </c>
      <c r="AD2350">
        <v>0</v>
      </c>
      <c r="AE2350">
        <v>1</v>
      </c>
      <c r="AF2350">
        <v>27</v>
      </c>
      <c r="AG2350">
        <v>8.2664690000000007</v>
      </c>
      <c r="AH2350">
        <v>7</v>
      </c>
      <c r="AI2350">
        <v>6</v>
      </c>
      <c r="AJ2350">
        <v>24</v>
      </c>
      <c r="AK2350">
        <v>999</v>
      </c>
      <c r="AL2350">
        <v>5</v>
      </c>
      <c r="AM2350">
        <v>5</v>
      </c>
      <c r="AN2350" t="s">
        <v>90</v>
      </c>
      <c r="AO2350" t="s">
        <v>176</v>
      </c>
      <c r="AP2350">
        <v>141</v>
      </c>
      <c r="AQ2350">
        <v>6</v>
      </c>
      <c r="AR2350" t="s">
        <v>156</v>
      </c>
      <c r="AS2350">
        <v>213</v>
      </c>
      <c r="AT2350">
        <v>3</v>
      </c>
      <c r="AU2350" t="s">
        <v>227</v>
      </c>
      <c r="AV2350" t="s">
        <v>69</v>
      </c>
      <c r="AW2350">
        <v>6</v>
      </c>
      <c r="AX2350" t="s">
        <v>70</v>
      </c>
      <c r="AY2350" t="s">
        <v>71</v>
      </c>
      <c r="AZ2350" t="s">
        <v>161</v>
      </c>
      <c r="BA2350">
        <v>4760</v>
      </c>
      <c r="BB2350">
        <v>56</v>
      </c>
      <c r="BC2350" t="s">
        <v>85</v>
      </c>
      <c r="BD2350" t="s">
        <v>228</v>
      </c>
      <c r="BE2350">
        <v>547.58314600000006</v>
      </c>
      <c r="BF2350" t="s">
        <v>101</v>
      </c>
      <c r="BG2350">
        <v>547.58314600000006</v>
      </c>
      <c r="BH2350">
        <v>12106.178884999999</v>
      </c>
    </row>
    <row r="2351" spans="1:60" x14ac:dyDescent="0.25">
      <c r="A2351">
        <v>2350</v>
      </c>
      <c r="B2351" t="s">
        <v>60</v>
      </c>
      <c r="C2351">
        <v>8104</v>
      </c>
      <c r="D2351" t="s">
        <v>2598</v>
      </c>
      <c r="E2351">
        <v>8047000</v>
      </c>
      <c r="F2351">
        <v>4</v>
      </c>
      <c r="G2351" t="s">
        <v>62</v>
      </c>
      <c r="H2351">
        <v>42</v>
      </c>
      <c r="I2351">
        <v>6140680470000610</v>
      </c>
      <c r="J2351">
        <v>5.185181</v>
      </c>
      <c r="K2351">
        <v>17.927593000000002</v>
      </c>
      <c r="L2351">
        <v>103</v>
      </c>
      <c r="M2351">
        <v>42</v>
      </c>
      <c r="N2351" t="s">
        <v>78</v>
      </c>
      <c r="O2351" t="s">
        <v>95</v>
      </c>
      <c r="P2351">
        <v>10.18577</v>
      </c>
      <c r="Q2351">
        <v>53</v>
      </c>
      <c r="R2351">
        <v>19</v>
      </c>
      <c r="S2351" t="s">
        <v>79</v>
      </c>
      <c r="T2351" t="s">
        <v>63</v>
      </c>
      <c r="U2351">
        <v>3.303032</v>
      </c>
      <c r="V2351">
        <v>18</v>
      </c>
      <c r="W2351">
        <v>18</v>
      </c>
      <c r="X2351" t="s">
        <v>263</v>
      </c>
      <c r="Y2351" t="s">
        <v>78</v>
      </c>
      <c r="Z2351">
        <v>3</v>
      </c>
      <c r="AA2351">
        <v>61</v>
      </c>
      <c r="AB2351" t="s">
        <v>108</v>
      </c>
      <c r="AC2351">
        <v>1119</v>
      </c>
      <c r="AD2351">
        <v>101</v>
      </c>
      <c r="AE2351">
        <v>265</v>
      </c>
      <c r="AF2351">
        <v>97</v>
      </c>
      <c r="AG2351">
        <v>4.0776789999999998</v>
      </c>
      <c r="AH2351">
        <v>3660</v>
      </c>
      <c r="AI2351">
        <v>3316</v>
      </c>
      <c r="AJ2351">
        <v>18474</v>
      </c>
      <c r="AK2351">
        <v>267</v>
      </c>
      <c r="AL2351">
        <v>1</v>
      </c>
      <c r="AM2351">
        <v>3</v>
      </c>
      <c r="AN2351" t="s">
        <v>90</v>
      </c>
      <c r="AO2351" t="s">
        <v>66</v>
      </c>
      <c r="AP2351">
        <v>188</v>
      </c>
      <c r="AQ2351">
        <v>88</v>
      </c>
      <c r="AR2351" t="s">
        <v>82</v>
      </c>
      <c r="AS2351">
        <v>213</v>
      </c>
      <c r="AT2351">
        <v>3</v>
      </c>
      <c r="AU2351" t="s">
        <v>105</v>
      </c>
      <c r="AV2351" t="s">
        <v>69</v>
      </c>
      <c r="AW2351">
        <v>10</v>
      </c>
      <c r="AX2351" t="s">
        <v>70</v>
      </c>
      <c r="AY2351" t="s">
        <v>71</v>
      </c>
      <c r="AZ2351" t="s">
        <v>72</v>
      </c>
      <c r="BA2351">
        <v>4260</v>
      </c>
      <c r="BB2351">
        <v>31</v>
      </c>
      <c r="BC2351" t="s">
        <v>93</v>
      </c>
      <c r="BD2351" t="s">
        <v>74</v>
      </c>
      <c r="BE2351">
        <v>810.59080200000005</v>
      </c>
      <c r="BF2351" t="s">
        <v>75</v>
      </c>
      <c r="BG2351">
        <v>810.59080200000005</v>
      </c>
      <c r="BH2351">
        <v>20983.682012000001</v>
      </c>
    </row>
    <row r="2352" spans="1:60" x14ac:dyDescent="0.25">
      <c r="A2352">
        <v>2351</v>
      </c>
      <c r="B2352" t="s">
        <v>60</v>
      </c>
      <c r="C2352">
        <v>8105</v>
      </c>
      <c r="D2352" t="s">
        <v>2599</v>
      </c>
      <c r="E2352">
        <v>8047000</v>
      </c>
      <c r="F2352">
        <v>4</v>
      </c>
      <c r="G2352" t="s">
        <v>62</v>
      </c>
      <c r="H2352">
        <v>42</v>
      </c>
      <c r="I2352">
        <v>6140680470000100</v>
      </c>
      <c r="J2352">
        <v>81.422546999999994</v>
      </c>
      <c r="K2352">
        <v>12.528924</v>
      </c>
      <c r="L2352">
        <v>67</v>
      </c>
      <c r="M2352">
        <v>19</v>
      </c>
      <c r="N2352" t="s">
        <v>78</v>
      </c>
      <c r="O2352" t="s">
        <v>95</v>
      </c>
      <c r="P2352">
        <v>6.2102899999999996</v>
      </c>
      <c r="Q2352">
        <v>36</v>
      </c>
      <c r="R2352">
        <v>8</v>
      </c>
      <c r="S2352" t="s">
        <v>95</v>
      </c>
      <c r="T2352" t="s">
        <v>63</v>
      </c>
      <c r="U2352">
        <v>2.3876550000000001</v>
      </c>
      <c r="V2352">
        <v>16</v>
      </c>
      <c r="W2352">
        <v>4</v>
      </c>
      <c r="X2352" t="s">
        <v>95</v>
      </c>
      <c r="Y2352" t="s">
        <v>77</v>
      </c>
      <c r="Z2352">
        <v>2</v>
      </c>
      <c r="AA2352">
        <v>28</v>
      </c>
      <c r="AB2352" t="s">
        <v>80</v>
      </c>
      <c r="AC2352">
        <v>236</v>
      </c>
      <c r="AD2352">
        <v>39</v>
      </c>
      <c r="AE2352">
        <v>90</v>
      </c>
      <c r="AF2352">
        <v>64</v>
      </c>
      <c r="AG2352">
        <v>5.4852420000000004</v>
      </c>
      <c r="AH2352">
        <v>1000</v>
      </c>
      <c r="AI2352">
        <v>801</v>
      </c>
      <c r="AJ2352">
        <v>3854</v>
      </c>
      <c r="AK2352">
        <v>201</v>
      </c>
      <c r="AL2352">
        <v>1</v>
      </c>
      <c r="AM2352">
        <v>4</v>
      </c>
      <c r="AN2352" t="s">
        <v>90</v>
      </c>
      <c r="AO2352" t="s">
        <v>66</v>
      </c>
      <c r="AP2352">
        <v>188</v>
      </c>
      <c r="AQ2352">
        <v>88</v>
      </c>
      <c r="AR2352" t="s">
        <v>82</v>
      </c>
      <c r="AS2352">
        <v>213</v>
      </c>
      <c r="AT2352">
        <v>3</v>
      </c>
      <c r="AU2352" t="s">
        <v>105</v>
      </c>
      <c r="AV2352" t="s">
        <v>69</v>
      </c>
      <c r="AW2352">
        <v>10</v>
      </c>
      <c r="AX2352" t="s">
        <v>70</v>
      </c>
      <c r="AY2352" t="s">
        <v>71</v>
      </c>
      <c r="AZ2352" t="s">
        <v>72</v>
      </c>
      <c r="BA2352">
        <v>4109</v>
      </c>
      <c r="BB2352">
        <v>51</v>
      </c>
      <c r="BC2352" t="s">
        <v>122</v>
      </c>
      <c r="BD2352" t="s">
        <v>74</v>
      </c>
      <c r="BE2352">
        <v>4645.5092679999998</v>
      </c>
      <c r="BF2352" t="s">
        <v>75</v>
      </c>
      <c r="BG2352">
        <v>4645.5092679999998</v>
      </c>
      <c r="BH2352">
        <v>329505.35539500002</v>
      </c>
    </row>
    <row r="2353" spans="1:60" x14ac:dyDescent="0.25">
      <c r="A2353">
        <v>2352</v>
      </c>
      <c r="B2353" t="s">
        <v>60</v>
      </c>
      <c r="C2353">
        <v>8106</v>
      </c>
      <c r="D2353" t="s">
        <v>2600</v>
      </c>
      <c r="E2353">
        <v>8047000</v>
      </c>
      <c r="F2353">
        <v>4</v>
      </c>
      <c r="G2353" t="s">
        <v>62</v>
      </c>
      <c r="H2353">
        <v>42</v>
      </c>
      <c r="I2353">
        <v>6140680470000610</v>
      </c>
      <c r="J2353">
        <v>11.151661000000001</v>
      </c>
      <c r="K2353">
        <v>20.901945000000001</v>
      </c>
      <c r="L2353">
        <v>100</v>
      </c>
      <c r="M2353">
        <v>43</v>
      </c>
      <c r="N2353" t="s">
        <v>95</v>
      </c>
      <c r="O2353" t="s">
        <v>78</v>
      </c>
      <c r="P2353">
        <v>0.16761400000000001</v>
      </c>
      <c r="Q2353">
        <v>3</v>
      </c>
      <c r="R2353">
        <v>1</v>
      </c>
      <c r="S2353" t="s">
        <v>78</v>
      </c>
      <c r="T2353" t="s">
        <v>95</v>
      </c>
      <c r="U2353">
        <v>0</v>
      </c>
      <c r="V2353">
        <v>0</v>
      </c>
      <c r="W2353">
        <v>0</v>
      </c>
      <c r="X2353" t="s">
        <v>63</v>
      </c>
      <c r="Y2353" t="s">
        <v>63</v>
      </c>
      <c r="Z2353">
        <v>1</v>
      </c>
      <c r="AA2353">
        <v>44</v>
      </c>
      <c r="AB2353" t="s">
        <v>89</v>
      </c>
      <c r="AC2353">
        <v>395</v>
      </c>
      <c r="AD2353">
        <v>110</v>
      </c>
      <c r="AE2353">
        <v>231</v>
      </c>
      <c r="AF2353">
        <v>98</v>
      </c>
      <c r="AG2353">
        <v>7.1561969999999997</v>
      </c>
      <c r="AH2353">
        <v>4167</v>
      </c>
      <c r="AI2353">
        <v>3813</v>
      </c>
      <c r="AJ2353">
        <v>21894</v>
      </c>
      <c r="AK2353">
        <v>201</v>
      </c>
      <c r="AL2353">
        <v>1</v>
      </c>
      <c r="AM2353">
        <v>3</v>
      </c>
      <c r="AN2353" t="s">
        <v>90</v>
      </c>
      <c r="AO2353" t="s">
        <v>66</v>
      </c>
      <c r="AP2353">
        <v>188</v>
      </c>
      <c r="AQ2353">
        <v>88</v>
      </c>
      <c r="AR2353" t="s">
        <v>82</v>
      </c>
      <c r="AS2353">
        <v>213</v>
      </c>
      <c r="AT2353">
        <v>3</v>
      </c>
      <c r="AU2353" t="s">
        <v>105</v>
      </c>
      <c r="AV2353" t="s">
        <v>69</v>
      </c>
      <c r="AW2353">
        <v>10</v>
      </c>
      <c r="AX2353" t="s">
        <v>70</v>
      </c>
      <c r="AY2353" t="s">
        <v>71</v>
      </c>
      <c r="AZ2353" t="s">
        <v>72</v>
      </c>
      <c r="BA2353">
        <v>3568</v>
      </c>
      <c r="BB2353">
        <v>59</v>
      </c>
      <c r="BC2353" t="s">
        <v>122</v>
      </c>
      <c r="BD2353" t="s">
        <v>74</v>
      </c>
      <c r="BE2353">
        <v>1273.567931</v>
      </c>
      <c r="BF2353" t="s">
        <v>75</v>
      </c>
      <c r="BG2353">
        <v>1273.567931</v>
      </c>
      <c r="BH2353">
        <v>45129.169803999997</v>
      </c>
    </row>
    <row r="2354" spans="1:60" x14ac:dyDescent="0.25">
      <c r="A2354">
        <v>2353</v>
      </c>
      <c r="B2354" t="s">
        <v>60</v>
      </c>
      <c r="C2354">
        <v>8107</v>
      </c>
      <c r="D2354" t="s">
        <v>2601</v>
      </c>
      <c r="E2354">
        <v>8047000</v>
      </c>
      <c r="F2354">
        <v>4</v>
      </c>
      <c r="G2354" t="s">
        <v>62</v>
      </c>
      <c r="H2354">
        <v>42</v>
      </c>
      <c r="I2354">
        <v>6140680470000610</v>
      </c>
      <c r="J2354">
        <v>60.925369000000003</v>
      </c>
      <c r="K2354">
        <v>21.080359999999999</v>
      </c>
      <c r="L2354">
        <v>100</v>
      </c>
      <c r="M2354">
        <v>42</v>
      </c>
      <c r="N2354" t="s">
        <v>95</v>
      </c>
      <c r="O2354" t="s">
        <v>78</v>
      </c>
      <c r="P2354">
        <v>0.16761400000000001</v>
      </c>
      <c r="Q2354">
        <v>3</v>
      </c>
      <c r="R2354">
        <v>1</v>
      </c>
      <c r="S2354" t="s">
        <v>78</v>
      </c>
      <c r="T2354" t="s">
        <v>95</v>
      </c>
      <c r="U2354">
        <v>0</v>
      </c>
      <c r="V2354">
        <v>0</v>
      </c>
      <c r="W2354">
        <v>0</v>
      </c>
      <c r="X2354" t="s">
        <v>63</v>
      </c>
      <c r="Y2354" t="s">
        <v>63</v>
      </c>
      <c r="Z2354">
        <v>1</v>
      </c>
      <c r="AA2354">
        <v>42</v>
      </c>
      <c r="AB2354" t="s">
        <v>89</v>
      </c>
      <c r="AC2354">
        <v>395</v>
      </c>
      <c r="AD2354">
        <v>111</v>
      </c>
      <c r="AE2354">
        <v>232</v>
      </c>
      <c r="AF2354">
        <v>98</v>
      </c>
      <c r="AG2354">
        <v>7.1668240000000001</v>
      </c>
      <c r="AH2354">
        <v>4176</v>
      </c>
      <c r="AI2354">
        <v>3823</v>
      </c>
      <c r="AJ2354">
        <v>21974</v>
      </c>
      <c r="AK2354">
        <v>201</v>
      </c>
      <c r="AL2354">
        <v>1</v>
      </c>
      <c r="AM2354">
        <v>3</v>
      </c>
      <c r="AN2354" t="s">
        <v>90</v>
      </c>
      <c r="AO2354" t="s">
        <v>66</v>
      </c>
      <c r="AP2354">
        <v>188</v>
      </c>
      <c r="AQ2354">
        <v>88</v>
      </c>
      <c r="AR2354" t="s">
        <v>82</v>
      </c>
      <c r="AS2354">
        <v>213</v>
      </c>
      <c r="AT2354">
        <v>3</v>
      </c>
      <c r="AU2354" t="s">
        <v>105</v>
      </c>
      <c r="AV2354" t="s">
        <v>69</v>
      </c>
      <c r="AW2354">
        <v>10</v>
      </c>
      <c r="AX2354" t="s">
        <v>70</v>
      </c>
      <c r="AY2354" t="s">
        <v>71</v>
      </c>
      <c r="AZ2354" t="s">
        <v>72</v>
      </c>
      <c r="BA2354">
        <v>4341</v>
      </c>
      <c r="BB2354">
        <v>54</v>
      </c>
      <c r="BC2354" t="s">
        <v>122</v>
      </c>
      <c r="BD2354" t="s">
        <v>74</v>
      </c>
      <c r="BE2354">
        <v>3400.3002999999999</v>
      </c>
      <c r="BF2354" t="s">
        <v>75</v>
      </c>
      <c r="BG2354">
        <v>3400.3002999999999</v>
      </c>
      <c r="BH2354">
        <v>246556.221467</v>
      </c>
    </row>
    <row r="2355" spans="1:60" x14ac:dyDescent="0.25">
      <c r="A2355">
        <v>2354</v>
      </c>
      <c r="B2355" t="s">
        <v>60</v>
      </c>
      <c r="C2355">
        <v>8108</v>
      </c>
      <c r="D2355" t="s">
        <v>2602</v>
      </c>
      <c r="E2355">
        <v>8047000</v>
      </c>
      <c r="F2355">
        <v>4</v>
      </c>
      <c r="G2355" t="s">
        <v>62</v>
      </c>
      <c r="H2355">
        <v>42</v>
      </c>
      <c r="I2355">
        <v>6140680470000070</v>
      </c>
      <c r="J2355">
        <v>12.649285000000001</v>
      </c>
      <c r="K2355">
        <v>7.2364879999999996</v>
      </c>
      <c r="L2355">
        <v>43</v>
      </c>
      <c r="M2355">
        <v>57</v>
      </c>
      <c r="N2355" t="s">
        <v>88</v>
      </c>
      <c r="O2355" t="s">
        <v>124</v>
      </c>
      <c r="P2355">
        <v>0</v>
      </c>
      <c r="Q2355">
        <v>0</v>
      </c>
      <c r="R2355">
        <v>0</v>
      </c>
      <c r="S2355" t="s">
        <v>63</v>
      </c>
      <c r="T2355" t="s">
        <v>63</v>
      </c>
      <c r="U2355">
        <v>0</v>
      </c>
      <c r="V2355">
        <v>0</v>
      </c>
      <c r="W2355">
        <v>0</v>
      </c>
      <c r="X2355" t="s">
        <v>63</v>
      </c>
      <c r="Y2355" t="s">
        <v>63</v>
      </c>
      <c r="Z2355">
        <v>1</v>
      </c>
      <c r="AA2355">
        <v>57</v>
      </c>
      <c r="AB2355" t="s">
        <v>89</v>
      </c>
      <c r="AC2355">
        <v>1994</v>
      </c>
      <c r="AD2355">
        <v>77</v>
      </c>
      <c r="AE2355">
        <v>238</v>
      </c>
      <c r="AF2355">
        <v>67</v>
      </c>
      <c r="AG2355">
        <v>2.66229</v>
      </c>
      <c r="AH2355">
        <v>1786</v>
      </c>
      <c r="AI2355">
        <v>1280</v>
      </c>
      <c r="AJ2355">
        <v>7176</v>
      </c>
      <c r="AK2355">
        <v>266</v>
      </c>
      <c r="AL2355">
        <v>1</v>
      </c>
      <c r="AM2355">
        <v>4</v>
      </c>
      <c r="AN2355" t="s">
        <v>131</v>
      </c>
      <c r="AO2355" t="s">
        <v>97</v>
      </c>
      <c r="AP2355">
        <v>102</v>
      </c>
      <c r="AQ2355">
        <v>30</v>
      </c>
      <c r="AR2355" t="s">
        <v>82</v>
      </c>
      <c r="AS2355">
        <v>213</v>
      </c>
      <c r="AT2355">
        <v>4</v>
      </c>
      <c r="AU2355" t="s">
        <v>98</v>
      </c>
      <c r="AV2355" t="s">
        <v>132</v>
      </c>
      <c r="AW2355">
        <v>77</v>
      </c>
      <c r="AX2355" t="s">
        <v>133</v>
      </c>
      <c r="AY2355" t="s">
        <v>99</v>
      </c>
      <c r="AZ2355" t="s">
        <v>100</v>
      </c>
      <c r="BA2355">
        <v>4900</v>
      </c>
      <c r="BB2355">
        <v>64</v>
      </c>
      <c r="BC2355" t="s">
        <v>85</v>
      </c>
      <c r="BD2355" t="s">
        <v>74</v>
      </c>
      <c r="BE2355">
        <v>1619.2475930000001</v>
      </c>
      <c r="BF2355" t="s">
        <v>101</v>
      </c>
      <c r="BG2355">
        <v>1619.2475930000001</v>
      </c>
      <c r="BH2355">
        <v>51189.840382000002</v>
      </c>
    </row>
    <row r="2356" spans="1:60" x14ac:dyDescent="0.25">
      <c r="A2356">
        <v>2355</v>
      </c>
      <c r="B2356" t="s">
        <v>60</v>
      </c>
      <c r="C2356">
        <v>8109</v>
      </c>
      <c r="D2356" t="s">
        <v>2603</v>
      </c>
      <c r="E2356">
        <v>8047000</v>
      </c>
      <c r="F2356">
        <v>4</v>
      </c>
      <c r="G2356" t="s">
        <v>62</v>
      </c>
      <c r="H2356">
        <v>42</v>
      </c>
      <c r="I2356">
        <v>6140680470000610</v>
      </c>
      <c r="J2356">
        <v>35.243307999999999</v>
      </c>
      <c r="K2356">
        <v>21.188955</v>
      </c>
      <c r="L2356">
        <v>100</v>
      </c>
      <c r="M2356">
        <v>42</v>
      </c>
      <c r="N2356" t="s">
        <v>95</v>
      </c>
      <c r="O2356" t="s">
        <v>78</v>
      </c>
      <c r="P2356">
        <v>0.16761400000000001</v>
      </c>
      <c r="Q2356">
        <v>3</v>
      </c>
      <c r="R2356">
        <v>1</v>
      </c>
      <c r="S2356" t="s">
        <v>78</v>
      </c>
      <c r="T2356" t="s">
        <v>95</v>
      </c>
      <c r="U2356">
        <v>0</v>
      </c>
      <c r="V2356">
        <v>0</v>
      </c>
      <c r="W2356">
        <v>0</v>
      </c>
      <c r="X2356" t="s">
        <v>63</v>
      </c>
      <c r="Y2356" t="s">
        <v>63</v>
      </c>
      <c r="Z2356">
        <v>1</v>
      </c>
      <c r="AA2356">
        <v>42</v>
      </c>
      <c r="AB2356" t="s">
        <v>89</v>
      </c>
      <c r="AC2356">
        <v>395</v>
      </c>
      <c r="AD2356">
        <v>112</v>
      </c>
      <c r="AE2356">
        <v>233</v>
      </c>
      <c r="AF2356">
        <v>98</v>
      </c>
      <c r="AG2356">
        <v>7.1924720000000004</v>
      </c>
      <c r="AH2356">
        <v>4199</v>
      </c>
      <c r="AI2356">
        <v>3852</v>
      </c>
      <c r="AJ2356">
        <v>22102</v>
      </c>
      <c r="AK2356">
        <v>201</v>
      </c>
      <c r="AL2356">
        <v>1</v>
      </c>
      <c r="AM2356">
        <v>3</v>
      </c>
      <c r="AN2356" t="s">
        <v>90</v>
      </c>
      <c r="AO2356" t="s">
        <v>66</v>
      </c>
      <c r="AP2356">
        <v>188</v>
      </c>
      <c r="AQ2356">
        <v>88</v>
      </c>
      <c r="AR2356" t="s">
        <v>82</v>
      </c>
      <c r="AS2356">
        <v>213</v>
      </c>
      <c r="AT2356">
        <v>3</v>
      </c>
      <c r="AU2356" t="s">
        <v>105</v>
      </c>
      <c r="AV2356" t="s">
        <v>69</v>
      </c>
      <c r="AW2356">
        <v>10</v>
      </c>
      <c r="AX2356" t="s">
        <v>70</v>
      </c>
      <c r="AY2356" t="s">
        <v>71</v>
      </c>
      <c r="AZ2356" t="s">
        <v>72</v>
      </c>
      <c r="BA2356">
        <v>4397</v>
      </c>
      <c r="BB2356">
        <v>53</v>
      </c>
      <c r="BC2356" t="s">
        <v>73</v>
      </c>
      <c r="BD2356" t="s">
        <v>74</v>
      </c>
      <c r="BE2356">
        <v>1946.413233</v>
      </c>
      <c r="BF2356" t="s">
        <v>75</v>
      </c>
      <c r="BG2356">
        <v>1946.413233</v>
      </c>
      <c r="BH2356">
        <v>142624.60933499999</v>
      </c>
    </row>
    <row r="2357" spans="1:60" x14ac:dyDescent="0.25">
      <c r="A2357">
        <v>2356</v>
      </c>
      <c r="B2357" t="s">
        <v>60</v>
      </c>
      <c r="C2357">
        <v>8110</v>
      </c>
      <c r="D2357" t="s">
        <v>2604</v>
      </c>
      <c r="E2357">
        <v>8047000</v>
      </c>
      <c r="F2357">
        <v>4</v>
      </c>
      <c r="G2357" t="s">
        <v>62</v>
      </c>
      <c r="H2357">
        <v>42</v>
      </c>
      <c r="I2357">
        <v>6140680470000610</v>
      </c>
      <c r="J2357">
        <v>4.4863</v>
      </c>
      <c r="K2357">
        <v>21.336587999999999</v>
      </c>
      <c r="L2357">
        <v>72</v>
      </c>
      <c r="M2357">
        <v>6</v>
      </c>
      <c r="N2357" t="s">
        <v>78</v>
      </c>
      <c r="O2357" t="s">
        <v>95</v>
      </c>
      <c r="P2357">
        <v>4.9078179999999998</v>
      </c>
      <c r="Q2357">
        <v>12</v>
      </c>
      <c r="R2357">
        <v>57</v>
      </c>
      <c r="S2357" t="s">
        <v>95</v>
      </c>
      <c r="T2357" t="s">
        <v>78</v>
      </c>
      <c r="U2357">
        <v>0</v>
      </c>
      <c r="V2357">
        <v>0</v>
      </c>
      <c r="W2357">
        <v>0</v>
      </c>
      <c r="X2357" t="s">
        <v>63</v>
      </c>
      <c r="Y2357" t="s">
        <v>63</v>
      </c>
      <c r="Z2357">
        <v>2</v>
      </c>
      <c r="AA2357">
        <v>60</v>
      </c>
      <c r="AB2357" t="s">
        <v>80</v>
      </c>
      <c r="AC2357">
        <v>1121</v>
      </c>
      <c r="AD2357">
        <v>58</v>
      </c>
      <c r="AE2357">
        <v>169</v>
      </c>
      <c r="AF2357">
        <v>29</v>
      </c>
      <c r="AG2357">
        <v>3.071199</v>
      </c>
      <c r="AH2357">
        <v>654</v>
      </c>
      <c r="AI2357">
        <v>324</v>
      </c>
      <c r="AJ2357">
        <v>1520</v>
      </c>
      <c r="AK2357">
        <v>201</v>
      </c>
      <c r="AL2357">
        <v>3</v>
      </c>
      <c r="AM2357">
        <v>3</v>
      </c>
      <c r="AN2357" t="s">
        <v>90</v>
      </c>
      <c r="AO2357" t="s">
        <v>66</v>
      </c>
      <c r="AP2357">
        <v>102</v>
      </c>
      <c r="AQ2357">
        <v>75</v>
      </c>
      <c r="AR2357" t="s">
        <v>82</v>
      </c>
      <c r="AS2357">
        <v>213</v>
      </c>
      <c r="AT2357">
        <v>3</v>
      </c>
      <c r="AU2357" t="s">
        <v>105</v>
      </c>
      <c r="AV2357" t="s">
        <v>69</v>
      </c>
      <c r="AW2357">
        <v>9</v>
      </c>
      <c r="AX2357" t="s">
        <v>70</v>
      </c>
      <c r="AY2357" t="s">
        <v>71</v>
      </c>
      <c r="AZ2357" t="s">
        <v>72</v>
      </c>
      <c r="BA2357">
        <v>5125</v>
      </c>
      <c r="BB2357">
        <v>53</v>
      </c>
      <c r="BC2357" t="s">
        <v>73</v>
      </c>
      <c r="BD2357" t="s">
        <v>74</v>
      </c>
      <c r="BE2357">
        <v>907.81415700000002</v>
      </c>
      <c r="BF2357" t="s">
        <v>75</v>
      </c>
      <c r="BG2357">
        <v>907.81415700000002</v>
      </c>
      <c r="BH2357">
        <v>18155.413241999999</v>
      </c>
    </row>
    <row r="2358" spans="1:60" x14ac:dyDescent="0.25">
      <c r="A2358">
        <v>2357</v>
      </c>
      <c r="B2358" t="s">
        <v>60</v>
      </c>
      <c r="C2358">
        <v>8111</v>
      </c>
      <c r="D2358" t="s">
        <v>2605</v>
      </c>
      <c r="E2358">
        <v>8010000</v>
      </c>
      <c r="F2358">
        <v>4</v>
      </c>
      <c r="G2358" t="s">
        <v>62</v>
      </c>
      <c r="H2358">
        <v>42</v>
      </c>
      <c r="I2358">
        <v>6140680100000010</v>
      </c>
      <c r="J2358">
        <v>4.7179219999999997</v>
      </c>
      <c r="K2358">
        <v>30.466968999999999</v>
      </c>
      <c r="L2358">
        <v>102</v>
      </c>
      <c r="M2358">
        <v>25</v>
      </c>
      <c r="N2358" t="s">
        <v>88</v>
      </c>
      <c r="O2358" t="s">
        <v>77</v>
      </c>
      <c r="P2358">
        <v>5.0230670000000002</v>
      </c>
      <c r="Q2358">
        <v>22</v>
      </c>
      <c r="R2358">
        <v>41</v>
      </c>
      <c r="S2358" t="s">
        <v>124</v>
      </c>
      <c r="T2358" t="s">
        <v>88</v>
      </c>
      <c r="U2358">
        <v>0</v>
      </c>
      <c r="V2358">
        <v>0</v>
      </c>
      <c r="W2358">
        <v>0</v>
      </c>
      <c r="X2358" t="s">
        <v>63</v>
      </c>
      <c r="Y2358" t="s">
        <v>63</v>
      </c>
      <c r="Z2358">
        <v>2</v>
      </c>
      <c r="AA2358">
        <v>56</v>
      </c>
      <c r="AB2358" t="s">
        <v>119</v>
      </c>
      <c r="AC2358">
        <v>2324</v>
      </c>
      <c r="AD2358">
        <v>102</v>
      </c>
      <c r="AE2358">
        <v>308</v>
      </c>
      <c r="AF2358">
        <v>61</v>
      </c>
      <c r="AG2358">
        <v>2.837726</v>
      </c>
      <c r="AH2358">
        <v>2545</v>
      </c>
      <c r="AI2358">
        <v>2135</v>
      </c>
      <c r="AJ2358">
        <v>12141</v>
      </c>
      <c r="AK2358">
        <v>265</v>
      </c>
      <c r="AL2358">
        <v>1</v>
      </c>
      <c r="AM2358">
        <v>3</v>
      </c>
      <c r="AN2358" t="s">
        <v>120</v>
      </c>
      <c r="AO2358" t="s">
        <v>97</v>
      </c>
      <c r="AP2358">
        <v>161</v>
      </c>
      <c r="AQ2358">
        <v>93</v>
      </c>
      <c r="AR2358" t="s">
        <v>91</v>
      </c>
      <c r="AS2358">
        <v>206</v>
      </c>
      <c r="AT2358">
        <v>4</v>
      </c>
      <c r="AU2358" t="s">
        <v>83</v>
      </c>
      <c r="AV2358" t="s">
        <v>69</v>
      </c>
      <c r="AW2358">
        <v>4</v>
      </c>
      <c r="AX2358" t="s">
        <v>70</v>
      </c>
      <c r="AY2358" t="s">
        <v>99</v>
      </c>
      <c r="AZ2358" t="s">
        <v>100</v>
      </c>
      <c r="BA2358">
        <v>5467</v>
      </c>
      <c r="BB2358">
        <v>9</v>
      </c>
      <c r="BC2358" t="s">
        <v>122</v>
      </c>
      <c r="BD2358" t="s">
        <v>74</v>
      </c>
      <c r="BE2358">
        <v>1015.459337</v>
      </c>
      <c r="BF2358" t="s">
        <v>75</v>
      </c>
      <c r="BG2358">
        <v>1015.459337</v>
      </c>
      <c r="BH2358">
        <v>19092.754224</v>
      </c>
    </row>
    <row r="2359" spans="1:60" x14ac:dyDescent="0.25">
      <c r="A2359">
        <v>2358</v>
      </c>
      <c r="B2359" t="s">
        <v>60</v>
      </c>
      <c r="C2359">
        <v>8116</v>
      </c>
      <c r="D2359" t="s">
        <v>2606</v>
      </c>
      <c r="E2359">
        <v>8010000</v>
      </c>
      <c r="F2359">
        <v>4</v>
      </c>
      <c r="G2359" t="s">
        <v>62</v>
      </c>
      <c r="H2359">
        <v>42</v>
      </c>
      <c r="I2359">
        <v>6140680100000210</v>
      </c>
      <c r="J2359">
        <v>25.739369</v>
      </c>
      <c r="K2359">
        <v>13.260861</v>
      </c>
      <c r="L2359">
        <v>73</v>
      </c>
      <c r="M2359">
        <v>56</v>
      </c>
      <c r="N2359" t="s">
        <v>78</v>
      </c>
      <c r="O2359" t="s">
        <v>88</v>
      </c>
      <c r="P2359">
        <v>0</v>
      </c>
      <c r="Q2359">
        <v>0</v>
      </c>
      <c r="R2359">
        <v>0</v>
      </c>
      <c r="S2359" t="s">
        <v>63</v>
      </c>
      <c r="T2359" t="s">
        <v>63</v>
      </c>
      <c r="U2359">
        <v>0</v>
      </c>
      <c r="V2359">
        <v>0</v>
      </c>
      <c r="W2359">
        <v>0</v>
      </c>
      <c r="X2359" t="s">
        <v>63</v>
      </c>
      <c r="Y2359" t="s">
        <v>63</v>
      </c>
      <c r="Z2359">
        <v>1</v>
      </c>
      <c r="AA2359">
        <v>56</v>
      </c>
      <c r="AB2359" t="s">
        <v>89</v>
      </c>
      <c r="AC2359">
        <v>450</v>
      </c>
      <c r="AD2359">
        <v>108</v>
      </c>
      <c r="AE2359">
        <v>234</v>
      </c>
      <c r="AF2359">
        <v>84</v>
      </c>
      <c r="AG2359">
        <v>6.6454300000000002</v>
      </c>
      <c r="AH2359">
        <v>3257</v>
      </c>
      <c r="AI2359">
        <v>2729</v>
      </c>
      <c r="AJ2359">
        <v>15184</v>
      </c>
      <c r="AK2359">
        <v>265</v>
      </c>
      <c r="AL2359">
        <v>1</v>
      </c>
      <c r="AM2359">
        <v>3</v>
      </c>
      <c r="AN2359" t="s">
        <v>81</v>
      </c>
      <c r="AO2359" t="s">
        <v>66</v>
      </c>
      <c r="AP2359">
        <v>161</v>
      </c>
      <c r="AQ2359">
        <v>90</v>
      </c>
      <c r="AR2359" t="s">
        <v>67</v>
      </c>
      <c r="AS2359">
        <v>213</v>
      </c>
      <c r="AT2359">
        <v>3</v>
      </c>
      <c r="AU2359" t="s">
        <v>68</v>
      </c>
      <c r="AV2359" t="s">
        <v>84</v>
      </c>
      <c r="AW2359">
        <v>8</v>
      </c>
      <c r="AX2359" t="s">
        <v>70</v>
      </c>
      <c r="AY2359" t="s">
        <v>71</v>
      </c>
      <c r="AZ2359" t="s">
        <v>72</v>
      </c>
      <c r="BA2359">
        <v>4671</v>
      </c>
      <c r="BB2359">
        <v>46</v>
      </c>
      <c r="BC2359" t="s">
        <v>85</v>
      </c>
      <c r="BD2359" t="s">
        <v>74</v>
      </c>
      <c r="BE2359">
        <v>2184.646565</v>
      </c>
      <c r="BF2359" t="s">
        <v>75</v>
      </c>
      <c r="BG2359">
        <v>2184.6465659999999</v>
      </c>
      <c r="BH2359">
        <v>104163.532356</v>
      </c>
    </row>
    <row r="2360" spans="1:60" x14ac:dyDescent="0.25">
      <c r="A2360">
        <v>2359</v>
      </c>
      <c r="B2360" t="s">
        <v>60</v>
      </c>
      <c r="C2360">
        <v>8117</v>
      </c>
      <c r="D2360" t="s">
        <v>2607</v>
      </c>
      <c r="E2360">
        <v>8010000</v>
      </c>
      <c r="F2360">
        <v>4</v>
      </c>
      <c r="G2360" t="s">
        <v>62</v>
      </c>
      <c r="H2360">
        <v>42</v>
      </c>
      <c r="I2360">
        <v>6140680100000230</v>
      </c>
      <c r="J2360">
        <v>20.010268</v>
      </c>
      <c r="K2360">
        <v>18.566276999999999</v>
      </c>
      <c r="L2360">
        <v>103</v>
      </c>
      <c r="M2360">
        <v>26</v>
      </c>
      <c r="N2360" t="s">
        <v>77</v>
      </c>
      <c r="O2360" t="s">
        <v>78</v>
      </c>
      <c r="P2360">
        <v>6.5596680000000003</v>
      </c>
      <c r="Q2360">
        <v>43</v>
      </c>
      <c r="R2360">
        <v>64</v>
      </c>
      <c r="S2360" t="s">
        <v>78</v>
      </c>
      <c r="T2360" t="s">
        <v>63</v>
      </c>
      <c r="U2360">
        <v>2.015593</v>
      </c>
      <c r="V2360">
        <v>18</v>
      </c>
      <c r="W2360">
        <v>87</v>
      </c>
      <c r="X2360" t="s">
        <v>78</v>
      </c>
      <c r="Y2360" t="s">
        <v>63</v>
      </c>
      <c r="Z2360">
        <v>3</v>
      </c>
      <c r="AA2360">
        <v>97</v>
      </c>
      <c r="AB2360" t="s">
        <v>108</v>
      </c>
      <c r="AC2360">
        <v>3890</v>
      </c>
      <c r="AD2360">
        <v>184</v>
      </c>
      <c r="AE2360">
        <v>547</v>
      </c>
      <c r="AF2360">
        <v>104</v>
      </c>
      <c r="AG2360">
        <v>2.9443809999999999</v>
      </c>
      <c r="AH2360">
        <v>4301</v>
      </c>
      <c r="AI2360">
        <v>2631</v>
      </c>
      <c r="AJ2360">
        <v>14498</v>
      </c>
      <c r="AK2360">
        <v>267</v>
      </c>
      <c r="AL2360">
        <v>2</v>
      </c>
      <c r="AM2360">
        <v>2</v>
      </c>
      <c r="AN2360" t="s">
        <v>239</v>
      </c>
      <c r="AO2360" t="s">
        <v>66</v>
      </c>
      <c r="AP2360">
        <v>161</v>
      </c>
      <c r="AQ2360">
        <v>92</v>
      </c>
      <c r="AR2360" t="s">
        <v>67</v>
      </c>
      <c r="AS2360">
        <v>213</v>
      </c>
      <c r="AT2360">
        <v>3</v>
      </c>
      <c r="AU2360" t="s">
        <v>68</v>
      </c>
      <c r="AV2360" t="s">
        <v>69</v>
      </c>
      <c r="AW2360">
        <v>8</v>
      </c>
      <c r="AX2360" t="s">
        <v>70</v>
      </c>
      <c r="AY2360" t="s">
        <v>71</v>
      </c>
      <c r="AZ2360" t="s">
        <v>72</v>
      </c>
      <c r="BA2360">
        <v>4965</v>
      </c>
      <c r="BB2360">
        <v>38</v>
      </c>
      <c r="BC2360" t="s">
        <v>93</v>
      </c>
      <c r="BD2360" t="s">
        <v>74</v>
      </c>
      <c r="BE2360">
        <v>1888.257505</v>
      </c>
      <c r="BF2360" t="s">
        <v>75</v>
      </c>
      <c r="BG2360">
        <v>1882.779055</v>
      </c>
      <c r="BH2360">
        <v>80978.681878999996</v>
      </c>
    </row>
    <row r="2361" spans="1:60" x14ac:dyDescent="0.25">
      <c r="A2361">
        <v>2360</v>
      </c>
      <c r="B2361" t="s">
        <v>60</v>
      </c>
      <c r="C2361">
        <v>8121</v>
      </c>
      <c r="D2361" t="s">
        <v>2608</v>
      </c>
      <c r="E2361">
        <v>8047000</v>
      </c>
      <c r="F2361">
        <v>3</v>
      </c>
      <c r="G2361" t="s">
        <v>62</v>
      </c>
      <c r="H2361">
        <v>33</v>
      </c>
      <c r="I2361">
        <v>6140680470000340</v>
      </c>
      <c r="J2361">
        <v>3.847677</v>
      </c>
      <c r="K2361">
        <v>0</v>
      </c>
      <c r="L2361">
        <v>0</v>
      </c>
      <c r="M2361">
        <v>0</v>
      </c>
      <c r="N2361" t="s">
        <v>101</v>
      </c>
      <c r="O2361" t="s">
        <v>101</v>
      </c>
      <c r="P2361">
        <v>0</v>
      </c>
      <c r="Q2361">
        <v>0</v>
      </c>
      <c r="R2361">
        <v>0</v>
      </c>
      <c r="S2361" t="s">
        <v>101</v>
      </c>
      <c r="T2361" t="s">
        <v>101</v>
      </c>
      <c r="U2361">
        <v>0</v>
      </c>
      <c r="V2361">
        <v>0</v>
      </c>
      <c r="W2361">
        <v>0</v>
      </c>
      <c r="X2361" t="s">
        <v>101</v>
      </c>
      <c r="Y2361" t="s">
        <v>101</v>
      </c>
      <c r="Z2361">
        <v>0</v>
      </c>
      <c r="AA2361">
        <v>0</v>
      </c>
      <c r="AB2361" t="s">
        <v>101</v>
      </c>
      <c r="AC2361">
        <v>0</v>
      </c>
      <c r="AD2361">
        <v>0</v>
      </c>
      <c r="AE2361">
        <v>0</v>
      </c>
      <c r="AF2361">
        <v>0</v>
      </c>
      <c r="AG2361">
        <v>0</v>
      </c>
      <c r="AH2361">
        <v>0</v>
      </c>
      <c r="AI2361">
        <v>0</v>
      </c>
      <c r="AJ2361">
        <v>0</v>
      </c>
      <c r="AK2361">
        <v>0</v>
      </c>
      <c r="AL2361">
        <v>0</v>
      </c>
      <c r="AM2361">
        <v>0</v>
      </c>
      <c r="AN2361" t="s">
        <v>154</v>
      </c>
      <c r="AO2361" t="s">
        <v>535</v>
      </c>
      <c r="AP2361">
        <v>101</v>
      </c>
      <c r="AQ2361">
        <v>2</v>
      </c>
      <c r="AR2361" t="s">
        <v>156</v>
      </c>
      <c r="AS2361">
        <v>0</v>
      </c>
      <c r="AT2361">
        <v>4</v>
      </c>
      <c r="AU2361" t="s">
        <v>157</v>
      </c>
      <c r="AV2361" t="s">
        <v>158</v>
      </c>
      <c r="AW2361">
        <v>8</v>
      </c>
      <c r="AX2361" t="s">
        <v>159</v>
      </c>
      <c r="AY2361" t="s">
        <v>160</v>
      </c>
      <c r="AZ2361" t="s">
        <v>161</v>
      </c>
      <c r="BA2361">
        <v>5716</v>
      </c>
      <c r="BB2361">
        <v>62</v>
      </c>
      <c r="BC2361" t="s">
        <v>126</v>
      </c>
      <c r="BD2361" t="s">
        <v>74</v>
      </c>
      <c r="BE2361">
        <v>1225.271692</v>
      </c>
      <c r="BF2361" t="s">
        <v>101</v>
      </c>
      <c r="BG2361">
        <v>1225.271692</v>
      </c>
      <c r="BH2361">
        <v>15570.9956</v>
      </c>
    </row>
    <row r="2362" spans="1:60" x14ac:dyDescent="0.25">
      <c r="A2362">
        <v>2361</v>
      </c>
      <c r="B2362" t="s">
        <v>60</v>
      </c>
      <c r="C2362">
        <v>8122</v>
      </c>
      <c r="D2362" t="s">
        <v>2609</v>
      </c>
      <c r="E2362">
        <v>8047000</v>
      </c>
      <c r="F2362">
        <v>3</v>
      </c>
      <c r="G2362" t="s">
        <v>62</v>
      </c>
      <c r="H2362">
        <v>33</v>
      </c>
      <c r="I2362">
        <v>6140680470000340</v>
      </c>
      <c r="J2362">
        <v>1.372476</v>
      </c>
      <c r="K2362">
        <v>0</v>
      </c>
      <c r="L2362">
        <v>0</v>
      </c>
      <c r="M2362">
        <v>0</v>
      </c>
      <c r="N2362" t="s">
        <v>101</v>
      </c>
      <c r="O2362" t="s">
        <v>101</v>
      </c>
      <c r="P2362">
        <v>0</v>
      </c>
      <c r="Q2362">
        <v>0</v>
      </c>
      <c r="R2362">
        <v>0</v>
      </c>
      <c r="S2362" t="s">
        <v>101</v>
      </c>
      <c r="T2362" t="s">
        <v>101</v>
      </c>
      <c r="U2362">
        <v>0</v>
      </c>
      <c r="V2362">
        <v>0</v>
      </c>
      <c r="W2362">
        <v>0</v>
      </c>
      <c r="X2362" t="s">
        <v>101</v>
      </c>
      <c r="Y2362" t="s">
        <v>101</v>
      </c>
      <c r="Z2362">
        <v>0</v>
      </c>
      <c r="AA2362">
        <v>0</v>
      </c>
      <c r="AB2362" t="s">
        <v>101</v>
      </c>
      <c r="AC2362">
        <v>0</v>
      </c>
      <c r="AD2362">
        <v>0</v>
      </c>
      <c r="AE2362">
        <v>0</v>
      </c>
      <c r="AF2362">
        <v>0</v>
      </c>
      <c r="AG2362">
        <v>0</v>
      </c>
      <c r="AH2362">
        <v>0</v>
      </c>
      <c r="AI2362">
        <v>0</v>
      </c>
      <c r="AJ2362">
        <v>0</v>
      </c>
      <c r="AK2362">
        <v>0</v>
      </c>
      <c r="AL2362">
        <v>0</v>
      </c>
      <c r="AM2362">
        <v>0</v>
      </c>
      <c r="AN2362" t="s">
        <v>163</v>
      </c>
      <c r="AO2362" t="s">
        <v>535</v>
      </c>
      <c r="AP2362">
        <v>101</v>
      </c>
      <c r="AQ2362">
        <v>1</v>
      </c>
      <c r="AR2362" t="s">
        <v>156</v>
      </c>
      <c r="AS2362">
        <v>0</v>
      </c>
      <c r="AT2362">
        <v>5</v>
      </c>
      <c r="AU2362" t="s">
        <v>157</v>
      </c>
      <c r="AV2362" t="s">
        <v>165</v>
      </c>
      <c r="AW2362">
        <v>8</v>
      </c>
      <c r="AX2362" t="s">
        <v>166</v>
      </c>
      <c r="AY2362" t="s">
        <v>167</v>
      </c>
      <c r="AZ2362" t="s">
        <v>161</v>
      </c>
      <c r="BA2362">
        <v>5715</v>
      </c>
      <c r="BB2362">
        <v>54</v>
      </c>
      <c r="BC2362" t="s">
        <v>73</v>
      </c>
      <c r="BD2362" t="s">
        <v>74</v>
      </c>
      <c r="BE2362">
        <v>358.42825199999999</v>
      </c>
      <c r="BF2362" t="s">
        <v>101</v>
      </c>
      <c r="BG2362">
        <v>358.42825199999999</v>
      </c>
      <c r="BH2362">
        <v>5554.2128849999999</v>
      </c>
    </row>
    <row r="2363" spans="1:60" x14ac:dyDescent="0.25">
      <c r="A2363">
        <v>2362</v>
      </c>
      <c r="B2363" t="s">
        <v>60</v>
      </c>
      <c r="C2363">
        <v>8123</v>
      </c>
      <c r="D2363" t="s">
        <v>2610</v>
      </c>
      <c r="E2363">
        <v>8047000</v>
      </c>
      <c r="F2363">
        <v>3</v>
      </c>
      <c r="G2363" t="s">
        <v>62</v>
      </c>
      <c r="H2363">
        <v>33</v>
      </c>
      <c r="I2363">
        <v>6140680470000110</v>
      </c>
      <c r="J2363">
        <v>15.428974999999999</v>
      </c>
      <c r="K2363">
        <v>0</v>
      </c>
      <c r="L2363">
        <v>0</v>
      </c>
      <c r="M2363">
        <v>0</v>
      </c>
      <c r="N2363" t="s">
        <v>101</v>
      </c>
      <c r="O2363" t="s">
        <v>101</v>
      </c>
      <c r="P2363">
        <v>0</v>
      </c>
      <c r="Q2363">
        <v>0</v>
      </c>
      <c r="R2363">
        <v>0</v>
      </c>
      <c r="S2363" t="s">
        <v>101</v>
      </c>
      <c r="T2363" t="s">
        <v>101</v>
      </c>
      <c r="U2363">
        <v>0</v>
      </c>
      <c r="V2363">
        <v>0</v>
      </c>
      <c r="W2363">
        <v>0</v>
      </c>
      <c r="X2363" t="s">
        <v>101</v>
      </c>
      <c r="Y2363" t="s">
        <v>101</v>
      </c>
      <c r="Z2363">
        <v>0</v>
      </c>
      <c r="AA2363">
        <v>0</v>
      </c>
      <c r="AB2363" t="s">
        <v>101</v>
      </c>
      <c r="AC2363">
        <v>0</v>
      </c>
      <c r="AD2363">
        <v>0</v>
      </c>
      <c r="AE2363">
        <v>0</v>
      </c>
      <c r="AF2363">
        <v>0</v>
      </c>
      <c r="AG2363">
        <v>0</v>
      </c>
      <c r="AH2363">
        <v>0</v>
      </c>
      <c r="AI2363">
        <v>0</v>
      </c>
      <c r="AJ2363">
        <v>0</v>
      </c>
      <c r="AK2363">
        <v>0</v>
      </c>
      <c r="AL2363">
        <v>0</v>
      </c>
      <c r="AM2363">
        <v>0</v>
      </c>
      <c r="AN2363" t="s">
        <v>1179</v>
      </c>
      <c r="AO2363" t="s">
        <v>749</v>
      </c>
      <c r="AP2363">
        <v>101</v>
      </c>
      <c r="AQ2363">
        <v>1</v>
      </c>
      <c r="AR2363" t="s">
        <v>156</v>
      </c>
      <c r="AS2363">
        <v>0</v>
      </c>
      <c r="AT2363">
        <v>2</v>
      </c>
      <c r="AU2363" t="s">
        <v>157</v>
      </c>
      <c r="AV2363" t="s">
        <v>187</v>
      </c>
      <c r="AW2363">
        <v>8</v>
      </c>
      <c r="AX2363" t="s">
        <v>188</v>
      </c>
      <c r="AY2363" t="s">
        <v>167</v>
      </c>
      <c r="AZ2363" t="s">
        <v>161</v>
      </c>
      <c r="BA2363">
        <v>4641</v>
      </c>
      <c r="BB2363">
        <v>47</v>
      </c>
      <c r="BC2363" t="s">
        <v>126</v>
      </c>
      <c r="BD2363" t="s">
        <v>74</v>
      </c>
      <c r="BE2363">
        <v>2329.8276620000001</v>
      </c>
      <c r="BF2363" t="s">
        <v>101</v>
      </c>
      <c r="BG2363">
        <v>2329.8276620000001</v>
      </c>
      <c r="BH2363">
        <v>62438.844936000001</v>
      </c>
    </row>
    <row r="2364" spans="1:60" x14ac:dyDescent="0.25">
      <c r="A2364">
        <v>2363</v>
      </c>
      <c r="B2364" t="s">
        <v>60</v>
      </c>
      <c r="C2364">
        <v>8124</v>
      </c>
      <c r="D2364" t="s">
        <v>2611</v>
      </c>
      <c r="E2364">
        <v>8047000</v>
      </c>
      <c r="F2364">
        <v>3</v>
      </c>
      <c r="G2364" t="s">
        <v>62</v>
      </c>
      <c r="H2364">
        <v>33</v>
      </c>
      <c r="I2364">
        <v>6140680470000350</v>
      </c>
      <c r="J2364">
        <v>2.3847390000000002</v>
      </c>
      <c r="K2364">
        <v>0</v>
      </c>
      <c r="L2364">
        <v>0</v>
      </c>
      <c r="M2364">
        <v>0</v>
      </c>
      <c r="N2364" t="s">
        <v>101</v>
      </c>
      <c r="O2364" t="s">
        <v>101</v>
      </c>
      <c r="P2364">
        <v>0</v>
      </c>
      <c r="Q2364">
        <v>0</v>
      </c>
      <c r="R2364">
        <v>0</v>
      </c>
      <c r="S2364" t="s">
        <v>101</v>
      </c>
      <c r="T2364" t="s">
        <v>101</v>
      </c>
      <c r="U2364">
        <v>0</v>
      </c>
      <c r="V2364">
        <v>0</v>
      </c>
      <c r="W2364">
        <v>0</v>
      </c>
      <c r="X2364" t="s">
        <v>101</v>
      </c>
      <c r="Y2364" t="s">
        <v>101</v>
      </c>
      <c r="Z2364">
        <v>0</v>
      </c>
      <c r="AA2364">
        <v>0</v>
      </c>
      <c r="AB2364" t="s">
        <v>101</v>
      </c>
      <c r="AC2364">
        <v>0</v>
      </c>
      <c r="AD2364">
        <v>0</v>
      </c>
      <c r="AE2364">
        <v>0</v>
      </c>
      <c r="AF2364">
        <v>0</v>
      </c>
      <c r="AG2364">
        <v>0</v>
      </c>
      <c r="AH2364">
        <v>0</v>
      </c>
      <c r="AI2364">
        <v>0</v>
      </c>
      <c r="AJ2364">
        <v>0</v>
      </c>
      <c r="AK2364">
        <v>0</v>
      </c>
      <c r="AL2364">
        <v>0</v>
      </c>
      <c r="AM2364">
        <v>0</v>
      </c>
      <c r="AN2364" t="s">
        <v>308</v>
      </c>
      <c r="AO2364" t="s">
        <v>155</v>
      </c>
      <c r="AP2364">
        <v>101</v>
      </c>
      <c r="AQ2364">
        <v>1</v>
      </c>
      <c r="AR2364" t="s">
        <v>156</v>
      </c>
      <c r="AS2364">
        <v>0</v>
      </c>
      <c r="AT2364">
        <v>2</v>
      </c>
      <c r="AU2364" t="s">
        <v>157</v>
      </c>
      <c r="AV2364" t="s">
        <v>309</v>
      </c>
      <c r="AW2364">
        <v>8</v>
      </c>
      <c r="AX2364" t="s">
        <v>310</v>
      </c>
      <c r="AY2364" t="s">
        <v>173</v>
      </c>
      <c r="AZ2364" t="s">
        <v>161</v>
      </c>
      <c r="BA2364">
        <v>5451</v>
      </c>
      <c r="BB2364">
        <v>49</v>
      </c>
      <c r="BC2364" t="s">
        <v>93</v>
      </c>
      <c r="BD2364" t="s">
        <v>74</v>
      </c>
      <c r="BE2364">
        <v>735.47931800000003</v>
      </c>
      <c r="BF2364" t="s">
        <v>101</v>
      </c>
      <c r="BG2364">
        <v>735.47931800000003</v>
      </c>
      <c r="BH2364">
        <v>9650.6948520000005</v>
      </c>
    </row>
    <row r="2365" spans="1:60" x14ac:dyDescent="0.25">
      <c r="A2365">
        <v>2364</v>
      </c>
      <c r="B2365" t="s">
        <v>60</v>
      </c>
      <c r="C2365">
        <v>8125</v>
      </c>
      <c r="D2365" t="s">
        <v>2612</v>
      </c>
      <c r="E2365">
        <v>8047000</v>
      </c>
      <c r="F2365">
        <v>3</v>
      </c>
      <c r="G2365" t="s">
        <v>62</v>
      </c>
      <c r="H2365">
        <v>33</v>
      </c>
      <c r="I2365">
        <v>6140680470000350</v>
      </c>
      <c r="J2365">
        <v>1.4219379999999999</v>
      </c>
      <c r="K2365">
        <v>0</v>
      </c>
      <c r="L2365">
        <v>0</v>
      </c>
      <c r="M2365">
        <v>0</v>
      </c>
      <c r="N2365" t="s">
        <v>101</v>
      </c>
      <c r="O2365" t="s">
        <v>101</v>
      </c>
      <c r="P2365">
        <v>0</v>
      </c>
      <c r="Q2365">
        <v>0</v>
      </c>
      <c r="R2365">
        <v>0</v>
      </c>
      <c r="S2365" t="s">
        <v>101</v>
      </c>
      <c r="T2365" t="s">
        <v>101</v>
      </c>
      <c r="U2365">
        <v>0</v>
      </c>
      <c r="V2365">
        <v>0</v>
      </c>
      <c r="W2365">
        <v>0</v>
      </c>
      <c r="X2365" t="s">
        <v>101</v>
      </c>
      <c r="Y2365" t="s">
        <v>101</v>
      </c>
      <c r="Z2365">
        <v>0</v>
      </c>
      <c r="AA2365">
        <v>0</v>
      </c>
      <c r="AB2365" t="s">
        <v>101</v>
      </c>
      <c r="AC2365">
        <v>0</v>
      </c>
      <c r="AD2365">
        <v>0</v>
      </c>
      <c r="AE2365">
        <v>0</v>
      </c>
      <c r="AF2365">
        <v>0</v>
      </c>
      <c r="AG2365">
        <v>0</v>
      </c>
      <c r="AH2365">
        <v>0</v>
      </c>
      <c r="AI2365">
        <v>0</v>
      </c>
      <c r="AJ2365">
        <v>0</v>
      </c>
      <c r="AK2365">
        <v>0</v>
      </c>
      <c r="AL2365">
        <v>0</v>
      </c>
      <c r="AM2365">
        <v>0</v>
      </c>
      <c r="AN2365" t="s">
        <v>299</v>
      </c>
      <c r="AO2365" t="s">
        <v>176</v>
      </c>
      <c r="AP2365">
        <v>101</v>
      </c>
      <c r="AQ2365">
        <v>1</v>
      </c>
      <c r="AR2365" t="s">
        <v>156</v>
      </c>
      <c r="AS2365">
        <v>0</v>
      </c>
      <c r="AT2365">
        <v>2</v>
      </c>
      <c r="AU2365" t="s">
        <v>157</v>
      </c>
      <c r="AV2365" t="s">
        <v>187</v>
      </c>
      <c r="AW2365">
        <v>8</v>
      </c>
      <c r="AX2365" t="s">
        <v>188</v>
      </c>
      <c r="AY2365" t="s">
        <v>167</v>
      </c>
      <c r="AZ2365" t="s">
        <v>161</v>
      </c>
      <c r="BA2365">
        <v>5231</v>
      </c>
      <c r="BB2365">
        <v>47</v>
      </c>
      <c r="BC2365" t="s">
        <v>93</v>
      </c>
      <c r="BD2365" t="s">
        <v>74</v>
      </c>
      <c r="BE2365">
        <v>328.54563999999999</v>
      </c>
      <c r="BF2365" t="s">
        <v>101</v>
      </c>
      <c r="BG2365">
        <v>328.54563999999999</v>
      </c>
      <c r="BH2365">
        <v>5754.3807409999999</v>
      </c>
    </row>
    <row r="2366" spans="1:60" x14ac:dyDescent="0.25">
      <c r="A2366">
        <v>2365</v>
      </c>
      <c r="B2366" t="s">
        <v>60</v>
      </c>
      <c r="C2366">
        <v>8126</v>
      </c>
      <c r="D2366" t="s">
        <v>2613</v>
      </c>
      <c r="E2366">
        <v>8047000</v>
      </c>
      <c r="F2366">
        <v>3</v>
      </c>
      <c r="G2366" t="s">
        <v>62</v>
      </c>
      <c r="H2366">
        <v>33</v>
      </c>
      <c r="I2366">
        <v>6140680470000360</v>
      </c>
      <c r="J2366">
        <v>16.537611999999999</v>
      </c>
      <c r="K2366">
        <v>0</v>
      </c>
      <c r="L2366">
        <v>0</v>
      </c>
      <c r="M2366">
        <v>0</v>
      </c>
      <c r="N2366" t="s">
        <v>101</v>
      </c>
      <c r="O2366" t="s">
        <v>101</v>
      </c>
      <c r="P2366">
        <v>0</v>
      </c>
      <c r="Q2366">
        <v>0</v>
      </c>
      <c r="R2366">
        <v>0</v>
      </c>
      <c r="S2366" t="s">
        <v>101</v>
      </c>
      <c r="T2366" t="s">
        <v>101</v>
      </c>
      <c r="U2366">
        <v>0</v>
      </c>
      <c r="V2366">
        <v>0</v>
      </c>
      <c r="W2366">
        <v>0</v>
      </c>
      <c r="X2366" t="s">
        <v>101</v>
      </c>
      <c r="Y2366" t="s">
        <v>101</v>
      </c>
      <c r="Z2366">
        <v>0</v>
      </c>
      <c r="AA2366">
        <v>0</v>
      </c>
      <c r="AB2366" t="s">
        <v>101</v>
      </c>
      <c r="AC2366">
        <v>0</v>
      </c>
      <c r="AD2366">
        <v>0</v>
      </c>
      <c r="AE2366">
        <v>0</v>
      </c>
      <c r="AF2366">
        <v>0</v>
      </c>
      <c r="AG2366">
        <v>0</v>
      </c>
      <c r="AH2366">
        <v>0</v>
      </c>
      <c r="AI2366">
        <v>0</v>
      </c>
      <c r="AJ2366">
        <v>0</v>
      </c>
      <c r="AK2366">
        <v>0</v>
      </c>
      <c r="AL2366">
        <v>0</v>
      </c>
      <c r="AM2366">
        <v>0</v>
      </c>
      <c r="AN2366" t="s">
        <v>1179</v>
      </c>
      <c r="AO2366" t="s">
        <v>155</v>
      </c>
      <c r="AP2366">
        <v>101</v>
      </c>
      <c r="AQ2366">
        <v>1</v>
      </c>
      <c r="AR2366" t="s">
        <v>156</v>
      </c>
      <c r="AS2366">
        <v>0</v>
      </c>
      <c r="AT2366">
        <v>2</v>
      </c>
      <c r="AU2366" t="s">
        <v>157</v>
      </c>
      <c r="AV2366" t="s">
        <v>187</v>
      </c>
      <c r="AW2366">
        <v>8</v>
      </c>
      <c r="AX2366" t="s">
        <v>188</v>
      </c>
      <c r="AY2366" t="s">
        <v>167</v>
      </c>
      <c r="AZ2366" t="s">
        <v>161</v>
      </c>
      <c r="BA2366">
        <v>4711</v>
      </c>
      <c r="BB2366">
        <v>63</v>
      </c>
      <c r="BC2366" t="s">
        <v>93</v>
      </c>
      <c r="BD2366" t="s">
        <v>74</v>
      </c>
      <c r="BE2366">
        <v>1493.5052029999999</v>
      </c>
      <c r="BF2366" t="s">
        <v>101</v>
      </c>
      <c r="BG2366">
        <v>1493.5052029999999</v>
      </c>
      <c r="BH2366">
        <v>66925.342997</v>
      </c>
    </row>
    <row r="2367" spans="1:60" x14ac:dyDescent="0.25">
      <c r="A2367">
        <v>2366</v>
      </c>
      <c r="B2367" t="s">
        <v>60</v>
      </c>
      <c r="C2367">
        <v>8127</v>
      </c>
      <c r="D2367" t="s">
        <v>2614</v>
      </c>
      <c r="E2367">
        <v>8047000</v>
      </c>
      <c r="F2367">
        <v>3</v>
      </c>
      <c r="G2367" t="s">
        <v>62</v>
      </c>
      <c r="H2367">
        <v>33</v>
      </c>
      <c r="I2367">
        <v>6140680470000360</v>
      </c>
      <c r="J2367">
        <v>21.230312000000001</v>
      </c>
      <c r="K2367">
        <v>0</v>
      </c>
      <c r="L2367">
        <v>0</v>
      </c>
      <c r="M2367">
        <v>0</v>
      </c>
      <c r="N2367" t="s">
        <v>101</v>
      </c>
      <c r="O2367" t="s">
        <v>101</v>
      </c>
      <c r="P2367">
        <v>0</v>
      </c>
      <c r="Q2367">
        <v>0</v>
      </c>
      <c r="R2367">
        <v>0</v>
      </c>
      <c r="S2367" t="s">
        <v>101</v>
      </c>
      <c r="T2367" t="s">
        <v>101</v>
      </c>
      <c r="U2367">
        <v>0</v>
      </c>
      <c r="V2367">
        <v>0</v>
      </c>
      <c r="W2367">
        <v>0</v>
      </c>
      <c r="X2367" t="s">
        <v>101</v>
      </c>
      <c r="Y2367" t="s">
        <v>101</v>
      </c>
      <c r="Z2367">
        <v>0</v>
      </c>
      <c r="AA2367">
        <v>0</v>
      </c>
      <c r="AB2367" t="s">
        <v>101</v>
      </c>
      <c r="AC2367">
        <v>0</v>
      </c>
      <c r="AD2367">
        <v>0</v>
      </c>
      <c r="AE2367">
        <v>0</v>
      </c>
      <c r="AF2367">
        <v>0</v>
      </c>
      <c r="AG2367">
        <v>0</v>
      </c>
      <c r="AH2367">
        <v>0</v>
      </c>
      <c r="AI2367">
        <v>0</v>
      </c>
      <c r="AJ2367">
        <v>0</v>
      </c>
      <c r="AK2367">
        <v>0</v>
      </c>
      <c r="AL2367">
        <v>0</v>
      </c>
      <c r="AM2367">
        <v>0</v>
      </c>
      <c r="AN2367" t="s">
        <v>181</v>
      </c>
      <c r="AO2367" t="s">
        <v>155</v>
      </c>
      <c r="AP2367">
        <v>101</v>
      </c>
      <c r="AQ2367">
        <v>1</v>
      </c>
      <c r="AR2367" t="s">
        <v>156</v>
      </c>
      <c r="AS2367">
        <v>0</v>
      </c>
      <c r="AT2367">
        <v>2</v>
      </c>
      <c r="AU2367" t="s">
        <v>157</v>
      </c>
      <c r="AV2367" t="s">
        <v>182</v>
      </c>
      <c r="AW2367">
        <v>8</v>
      </c>
      <c r="AX2367" t="s">
        <v>183</v>
      </c>
      <c r="AY2367" t="s">
        <v>184</v>
      </c>
      <c r="AZ2367" t="s">
        <v>161</v>
      </c>
      <c r="BA2367">
        <v>4252</v>
      </c>
      <c r="BB2367">
        <v>50</v>
      </c>
      <c r="BC2367" t="s">
        <v>126</v>
      </c>
      <c r="BD2367" t="s">
        <v>74</v>
      </c>
      <c r="BE2367">
        <v>1740.183579</v>
      </c>
      <c r="BF2367" t="s">
        <v>101</v>
      </c>
      <c r="BG2367">
        <v>1740.183579</v>
      </c>
      <c r="BH2367">
        <v>85916.025649999996</v>
      </c>
    </row>
    <row r="2368" spans="1:60" x14ac:dyDescent="0.25">
      <c r="A2368">
        <v>2367</v>
      </c>
      <c r="B2368" t="s">
        <v>60</v>
      </c>
      <c r="C2368">
        <v>8128</v>
      </c>
      <c r="D2368" t="s">
        <v>2615</v>
      </c>
      <c r="E2368">
        <v>8047000</v>
      </c>
      <c r="F2368">
        <v>3</v>
      </c>
      <c r="G2368" t="s">
        <v>62</v>
      </c>
      <c r="H2368">
        <v>33</v>
      </c>
      <c r="I2368">
        <v>6140680470000360</v>
      </c>
      <c r="J2368">
        <v>6.6898809999999997</v>
      </c>
      <c r="K2368">
        <v>0</v>
      </c>
      <c r="L2368">
        <v>0</v>
      </c>
      <c r="M2368">
        <v>0</v>
      </c>
      <c r="N2368" t="s">
        <v>101</v>
      </c>
      <c r="O2368" t="s">
        <v>101</v>
      </c>
      <c r="P2368">
        <v>0</v>
      </c>
      <c r="Q2368">
        <v>0</v>
      </c>
      <c r="R2368">
        <v>0</v>
      </c>
      <c r="S2368" t="s">
        <v>101</v>
      </c>
      <c r="T2368" t="s">
        <v>101</v>
      </c>
      <c r="U2368">
        <v>0</v>
      </c>
      <c r="V2368">
        <v>0</v>
      </c>
      <c r="W2368">
        <v>0</v>
      </c>
      <c r="X2368" t="s">
        <v>101</v>
      </c>
      <c r="Y2368" t="s">
        <v>101</v>
      </c>
      <c r="Z2368">
        <v>0</v>
      </c>
      <c r="AA2368">
        <v>0</v>
      </c>
      <c r="AB2368" t="s">
        <v>101</v>
      </c>
      <c r="AC2368">
        <v>0</v>
      </c>
      <c r="AD2368">
        <v>0</v>
      </c>
      <c r="AE2368">
        <v>0</v>
      </c>
      <c r="AF2368">
        <v>0</v>
      </c>
      <c r="AG2368">
        <v>0</v>
      </c>
      <c r="AH2368">
        <v>0</v>
      </c>
      <c r="AI2368">
        <v>0</v>
      </c>
      <c r="AJ2368">
        <v>0</v>
      </c>
      <c r="AK2368">
        <v>0</v>
      </c>
      <c r="AL2368">
        <v>0</v>
      </c>
      <c r="AM2368">
        <v>0</v>
      </c>
      <c r="AN2368" t="s">
        <v>191</v>
      </c>
      <c r="AO2368" t="s">
        <v>176</v>
      </c>
      <c r="AP2368">
        <v>141</v>
      </c>
      <c r="AQ2368">
        <v>4</v>
      </c>
      <c r="AR2368" t="s">
        <v>156</v>
      </c>
      <c r="AS2368">
        <v>0</v>
      </c>
      <c r="AT2368">
        <v>2</v>
      </c>
      <c r="AU2368" t="s">
        <v>157</v>
      </c>
      <c r="AV2368" t="s">
        <v>187</v>
      </c>
      <c r="AW2368">
        <v>8</v>
      </c>
      <c r="AX2368" t="s">
        <v>188</v>
      </c>
      <c r="AY2368" t="s">
        <v>167</v>
      </c>
      <c r="AZ2368" t="s">
        <v>161</v>
      </c>
      <c r="BA2368">
        <v>4986</v>
      </c>
      <c r="BB2368">
        <v>64</v>
      </c>
      <c r="BC2368" t="s">
        <v>73</v>
      </c>
      <c r="BD2368" t="s">
        <v>74</v>
      </c>
      <c r="BE2368">
        <v>1269.196741</v>
      </c>
      <c r="BF2368" t="s">
        <v>101</v>
      </c>
      <c r="BG2368">
        <v>1269.196741</v>
      </c>
      <c r="BH2368">
        <v>27072.988528999998</v>
      </c>
    </row>
    <row r="2369" spans="1:60" x14ac:dyDescent="0.25">
      <c r="A2369">
        <v>2368</v>
      </c>
      <c r="B2369" t="s">
        <v>60</v>
      </c>
      <c r="C2369">
        <v>8129</v>
      </c>
      <c r="D2369" t="s">
        <v>2616</v>
      </c>
      <c r="E2369">
        <v>8047000</v>
      </c>
      <c r="F2369">
        <v>3</v>
      </c>
      <c r="G2369" t="s">
        <v>62</v>
      </c>
      <c r="H2369">
        <v>33</v>
      </c>
      <c r="I2369">
        <v>6140680470000360</v>
      </c>
      <c r="J2369">
        <v>16.267589999999998</v>
      </c>
      <c r="K2369">
        <v>0</v>
      </c>
      <c r="L2369">
        <v>0</v>
      </c>
      <c r="M2369">
        <v>0</v>
      </c>
      <c r="N2369" t="s">
        <v>101</v>
      </c>
      <c r="O2369" t="s">
        <v>101</v>
      </c>
      <c r="P2369">
        <v>0</v>
      </c>
      <c r="Q2369">
        <v>0</v>
      </c>
      <c r="R2369">
        <v>0</v>
      </c>
      <c r="S2369" t="s">
        <v>101</v>
      </c>
      <c r="T2369" t="s">
        <v>101</v>
      </c>
      <c r="U2369">
        <v>0</v>
      </c>
      <c r="V2369">
        <v>0</v>
      </c>
      <c r="W2369">
        <v>0</v>
      </c>
      <c r="X2369" t="s">
        <v>101</v>
      </c>
      <c r="Y2369" t="s">
        <v>101</v>
      </c>
      <c r="Z2369">
        <v>0</v>
      </c>
      <c r="AA2369">
        <v>0</v>
      </c>
      <c r="AB2369" t="s">
        <v>101</v>
      </c>
      <c r="AC2369">
        <v>0</v>
      </c>
      <c r="AD2369">
        <v>0</v>
      </c>
      <c r="AE2369">
        <v>0</v>
      </c>
      <c r="AF2369">
        <v>0</v>
      </c>
      <c r="AG2369">
        <v>0</v>
      </c>
      <c r="AH2369">
        <v>0</v>
      </c>
      <c r="AI2369">
        <v>0</v>
      </c>
      <c r="AJ2369">
        <v>0</v>
      </c>
      <c r="AK2369">
        <v>0</v>
      </c>
      <c r="AL2369">
        <v>0</v>
      </c>
      <c r="AM2369">
        <v>0</v>
      </c>
      <c r="AN2369" t="s">
        <v>299</v>
      </c>
      <c r="AO2369" t="s">
        <v>176</v>
      </c>
      <c r="AP2369">
        <v>101</v>
      </c>
      <c r="AQ2369">
        <v>1</v>
      </c>
      <c r="AR2369" t="s">
        <v>156</v>
      </c>
      <c r="AS2369">
        <v>0</v>
      </c>
      <c r="AT2369">
        <v>2</v>
      </c>
      <c r="AU2369" t="s">
        <v>157</v>
      </c>
      <c r="AV2369" t="s">
        <v>187</v>
      </c>
      <c r="AW2369">
        <v>8</v>
      </c>
      <c r="AX2369" t="s">
        <v>188</v>
      </c>
      <c r="AY2369" t="s">
        <v>167</v>
      </c>
      <c r="AZ2369" t="s">
        <v>161</v>
      </c>
      <c r="BA2369">
        <v>5009</v>
      </c>
      <c r="BB2369">
        <v>62</v>
      </c>
      <c r="BC2369" t="s">
        <v>126</v>
      </c>
      <c r="BD2369" t="s">
        <v>74</v>
      </c>
      <c r="BE2369">
        <v>2205.5311900000002</v>
      </c>
      <c r="BF2369" t="s">
        <v>101</v>
      </c>
      <c r="BG2369">
        <v>2205.5311900000002</v>
      </c>
      <c r="BH2369">
        <v>65832.601026000004</v>
      </c>
    </row>
    <row r="2370" spans="1:60" x14ac:dyDescent="0.25">
      <c r="A2370">
        <v>2369</v>
      </c>
      <c r="B2370" t="s">
        <v>60</v>
      </c>
      <c r="C2370">
        <v>8130</v>
      </c>
      <c r="D2370" t="s">
        <v>2617</v>
      </c>
      <c r="E2370">
        <v>8047000</v>
      </c>
      <c r="F2370">
        <v>3</v>
      </c>
      <c r="G2370" t="s">
        <v>62</v>
      </c>
      <c r="H2370">
        <v>33</v>
      </c>
      <c r="I2370">
        <v>6140680470000370</v>
      </c>
      <c r="J2370">
        <v>8.4281389999999998</v>
      </c>
      <c r="K2370">
        <v>0</v>
      </c>
      <c r="L2370">
        <v>0</v>
      </c>
      <c r="M2370">
        <v>0</v>
      </c>
      <c r="N2370" t="s">
        <v>101</v>
      </c>
      <c r="O2370" t="s">
        <v>101</v>
      </c>
      <c r="P2370">
        <v>0</v>
      </c>
      <c r="Q2370">
        <v>0</v>
      </c>
      <c r="R2370">
        <v>0</v>
      </c>
      <c r="S2370" t="s">
        <v>101</v>
      </c>
      <c r="T2370" t="s">
        <v>101</v>
      </c>
      <c r="U2370">
        <v>0</v>
      </c>
      <c r="V2370">
        <v>0</v>
      </c>
      <c r="W2370">
        <v>0</v>
      </c>
      <c r="X2370" t="s">
        <v>101</v>
      </c>
      <c r="Y2370" t="s">
        <v>101</v>
      </c>
      <c r="Z2370">
        <v>0</v>
      </c>
      <c r="AA2370">
        <v>0</v>
      </c>
      <c r="AB2370" t="s">
        <v>101</v>
      </c>
      <c r="AC2370">
        <v>0</v>
      </c>
      <c r="AD2370">
        <v>0</v>
      </c>
      <c r="AE2370">
        <v>0</v>
      </c>
      <c r="AF2370">
        <v>0</v>
      </c>
      <c r="AG2370">
        <v>0</v>
      </c>
      <c r="AH2370">
        <v>0</v>
      </c>
      <c r="AI2370">
        <v>0</v>
      </c>
      <c r="AJ2370">
        <v>0</v>
      </c>
      <c r="AK2370">
        <v>0</v>
      </c>
      <c r="AL2370">
        <v>0</v>
      </c>
      <c r="AM2370">
        <v>0</v>
      </c>
      <c r="AN2370" t="s">
        <v>299</v>
      </c>
      <c r="AO2370" t="s">
        <v>176</v>
      </c>
      <c r="AP2370">
        <v>101</v>
      </c>
      <c r="AQ2370">
        <v>2</v>
      </c>
      <c r="AR2370" t="s">
        <v>156</v>
      </c>
      <c r="AS2370">
        <v>0</v>
      </c>
      <c r="AT2370">
        <v>2</v>
      </c>
      <c r="AU2370" t="s">
        <v>157</v>
      </c>
      <c r="AV2370" t="s">
        <v>187</v>
      </c>
      <c r="AW2370">
        <v>8</v>
      </c>
      <c r="AX2370" t="s">
        <v>188</v>
      </c>
      <c r="AY2370" t="s">
        <v>167</v>
      </c>
      <c r="AZ2370" t="s">
        <v>161</v>
      </c>
      <c r="BA2370">
        <v>5407</v>
      </c>
      <c r="BB2370">
        <v>60</v>
      </c>
      <c r="BC2370" t="s">
        <v>126</v>
      </c>
      <c r="BD2370" t="s">
        <v>74</v>
      </c>
      <c r="BE2370">
        <v>1317.2104340000001</v>
      </c>
      <c r="BF2370" t="s">
        <v>101</v>
      </c>
      <c r="BG2370">
        <v>1317.2104340000001</v>
      </c>
      <c r="BH2370">
        <v>34107.469828000001</v>
      </c>
    </row>
    <row r="2371" spans="1:60" x14ac:dyDescent="0.25">
      <c r="A2371">
        <v>2370</v>
      </c>
      <c r="B2371" t="s">
        <v>60</v>
      </c>
      <c r="C2371">
        <v>8131</v>
      </c>
      <c r="D2371" t="s">
        <v>2618</v>
      </c>
      <c r="E2371">
        <v>8047000</v>
      </c>
      <c r="F2371">
        <v>3</v>
      </c>
      <c r="G2371" t="s">
        <v>62</v>
      </c>
      <c r="H2371">
        <v>33</v>
      </c>
      <c r="I2371">
        <v>6140680470000090</v>
      </c>
      <c r="J2371">
        <v>40.505198</v>
      </c>
      <c r="K2371">
        <v>0</v>
      </c>
      <c r="L2371">
        <v>0</v>
      </c>
      <c r="M2371">
        <v>0</v>
      </c>
      <c r="N2371" t="s">
        <v>101</v>
      </c>
      <c r="O2371" t="s">
        <v>101</v>
      </c>
      <c r="P2371">
        <v>0</v>
      </c>
      <c r="Q2371">
        <v>0</v>
      </c>
      <c r="R2371">
        <v>0</v>
      </c>
      <c r="S2371" t="s">
        <v>101</v>
      </c>
      <c r="T2371" t="s">
        <v>101</v>
      </c>
      <c r="U2371">
        <v>0</v>
      </c>
      <c r="V2371">
        <v>0</v>
      </c>
      <c r="W2371">
        <v>0</v>
      </c>
      <c r="X2371" t="s">
        <v>101</v>
      </c>
      <c r="Y2371" t="s">
        <v>101</v>
      </c>
      <c r="Z2371">
        <v>0</v>
      </c>
      <c r="AA2371">
        <v>0</v>
      </c>
      <c r="AB2371" t="s">
        <v>101</v>
      </c>
      <c r="AC2371">
        <v>0</v>
      </c>
      <c r="AD2371">
        <v>0</v>
      </c>
      <c r="AE2371">
        <v>0</v>
      </c>
      <c r="AF2371">
        <v>0</v>
      </c>
      <c r="AG2371">
        <v>0</v>
      </c>
      <c r="AH2371">
        <v>0</v>
      </c>
      <c r="AI2371">
        <v>0</v>
      </c>
      <c r="AJ2371">
        <v>0</v>
      </c>
      <c r="AK2371">
        <v>0</v>
      </c>
      <c r="AL2371">
        <v>0</v>
      </c>
      <c r="AM2371">
        <v>0</v>
      </c>
      <c r="AN2371" t="s">
        <v>299</v>
      </c>
      <c r="AO2371" t="s">
        <v>155</v>
      </c>
      <c r="AP2371">
        <v>101</v>
      </c>
      <c r="AQ2371">
        <v>2</v>
      </c>
      <c r="AR2371" t="s">
        <v>156</v>
      </c>
      <c r="AS2371">
        <v>0</v>
      </c>
      <c r="AT2371">
        <v>2</v>
      </c>
      <c r="AU2371" t="s">
        <v>157</v>
      </c>
      <c r="AV2371" t="s">
        <v>187</v>
      </c>
      <c r="AW2371">
        <v>8</v>
      </c>
      <c r="AX2371" t="s">
        <v>188</v>
      </c>
      <c r="AY2371" t="s">
        <v>167</v>
      </c>
      <c r="AZ2371" t="s">
        <v>161</v>
      </c>
      <c r="BA2371">
        <v>4249</v>
      </c>
      <c r="BB2371">
        <v>58</v>
      </c>
      <c r="BC2371" t="s">
        <v>93</v>
      </c>
      <c r="BD2371" t="s">
        <v>74</v>
      </c>
      <c r="BE2371">
        <v>7228.0406599999997</v>
      </c>
      <c r="BF2371" t="s">
        <v>101</v>
      </c>
      <c r="BG2371">
        <v>7228.0406599999997</v>
      </c>
      <c r="BH2371">
        <v>163918.720091</v>
      </c>
    </row>
    <row r="2372" spans="1:60" x14ac:dyDescent="0.25">
      <c r="A2372">
        <v>2371</v>
      </c>
      <c r="B2372" t="s">
        <v>60</v>
      </c>
      <c r="C2372">
        <v>8132</v>
      </c>
      <c r="D2372" t="s">
        <v>2619</v>
      </c>
      <c r="E2372">
        <v>8047000</v>
      </c>
      <c r="F2372">
        <v>3</v>
      </c>
      <c r="G2372" t="s">
        <v>62</v>
      </c>
      <c r="H2372">
        <v>33</v>
      </c>
      <c r="I2372">
        <v>6140680470000370</v>
      </c>
      <c r="J2372">
        <v>3.724666</v>
      </c>
      <c r="K2372">
        <v>0</v>
      </c>
      <c r="L2372">
        <v>0</v>
      </c>
      <c r="M2372">
        <v>0</v>
      </c>
      <c r="N2372" t="s">
        <v>101</v>
      </c>
      <c r="O2372" t="s">
        <v>101</v>
      </c>
      <c r="P2372">
        <v>0</v>
      </c>
      <c r="Q2372">
        <v>0</v>
      </c>
      <c r="R2372">
        <v>0</v>
      </c>
      <c r="S2372" t="s">
        <v>101</v>
      </c>
      <c r="T2372" t="s">
        <v>101</v>
      </c>
      <c r="U2372">
        <v>0</v>
      </c>
      <c r="V2372">
        <v>0</v>
      </c>
      <c r="W2372">
        <v>0</v>
      </c>
      <c r="X2372" t="s">
        <v>101</v>
      </c>
      <c r="Y2372" t="s">
        <v>101</v>
      </c>
      <c r="Z2372">
        <v>0</v>
      </c>
      <c r="AA2372">
        <v>0</v>
      </c>
      <c r="AB2372" t="s">
        <v>101</v>
      </c>
      <c r="AC2372">
        <v>0</v>
      </c>
      <c r="AD2372">
        <v>0</v>
      </c>
      <c r="AE2372">
        <v>0</v>
      </c>
      <c r="AF2372">
        <v>0</v>
      </c>
      <c r="AG2372">
        <v>0</v>
      </c>
      <c r="AH2372">
        <v>0</v>
      </c>
      <c r="AI2372">
        <v>0</v>
      </c>
      <c r="AJ2372">
        <v>0</v>
      </c>
      <c r="AK2372">
        <v>0</v>
      </c>
      <c r="AL2372">
        <v>0</v>
      </c>
      <c r="AM2372">
        <v>0</v>
      </c>
      <c r="AN2372" t="s">
        <v>299</v>
      </c>
      <c r="AO2372" t="s">
        <v>176</v>
      </c>
      <c r="AP2372">
        <v>101</v>
      </c>
      <c r="AQ2372">
        <v>1</v>
      </c>
      <c r="AR2372" t="s">
        <v>156</v>
      </c>
      <c r="AS2372">
        <v>0</v>
      </c>
      <c r="AT2372">
        <v>2</v>
      </c>
      <c r="AU2372" t="s">
        <v>157</v>
      </c>
      <c r="AV2372" t="s">
        <v>187</v>
      </c>
      <c r="AW2372">
        <v>8</v>
      </c>
      <c r="AX2372" t="s">
        <v>188</v>
      </c>
      <c r="AY2372" t="s">
        <v>167</v>
      </c>
      <c r="AZ2372" t="s">
        <v>161</v>
      </c>
      <c r="BA2372">
        <v>3858</v>
      </c>
      <c r="BB2372">
        <v>48</v>
      </c>
      <c r="BC2372" t="s">
        <v>93</v>
      </c>
      <c r="BD2372" t="s">
        <v>74</v>
      </c>
      <c r="BE2372">
        <v>768.65211199999999</v>
      </c>
      <c r="BF2372" t="s">
        <v>101</v>
      </c>
      <c r="BG2372">
        <v>768.65211199999999</v>
      </c>
      <c r="BH2372">
        <v>15073.189026</v>
      </c>
    </row>
    <row r="2373" spans="1:60" x14ac:dyDescent="0.25">
      <c r="A2373">
        <v>2372</v>
      </c>
      <c r="B2373" t="s">
        <v>60</v>
      </c>
      <c r="C2373">
        <v>8133</v>
      </c>
      <c r="D2373" t="s">
        <v>2620</v>
      </c>
      <c r="E2373">
        <v>8047000</v>
      </c>
      <c r="F2373">
        <v>7</v>
      </c>
      <c r="G2373" t="s">
        <v>62</v>
      </c>
      <c r="H2373">
        <v>74</v>
      </c>
      <c r="I2373">
        <v>6140680470000080</v>
      </c>
      <c r="J2373">
        <v>3.6479460000000001</v>
      </c>
      <c r="K2373">
        <v>0</v>
      </c>
      <c r="L2373">
        <v>0</v>
      </c>
      <c r="M2373">
        <v>0</v>
      </c>
      <c r="N2373" t="s">
        <v>101</v>
      </c>
      <c r="O2373" t="s">
        <v>101</v>
      </c>
      <c r="P2373">
        <v>0</v>
      </c>
      <c r="Q2373">
        <v>0</v>
      </c>
      <c r="R2373">
        <v>0</v>
      </c>
      <c r="S2373" t="s">
        <v>101</v>
      </c>
      <c r="T2373" t="s">
        <v>101</v>
      </c>
      <c r="U2373">
        <v>0</v>
      </c>
      <c r="V2373">
        <v>0</v>
      </c>
      <c r="W2373">
        <v>0</v>
      </c>
      <c r="X2373" t="s">
        <v>101</v>
      </c>
      <c r="Y2373" t="s">
        <v>101</v>
      </c>
      <c r="Z2373">
        <v>0</v>
      </c>
      <c r="AA2373">
        <v>0</v>
      </c>
      <c r="AB2373" t="s">
        <v>101</v>
      </c>
      <c r="AC2373">
        <v>0</v>
      </c>
      <c r="AD2373">
        <v>0</v>
      </c>
      <c r="AE2373">
        <v>0</v>
      </c>
      <c r="AF2373">
        <v>0</v>
      </c>
      <c r="AG2373">
        <v>0</v>
      </c>
      <c r="AH2373">
        <v>0</v>
      </c>
      <c r="AI2373">
        <v>0</v>
      </c>
      <c r="AJ2373">
        <v>0</v>
      </c>
      <c r="AK2373">
        <v>0</v>
      </c>
      <c r="AL2373">
        <v>0</v>
      </c>
      <c r="AM2373">
        <v>0</v>
      </c>
      <c r="AN2373" t="s">
        <v>782</v>
      </c>
      <c r="AO2373" t="s">
        <v>782</v>
      </c>
      <c r="AP2373">
        <v>99</v>
      </c>
      <c r="AQ2373">
        <v>1</v>
      </c>
      <c r="AR2373" t="s">
        <v>156</v>
      </c>
      <c r="AS2373">
        <v>0</v>
      </c>
      <c r="AT2373">
        <v>0</v>
      </c>
      <c r="AU2373" t="s">
        <v>157</v>
      </c>
      <c r="AV2373" t="s">
        <v>783</v>
      </c>
      <c r="AW2373">
        <v>8</v>
      </c>
      <c r="AX2373" t="s">
        <v>101</v>
      </c>
      <c r="AY2373" t="s">
        <v>101</v>
      </c>
      <c r="AZ2373" t="s">
        <v>201</v>
      </c>
      <c r="BA2373">
        <v>5142</v>
      </c>
      <c r="BB2373">
        <v>56</v>
      </c>
      <c r="BC2373" t="s">
        <v>73</v>
      </c>
      <c r="BD2373" t="s">
        <v>74</v>
      </c>
      <c r="BE2373">
        <v>913.53487800000005</v>
      </c>
      <c r="BF2373" t="s">
        <v>101</v>
      </c>
      <c r="BG2373">
        <v>913.53487800000005</v>
      </c>
      <c r="BH2373">
        <v>14762.714212999999</v>
      </c>
    </row>
    <row r="2374" spans="1:60" x14ac:dyDescent="0.25">
      <c r="A2374">
        <v>2373</v>
      </c>
      <c r="B2374" t="s">
        <v>60</v>
      </c>
      <c r="C2374">
        <v>8134</v>
      </c>
      <c r="D2374" t="s">
        <v>2621</v>
      </c>
      <c r="E2374">
        <v>8047000</v>
      </c>
      <c r="F2374">
        <v>3</v>
      </c>
      <c r="G2374" t="s">
        <v>62</v>
      </c>
      <c r="H2374">
        <v>32</v>
      </c>
      <c r="I2374">
        <v>6140680470000090</v>
      </c>
      <c r="J2374">
        <v>7.7310230000000004</v>
      </c>
      <c r="K2374">
        <v>0</v>
      </c>
      <c r="L2374">
        <v>0</v>
      </c>
      <c r="M2374">
        <v>0</v>
      </c>
      <c r="N2374" t="s">
        <v>101</v>
      </c>
      <c r="O2374" t="s">
        <v>101</v>
      </c>
      <c r="P2374">
        <v>0</v>
      </c>
      <c r="Q2374">
        <v>0</v>
      </c>
      <c r="R2374">
        <v>0</v>
      </c>
      <c r="S2374" t="s">
        <v>101</v>
      </c>
      <c r="T2374" t="s">
        <v>101</v>
      </c>
      <c r="U2374">
        <v>0</v>
      </c>
      <c r="V2374">
        <v>0</v>
      </c>
      <c r="W2374">
        <v>0</v>
      </c>
      <c r="X2374" t="s">
        <v>101</v>
      </c>
      <c r="Y2374" t="s">
        <v>101</v>
      </c>
      <c r="Z2374">
        <v>0</v>
      </c>
      <c r="AA2374">
        <v>0</v>
      </c>
      <c r="AB2374" t="s">
        <v>101</v>
      </c>
      <c r="AC2374">
        <v>0</v>
      </c>
      <c r="AD2374">
        <v>0</v>
      </c>
      <c r="AE2374">
        <v>0</v>
      </c>
      <c r="AF2374">
        <v>0</v>
      </c>
      <c r="AG2374">
        <v>0</v>
      </c>
      <c r="AH2374">
        <v>0</v>
      </c>
      <c r="AI2374">
        <v>0</v>
      </c>
      <c r="AJ2374">
        <v>0</v>
      </c>
      <c r="AK2374">
        <v>0</v>
      </c>
      <c r="AL2374">
        <v>0</v>
      </c>
      <c r="AM2374">
        <v>0</v>
      </c>
      <c r="AN2374" t="s">
        <v>163</v>
      </c>
      <c r="AO2374" t="s">
        <v>176</v>
      </c>
      <c r="AP2374">
        <v>141</v>
      </c>
      <c r="AQ2374">
        <v>3</v>
      </c>
      <c r="AR2374" t="s">
        <v>156</v>
      </c>
      <c r="AS2374">
        <v>0</v>
      </c>
      <c r="AT2374">
        <v>5</v>
      </c>
      <c r="AU2374" t="s">
        <v>157</v>
      </c>
      <c r="AV2374" t="s">
        <v>165</v>
      </c>
      <c r="AW2374">
        <v>8</v>
      </c>
      <c r="AX2374" t="s">
        <v>166</v>
      </c>
      <c r="AY2374" t="s">
        <v>167</v>
      </c>
      <c r="AZ2374" t="s">
        <v>161</v>
      </c>
      <c r="BA2374">
        <v>4936</v>
      </c>
      <c r="BB2374">
        <v>63</v>
      </c>
      <c r="BC2374" t="s">
        <v>93</v>
      </c>
      <c r="BD2374" t="s">
        <v>74</v>
      </c>
      <c r="BE2374">
        <v>1095.1979980000001</v>
      </c>
      <c r="BF2374" t="s">
        <v>101</v>
      </c>
      <c r="BG2374">
        <v>1095.1979980000001</v>
      </c>
      <c r="BH2374">
        <v>31286.341572000001</v>
      </c>
    </row>
    <row r="2375" spans="1:60" x14ac:dyDescent="0.25">
      <c r="A2375">
        <v>2374</v>
      </c>
      <c r="B2375" t="s">
        <v>60</v>
      </c>
      <c r="C2375">
        <v>8135</v>
      </c>
      <c r="D2375" t="s">
        <v>2622</v>
      </c>
      <c r="E2375">
        <v>8047000</v>
      </c>
      <c r="F2375">
        <v>3</v>
      </c>
      <c r="G2375" t="s">
        <v>62</v>
      </c>
      <c r="H2375">
        <v>32</v>
      </c>
      <c r="I2375">
        <v>6140680470000120</v>
      </c>
      <c r="J2375">
        <v>8.1969510000000003</v>
      </c>
      <c r="K2375">
        <v>0</v>
      </c>
      <c r="L2375">
        <v>0</v>
      </c>
      <c r="M2375">
        <v>0</v>
      </c>
      <c r="N2375" t="s">
        <v>101</v>
      </c>
      <c r="O2375" t="s">
        <v>101</v>
      </c>
      <c r="P2375">
        <v>0</v>
      </c>
      <c r="Q2375">
        <v>0</v>
      </c>
      <c r="R2375">
        <v>0</v>
      </c>
      <c r="S2375" t="s">
        <v>101</v>
      </c>
      <c r="T2375" t="s">
        <v>101</v>
      </c>
      <c r="U2375">
        <v>0</v>
      </c>
      <c r="V2375">
        <v>0</v>
      </c>
      <c r="W2375">
        <v>0</v>
      </c>
      <c r="X2375" t="s">
        <v>101</v>
      </c>
      <c r="Y2375" t="s">
        <v>101</v>
      </c>
      <c r="Z2375">
        <v>0</v>
      </c>
      <c r="AA2375">
        <v>0</v>
      </c>
      <c r="AB2375" t="s">
        <v>101</v>
      </c>
      <c r="AC2375">
        <v>0</v>
      </c>
      <c r="AD2375">
        <v>0</v>
      </c>
      <c r="AE2375">
        <v>0</v>
      </c>
      <c r="AF2375">
        <v>0</v>
      </c>
      <c r="AG2375">
        <v>0</v>
      </c>
      <c r="AH2375">
        <v>0</v>
      </c>
      <c r="AI2375">
        <v>0</v>
      </c>
      <c r="AJ2375">
        <v>0</v>
      </c>
      <c r="AK2375">
        <v>0</v>
      </c>
      <c r="AL2375">
        <v>0</v>
      </c>
      <c r="AM2375">
        <v>0</v>
      </c>
      <c r="AN2375" t="s">
        <v>163</v>
      </c>
      <c r="AO2375" t="s">
        <v>164</v>
      </c>
      <c r="AP2375">
        <v>141</v>
      </c>
      <c r="AQ2375">
        <v>1</v>
      </c>
      <c r="AR2375" t="s">
        <v>156</v>
      </c>
      <c r="AS2375">
        <v>0</v>
      </c>
      <c r="AT2375">
        <v>5</v>
      </c>
      <c r="AU2375" t="s">
        <v>157</v>
      </c>
      <c r="AV2375" t="s">
        <v>165</v>
      </c>
      <c r="AW2375">
        <v>8</v>
      </c>
      <c r="AX2375" t="s">
        <v>166</v>
      </c>
      <c r="AY2375" t="s">
        <v>167</v>
      </c>
      <c r="AZ2375" t="s">
        <v>161</v>
      </c>
      <c r="BA2375">
        <v>5327</v>
      </c>
      <c r="BB2375">
        <v>70</v>
      </c>
      <c r="BC2375" t="s">
        <v>73</v>
      </c>
      <c r="BD2375" t="s">
        <v>74</v>
      </c>
      <c r="BE2375">
        <v>1238.0509810000001</v>
      </c>
      <c r="BF2375" t="s">
        <v>101</v>
      </c>
      <c r="BG2375">
        <v>1238.0509810000001</v>
      </c>
      <c r="BH2375">
        <v>33171.885015</v>
      </c>
    </row>
    <row r="2376" spans="1:60" x14ac:dyDescent="0.25">
      <c r="A2376">
        <v>2375</v>
      </c>
      <c r="B2376" t="s">
        <v>60</v>
      </c>
      <c r="C2376">
        <v>8136</v>
      </c>
      <c r="D2376" t="s">
        <v>2623</v>
      </c>
      <c r="E2376">
        <v>8047000</v>
      </c>
      <c r="F2376">
        <v>3</v>
      </c>
      <c r="G2376" t="s">
        <v>62</v>
      </c>
      <c r="H2376">
        <v>33</v>
      </c>
      <c r="I2376">
        <v>6140680470000120</v>
      </c>
      <c r="J2376">
        <v>35.340685000000001</v>
      </c>
      <c r="K2376">
        <v>0</v>
      </c>
      <c r="L2376">
        <v>0</v>
      </c>
      <c r="M2376">
        <v>0</v>
      </c>
      <c r="N2376" t="s">
        <v>101</v>
      </c>
      <c r="O2376" t="s">
        <v>101</v>
      </c>
      <c r="P2376">
        <v>0</v>
      </c>
      <c r="Q2376">
        <v>0</v>
      </c>
      <c r="R2376">
        <v>0</v>
      </c>
      <c r="S2376" t="s">
        <v>101</v>
      </c>
      <c r="T2376" t="s">
        <v>101</v>
      </c>
      <c r="U2376">
        <v>0</v>
      </c>
      <c r="V2376">
        <v>0</v>
      </c>
      <c r="W2376">
        <v>0</v>
      </c>
      <c r="X2376" t="s">
        <v>101</v>
      </c>
      <c r="Y2376" t="s">
        <v>101</v>
      </c>
      <c r="Z2376">
        <v>0</v>
      </c>
      <c r="AA2376">
        <v>0</v>
      </c>
      <c r="AB2376" t="s">
        <v>101</v>
      </c>
      <c r="AC2376">
        <v>0</v>
      </c>
      <c r="AD2376">
        <v>0</v>
      </c>
      <c r="AE2376">
        <v>0</v>
      </c>
      <c r="AF2376">
        <v>0</v>
      </c>
      <c r="AG2376">
        <v>0</v>
      </c>
      <c r="AH2376">
        <v>0</v>
      </c>
      <c r="AI2376">
        <v>0</v>
      </c>
      <c r="AJ2376">
        <v>0</v>
      </c>
      <c r="AK2376">
        <v>0</v>
      </c>
      <c r="AL2376">
        <v>0</v>
      </c>
      <c r="AM2376">
        <v>0</v>
      </c>
      <c r="AN2376" t="s">
        <v>308</v>
      </c>
      <c r="AO2376" t="s">
        <v>155</v>
      </c>
      <c r="AP2376">
        <v>101</v>
      </c>
      <c r="AQ2376">
        <v>1</v>
      </c>
      <c r="AR2376" t="s">
        <v>156</v>
      </c>
      <c r="AS2376">
        <v>0</v>
      </c>
      <c r="AT2376">
        <v>2</v>
      </c>
      <c r="AU2376" t="s">
        <v>157</v>
      </c>
      <c r="AV2376" t="s">
        <v>309</v>
      </c>
      <c r="AW2376">
        <v>8</v>
      </c>
      <c r="AX2376" t="s">
        <v>310</v>
      </c>
      <c r="AY2376" t="s">
        <v>173</v>
      </c>
      <c r="AZ2376" t="s">
        <v>161</v>
      </c>
      <c r="BA2376">
        <v>5294</v>
      </c>
      <c r="BB2376">
        <v>50</v>
      </c>
      <c r="BC2376" t="s">
        <v>126</v>
      </c>
      <c r="BD2376" t="s">
        <v>74</v>
      </c>
      <c r="BE2376">
        <v>6745.3671979999999</v>
      </c>
      <c r="BF2376" t="s">
        <v>101</v>
      </c>
      <c r="BG2376">
        <v>6745.3671979999999</v>
      </c>
      <c r="BH2376">
        <v>143018.67746499999</v>
      </c>
    </row>
    <row r="2377" spans="1:60" x14ac:dyDescent="0.25">
      <c r="A2377">
        <v>2376</v>
      </c>
      <c r="B2377" t="s">
        <v>60</v>
      </c>
      <c r="C2377">
        <v>8137</v>
      </c>
      <c r="D2377" t="s">
        <v>2624</v>
      </c>
      <c r="E2377">
        <v>8047000</v>
      </c>
      <c r="F2377">
        <v>3</v>
      </c>
      <c r="G2377" t="s">
        <v>62</v>
      </c>
      <c r="H2377">
        <v>33</v>
      </c>
      <c r="I2377">
        <v>6140680470000370</v>
      </c>
      <c r="J2377">
        <v>9.2969939999999998</v>
      </c>
      <c r="K2377">
        <v>0</v>
      </c>
      <c r="L2377">
        <v>0</v>
      </c>
      <c r="M2377">
        <v>0</v>
      </c>
      <c r="N2377" t="s">
        <v>101</v>
      </c>
      <c r="O2377" t="s">
        <v>101</v>
      </c>
      <c r="P2377">
        <v>0</v>
      </c>
      <c r="Q2377">
        <v>0</v>
      </c>
      <c r="R2377">
        <v>0</v>
      </c>
      <c r="S2377" t="s">
        <v>101</v>
      </c>
      <c r="T2377" t="s">
        <v>101</v>
      </c>
      <c r="U2377">
        <v>0</v>
      </c>
      <c r="V2377">
        <v>0</v>
      </c>
      <c r="W2377">
        <v>0</v>
      </c>
      <c r="X2377" t="s">
        <v>101</v>
      </c>
      <c r="Y2377" t="s">
        <v>101</v>
      </c>
      <c r="Z2377">
        <v>0</v>
      </c>
      <c r="AA2377">
        <v>0</v>
      </c>
      <c r="AB2377" t="s">
        <v>101</v>
      </c>
      <c r="AC2377">
        <v>0</v>
      </c>
      <c r="AD2377">
        <v>0</v>
      </c>
      <c r="AE2377">
        <v>0</v>
      </c>
      <c r="AF2377">
        <v>0</v>
      </c>
      <c r="AG2377">
        <v>0</v>
      </c>
      <c r="AH2377">
        <v>0</v>
      </c>
      <c r="AI2377">
        <v>0</v>
      </c>
      <c r="AJ2377">
        <v>0</v>
      </c>
      <c r="AK2377">
        <v>0</v>
      </c>
      <c r="AL2377">
        <v>0</v>
      </c>
      <c r="AM2377">
        <v>0</v>
      </c>
      <c r="AN2377" t="s">
        <v>308</v>
      </c>
      <c r="AO2377" t="s">
        <v>155</v>
      </c>
      <c r="AP2377">
        <v>101</v>
      </c>
      <c r="AQ2377">
        <v>1</v>
      </c>
      <c r="AR2377" t="s">
        <v>156</v>
      </c>
      <c r="AS2377">
        <v>0</v>
      </c>
      <c r="AT2377">
        <v>2</v>
      </c>
      <c r="AU2377" t="s">
        <v>157</v>
      </c>
      <c r="AV2377" t="s">
        <v>309</v>
      </c>
      <c r="AW2377">
        <v>8</v>
      </c>
      <c r="AX2377" t="s">
        <v>310</v>
      </c>
      <c r="AY2377" t="s">
        <v>173</v>
      </c>
      <c r="AZ2377" t="s">
        <v>161</v>
      </c>
      <c r="BA2377">
        <v>5455</v>
      </c>
      <c r="BB2377">
        <v>53</v>
      </c>
      <c r="BC2377" t="s">
        <v>140</v>
      </c>
      <c r="BD2377" t="s">
        <v>74</v>
      </c>
      <c r="BE2377">
        <v>1678.275711</v>
      </c>
      <c r="BF2377" t="s">
        <v>101</v>
      </c>
      <c r="BG2377">
        <v>1678.275711</v>
      </c>
      <c r="BH2377">
        <v>37623.601074999999</v>
      </c>
    </row>
    <row r="2378" spans="1:60" x14ac:dyDescent="0.25">
      <c r="A2378">
        <v>2377</v>
      </c>
      <c r="B2378" t="s">
        <v>60</v>
      </c>
      <c r="C2378">
        <v>8138</v>
      </c>
      <c r="D2378" s="1" t="s">
        <v>2625</v>
      </c>
      <c r="E2378">
        <v>8047000</v>
      </c>
      <c r="F2378">
        <v>3</v>
      </c>
      <c r="G2378" t="s">
        <v>62</v>
      </c>
      <c r="H2378">
        <v>33</v>
      </c>
      <c r="I2378">
        <v>6140680470000110</v>
      </c>
      <c r="J2378">
        <v>44.218426999999998</v>
      </c>
      <c r="K2378">
        <v>0</v>
      </c>
      <c r="L2378">
        <v>0</v>
      </c>
      <c r="M2378">
        <v>0</v>
      </c>
      <c r="N2378" t="s">
        <v>101</v>
      </c>
      <c r="O2378" t="s">
        <v>101</v>
      </c>
      <c r="P2378">
        <v>0</v>
      </c>
      <c r="Q2378">
        <v>0</v>
      </c>
      <c r="R2378">
        <v>0</v>
      </c>
      <c r="S2378" t="s">
        <v>101</v>
      </c>
      <c r="T2378" t="s">
        <v>101</v>
      </c>
      <c r="U2378">
        <v>0</v>
      </c>
      <c r="V2378">
        <v>0</v>
      </c>
      <c r="W2378">
        <v>0</v>
      </c>
      <c r="X2378" t="s">
        <v>101</v>
      </c>
      <c r="Y2378" t="s">
        <v>101</v>
      </c>
      <c r="Z2378">
        <v>0</v>
      </c>
      <c r="AA2378">
        <v>0</v>
      </c>
      <c r="AB2378" t="s">
        <v>101</v>
      </c>
      <c r="AC2378">
        <v>0</v>
      </c>
      <c r="AD2378">
        <v>0</v>
      </c>
      <c r="AE2378">
        <v>0</v>
      </c>
      <c r="AF2378">
        <v>0</v>
      </c>
      <c r="AG2378">
        <v>0</v>
      </c>
      <c r="AH2378">
        <v>0</v>
      </c>
      <c r="AI2378">
        <v>0</v>
      </c>
      <c r="AJ2378">
        <v>0</v>
      </c>
      <c r="AK2378">
        <v>0</v>
      </c>
      <c r="AL2378">
        <v>0</v>
      </c>
      <c r="AM2378">
        <v>0</v>
      </c>
      <c r="AN2378" t="s">
        <v>181</v>
      </c>
      <c r="AO2378" t="s">
        <v>155</v>
      </c>
      <c r="AP2378">
        <v>101</v>
      </c>
      <c r="AQ2378">
        <v>1</v>
      </c>
      <c r="AR2378" t="s">
        <v>156</v>
      </c>
      <c r="AS2378">
        <v>0</v>
      </c>
      <c r="AT2378">
        <v>2</v>
      </c>
      <c r="AU2378" t="s">
        <v>157</v>
      </c>
      <c r="AV2378" t="s">
        <v>182</v>
      </c>
      <c r="AW2378">
        <v>8</v>
      </c>
      <c r="AX2378" t="s">
        <v>183</v>
      </c>
      <c r="AY2378" t="s">
        <v>184</v>
      </c>
      <c r="AZ2378" t="s">
        <v>161</v>
      </c>
      <c r="BA2378">
        <v>4848</v>
      </c>
      <c r="BB2378">
        <v>56</v>
      </c>
      <c r="BC2378" t="s">
        <v>140</v>
      </c>
      <c r="BD2378" t="s">
        <v>74</v>
      </c>
      <c r="BE2378">
        <v>4717.1000700000004</v>
      </c>
      <c r="BF2378" t="s">
        <v>101</v>
      </c>
      <c r="BG2378">
        <v>4717.1000700000004</v>
      </c>
      <c r="BH2378">
        <v>178945.62707399999</v>
      </c>
    </row>
    <row r="2379" spans="1:60" x14ac:dyDescent="0.25">
      <c r="A2379">
        <v>2378</v>
      </c>
      <c r="B2379" t="s">
        <v>60</v>
      </c>
      <c r="C2379">
        <v>8139</v>
      </c>
      <c r="D2379" t="s">
        <v>2626</v>
      </c>
      <c r="E2379">
        <v>8047000</v>
      </c>
      <c r="F2379">
        <v>3</v>
      </c>
      <c r="G2379" t="s">
        <v>62</v>
      </c>
      <c r="H2379">
        <v>33</v>
      </c>
      <c r="I2379">
        <v>6140680470000370</v>
      </c>
      <c r="J2379">
        <v>1.0812109999999999</v>
      </c>
      <c r="K2379">
        <v>0</v>
      </c>
      <c r="L2379">
        <v>0</v>
      </c>
      <c r="M2379">
        <v>0</v>
      </c>
      <c r="N2379" t="s">
        <v>101</v>
      </c>
      <c r="O2379" t="s">
        <v>101</v>
      </c>
      <c r="P2379">
        <v>0</v>
      </c>
      <c r="Q2379">
        <v>0</v>
      </c>
      <c r="R2379">
        <v>0</v>
      </c>
      <c r="S2379" t="s">
        <v>101</v>
      </c>
      <c r="T2379" t="s">
        <v>101</v>
      </c>
      <c r="U2379">
        <v>0</v>
      </c>
      <c r="V2379">
        <v>0</v>
      </c>
      <c r="W2379">
        <v>0</v>
      </c>
      <c r="X2379" t="s">
        <v>101</v>
      </c>
      <c r="Y2379" t="s">
        <v>101</v>
      </c>
      <c r="Z2379">
        <v>0</v>
      </c>
      <c r="AA2379">
        <v>0</v>
      </c>
      <c r="AB2379" t="s">
        <v>101</v>
      </c>
      <c r="AC2379">
        <v>0</v>
      </c>
      <c r="AD2379">
        <v>0</v>
      </c>
      <c r="AE2379">
        <v>0</v>
      </c>
      <c r="AF2379">
        <v>0</v>
      </c>
      <c r="AG2379">
        <v>0</v>
      </c>
      <c r="AH2379">
        <v>0</v>
      </c>
      <c r="AI2379">
        <v>0</v>
      </c>
      <c r="AJ2379">
        <v>0</v>
      </c>
      <c r="AK2379">
        <v>0</v>
      </c>
      <c r="AL2379">
        <v>0</v>
      </c>
      <c r="AM2379">
        <v>0</v>
      </c>
      <c r="AN2379" t="s">
        <v>308</v>
      </c>
      <c r="AO2379" t="s">
        <v>155</v>
      </c>
      <c r="AP2379">
        <v>101</v>
      </c>
      <c r="AQ2379">
        <v>1</v>
      </c>
      <c r="AR2379" t="s">
        <v>156</v>
      </c>
      <c r="AS2379">
        <v>0</v>
      </c>
      <c r="AT2379">
        <v>2</v>
      </c>
      <c r="AU2379" t="s">
        <v>157</v>
      </c>
      <c r="AV2379" t="s">
        <v>309</v>
      </c>
      <c r="AW2379">
        <v>8</v>
      </c>
      <c r="AX2379" t="s">
        <v>310</v>
      </c>
      <c r="AY2379" t="s">
        <v>173</v>
      </c>
      <c r="AZ2379" t="s">
        <v>161</v>
      </c>
      <c r="BA2379">
        <v>5016</v>
      </c>
      <c r="BB2379">
        <v>47</v>
      </c>
      <c r="BC2379" t="s">
        <v>126</v>
      </c>
      <c r="BD2379" t="s">
        <v>74</v>
      </c>
      <c r="BE2379">
        <v>278.90451899999999</v>
      </c>
      <c r="BF2379" t="s">
        <v>101</v>
      </c>
      <c r="BG2379">
        <v>278.90451899999999</v>
      </c>
      <c r="BH2379">
        <v>4375.505502</v>
      </c>
    </row>
    <row r="2380" spans="1:60" x14ac:dyDescent="0.25">
      <c r="A2380">
        <v>2379</v>
      </c>
      <c r="B2380" t="s">
        <v>60</v>
      </c>
      <c r="C2380">
        <v>8140</v>
      </c>
      <c r="D2380" t="s">
        <v>2627</v>
      </c>
      <c r="E2380">
        <v>8047000</v>
      </c>
      <c r="F2380">
        <v>3</v>
      </c>
      <c r="G2380" t="s">
        <v>62</v>
      </c>
      <c r="H2380">
        <v>33</v>
      </c>
      <c r="I2380">
        <v>6140680470000380</v>
      </c>
      <c r="J2380">
        <v>6.4835370000000001</v>
      </c>
      <c r="K2380">
        <v>0</v>
      </c>
      <c r="L2380">
        <v>0</v>
      </c>
      <c r="M2380">
        <v>0</v>
      </c>
      <c r="N2380" t="s">
        <v>101</v>
      </c>
      <c r="O2380" t="s">
        <v>101</v>
      </c>
      <c r="P2380">
        <v>0</v>
      </c>
      <c r="Q2380">
        <v>0</v>
      </c>
      <c r="R2380">
        <v>0</v>
      </c>
      <c r="S2380" t="s">
        <v>101</v>
      </c>
      <c r="T2380" t="s">
        <v>101</v>
      </c>
      <c r="U2380">
        <v>0</v>
      </c>
      <c r="V2380">
        <v>0</v>
      </c>
      <c r="W2380">
        <v>0</v>
      </c>
      <c r="X2380" t="s">
        <v>101</v>
      </c>
      <c r="Y2380" t="s">
        <v>101</v>
      </c>
      <c r="Z2380">
        <v>0</v>
      </c>
      <c r="AA2380">
        <v>0</v>
      </c>
      <c r="AB2380" t="s">
        <v>101</v>
      </c>
      <c r="AC2380">
        <v>0</v>
      </c>
      <c r="AD2380">
        <v>0</v>
      </c>
      <c r="AE2380">
        <v>0</v>
      </c>
      <c r="AF2380">
        <v>0</v>
      </c>
      <c r="AG2380">
        <v>0</v>
      </c>
      <c r="AH2380">
        <v>0</v>
      </c>
      <c r="AI2380">
        <v>0</v>
      </c>
      <c r="AJ2380">
        <v>0</v>
      </c>
      <c r="AK2380">
        <v>0</v>
      </c>
      <c r="AL2380">
        <v>0</v>
      </c>
      <c r="AM2380">
        <v>0</v>
      </c>
      <c r="AN2380" t="s">
        <v>196</v>
      </c>
      <c r="AO2380" t="s">
        <v>155</v>
      </c>
      <c r="AP2380">
        <v>101</v>
      </c>
      <c r="AQ2380">
        <v>1</v>
      </c>
      <c r="AR2380" t="s">
        <v>156</v>
      </c>
      <c r="AS2380">
        <v>0</v>
      </c>
      <c r="AT2380">
        <v>2</v>
      </c>
      <c r="AU2380" t="s">
        <v>157</v>
      </c>
      <c r="AV2380" t="s">
        <v>187</v>
      </c>
      <c r="AW2380">
        <v>8</v>
      </c>
      <c r="AX2380" t="s">
        <v>188</v>
      </c>
      <c r="AY2380" t="s">
        <v>167</v>
      </c>
      <c r="AZ2380" t="s">
        <v>161</v>
      </c>
      <c r="BA2380">
        <v>4205</v>
      </c>
      <c r="BB2380">
        <v>59</v>
      </c>
      <c r="BC2380" t="s">
        <v>126</v>
      </c>
      <c r="BD2380" t="s">
        <v>74</v>
      </c>
      <c r="BE2380">
        <v>988.40646900000002</v>
      </c>
      <c r="BF2380" t="s">
        <v>101</v>
      </c>
      <c r="BG2380">
        <v>988.40646900000002</v>
      </c>
      <c r="BH2380">
        <v>26237.943829</v>
      </c>
    </row>
    <row r="2381" spans="1:60" x14ac:dyDescent="0.25">
      <c r="A2381">
        <v>2380</v>
      </c>
      <c r="B2381" t="s">
        <v>60</v>
      </c>
      <c r="C2381">
        <v>8141</v>
      </c>
      <c r="D2381" t="s">
        <v>2628</v>
      </c>
      <c r="E2381">
        <v>8047000</v>
      </c>
      <c r="F2381">
        <v>3</v>
      </c>
      <c r="G2381" t="s">
        <v>62</v>
      </c>
      <c r="H2381">
        <v>33</v>
      </c>
      <c r="I2381">
        <v>6140680470000380</v>
      </c>
      <c r="J2381">
        <v>5.1705709999999998</v>
      </c>
      <c r="K2381">
        <v>0</v>
      </c>
      <c r="L2381">
        <v>0</v>
      </c>
      <c r="M2381">
        <v>0</v>
      </c>
      <c r="N2381" t="s">
        <v>101</v>
      </c>
      <c r="O2381" t="s">
        <v>101</v>
      </c>
      <c r="P2381">
        <v>0</v>
      </c>
      <c r="Q2381">
        <v>0</v>
      </c>
      <c r="R2381">
        <v>0</v>
      </c>
      <c r="S2381" t="s">
        <v>101</v>
      </c>
      <c r="T2381" t="s">
        <v>101</v>
      </c>
      <c r="U2381">
        <v>0</v>
      </c>
      <c r="V2381">
        <v>0</v>
      </c>
      <c r="W2381">
        <v>0</v>
      </c>
      <c r="X2381" t="s">
        <v>101</v>
      </c>
      <c r="Y2381" t="s">
        <v>101</v>
      </c>
      <c r="Z2381">
        <v>0</v>
      </c>
      <c r="AA2381">
        <v>0</v>
      </c>
      <c r="AB2381" t="s">
        <v>101</v>
      </c>
      <c r="AC2381">
        <v>0</v>
      </c>
      <c r="AD2381">
        <v>0</v>
      </c>
      <c r="AE2381">
        <v>0</v>
      </c>
      <c r="AF2381">
        <v>0</v>
      </c>
      <c r="AG2381">
        <v>0</v>
      </c>
      <c r="AH2381">
        <v>0</v>
      </c>
      <c r="AI2381">
        <v>0</v>
      </c>
      <c r="AJ2381">
        <v>0</v>
      </c>
      <c r="AK2381">
        <v>0</v>
      </c>
      <c r="AL2381">
        <v>0</v>
      </c>
      <c r="AM2381">
        <v>0</v>
      </c>
      <c r="AN2381" t="s">
        <v>196</v>
      </c>
      <c r="AO2381" t="s">
        <v>155</v>
      </c>
      <c r="AP2381">
        <v>101</v>
      </c>
      <c r="AQ2381">
        <v>1</v>
      </c>
      <c r="AR2381" t="s">
        <v>156</v>
      </c>
      <c r="AS2381">
        <v>0</v>
      </c>
      <c r="AT2381">
        <v>2</v>
      </c>
      <c r="AU2381" t="s">
        <v>157</v>
      </c>
      <c r="AV2381" t="s">
        <v>187</v>
      </c>
      <c r="AW2381">
        <v>8</v>
      </c>
      <c r="AX2381" t="s">
        <v>188</v>
      </c>
      <c r="AY2381" t="s">
        <v>167</v>
      </c>
      <c r="AZ2381" t="s">
        <v>161</v>
      </c>
      <c r="BA2381">
        <v>4263</v>
      </c>
      <c r="BB2381">
        <v>56</v>
      </c>
      <c r="BC2381" t="s">
        <v>126</v>
      </c>
      <c r="BD2381" t="s">
        <v>74</v>
      </c>
      <c r="BE2381">
        <v>1221.1566660000001</v>
      </c>
      <c r="BF2381" t="s">
        <v>101</v>
      </c>
      <c r="BG2381">
        <v>1221.1566660000001</v>
      </c>
      <c r="BH2381">
        <v>20924.560201</v>
      </c>
    </row>
    <row r="2382" spans="1:60" x14ac:dyDescent="0.25">
      <c r="A2382">
        <v>2381</v>
      </c>
      <c r="B2382" t="s">
        <v>60</v>
      </c>
      <c r="C2382">
        <v>8142</v>
      </c>
      <c r="D2382" t="s">
        <v>2629</v>
      </c>
      <c r="E2382">
        <v>8047000</v>
      </c>
      <c r="F2382">
        <v>3</v>
      </c>
      <c r="G2382" t="s">
        <v>62</v>
      </c>
      <c r="H2382">
        <v>33</v>
      </c>
      <c r="I2382">
        <v>6140680470000380</v>
      </c>
      <c r="J2382">
        <v>0.989402</v>
      </c>
      <c r="K2382">
        <v>0</v>
      </c>
      <c r="L2382">
        <v>0</v>
      </c>
      <c r="M2382">
        <v>0</v>
      </c>
      <c r="N2382" t="s">
        <v>101</v>
      </c>
      <c r="O2382" t="s">
        <v>101</v>
      </c>
      <c r="P2382">
        <v>0</v>
      </c>
      <c r="Q2382">
        <v>0</v>
      </c>
      <c r="R2382">
        <v>0</v>
      </c>
      <c r="S2382" t="s">
        <v>101</v>
      </c>
      <c r="T2382" t="s">
        <v>101</v>
      </c>
      <c r="U2382">
        <v>0</v>
      </c>
      <c r="V2382">
        <v>0</v>
      </c>
      <c r="W2382">
        <v>0</v>
      </c>
      <c r="X2382" t="s">
        <v>101</v>
      </c>
      <c r="Y2382" t="s">
        <v>101</v>
      </c>
      <c r="Z2382">
        <v>0</v>
      </c>
      <c r="AA2382">
        <v>0</v>
      </c>
      <c r="AB2382" t="s">
        <v>101</v>
      </c>
      <c r="AC2382">
        <v>0</v>
      </c>
      <c r="AD2382">
        <v>0</v>
      </c>
      <c r="AE2382">
        <v>0</v>
      </c>
      <c r="AF2382">
        <v>0</v>
      </c>
      <c r="AG2382">
        <v>0</v>
      </c>
      <c r="AH2382">
        <v>0</v>
      </c>
      <c r="AI2382">
        <v>0</v>
      </c>
      <c r="AJ2382">
        <v>0</v>
      </c>
      <c r="AK2382">
        <v>0</v>
      </c>
      <c r="AL2382">
        <v>0</v>
      </c>
      <c r="AM2382">
        <v>0</v>
      </c>
      <c r="AN2382" t="s">
        <v>196</v>
      </c>
      <c r="AO2382" t="s">
        <v>155</v>
      </c>
      <c r="AP2382">
        <v>101</v>
      </c>
      <c r="AQ2382">
        <v>1</v>
      </c>
      <c r="AR2382" t="s">
        <v>156</v>
      </c>
      <c r="AS2382">
        <v>0</v>
      </c>
      <c r="AT2382">
        <v>2</v>
      </c>
      <c r="AU2382" t="s">
        <v>157</v>
      </c>
      <c r="AV2382" t="s">
        <v>187</v>
      </c>
      <c r="AW2382">
        <v>8</v>
      </c>
      <c r="AX2382" t="s">
        <v>188</v>
      </c>
      <c r="AY2382" t="s">
        <v>167</v>
      </c>
      <c r="AZ2382" t="s">
        <v>161</v>
      </c>
      <c r="BA2382">
        <v>4494</v>
      </c>
      <c r="BB2382">
        <v>55</v>
      </c>
      <c r="BC2382" t="s">
        <v>126</v>
      </c>
      <c r="BD2382" t="s">
        <v>74</v>
      </c>
      <c r="BE2382">
        <v>388.988542</v>
      </c>
      <c r="BF2382" t="s">
        <v>101</v>
      </c>
      <c r="BG2382">
        <v>388.988542</v>
      </c>
      <c r="BH2382">
        <v>4003.9681310000001</v>
      </c>
    </row>
    <row r="2383" spans="1:60" x14ac:dyDescent="0.25">
      <c r="A2383">
        <v>2382</v>
      </c>
      <c r="B2383" t="s">
        <v>60</v>
      </c>
      <c r="C2383">
        <v>8143</v>
      </c>
      <c r="D2383" t="s">
        <v>2630</v>
      </c>
      <c r="E2383">
        <v>8047000</v>
      </c>
      <c r="F2383">
        <v>3</v>
      </c>
      <c r="G2383" t="s">
        <v>62</v>
      </c>
      <c r="H2383">
        <v>33</v>
      </c>
      <c r="I2383">
        <v>6140680470000380</v>
      </c>
      <c r="J2383">
        <v>12.202707</v>
      </c>
      <c r="K2383">
        <v>0</v>
      </c>
      <c r="L2383">
        <v>0</v>
      </c>
      <c r="M2383">
        <v>0</v>
      </c>
      <c r="N2383" t="s">
        <v>101</v>
      </c>
      <c r="O2383" t="s">
        <v>101</v>
      </c>
      <c r="P2383">
        <v>0</v>
      </c>
      <c r="Q2383">
        <v>0</v>
      </c>
      <c r="R2383">
        <v>0</v>
      </c>
      <c r="S2383" t="s">
        <v>101</v>
      </c>
      <c r="T2383" t="s">
        <v>101</v>
      </c>
      <c r="U2383">
        <v>0</v>
      </c>
      <c r="V2383">
        <v>0</v>
      </c>
      <c r="W2383">
        <v>0</v>
      </c>
      <c r="X2383" t="s">
        <v>101</v>
      </c>
      <c r="Y2383" t="s">
        <v>101</v>
      </c>
      <c r="Z2383">
        <v>0</v>
      </c>
      <c r="AA2383">
        <v>0</v>
      </c>
      <c r="AB2383" t="s">
        <v>101</v>
      </c>
      <c r="AC2383">
        <v>0</v>
      </c>
      <c r="AD2383">
        <v>0</v>
      </c>
      <c r="AE2383">
        <v>0</v>
      </c>
      <c r="AF2383">
        <v>0</v>
      </c>
      <c r="AG2383">
        <v>0</v>
      </c>
      <c r="AH2383">
        <v>0</v>
      </c>
      <c r="AI2383">
        <v>0</v>
      </c>
      <c r="AJ2383">
        <v>0</v>
      </c>
      <c r="AK2383">
        <v>0</v>
      </c>
      <c r="AL2383">
        <v>0</v>
      </c>
      <c r="AM2383">
        <v>0</v>
      </c>
      <c r="AN2383" t="s">
        <v>308</v>
      </c>
      <c r="AO2383" t="s">
        <v>155</v>
      </c>
      <c r="AP2383">
        <v>101</v>
      </c>
      <c r="AQ2383">
        <v>2</v>
      </c>
      <c r="AR2383" t="s">
        <v>156</v>
      </c>
      <c r="AS2383">
        <v>0</v>
      </c>
      <c r="AT2383">
        <v>2</v>
      </c>
      <c r="AU2383" t="s">
        <v>157</v>
      </c>
      <c r="AV2383" t="s">
        <v>309</v>
      </c>
      <c r="AW2383">
        <v>8</v>
      </c>
      <c r="AX2383" t="s">
        <v>310</v>
      </c>
      <c r="AY2383" t="s">
        <v>173</v>
      </c>
      <c r="AZ2383" t="s">
        <v>161</v>
      </c>
      <c r="BA2383">
        <v>4394</v>
      </c>
      <c r="BB2383">
        <v>52</v>
      </c>
      <c r="BC2383" t="s">
        <v>140</v>
      </c>
      <c r="BD2383" t="s">
        <v>74</v>
      </c>
      <c r="BE2383">
        <v>2057.225516</v>
      </c>
      <c r="BF2383" t="s">
        <v>101</v>
      </c>
      <c r="BG2383">
        <v>2057.225516</v>
      </c>
      <c r="BH2383">
        <v>49382.602265000001</v>
      </c>
    </row>
    <row r="2384" spans="1:60" x14ac:dyDescent="0.25">
      <c r="A2384">
        <v>2383</v>
      </c>
      <c r="B2384" t="s">
        <v>60</v>
      </c>
      <c r="C2384">
        <v>8144</v>
      </c>
      <c r="D2384" t="s">
        <v>2631</v>
      </c>
      <c r="E2384">
        <v>8047000</v>
      </c>
      <c r="F2384">
        <v>3</v>
      </c>
      <c r="G2384" t="s">
        <v>62</v>
      </c>
      <c r="H2384">
        <v>33</v>
      </c>
      <c r="I2384">
        <v>6140680470000380</v>
      </c>
      <c r="J2384">
        <v>13.747538</v>
      </c>
      <c r="K2384">
        <v>0</v>
      </c>
      <c r="L2384">
        <v>0</v>
      </c>
      <c r="M2384">
        <v>0</v>
      </c>
      <c r="N2384" t="s">
        <v>101</v>
      </c>
      <c r="O2384" t="s">
        <v>101</v>
      </c>
      <c r="P2384">
        <v>0</v>
      </c>
      <c r="Q2384">
        <v>0</v>
      </c>
      <c r="R2384">
        <v>0</v>
      </c>
      <c r="S2384" t="s">
        <v>101</v>
      </c>
      <c r="T2384" t="s">
        <v>101</v>
      </c>
      <c r="U2384">
        <v>0</v>
      </c>
      <c r="V2384">
        <v>0</v>
      </c>
      <c r="W2384">
        <v>0</v>
      </c>
      <c r="X2384" t="s">
        <v>101</v>
      </c>
      <c r="Y2384" t="s">
        <v>101</v>
      </c>
      <c r="Z2384">
        <v>0</v>
      </c>
      <c r="AA2384">
        <v>0</v>
      </c>
      <c r="AB2384" t="s">
        <v>101</v>
      </c>
      <c r="AC2384">
        <v>0</v>
      </c>
      <c r="AD2384">
        <v>0</v>
      </c>
      <c r="AE2384">
        <v>0</v>
      </c>
      <c r="AF2384">
        <v>0</v>
      </c>
      <c r="AG2384">
        <v>0</v>
      </c>
      <c r="AH2384">
        <v>0</v>
      </c>
      <c r="AI2384">
        <v>0</v>
      </c>
      <c r="AJ2384">
        <v>0</v>
      </c>
      <c r="AK2384">
        <v>0</v>
      </c>
      <c r="AL2384">
        <v>0</v>
      </c>
      <c r="AM2384">
        <v>0</v>
      </c>
      <c r="AN2384" t="s">
        <v>308</v>
      </c>
      <c r="AO2384" t="s">
        <v>155</v>
      </c>
      <c r="AP2384">
        <v>101</v>
      </c>
      <c r="AQ2384">
        <v>2</v>
      </c>
      <c r="AR2384" t="s">
        <v>156</v>
      </c>
      <c r="AS2384">
        <v>0</v>
      </c>
      <c r="AT2384">
        <v>2</v>
      </c>
      <c r="AU2384" t="s">
        <v>157</v>
      </c>
      <c r="AV2384" t="s">
        <v>309</v>
      </c>
      <c r="AW2384">
        <v>8</v>
      </c>
      <c r="AX2384" t="s">
        <v>310</v>
      </c>
      <c r="AY2384" t="s">
        <v>173</v>
      </c>
      <c r="AZ2384" t="s">
        <v>161</v>
      </c>
      <c r="BA2384">
        <v>4858</v>
      </c>
      <c r="BB2384">
        <v>55</v>
      </c>
      <c r="BC2384" t="s">
        <v>140</v>
      </c>
      <c r="BD2384" t="s">
        <v>74</v>
      </c>
      <c r="BE2384">
        <v>2476.4163669999998</v>
      </c>
      <c r="BF2384" t="s">
        <v>101</v>
      </c>
      <c r="BG2384">
        <v>2476.4163669999998</v>
      </c>
      <c r="BH2384">
        <v>55634.311323000002</v>
      </c>
    </row>
    <row r="2385" spans="1:60" x14ac:dyDescent="0.25">
      <c r="A2385">
        <v>2384</v>
      </c>
      <c r="B2385" t="s">
        <v>60</v>
      </c>
      <c r="C2385">
        <v>8145</v>
      </c>
      <c r="D2385" t="s">
        <v>2632</v>
      </c>
      <c r="E2385">
        <v>8047000</v>
      </c>
      <c r="F2385">
        <v>3</v>
      </c>
      <c r="G2385" t="s">
        <v>62</v>
      </c>
      <c r="H2385">
        <v>33</v>
      </c>
      <c r="I2385">
        <v>6140680470000390</v>
      </c>
      <c r="J2385">
        <v>2.5438719999999999</v>
      </c>
      <c r="K2385">
        <v>0</v>
      </c>
      <c r="L2385">
        <v>0</v>
      </c>
      <c r="M2385">
        <v>0</v>
      </c>
      <c r="N2385" t="s">
        <v>101</v>
      </c>
      <c r="O2385" t="s">
        <v>101</v>
      </c>
      <c r="P2385">
        <v>0</v>
      </c>
      <c r="Q2385">
        <v>0</v>
      </c>
      <c r="R2385">
        <v>0</v>
      </c>
      <c r="S2385" t="s">
        <v>101</v>
      </c>
      <c r="T2385" t="s">
        <v>101</v>
      </c>
      <c r="U2385">
        <v>0</v>
      </c>
      <c r="V2385">
        <v>0</v>
      </c>
      <c r="W2385">
        <v>0</v>
      </c>
      <c r="X2385" t="s">
        <v>101</v>
      </c>
      <c r="Y2385" t="s">
        <v>101</v>
      </c>
      <c r="Z2385">
        <v>0</v>
      </c>
      <c r="AA2385">
        <v>0</v>
      </c>
      <c r="AB2385" t="s">
        <v>101</v>
      </c>
      <c r="AC2385">
        <v>0</v>
      </c>
      <c r="AD2385">
        <v>0</v>
      </c>
      <c r="AE2385">
        <v>0</v>
      </c>
      <c r="AF2385">
        <v>0</v>
      </c>
      <c r="AG2385">
        <v>0</v>
      </c>
      <c r="AH2385">
        <v>0</v>
      </c>
      <c r="AI2385">
        <v>0</v>
      </c>
      <c r="AJ2385">
        <v>0</v>
      </c>
      <c r="AK2385">
        <v>0</v>
      </c>
      <c r="AL2385">
        <v>0</v>
      </c>
      <c r="AM2385">
        <v>0</v>
      </c>
      <c r="AN2385" t="s">
        <v>308</v>
      </c>
      <c r="AO2385" t="s">
        <v>155</v>
      </c>
      <c r="AP2385">
        <v>101</v>
      </c>
      <c r="AQ2385">
        <v>1</v>
      </c>
      <c r="AR2385" t="s">
        <v>156</v>
      </c>
      <c r="AS2385">
        <v>0</v>
      </c>
      <c r="AT2385">
        <v>2</v>
      </c>
      <c r="AU2385" t="s">
        <v>157</v>
      </c>
      <c r="AV2385" t="s">
        <v>309</v>
      </c>
      <c r="AW2385">
        <v>8</v>
      </c>
      <c r="AX2385" t="s">
        <v>310</v>
      </c>
      <c r="AY2385" t="s">
        <v>173</v>
      </c>
      <c r="AZ2385" t="s">
        <v>161</v>
      </c>
      <c r="BA2385">
        <v>4808</v>
      </c>
      <c r="BB2385">
        <v>60</v>
      </c>
      <c r="BC2385" t="s">
        <v>140</v>
      </c>
      <c r="BD2385" t="s">
        <v>74</v>
      </c>
      <c r="BE2385">
        <v>775.38045799999998</v>
      </c>
      <c r="BF2385" t="s">
        <v>101</v>
      </c>
      <c r="BG2385">
        <v>775.38045799999998</v>
      </c>
      <c r="BH2385">
        <v>10294.683507</v>
      </c>
    </row>
    <row r="2386" spans="1:60" x14ac:dyDescent="0.25">
      <c r="A2386">
        <v>2385</v>
      </c>
      <c r="B2386" t="s">
        <v>60</v>
      </c>
      <c r="C2386">
        <v>8146</v>
      </c>
      <c r="D2386" t="s">
        <v>2633</v>
      </c>
      <c r="E2386">
        <v>8047000</v>
      </c>
      <c r="F2386">
        <v>3</v>
      </c>
      <c r="G2386" t="s">
        <v>62</v>
      </c>
      <c r="H2386">
        <v>33</v>
      </c>
      <c r="I2386">
        <v>6140680470000390</v>
      </c>
      <c r="J2386">
        <v>15.473615000000001</v>
      </c>
      <c r="K2386">
        <v>0</v>
      </c>
      <c r="L2386">
        <v>0</v>
      </c>
      <c r="M2386">
        <v>0</v>
      </c>
      <c r="N2386" t="s">
        <v>101</v>
      </c>
      <c r="O2386" t="s">
        <v>101</v>
      </c>
      <c r="P2386">
        <v>0</v>
      </c>
      <c r="Q2386">
        <v>0</v>
      </c>
      <c r="R2386">
        <v>0</v>
      </c>
      <c r="S2386" t="s">
        <v>101</v>
      </c>
      <c r="T2386" t="s">
        <v>101</v>
      </c>
      <c r="U2386">
        <v>0</v>
      </c>
      <c r="V2386">
        <v>0</v>
      </c>
      <c r="W2386">
        <v>0</v>
      </c>
      <c r="X2386" t="s">
        <v>101</v>
      </c>
      <c r="Y2386" t="s">
        <v>101</v>
      </c>
      <c r="Z2386">
        <v>0</v>
      </c>
      <c r="AA2386">
        <v>0</v>
      </c>
      <c r="AB2386" t="s">
        <v>101</v>
      </c>
      <c r="AC2386">
        <v>0</v>
      </c>
      <c r="AD2386">
        <v>0</v>
      </c>
      <c r="AE2386">
        <v>0</v>
      </c>
      <c r="AF2386">
        <v>0</v>
      </c>
      <c r="AG2386">
        <v>0</v>
      </c>
      <c r="AH2386">
        <v>0</v>
      </c>
      <c r="AI2386">
        <v>0</v>
      </c>
      <c r="AJ2386">
        <v>0</v>
      </c>
      <c r="AK2386">
        <v>0</v>
      </c>
      <c r="AL2386">
        <v>0</v>
      </c>
      <c r="AM2386">
        <v>0</v>
      </c>
      <c r="AN2386" t="s">
        <v>308</v>
      </c>
      <c r="AO2386" t="s">
        <v>155</v>
      </c>
      <c r="AP2386">
        <v>101</v>
      </c>
      <c r="AQ2386">
        <v>1</v>
      </c>
      <c r="AR2386" t="s">
        <v>156</v>
      </c>
      <c r="AS2386">
        <v>0</v>
      </c>
      <c r="AT2386">
        <v>2</v>
      </c>
      <c r="AU2386" t="s">
        <v>157</v>
      </c>
      <c r="AV2386" t="s">
        <v>309</v>
      </c>
      <c r="AW2386">
        <v>8</v>
      </c>
      <c r="AX2386" t="s">
        <v>310</v>
      </c>
      <c r="AY2386" t="s">
        <v>173</v>
      </c>
      <c r="AZ2386" t="s">
        <v>161</v>
      </c>
      <c r="BA2386">
        <v>5143</v>
      </c>
      <c r="BB2386">
        <v>47</v>
      </c>
      <c r="BC2386" t="s">
        <v>140</v>
      </c>
      <c r="BD2386" t="s">
        <v>74</v>
      </c>
      <c r="BE2386">
        <v>3280.3270309999998</v>
      </c>
      <c r="BF2386" t="s">
        <v>101</v>
      </c>
      <c r="BG2386">
        <v>3280.3270309999998</v>
      </c>
      <c r="BH2386">
        <v>62619.499455999998</v>
      </c>
    </row>
    <row r="2387" spans="1:60" x14ac:dyDescent="0.25">
      <c r="A2387">
        <v>2386</v>
      </c>
      <c r="B2387" t="s">
        <v>60</v>
      </c>
      <c r="C2387">
        <v>8147</v>
      </c>
      <c r="D2387" t="s">
        <v>2634</v>
      </c>
      <c r="E2387">
        <v>8047000</v>
      </c>
      <c r="F2387">
        <v>3</v>
      </c>
      <c r="G2387" t="s">
        <v>62</v>
      </c>
      <c r="H2387">
        <v>33</v>
      </c>
      <c r="I2387">
        <v>6140680470000390</v>
      </c>
      <c r="J2387">
        <v>3.470993</v>
      </c>
      <c r="K2387">
        <v>0</v>
      </c>
      <c r="L2387">
        <v>0</v>
      </c>
      <c r="M2387">
        <v>0</v>
      </c>
      <c r="N2387" t="s">
        <v>101</v>
      </c>
      <c r="O2387" t="s">
        <v>101</v>
      </c>
      <c r="P2387">
        <v>0</v>
      </c>
      <c r="Q2387">
        <v>0</v>
      </c>
      <c r="R2387">
        <v>0</v>
      </c>
      <c r="S2387" t="s">
        <v>101</v>
      </c>
      <c r="T2387" t="s">
        <v>101</v>
      </c>
      <c r="U2387">
        <v>0</v>
      </c>
      <c r="V2387">
        <v>0</v>
      </c>
      <c r="W2387">
        <v>0</v>
      </c>
      <c r="X2387" t="s">
        <v>101</v>
      </c>
      <c r="Y2387" t="s">
        <v>101</v>
      </c>
      <c r="Z2387">
        <v>0</v>
      </c>
      <c r="AA2387">
        <v>0</v>
      </c>
      <c r="AB2387" t="s">
        <v>101</v>
      </c>
      <c r="AC2387">
        <v>0</v>
      </c>
      <c r="AD2387">
        <v>0</v>
      </c>
      <c r="AE2387">
        <v>0</v>
      </c>
      <c r="AF2387">
        <v>0</v>
      </c>
      <c r="AG2387">
        <v>0</v>
      </c>
      <c r="AH2387">
        <v>0</v>
      </c>
      <c r="AI2387">
        <v>0</v>
      </c>
      <c r="AJ2387">
        <v>0</v>
      </c>
      <c r="AK2387">
        <v>0</v>
      </c>
      <c r="AL2387">
        <v>0</v>
      </c>
      <c r="AM2387">
        <v>0</v>
      </c>
      <c r="AN2387" t="s">
        <v>299</v>
      </c>
      <c r="AO2387" t="s">
        <v>155</v>
      </c>
      <c r="AP2387">
        <v>101</v>
      </c>
      <c r="AQ2387">
        <v>2</v>
      </c>
      <c r="AR2387" t="s">
        <v>156</v>
      </c>
      <c r="AS2387">
        <v>0</v>
      </c>
      <c r="AT2387">
        <v>2</v>
      </c>
      <c r="AU2387" t="s">
        <v>157</v>
      </c>
      <c r="AV2387" t="s">
        <v>187</v>
      </c>
      <c r="AW2387">
        <v>8</v>
      </c>
      <c r="AX2387" t="s">
        <v>188</v>
      </c>
      <c r="AY2387" t="s">
        <v>167</v>
      </c>
      <c r="AZ2387" t="s">
        <v>161</v>
      </c>
      <c r="BA2387">
        <v>4023</v>
      </c>
      <c r="BB2387">
        <v>66</v>
      </c>
      <c r="BC2387" t="s">
        <v>206</v>
      </c>
      <c r="BD2387" t="s">
        <v>74</v>
      </c>
      <c r="BE2387">
        <v>784.09209999999996</v>
      </c>
      <c r="BF2387" t="s">
        <v>101</v>
      </c>
      <c r="BG2387">
        <v>784.09209999999996</v>
      </c>
      <c r="BH2387">
        <v>14046.612047000001</v>
      </c>
    </row>
    <row r="2388" spans="1:60" x14ac:dyDescent="0.25">
      <c r="A2388">
        <v>2387</v>
      </c>
      <c r="B2388" t="s">
        <v>60</v>
      </c>
      <c r="C2388">
        <v>8148</v>
      </c>
      <c r="D2388" t="s">
        <v>2635</v>
      </c>
      <c r="E2388">
        <v>8047000</v>
      </c>
      <c r="F2388">
        <v>3</v>
      </c>
      <c r="G2388" t="s">
        <v>62</v>
      </c>
      <c r="H2388">
        <v>33</v>
      </c>
      <c r="I2388">
        <v>6140680470000390</v>
      </c>
      <c r="J2388">
        <v>2.412585</v>
      </c>
      <c r="K2388">
        <v>0</v>
      </c>
      <c r="L2388">
        <v>0</v>
      </c>
      <c r="M2388">
        <v>0</v>
      </c>
      <c r="N2388" t="s">
        <v>101</v>
      </c>
      <c r="O2388" t="s">
        <v>101</v>
      </c>
      <c r="P2388">
        <v>0</v>
      </c>
      <c r="Q2388">
        <v>0</v>
      </c>
      <c r="R2388">
        <v>0</v>
      </c>
      <c r="S2388" t="s">
        <v>101</v>
      </c>
      <c r="T2388" t="s">
        <v>101</v>
      </c>
      <c r="U2388">
        <v>0</v>
      </c>
      <c r="V2388">
        <v>0</v>
      </c>
      <c r="W2388">
        <v>0</v>
      </c>
      <c r="X2388" t="s">
        <v>101</v>
      </c>
      <c r="Y2388" t="s">
        <v>101</v>
      </c>
      <c r="Z2388">
        <v>0</v>
      </c>
      <c r="AA2388">
        <v>0</v>
      </c>
      <c r="AB2388" t="s">
        <v>101</v>
      </c>
      <c r="AC2388">
        <v>0</v>
      </c>
      <c r="AD2388">
        <v>0</v>
      </c>
      <c r="AE2388">
        <v>0</v>
      </c>
      <c r="AF2388">
        <v>0</v>
      </c>
      <c r="AG2388">
        <v>0</v>
      </c>
      <c r="AH2388">
        <v>0</v>
      </c>
      <c r="AI2388">
        <v>0</v>
      </c>
      <c r="AJ2388">
        <v>0</v>
      </c>
      <c r="AK2388">
        <v>0</v>
      </c>
      <c r="AL2388">
        <v>0</v>
      </c>
      <c r="AM2388">
        <v>0</v>
      </c>
      <c r="AN2388" t="s">
        <v>299</v>
      </c>
      <c r="AO2388" t="s">
        <v>155</v>
      </c>
      <c r="AP2388">
        <v>101</v>
      </c>
      <c r="AQ2388">
        <v>2</v>
      </c>
      <c r="AR2388" t="s">
        <v>156</v>
      </c>
      <c r="AS2388">
        <v>0</v>
      </c>
      <c r="AT2388">
        <v>2</v>
      </c>
      <c r="AU2388" t="s">
        <v>157</v>
      </c>
      <c r="AV2388" t="s">
        <v>187</v>
      </c>
      <c r="AW2388">
        <v>8</v>
      </c>
      <c r="AX2388" t="s">
        <v>188</v>
      </c>
      <c r="AY2388" t="s">
        <v>167</v>
      </c>
      <c r="AZ2388" t="s">
        <v>161</v>
      </c>
      <c r="BA2388">
        <v>4417</v>
      </c>
      <c r="BB2388">
        <v>52</v>
      </c>
      <c r="BC2388" t="s">
        <v>206</v>
      </c>
      <c r="BD2388" t="s">
        <v>74</v>
      </c>
      <c r="BE2388">
        <v>577.144859</v>
      </c>
      <c r="BF2388" t="s">
        <v>101</v>
      </c>
      <c r="BG2388">
        <v>577.144859</v>
      </c>
      <c r="BH2388">
        <v>9763.3835259999996</v>
      </c>
    </row>
    <row r="2389" spans="1:60" x14ac:dyDescent="0.25">
      <c r="A2389">
        <v>2388</v>
      </c>
      <c r="B2389" t="s">
        <v>60</v>
      </c>
      <c r="C2389">
        <v>8149</v>
      </c>
      <c r="D2389" t="s">
        <v>2636</v>
      </c>
      <c r="E2389">
        <v>8047000</v>
      </c>
      <c r="F2389">
        <v>3</v>
      </c>
      <c r="G2389" t="s">
        <v>62</v>
      </c>
      <c r="H2389">
        <v>32</v>
      </c>
      <c r="I2389">
        <v>6140680470000390</v>
      </c>
      <c r="J2389">
        <v>24.967547</v>
      </c>
      <c r="K2389">
        <v>0</v>
      </c>
      <c r="L2389">
        <v>0</v>
      </c>
      <c r="M2389">
        <v>0</v>
      </c>
      <c r="N2389" t="s">
        <v>101</v>
      </c>
      <c r="O2389" t="s">
        <v>101</v>
      </c>
      <c r="P2389">
        <v>0</v>
      </c>
      <c r="Q2389">
        <v>0</v>
      </c>
      <c r="R2389">
        <v>0</v>
      </c>
      <c r="S2389" t="s">
        <v>101</v>
      </c>
      <c r="T2389" t="s">
        <v>101</v>
      </c>
      <c r="U2389">
        <v>0</v>
      </c>
      <c r="V2389">
        <v>0</v>
      </c>
      <c r="W2389">
        <v>0</v>
      </c>
      <c r="X2389" t="s">
        <v>101</v>
      </c>
      <c r="Y2389" t="s">
        <v>101</v>
      </c>
      <c r="Z2389">
        <v>0</v>
      </c>
      <c r="AA2389">
        <v>0</v>
      </c>
      <c r="AB2389" t="s">
        <v>101</v>
      </c>
      <c r="AC2389">
        <v>0</v>
      </c>
      <c r="AD2389">
        <v>0</v>
      </c>
      <c r="AE2389">
        <v>0</v>
      </c>
      <c r="AF2389">
        <v>0</v>
      </c>
      <c r="AG2389">
        <v>0</v>
      </c>
      <c r="AH2389">
        <v>0</v>
      </c>
      <c r="AI2389">
        <v>0</v>
      </c>
      <c r="AJ2389">
        <v>0</v>
      </c>
      <c r="AK2389">
        <v>0</v>
      </c>
      <c r="AL2389">
        <v>0</v>
      </c>
      <c r="AM2389">
        <v>0</v>
      </c>
      <c r="AN2389" t="s">
        <v>163</v>
      </c>
      <c r="AO2389" t="s">
        <v>164</v>
      </c>
      <c r="AP2389">
        <v>141</v>
      </c>
      <c r="AQ2389">
        <v>1</v>
      </c>
      <c r="AR2389" t="s">
        <v>156</v>
      </c>
      <c r="AS2389">
        <v>0</v>
      </c>
      <c r="AT2389">
        <v>5</v>
      </c>
      <c r="AU2389" t="s">
        <v>157</v>
      </c>
      <c r="AV2389" t="s">
        <v>165</v>
      </c>
      <c r="AW2389">
        <v>8</v>
      </c>
      <c r="AX2389" t="s">
        <v>166</v>
      </c>
      <c r="AY2389" t="s">
        <v>167</v>
      </c>
      <c r="AZ2389" t="s">
        <v>161</v>
      </c>
      <c r="BA2389">
        <v>4940</v>
      </c>
      <c r="BB2389">
        <v>48</v>
      </c>
      <c r="BC2389" t="s">
        <v>122</v>
      </c>
      <c r="BD2389" t="s">
        <v>74</v>
      </c>
      <c r="BE2389">
        <v>3778.5034430000001</v>
      </c>
      <c r="BF2389" t="s">
        <v>101</v>
      </c>
      <c r="BG2389">
        <v>3778.5034430000001</v>
      </c>
      <c r="BH2389">
        <v>101040.076265</v>
      </c>
    </row>
    <row r="2390" spans="1:60" x14ac:dyDescent="0.25">
      <c r="A2390">
        <v>2389</v>
      </c>
      <c r="B2390" t="s">
        <v>60</v>
      </c>
      <c r="C2390">
        <v>8150</v>
      </c>
      <c r="D2390" t="s">
        <v>2637</v>
      </c>
      <c r="E2390">
        <v>8047000</v>
      </c>
      <c r="F2390">
        <v>3</v>
      </c>
      <c r="G2390" t="s">
        <v>62</v>
      </c>
      <c r="H2390">
        <v>32</v>
      </c>
      <c r="I2390">
        <v>6140680470000010</v>
      </c>
      <c r="J2390">
        <v>1.6166659999999999</v>
      </c>
      <c r="K2390">
        <v>0</v>
      </c>
      <c r="L2390">
        <v>0</v>
      </c>
      <c r="M2390">
        <v>0</v>
      </c>
      <c r="N2390" t="s">
        <v>101</v>
      </c>
      <c r="O2390" t="s">
        <v>101</v>
      </c>
      <c r="P2390">
        <v>0</v>
      </c>
      <c r="Q2390">
        <v>0</v>
      </c>
      <c r="R2390">
        <v>0</v>
      </c>
      <c r="S2390" t="s">
        <v>101</v>
      </c>
      <c r="T2390" t="s">
        <v>101</v>
      </c>
      <c r="U2390">
        <v>0</v>
      </c>
      <c r="V2390">
        <v>0</v>
      </c>
      <c r="W2390">
        <v>0</v>
      </c>
      <c r="X2390" t="s">
        <v>101</v>
      </c>
      <c r="Y2390" t="s">
        <v>101</v>
      </c>
      <c r="Z2390">
        <v>0</v>
      </c>
      <c r="AA2390">
        <v>0</v>
      </c>
      <c r="AB2390" t="s">
        <v>101</v>
      </c>
      <c r="AC2390">
        <v>0</v>
      </c>
      <c r="AD2390">
        <v>0</v>
      </c>
      <c r="AE2390">
        <v>0</v>
      </c>
      <c r="AF2390">
        <v>0</v>
      </c>
      <c r="AG2390">
        <v>0</v>
      </c>
      <c r="AH2390">
        <v>0</v>
      </c>
      <c r="AI2390">
        <v>0</v>
      </c>
      <c r="AJ2390">
        <v>0</v>
      </c>
      <c r="AK2390">
        <v>0</v>
      </c>
      <c r="AL2390">
        <v>0</v>
      </c>
      <c r="AM2390">
        <v>0</v>
      </c>
      <c r="AN2390" t="s">
        <v>163</v>
      </c>
      <c r="AO2390" t="s">
        <v>164</v>
      </c>
      <c r="AP2390">
        <v>141</v>
      </c>
      <c r="AQ2390">
        <v>1</v>
      </c>
      <c r="AR2390" t="s">
        <v>156</v>
      </c>
      <c r="AS2390">
        <v>0</v>
      </c>
      <c r="AT2390">
        <v>5</v>
      </c>
      <c r="AU2390" t="s">
        <v>157</v>
      </c>
      <c r="AV2390" t="s">
        <v>165</v>
      </c>
      <c r="AW2390">
        <v>8</v>
      </c>
      <c r="AX2390" t="s">
        <v>166</v>
      </c>
      <c r="AY2390" t="s">
        <v>167</v>
      </c>
      <c r="AZ2390" t="s">
        <v>161</v>
      </c>
      <c r="BA2390">
        <v>5372</v>
      </c>
      <c r="BB2390">
        <v>65</v>
      </c>
      <c r="BC2390" t="s">
        <v>85</v>
      </c>
      <c r="BD2390" t="s">
        <v>74</v>
      </c>
      <c r="BE2390">
        <v>541.45627400000001</v>
      </c>
      <c r="BF2390" t="s">
        <v>101</v>
      </c>
      <c r="BG2390">
        <v>541.45627400000001</v>
      </c>
      <c r="BH2390">
        <v>6542.4167299999999</v>
      </c>
    </row>
    <row r="2391" spans="1:60" x14ac:dyDescent="0.25">
      <c r="A2391">
        <v>2390</v>
      </c>
      <c r="B2391" t="s">
        <v>60</v>
      </c>
      <c r="C2391">
        <v>8151</v>
      </c>
      <c r="D2391" t="s">
        <v>2638</v>
      </c>
      <c r="E2391">
        <v>8047000</v>
      </c>
      <c r="F2391">
        <v>3</v>
      </c>
      <c r="G2391" t="s">
        <v>62</v>
      </c>
      <c r="H2391">
        <v>32</v>
      </c>
      <c r="I2391">
        <v>6140680470000030</v>
      </c>
      <c r="J2391">
        <v>8.9973150000000004</v>
      </c>
      <c r="K2391">
        <v>0</v>
      </c>
      <c r="L2391">
        <v>0</v>
      </c>
      <c r="M2391">
        <v>0</v>
      </c>
      <c r="N2391" t="s">
        <v>101</v>
      </c>
      <c r="O2391" t="s">
        <v>101</v>
      </c>
      <c r="P2391">
        <v>0</v>
      </c>
      <c r="Q2391">
        <v>0</v>
      </c>
      <c r="R2391">
        <v>0</v>
      </c>
      <c r="S2391" t="s">
        <v>101</v>
      </c>
      <c r="T2391" t="s">
        <v>101</v>
      </c>
      <c r="U2391">
        <v>0</v>
      </c>
      <c r="V2391">
        <v>0</v>
      </c>
      <c r="W2391">
        <v>0</v>
      </c>
      <c r="X2391" t="s">
        <v>101</v>
      </c>
      <c r="Y2391" t="s">
        <v>101</v>
      </c>
      <c r="Z2391">
        <v>0</v>
      </c>
      <c r="AA2391">
        <v>0</v>
      </c>
      <c r="AB2391" t="s">
        <v>101</v>
      </c>
      <c r="AC2391">
        <v>0</v>
      </c>
      <c r="AD2391">
        <v>0</v>
      </c>
      <c r="AE2391">
        <v>0</v>
      </c>
      <c r="AF2391">
        <v>0</v>
      </c>
      <c r="AG2391">
        <v>0</v>
      </c>
      <c r="AH2391">
        <v>0</v>
      </c>
      <c r="AI2391">
        <v>0</v>
      </c>
      <c r="AJ2391">
        <v>0</v>
      </c>
      <c r="AK2391">
        <v>0</v>
      </c>
      <c r="AL2391">
        <v>0</v>
      </c>
      <c r="AM2391">
        <v>0</v>
      </c>
      <c r="AN2391" t="s">
        <v>163</v>
      </c>
      <c r="AO2391" t="s">
        <v>164</v>
      </c>
      <c r="AP2391">
        <v>141</v>
      </c>
      <c r="AQ2391">
        <v>1</v>
      </c>
      <c r="AR2391" t="s">
        <v>156</v>
      </c>
      <c r="AS2391">
        <v>0</v>
      </c>
      <c r="AT2391">
        <v>5</v>
      </c>
      <c r="AU2391" t="s">
        <v>157</v>
      </c>
      <c r="AV2391" t="s">
        <v>165</v>
      </c>
      <c r="AW2391">
        <v>8</v>
      </c>
      <c r="AX2391" t="s">
        <v>166</v>
      </c>
      <c r="AY2391" t="s">
        <v>167</v>
      </c>
      <c r="AZ2391" t="s">
        <v>161</v>
      </c>
      <c r="BA2391">
        <v>4924</v>
      </c>
      <c r="BB2391">
        <v>58</v>
      </c>
      <c r="BC2391" t="s">
        <v>206</v>
      </c>
      <c r="BD2391" t="s">
        <v>74</v>
      </c>
      <c r="BE2391">
        <v>1614.8542560000001</v>
      </c>
      <c r="BF2391" t="s">
        <v>101</v>
      </c>
      <c r="BG2391">
        <v>1614.8542560000001</v>
      </c>
      <c r="BH2391">
        <v>36410.843156000003</v>
      </c>
    </row>
    <row r="2392" spans="1:60" x14ac:dyDescent="0.25">
      <c r="A2392">
        <v>2391</v>
      </c>
      <c r="B2392" t="s">
        <v>60</v>
      </c>
      <c r="C2392">
        <v>8152</v>
      </c>
      <c r="D2392" t="s">
        <v>2639</v>
      </c>
      <c r="E2392">
        <v>8047000</v>
      </c>
      <c r="F2392">
        <v>3</v>
      </c>
      <c r="G2392" t="s">
        <v>62</v>
      </c>
      <c r="H2392">
        <v>33</v>
      </c>
      <c r="I2392">
        <v>6140680470000060</v>
      </c>
      <c r="J2392">
        <v>1.3815949999999999</v>
      </c>
      <c r="K2392">
        <v>0</v>
      </c>
      <c r="L2392">
        <v>0</v>
      </c>
      <c r="M2392">
        <v>0</v>
      </c>
      <c r="N2392" t="s">
        <v>101</v>
      </c>
      <c r="O2392" t="s">
        <v>101</v>
      </c>
      <c r="P2392">
        <v>0</v>
      </c>
      <c r="Q2392">
        <v>0</v>
      </c>
      <c r="R2392">
        <v>0</v>
      </c>
      <c r="S2392" t="s">
        <v>101</v>
      </c>
      <c r="T2392" t="s">
        <v>101</v>
      </c>
      <c r="U2392">
        <v>0</v>
      </c>
      <c r="V2392">
        <v>0</v>
      </c>
      <c r="W2392">
        <v>0</v>
      </c>
      <c r="X2392" t="s">
        <v>101</v>
      </c>
      <c r="Y2392" t="s">
        <v>101</v>
      </c>
      <c r="Z2392">
        <v>0</v>
      </c>
      <c r="AA2392">
        <v>0</v>
      </c>
      <c r="AB2392" t="s">
        <v>101</v>
      </c>
      <c r="AC2392">
        <v>0</v>
      </c>
      <c r="AD2392">
        <v>0</v>
      </c>
      <c r="AE2392">
        <v>0</v>
      </c>
      <c r="AF2392">
        <v>0</v>
      </c>
      <c r="AG2392">
        <v>0</v>
      </c>
      <c r="AH2392">
        <v>0</v>
      </c>
      <c r="AI2392">
        <v>0</v>
      </c>
      <c r="AJ2392">
        <v>0</v>
      </c>
      <c r="AK2392">
        <v>0</v>
      </c>
      <c r="AL2392">
        <v>0</v>
      </c>
      <c r="AM2392">
        <v>0</v>
      </c>
      <c r="AN2392" t="s">
        <v>170</v>
      </c>
      <c r="AO2392" t="s">
        <v>155</v>
      </c>
      <c r="AP2392">
        <v>101</v>
      </c>
      <c r="AQ2392">
        <v>0</v>
      </c>
      <c r="AR2392" t="s">
        <v>171</v>
      </c>
      <c r="AS2392">
        <v>0</v>
      </c>
      <c r="AT2392">
        <v>2</v>
      </c>
      <c r="AU2392" t="s">
        <v>157</v>
      </c>
      <c r="AV2392" t="s">
        <v>172</v>
      </c>
      <c r="AW2392" t="s">
        <v>101</v>
      </c>
      <c r="AX2392" t="s">
        <v>159</v>
      </c>
      <c r="AY2392" t="s">
        <v>173</v>
      </c>
      <c r="AZ2392" t="s">
        <v>161</v>
      </c>
      <c r="BA2392">
        <v>4787</v>
      </c>
      <c r="BB2392">
        <v>51</v>
      </c>
      <c r="BC2392" t="s">
        <v>206</v>
      </c>
      <c r="BD2392" t="s">
        <v>74</v>
      </c>
      <c r="BE2392">
        <v>437.46725099999998</v>
      </c>
      <c r="BF2392" t="s">
        <v>101</v>
      </c>
      <c r="BG2392">
        <v>437.46725099999998</v>
      </c>
      <c r="BH2392">
        <v>5591.1185409999998</v>
      </c>
    </row>
    <row r="2393" spans="1:60" x14ac:dyDescent="0.25">
      <c r="A2393">
        <v>2392</v>
      </c>
      <c r="B2393" t="s">
        <v>60</v>
      </c>
      <c r="C2393">
        <v>8153</v>
      </c>
      <c r="D2393" t="s">
        <v>2640</v>
      </c>
      <c r="E2393">
        <v>8047000</v>
      </c>
      <c r="F2393">
        <v>3</v>
      </c>
      <c r="G2393" t="s">
        <v>62</v>
      </c>
      <c r="H2393">
        <v>32</v>
      </c>
      <c r="I2393">
        <v>6140680470000400</v>
      </c>
      <c r="J2393">
        <v>1.023787</v>
      </c>
      <c r="K2393">
        <v>0</v>
      </c>
      <c r="L2393">
        <v>0</v>
      </c>
      <c r="M2393">
        <v>0</v>
      </c>
      <c r="N2393" t="s">
        <v>101</v>
      </c>
      <c r="O2393" t="s">
        <v>101</v>
      </c>
      <c r="P2393">
        <v>0</v>
      </c>
      <c r="Q2393">
        <v>0</v>
      </c>
      <c r="R2393">
        <v>0</v>
      </c>
      <c r="S2393" t="s">
        <v>101</v>
      </c>
      <c r="T2393" t="s">
        <v>101</v>
      </c>
      <c r="U2393">
        <v>0</v>
      </c>
      <c r="V2393">
        <v>0</v>
      </c>
      <c r="W2393">
        <v>0</v>
      </c>
      <c r="X2393" t="s">
        <v>101</v>
      </c>
      <c r="Y2393" t="s">
        <v>101</v>
      </c>
      <c r="Z2393">
        <v>0</v>
      </c>
      <c r="AA2393">
        <v>0</v>
      </c>
      <c r="AB2393" t="s">
        <v>101</v>
      </c>
      <c r="AC2393">
        <v>0</v>
      </c>
      <c r="AD2393">
        <v>0</v>
      </c>
      <c r="AE2393">
        <v>0</v>
      </c>
      <c r="AF2393">
        <v>0</v>
      </c>
      <c r="AG2393">
        <v>0</v>
      </c>
      <c r="AH2393">
        <v>0</v>
      </c>
      <c r="AI2393">
        <v>0</v>
      </c>
      <c r="AJ2393">
        <v>0</v>
      </c>
      <c r="AK2393">
        <v>0</v>
      </c>
      <c r="AL2393">
        <v>0</v>
      </c>
      <c r="AM2393">
        <v>0</v>
      </c>
      <c r="AN2393" t="s">
        <v>163</v>
      </c>
      <c r="AO2393" t="s">
        <v>164</v>
      </c>
      <c r="AP2393">
        <v>141</v>
      </c>
      <c r="AQ2393">
        <v>0</v>
      </c>
      <c r="AR2393" t="s">
        <v>171</v>
      </c>
      <c r="AS2393">
        <v>0</v>
      </c>
      <c r="AT2393">
        <v>5</v>
      </c>
      <c r="AU2393" t="s">
        <v>157</v>
      </c>
      <c r="AV2393" t="s">
        <v>165</v>
      </c>
      <c r="AW2393" t="s">
        <v>101</v>
      </c>
      <c r="AX2393" t="s">
        <v>166</v>
      </c>
      <c r="AY2393" t="s">
        <v>167</v>
      </c>
      <c r="AZ2393" t="s">
        <v>161</v>
      </c>
      <c r="BA2393">
        <v>5405</v>
      </c>
      <c r="BB2393">
        <v>43</v>
      </c>
      <c r="BC2393" t="s">
        <v>206</v>
      </c>
      <c r="BD2393" t="s">
        <v>74</v>
      </c>
      <c r="BE2393">
        <v>261.22600599999998</v>
      </c>
      <c r="BF2393" t="s">
        <v>101</v>
      </c>
      <c r="BG2393">
        <v>261.22600599999998</v>
      </c>
      <c r="BH2393">
        <v>4143.1178920000002</v>
      </c>
    </row>
    <row r="2394" spans="1:60" x14ac:dyDescent="0.25">
      <c r="A2394">
        <v>2393</v>
      </c>
      <c r="B2394" t="s">
        <v>60</v>
      </c>
      <c r="C2394">
        <v>8154</v>
      </c>
      <c r="D2394" t="s">
        <v>2641</v>
      </c>
      <c r="E2394">
        <v>8047000</v>
      </c>
      <c r="F2394">
        <v>3</v>
      </c>
      <c r="G2394" t="s">
        <v>62</v>
      </c>
      <c r="H2394">
        <v>33</v>
      </c>
      <c r="I2394">
        <v>6140680470000050</v>
      </c>
      <c r="J2394">
        <v>2.0483120000000001</v>
      </c>
      <c r="K2394">
        <v>0</v>
      </c>
      <c r="L2394">
        <v>0</v>
      </c>
      <c r="M2394">
        <v>0</v>
      </c>
      <c r="N2394" t="s">
        <v>101</v>
      </c>
      <c r="O2394" t="s">
        <v>101</v>
      </c>
      <c r="P2394">
        <v>0</v>
      </c>
      <c r="Q2394">
        <v>0</v>
      </c>
      <c r="R2394">
        <v>0</v>
      </c>
      <c r="S2394" t="s">
        <v>101</v>
      </c>
      <c r="T2394" t="s">
        <v>101</v>
      </c>
      <c r="U2394">
        <v>0</v>
      </c>
      <c r="V2394">
        <v>0</v>
      </c>
      <c r="W2394">
        <v>0</v>
      </c>
      <c r="X2394" t="s">
        <v>101</v>
      </c>
      <c r="Y2394" t="s">
        <v>101</v>
      </c>
      <c r="Z2394">
        <v>0</v>
      </c>
      <c r="AA2394">
        <v>0</v>
      </c>
      <c r="AB2394" t="s">
        <v>101</v>
      </c>
      <c r="AC2394">
        <v>0</v>
      </c>
      <c r="AD2394">
        <v>0</v>
      </c>
      <c r="AE2394">
        <v>0</v>
      </c>
      <c r="AF2394">
        <v>0</v>
      </c>
      <c r="AG2394">
        <v>0</v>
      </c>
      <c r="AH2394">
        <v>0</v>
      </c>
      <c r="AI2394">
        <v>0</v>
      </c>
      <c r="AJ2394">
        <v>0</v>
      </c>
      <c r="AK2394">
        <v>0</v>
      </c>
      <c r="AL2394">
        <v>0</v>
      </c>
      <c r="AM2394">
        <v>0</v>
      </c>
      <c r="AN2394" t="s">
        <v>308</v>
      </c>
      <c r="AO2394" t="s">
        <v>155</v>
      </c>
      <c r="AP2394">
        <v>101</v>
      </c>
      <c r="AQ2394">
        <v>4</v>
      </c>
      <c r="AR2394" t="s">
        <v>156</v>
      </c>
      <c r="AS2394">
        <v>0</v>
      </c>
      <c r="AT2394">
        <v>2</v>
      </c>
      <c r="AU2394" t="s">
        <v>157</v>
      </c>
      <c r="AV2394" t="s">
        <v>309</v>
      </c>
      <c r="AW2394">
        <v>8</v>
      </c>
      <c r="AX2394" t="s">
        <v>310</v>
      </c>
      <c r="AY2394" t="s">
        <v>173</v>
      </c>
      <c r="AZ2394" t="s">
        <v>161</v>
      </c>
      <c r="BA2394">
        <v>4801</v>
      </c>
      <c r="BB2394">
        <v>54</v>
      </c>
      <c r="BC2394" t="s">
        <v>206</v>
      </c>
      <c r="BD2394" t="s">
        <v>74</v>
      </c>
      <c r="BE2394">
        <v>428.84677599999998</v>
      </c>
      <c r="BF2394" t="s">
        <v>101</v>
      </c>
      <c r="BG2394">
        <v>428.84677599999998</v>
      </c>
      <c r="BH2394">
        <v>8289.2228290000003</v>
      </c>
    </row>
    <row r="2395" spans="1:60" x14ac:dyDescent="0.25">
      <c r="A2395">
        <v>2394</v>
      </c>
      <c r="B2395" t="s">
        <v>60</v>
      </c>
      <c r="C2395">
        <v>8155</v>
      </c>
      <c r="D2395" t="s">
        <v>2642</v>
      </c>
      <c r="E2395">
        <v>8047000</v>
      </c>
      <c r="F2395">
        <v>3</v>
      </c>
      <c r="G2395" t="s">
        <v>62</v>
      </c>
      <c r="H2395">
        <v>32</v>
      </c>
      <c r="I2395">
        <v>6140680470000060</v>
      </c>
      <c r="J2395">
        <v>3.8583470000000002</v>
      </c>
      <c r="K2395">
        <v>0</v>
      </c>
      <c r="L2395">
        <v>0</v>
      </c>
      <c r="M2395">
        <v>0</v>
      </c>
      <c r="N2395" t="s">
        <v>101</v>
      </c>
      <c r="O2395" t="s">
        <v>101</v>
      </c>
      <c r="P2395">
        <v>0</v>
      </c>
      <c r="Q2395">
        <v>0</v>
      </c>
      <c r="R2395">
        <v>0</v>
      </c>
      <c r="S2395" t="s">
        <v>101</v>
      </c>
      <c r="T2395" t="s">
        <v>101</v>
      </c>
      <c r="U2395">
        <v>0</v>
      </c>
      <c r="V2395">
        <v>0</v>
      </c>
      <c r="W2395">
        <v>0</v>
      </c>
      <c r="X2395" t="s">
        <v>101</v>
      </c>
      <c r="Y2395" t="s">
        <v>101</v>
      </c>
      <c r="Z2395">
        <v>0</v>
      </c>
      <c r="AA2395">
        <v>0</v>
      </c>
      <c r="AB2395" t="s">
        <v>101</v>
      </c>
      <c r="AC2395">
        <v>0</v>
      </c>
      <c r="AD2395">
        <v>0</v>
      </c>
      <c r="AE2395">
        <v>0</v>
      </c>
      <c r="AF2395">
        <v>0</v>
      </c>
      <c r="AG2395">
        <v>0</v>
      </c>
      <c r="AH2395">
        <v>0</v>
      </c>
      <c r="AI2395">
        <v>0</v>
      </c>
      <c r="AJ2395">
        <v>0</v>
      </c>
      <c r="AK2395">
        <v>0</v>
      </c>
      <c r="AL2395">
        <v>0</v>
      </c>
      <c r="AM2395">
        <v>0</v>
      </c>
      <c r="AN2395" t="s">
        <v>163</v>
      </c>
      <c r="AO2395" t="s">
        <v>164</v>
      </c>
      <c r="AP2395">
        <v>141</v>
      </c>
      <c r="AQ2395">
        <v>1</v>
      </c>
      <c r="AR2395" t="s">
        <v>156</v>
      </c>
      <c r="AS2395">
        <v>0</v>
      </c>
      <c r="AT2395">
        <v>5</v>
      </c>
      <c r="AU2395" t="s">
        <v>157</v>
      </c>
      <c r="AV2395" t="s">
        <v>165</v>
      </c>
      <c r="AW2395">
        <v>8</v>
      </c>
      <c r="AX2395" t="s">
        <v>166</v>
      </c>
      <c r="AY2395" t="s">
        <v>167</v>
      </c>
      <c r="AZ2395" t="s">
        <v>161</v>
      </c>
      <c r="BA2395">
        <v>4994</v>
      </c>
      <c r="BB2395">
        <v>61</v>
      </c>
      <c r="BC2395" t="s">
        <v>85</v>
      </c>
      <c r="BD2395" t="s">
        <v>74</v>
      </c>
      <c r="BE2395">
        <v>605.92650200000003</v>
      </c>
      <c r="BF2395" t="s">
        <v>101</v>
      </c>
      <c r="BG2395">
        <v>605.92650200000003</v>
      </c>
      <c r="BH2395">
        <v>15614.175765</v>
      </c>
    </row>
    <row r="2396" spans="1:60" x14ac:dyDescent="0.25">
      <c r="A2396">
        <v>2395</v>
      </c>
      <c r="B2396" t="s">
        <v>60</v>
      </c>
      <c r="C2396">
        <v>8156</v>
      </c>
      <c r="D2396" t="s">
        <v>2643</v>
      </c>
      <c r="E2396">
        <v>8047000</v>
      </c>
      <c r="F2396">
        <v>3</v>
      </c>
      <c r="G2396" t="s">
        <v>62</v>
      </c>
      <c r="H2396">
        <v>32</v>
      </c>
      <c r="I2396">
        <v>6140680470000400</v>
      </c>
      <c r="J2396">
        <v>20.898056</v>
      </c>
      <c r="K2396">
        <v>0</v>
      </c>
      <c r="L2396">
        <v>0</v>
      </c>
      <c r="M2396">
        <v>0</v>
      </c>
      <c r="N2396" t="s">
        <v>101</v>
      </c>
      <c r="O2396" t="s">
        <v>101</v>
      </c>
      <c r="P2396">
        <v>0</v>
      </c>
      <c r="Q2396">
        <v>0</v>
      </c>
      <c r="R2396">
        <v>0</v>
      </c>
      <c r="S2396" t="s">
        <v>101</v>
      </c>
      <c r="T2396" t="s">
        <v>101</v>
      </c>
      <c r="U2396">
        <v>0</v>
      </c>
      <c r="V2396">
        <v>0</v>
      </c>
      <c r="W2396">
        <v>0</v>
      </c>
      <c r="X2396" t="s">
        <v>101</v>
      </c>
      <c r="Y2396" t="s">
        <v>101</v>
      </c>
      <c r="Z2396">
        <v>0</v>
      </c>
      <c r="AA2396">
        <v>0</v>
      </c>
      <c r="AB2396" t="s">
        <v>101</v>
      </c>
      <c r="AC2396">
        <v>0</v>
      </c>
      <c r="AD2396">
        <v>0</v>
      </c>
      <c r="AE2396">
        <v>0</v>
      </c>
      <c r="AF2396">
        <v>0</v>
      </c>
      <c r="AG2396">
        <v>0</v>
      </c>
      <c r="AH2396">
        <v>0</v>
      </c>
      <c r="AI2396">
        <v>0</v>
      </c>
      <c r="AJ2396">
        <v>0</v>
      </c>
      <c r="AK2396">
        <v>0</v>
      </c>
      <c r="AL2396">
        <v>0</v>
      </c>
      <c r="AM2396">
        <v>0</v>
      </c>
      <c r="AN2396" t="s">
        <v>163</v>
      </c>
      <c r="AO2396" t="s">
        <v>164</v>
      </c>
      <c r="AP2396">
        <v>141</v>
      </c>
      <c r="AQ2396">
        <v>2</v>
      </c>
      <c r="AR2396" t="s">
        <v>156</v>
      </c>
      <c r="AS2396">
        <v>0</v>
      </c>
      <c r="AT2396">
        <v>5</v>
      </c>
      <c r="AU2396" t="s">
        <v>157</v>
      </c>
      <c r="AV2396" t="s">
        <v>165</v>
      </c>
      <c r="AW2396">
        <v>8</v>
      </c>
      <c r="AX2396" t="s">
        <v>166</v>
      </c>
      <c r="AY2396" t="s">
        <v>167</v>
      </c>
      <c r="AZ2396" t="s">
        <v>161</v>
      </c>
      <c r="BA2396">
        <v>4727</v>
      </c>
      <c r="BB2396">
        <v>55</v>
      </c>
      <c r="BC2396" t="s">
        <v>122</v>
      </c>
      <c r="BD2396" t="s">
        <v>74</v>
      </c>
      <c r="BE2396">
        <v>3539.6674400000002</v>
      </c>
      <c r="BF2396" t="s">
        <v>101</v>
      </c>
      <c r="BG2396">
        <v>3539.6674400000002</v>
      </c>
      <c r="BH2396">
        <v>84571.431358000002</v>
      </c>
    </row>
    <row r="2397" spans="1:60" x14ac:dyDescent="0.25">
      <c r="A2397">
        <v>2396</v>
      </c>
      <c r="B2397" t="s">
        <v>60</v>
      </c>
      <c r="C2397">
        <v>8157</v>
      </c>
      <c r="D2397" t="s">
        <v>2644</v>
      </c>
      <c r="E2397">
        <v>8047000</v>
      </c>
      <c r="F2397">
        <v>3</v>
      </c>
      <c r="G2397" t="s">
        <v>62</v>
      </c>
      <c r="H2397">
        <v>32</v>
      </c>
      <c r="I2397">
        <v>6140680470000070</v>
      </c>
      <c r="J2397">
        <v>2.55098</v>
      </c>
      <c r="K2397">
        <v>0</v>
      </c>
      <c r="L2397">
        <v>0</v>
      </c>
      <c r="M2397">
        <v>0</v>
      </c>
      <c r="N2397" t="s">
        <v>101</v>
      </c>
      <c r="O2397" t="s">
        <v>101</v>
      </c>
      <c r="P2397">
        <v>0</v>
      </c>
      <c r="Q2397">
        <v>0</v>
      </c>
      <c r="R2397">
        <v>0</v>
      </c>
      <c r="S2397" t="s">
        <v>101</v>
      </c>
      <c r="T2397" t="s">
        <v>101</v>
      </c>
      <c r="U2397">
        <v>0</v>
      </c>
      <c r="V2397">
        <v>0</v>
      </c>
      <c r="W2397">
        <v>0</v>
      </c>
      <c r="X2397" t="s">
        <v>101</v>
      </c>
      <c r="Y2397" t="s">
        <v>101</v>
      </c>
      <c r="Z2397">
        <v>0</v>
      </c>
      <c r="AA2397">
        <v>0</v>
      </c>
      <c r="AB2397" t="s">
        <v>101</v>
      </c>
      <c r="AC2397">
        <v>0</v>
      </c>
      <c r="AD2397">
        <v>0</v>
      </c>
      <c r="AE2397">
        <v>0</v>
      </c>
      <c r="AF2397">
        <v>0</v>
      </c>
      <c r="AG2397">
        <v>0</v>
      </c>
      <c r="AH2397">
        <v>0</v>
      </c>
      <c r="AI2397">
        <v>0</v>
      </c>
      <c r="AJ2397">
        <v>0</v>
      </c>
      <c r="AK2397">
        <v>0</v>
      </c>
      <c r="AL2397">
        <v>0</v>
      </c>
      <c r="AM2397">
        <v>0</v>
      </c>
      <c r="AN2397" t="s">
        <v>163</v>
      </c>
      <c r="AO2397" t="s">
        <v>176</v>
      </c>
      <c r="AP2397">
        <v>141</v>
      </c>
      <c r="AQ2397">
        <v>1</v>
      </c>
      <c r="AR2397" t="s">
        <v>156</v>
      </c>
      <c r="AS2397">
        <v>0</v>
      </c>
      <c r="AT2397">
        <v>5</v>
      </c>
      <c r="AU2397" t="s">
        <v>157</v>
      </c>
      <c r="AV2397" t="s">
        <v>165</v>
      </c>
      <c r="AW2397">
        <v>8</v>
      </c>
      <c r="AX2397" t="s">
        <v>166</v>
      </c>
      <c r="AY2397" t="s">
        <v>167</v>
      </c>
      <c r="AZ2397" t="s">
        <v>161</v>
      </c>
      <c r="BA2397">
        <v>4567</v>
      </c>
      <c r="BB2397">
        <v>52</v>
      </c>
      <c r="BC2397" t="s">
        <v>85</v>
      </c>
      <c r="BD2397" t="s">
        <v>74</v>
      </c>
      <c r="BE2397">
        <v>893.48350400000004</v>
      </c>
      <c r="BF2397" t="s">
        <v>101</v>
      </c>
      <c r="BG2397">
        <v>893.48350400000004</v>
      </c>
      <c r="BH2397">
        <v>10323.450204000001</v>
      </c>
    </row>
    <row r="2398" spans="1:60" x14ac:dyDescent="0.25">
      <c r="A2398">
        <v>2397</v>
      </c>
      <c r="B2398" t="s">
        <v>60</v>
      </c>
      <c r="C2398">
        <v>8158</v>
      </c>
      <c r="D2398" t="s">
        <v>2645</v>
      </c>
      <c r="E2398">
        <v>8047000</v>
      </c>
      <c r="F2398">
        <v>3</v>
      </c>
      <c r="G2398" t="s">
        <v>62</v>
      </c>
      <c r="H2398">
        <v>33</v>
      </c>
      <c r="I2398">
        <v>6140680470000050</v>
      </c>
      <c r="J2398">
        <v>47.118340000000003</v>
      </c>
      <c r="K2398">
        <v>0</v>
      </c>
      <c r="L2398">
        <v>0</v>
      </c>
      <c r="M2398">
        <v>0</v>
      </c>
      <c r="N2398" t="s">
        <v>101</v>
      </c>
      <c r="O2398" t="s">
        <v>101</v>
      </c>
      <c r="P2398">
        <v>0</v>
      </c>
      <c r="Q2398">
        <v>0</v>
      </c>
      <c r="R2398">
        <v>0</v>
      </c>
      <c r="S2398" t="s">
        <v>101</v>
      </c>
      <c r="T2398" t="s">
        <v>101</v>
      </c>
      <c r="U2398">
        <v>0</v>
      </c>
      <c r="V2398">
        <v>0</v>
      </c>
      <c r="W2398">
        <v>0</v>
      </c>
      <c r="X2398" t="s">
        <v>101</v>
      </c>
      <c r="Y2398" t="s">
        <v>101</v>
      </c>
      <c r="Z2398">
        <v>0</v>
      </c>
      <c r="AA2398">
        <v>0</v>
      </c>
      <c r="AB2398" t="s">
        <v>101</v>
      </c>
      <c r="AC2398">
        <v>0</v>
      </c>
      <c r="AD2398">
        <v>0</v>
      </c>
      <c r="AE2398">
        <v>0</v>
      </c>
      <c r="AF2398">
        <v>0</v>
      </c>
      <c r="AG2398">
        <v>0</v>
      </c>
      <c r="AH2398">
        <v>0</v>
      </c>
      <c r="AI2398">
        <v>0</v>
      </c>
      <c r="AJ2398">
        <v>0</v>
      </c>
      <c r="AK2398">
        <v>0</v>
      </c>
      <c r="AL2398">
        <v>0</v>
      </c>
      <c r="AM2398">
        <v>0</v>
      </c>
      <c r="AN2398" t="s">
        <v>170</v>
      </c>
      <c r="AO2398" t="s">
        <v>155</v>
      </c>
      <c r="AP2398">
        <v>101</v>
      </c>
      <c r="AQ2398">
        <v>1</v>
      </c>
      <c r="AR2398" t="s">
        <v>156</v>
      </c>
      <c r="AS2398">
        <v>0</v>
      </c>
      <c r="AT2398">
        <v>2</v>
      </c>
      <c r="AU2398" t="s">
        <v>157</v>
      </c>
      <c r="AV2398" t="s">
        <v>172</v>
      </c>
      <c r="AW2398">
        <v>8</v>
      </c>
      <c r="AX2398" t="s">
        <v>159</v>
      </c>
      <c r="AY2398" t="s">
        <v>173</v>
      </c>
      <c r="AZ2398" t="s">
        <v>161</v>
      </c>
      <c r="BA2398">
        <v>5158</v>
      </c>
      <c r="BB2398">
        <v>50</v>
      </c>
      <c r="BC2398" t="s">
        <v>206</v>
      </c>
      <c r="BD2398" t="s">
        <v>74</v>
      </c>
      <c r="BE2398">
        <v>7106.1920719999998</v>
      </c>
      <c r="BF2398" t="s">
        <v>101</v>
      </c>
      <c r="BG2398">
        <v>7106.1920719999998</v>
      </c>
      <c r="BH2398">
        <v>190681.15695100001</v>
      </c>
    </row>
    <row r="2399" spans="1:60" x14ac:dyDescent="0.25">
      <c r="A2399">
        <v>2398</v>
      </c>
      <c r="B2399" t="s">
        <v>60</v>
      </c>
      <c r="C2399">
        <v>8159</v>
      </c>
      <c r="D2399" t="s">
        <v>2646</v>
      </c>
      <c r="E2399">
        <v>8047000</v>
      </c>
      <c r="F2399">
        <v>3</v>
      </c>
      <c r="G2399" t="s">
        <v>62</v>
      </c>
      <c r="H2399">
        <v>33</v>
      </c>
      <c r="I2399">
        <v>6140680470000050</v>
      </c>
      <c r="J2399">
        <v>2.2074470000000002</v>
      </c>
      <c r="K2399">
        <v>0</v>
      </c>
      <c r="L2399">
        <v>0</v>
      </c>
      <c r="M2399">
        <v>0</v>
      </c>
      <c r="N2399" t="s">
        <v>101</v>
      </c>
      <c r="O2399" t="s">
        <v>101</v>
      </c>
      <c r="P2399">
        <v>0</v>
      </c>
      <c r="Q2399">
        <v>0</v>
      </c>
      <c r="R2399">
        <v>0</v>
      </c>
      <c r="S2399" t="s">
        <v>101</v>
      </c>
      <c r="T2399" t="s">
        <v>101</v>
      </c>
      <c r="U2399">
        <v>0</v>
      </c>
      <c r="V2399">
        <v>0</v>
      </c>
      <c r="W2399">
        <v>0</v>
      </c>
      <c r="X2399" t="s">
        <v>101</v>
      </c>
      <c r="Y2399" t="s">
        <v>101</v>
      </c>
      <c r="Z2399">
        <v>0</v>
      </c>
      <c r="AA2399">
        <v>0</v>
      </c>
      <c r="AB2399" t="s">
        <v>101</v>
      </c>
      <c r="AC2399">
        <v>0</v>
      </c>
      <c r="AD2399">
        <v>0</v>
      </c>
      <c r="AE2399">
        <v>0</v>
      </c>
      <c r="AF2399">
        <v>0</v>
      </c>
      <c r="AG2399">
        <v>0</v>
      </c>
      <c r="AH2399">
        <v>0</v>
      </c>
      <c r="AI2399">
        <v>0</v>
      </c>
      <c r="AJ2399">
        <v>0</v>
      </c>
      <c r="AK2399">
        <v>0</v>
      </c>
      <c r="AL2399">
        <v>0</v>
      </c>
      <c r="AM2399">
        <v>0</v>
      </c>
      <c r="AN2399" t="s">
        <v>308</v>
      </c>
      <c r="AO2399" t="s">
        <v>155</v>
      </c>
      <c r="AP2399">
        <v>101</v>
      </c>
      <c r="AQ2399">
        <v>1</v>
      </c>
      <c r="AR2399" t="s">
        <v>156</v>
      </c>
      <c r="AS2399">
        <v>0</v>
      </c>
      <c r="AT2399">
        <v>2</v>
      </c>
      <c r="AU2399" t="s">
        <v>157</v>
      </c>
      <c r="AV2399" t="s">
        <v>309</v>
      </c>
      <c r="AW2399">
        <v>8</v>
      </c>
      <c r="AX2399" t="s">
        <v>310</v>
      </c>
      <c r="AY2399" t="s">
        <v>173</v>
      </c>
      <c r="AZ2399" t="s">
        <v>161</v>
      </c>
      <c r="BA2399">
        <v>4194</v>
      </c>
      <c r="BB2399">
        <v>58</v>
      </c>
      <c r="BC2399" t="s">
        <v>206</v>
      </c>
      <c r="BD2399" t="s">
        <v>74</v>
      </c>
      <c r="BE2399">
        <v>643.03900499999997</v>
      </c>
      <c r="BF2399" t="s">
        <v>101</v>
      </c>
      <c r="BG2399">
        <v>643.03900499999997</v>
      </c>
      <c r="BH2399">
        <v>8933.2221919999993</v>
      </c>
    </row>
    <row r="2400" spans="1:60" x14ac:dyDescent="0.25">
      <c r="A2400">
        <v>2399</v>
      </c>
      <c r="B2400" t="s">
        <v>60</v>
      </c>
      <c r="C2400">
        <v>8160</v>
      </c>
      <c r="D2400" t="s">
        <v>2647</v>
      </c>
      <c r="E2400">
        <v>8047000</v>
      </c>
      <c r="F2400">
        <v>3</v>
      </c>
      <c r="G2400" t="s">
        <v>62</v>
      </c>
      <c r="H2400">
        <v>33</v>
      </c>
      <c r="I2400">
        <v>6140680470000410</v>
      </c>
      <c r="J2400">
        <v>1.16093</v>
      </c>
      <c r="K2400">
        <v>0</v>
      </c>
      <c r="L2400">
        <v>0</v>
      </c>
      <c r="M2400">
        <v>0</v>
      </c>
      <c r="N2400" t="s">
        <v>101</v>
      </c>
      <c r="O2400" t="s">
        <v>101</v>
      </c>
      <c r="P2400">
        <v>0</v>
      </c>
      <c r="Q2400">
        <v>0</v>
      </c>
      <c r="R2400">
        <v>0</v>
      </c>
      <c r="S2400" t="s">
        <v>101</v>
      </c>
      <c r="T2400" t="s">
        <v>101</v>
      </c>
      <c r="U2400">
        <v>0</v>
      </c>
      <c r="V2400">
        <v>0</v>
      </c>
      <c r="W2400">
        <v>0</v>
      </c>
      <c r="X2400" t="s">
        <v>101</v>
      </c>
      <c r="Y2400" t="s">
        <v>101</v>
      </c>
      <c r="Z2400">
        <v>0</v>
      </c>
      <c r="AA2400">
        <v>0</v>
      </c>
      <c r="AB2400" t="s">
        <v>101</v>
      </c>
      <c r="AC2400">
        <v>0</v>
      </c>
      <c r="AD2400">
        <v>0</v>
      </c>
      <c r="AE2400">
        <v>0</v>
      </c>
      <c r="AF2400">
        <v>0</v>
      </c>
      <c r="AG2400">
        <v>0</v>
      </c>
      <c r="AH2400">
        <v>0</v>
      </c>
      <c r="AI2400">
        <v>0</v>
      </c>
      <c r="AJ2400">
        <v>0</v>
      </c>
      <c r="AK2400">
        <v>0</v>
      </c>
      <c r="AL2400">
        <v>0</v>
      </c>
      <c r="AM2400">
        <v>0</v>
      </c>
      <c r="AN2400" t="s">
        <v>308</v>
      </c>
      <c r="AO2400" t="s">
        <v>155</v>
      </c>
      <c r="AP2400">
        <v>101</v>
      </c>
      <c r="AQ2400">
        <v>1</v>
      </c>
      <c r="AR2400" t="s">
        <v>156</v>
      </c>
      <c r="AS2400">
        <v>0</v>
      </c>
      <c r="AT2400">
        <v>2</v>
      </c>
      <c r="AU2400" t="s">
        <v>157</v>
      </c>
      <c r="AV2400" t="s">
        <v>309</v>
      </c>
      <c r="AW2400">
        <v>8</v>
      </c>
      <c r="AX2400" t="s">
        <v>310</v>
      </c>
      <c r="AY2400" t="s">
        <v>173</v>
      </c>
      <c r="AZ2400" t="s">
        <v>161</v>
      </c>
      <c r="BA2400">
        <v>4426</v>
      </c>
      <c r="BB2400">
        <v>50</v>
      </c>
      <c r="BC2400" t="s">
        <v>206</v>
      </c>
      <c r="BD2400" t="s">
        <v>74</v>
      </c>
      <c r="BE2400">
        <v>426.00678299999998</v>
      </c>
      <c r="BF2400" t="s">
        <v>101</v>
      </c>
      <c r="BG2400">
        <v>426.00678299999998</v>
      </c>
      <c r="BH2400">
        <v>4698.1160319999999</v>
      </c>
    </row>
    <row r="2401" spans="1:60" x14ac:dyDescent="0.25">
      <c r="A2401">
        <v>2400</v>
      </c>
      <c r="B2401" t="s">
        <v>60</v>
      </c>
      <c r="C2401">
        <v>8161</v>
      </c>
      <c r="D2401" t="s">
        <v>2648</v>
      </c>
      <c r="E2401">
        <v>8047000</v>
      </c>
      <c r="F2401">
        <v>3</v>
      </c>
      <c r="G2401" t="s">
        <v>62</v>
      </c>
      <c r="H2401">
        <v>33</v>
      </c>
      <c r="I2401">
        <v>6140680470000090</v>
      </c>
      <c r="J2401">
        <v>51.894474000000002</v>
      </c>
      <c r="K2401">
        <v>0</v>
      </c>
      <c r="L2401">
        <v>0</v>
      </c>
      <c r="M2401">
        <v>0</v>
      </c>
      <c r="N2401" t="s">
        <v>101</v>
      </c>
      <c r="O2401" t="s">
        <v>101</v>
      </c>
      <c r="P2401">
        <v>0</v>
      </c>
      <c r="Q2401">
        <v>0</v>
      </c>
      <c r="R2401">
        <v>0</v>
      </c>
      <c r="S2401" t="s">
        <v>101</v>
      </c>
      <c r="T2401" t="s">
        <v>101</v>
      </c>
      <c r="U2401">
        <v>0</v>
      </c>
      <c r="V2401">
        <v>0</v>
      </c>
      <c r="W2401">
        <v>0</v>
      </c>
      <c r="X2401" t="s">
        <v>101</v>
      </c>
      <c r="Y2401" t="s">
        <v>101</v>
      </c>
      <c r="Z2401">
        <v>0</v>
      </c>
      <c r="AA2401">
        <v>0</v>
      </c>
      <c r="AB2401" t="s">
        <v>101</v>
      </c>
      <c r="AC2401">
        <v>0</v>
      </c>
      <c r="AD2401">
        <v>0</v>
      </c>
      <c r="AE2401">
        <v>0</v>
      </c>
      <c r="AF2401">
        <v>0</v>
      </c>
      <c r="AG2401">
        <v>0</v>
      </c>
      <c r="AH2401">
        <v>0</v>
      </c>
      <c r="AI2401">
        <v>0</v>
      </c>
      <c r="AJ2401">
        <v>0</v>
      </c>
      <c r="AK2401">
        <v>0</v>
      </c>
      <c r="AL2401">
        <v>0</v>
      </c>
      <c r="AM2401">
        <v>0</v>
      </c>
      <c r="AN2401" t="s">
        <v>308</v>
      </c>
      <c r="AO2401" t="s">
        <v>155</v>
      </c>
      <c r="AP2401">
        <v>101</v>
      </c>
      <c r="AQ2401">
        <v>2</v>
      </c>
      <c r="AR2401" t="s">
        <v>156</v>
      </c>
      <c r="AS2401">
        <v>0</v>
      </c>
      <c r="AT2401">
        <v>2</v>
      </c>
      <c r="AU2401" t="s">
        <v>157</v>
      </c>
      <c r="AV2401" t="s">
        <v>309</v>
      </c>
      <c r="AW2401">
        <v>8</v>
      </c>
      <c r="AX2401" t="s">
        <v>310</v>
      </c>
      <c r="AY2401" t="s">
        <v>173</v>
      </c>
      <c r="AZ2401" t="s">
        <v>161</v>
      </c>
      <c r="BA2401">
        <v>4379</v>
      </c>
      <c r="BB2401">
        <v>57</v>
      </c>
      <c r="BC2401" t="s">
        <v>98</v>
      </c>
      <c r="BD2401" t="s">
        <v>74</v>
      </c>
      <c r="BE2401">
        <v>8696.2649409999995</v>
      </c>
      <c r="BF2401" t="s">
        <v>101</v>
      </c>
      <c r="BG2401">
        <v>8696.2649409999995</v>
      </c>
      <c r="BH2401">
        <v>210009.48383099999</v>
      </c>
    </row>
    <row r="2402" spans="1:60" x14ac:dyDescent="0.25">
      <c r="A2402">
        <v>2401</v>
      </c>
      <c r="B2402" t="s">
        <v>60</v>
      </c>
      <c r="C2402">
        <v>8162</v>
      </c>
      <c r="D2402" t="s">
        <v>2649</v>
      </c>
      <c r="E2402">
        <v>8047000</v>
      </c>
      <c r="F2402">
        <v>3</v>
      </c>
      <c r="G2402" t="s">
        <v>62</v>
      </c>
      <c r="H2402">
        <v>33</v>
      </c>
      <c r="I2402">
        <v>6140680470000410</v>
      </c>
      <c r="J2402">
        <v>16.027083999999999</v>
      </c>
      <c r="K2402">
        <v>0</v>
      </c>
      <c r="L2402">
        <v>0</v>
      </c>
      <c r="M2402">
        <v>0</v>
      </c>
      <c r="N2402" t="s">
        <v>101</v>
      </c>
      <c r="O2402" t="s">
        <v>101</v>
      </c>
      <c r="P2402">
        <v>0</v>
      </c>
      <c r="Q2402">
        <v>0</v>
      </c>
      <c r="R2402">
        <v>0</v>
      </c>
      <c r="S2402" t="s">
        <v>101</v>
      </c>
      <c r="T2402" t="s">
        <v>101</v>
      </c>
      <c r="U2402">
        <v>0</v>
      </c>
      <c r="V2402">
        <v>0</v>
      </c>
      <c r="W2402">
        <v>0</v>
      </c>
      <c r="X2402" t="s">
        <v>101</v>
      </c>
      <c r="Y2402" t="s">
        <v>101</v>
      </c>
      <c r="Z2402">
        <v>0</v>
      </c>
      <c r="AA2402">
        <v>0</v>
      </c>
      <c r="AB2402" t="s">
        <v>101</v>
      </c>
      <c r="AC2402">
        <v>0</v>
      </c>
      <c r="AD2402">
        <v>0</v>
      </c>
      <c r="AE2402">
        <v>0</v>
      </c>
      <c r="AF2402">
        <v>0</v>
      </c>
      <c r="AG2402">
        <v>0</v>
      </c>
      <c r="AH2402">
        <v>0</v>
      </c>
      <c r="AI2402">
        <v>0</v>
      </c>
      <c r="AJ2402">
        <v>0</v>
      </c>
      <c r="AK2402">
        <v>0</v>
      </c>
      <c r="AL2402">
        <v>0</v>
      </c>
      <c r="AM2402">
        <v>0</v>
      </c>
      <c r="AN2402" t="s">
        <v>299</v>
      </c>
      <c r="AO2402" t="s">
        <v>155</v>
      </c>
      <c r="AP2402">
        <v>101</v>
      </c>
      <c r="AQ2402">
        <v>2</v>
      </c>
      <c r="AR2402" t="s">
        <v>156</v>
      </c>
      <c r="AS2402">
        <v>0</v>
      </c>
      <c r="AT2402">
        <v>2</v>
      </c>
      <c r="AU2402" t="s">
        <v>157</v>
      </c>
      <c r="AV2402" t="s">
        <v>187</v>
      </c>
      <c r="AW2402">
        <v>8</v>
      </c>
      <c r="AX2402" t="s">
        <v>188</v>
      </c>
      <c r="AY2402" t="s">
        <v>167</v>
      </c>
      <c r="AZ2402" t="s">
        <v>161</v>
      </c>
      <c r="BA2402">
        <v>4904</v>
      </c>
      <c r="BB2402">
        <v>40</v>
      </c>
      <c r="BC2402" t="s">
        <v>206</v>
      </c>
      <c r="BD2402" t="s">
        <v>74</v>
      </c>
      <c r="BE2402">
        <v>4101.6307509999997</v>
      </c>
      <c r="BF2402" t="s">
        <v>101</v>
      </c>
      <c r="BG2402">
        <v>4101.6307509999997</v>
      </c>
      <c r="BH2402">
        <v>64859.309693000003</v>
      </c>
    </row>
    <row r="2403" spans="1:60" x14ac:dyDescent="0.25">
      <c r="A2403">
        <v>2402</v>
      </c>
      <c r="B2403" t="s">
        <v>60</v>
      </c>
      <c r="C2403">
        <v>8163</v>
      </c>
      <c r="D2403" t="s">
        <v>2650</v>
      </c>
      <c r="E2403">
        <v>8047000</v>
      </c>
      <c r="F2403">
        <v>3</v>
      </c>
      <c r="G2403" t="s">
        <v>62</v>
      </c>
      <c r="H2403">
        <v>33</v>
      </c>
      <c r="I2403">
        <v>6140680470000080</v>
      </c>
      <c r="J2403">
        <v>5.922936</v>
      </c>
      <c r="K2403">
        <v>0</v>
      </c>
      <c r="L2403">
        <v>0</v>
      </c>
      <c r="M2403">
        <v>0</v>
      </c>
      <c r="N2403" t="s">
        <v>101</v>
      </c>
      <c r="O2403" t="s">
        <v>101</v>
      </c>
      <c r="P2403">
        <v>0</v>
      </c>
      <c r="Q2403">
        <v>0</v>
      </c>
      <c r="R2403">
        <v>0</v>
      </c>
      <c r="S2403" t="s">
        <v>101</v>
      </c>
      <c r="T2403" t="s">
        <v>101</v>
      </c>
      <c r="U2403">
        <v>0</v>
      </c>
      <c r="V2403">
        <v>0</v>
      </c>
      <c r="W2403">
        <v>0</v>
      </c>
      <c r="X2403" t="s">
        <v>101</v>
      </c>
      <c r="Y2403" t="s">
        <v>101</v>
      </c>
      <c r="Z2403">
        <v>0</v>
      </c>
      <c r="AA2403">
        <v>0</v>
      </c>
      <c r="AB2403" t="s">
        <v>101</v>
      </c>
      <c r="AC2403">
        <v>0</v>
      </c>
      <c r="AD2403">
        <v>0</v>
      </c>
      <c r="AE2403">
        <v>0</v>
      </c>
      <c r="AF2403">
        <v>0</v>
      </c>
      <c r="AG2403">
        <v>0</v>
      </c>
      <c r="AH2403">
        <v>0</v>
      </c>
      <c r="AI2403">
        <v>0</v>
      </c>
      <c r="AJ2403">
        <v>0</v>
      </c>
      <c r="AK2403">
        <v>0</v>
      </c>
      <c r="AL2403">
        <v>0</v>
      </c>
      <c r="AM2403">
        <v>0</v>
      </c>
      <c r="AN2403" t="s">
        <v>299</v>
      </c>
      <c r="AO2403" t="s">
        <v>155</v>
      </c>
      <c r="AP2403">
        <v>101</v>
      </c>
      <c r="AQ2403">
        <v>1</v>
      </c>
      <c r="AR2403" t="s">
        <v>156</v>
      </c>
      <c r="AS2403">
        <v>0</v>
      </c>
      <c r="AT2403">
        <v>2</v>
      </c>
      <c r="AU2403" t="s">
        <v>157</v>
      </c>
      <c r="AV2403" t="s">
        <v>187</v>
      </c>
      <c r="AW2403">
        <v>8</v>
      </c>
      <c r="AX2403" t="s">
        <v>188</v>
      </c>
      <c r="AY2403" t="s">
        <v>167</v>
      </c>
      <c r="AZ2403" t="s">
        <v>161</v>
      </c>
      <c r="BA2403">
        <v>4439</v>
      </c>
      <c r="BB2403">
        <v>51</v>
      </c>
      <c r="BC2403" t="s">
        <v>206</v>
      </c>
      <c r="BD2403" t="s">
        <v>74</v>
      </c>
      <c r="BE2403">
        <v>1779.0061780000001</v>
      </c>
      <c r="BF2403" t="s">
        <v>101</v>
      </c>
      <c r="BG2403">
        <v>1779.0061780000001</v>
      </c>
      <c r="BH2403">
        <v>23969.271689000001</v>
      </c>
    </row>
    <row r="2404" spans="1:60" x14ac:dyDescent="0.25">
      <c r="A2404">
        <v>2403</v>
      </c>
      <c r="B2404" t="s">
        <v>60</v>
      </c>
      <c r="C2404">
        <v>8164</v>
      </c>
      <c r="D2404" t="s">
        <v>2651</v>
      </c>
      <c r="E2404">
        <v>8047000</v>
      </c>
      <c r="F2404">
        <v>3</v>
      </c>
      <c r="G2404" t="s">
        <v>62</v>
      </c>
      <c r="H2404">
        <v>33</v>
      </c>
      <c r="I2404">
        <v>6140680470000080</v>
      </c>
      <c r="J2404">
        <v>6.9498899999999999</v>
      </c>
      <c r="K2404">
        <v>0</v>
      </c>
      <c r="L2404">
        <v>0</v>
      </c>
      <c r="M2404">
        <v>0</v>
      </c>
      <c r="N2404" t="s">
        <v>101</v>
      </c>
      <c r="O2404" t="s">
        <v>101</v>
      </c>
      <c r="P2404">
        <v>0</v>
      </c>
      <c r="Q2404">
        <v>0</v>
      </c>
      <c r="R2404">
        <v>0</v>
      </c>
      <c r="S2404" t="s">
        <v>101</v>
      </c>
      <c r="T2404" t="s">
        <v>101</v>
      </c>
      <c r="U2404">
        <v>0</v>
      </c>
      <c r="V2404">
        <v>0</v>
      </c>
      <c r="W2404">
        <v>0</v>
      </c>
      <c r="X2404" t="s">
        <v>101</v>
      </c>
      <c r="Y2404" t="s">
        <v>101</v>
      </c>
      <c r="Z2404">
        <v>0</v>
      </c>
      <c r="AA2404">
        <v>0</v>
      </c>
      <c r="AB2404" t="s">
        <v>101</v>
      </c>
      <c r="AC2404">
        <v>0</v>
      </c>
      <c r="AD2404">
        <v>0</v>
      </c>
      <c r="AE2404">
        <v>0</v>
      </c>
      <c r="AF2404">
        <v>0</v>
      </c>
      <c r="AG2404">
        <v>0</v>
      </c>
      <c r="AH2404">
        <v>0</v>
      </c>
      <c r="AI2404">
        <v>0</v>
      </c>
      <c r="AJ2404">
        <v>0</v>
      </c>
      <c r="AK2404">
        <v>0</v>
      </c>
      <c r="AL2404">
        <v>0</v>
      </c>
      <c r="AM2404">
        <v>0</v>
      </c>
      <c r="AN2404" t="s">
        <v>299</v>
      </c>
      <c r="AO2404" t="s">
        <v>155</v>
      </c>
      <c r="AP2404">
        <v>101</v>
      </c>
      <c r="AQ2404">
        <v>1</v>
      </c>
      <c r="AR2404" t="s">
        <v>156</v>
      </c>
      <c r="AS2404">
        <v>0</v>
      </c>
      <c r="AT2404">
        <v>2</v>
      </c>
      <c r="AU2404" t="s">
        <v>157</v>
      </c>
      <c r="AV2404" t="s">
        <v>187</v>
      </c>
      <c r="AW2404">
        <v>8</v>
      </c>
      <c r="AX2404" t="s">
        <v>188</v>
      </c>
      <c r="AY2404" t="s">
        <v>167</v>
      </c>
      <c r="AZ2404" t="s">
        <v>161</v>
      </c>
      <c r="BA2404">
        <v>3994</v>
      </c>
      <c r="BB2404">
        <v>49</v>
      </c>
      <c r="BC2404" t="s">
        <v>206</v>
      </c>
      <c r="BD2404" t="s">
        <v>74</v>
      </c>
      <c r="BE2404">
        <v>1807.7664569999999</v>
      </c>
      <c r="BF2404" t="s">
        <v>101</v>
      </c>
      <c r="BG2404">
        <v>1807.7664569999999</v>
      </c>
      <c r="BH2404">
        <v>28125.206064000002</v>
      </c>
    </row>
    <row r="2405" spans="1:60" x14ac:dyDescent="0.25">
      <c r="A2405">
        <v>2404</v>
      </c>
      <c r="B2405" t="s">
        <v>60</v>
      </c>
      <c r="C2405">
        <v>8165</v>
      </c>
      <c r="D2405" t="s">
        <v>2652</v>
      </c>
      <c r="E2405">
        <v>8047000</v>
      </c>
      <c r="F2405">
        <v>3</v>
      </c>
      <c r="G2405" t="s">
        <v>62</v>
      </c>
      <c r="H2405">
        <v>33</v>
      </c>
      <c r="I2405">
        <v>6140680470000060</v>
      </c>
      <c r="J2405">
        <v>5.3143260000000003</v>
      </c>
      <c r="K2405">
        <v>0</v>
      </c>
      <c r="L2405">
        <v>0</v>
      </c>
      <c r="M2405">
        <v>0</v>
      </c>
      <c r="N2405" t="s">
        <v>101</v>
      </c>
      <c r="O2405" t="s">
        <v>101</v>
      </c>
      <c r="P2405">
        <v>0</v>
      </c>
      <c r="Q2405">
        <v>0</v>
      </c>
      <c r="R2405">
        <v>0</v>
      </c>
      <c r="S2405" t="s">
        <v>101</v>
      </c>
      <c r="T2405" t="s">
        <v>101</v>
      </c>
      <c r="U2405">
        <v>0</v>
      </c>
      <c r="V2405">
        <v>0</v>
      </c>
      <c r="W2405">
        <v>0</v>
      </c>
      <c r="X2405" t="s">
        <v>101</v>
      </c>
      <c r="Y2405" t="s">
        <v>101</v>
      </c>
      <c r="Z2405">
        <v>0</v>
      </c>
      <c r="AA2405">
        <v>0</v>
      </c>
      <c r="AB2405" t="s">
        <v>101</v>
      </c>
      <c r="AC2405">
        <v>0</v>
      </c>
      <c r="AD2405">
        <v>0</v>
      </c>
      <c r="AE2405">
        <v>0</v>
      </c>
      <c r="AF2405">
        <v>0</v>
      </c>
      <c r="AG2405">
        <v>0</v>
      </c>
      <c r="AH2405">
        <v>0</v>
      </c>
      <c r="AI2405">
        <v>0</v>
      </c>
      <c r="AJ2405">
        <v>0</v>
      </c>
      <c r="AK2405">
        <v>0</v>
      </c>
      <c r="AL2405">
        <v>0</v>
      </c>
      <c r="AM2405">
        <v>0</v>
      </c>
      <c r="AN2405" t="s">
        <v>308</v>
      </c>
      <c r="AO2405" t="s">
        <v>155</v>
      </c>
      <c r="AP2405">
        <v>101</v>
      </c>
      <c r="AQ2405">
        <v>1</v>
      </c>
      <c r="AR2405" t="s">
        <v>156</v>
      </c>
      <c r="AS2405">
        <v>0</v>
      </c>
      <c r="AT2405">
        <v>2</v>
      </c>
      <c r="AU2405" t="s">
        <v>157</v>
      </c>
      <c r="AV2405" t="s">
        <v>309</v>
      </c>
      <c r="AW2405">
        <v>8</v>
      </c>
      <c r="AX2405" t="s">
        <v>310</v>
      </c>
      <c r="AY2405" t="s">
        <v>173</v>
      </c>
      <c r="AZ2405" t="s">
        <v>161</v>
      </c>
      <c r="BA2405">
        <v>4513</v>
      </c>
      <c r="BB2405">
        <v>49</v>
      </c>
      <c r="BC2405" t="s">
        <v>206</v>
      </c>
      <c r="BD2405" t="s">
        <v>74</v>
      </c>
      <c r="BE2405">
        <v>975.95953099999997</v>
      </c>
      <c r="BF2405" t="s">
        <v>101</v>
      </c>
      <c r="BG2405">
        <v>975.95953099999997</v>
      </c>
      <c r="BH2405">
        <v>21506.312978000002</v>
      </c>
    </row>
    <row r="2406" spans="1:60" x14ac:dyDescent="0.25">
      <c r="A2406">
        <v>2405</v>
      </c>
      <c r="B2406" t="s">
        <v>60</v>
      </c>
      <c r="C2406">
        <v>8166</v>
      </c>
      <c r="D2406" t="s">
        <v>2653</v>
      </c>
      <c r="E2406">
        <v>8047000</v>
      </c>
      <c r="F2406">
        <v>3</v>
      </c>
      <c r="G2406" t="s">
        <v>62</v>
      </c>
      <c r="H2406">
        <v>33</v>
      </c>
      <c r="I2406">
        <v>6140680470000050</v>
      </c>
      <c r="J2406">
        <v>3.3474400000000002</v>
      </c>
      <c r="K2406">
        <v>0</v>
      </c>
      <c r="L2406">
        <v>0</v>
      </c>
      <c r="M2406">
        <v>0</v>
      </c>
      <c r="N2406" t="s">
        <v>101</v>
      </c>
      <c r="O2406" t="s">
        <v>101</v>
      </c>
      <c r="P2406">
        <v>0</v>
      </c>
      <c r="Q2406">
        <v>0</v>
      </c>
      <c r="R2406">
        <v>0</v>
      </c>
      <c r="S2406" t="s">
        <v>101</v>
      </c>
      <c r="T2406" t="s">
        <v>101</v>
      </c>
      <c r="U2406">
        <v>0</v>
      </c>
      <c r="V2406">
        <v>0</v>
      </c>
      <c r="W2406">
        <v>0</v>
      </c>
      <c r="X2406" t="s">
        <v>101</v>
      </c>
      <c r="Y2406" t="s">
        <v>101</v>
      </c>
      <c r="Z2406">
        <v>0</v>
      </c>
      <c r="AA2406">
        <v>0</v>
      </c>
      <c r="AB2406" t="s">
        <v>101</v>
      </c>
      <c r="AC2406">
        <v>0</v>
      </c>
      <c r="AD2406">
        <v>0</v>
      </c>
      <c r="AE2406">
        <v>0</v>
      </c>
      <c r="AF2406">
        <v>0</v>
      </c>
      <c r="AG2406">
        <v>0</v>
      </c>
      <c r="AH2406">
        <v>0</v>
      </c>
      <c r="AI2406">
        <v>0</v>
      </c>
      <c r="AJ2406">
        <v>0</v>
      </c>
      <c r="AK2406">
        <v>0</v>
      </c>
      <c r="AL2406">
        <v>0</v>
      </c>
      <c r="AM2406">
        <v>0</v>
      </c>
      <c r="AN2406" t="s">
        <v>308</v>
      </c>
      <c r="AO2406" t="s">
        <v>155</v>
      </c>
      <c r="AP2406">
        <v>101</v>
      </c>
      <c r="AQ2406">
        <v>1</v>
      </c>
      <c r="AR2406" t="s">
        <v>156</v>
      </c>
      <c r="AS2406">
        <v>0</v>
      </c>
      <c r="AT2406">
        <v>2</v>
      </c>
      <c r="AU2406" t="s">
        <v>157</v>
      </c>
      <c r="AV2406" t="s">
        <v>309</v>
      </c>
      <c r="AW2406">
        <v>8</v>
      </c>
      <c r="AX2406" t="s">
        <v>310</v>
      </c>
      <c r="AY2406" t="s">
        <v>173</v>
      </c>
      <c r="AZ2406" t="s">
        <v>161</v>
      </c>
      <c r="BA2406">
        <v>4229</v>
      </c>
      <c r="BB2406">
        <v>56</v>
      </c>
      <c r="BC2406" t="s">
        <v>206</v>
      </c>
      <c r="BD2406" t="s">
        <v>74</v>
      </c>
      <c r="BE2406">
        <v>878.57918500000005</v>
      </c>
      <c r="BF2406" t="s">
        <v>101</v>
      </c>
      <c r="BG2406">
        <v>878.57918500000005</v>
      </c>
      <c r="BH2406">
        <v>13546.607091</v>
      </c>
    </row>
    <row r="2407" spans="1:60" x14ac:dyDescent="0.25">
      <c r="A2407">
        <v>2406</v>
      </c>
      <c r="B2407" t="s">
        <v>60</v>
      </c>
      <c r="C2407">
        <v>8167</v>
      </c>
      <c r="D2407" t="s">
        <v>2654</v>
      </c>
      <c r="E2407">
        <v>8047000</v>
      </c>
      <c r="F2407">
        <v>3</v>
      </c>
      <c r="G2407" t="s">
        <v>62</v>
      </c>
      <c r="H2407">
        <v>33</v>
      </c>
      <c r="I2407">
        <v>6140680470000010</v>
      </c>
      <c r="J2407">
        <v>3.2990409999999999</v>
      </c>
      <c r="K2407">
        <v>0</v>
      </c>
      <c r="L2407">
        <v>0</v>
      </c>
      <c r="M2407">
        <v>0</v>
      </c>
      <c r="N2407" t="s">
        <v>101</v>
      </c>
      <c r="O2407" t="s">
        <v>101</v>
      </c>
      <c r="P2407">
        <v>0</v>
      </c>
      <c r="Q2407">
        <v>0</v>
      </c>
      <c r="R2407">
        <v>0</v>
      </c>
      <c r="S2407" t="s">
        <v>101</v>
      </c>
      <c r="T2407" t="s">
        <v>101</v>
      </c>
      <c r="U2407">
        <v>0</v>
      </c>
      <c r="V2407">
        <v>0</v>
      </c>
      <c r="W2407">
        <v>0</v>
      </c>
      <c r="X2407" t="s">
        <v>101</v>
      </c>
      <c r="Y2407" t="s">
        <v>101</v>
      </c>
      <c r="Z2407">
        <v>0</v>
      </c>
      <c r="AA2407">
        <v>0</v>
      </c>
      <c r="AB2407" t="s">
        <v>101</v>
      </c>
      <c r="AC2407">
        <v>0</v>
      </c>
      <c r="AD2407">
        <v>0</v>
      </c>
      <c r="AE2407">
        <v>0</v>
      </c>
      <c r="AF2407">
        <v>0</v>
      </c>
      <c r="AG2407">
        <v>0</v>
      </c>
      <c r="AH2407">
        <v>0</v>
      </c>
      <c r="AI2407">
        <v>0</v>
      </c>
      <c r="AJ2407">
        <v>0</v>
      </c>
      <c r="AK2407">
        <v>0</v>
      </c>
      <c r="AL2407">
        <v>0</v>
      </c>
      <c r="AM2407">
        <v>0</v>
      </c>
      <c r="AN2407" t="s">
        <v>170</v>
      </c>
      <c r="AO2407" t="s">
        <v>155</v>
      </c>
      <c r="AP2407">
        <v>101</v>
      </c>
      <c r="AQ2407">
        <v>3</v>
      </c>
      <c r="AR2407" t="s">
        <v>156</v>
      </c>
      <c r="AS2407">
        <v>0</v>
      </c>
      <c r="AT2407">
        <v>2</v>
      </c>
      <c r="AU2407" t="s">
        <v>157</v>
      </c>
      <c r="AV2407" t="s">
        <v>172</v>
      </c>
      <c r="AW2407">
        <v>8</v>
      </c>
      <c r="AX2407" t="s">
        <v>159</v>
      </c>
      <c r="AY2407" t="s">
        <v>173</v>
      </c>
      <c r="AZ2407" t="s">
        <v>161</v>
      </c>
      <c r="BA2407">
        <v>5841</v>
      </c>
      <c r="BB2407">
        <v>29</v>
      </c>
      <c r="BC2407" t="s">
        <v>98</v>
      </c>
      <c r="BD2407" t="s">
        <v>74</v>
      </c>
      <c r="BE2407">
        <v>547.86667199999999</v>
      </c>
      <c r="BF2407" t="s">
        <v>101</v>
      </c>
      <c r="BG2407">
        <v>547.86667199999999</v>
      </c>
      <c r="BH2407">
        <v>13350.746956999999</v>
      </c>
    </row>
    <row r="2408" spans="1:60" x14ac:dyDescent="0.25">
      <c r="A2408">
        <v>2407</v>
      </c>
      <c r="B2408" t="s">
        <v>60</v>
      </c>
      <c r="C2408">
        <v>8168</v>
      </c>
      <c r="D2408" t="s">
        <v>2655</v>
      </c>
      <c r="E2408">
        <v>8047000</v>
      </c>
      <c r="F2408">
        <v>3</v>
      </c>
      <c r="G2408" t="s">
        <v>62</v>
      </c>
      <c r="H2408">
        <v>33</v>
      </c>
      <c r="I2408">
        <v>6140680470000010</v>
      </c>
      <c r="J2408">
        <v>4.7330009999999998</v>
      </c>
      <c r="K2408">
        <v>0</v>
      </c>
      <c r="L2408">
        <v>0</v>
      </c>
      <c r="M2408">
        <v>0</v>
      </c>
      <c r="N2408" t="s">
        <v>101</v>
      </c>
      <c r="O2408" t="s">
        <v>101</v>
      </c>
      <c r="P2408">
        <v>0</v>
      </c>
      <c r="Q2408">
        <v>0</v>
      </c>
      <c r="R2408">
        <v>0</v>
      </c>
      <c r="S2408" t="s">
        <v>101</v>
      </c>
      <c r="T2408" t="s">
        <v>101</v>
      </c>
      <c r="U2408">
        <v>0</v>
      </c>
      <c r="V2408">
        <v>0</v>
      </c>
      <c r="W2408">
        <v>0</v>
      </c>
      <c r="X2408" t="s">
        <v>101</v>
      </c>
      <c r="Y2408" t="s">
        <v>101</v>
      </c>
      <c r="Z2408">
        <v>0</v>
      </c>
      <c r="AA2408">
        <v>0</v>
      </c>
      <c r="AB2408" t="s">
        <v>101</v>
      </c>
      <c r="AC2408">
        <v>0</v>
      </c>
      <c r="AD2408">
        <v>0</v>
      </c>
      <c r="AE2408">
        <v>0</v>
      </c>
      <c r="AF2408">
        <v>0</v>
      </c>
      <c r="AG2408">
        <v>0</v>
      </c>
      <c r="AH2408">
        <v>0</v>
      </c>
      <c r="AI2408">
        <v>0</v>
      </c>
      <c r="AJ2408">
        <v>0</v>
      </c>
      <c r="AK2408">
        <v>0</v>
      </c>
      <c r="AL2408">
        <v>0</v>
      </c>
      <c r="AM2408">
        <v>0</v>
      </c>
      <c r="AN2408" t="s">
        <v>170</v>
      </c>
      <c r="AO2408" t="s">
        <v>155</v>
      </c>
      <c r="AP2408">
        <v>101</v>
      </c>
      <c r="AQ2408">
        <v>1</v>
      </c>
      <c r="AR2408" t="s">
        <v>156</v>
      </c>
      <c r="AS2408">
        <v>0</v>
      </c>
      <c r="AT2408">
        <v>2</v>
      </c>
      <c r="AU2408" t="s">
        <v>157</v>
      </c>
      <c r="AV2408" t="s">
        <v>172</v>
      </c>
      <c r="AW2408">
        <v>8</v>
      </c>
      <c r="AX2408" t="s">
        <v>159</v>
      </c>
      <c r="AY2408" t="s">
        <v>173</v>
      </c>
      <c r="AZ2408" t="s">
        <v>161</v>
      </c>
      <c r="BA2408">
        <v>5562</v>
      </c>
      <c r="BB2408">
        <v>71</v>
      </c>
      <c r="BC2408" t="s">
        <v>93</v>
      </c>
      <c r="BD2408" t="s">
        <v>74</v>
      </c>
      <c r="BE2408">
        <v>897.58545200000003</v>
      </c>
      <c r="BF2408" t="s">
        <v>101</v>
      </c>
      <c r="BG2408">
        <v>897.58545200000003</v>
      </c>
      <c r="BH2408">
        <v>19153.777105000001</v>
      </c>
    </row>
    <row r="2409" spans="1:60" x14ac:dyDescent="0.25">
      <c r="A2409">
        <v>2408</v>
      </c>
      <c r="B2409" t="s">
        <v>60</v>
      </c>
      <c r="C2409">
        <v>8169</v>
      </c>
      <c r="D2409" t="s">
        <v>2656</v>
      </c>
      <c r="E2409">
        <v>8047000</v>
      </c>
      <c r="F2409">
        <v>3</v>
      </c>
      <c r="G2409" t="s">
        <v>62</v>
      </c>
      <c r="H2409">
        <v>33</v>
      </c>
      <c r="I2409">
        <v>6140680470000010</v>
      </c>
      <c r="J2409">
        <v>28.422908</v>
      </c>
      <c r="K2409">
        <v>0</v>
      </c>
      <c r="L2409">
        <v>0</v>
      </c>
      <c r="M2409">
        <v>0</v>
      </c>
      <c r="N2409" t="s">
        <v>101</v>
      </c>
      <c r="O2409" t="s">
        <v>101</v>
      </c>
      <c r="P2409">
        <v>0</v>
      </c>
      <c r="Q2409">
        <v>0</v>
      </c>
      <c r="R2409">
        <v>0</v>
      </c>
      <c r="S2409" t="s">
        <v>101</v>
      </c>
      <c r="T2409" t="s">
        <v>101</v>
      </c>
      <c r="U2409">
        <v>0</v>
      </c>
      <c r="V2409">
        <v>0</v>
      </c>
      <c r="W2409">
        <v>0</v>
      </c>
      <c r="X2409" t="s">
        <v>101</v>
      </c>
      <c r="Y2409" t="s">
        <v>101</v>
      </c>
      <c r="Z2409">
        <v>0</v>
      </c>
      <c r="AA2409">
        <v>0</v>
      </c>
      <c r="AB2409" t="s">
        <v>101</v>
      </c>
      <c r="AC2409">
        <v>0</v>
      </c>
      <c r="AD2409">
        <v>0</v>
      </c>
      <c r="AE2409">
        <v>0</v>
      </c>
      <c r="AF2409">
        <v>0</v>
      </c>
      <c r="AG2409">
        <v>0</v>
      </c>
      <c r="AH2409">
        <v>0</v>
      </c>
      <c r="AI2409">
        <v>0</v>
      </c>
      <c r="AJ2409">
        <v>0</v>
      </c>
      <c r="AK2409">
        <v>0</v>
      </c>
      <c r="AL2409">
        <v>0</v>
      </c>
      <c r="AM2409">
        <v>0</v>
      </c>
      <c r="AN2409" t="s">
        <v>163</v>
      </c>
      <c r="AO2409" t="s">
        <v>176</v>
      </c>
      <c r="AP2409">
        <v>141</v>
      </c>
      <c r="AQ2409">
        <v>1</v>
      </c>
      <c r="AR2409" t="s">
        <v>156</v>
      </c>
      <c r="AS2409">
        <v>0</v>
      </c>
      <c r="AT2409">
        <v>5</v>
      </c>
      <c r="AU2409" t="s">
        <v>157</v>
      </c>
      <c r="AV2409" t="s">
        <v>165</v>
      </c>
      <c r="AW2409">
        <v>8</v>
      </c>
      <c r="AX2409" t="s">
        <v>166</v>
      </c>
      <c r="AY2409" t="s">
        <v>167</v>
      </c>
      <c r="AZ2409" t="s">
        <v>161</v>
      </c>
      <c r="BA2409">
        <v>5077</v>
      </c>
      <c r="BB2409">
        <v>65</v>
      </c>
      <c r="BC2409" t="s">
        <v>122</v>
      </c>
      <c r="BD2409" t="s">
        <v>74</v>
      </c>
      <c r="BE2409">
        <v>2084.1957389999998</v>
      </c>
      <c r="BF2409" t="s">
        <v>101</v>
      </c>
      <c r="BG2409">
        <v>2084.1957389999998</v>
      </c>
      <c r="BH2409">
        <v>115023.42888199999</v>
      </c>
    </row>
    <row r="2410" spans="1:60" x14ac:dyDescent="0.25">
      <c r="A2410">
        <v>2409</v>
      </c>
      <c r="B2410" t="s">
        <v>60</v>
      </c>
      <c r="C2410">
        <v>8170</v>
      </c>
      <c r="D2410" t="s">
        <v>2657</v>
      </c>
      <c r="E2410">
        <v>8047000</v>
      </c>
      <c r="F2410">
        <v>3</v>
      </c>
      <c r="G2410" t="s">
        <v>62</v>
      </c>
      <c r="H2410">
        <v>32</v>
      </c>
      <c r="I2410">
        <v>6140680470000410</v>
      </c>
      <c r="J2410">
        <v>21.647917</v>
      </c>
      <c r="K2410">
        <v>0</v>
      </c>
      <c r="L2410">
        <v>0</v>
      </c>
      <c r="M2410">
        <v>0</v>
      </c>
      <c r="N2410" t="s">
        <v>101</v>
      </c>
      <c r="O2410" t="s">
        <v>101</v>
      </c>
      <c r="P2410">
        <v>0</v>
      </c>
      <c r="Q2410">
        <v>0</v>
      </c>
      <c r="R2410">
        <v>0</v>
      </c>
      <c r="S2410" t="s">
        <v>101</v>
      </c>
      <c r="T2410" t="s">
        <v>101</v>
      </c>
      <c r="U2410">
        <v>0</v>
      </c>
      <c r="V2410">
        <v>0</v>
      </c>
      <c r="W2410">
        <v>0</v>
      </c>
      <c r="X2410" t="s">
        <v>101</v>
      </c>
      <c r="Y2410" t="s">
        <v>101</v>
      </c>
      <c r="Z2410">
        <v>0</v>
      </c>
      <c r="AA2410">
        <v>0</v>
      </c>
      <c r="AB2410" t="s">
        <v>101</v>
      </c>
      <c r="AC2410">
        <v>0</v>
      </c>
      <c r="AD2410">
        <v>0</v>
      </c>
      <c r="AE2410">
        <v>0</v>
      </c>
      <c r="AF2410">
        <v>0</v>
      </c>
      <c r="AG2410">
        <v>0</v>
      </c>
      <c r="AH2410">
        <v>0</v>
      </c>
      <c r="AI2410">
        <v>0</v>
      </c>
      <c r="AJ2410">
        <v>0</v>
      </c>
      <c r="AK2410">
        <v>0</v>
      </c>
      <c r="AL2410">
        <v>0</v>
      </c>
      <c r="AM2410">
        <v>0</v>
      </c>
      <c r="AN2410" t="s">
        <v>163</v>
      </c>
      <c r="AO2410" t="s">
        <v>176</v>
      </c>
      <c r="AP2410">
        <v>141</v>
      </c>
      <c r="AQ2410">
        <v>1</v>
      </c>
      <c r="AR2410" t="s">
        <v>156</v>
      </c>
      <c r="AS2410">
        <v>0</v>
      </c>
      <c r="AT2410">
        <v>5</v>
      </c>
      <c r="AU2410" t="s">
        <v>157</v>
      </c>
      <c r="AV2410" t="s">
        <v>165</v>
      </c>
      <c r="AW2410">
        <v>8</v>
      </c>
      <c r="AX2410" t="s">
        <v>166</v>
      </c>
      <c r="AY2410" t="s">
        <v>167</v>
      </c>
      <c r="AZ2410" t="s">
        <v>161</v>
      </c>
      <c r="BA2410">
        <v>5055</v>
      </c>
      <c r="BB2410">
        <v>56</v>
      </c>
      <c r="BC2410" t="s">
        <v>85</v>
      </c>
      <c r="BD2410" t="s">
        <v>74</v>
      </c>
      <c r="BE2410">
        <v>2464.8831989999999</v>
      </c>
      <c r="BF2410" t="s">
        <v>101</v>
      </c>
      <c r="BG2410">
        <v>2464.8831989999999</v>
      </c>
      <c r="BH2410">
        <v>87606.012925000003</v>
      </c>
    </row>
    <row r="2411" spans="1:60" x14ac:dyDescent="0.25">
      <c r="A2411">
        <v>2410</v>
      </c>
      <c r="B2411" t="s">
        <v>60</v>
      </c>
      <c r="C2411">
        <v>8171</v>
      </c>
      <c r="D2411" t="s">
        <v>2658</v>
      </c>
      <c r="E2411">
        <v>8047000</v>
      </c>
      <c r="F2411">
        <v>3</v>
      </c>
      <c r="G2411" t="s">
        <v>62</v>
      </c>
      <c r="H2411">
        <v>32</v>
      </c>
      <c r="I2411">
        <v>6140680470000410</v>
      </c>
      <c r="J2411">
        <v>15.297370000000001</v>
      </c>
      <c r="K2411">
        <v>0</v>
      </c>
      <c r="L2411">
        <v>0</v>
      </c>
      <c r="M2411">
        <v>0</v>
      </c>
      <c r="N2411" t="s">
        <v>101</v>
      </c>
      <c r="O2411" t="s">
        <v>101</v>
      </c>
      <c r="P2411">
        <v>0</v>
      </c>
      <c r="Q2411">
        <v>0</v>
      </c>
      <c r="R2411">
        <v>0</v>
      </c>
      <c r="S2411" t="s">
        <v>101</v>
      </c>
      <c r="T2411" t="s">
        <v>101</v>
      </c>
      <c r="U2411">
        <v>0</v>
      </c>
      <c r="V2411">
        <v>0</v>
      </c>
      <c r="W2411">
        <v>0</v>
      </c>
      <c r="X2411" t="s">
        <v>101</v>
      </c>
      <c r="Y2411" t="s">
        <v>101</v>
      </c>
      <c r="Z2411">
        <v>0</v>
      </c>
      <c r="AA2411">
        <v>0</v>
      </c>
      <c r="AB2411" t="s">
        <v>101</v>
      </c>
      <c r="AC2411">
        <v>0</v>
      </c>
      <c r="AD2411">
        <v>0</v>
      </c>
      <c r="AE2411">
        <v>0</v>
      </c>
      <c r="AF2411">
        <v>0</v>
      </c>
      <c r="AG2411">
        <v>0</v>
      </c>
      <c r="AH2411">
        <v>0</v>
      </c>
      <c r="AI2411">
        <v>0</v>
      </c>
      <c r="AJ2411">
        <v>0</v>
      </c>
      <c r="AK2411">
        <v>0</v>
      </c>
      <c r="AL2411">
        <v>0</v>
      </c>
      <c r="AM2411">
        <v>0</v>
      </c>
      <c r="AN2411" t="s">
        <v>163</v>
      </c>
      <c r="AO2411" t="s">
        <v>176</v>
      </c>
      <c r="AP2411">
        <v>141</v>
      </c>
      <c r="AQ2411">
        <v>3</v>
      </c>
      <c r="AR2411" t="s">
        <v>156</v>
      </c>
      <c r="AS2411">
        <v>0</v>
      </c>
      <c r="AT2411">
        <v>5</v>
      </c>
      <c r="AU2411" t="s">
        <v>157</v>
      </c>
      <c r="AV2411" t="s">
        <v>165</v>
      </c>
      <c r="AW2411">
        <v>8</v>
      </c>
      <c r="AX2411" t="s">
        <v>166</v>
      </c>
      <c r="AY2411" t="s">
        <v>167</v>
      </c>
      <c r="AZ2411" t="s">
        <v>161</v>
      </c>
      <c r="BA2411">
        <v>5009</v>
      </c>
      <c r="BB2411">
        <v>55</v>
      </c>
      <c r="BC2411" t="s">
        <v>85</v>
      </c>
      <c r="BD2411" t="s">
        <v>74</v>
      </c>
      <c r="BE2411">
        <v>1437.771035</v>
      </c>
      <c r="BF2411" t="s">
        <v>101</v>
      </c>
      <c r="BG2411">
        <v>1437.771035</v>
      </c>
      <c r="BH2411">
        <v>61906.261361999997</v>
      </c>
    </row>
    <row r="2412" spans="1:60" x14ac:dyDescent="0.25">
      <c r="A2412">
        <v>2411</v>
      </c>
      <c r="B2412" t="s">
        <v>60</v>
      </c>
      <c r="C2412">
        <v>8172</v>
      </c>
      <c r="D2412" t="s">
        <v>2659</v>
      </c>
      <c r="E2412">
        <v>8047000</v>
      </c>
      <c r="F2412">
        <v>3</v>
      </c>
      <c r="G2412" t="s">
        <v>62</v>
      </c>
      <c r="H2412">
        <v>33</v>
      </c>
      <c r="I2412">
        <v>6140680470000020</v>
      </c>
      <c r="J2412">
        <v>8.0395380000000003</v>
      </c>
      <c r="K2412">
        <v>0</v>
      </c>
      <c r="L2412">
        <v>0</v>
      </c>
      <c r="M2412">
        <v>0</v>
      </c>
      <c r="N2412" t="s">
        <v>101</v>
      </c>
      <c r="O2412" t="s">
        <v>101</v>
      </c>
      <c r="P2412">
        <v>0</v>
      </c>
      <c r="Q2412">
        <v>0</v>
      </c>
      <c r="R2412">
        <v>0</v>
      </c>
      <c r="S2412" t="s">
        <v>101</v>
      </c>
      <c r="T2412" t="s">
        <v>101</v>
      </c>
      <c r="U2412">
        <v>0</v>
      </c>
      <c r="V2412">
        <v>0</v>
      </c>
      <c r="W2412">
        <v>0</v>
      </c>
      <c r="X2412" t="s">
        <v>101</v>
      </c>
      <c r="Y2412" t="s">
        <v>101</v>
      </c>
      <c r="Z2412">
        <v>0</v>
      </c>
      <c r="AA2412">
        <v>0</v>
      </c>
      <c r="AB2412" t="s">
        <v>101</v>
      </c>
      <c r="AC2412">
        <v>0</v>
      </c>
      <c r="AD2412">
        <v>0</v>
      </c>
      <c r="AE2412">
        <v>0</v>
      </c>
      <c r="AF2412">
        <v>0</v>
      </c>
      <c r="AG2412">
        <v>0</v>
      </c>
      <c r="AH2412">
        <v>0</v>
      </c>
      <c r="AI2412">
        <v>0</v>
      </c>
      <c r="AJ2412">
        <v>0</v>
      </c>
      <c r="AK2412">
        <v>0</v>
      </c>
      <c r="AL2412">
        <v>0</v>
      </c>
      <c r="AM2412">
        <v>0</v>
      </c>
      <c r="AN2412" t="s">
        <v>154</v>
      </c>
      <c r="AO2412" t="s">
        <v>155</v>
      </c>
      <c r="AP2412">
        <v>101</v>
      </c>
      <c r="AQ2412">
        <v>1</v>
      </c>
      <c r="AR2412" t="s">
        <v>156</v>
      </c>
      <c r="AS2412">
        <v>0</v>
      </c>
      <c r="AT2412">
        <v>4</v>
      </c>
      <c r="AU2412" t="s">
        <v>157</v>
      </c>
      <c r="AV2412" t="s">
        <v>158</v>
      </c>
      <c r="AW2412">
        <v>8</v>
      </c>
      <c r="AX2412" t="s">
        <v>159</v>
      </c>
      <c r="AY2412" t="s">
        <v>160</v>
      </c>
      <c r="AZ2412" t="s">
        <v>161</v>
      </c>
      <c r="BA2412">
        <v>5724</v>
      </c>
      <c r="BB2412">
        <v>27</v>
      </c>
      <c r="BC2412" t="s">
        <v>85</v>
      </c>
      <c r="BD2412" t="s">
        <v>74</v>
      </c>
      <c r="BE2412">
        <v>1909.681302</v>
      </c>
      <c r="BF2412" t="s">
        <v>101</v>
      </c>
      <c r="BG2412">
        <v>1909.681302</v>
      </c>
      <c r="BH2412">
        <v>32534.853988999999</v>
      </c>
    </row>
    <row r="2413" spans="1:60" x14ac:dyDescent="0.25">
      <c r="A2413">
        <v>2412</v>
      </c>
      <c r="B2413" t="s">
        <v>60</v>
      </c>
      <c r="C2413">
        <v>8173</v>
      </c>
      <c r="D2413" t="s">
        <v>2660</v>
      </c>
      <c r="E2413">
        <v>8047000</v>
      </c>
      <c r="F2413">
        <v>3</v>
      </c>
      <c r="G2413" t="s">
        <v>62</v>
      </c>
      <c r="H2413">
        <v>33</v>
      </c>
      <c r="I2413">
        <v>6140680470000000</v>
      </c>
      <c r="J2413">
        <v>9.9892710000000005</v>
      </c>
      <c r="K2413">
        <v>0</v>
      </c>
      <c r="L2413">
        <v>0</v>
      </c>
      <c r="M2413">
        <v>0</v>
      </c>
      <c r="N2413" t="s">
        <v>101</v>
      </c>
      <c r="O2413" t="s">
        <v>101</v>
      </c>
      <c r="P2413">
        <v>0</v>
      </c>
      <c r="Q2413">
        <v>0</v>
      </c>
      <c r="R2413">
        <v>0</v>
      </c>
      <c r="S2413" t="s">
        <v>101</v>
      </c>
      <c r="T2413" t="s">
        <v>101</v>
      </c>
      <c r="U2413">
        <v>0</v>
      </c>
      <c r="V2413">
        <v>0</v>
      </c>
      <c r="W2413">
        <v>0</v>
      </c>
      <c r="X2413" t="s">
        <v>101</v>
      </c>
      <c r="Y2413" t="s">
        <v>101</v>
      </c>
      <c r="Z2413">
        <v>0</v>
      </c>
      <c r="AA2413">
        <v>0</v>
      </c>
      <c r="AB2413" t="s">
        <v>101</v>
      </c>
      <c r="AC2413">
        <v>0</v>
      </c>
      <c r="AD2413">
        <v>0</v>
      </c>
      <c r="AE2413">
        <v>0</v>
      </c>
      <c r="AF2413">
        <v>0</v>
      </c>
      <c r="AG2413">
        <v>0</v>
      </c>
      <c r="AH2413">
        <v>0</v>
      </c>
      <c r="AI2413">
        <v>0</v>
      </c>
      <c r="AJ2413">
        <v>0</v>
      </c>
      <c r="AK2413">
        <v>0</v>
      </c>
      <c r="AL2413">
        <v>0</v>
      </c>
      <c r="AM2413">
        <v>0</v>
      </c>
      <c r="AN2413" t="s">
        <v>154</v>
      </c>
      <c r="AO2413" t="s">
        <v>155</v>
      </c>
      <c r="AP2413">
        <v>101</v>
      </c>
      <c r="AQ2413">
        <v>1</v>
      </c>
      <c r="AR2413" t="s">
        <v>156</v>
      </c>
      <c r="AS2413">
        <v>0</v>
      </c>
      <c r="AT2413">
        <v>4</v>
      </c>
      <c r="AU2413" t="s">
        <v>157</v>
      </c>
      <c r="AV2413" t="s">
        <v>158</v>
      </c>
      <c r="AW2413">
        <v>8</v>
      </c>
      <c r="AX2413" t="s">
        <v>159</v>
      </c>
      <c r="AY2413" t="s">
        <v>160</v>
      </c>
      <c r="AZ2413" t="s">
        <v>161</v>
      </c>
      <c r="BA2413">
        <v>5542</v>
      </c>
      <c r="BB2413">
        <v>44</v>
      </c>
      <c r="BC2413" t="s">
        <v>206</v>
      </c>
      <c r="BD2413" t="s">
        <v>74</v>
      </c>
      <c r="BE2413">
        <v>1632.5011320000001</v>
      </c>
      <c r="BF2413" t="s">
        <v>101</v>
      </c>
      <c r="BG2413">
        <v>1632.5011320000001</v>
      </c>
      <c r="BH2413">
        <v>40425.145897000002</v>
      </c>
    </row>
    <row r="2414" spans="1:60" x14ac:dyDescent="0.25">
      <c r="A2414">
        <v>2413</v>
      </c>
      <c r="B2414" t="s">
        <v>60</v>
      </c>
      <c r="C2414">
        <v>8174</v>
      </c>
      <c r="D2414" t="s">
        <v>2661</v>
      </c>
      <c r="E2414">
        <v>8047000</v>
      </c>
      <c r="F2414">
        <v>3</v>
      </c>
      <c r="G2414" t="s">
        <v>62</v>
      </c>
      <c r="H2414">
        <v>33</v>
      </c>
      <c r="I2414">
        <v>6140680470000420</v>
      </c>
      <c r="J2414">
        <v>20.834364999999998</v>
      </c>
      <c r="K2414">
        <v>0</v>
      </c>
      <c r="L2414">
        <v>0</v>
      </c>
      <c r="M2414">
        <v>0</v>
      </c>
      <c r="N2414" t="s">
        <v>101</v>
      </c>
      <c r="O2414" t="s">
        <v>101</v>
      </c>
      <c r="P2414">
        <v>0</v>
      </c>
      <c r="Q2414">
        <v>0</v>
      </c>
      <c r="R2414">
        <v>0</v>
      </c>
      <c r="S2414" t="s">
        <v>101</v>
      </c>
      <c r="T2414" t="s">
        <v>101</v>
      </c>
      <c r="U2414">
        <v>0</v>
      </c>
      <c r="V2414">
        <v>0</v>
      </c>
      <c r="W2414">
        <v>0</v>
      </c>
      <c r="X2414" t="s">
        <v>101</v>
      </c>
      <c r="Y2414" t="s">
        <v>101</v>
      </c>
      <c r="Z2414">
        <v>0</v>
      </c>
      <c r="AA2414">
        <v>0</v>
      </c>
      <c r="AB2414" t="s">
        <v>101</v>
      </c>
      <c r="AC2414">
        <v>0</v>
      </c>
      <c r="AD2414">
        <v>0</v>
      </c>
      <c r="AE2414">
        <v>0</v>
      </c>
      <c r="AF2414">
        <v>0</v>
      </c>
      <c r="AG2414">
        <v>0</v>
      </c>
      <c r="AH2414">
        <v>0</v>
      </c>
      <c r="AI2414">
        <v>0</v>
      </c>
      <c r="AJ2414">
        <v>0</v>
      </c>
      <c r="AK2414">
        <v>0</v>
      </c>
      <c r="AL2414">
        <v>0</v>
      </c>
      <c r="AM2414">
        <v>0</v>
      </c>
      <c r="AN2414" t="s">
        <v>186</v>
      </c>
      <c r="AO2414" t="s">
        <v>155</v>
      </c>
      <c r="AP2414">
        <v>101</v>
      </c>
      <c r="AQ2414">
        <v>3</v>
      </c>
      <c r="AR2414" t="s">
        <v>156</v>
      </c>
      <c r="AS2414">
        <v>0</v>
      </c>
      <c r="AT2414">
        <v>2</v>
      </c>
      <c r="AU2414" t="s">
        <v>157</v>
      </c>
      <c r="AV2414" t="s">
        <v>187</v>
      </c>
      <c r="AW2414">
        <v>8</v>
      </c>
      <c r="AX2414" t="s">
        <v>188</v>
      </c>
      <c r="AY2414" t="s">
        <v>167</v>
      </c>
      <c r="AZ2414" t="s">
        <v>161</v>
      </c>
      <c r="BA2414">
        <v>5099</v>
      </c>
      <c r="BB2414">
        <v>46</v>
      </c>
      <c r="BC2414" t="s">
        <v>206</v>
      </c>
      <c r="BD2414" t="s">
        <v>74</v>
      </c>
      <c r="BE2414">
        <v>3149.6140660000001</v>
      </c>
      <c r="BF2414" t="s">
        <v>101</v>
      </c>
      <c r="BG2414">
        <v>3149.6140660000001</v>
      </c>
      <c r="BH2414">
        <v>84313.685175999999</v>
      </c>
    </row>
    <row r="2415" spans="1:60" x14ac:dyDescent="0.25">
      <c r="A2415">
        <v>2414</v>
      </c>
      <c r="B2415" t="s">
        <v>60</v>
      </c>
      <c r="C2415">
        <v>8175</v>
      </c>
      <c r="D2415" t="s">
        <v>2662</v>
      </c>
      <c r="E2415">
        <v>8047000</v>
      </c>
      <c r="F2415">
        <v>3</v>
      </c>
      <c r="G2415" t="s">
        <v>62</v>
      </c>
      <c r="H2415">
        <v>33</v>
      </c>
      <c r="I2415">
        <v>6140680470000420</v>
      </c>
      <c r="J2415">
        <v>5.062602</v>
      </c>
      <c r="K2415">
        <v>0</v>
      </c>
      <c r="L2415">
        <v>0</v>
      </c>
      <c r="M2415">
        <v>0</v>
      </c>
      <c r="N2415" t="s">
        <v>101</v>
      </c>
      <c r="O2415" t="s">
        <v>101</v>
      </c>
      <c r="P2415">
        <v>0</v>
      </c>
      <c r="Q2415">
        <v>0</v>
      </c>
      <c r="R2415">
        <v>0</v>
      </c>
      <c r="S2415" t="s">
        <v>101</v>
      </c>
      <c r="T2415" t="s">
        <v>101</v>
      </c>
      <c r="U2415">
        <v>0</v>
      </c>
      <c r="V2415">
        <v>0</v>
      </c>
      <c r="W2415">
        <v>0</v>
      </c>
      <c r="X2415" t="s">
        <v>101</v>
      </c>
      <c r="Y2415" t="s">
        <v>101</v>
      </c>
      <c r="Z2415">
        <v>0</v>
      </c>
      <c r="AA2415">
        <v>0</v>
      </c>
      <c r="AB2415" t="s">
        <v>101</v>
      </c>
      <c r="AC2415">
        <v>0</v>
      </c>
      <c r="AD2415">
        <v>0</v>
      </c>
      <c r="AE2415">
        <v>0</v>
      </c>
      <c r="AF2415">
        <v>0</v>
      </c>
      <c r="AG2415">
        <v>0</v>
      </c>
      <c r="AH2415">
        <v>0</v>
      </c>
      <c r="AI2415">
        <v>0</v>
      </c>
      <c r="AJ2415">
        <v>0</v>
      </c>
      <c r="AK2415">
        <v>0</v>
      </c>
      <c r="AL2415">
        <v>0</v>
      </c>
      <c r="AM2415">
        <v>0</v>
      </c>
      <c r="AN2415" t="s">
        <v>299</v>
      </c>
      <c r="AO2415" t="s">
        <v>176</v>
      </c>
      <c r="AP2415">
        <v>101</v>
      </c>
      <c r="AQ2415">
        <v>1</v>
      </c>
      <c r="AR2415" t="s">
        <v>156</v>
      </c>
      <c r="AS2415">
        <v>0</v>
      </c>
      <c r="AT2415">
        <v>2</v>
      </c>
      <c r="AU2415" t="s">
        <v>157</v>
      </c>
      <c r="AV2415" t="s">
        <v>187</v>
      </c>
      <c r="AW2415">
        <v>8</v>
      </c>
      <c r="AX2415" t="s">
        <v>188</v>
      </c>
      <c r="AY2415" t="s">
        <v>167</v>
      </c>
      <c r="AZ2415" t="s">
        <v>161</v>
      </c>
      <c r="BA2415">
        <v>4881</v>
      </c>
      <c r="BB2415">
        <v>66</v>
      </c>
      <c r="BC2415" t="s">
        <v>206</v>
      </c>
      <c r="BD2415" t="s">
        <v>74</v>
      </c>
      <c r="BE2415">
        <v>727.252971</v>
      </c>
      <c r="BF2415" t="s">
        <v>101</v>
      </c>
      <c r="BG2415">
        <v>727.252971</v>
      </c>
      <c r="BH2415">
        <v>20487.623752</v>
      </c>
    </row>
    <row r="2416" spans="1:60" x14ac:dyDescent="0.25">
      <c r="A2416">
        <v>2415</v>
      </c>
      <c r="B2416" t="s">
        <v>60</v>
      </c>
      <c r="C2416">
        <v>8176</v>
      </c>
      <c r="D2416" t="s">
        <v>2663</v>
      </c>
      <c r="E2416">
        <v>8047000</v>
      </c>
      <c r="F2416">
        <v>3</v>
      </c>
      <c r="G2416" t="s">
        <v>62</v>
      </c>
      <c r="H2416">
        <v>32</v>
      </c>
      <c r="I2416">
        <v>6140680470000420</v>
      </c>
      <c r="J2416">
        <v>6.3950940000000003</v>
      </c>
      <c r="K2416">
        <v>0</v>
      </c>
      <c r="L2416">
        <v>0</v>
      </c>
      <c r="M2416">
        <v>0</v>
      </c>
      <c r="N2416" t="s">
        <v>101</v>
      </c>
      <c r="O2416" t="s">
        <v>101</v>
      </c>
      <c r="P2416">
        <v>0</v>
      </c>
      <c r="Q2416">
        <v>0</v>
      </c>
      <c r="R2416">
        <v>0</v>
      </c>
      <c r="S2416" t="s">
        <v>101</v>
      </c>
      <c r="T2416" t="s">
        <v>101</v>
      </c>
      <c r="U2416">
        <v>0</v>
      </c>
      <c r="V2416">
        <v>0</v>
      </c>
      <c r="W2416">
        <v>0</v>
      </c>
      <c r="X2416" t="s">
        <v>101</v>
      </c>
      <c r="Y2416" t="s">
        <v>101</v>
      </c>
      <c r="Z2416">
        <v>0</v>
      </c>
      <c r="AA2416">
        <v>0</v>
      </c>
      <c r="AB2416" t="s">
        <v>101</v>
      </c>
      <c r="AC2416">
        <v>0</v>
      </c>
      <c r="AD2416">
        <v>0</v>
      </c>
      <c r="AE2416">
        <v>0</v>
      </c>
      <c r="AF2416">
        <v>0</v>
      </c>
      <c r="AG2416">
        <v>0</v>
      </c>
      <c r="AH2416">
        <v>0</v>
      </c>
      <c r="AI2416">
        <v>0</v>
      </c>
      <c r="AJ2416">
        <v>0</v>
      </c>
      <c r="AK2416">
        <v>0</v>
      </c>
      <c r="AL2416">
        <v>0</v>
      </c>
      <c r="AM2416">
        <v>0</v>
      </c>
      <c r="AN2416" t="s">
        <v>163</v>
      </c>
      <c r="AO2416" t="s">
        <v>176</v>
      </c>
      <c r="AP2416">
        <v>141</v>
      </c>
      <c r="AQ2416">
        <v>1</v>
      </c>
      <c r="AR2416" t="s">
        <v>156</v>
      </c>
      <c r="AS2416">
        <v>0</v>
      </c>
      <c r="AT2416">
        <v>5</v>
      </c>
      <c r="AU2416" t="s">
        <v>157</v>
      </c>
      <c r="AV2416" t="s">
        <v>165</v>
      </c>
      <c r="AW2416">
        <v>8</v>
      </c>
      <c r="AX2416" t="s">
        <v>166</v>
      </c>
      <c r="AY2416" t="s">
        <v>167</v>
      </c>
      <c r="AZ2416" t="s">
        <v>161</v>
      </c>
      <c r="BA2416">
        <v>5538</v>
      </c>
      <c r="BB2416">
        <v>48</v>
      </c>
      <c r="BC2416" t="s">
        <v>85</v>
      </c>
      <c r="BD2416" t="s">
        <v>74</v>
      </c>
      <c r="BE2416">
        <v>1048.735782</v>
      </c>
      <c r="BF2416" t="s">
        <v>101</v>
      </c>
      <c r="BG2416">
        <v>1048.735782</v>
      </c>
      <c r="BH2416">
        <v>25880.025696000001</v>
      </c>
    </row>
    <row r="2417" spans="1:60" x14ac:dyDescent="0.25">
      <c r="A2417">
        <v>2416</v>
      </c>
      <c r="B2417" t="s">
        <v>60</v>
      </c>
      <c r="C2417">
        <v>8177</v>
      </c>
      <c r="D2417" t="s">
        <v>2664</v>
      </c>
      <c r="E2417">
        <v>8047000</v>
      </c>
      <c r="F2417">
        <v>3</v>
      </c>
      <c r="G2417" t="s">
        <v>62</v>
      </c>
      <c r="H2417">
        <v>33</v>
      </c>
      <c r="I2417">
        <v>6140680470000420</v>
      </c>
      <c r="J2417">
        <v>1.3836619999999999</v>
      </c>
      <c r="K2417">
        <v>0</v>
      </c>
      <c r="L2417">
        <v>0</v>
      </c>
      <c r="M2417">
        <v>0</v>
      </c>
      <c r="N2417" t="s">
        <v>101</v>
      </c>
      <c r="O2417" t="s">
        <v>101</v>
      </c>
      <c r="P2417">
        <v>0</v>
      </c>
      <c r="Q2417">
        <v>0</v>
      </c>
      <c r="R2417">
        <v>0</v>
      </c>
      <c r="S2417" t="s">
        <v>101</v>
      </c>
      <c r="T2417" t="s">
        <v>101</v>
      </c>
      <c r="U2417">
        <v>0</v>
      </c>
      <c r="V2417">
        <v>0</v>
      </c>
      <c r="W2417">
        <v>0</v>
      </c>
      <c r="X2417" t="s">
        <v>101</v>
      </c>
      <c r="Y2417" t="s">
        <v>101</v>
      </c>
      <c r="Z2417">
        <v>0</v>
      </c>
      <c r="AA2417">
        <v>0</v>
      </c>
      <c r="AB2417" t="s">
        <v>101</v>
      </c>
      <c r="AC2417">
        <v>0</v>
      </c>
      <c r="AD2417">
        <v>0</v>
      </c>
      <c r="AE2417">
        <v>0</v>
      </c>
      <c r="AF2417">
        <v>0</v>
      </c>
      <c r="AG2417">
        <v>0</v>
      </c>
      <c r="AH2417">
        <v>0</v>
      </c>
      <c r="AI2417">
        <v>0</v>
      </c>
      <c r="AJ2417">
        <v>0</v>
      </c>
      <c r="AK2417">
        <v>0</v>
      </c>
      <c r="AL2417">
        <v>0</v>
      </c>
      <c r="AM2417">
        <v>0</v>
      </c>
      <c r="AN2417" t="s">
        <v>170</v>
      </c>
      <c r="AO2417" t="s">
        <v>155</v>
      </c>
      <c r="AP2417">
        <v>101</v>
      </c>
      <c r="AQ2417">
        <v>1</v>
      </c>
      <c r="AR2417" t="s">
        <v>156</v>
      </c>
      <c r="AS2417">
        <v>0</v>
      </c>
      <c r="AT2417">
        <v>2</v>
      </c>
      <c r="AU2417" t="s">
        <v>157</v>
      </c>
      <c r="AV2417" t="s">
        <v>172</v>
      </c>
      <c r="AW2417">
        <v>8</v>
      </c>
      <c r="AX2417" t="s">
        <v>159</v>
      </c>
      <c r="AY2417" t="s">
        <v>173</v>
      </c>
      <c r="AZ2417" t="s">
        <v>161</v>
      </c>
      <c r="BA2417">
        <v>5471</v>
      </c>
      <c r="BB2417">
        <v>33</v>
      </c>
      <c r="BC2417" t="s">
        <v>85</v>
      </c>
      <c r="BD2417" t="s">
        <v>74</v>
      </c>
      <c r="BE2417">
        <v>322.50700799999998</v>
      </c>
      <c r="BF2417" t="s">
        <v>101</v>
      </c>
      <c r="BG2417">
        <v>322.50700799999998</v>
      </c>
      <c r="BH2417">
        <v>5599.4819580000003</v>
      </c>
    </row>
    <row r="2418" spans="1:60" x14ac:dyDescent="0.25">
      <c r="A2418">
        <v>2417</v>
      </c>
      <c r="B2418" t="s">
        <v>60</v>
      </c>
      <c r="C2418">
        <v>8178</v>
      </c>
      <c r="D2418" t="s">
        <v>2665</v>
      </c>
      <c r="E2418">
        <v>8047000</v>
      </c>
      <c r="F2418">
        <v>3</v>
      </c>
      <c r="G2418" t="s">
        <v>62</v>
      </c>
      <c r="H2418">
        <v>33</v>
      </c>
      <c r="I2418">
        <v>6140680470000010</v>
      </c>
      <c r="J2418">
        <v>13.327906</v>
      </c>
      <c r="K2418">
        <v>0</v>
      </c>
      <c r="L2418">
        <v>0</v>
      </c>
      <c r="M2418">
        <v>0</v>
      </c>
      <c r="N2418" t="s">
        <v>101</v>
      </c>
      <c r="O2418" t="s">
        <v>101</v>
      </c>
      <c r="P2418">
        <v>0</v>
      </c>
      <c r="Q2418">
        <v>0</v>
      </c>
      <c r="R2418">
        <v>0</v>
      </c>
      <c r="S2418" t="s">
        <v>101</v>
      </c>
      <c r="T2418" t="s">
        <v>101</v>
      </c>
      <c r="U2418">
        <v>0</v>
      </c>
      <c r="V2418">
        <v>0</v>
      </c>
      <c r="W2418">
        <v>0</v>
      </c>
      <c r="X2418" t="s">
        <v>101</v>
      </c>
      <c r="Y2418" t="s">
        <v>101</v>
      </c>
      <c r="Z2418">
        <v>0</v>
      </c>
      <c r="AA2418">
        <v>0</v>
      </c>
      <c r="AB2418" t="s">
        <v>101</v>
      </c>
      <c r="AC2418">
        <v>0</v>
      </c>
      <c r="AD2418">
        <v>0</v>
      </c>
      <c r="AE2418">
        <v>0</v>
      </c>
      <c r="AF2418">
        <v>0</v>
      </c>
      <c r="AG2418">
        <v>0</v>
      </c>
      <c r="AH2418">
        <v>0</v>
      </c>
      <c r="AI2418">
        <v>0</v>
      </c>
      <c r="AJ2418">
        <v>0</v>
      </c>
      <c r="AK2418">
        <v>0</v>
      </c>
      <c r="AL2418">
        <v>0</v>
      </c>
      <c r="AM2418">
        <v>0</v>
      </c>
      <c r="AN2418" t="s">
        <v>163</v>
      </c>
      <c r="AO2418" t="s">
        <v>176</v>
      </c>
      <c r="AP2418">
        <v>141</v>
      </c>
      <c r="AQ2418">
        <v>1</v>
      </c>
      <c r="AR2418" t="s">
        <v>82</v>
      </c>
      <c r="AS2418">
        <v>0</v>
      </c>
      <c r="AT2418">
        <v>5</v>
      </c>
      <c r="AU2418" t="s">
        <v>157</v>
      </c>
      <c r="AV2418" t="s">
        <v>165</v>
      </c>
      <c r="AW2418">
        <v>8</v>
      </c>
      <c r="AX2418" t="s">
        <v>166</v>
      </c>
      <c r="AY2418" t="s">
        <v>167</v>
      </c>
      <c r="AZ2418" t="s">
        <v>161</v>
      </c>
      <c r="BA2418">
        <v>4808</v>
      </c>
      <c r="BB2418">
        <v>59</v>
      </c>
      <c r="BC2418" t="s">
        <v>122</v>
      </c>
      <c r="BD2418" t="s">
        <v>74</v>
      </c>
      <c r="BE2418">
        <v>2301.077213</v>
      </c>
      <c r="BF2418" t="s">
        <v>101</v>
      </c>
      <c r="BG2418">
        <v>2301.077213</v>
      </c>
      <c r="BH2418">
        <v>53936.122551</v>
      </c>
    </row>
    <row r="2419" spans="1:60" x14ac:dyDescent="0.25">
      <c r="A2419">
        <v>2418</v>
      </c>
      <c r="B2419" t="s">
        <v>60</v>
      </c>
      <c r="C2419">
        <v>8179</v>
      </c>
      <c r="D2419" t="s">
        <v>2666</v>
      </c>
      <c r="E2419">
        <v>8047000</v>
      </c>
      <c r="F2419">
        <v>3</v>
      </c>
      <c r="G2419" t="s">
        <v>62</v>
      </c>
      <c r="H2419">
        <v>33</v>
      </c>
      <c r="I2419">
        <v>6140680470000440</v>
      </c>
      <c r="J2419">
        <v>12.450462999999999</v>
      </c>
      <c r="K2419">
        <v>0</v>
      </c>
      <c r="L2419">
        <v>0</v>
      </c>
      <c r="M2419">
        <v>0</v>
      </c>
      <c r="N2419" t="s">
        <v>101</v>
      </c>
      <c r="O2419" t="s">
        <v>101</v>
      </c>
      <c r="P2419">
        <v>0</v>
      </c>
      <c r="Q2419">
        <v>0</v>
      </c>
      <c r="R2419">
        <v>0</v>
      </c>
      <c r="S2419" t="s">
        <v>101</v>
      </c>
      <c r="T2419" t="s">
        <v>101</v>
      </c>
      <c r="U2419">
        <v>0</v>
      </c>
      <c r="V2419">
        <v>0</v>
      </c>
      <c r="W2419">
        <v>0</v>
      </c>
      <c r="X2419" t="s">
        <v>101</v>
      </c>
      <c r="Y2419" t="s">
        <v>101</v>
      </c>
      <c r="Z2419">
        <v>0</v>
      </c>
      <c r="AA2419">
        <v>0</v>
      </c>
      <c r="AB2419" t="s">
        <v>101</v>
      </c>
      <c r="AC2419">
        <v>0</v>
      </c>
      <c r="AD2419">
        <v>0</v>
      </c>
      <c r="AE2419">
        <v>0</v>
      </c>
      <c r="AF2419">
        <v>0</v>
      </c>
      <c r="AG2419">
        <v>0</v>
      </c>
      <c r="AH2419">
        <v>0</v>
      </c>
      <c r="AI2419">
        <v>0</v>
      </c>
      <c r="AJ2419">
        <v>0</v>
      </c>
      <c r="AK2419">
        <v>0</v>
      </c>
      <c r="AL2419">
        <v>0</v>
      </c>
      <c r="AM2419">
        <v>0</v>
      </c>
      <c r="AN2419" t="s">
        <v>299</v>
      </c>
      <c r="AO2419" t="s">
        <v>176</v>
      </c>
      <c r="AP2419">
        <v>101</v>
      </c>
      <c r="AQ2419">
        <v>2</v>
      </c>
      <c r="AR2419" t="s">
        <v>156</v>
      </c>
      <c r="AS2419">
        <v>0</v>
      </c>
      <c r="AT2419">
        <v>2</v>
      </c>
      <c r="AU2419" t="s">
        <v>157</v>
      </c>
      <c r="AV2419" t="s">
        <v>187</v>
      </c>
      <c r="AW2419">
        <v>8</v>
      </c>
      <c r="AX2419" t="s">
        <v>188</v>
      </c>
      <c r="AY2419" t="s">
        <v>167</v>
      </c>
      <c r="AZ2419" t="s">
        <v>161</v>
      </c>
      <c r="BA2419">
        <v>5248</v>
      </c>
      <c r="BB2419">
        <v>57</v>
      </c>
      <c r="BC2419" t="s">
        <v>93</v>
      </c>
      <c r="BD2419" t="s">
        <v>74</v>
      </c>
      <c r="BE2419">
        <v>1624.693428</v>
      </c>
      <c r="BF2419" t="s">
        <v>101</v>
      </c>
      <c r="BG2419">
        <v>1624.693428</v>
      </c>
      <c r="BH2419">
        <v>50385.236757999999</v>
      </c>
    </row>
    <row r="2420" spans="1:60" x14ac:dyDescent="0.25">
      <c r="A2420">
        <v>2419</v>
      </c>
      <c r="B2420" t="s">
        <v>60</v>
      </c>
      <c r="C2420">
        <v>8180</v>
      </c>
      <c r="D2420" t="s">
        <v>2667</v>
      </c>
      <c r="E2420">
        <v>8047000</v>
      </c>
      <c r="F2420">
        <v>3</v>
      </c>
      <c r="G2420" t="s">
        <v>62</v>
      </c>
      <c r="H2420">
        <v>33</v>
      </c>
      <c r="I2420">
        <v>6140680470000020</v>
      </c>
      <c r="J2420">
        <v>6.8955409999999997</v>
      </c>
      <c r="K2420">
        <v>0</v>
      </c>
      <c r="L2420">
        <v>0</v>
      </c>
      <c r="M2420">
        <v>0</v>
      </c>
      <c r="N2420" t="s">
        <v>101</v>
      </c>
      <c r="O2420" t="s">
        <v>101</v>
      </c>
      <c r="P2420">
        <v>0</v>
      </c>
      <c r="Q2420">
        <v>0</v>
      </c>
      <c r="R2420">
        <v>0</v>
      </c>
      <c r="S2420" t="s">
        <v>101</v>
      </c>
      <c r="T2420" t="s">
        <v>101</v>
      </c>
      <c r="U2420">
        <v>0</v>
      </c>
      <c r="V2420">
        <v>0</v>
      </c>
      <c r="W2420">
        <v>0</v>
      </c>
      <c r="X2420" t="s">
        <v>101</v>
      </c>
      <c r="Y2420" t="s">
        <v>101</v>
      </c>
      <c r="Z2420">
        <v>0</v>
      </c>
      <c r="AA2420">
        <v>0</v>
      </c>
      <c r="AB2420" t="s">
        <v>101</v>
      </c>
      <c r="AC2420">
        <v>0</v>
      </c>
      <c r="AD2420">
        <v>0</v>
      </c>
      <c r="AE2420">
        <v>0</v>
      </c>
      <c r="AF2420">
        <v>0</v>
      </c>
      <c r="AG2420">
        <v>0</v>
      </c>
      <c r="AH2420">
        <v>0</v>
      </c>
      <c r="AI2420">
        <v>0</v>
      </c>
      <c r="AJ2420">
        <v>0</v>
      </c>
      <c r="AK2420">
        <v>0</v>
      </c>
      <c r="AL2420">
        <v>0</v>
      </c>
      <c r="AM2420">
        <v>0</v>
      </c>
      <c r="AN2420" t="s">
        <v>196</v>
      </c>
      <c r="AO2420" t="s">
        <v>176</v>
      </c>
      <c r="AP2420">
        <v>101</v>
      </c>
      <c r="AQ2420">
        <v>5</v>
      </c>
      <c r="AR2420" t="s">
        <v>156</v>
      </c>
      <c r="AS2420">
        <v>0</v>
      </c>
      <c r="AT2420">
        <v>2</v>
      </c>
      <c r="AU2420" t="s">
        <v>157</v>
      </c>
      <c r="AV2420" t="s">
        <v>187</v>
      </c>
      <c r="AW2420">
        <v>8</v>
      </c>
      <c r="AX2420" t="s">
        <v>188</v>
      </c>
      <c r="AY2420" t="s">
        <v>167</v>
      </c>
      <c r="AZ2420" t="s">
        <v>161</v>
      </c>
      <c r="BA2420">
        <v>4839</v>
      </c>
      <c r="BB2420">
        <v>52</v>
      </c>
      <c r="BC2420" t="s">
        <v>126</v>
      </c>
      <c r="BD2420" t="s">
        <v>74</v>
      </c>
      <c r="BE2420">
        <v>1348.397058</v>
      </c>
      <c r="BF2420" t="s">
        <v>101</v>
      </c>
      <c r="BG2420">
        <v>1348.397058</v>
      </c>
      <c r="BH2420">
        <v>27905.262968999999</v>
      </c>
    </row>
    <row r="2421" spans="1:60" x14ac:dyDescent="0.25">
      <c r="A2421">
        <v>2420</v>
      </c>
      <c r="B2421" t="s">
        <v>60</v>
      </c>
      <c r="C2421">
        <v>8181</v>
      </c>
      <c r="D2421" t="s">
        <v>2668</v>
      </c>
      <c r="E2421">
        <v>8047000</v>
      </c>
      <c r="F2421">
        <v>3</v>
      </c>
      <c r="G2421" t="s">
        <v>62</v>
      </c>
      <c r="H2421">
        <v>33</v>
      </c>
      <c r="I2421">
        <v>6140680470000020</v>
      </c>
      <c r="J2421">
        <v>1.2057040000000001</v>
      </c>
      <c r="K2421">
        <v>0</v>
      </c>
      <c r="L2421">
        <v>0</v>
      </c>
      <c r="M2421">
        <v>0</v>
      </c>
      <c r="N2421" t="s">
        <v>101</v>
      </c>
      <c r="O2421" t="s">
        <v>101</v>
      </c>
      <c r="P2421">
        <v>0</v>
      </c>
      <c r="Q2421">
        <v>0</v>
      </c>
      <c r="R2421">
        <v>0</v>
      </c>
      <c r="S2421" t="s">
        <v>101</v>
      </c>
      <c r="T2421" t="s">
        <v>101</v>
      </c>
      <c r="U2421">
        <v>0</v>
      </c>
      <c r="V2421">
        <v>0</v>
      </c>
      <c r="W2421">
        <v>0</v>
      </c>
      <c r="X2421" t="s">
        <v>101</v>
      </c>
      <c r="Y2421" t="s">
        <v>101</v>
      </c>
      <c r="Z2421">
        <v>0</v>
      </c>
      <c r="AA2421">
        <v>0</v>
      </c>
      <c r="AB2421" t="s">
        <v>101</v>
      </c>
      <c r="AC2421">
        <v>0</v>
      </c>
      <c r="AD2421">
        <v>0</v>
      </c>
      <c r="AE2421">
        <v>0</v>
      </c>
      <c r="AF2421">
        <v>0</v>
      </c>
      <c r="AG2421">
        <v>0</v>
      </c>
      <c r="AH2421">
        <v>0</v>
      </c>
      <c r="AI2421">
        <v>0</v>
      </c>
      <c r="AJ2421">
        <v>0</v>
      </c>
      <c r="AK2421">
        <v>0</v>
      </c>
      <c r="AL2421">
        <v>0</v>
      </c>
      <c r="AM2421">
        <v>0</v>
      </c>
      <c r="AN2421" t="s">
        <v>299</v>
      </c>
      <c r="AO2421" t="s">
        <v>155</v>
      </c>
      <c r="AP2421">
        <v>101</v>
      </c>
      <c r="AQ2421">
        <v>1</v>
      </c>
      <c r="AR2421" t="s">
        <v>156</v>
      </c>
      <c r="AS2421">
        <v>0</v>
      </c>
      <c r="AT2421">
        <v>2</v>
      </c>
      <c r="AU2421" t="s">
        <v>157</v>
      </c>
      <c r="AV2421" t="s">
        <v>187</v>
      </c>
      <c r="AW2421">
        <v>8</v>
      </c>
      <c r="AX2421" t="s">
        <v>188</v>
      </c>
      <c r="AY2421" t="s">
        <v>167</v>
      </c>
      <c r="AZ2421" t="s">
        <v>161</v>
      </c>
      <c r="BA2421">
        <v>4852</v>
      </c>
      <c r="BB2421">
        <v>38</v>
      </c>
      <c r="BC2421" t="s">
        <v>85</v>
      </c>
      <c r="BD2421" t="s">
        <v>74</v>
      </c>
      <c r="BE2421">
        <v>367.491356</v>
      </c>
      <c r="BF2421" t="s">
        <v>101</v>
      </c>
      <c r="BG2421">
        <v>367.491356</v>
      </c>
      <c r="BH2421">
        <v>4879.3110109999998</v>
      </c>
    </row>
    <row r="2422" spans="1:60" x14ac:dyDescent="0.25">
      <c r="A2422">
        <v>2421</v>
      </c>
      <c r="B2422" t="s">
        <v>60</v>
      </c>
      <c r="C2422">
        <v>8182</v>
      </c>
      <c r="D2422" t="s">
        <v>2669</v>
      </c>
      <c r="E2422">
        <v>8047000</v>
      </c>
      <c r="F2422">
        <v>3</v>
      </c>
      <c r="G2422" t="s">
        <v>62</v>
      </c>
      <c r="H2422">
        <v>33</v>
      </c>
      <c r="I2422">
        <v>6140680470000440</v>
      </c>
      <c r="J2422">
        <v>1.5563880000000001</v>
      </c>
      <c r="K2422">
        <v>0</v>
      </c>
      <c r="L2422">
        <v>0</v>
      </c>
      <c r="M2422">
        <v>0</v>
      </c>
      <c r="N2422" t="s">
        <v>101</v>
      </c>
      <c r="O2422" t="s">
        <v>101</v>
      </c>
      <c r="P2422">
        <v>0</v>
      </c>
      <c r="Q2422">
        <v>0</v>
      </c>
      <c r="R2422">
        <v>0</v>
      </c>
      <c r="S2422" t="s">
        <v>101</v>
      </c>
      <c r="T2422" t="s">
        <v>101</v>
      </c>
      <c r="U2422">
        <v>0</v>
      </c>
      <c r="V2422">
        <v>0</v>
      </c>
      <c r="W2422">
        <v>0</v>
      </c>
      <c r="X2422" t="s">
        <v>101</v>
      </c>
      <c r="Y2422" t="s">
        <v>101</v>
      </c>
      <c r="Z2422">
        <v>0</v>
      </c>
      <c r="AA2422">
        <v>0</v>
      </c>
      <c r="AB2422" t="s">
        <v>101</v>
      </c>
      <c r="AC2422">
        <v>0</v>
      </c>
      <c r="AD2422">
        <v>0</v>
      </c>
      <c r="AE2422">
        <v>0</v>
      </c>
      <c r="AF2422">
        <v>0</v>
      </c>
      <c r="AG2422">
        <v>0</v>
      </c>
      <c r="AH2422">
        <v>0</v>
      </c>
      <c r="AI2422">
        <v>0</v>
      </c>
      <c r="AJ2422">
        <v>0</v>
      </c>
      <c r="AK2422">
        <v>0</v>
      </c>
      <c r="AL2422">
        <v>0</v>
      </c>
      <c r="AM2422">
        <v>0</v>
      </c>
      <c r="AN2422" t="s">
        <v>2670</v>
      </c>
      <c r="AO2422" t="s">
        <v>176</v>
      </c>
      <c r="AP2422">
        <v>101</v>
      </c>
      <c r="AQ2422">
        <v>1</v>
      </c>
      <c r="AR2422" t="s">
        <v>156</v>
      </c>
      <c r="AS2422">
        <v>0</v>
      </c>
      <c r="AT2422">
        <v>4</v>
      </c>
      <c r="AU2422" t="s">
        <v>157</v>
      </c>
      <c r="AV2422" t="s">
        <v>2671</v>
      </c>
      <c r="AW2422">
        <v>8</v>
      </c>
      <c r="AX2422" t="s">
        <v>166</v>
      </c>
      <c r="AY2422" t="s">
        <v>167</v>
      </c>
      <c r="AZ2422" t="s">
        <v>161</v>
      </c>
      <c r="BA2422">
        <v>5652</v>
      </c>
      <c r="BB2422">
        <v>49</v>
      </c>
      <c r="BC2422" t="s">
        <v>93</v>
      </c>
      <c r="BD2422" t="s">
        <v>74</v>
      </c>
      <c r="BE2422">
        <v>665.72470299999998</v>
      </c>
      <c r="BF2422" t="s">
        <v>101</v>
      </c>
      <c r="BG2422">
        <v>579.65763600000002</v>
      </c>
      <c r="BH2422">
        <v>6298.4785080000001</v>
      </c>
    </row>
    <row r="2423" spans="1:60" x14ac:dyDescent="0.25">
      <c r="A2423">
        <v>2422</v>
      </c>
      <c r="B2423" t="s">
        <v>60</v>
      </c>
      <c r="C2423">
        <v>8183</v>
      </c>
      <c r="D2423" t="s">
        <v>2672</v>
      </c>
      <c r="E2423">
        <v>8047000</v>
      </c>
      <c r="F2423">
        <v>3</v>
      </c>
      <c r="G2423" t="s">
        <v>62</v>
      </c>
      <c r="H2423">
        <v>33</v>
      </c>
      <c r="I2423">
        <v>6140680470000440</v>
      </c>
      <c r="J2423">
        <v>0.61161500000000002</v>
      </c>
      <c r="K2423">
        <v>0</v>
      </c>
      <c r="L2423">
        <v>0</v>
      </c>
      <c r="M2423">
        <v>0</v>
      </c>
      <c r="N2423" t="s">
        <v>101</v>
      </c>
      <c r="O2423" t="s">
        <v>101</v>
      </c>
      <c r="P2423">
        <v>0</v>
      </c>
      <c r="Q2423">
        <v>0</v>
      </c>
      <c r="R2423">
        <v>0</v>
      </c>
      <c r="S2423" t="s">
        <v>101</v>
      </c>
      <c r="T2423" t="s">
        <v>101</v>
      </c>
      <c r="U2423">
        <v>0</v>
      </c>
      <c r="V2423">
        <v>0</v>
      </c>
      <c r="W2423">
        <v>0</v>
      </c>
      <c r="X2423" t="s">
        <v>101</v>
      </c>
      <c r="Y2423" t="s">
        <v>101</v>
      </c>
      <c r="Z2423">
        <v>0</v>
      </c>
      <c r="AA2423">
        <v>0</v>
      </c>
      <c r="AB2423" t="s">
        <v>101</v>
      </c>
      <c r="AC2423">
        <v>0</v>
      </c>
      <c r="AD2423">
        <v>0</v>
      </c>
      <c r="AE2423">
        <v>0</v>
      </c>
      <c r="AF2423">
        <v>0</v>
      </c>
      <c r="AG2423">
        <v>0</v>
      </c>
      <c r="AH2423">
        <v>0</v>
      </c>
      <c r="AI2423">
        <v>0</v>
      </c>
      <c r="AJ2423">
        <v>0</v>
      </c>
      <c r="AK2423">
        <v>0</v>
      </c>
      <c r="AL2423">
        <v>0</v>
      </c>
      <c r="AM2423">
        <v>0</v>
      </c>
      <c r="AN2423" t="s">
        <v>308</v>
      </c>
      <c r="AO2423" t="s">
        <v>155</v>
      </c>
      <c r="AP2423">
        <v>101</v>
      </c>
      <c r="AQ2423">
        <v>0</v>
      </c>
      <c r="AR2423" t="s">
        <v>171</v>
      </c>
      <c r="AS2423">
        <v>0</v>
      </c>
      <c r="AT2423">
        <v>2</v>
      </c>
      <c r="AU2423" t="s">
        <v>157</v>
      </c>
      <c r="AV2423" t="s">
        <v>309</v>
      </c>
      <c r="AW2423" t="s">
        <v>101</v>
      </c>
      <c r="AX2423" t="s">
        <v>310</v>
      </c>
      <c r="AY2423" t="s">
        <v>173</v>
      </c>
      <c r="AZ2423" t="s">
        <v>161</v>
      </c>
      <c r="BA2423">
        <v>5489</v>
      </c>
      <c r="BB2423">
        <v>30</v>
      </c>
      <c r="BC2423" t="s">
        <v>126</v>
      </c>
      <c r="BD2423" t="s">
        <v>74</v>
      </c>
      <c r="BE2423">
        <v>223.13622599999999</v>
      </c>
      <c r="BF2423" t="s">
        <v>101</v>
      </c>
      <c r="BG2423">
        <v>223.13622599999999</v>
      </c>
      <c r="BH2423">
        <v>2475.118387</v>
      </c>
    </row>
    <row r="2424" spans="1:60" x14ac:dyDescent="0.25">
      <c r="A2424">
        <v>2423</v>
      </c>
      <c r="B2424" t="s">
        <v>60</v>
      </c>
      <c r="C2424">
        <v>8184</v>
      </c>
      <c r="D2424" t="s">
        <v>2673</v>
      </c>
      <c r="E2424">
        <v>8047000</v>
      </c>
      <c r="F2424">
        <v>3</v>
      </c>
      <c r="G2424" t="s">
        <v>62</v>
      </c>
      <c r="H2424">
        <v>33</v>
      </c>
      <c r="I2424">
        <v>6140680470000010</v>
      </c>
      <c r="J2424">
        <v>2.1641149999999998</v>
      </c>
      <c r="K2424">
        <v>0</v>
      </c>
      <c r="L2424">
        <v>0</v>
      </c>
      <c r="M2424">
        <v>0</v>
      </c>
      <c r="N2424" t="s">
        <v>101</v>
      </c>
      <c r="O2424" t="s">
        <v>101</v>
      </c>
      <c r="P2424">
        <v>0</v>
      </c>
      <c r="Q2424">
        <v>0</v>
      </c>
      <c r="R2424">
        <v>0</v>
      </c>
      <c r="S2424" t="s">
        <v>101</v>
      </c>
      <c r="T2424" t="s">
        <v>101</v>
      </c>
      <c r="U2424">
        <v>0</v>
      </c>
      <c r="V2424">
        <v>0</v>
      </c>
      <c r="W2424">
        <v>0</v>
      </c>
      <c r="X2424" t="s">
        <v>101</v>
      </c>
      <c r="Y2424" t="s">
        <v>101</v>
      </c>
      <c r="Z2424">
        <v>0</v>
      </c>
      <c r="AA2424">
        <v>0</v>
      </c>
      <c r="AB2424" t="s">
        <v>101</v>
      </c>
      <c r="AC2424">
        <v>0</v>
      </c>
      <c r="AD2424">
        <v>0</v>
      </c>
      <c r="AE2424">
        <v>0</v>
      </c>
      <c r="AF2424">
        <v>0</v>
      </c>
      <c r="AG2424">
        <v>0</v>
      </c>
      <c r="AH2424">
        <v>0</v>
      </c>
      <c r="AI2424">
        <v>0</v>
      </c>
      <c r="AJ2424">
        <v>0</v>
      </c>
      <c r="AK2424">
        <v>0</v>
      </c>
      <c r="AL2424">
        <v>0</v>
      </c>
      <c r="AM2424">
        <v>0</v>
      </c>
      <c r="AN2424" t="s">
        <v>477</v>
      </c>
      <c r="AO2424" t="s">
        <v>155</v>
      </c>
      <c r="AP2424">
        <v>101</v>
      </c>
      <c r="AQ2424">
        <v>0</v>
      </c>
      <c r="AR2424" t="s">
        <v>171</v>
      </c>
      <c r="AS2424">
        <v>0</v>
      </c>
      <c r="AT2424">
        <v>4</v>
      </c>
      <c r="AU2424" t="s">
        <v>157</v>
      </c>
      <c r="AV2424" t="s">
        <v>2674</v>
      </c>
      <c r="AW2424" t="s">
        <v>101</v>
      </c>
      <c r="AX2424" t="s">
        <v>159</v>
      </c>
      <c r="AY2424" t="s">
        <v>160</v>
      </c>
      <c r="AZ2424" t="s">
        <v>161</v>
      </c>
      <c r="BA2424">
        <v>5599</v>
      </c>
      <c r="BB2424">
        <v>26</v>
      </c>
      <c r="BC2424" t="s">
        <v>93</v>
      </c>
      <c r="BD2424" t="s">
        <v>74</v>
      </c>
      <c r="BE2424">
        <v>698.81932600000005</v>
      </c>
      <c r="BF2424" t="s">
        <v>101</v>
      </c>
      <c r="BG2424">
        <v>698.81932600000005</v>
      </c>
      <c r="BH2424">
        <v>8757.8609610000003</v>
      </c>
    </row>
    <row r="2425" spans="1:60" x14ac:dyDescent="0.25">
      <c r="A2425">
        <v>2424</v>
      </c>
      <c r="B2425" t="s">
        <v>60</v>
      </c>
      <c r="C2425">
        <v>8185</v>
      </c>
      <c r="D2425" t="s">
        <v>2675</v>
      </c>
      <c r="E2425">
        <v>8047000</v>
      </c>
      <c r="F2425">
        <v>3</v>
      </c>
      <c r="G2425" t="s">
        <v>62</v>
      </c>
      <c r="H2425">
        <v>33</v>
      </c>
      <c r="I2425">
        <v>6140680470000440</v>
      </c>
      <c r="J2425">
        <v>1.0147790000000001</v>
      </c>
      <c r="K2425">
        <v>0</v>
      </c>
      <c r="L2425">
        <v>0</v>
      </c>
      <c r="M2425">
        <v>0</v>
      </c>
      <c r="N2425" t="s">
        <v>101</v>
      </c>
      <c r="O2425" t="s">
        <v>101</v>
      </c>
      <c r="P2425">
        <v>0</v>
      </c>
      <c r="Q2425">
        <v>0</v>
      </c>
      <c r="R2425">
        <v>0</v>
      </c>
      <c r="S2425" t="s">
        <v>101</v>
      </c>
      <c r="T2425" t="s">
        <v>101</v>
      </c>
      <c r="U2425">
        <v>0</v>
      </c>
      <c r="V2425">
        <v>0</v>
      </c>
      <c r="W2425">
        <v>0</v>
      </c>
      <c r="X2425" t="s">
        <v>101</v>
      </c>
      <c r="Y2425" t="s">
        <v>101</v>
      </c>
      <c r="Z2425">
        <v>0</v>
      </c>
      <c r="AA2425">
        <v>0</v>
      </c>
      <c r="AB2425" t="s">
        <v>101</v>
      </c>
      <c r="AC2425">
        <v>0</v>
      </c>
      <c r="AD2425">
        <v>0</v>
      </c>
      <c r="AE2425">
        <v>0</v>
      </c>
      <c r="AF2425">
        <v>0</v>
      </c>
      <c r="AG2425">
        <v>0</v>
      </c>
      <c r="AH2425">
        <v>0</v>
      </c>
      <c r="AI2425">
        <v>0</v>
      </c>
      <c r="AJ2425">
        <v>0</v>
      </c>
      <c r="AK2425">
        <v>0</v>
      </c>
      <c r="AL2425">
        <v>0</v>
      </c>
      <c r="AM2425">
        <v>0</v>
      </c>
      <c r="AN2425" t="s">
        <v>308</v>
      </c>
      <c r="AO2425" t="s">
        <v>155</v>
      </c>
      <c r="AP2425">
        <v>101</v>
      </c>
      <c r="AQ2425">
        <v>0</v>
      </c>
      <c r="AR2425" t="s">
        <v>171</v>
      </c>
      <c r="AS2425">
        <v>0</v>
      </c>
      <c r="AT2425">
        <v>2</v>
      </c>
      <c r="AU2425" t="s">
        <v>157</v>
      </c>
      <c r="AV2425" t="s">
        <v>309</v>
      </c>
      <c r="AW2425" t="s">
        <v>101</v>
      </c>
      <c r="AX2425" t="s">
        <v>310</v>
      </c>
      <c r="AY2425" t="s">
        <v>173</v>
      </c>
      <c r="AZ2425" t="s">
        <v>161</v>
      </c>
      <c r="BA2425">
        <v>5432</v>
      </c>
      <c r="BB2425">
        <v>37</v>
      </c>
      <c r="BC2425" t="s">
        <v>122</v>
      </c>
      <c r="BD2425" t="s">
        <v>74</v>
      </c>
      <c r="BE2425">
        <v>282.20658600000002</v>
      </c>
      <c r="BF2425" t="s">
        <v>101</v>
      </c>
      <c r="BG2425">
        <v>282.20658600000002</v>
      </c>
      <c r="BH2425">
        <v>4106.6659790000003</v>
      </c>
    </row>
    <row r="2426" spans="1:60" x14ac:dyDescent="0.25">
      <c r="A2426">
        <v>2425</v>
      </c>
      <c r="B2426" t="s">
        <v>60</v>
      </c>
      <c r="C2426">
        <v>8186</v>
      </c>
      <c r="D2426" t="s">
        <v>2676</v>
      </c>
      <c r="E2426">
        <v>8047000</v>
      </c>
      <c r="F2426">
        <v>3</v>
      </c>
      <c r="G2426" t="s">
        <v>62</v>
      </c>
      <c r="H2426">
        <v>33</v>
      </c>
      <c r="I2426">
        <v>6140680470000430</v>
      </c>
      <c r="J2426">
        <v>1.4560979999999999</v>
      </c>
      <c r="K2426">
        <v>0</v>
      </c>
      <c r="L2426">
        <v>0</v>
      </c>
      <c r="M2426">
        <v>0</v>
      </c>
      <c r="N2426" t="s">
        <v>101</v>
      </c>
      <c r="O2426" t="s">
        <v>101</v>
      </c>
      <c r="P2426">
        <v>0</v>
      </c>
      <c r="Q2426">
        <v>0</v>
      </c>
      <c r="R2426">
        <v>0</v>
      </c>
      <c r="S2426" t="s">
        <v>101</v>
      </c>
      <c r="T2426" t="s">
        <v>101</v>
      </c>
      <c r="U2426">
        <v>0</v>
      </c>
      <c r="V2426">
        <v>0</v>
      </c>
      <c r="W2426">
        <v>0</v>
      </c>
      <c r="X2426" t="s">
        <v>101</v>
      </c>
      <c r="Y2426" t="s">
        <v>101</v>
      </c>
      <c r="Z2426">
        <v>0</v>
      </c>
      <c r="AA2426">
        <v>0</v>
      </c>
      <c r="AB2426" t="s">
        <v>101</v>
      </c>
      <c r="AC2426">
        <v>0</v>
      </c>
      <c r="AD2426">
        <v>0</v>
      </c>
      <c r="AE2426">
        <v>0</v>
      </c>
      <c r="AF2426">
        <v>0</v>
      </c>
      <c r="AG2426">
        <v>0</v>
      </c>
      <c r="AH2426">
        <v>0</v>
      </c>
      <c r="AI2426">
        <v>0</v>
      </c>
      <c r="AJ2426">
        <v>0</v>
      </c>
      <c r="AK2426">
        <v>0</v>
      </c>
      <c r="AL2426">
        <v>0</v>
      </c>
      <c r="AM2426">
        <v>0</v>
      </c>
      <c r="AN2426" t="s">
        <v>477</v>
      </c>
      <c r="AO2426" t="s">
        <v>155</v>
      </c>
      <c r="AP2426">
        <v>101</v>
      </c>
      <c r="AQ2426">
        <v>0</v>
      </c>
      <c r="AR2426" t="s">
        <v>171</v>
      </c>
      <c r="AS2426">
        <v>0</v>
      </c>
      <c r="AT2426">
        <v>4</v>
      </c>
      <c r="AU2426" t="s">
        <v>157</v>
      </c>
      <c r="AV2426" t="s">
        <v>2674</v>
      </c>
      <c r="AW2426" t="s">
        <v>101</v>
      </c>
      <c r="AX2426" t="s">
        <v>159</v>
      </c>
      <c r="AY2426" t="s">
        <v>160</v>
      </c>
      <c r="AZ2426" t="s">
        <v>161</v>
      </c>
      <c r="BA2426">
        <v>5655</v>
      </c>
      <c r="BB2426">
        <v>50</v>
      </c>
      <c r="BC2426" t="s">
        <v>122</v>
      </c>
      <c r="BD2426" t="s">
        <v>74</v>
      </c>
      <c r="BE2426">
        <v>577.01214400000003</v>
      </c>
      <c r="BF2426" t="s">
        <v>101</v>
      </c>
      <c r="BG2426">
        <v>577.01214400000003</v>
      </c>
      <c r="BH2426">
        <v>5892.6207029999996</v>
      </c>
    </row>
    <row r="2427" spans="1:60" x14ac:dyDescent="0.25">
      <c r="A2427">
        <v>2426</v>
      </c>
      <c r="B2427" t="s">
        <v>60</v>
      </c>
      <c r="C2427">
        <v>8187</v>
      </c>
      <c r="D2427" t="s">
        <v>2677</v>
      </c>
      <c r="E2427">
        <v>8047000</v>
      </c>
      <c r="F2427">
        <v>3</v>
      </c>
      <c r="G2427" t="s">
        <v>62</v>
      </c>
      <c r="H2427">
        <v>33</v>
      </c>
      <c r="I2427">
        <v>6140680470000180</v>
      </c>
      <c r="J2427">
        <v>7.6027750000000003</v>
      </c>
      <c r="K2427">
        <v>0</v>
      </c>
      <c r="L2427">
        <v>0</v>
      </c>
      <c r="M2427">
        <v>0</v>
      </c>
      <c r="N2427" t="s">
        <v>101</v>
      </c>
      <c r="O2427" t="s">
        <v>101</v>
      </c>
      <c r="P2427">
        <v>0</v>
      </c>
      <c r="Q2427">
        <v>0</v>
      </c>
      <c r="R2427">
        <v>0</v>
      </c>
      <c r="S2427" t="s">
        <v>101</v>
      </c>
      <c r="T2427" t="s">
        <v>101</v>
      </c>
      <c r="U2427">
        <v>0</v>
      </c>
      <c r="V2427">
        <v>0</v>
      </c>
      <c r="W2427">
        <v>0</v>
      </c>
      <c r="X2427" t="s">
        <v>101</v>
      </c>
      <c r="Y2427" t="s">
        <v>101</v>
      </c>
      <c r="Z2427">
        <v>0</v>
      </c>
      <c r="AA2427">
        <v>0</v>
      </c>
      <c r="AB2427" t="s">
        <v>101</v>
      </c>
      <c r="AC2427">
        <v>0</v>
      </c>
      <c r="AD2427">
        <v>0</v>
      </c>
      <c r="AE2427">
        <v>0</v>
      </c>
      <c r="AF2427">
        <v>0</v>
      </c>
      <c r="AG2427">
        <v>0</v>
      </c>
      <c r="AH2427">
        <v>0</v>
      </c>
      <c r="AI2427">
        <v>0</v>
      </c>
      <c r="AJ2427">
        <v>0</v>
      </c>
      <c r="AK2427">
        <v>0</v>
      </c>
      <c r="AL2427">
        <v>0</v>
      </c>
      <c r="AM2427">
        <v>0</v>
      </c>
      <c r="AN2427" t="s">
        <v>299</v>
      </c>
      <c r="AO2427" t="s">
        <v>176</v>
      </c>
      <c r="AP2427">
        <v>101</v>
      </c>
      <c r="AQ2427">
        <v>2</v>
      </c>
      <c r="AR2427" t="s">
        <v>156</v>
      </c>
      <c r="AS2427">
        <v>0</v>
      </c>
      <c r="AT2427">
        <v>2</v>
      </c>
      <c r="AU2427" t="s">
        <v>157</v>
      </c>
      <c r="AV2427" t="s">
        <v>187</v>
      </c>
      <c r="AW2427">
        <v>8</v>
      </c>
      <c r="AX2427" t="s">
        <v>188</v>
      </c>
      <c r="AY2427" t="s">
        <v>167</v>
      </c>
      <c r="AZ2427" t="s">
        <v>161</v>
      </c>
      <c r="BA2427">
        <v>4882</v>
      </c>
      <c r="BB2427">
        <v>52</v>
      </c>
      <c r="BC2427" t="s">
        <v>126</v>
      </c>
      <c r="BD2427" t="s">
        <v>74</v>
      </c>
      <c r="BE2427">
        <v>1284.3943119999999</v>
      </c>
      <c r="BF2427" t="s">
        <v>101</v>
      </c>
      <c r="BG2427">
        <v>1284.3943119999999</v>
      </c>
      <c r="BH2427">
        <v>30767.337987999999</v>
      </c>
    </row>
    <row r="2428" spans="1:60" x14ac:dyDescent="0.25">
      <c r="A2428">
        <v>2427</v>
      </c>
      <c r="B2428" t="s">
        <v>60</v>
      </c>
      <c r="C2428">
        <v>8188</v>
      </c>
      <c r="D2428" t="s">
        <v>2678</v>
      </c>
      <c r="E2428">
        <v>8047000</v>
      </c>
      <c r="F2428">
        <v>3</v>
      </c>
      <c r="G2428" t="s">
        <v>62</v>
      </c>
      <c r="H2428">
        <v>33</v>
      </c>
      <c r="I2428">
        <v>6140680470000200</v>
      </c>
      <c r="J2428">
        <v>4.4565799999999998</v>
      </c>
      <c r="K2428">
        <v>0</v>
      </c>
      <c r="L2428">
        <v>0</v>
      </c>
      <c r="M2428">
        <v>0</v>
      </c>
      <c r="N2428" t="s">
        <v>101</v>
      </c>
      <c r="O2428" t="s">
        <v>101</v>
      </c>
      <c r="P2428">
        <v>0</v>
      </c>
      <c r="Q2428">
        <v>0</v>
      </c>
      <c r="R2428">
        <v>0</v>
      </c>
      <c r="S2428" t="s">
        <v>101</v>
      </c>
      <c r="T2428" t="s">
        <v>101</v>
      </c>
      <c r="U2428">
        <v>0</v>
      </c>
      <c r="V2428">
        <v>0</v>
      </c>
      <c r="W2428">
        <v>0</v>
      </c>
      <c r="X2428" t="s">
        <v>101</v>
      </c>
      <c r="Y2428" t="s">
        <v>101</v>
      </c>
      <c r="Z2428">
        <v>0</v>
      </c>
      <c r="AA2428">
        <v>0</v>
      </c>
      <c r="AB2428" t="s">
        <v>101</v>
      </c>
      <c r="AC2428">
        <v>0</v>
      </c>
      <c r="AD2428">
        <v>0</v>
      </c>
      <c r="AE2428">
        <v>0</v>
      </c>
      <c r="AF2428">
        <v>0</v>
      </c>
      <c r="AG2428">
        <v>0</v>
      </c>
      <c r="AH2428">
        <v>0</v>
      </c>
      <c r="AI2428">
        <v>0</v>
      </c>
      <c r="AJ2428">
        <v>0</v>
      </c>
      <c r="AK2428">
        <v>0</v>
      </c>
      <c r="AL2428">
        <v>0</v>
      </c>
      <c r="AM2428">
        <v>0</v>
      </c>
      <c r="AN2428" t="s">
        <v>308</v>
      </c>
      <c r="AO2428" t="s">
        <v>155</v>
      </c>
      <c r="AP2428">
        <v>101</v>
      </c>
      <c r="AQ2428">
        <v>1</v>
      </c>
      <c r="AR2428" t="s">
        <v>156</v>
      </c>
      <c r="AS2428">
        <v>0</v>
      </c>
      <c r="AT2428">
        <v>2</v>
      </c>
      <c r="AU2428" t="s">
        <v>157</v>
      </c>
      <c r="AV2428" t="s">
        <v>309</v>
      </c>
      <c r="AW2428">
        <v>8</v>
      </c>
      <c r="AX2428" t="s">
        <v>310</v>
      </c>
      <c r="AY2428" t="s">
        <v>173</v>
      </c>
      <c r="AZ2428" t="s">
        <v>161</v>
      </c>
      <c r="BA2428">
        <v>4967</v>
      </c>
      <c r="BB2428">
        <v>44</v>
      </c>
      <c r="BC2428" t="s">
        <v>206</v>
      </c>
      <c r="BD2428" t="s">
        <v>74</v>
      </c>
      <c r="BE2428">
        <v>1323.7112540000001</v>
      </c>
      <c r="BF2428" t="s">
        <v>101</v>
      </c>
      <c r="BG2428">
        <v>1323.7112540000001</v>
      </c>
      <c r="BH2428">
        <v>18035.137567999998</v>
      </c>
    </row>
    <row r="2429" spans="1:60" x14ac:dyDescent="0.25">
      <c r="A2429">
        <v>2428</v>
      </c>
      <c r="B2429" t="s">
        <v>60</v>
      </c>
      <c r="C2429">
        <v>8189</v>
      </c>
      <c r="D2429" t="s">
        <v>2679</v>
      </c>
      <c r="E2429">
        <v>8047000</v>
      </c>
      <c r="F2429">
        <v>3</v>
      </c>
      <c r="G2429" t="s">
        <v>62</v>
      </c>
      <c r="H2429">
        <v>33</v>
      </c>
      <c r="I2429">
        <v>6140680470000170</v>
      </c>
      <c r="J2429">
        <v>0.99996399999999996</v>
      </c>
      <c r="K2429">
        <v>0</v>
      </c>
      <c r="L2429">
        <v>0</v>
      </c>
      <c r="M2429">
        <v>0</v>
      </c>
      <c r="N2429" t="s">
        <v>101</v>
      </c>
      <c r="O2429" t="s">
        <v>101</v>
      </c>
      <c r="P2429">
        <v>0</v>
      </c>
      <c r="Q2429">
        <v>0</v>
      </c>
      <c r="R2429">
        <v>0</v>
      </c>
      <c r="S2429" t="s">
        <v>101</v>
      </c>
      <c r="T2429" t="s">
        <v>101</v>
      </c>
      <c r="U2429">
        <v>0</v>
      </c>
      <c r="V2429">
        <v>0</v>
      </c>
      <c r="W2429">
        <v>0</v>
      </c>
      <c r="X2429" t="s">
        <v>101</v>
      </c>
      <c r="Y2429" t="s">
        <v>101</v>
      </c>
      <c r="Z2429">
        <v>0</v>
      </c>
      <c r="AA2429">
        <v>0</v>
      </c>
      <c r="AB2429" t="s">
        <v>101</v>
      </c>
      <c r="AC2429">
        <v>0</v>
      </c>
      <c r="AD2429">
        <v>0</v>
      </c>
      <c r="AE2429">
        <v>0</v>
      </c>
      <c r="AF2429">
        <v>0</v>
      </c>
      <c r="AG2429">
        <v>0</v>
      </c>
      <c r="AH2429">
        <v>0</v>
      </c>
      <c r="AI2429">
        <v>0</v>
      </c>
      <c r="AJ2429">
        <v>0</v>
      </c>
      <c r="AK2429">
        <v>0</v>
      </c>
      <c r="AL2429">
        <v>0</v>
      </c>
      <c r="AM2429">
        <v>0</v>
      </c>
      <c r="AN2429" t="s">
        <v>186</v>
      </c>
      <c r="AO2429" t="s">
        <v>176</v>
      </c>
      <c r="AP2429">
        <v>101</v>
      </c>
      <c r="AQ2429">
        <v>1</v>
      </c>
      <c r="AR2429" t="s">
        <v>156</v>
      </c>
      <c r="AS2429">
        <v>0</v>
      </c>
      <c r="AT2429">
        <v>2</v>
      </c>
      <c r="AU2429" t="s">
        <v>157</v>
      </c>
      <c r="AV2429" t="s">
        <v>187</v>
      </c>
      <c r="AW2429">
        <v>8</v>
      </c>
      <c r="AX2429" t="s">
        <v>188</v>
      </c>
      <c r="AY2429" t="s">
        <v>167</v>
      </c>
      <c r="AZ2429" t="s">
        <v>161</v>
      </c>
      <c r="BA2429">
        <v>4681</v>
      </c>
      <c r="BB2429">
        <v>46</v>
      </c>
      <c r="BC2429" t="s">
        <v>85</v>
      </c>
      <c r="BD2429" t="s">
        <v>74</v>
      </c>
      <c r="BE2429">
        <v>326.58479</v>
      </c>
      <c r="BF2429" t="s">
        <v>101</v>
      </c>
      <c r="BG2429">
        <v>326.58479</v>
      </c>
      <c r="BH2429">
        <v>4046.7095899999999</v>
      </c>
    </row>
    <row r="2430" spans="1:60" x14ac:dyDescent="0.25">
      <c r="A2430">
        <v>2429</v>
      </c>
      <c r="B2430" t="s">
        <v>60</v>
      </c>
      <c r="C2430">
        <v>8190</v>
      </c>
      <c r="D2430" t="s">
        <v>2680</v>
      </c>
      <c r="E2430">
        <v>8047000</v>
      </c>
      <c r="F2430">
        <v>3</v>
      </c>
      <c r="G2430" t="s">
        <v>62</v>
      </c>
      <c r="H2430">
        <v>32</v>
      </c>
      <c r="I2430">
        <v>6140680470000420</v>
      </c>
      <c r="J2430">
        <v>15.719493</v>
      </c>
      <c r="K2430">
        <v>0</v>
      </c>
      <c r="L2430">
        <v>0</v>
      </c>
      <c r="M2430">
        <v>0</v>
      </c>
      <c r="N2430" t="s">
        <v>101</v>
      </c>
      <c r="O2430" t="s">
        <v>101</v>
      </c>
      <c r="P2430">
        <v>0</v>
      </c>
      <c r="Q2430">
        <v>0</v>
      </c>
      <c r="R2430">
        <v>0</v>
      </c>
      <c r="S2430" t="s">
        <v>101</v>
      </c>
      <c r="T2430" t="s">
        <v>101</v>
      </c>
      <c r="U2430">
        <v>0</v>
      </c>
      <c r="V2430">
        <v>0</v>
      </c>
      <c r="W2430">
        <v>0</v>
      </c>
      <c r="X2430" t="s">
        <v>101</v>
      </c>
      <c r="Y2430" t="s">
        <v>101</v>
      </c>
      <c r="Z2430">
        <v>0</v>
      </c>
      <c r="AA2430">
        <v>0</v>
      </c>
      <c r="AB2430" t="s">
        <v>101</v>
      </c>
      <c r="AC2430">
        <v>0</v>
      </c>
      <c r="AD2430">
        <v>0</v>
      </c>
      <c r="AE2430">
        <v>0</v>
      </c>
      <c r="AF2430">
        <v>0</v>
      </c>
      <c r="AG2430">
        <v>0</v>
      </c>
      <c r="AH2430">
        <v>0</v>
      </c>
      <c r="AI2430">
        <v>0</v>
      </c>
      <c r="AJ2430">
        <v>0</v>
      </c>
      <c r="AK2430">
        <v>0</v>
      </c>
      <c r="AL2430">
        <v>0</v>
      </c>
      <c r="AM2430">
        <v>0</v>
      </c>
      <c r="AN2430" t="s">
        <v>163</v>
      </c>
      <c r="AO2430" t="s">
        <v>176</v>
      </c>
      <c r="AP2430">
        <v>141</v>
      </c>
      <c r="AQ2430">
        <v>1</v>
      </c>
      <c r="AR2430" t="s">
        <v>156</v>
      </c>
      <c r="AS2430">
        <v>0</v>
      </c>
      <c r="AT2430">
        <v>5</v>
      </c>
      <c r="AU2430" t="s">
        <v>157</v>
      </c>
      <c r="AV2430" t="s">
        <v>165</v>
      </c>
      <c r="AW2430">
        <v>8</v>
      </c>
      <c r="AX2430" t="s">
        <v>166</v>
      </c>
      <c r="AY2430" t="s">
        <v>167</v>
      </c>
      <c r="AZ2430" t="s">
        <v>161</v>
      </c>
      <c r="BA2430">
        <v>5340</v>
      </c>
      <c r="BB2430">
        <v>52</v>
      </c>
      <c r="BC2430" t="s">
        <v>122</v>
      </c>
      <c r="BD2430" t="s">
        <v>74</v>
      </c>
      <c r="BE2430">
        <v>2934.4106929999998</v>
      </c>
      <c r="BF2430" t="s">
        <v>101</v>
      </c>
      <c r="BG2430">
        <v>2934.4106929999998</v>
      </c>
      <c r="BH2430">
        <v>63614.530280999999</v>
      </c>
    </row>
    <row r="2431" spans="1:60" x14ac:dyDescent="0.25">
      <c r="A2431">
        <v>2430</v>
      </c>
      <c r="B2431" t="s">
        <v>60</v>
      </c>
      <c r="C2431">
        <v>8191</v>
      </c>
      <c r="D2431" t="s">
        <v>2681</v>
      </c>
      <c r="E2431">
        <v>8047000</v>
      </c>
      <c r="F2431">
        <v>3</v>
      </c>
      <c r="G2431" t="s">
        <v>62</v>
      </c>
      <c r="H2431">
        <v>33</v>
      </c>
      <c r="I2431">
        <v>6140680470000050</v>
      </c>
      <c r="J2431">
        <v>8.1972690000000004</v>
      </c>
      <c r="K2431">
        <v>0</v>
      </c>
      <c r="L2431">
        <v>0</v>
      </c>
      <c r="M2431">
        <v>0</v>
      </c>
      <c r="N2431" t="s">
        <v>101</v>
      </c>
      <c r="O2431" t="s">
        <v>101</v>
      </c>
      <c r="P2431">
        <v>0</v>
      </c>
      <c r="Q2431">
        <v>0</v>
      </c>
      <c r="R2431">
        <v>0</v>
      </c>
      <c r="S2431" t="s">
        <v>101</v>
      </c>
      <c r="T2431" t="s">
        <v>101</v>
      </c>
      <c r="U2431">
        <v>0</v>
      </c>
      <c r="V2431">
        <v>0</v>
      </c>
      <c r="W2431">
        <v>0</v>
      </c>
      <c r="X2431" t="s">
        <v>101</v>
      </c>
      <c r="Y2431" t="s">
        <v>101</v>
      </c>
      <c r="Z2431">
        <v>0</v>
      </c>
      <c r="AA2431">
        <v>0</v>
      </c>
      <c r="AB2431" t="s">
        <v>101</v>
      </c>
      <c r="AC2431">
        <v>0</v>
      </c>
      <c r="AD2431">
        <v>0</v>
      </c>
      <c r="AE2431">
        <v>0</v>
      </c>
      <c r="AF2431">
        <v>0</v>
      </c>
      <c r="AG2431">
        <v>0</v>
      </c>
      <c r="AH2431">
        <v>0</v>
      </c>
      <c r="AI2431">
        <v>0</v>
      </c>
      <c r="AJ2431">
        <v>0</v>
      </c>
      <c r="AK2431">
        <v>0</v>
      </c>
      <c r="AL2431">
        <v>0</v>
      </c>
      <c r="AM2431">
        <v>0</v>
      </c>
      <c r="AN2431" t="s">
        <v>170</v>
      </c>
      <c r="AO2431" t="s">
        <v>155</v>
      </c>
      <c r="AP2431">
        <v>101</v>
      </c>
      <c r="AQ2431">
        <v>1</v>
      </c>
      <c r="AR2431" t="s">
        <v>156</v>
      </c>
      <c r="AS2431">
        <v>0</v>
      </c>
      <c r="AT2431">
        <v>2</v>
      </c>
      <c r="AU2431" t="s">
        <v>157</v>
      </c>
      <c r="AV2431" t="s">
        <v>172</v>
      </c>
      <c r="AW2431">
        <v>8</v>
      </c>
      <c r="AX2431" t="s">
        <v>159</v>
      </c>
      <c r="AY2431" t="s">
        <v>173</v>
      </c>
      <c r="AZ2431" t="s">
        <v>161</v>
      </c>
      <c r="BA2431">
        <v>5215</v>
      </c>
      <c r="BB2431">
        <v>52</v>
      </c>
      <c r="BC2431" t="s">
        <v>85</v>
      </c>
      <c r="BD2431" t="s">
        <v>74</v>
      </c>
      <c r="BE2431">
        <v>1703.6080039999999</v>
      </c>
      <c r="BF2431" t="s">
        <v>101</v>
      </c>
      <c r="BG2431">
        <v>1703.6080039999999</v>
      </c>
      <c r="BH2431">
        <v>33173.168921999997</v>
      </c>
    </row>
    <row r="2432" spans="1:60" x14ac:dyDescent="0.25">
      <c r="A2432">
        <v>2431</v>
      </c>
      <c r="B2432" t="s">
        <v>60</v>
      </c>
      <c r="C2432">
        <v>8192</v>
      </c>
      <c r="D2432" t="s">
        <v>2682</v>
      </c>
      <c r="E2432">
        <v>8047000</v>
      </c>
      <c r="F2432">
        <v>3</v>
      </c>
      <c r="G2432" t="s">
        <v>62</v>
      </c>
      <c r="H2432">
        <v>33</v>
      </c>
      <c r="I2432">
        <v>6140680470000390</v>
      </c>
      <c r="J2432">
        <v>10.816521</v>
      </c>
      <c r="K2432">
        <v>0</v>
      </c>
      <c r="L2432">
        <v>0</v>
      </c>
      <c r="M2432">
        <v>0</v>
      </c>
      <c r="N2432" t="s">
        <v>101</v>
      </c>
      <c r="O2432" t="s">
        <v>101</v>
      </c>
      <c r="P2432">
        <v>0</v>
      </c>
      <c r="Q2432">
        <v>0</v>
      </c>
      <c r="R2432">
        <v>0</v>
      </c>
      <c r="S2432" t="s">
        <v>101</v>
      </c>
      <c r="T2432" t="s">
        <v>101</v>
      </c>
      <c r="U2432">
        <v>0</v>
      </c>
      <c r="V2432">
        <v>0</v>
      </c>
      <c r="W2432">
        <v>0</v>
      </c>
      <c r="X2432" t="s">
        <v>101</v>
      </c>
      <c r="Y2432" t="s">
        <v>101</v>
      </c>
      <c r="Z2432">
        <v>0</v>
      </c>
      <c r="AA2432">
        <v>0</v>
      </c>
      <c r="AB2432" t="s">
        <v>101</v>
      </c>
      <c r="AC2432">
        <v>0</v>
      </c>
      <c r="AD2432">
        <v>0</v>
      </c>
      <c r="AE2432">
        <v>0</v>
      </c>
      <c r="AF2432">
        <v>0</v>
      </c>
      <c r="AG2432">
        <v>0</v>
      </c>
      <c r="AH2432">
        <v>0</v>
      </c>
      <c r="AI2432">
        <v>0</v>
      </c>
      <c r="AJ2432">
        <v>0</v>
      </c>
      <c r="AK2432">
        <v>0</v>
      </c>
      <c r="AL2432">
        <v>0</v>
      </c>
      <c r="AM2432">
        <v>0</v>
      </c>
      <c r="AN2432" t="s">
        <v>308</v>
      </c>
      <c r="AO2432" t="s">
        <v>155</v>
      </c>
      <c r="AP2432">
        <v>101</v>
      </c>
      <c r="AQ2432">
        <v>3</v>
      </c>
      <c r="AR2432" t="s">
        <v>156</v>
      </c>
      <c r="AS2432">
        <v>0</v>
      </c>
      <c r="AT2432">
        <v>2</v>
      </c>
      <c r="AU2432" t="s">
        <v>157</v>
      </c>
      <c r="AV2432" t="s">
        <v>309</v>
      </c>
      <c r="AW2432">
        <v>8</v>
      </c>
      <c r="AX2432" t="s">
        <v>310</v>
      </c>
      <c r="AY2432" t="s">
        <v>173</v>
      </c>
      <c r="AZ2432" t="s">
        <v>161</v>
      </c>
      <c r="BA2432">
        <v>5395</v>
      </c>
      <c r="BB2432">
        <v>51</v>
      </c>
      <c r="BC2432" t="s">
        <v>126</v>
      </c>
      <c r="BD2432" t="s">
        <v>74</v>
      </c>
      <c r="BE2432">
        <v>2266.1164990000002</v>
      </c>
      <c r="BF2432" t="s">
        <v>101</v>
      </c>
      <c r="BG2432">
        <v>2266.1164990000002</v>
      </c>
      <c r="BH2432">
        <v>43772.909145999998</v>
      </c>
    </row>
    <row r="2433" spans="1:60" x14ac:dyDescent="0.25">
      <c r="A2433">
        <v>2432</v>
      </c>
      <c r="B2433" t="s">
        <v>60</v>
      </c>
      <c r="C2433">
        <v>8193</v>
      </c>
      <c r="D2433" t="s">
        <v>2683</v>
      </c>
      <c r="E2433">
        <v>8047000</v>
      </c>
      <c r="F2433">
        <v>3</v>
      </c>
      <c r="G2433" t="s">
        <v>62</v>
      </c>
      <c r="H2433">
        <v>33</v>
      </c>
      <c r="I2433">
        <v>6140680470000290</v>
      </c>
      <c r="J2433">
        <v>24.087848000000001</v>
      </c>
      <c r="K2433">
        <v>0</v>
      </c>
      <c r="L2433">
        <v>0</v>
      </c>
      <c r="M2433">
        <v>0</v>
      </c>
      <c r="N2433" t="s">
        <v>101</v>
      </c>
      <c r="O2433" t="s">
        <v>101</v>
      </c>
      <c r="P2433">
        <v>0</v>
      </c>
      <c r="Q2433">
        <v>0</v>
      </c>
      <c r="R2433">
        <v>0</v>
      </c>
      <c r="S2433" t="s">
        <v>101</v>
      </c>
      <c r="T2433" t="s">
        <v>101</v>
      </c>
      <c r="U2433">
        <v>0</v>
      </c>
      <c r="V2433">
        <v>0</v>
      </c>
      <c r="W2433">
        <v>0</v>
      </c>
      <c r="X2433" t="s">
        <v>101</v>
      </c>
      <c r="Y2433" t="s">
        <v>101</v>
      </c>
      <c r="Z2433">
        <v>0</v>
      </c>
      <c r="AA2433">
        <v>0</v>
      </c>
      <c r="AB2433" t="s">
        <v>101</v>
      </c>
      <c r="AC2433">
        <v>0</v>
      </c>
      <c r="AD2433">
        <v>0</v>
      </c>
      <c r="AE2433">
        <v>0</v>
      </c>
      <c r="AF2433">
        <v>0</v>
      </c>
      <c r="AG2433">
        <v>0</v>
      </c>
      <c r="AH2433">
        <v>0</v>
      </c>
      <c r="AI2433">
        <v>0</v>
      </c>
      <c r="AJ2433">
        <v>0</v>
      </c>
      <c r="AK2433">
        <v>0</v>
      </c>
      <c r="AL2433">
        <v>0</v>
      </c>
      <c r="AM2433">
        <v>0</v>
      </c>
      <c r="AN2433" t="s">
        <v>308</v>
      </c>
      <c r="AO2433" t="s">
        <v>155</v>
      </c>
      <c r="AP2433">
        <v>101</v>
      </c>
      <c r="AQ2433">
        <v>2</v>
      </c>
      <c r="AR2433" t="s">
        <v>156</v>
      </c>
      <c r="AS2433">
        <v>0</v>
      </c>
      <c r="AT2433">
        <v>2</v>
      </c>
      <c r="AU2433" t="s">
        <v>157</v>
      </c>
      <c r="AV2433" t="s">
        <v>309</v>
      </c>
      <c r="AW2433">
        <v>8</v>
      </c>
      <c r="AX2433" t="s">
        <v>310</v>
      </c>
      <c r="AY2433" t="s">
        <v>173</v>
      </c>
      <c r="AZ2433" t="s">
        <v>161</v>
      </c>
      <c r="BA2433">
        <v>5291</v>
      </c>
      <c r="BB2433">
        <v>54</v>
      </c>
      <c r="BC2433" t="s">
        <v>126</v>
      </c>
      <c r="BD2433" t="s">
        <v>74</v>
      </c>
      <c r="BE2433">
        <v>3729.3333280000002</v>
      </c>
      <c r="BF2433" t="s">
        <v>101</v>
      </c>
      <c r="BG2433">
        <v>3729.3333280000002</v>
      </c>
      <c r="BH2433">
        <v>97480.064402000004</v>
      </c>
    </row>
    <row r="2434" spans="1:60" x14ac:dyDescent="0.25">
      <c r="A2434">
        <v>2433</v>
      </c>
      <c r="B2434" t="s">
        <v>60</v>
      </c>
      <c r="C2434">
        <v>8194</v>
      </c>
      <c r="D2434" t="s">
        <v>2684</v>
      </c>
      <c r="E2434">
        <v>8047000</v>
      </c>
      <c r="F2434">
        <v>3</v>
      </c>
      <c r="G2434" t="s">
        <v>62</v>
      </c>
      <c r="H2434">
        <v>33</v>
      </c>
      <c r="I2434">
        <v>6140680470000080</v>
      </c>
      <c r="J2434">
        <v>52.304253000000003</v>
      </c>
      <c r="K2434">
        <v>0</v>
      </c>
      <c r="L2434">
        <v>0</v>
      </c>
      <c r="M2434">
        <v>0</v>
      </c>
      <c r="N2434" t="s">
        <v>101</v>
      </c>
      <c r="O2434" t="s">
        <v>101</v>
      </c>
      <c r="P2434">
        <v>0</v>
      </c>
      <c r="Q2434">
        <v>0</v>
      </c>
      <c r="R2434">
        <v>0</v>
      </c>
      <c r="S2434" t="s">
        <v>101</v>
      </c>
      <c r="T2434" t="s">
        <v>101</v>
      </c>
      <c r="U2434">
        <v>0</v>
      </c>
      <c r="V2434">
        <v>0</v>
      </c>
      <c r="W2434">
        <v>0</v>
      </c>
      <c r="X2434" t="s">
        <v>101</v>
      </c>
      <c r="Y2434" t="s">
        <v>101</v>
      </c>
      <c r="Z2434">
        <v>0</v>
      </c>
      <c r="AA2434">
        <v>0</v>
      </c>
      <c r="AB2434" t="s">
        <v>101</v>
      </c>
      <c r="AC2434">
        <v>0</v>
      </c>
      <c r="AD2434">
        <v>0</v>
      </c>
      <c r="AE2434">
        <v>0</v>
      </c>
      <c r="AF2434">
        <v>0</v>
      </c>
      <c r="AG2434">
        <v>0</v>
      </c>
      <c r="AH2434">
        <v>0</v>
      </c>
      <c r="AI2434">
        <v>0</v>
      </c>
      <c r="AJ2434">
        <v>0</v>
      </c>
      <c r="AK2434">
        <v>0</v>
      </c>
      <c r="AL2434">
        <v>0</v>
      </c>
      <c r="AM2434">
        <v>0</v>
      </c>
      <c r="AN2434" t="s">
        <v>181</v>
      </c>
      <c r="AO2434" t="s">
        <v>155</v>
      </c>
      <c r="AP2434">
        <v>101</v>
      </c>
      <c r="AQ2434">
        <v>1</v>
      </c>
      <c r="AR2434" t="s">
        <v>156</v>
      </c>
      <c r="AS2434">
        <v>0</v>
      </c>
      <c r="AT2434">
        <v>2</v>
      </c>
      <c r="AU2434" t="s">
        <v>157</v>
      </c>
      <c r="AV2434" t="s">
        <v>182</v>
      </c>
      <c r="AW2434">
        <v>8</v>
      </c>
      <c r="AX2434" t="s">
        <v>183</v>
      </c>
      <c r="AY2434" t="s">
        <v>184</v>
      </c>
      <c r="AZ2434" t="s">
        <v>161</v>
      </c>
      <c r="BA2434">
        <v>3969</v>
      </c>
      <c r="BB2434">
        <v>53</v>
      </c>
      <c r="BC2434" t="s">
        <v>140</v>
      </c>
      <c r="BD2434" t="s">
        <v>74</v>
      </c>
      <c r="BE2434">
        <v>4827.3377920000003</v>
      </c>
      <c r="BF2434" t="s">
        <v>101</v>
      </c>
      <c r="BG2434">
        <v>4827.3377920000003</v>
      </c>
      <c r="BH2434">
        <v>211667.802841</v>
      </c>
    </row>
    <row r="2435" spans="1:60" x14ac:dyDescent="0.25">
      <c r="A2435">
        <v>2434</v>
      </c>
      <c r="B2435" t="s">
        <v>60</v>
      </c>
      <c r="C2435">
        <v>8195</v>
      </c>
      <c r="D2435" t="s">
        <v>2685</v>
      </c>
      <c r="E2435">
        <v>8047000</v>
      </c>
      <c r="F2435">
        <v>3</v>
      </c>
      <c r="G2435" t="s">
        <v>62</v>
      </c>
      <c r="H2435">
        <v>33</v>
      </c>
      <c r="I2435">
        <v>6140680470000220</v>
      </c>
      <c r="J2435">
        <v>32.274757999999999</v>
      </c>
      <c r="K2435">
        <v>0</v>
      </c>
      <c r="L2435">
        <v>0</v>
      </c>
      <c r="M2435">
        <v>0</v>
      </c>
      <c r="N2435" t="s">
        <v>101</v>
      </c>
      <c r="O2435" t="s">
        <v>101</v>
      </c>
      <c r="P2435">
        <v>0</v>
      </c>
      <c r="Q2435">
        <v>0</v>
      </c>
      <c r="R2435">
        <v>0</v>
      </c>
      <c r="S2435" t="s">
        <v>101</v>
      </c>
      <c r="T2435" t="s">
        <v>101</v>
      </c>
      <c r="U2435">
        <v>0</v>
      </c>
      <c r="V2435">
        <v>0</v>
      </c>
      <c r="W2435">
        <v>0</v>
      </c>
      <c r="X2435" t="s">
        <v>101</v>
      </c>
      <c r="Y2435" t="s">
        <v>101</v>
      </c>
      <c r="Z2435">
        <v>0</v>
      </c>
      <c r="AA2435">
        <v>0</v>
      </c>
      <c r="AB2435" t="s">
        <v>101</v>
      </c>
      <c r="AC2435">
        <v>0</v>
      </c>
      <c r="AD2435">
        <v>0</v>
      </c>
      <c r="AE2435">
        <v>0</v>
      </c>
      <c r="AF2435">
        <v>0</v>
      </c>
      <c r="AG2435">
        <v>0</v>
      </c>
      <c r="AH2435">
        <v>0</v>
      </c>
      <c r="AI2435">
        <v>0</v>
      </c>
      <c r="AJ2435">
        <v>0</v>
      </c>
      <c r="AK2435">
        <v>0</v>
      </c>
      <c r="AL2435">
        <v>0</v>
      </c>
      <c r="AM2435">
        <v>0</v>
      </c>
      <c r="AN2435" t="s">
        <v>181</v>
      </c>
      <c r="AO2435" t="s">
        <v>155</v>
      </c>
      <c r="AP2435">
        <v>101</v>
      </c>
      <c r="AQ2435">
        <v>1</v>
      </c>
      <c r="AR2435" t="s">
        <v>156</v>
      </c>
      <c r="AS2435">
        <v>0</v>
      </c>
      <c r="AT2435">
        <v>2</v>
      </c>
      <c r="AU2435" t="s">
        <v>157</v>
      </c>
      <c r="AV2435" t="s">
        <v>182</v>
      </c>
      <c r="AW2435">
        <v>8</v>
      </c>
      <c r="AX2435" t="s">
        <v>183</v>
      </c>
      <c r="AY2435" t="s">
        <v>184</v>
      </c>
      <c r="AZ2435" t="s">
        <v>161</v>
      </c>
      <c r="BA2435">
        <v>4338</v>
      </c>
      <c r="BB2435">
        <v>58</v>
      </c>
      <c r="BC2435" t="s">
        <v>126</v>
      </c>
      <c r="BD2435" t="s">
        <v>74</v>
      </c>
      <c r="BE2435">
        <v>4707.2424709999996</v>
      </c>
      <c r="BF2435" t="s">
        <v>101</v>
      </c>
      <c r="BG2435">
        <v>4707.2424709999996</v>
      </c>
      <c r="BH2435">
        <v>130611.313599</v>
      </c>
    </row>
    <row r="2436" spans="1:60" x14ac:dyDescent="0.25">
      <c r="A2436">
        <v>2435</v>
      </c>
      <c r="B2436" t="s">
        <v>60</v>
      </c>
      <c r="C2436">
        <v>8196</v>
      </c>
      <c r="D2436" t="s">
        <v>2686</v>
      </c>
      <c r="E2436">
        <v>8047000</v>
      </c>
      <c r="F2436">
        <v>3</v>
      </c>
      <c r="G2436" t="s">
        <v>62</v>
      </c>
      <c r="H2436">
        <v>33</v>
      </c>
      <c r="I2436">
        <v>6140680470000220</v>
      </c>
      <c r="J2436">
        <v>13.712785</v>
      </c>
      <c r="K2436">
        <v>0</v>
      </c>
      <c r="L2436">
        <v>0</v>
      </c>
      <c r="M2436">
        <v>0</v>
      </c>
      <c r="N2436" t="s">
        <v>101</v>
      </c>
      <c r="O2436" t="s">
        <v>101</v>
      </c>
      <c r="P2436">
        <v>0</v>
      </c>
      <c r="Q2436">
        <v>0</v>
      </c>
      <c r="R2436">
        <v>0</v>
      </c>
      <c r="S2436" t="s">
        <v>101</v>
      </c>
      <c r="T2436" t="s">
        <v>101</v>
      </c>
      <c r="U2436">
        <v>0</v>
      </c>
      <c r="V2436">
        <v>0</v>
      </c>
      <c r="W2436">
        <v>0</v>
      </c>
      <c r="X2436" t="s">
        <v>101</v>
      </c>
      <c r="Y2436" t="s">
        <v>101</v>
      </c>
      <c r="Z2436">
        <v>0</v>
      </c>
      <c r="AA2436">
        <v>0</v>
      </c>
      <c r="AB2436" t="s">
        <v>101</v>
      </c>
      <c r="AC2436">
        <v>0</v>
      </c>
      <c r="AD2436">
        <v>0</v>
      </c>
      <c r="AE2436">
        <v>0</v>
      </c>
      <c r="AF2436">
        <v>0</v>
      </c>
      <c r="AG2436">
        <v>0</v>
      </c>
      <c r="AH2436">
        <v>0</v>
      </c>
      <c r="AI2436">
        <v>0</v>
      </c>
      <c r="AJ2436">
        <v>0</v>
      </c>
      <c r="AK2436">
        <v>0</v>
      </c>
      <c r="AL2436">
        <v>0</v>
      </c>
      <c r="AM2436">
        <v>0</v>
      </c>
      <c r="AN2436" t="s">
        <v>181</v>
      </c>
      <c r="AO2436" t="s">
        <v>155</v>
      </c>
      <c r="AP2436">
        <v>101</v>
      </c>
      <c r="AQ2436">
        <v>1</v>
      </c>
      <c r="AR2436" t="s">
        <v>156</v>
      </c>
      <c r="AS2436">
        <v>0</v>
      </c>
      <c r="AT2436">
        <v>2</v>
      </c>
      <c r="AU2436" t="s">
        <v>157</v>
      </c>
      <c r="AV2436" t="s">
        <v>182</v>
      </c>
      <c r="AW2436">
        <v>8</v>
      </c>
      <c r="AX2436" t="s">
        <v>183</v>
      </c>
      <c r="AY2436" t="s">
        <v>184</v>
      </c>
      <c r="AZ2436" t="s">
        <v>161</v>
      </c>
      <c r="BA2436">
        <v>3857</v>
      </c>
      <c r="BB2436">
        <v>53</v>
      </c>
      <c r="BC2436" t="s">
        <v>93</v>
      </c>
      <c r="BD2436" t="s">
        <v>74</v>
      </c>
      <c r="BE2436">
        <v>1603.9767380000001</v>
      </c>
      <c r="BF2436" t="s">
        <v>101</v>
      </c>
      <c r="BG2436">
        <v>1603.9767380000001</v>
      </c>
      <c r="BH2436">
        <v>55493.671444</v>
      </c>
    </row>
    <row r="2437" spans="1:60" x14ac:dyDescent="0.25">
      <c r="A2437">
        <v>2436</v>
      </c>
      <c r="B2437" t="s">
        <v>60</v>
      </c>
      <c r="C2437">
        <v>8197</v>
      </c>
      <c r="D2437" t="s">
        <v>2687</v>
      </c>
      <c r="E2437">
        <v>8047000</v>
      </c>
      <c r="F2437">
        <v>3</v>
      </c>
      <c r="G2437" t="s">
        <v>62</v>
      </c>
      <c r="H2437">
        <v>33</v>
      </c>
      <c r="I2437">
        <v>6140680470000220</v>
      </c>
      <c r="J2437">
        <v>3.6987670000000001</v>
      </c>
      <c r="K2437">
        <v>0</v>
      </c>
      <c r="L2437">
        <v>0</v>
      </c>
      <c r="M2437">
        <v>0</v>
      </c>
      <c r="N2437" t="s">
        <v>101</v>
      </c>
      <c r="O2437" t="s">
        <v>101</v>
      </c>
      <c r="P2437">
        <v>0</v>
      </c>
      <c r="Q2437">
        <v>0</v>
      </c>
      <c r="R2437">
        <v>0</v>
      </c>
      <c r="S2437" t="s">
        <v>101</v>
      </c>
      <c r="T2437" t="s">
        <v>101</v>
      </c>
      <c r="U2437">
        <v>0</v>
      </c>
      <c r="V2437">
        <v>0</v>
      </c>
      <c r="W2437">
        <v>0</v>
      </c>
      <c r="X2437" t="s">
        <v>101</v>
      </c>
      <c r="Y2437" t="s">
        <v>101</v>
      </c>
      <c r="Z2437">
        <v>0</v>
      </c>
      <c r="AA2437">
        <v>0</v>
      </c>
      <c r="AB2437" t="s">
        <v>101</v>
      </c>
      <c r="AC2437">
        <v>0</v>
      </c>
      <c r="AD2437">
        <v>0</v>
      </c>
      <c r="AE2437">
        <v>0</v>
      </c>
      <c r="AF2437">
        <v>0</v>
      </c>
      <c r="AG2437">
        <v>0</v>
      </c>
      <c r="AH2437">
        <v>0</v>
      </c>
      <c r="AI2437">
        <v>0</v>
      </c>
      <c r="AJ2437">
        <v>0</v>
      </c>
      <c r="AK2437">
        <v>0</v>
      </c>
      <c r="AL2437">
        <v>0</v>
      </c>
      <c r="AM2437">
        <v>0</v>
      </c>
      <c r="AN2437" t="s">
        <v>181</v>
      </c>
      <c r="AO2437" t="s">
        <v>155</v>
      </c>
      <c r="AP2437">
        <v>101</v>
      </c>
      <c r="AQ2437">
        <v>1</v>
      </c>
      <c r="AR2437" t="s">
        <v>156</v>
      </c>
      <c r="AS2437">
        <v>0</v>
      </c>
      <c r="AT2437">
        <v>2</v>
      </c>
      <c r="AU2437" t="s">
        <v>157</v>
      </c>
      <c r="AV2437" t="s">
        <v>182</v>
      </c>
      <c r="AW2437">
        <v>8</v>
      </c>
      <c r="AX2437" t="s">
        <v>183</v>
      </c>
      <c r="AY2437" t="s">
        <v>184</v>
      </c>
      <c r="AZ2437" t="s">
        <v>161</v>
      </c>
      <c r="BA2437">
        <v>3950</v>
      </c>
      <c r="BB2437">
        <v>53</v>
      </c>
      <c r="BC2437" t="s">
        <v>93</v>
      </c>
      <c r="BD2437" t="s">
        <v>74</v>
      </c>
      <c r="BE2437">
        <v>1008.0007430000001</v>
      </c>
      <c r="BF2437" t="s">
        <v>101</v>
      </c>
      <c r="BG2437">
        <v>1008.0007430000001</v>
      </c>
      <c r="BH2437">
        <v>14968.377125999999</v>
      </c>
    </row>
    <row r="2438" spans="1:60" x14ac:dyDescent="0.25">
      <c r="A2438">
        <v>2437</v>
      </c>
      <c r="B2438" t="s">
        <v>60</v>
      </c>
      <c r="C2438">
        <v>8198</v>
      </c>
      <c r="D2438" t="s">
        <v>2688</v>
      </c>
      <c r="E2438">
        <v>8047000</v>
      </c>
      <c r="F2438">
        <v>3</v>
      </c>
      <c r="G2438" t="s">
        <v>62</v>
      </c>
      <c r="H2438">
        <v>33</v>
      </c>
      <c r="I2438">
        <v>6140680470000320</v>
      </c>
      <c r="J2438">
        <v>1.880425</v>
      </c>
      <c r="K2438">
        <v>0</v>
      </c>
      <c r="L2438">
        <v>0</v>
      </c>
      <c r="M2438">
        <v>0</v>
      </c>
      <c r="N2438" t="s">
        <v>101</v>
      </c>
      <c r="O2438" t="s">
        <v>101</v>
      </c>
      <c r="P2438">
        <v>0</v>
      </c>
      <c r="Q2438">
        <v>0</v>
      </c>
      <c r="R2438">
        <v>0</v>
      </c>
      <c r="S2438" t="s">
        <v>101</v>
      </c>
      <c r="T2438" t="s">
        <v>101</v>
      </c>
      <c r="U2438">
        <v>0</v>
      </c>
      <c r="V2438">
        <v>0</v>
      </c>
      <c r="W2438">
        <v>0</v>
      </c>
      <c r="X2438" t="s">
        <v>101</v>
      </c>
      <c r="Y2438" t="s">
        <v>101</v>
      </c>
      <c r="Z2438">
        <v>0</v>
      </c>
      <c r="AA2438">
        <v>0</v>
      </c>
      <c r="AB2438" t="s">
        <v>101</v>
      </c>
      <c r="AC2438">
        <v>0</v>
      </c>
      <c r="AD2438">
        <v>0</v>
      </c>
      <c r="AE2438">
        <v>0</v>
      </c>
      <c r="AF2438">
        <v>0</v>
      </c>
      <c r="AG2438">
        <v>0</v>
      </c>
      <c r="AH2438">
        <v>0</v>
      </c>
      <c r="AI2438">
        <v>0</v>
      </c>
      <c r="AJ2438">
        <v>0</v>
      </c>
      <c r="AK2438">
        <v>0</v>
      </c>
      <c r="AL2438">
        <v>0</v>
      </c>
      <c r="AM2438">
        <v>0</v>
      </c>
      <c r="AN2438" t="s">
        <v>181</v>
      </c>
      <c r="AO2438" t="s">
        <v>155</v>
      </c>
      <c r="AP2438">
        <v>101</v>
      </c>
      <c r="AQ2438">
        <v>1</v>
      </c>
      <c r="AR2438" t="s">
        <v>156</v>
      </c>
      <c r="AS2438">
        <v>0</v>
      </c>
      <c r="AT2438">
        <v>2</v>
      </c>
      <c r="AU2438" t="s">
        <v>157</v>
      </c>
      <c r="AV2438" t="s">
        <v>182</v>
      </c>
      <c r="AW2438">
        <v>8</v>
      </c>
      <c r="AX2438" t="s">
        <v>183</v>
      </c>
      <c r="AY2438" t="s">
        <v>184</v>
      </c>
      <c r="AZ2438" t="s">
        <v>161</v>
      </c>
      <c r="BA2438">
        <v>4056</v>
      </c>
      <c r="BB2438">
        <v>45</v>
      </c>
      <c r="BC2438" t="s">
        <v>73</v>
      </c>
      <c r="BD2438" t="s">
        <v>74</v>
      </c>
      <c r="BE2438">
        <v>473.45766099999997</v>
      </c>
      <c r="BF2438" t="s">
        <v>101</v>
      </c>
      <c r="BG2438">
        <v>473.45766099999997</v>
      </c>
      <c r="BH2438">
        <v>7609.8090400000001</v>
      </c>
    </row>
    <row r="2439" spans="1:60" x14ac:dyDescent="0.25">
      <c r="A2439">
        <v>2438</v>
      </c>
      <c r="B2439" t="s">
        <v>60</v>
      </c>
      <c r="C2439">
        <v>8199</v>
      </c>
      <c r="D2439" t="s">
        <v>2689</v>
      </c>
      <c r="E2439">
        <v>8047000</v>
      </c>
      <c r="F2439">
        <v>3</v>
      </c>
      <c r="G2439" t="s">
        <v>62</v>
      </c>
      <c r="H2439">
        <v>33</v>
      </c>
      <c r="I2439">
        <v>6140680470000230</v>
      </c>
      <c r="J2439">
        <v>2.5645790000000002</v>
      </c>
      <c r="K2439">
        <v>0</v>
      </c>
      <c r="L2439">
        <v>0</v>
      </c>
      <c r="M2439">
        <v>0</v>
      </c>
      <c r="N2439" t="s">
        <v>101</v>
      </c>
      <c r="O2439" t="s">
        <v>101</v>
      </c>
      <c r="P2439">
        <v>0</v>
      </c>
      <c r="Q2439">
        <v>0</v>
      </c>
      <c r="R2439">
        <v>0</v>
      </c>
      <c r="S2439" t="s">
        <v>101</v>
      </c>
      <c r="T2439" t="s">
        <v>101</v>
      </c>
      <c r="U2439">
        <v>0</v>
      </c>
      <c r="V2439">
        <v>0</v>
      </c>
      <c r="W2439">
        <v>0</v>
      </c>
      <c r="X2439" t="s">
        <v>101</v>
      </c>
      <c r="Y2439" t="s">
        <v>101</v>
      </c>
      <c r="Z2439">
        <v>0</v>
      </c>
      <c r="AA2439">
        <v>0</v>
      </c>
      <c r="AB2439" t="s">
        <v>101</v>
      </c>
      <c r="AC2439">
        <v>0</v>
      </c>
      <c r="AD2439">
        <v>0</v>
      </c>
      <c r="AE2439">
        <v>0</v>
      </c>
      <c r="AF2439">
        <v>0</v>
      </c>
      <c r="AG2439">
        <v>0</v>
      </c>
      <c r="AH2439">
        <v>0</v>
      </c>
      <c r="AI2439">
        <v>0</v>
      </c>
      <c r="AJ2439">
        <v>0</v>
      </c>
      <c r="AK2439">
        <v>0</v>
      </c>
      <c r="AL2439">
        <v>0</v>
      </c>
      <c r="AM2439">
        <v>0</v>
      </c>
      <c r="AN2439" t="s">
        <v>308</v>
      </c>
      <c r="AO2439" t="s">
        <v>155</v>
      </c>
      <c r="AP2439">
        <v>101</v>
      </c>
      <c r="AQ2439">
        <v>1</v>
      </c>
      <c r="AR2439" t="s">
        <v>156</v>
      </c>
      <c r="AS2439">
        <v>0</v>
      </c>
      <c r="AT2439">
        <v>2</v>
      </c>
      <c r="AU2439" t="s">
        <v>157</v>
      </c>
      <c r="AV2439" t="s">
        <v>309</v>
      </c>
      <c r="AW2439">
        <v>8</v>
      </c>
      <c r="AX2439" t="s">
        <v>310</v>
      </c>
      <c r="AY2439" t="s">
        <v>173</v>
      </c>
      <c r="AZ2439" t="s">
        <v>161</v>
      </c>
      <c r="BA2439">
        <v>4938</v>
      </c>
      <c r="BB2439">
        <v>32</v>
      </c>
      <c r="BC2439" t="s">
        <v>85</v>
      </c>
      <c r="BD2439" t="s">
        <v>74</v>
      </c>
      <c r="BE2439">
        <v>705.12992199999997</v>
      </c>
      <c r="BF2439" t="s">
        <v>101</v>
      </c>
      <c r="BG2439">
        <v>705.12992199999997</v>
      </c>
      <c r="BH2439">
        <v>10378.484697</v>
      </c>
    </row>
    <row r="2440" spans="1:60" x14ac:dyDescent="0.25">
      <c r="A2440">
        <v>2439</v>
      </c>
      <c r="B2440" t="s">
        <v>60</v>
      </c>
      <c r="C2440">
        <v>8200</v>
      </c>
      <c r="D2440" t="s">
        <v>2690</v>
      </c>
      <c r="E2440">
        <v>8047000</v>
      </c>
      <c r="F2440">
        <v>3</v>
      </c>
      <c r="G2440" t="s">
        <v>62</v>
      </c>
      <c r="H2440">
        <v>33</v>
      </c>
      <c r="I2440">
        <v>6140680470000130</v>
      </c>
      <c r="J2440">
        <v>16.149003</v>
      </c>
      <c r="K2440">
        <v>0</v>
      </c>
      <c r="L2440">
        <v>0</v>
      </c>
      <c r="M2440">
        <v>0</v>
      </c>
      <c r="N2440" t="s">
        <v>101</v>
      </c>
      <c r="O2440" t="s">
        <v>101</v>
      </c>
      <c r="P2440">
        <v>0</v>
      </c>
      <c r="Q2440">
        <v>0</v>
      </c>
      <c r="R2440">
        <v>0</v>
      </c>
      <c r="S2440" t="s">
        <v>101</v>
      </c>
      <c r="T2440" t="s">
        <v>101</v>
      </c>
      <c r="U2440">
        <v>0</v>
      </c>
      <c r="V2440">
        <v>0</v>
      </c>
      <c r="W2440">
        <v>0</v>
      </c>
      <c r="X2440" t="s">
        <v>101</v>
      </c>
      <c r="Y2440" t="s">
        <v>101</v>
      </c>
      <c r="Z2440">
        <v>0</v>
      </c>
      <c r="AA2440">
        <v>0</v>
      </c>
      <c r="AB2440" t="s">
        <v>101</v>
      </c>
      <c r="AC2440">
        <v>0</v>
      </c>
      <c r="AD2440">
        <v>0</v>
      </c>
      <c r="AE2440">
        <v>0</v>
      </c>
      <c r="AF2440">
        <v>0</v>
      </c>
      <c r="AG2440">
        <v>0</v>
      </c>
      <c r="AH2440">
        <v>0</v>
      </c>
      <c r="AI2440">
        <v>0</v>
      </c>
      <c r="AJ2440">
        <v>0</v>
      </c>
      <c r="AK2440">
        <v>0</v>
      </c>
      <c r="AL2440">
        <v>0</v>
      </c>
      <c r="AM2440">
        <v>0</v>
      </c>
      <c r="AN2440" t="s">
        <v>196</v>
      </c>
      <c r="AO2440" t="s">
        <v>155</v>
      </c>
      <c r="AP2440">
        <v>101</v>
      </c>
      <c r="AQ2440">
        <v>3</v>
      </c>
      <c r="AR2440" t="s">
        <v>156</v>
      </c>
      <c r="AS2440">
        <v>0</v>
      </c>
      <c r="AT2440">
        <v>2</v>
      </c>
      <c r="AU2440" t="s">
        <v>157</v>
      </c>
      <c r="AV2440" t="s">
        <v>187</v>
      </c>
      <c r="AW2440">
        <v>8</v>
      </c>
      <c r="AX2440" t="s">
        <v>188</v>
      </c>
      <c r="AY2440" t="s">
        <v>167</v>
      </c>
      <c r="AZ2440" t="s">
        <v>161</v>
      </c>
      <c r="BA2440">
        <v>4542</v>
      </c>
      <c r="BB2440">
        <v>48</v>
      </c>
      <c r="BC2440" t="s">
        <v>98</v>
      </c>
      <c r="BD2440" t="s">
        <v>74</v>
      </c>
      <c r="BE2440">
        <v>3149.0324489999998</v>
      </c>
      <c r="BF2440" t="s">
        <v>101</v>
      </c>
      <c r="BG2440">
        <v>3149.0324489999998</v>
      </c>
      <c r="BH2440">
        <v>65352.697048000002</v>
      </c>
    </row>
    <row r="2441" spans="1:60" x14ac:dyDescent="0.25">
      <c r="A2441">
        <v>2440</v>
      </c>
      <c r="B2441" t="s">
        <v>60</v>
      </c>
      <c r="C2441">
        <v>8201</v>
      </c>
      <c r="D2441" t="s">
        <v>2691</v>
      </c>
      <c r="E2441">
        <v>8047000</v>
      </c>
      <c r="F2441">
        <v>3</v>
      </c>
      <c r="G2441" t="s">
        <v>62</v>
      </c>
      <c r="H2441">
        <v>33</v>
      </c>
      <c r="I2441">
        <v>6140680470000150</v>
      </c>
      <c r="J2441">
        <v>35.451331000000003</v>
      </c>
      <c r="K2441">
        <v>0</v>
      </c>
      <c r="L2441">
        <v>0</v>
      </c>
      <c r="M2441">
        <v>0</v>
      </c>
      <c r="N2441" t="s">
        <v>101</v>
      </c>
      <c r="O2441" t="s">
        <v>101</v>
      </c>
      <c r="P2441">
        <v>0</v>
      </c>
      <c r="Q2441">
        <v>0</v>
      </c>
      <c r="R2441">
        <v>0</v>
      </c>
      <c r="S2441" t="s">
        <v>101</v>
      </c>
      <c r="T2441" t="s">
        <v>101</v>
      </c>
      <c r="U2441">
        <v>0</v>
      </c>
      <c r="V2441">
        <v>0</v>
      </c>
      <c r="W2441">
        <v>0</v>
      </c>
      <c r="X2441" t="s">
        <v>101</v>
      </c>
      <c r="Y2441" t="s">
        <v>101</v>
      </c>
      <c r="Z2441">
        <v>0</v>
      </c>
      <c r="AA2441">
        <v>0</v>
      </c>
      <c r="AB2441" t="s">
        <v>101</v>
      </c>
      <c r="AC2441">
        <v>0</v>
      </c>
      <c r="AD2441">
        <v>0</v>
      </c>
      <c r="AE2441">
        <v>0</v>
      </c>
      <c r="AF2441">
        <v>0</v>
      </c>
      <c r="AG2441">
        <v>0</v>
      </c>
      <c r="AH2441">
        <v>0</v>
      </c>
      <c r="AI2441">
        <v>0</v>
      </c>
      <c r="AJ2441">
        <v>0</v>
      </c>
      <c r="AK2441">
        <v>0</v>
      </c>
      <c r="AL2441">
        <v>0</v>
      </c>
      <c r="AM2441">
        <v>0</v>
      </c>
      <c r="AN2441" t="s">
        <v>308</v>
      </c>
      <c r="AO2441" t="s">
        <v>155</v>
      </c>
      <c r="AP2441">
        <v>101</v>
      </c>
      <c r="AQ2441">
        <v>2</v>
      </c>
      <c r="AR2441" t="s">
        <v>156</v>
      </c>
      <c r="AS2441">
        <v>0</v>
      </c>
      <c r="AT2441">
        <v>2</v>
      </c>
      <c r="AU2441" t="s">
        <v>157</v>
      </c>
      <c r="AV2441" t="s">
        <v>309</v>
      </c>
      <c r="AW2441">
        <v>8</v>
      </c>
      <c r="AX2441" t="s">
        <v>310</v>
      </c>
      <c r="AY2441" t="s">
        <v>173</v>
      </c>
      <c r="AZ2441" t="s">
        <v>161</v>
      </c>
      <c r="BA2441">
        <v>5512</v>
      </c>
      <c r="BB2441">
        <v>53</v>
      </c>
      <c r="BC2441" t="s">
        <v>126</v>
      </c>
      <c r="BD2441" t="s">
        <v>74</v>
      </c>
      <c r="BE2441">
        <v>5596.828407</v>
      </c>
      <c r="BF2441" t="s">
        <v>101</v>
      </c>
      <c r="BG2441">
        <v>5596.828407</v>
      </c>
      <c r="BH2441">
        <v>143466.44790999999</v>
      </c>
    </row>
    <row r="2442" spans="1:60" x14ac:dyDescent="0.25">
      <c r="A2442">
        <v>2441</v>
      </c>
      <c r="B2442" t="s">
        <v>60</v>
      </c>
      <c r="C2442">
        <v>8202</v>
      </c>
      <c r="D2442" t="s">
        <v>2692</v>
      </c>
      <c r="E2442">
        <v>8047000</v>
      </c>
      <c r="F2442">
        <v>3</v>
      </c>
      <c r="G2442" t="s">
        <v>62</v>
      </c>
      <c r="H2442">
        <v>33</v>
      </c>
      <c r="I2442">
        <v>6140680470000260</v>
      </c>
      <c r="J2442">
        <v>151.40814499999999</v>
      </c>
      <c r="K2442">
        <v>0</v>
      </c>
      <c r="L2442">
        <v>0</v>
      </c>
      <c r="M2442">
        <v>0</v>
      </c>
      <c r="N2442" t="s">
        <v>101</v>
      </c>
      <c r="O2442" t="s">
        <v>101</v>
      </c>
      <c r="P2442">
        <v>0</v>
      </c>
      <c r="Q2442">
        <v>0</v>
      </c>
      <c r="R2442">
        <v>0</v>
      </c>
      <c r="S2442" t="s">
        <v>101</v>
      </c>
      <c r="T2442" t="s">
        <v>101</v>
      </c>
      <c r="U2442">
        <v>0</v>
      </c>
      <c r="V2442">
        <v>0</v>
      </c>
      <c r="W2442">
        <v>0</v>
      </c>
      <c r="X2442" t="s">
        <v>101</v>
      </c>
      <c r="Y2442" t="s">
        <v>101</v>
      </c>
      <c r="Z2442">
        <v>0</v>
      </c>
      <c r="AA2442">
        <v>0</v>
      </c>
      <c r="AB2442" t="s">
        <v>101</v>
      </c>
      <c r="AC2442">
        <v>0</v>
      </c>
      <c r="AD2442">
        <v>0</v>
      </c>
      <c r="AE2442">
        <v>0</v>
      </c>
      <c r="AF2442">
        <v>0</v>
      </c>
      <c r="AG2442">
        <v>0</v>
      </c>
      <c r="AH2442">
        <v>0</v>
      </c>
      <c r="AI2442">
        <v>0</v>
      </c>
      <c r="AJ2442">
        <v>0</v>
      </c>
      <c r="AK2442">
        <v>0</v>
      </c>
      <c r="AL2442">
        <v>0</v>
      </c>
      <c r="AM2442">
        <v>0</v>
      </c>
      <c r="AN2442" t="s">
        <v>308</v>
      </c>
      <c r="AO2442" t="s">
        <v>155</v>
      </c>
      <c r="AP2442">
        <v>101</v>
      </c>
      <c r="AQ2442">
        <v>1</v>
      </c>
      <c r="AR2442" t="s">
        <v>156</v>
      </c>
      <c r="AS2442">
        <v>0</v>
      </c>
      <c r="AT2442">
        <v>2</v>
      </c>
      <c r="AU2442" t="s">
        <v>157</v>
      </c>
      <c r="AV2442" t="s">
        <v>309</v>
      </c>
      <c r="AW2442">
        <v>8</v>
      </c>
      <c r="AX2442" t="s">
        <v>310</v>
      </c>
      <c r="AY2442" t="s">
        <v>173</v>
      </c>
      <c r="AZ2442" t="s">
        <v>161</v>
      </c>
      <c r="BA2442">
        <v>5521</v>
      </c>
      <c r="BB2442">
        <v>60</v>
      </c>
      <c r="BC2442" t="s">
        <v>126</v>
      </c>
      <c r="BD2442" t="s">
        <v>74</v>
      </c>
      <c r="BE2442">
        <v>18246.945565999999</v>
      </c>
      <c r="BF2442" t="s">
        <v>101</v>
      </c>
      <c r="BG2442">
        <v>18217.729681000001</v>
      </c>
      <c r="BH2442">
        <v>612727.02297299996</v>
      </c>
    </row>
    <row r="2443" spans="1:60" x14ac:dyDescent="0.25">
      <c r="A2443">
        <v>2442</v>
      </c>
      <c r="B2443" t="s">
        <v>60</v>
      </c>
      <c r="C2443">
        <v>8210</v>
      </c>
      <c r="D2443" t="s">
        <v>2693</v>
      </c>
      <c r="E2443">
        <v>8047000</v>
      </c>
      <c r="F2443">
        <v>3</v>
      </c>
      <c r="G2443" t="s">
        <v>62</v>
      </c>
      <c r="H2443">
        <v>33</v>
      </c>
      <c r="I2443">
        <v>6140680470000810</v>
      </c>
      <c r="J2443">
        <v>0.19670099999999999</v>
      </c>
      <c r="K2443">
        <v>0</v>
      </c>
      <c r="L2443">
        <v>0</v>
      </c>
      <c r="M2443">
        <v>0</v>
      </c>
      <c r="N2443" t="s">
        <v>101</v>
      </c>
      <c r="O2443" t="s">
        <v>101</v>
      </c>
      <c r="P2443">
        <v>0</v>
      </c>
      <c r="Q2443">
        <v>0</v>
      </c>
      <c r="R2443">
        <v>0</v>
      </c>
      <c r="S2443" t="s">
        <v>101</v>
      </c>
      <c r="T2443" t="s">
        <v>101</v>
      </c>
      <c r="U2443">
        <v>0</v>
      </c>
      <c r="V2443">
        <v>0</v>
      </c>
      <c r="W2443">
        <v>0</v>
      </c>
      <c r="X2443" t="s">
        <v>101</v>
      </c>
      <c r="Y2443" t="s">
        <v>101</v>
      </c>
      <c r="Z2443">
        <v>0</v>
      </c>
      <c r="AA2443">
        <v>0</v>
      </c>
      <c r="AB2443" t="s">
        <v>101</v>
      </c>
      <c r="AC2443">
        <v>0</v>
      </c>
      <c r="AD2443">
        <v>0</v>
      </c>
      <c r="AE2443">
        <v>0</v>
      </c>
      <c r="AF2443">
        <v>0</v>
      </c>
      <c r="AG2443">
        <v>0</v>
      </c>
      <c r="AH2443">
        <v>0</v>
      </c>
      <c r="AI2443">
        <v>0</v>
      </c>
      <c r="AJ2443">
        <v>0</v>
      </c>
      <c r="AK2443">
        <v>0</v>
      </c>
      <c r="AL2443">
        <v>0</v>
      </c>
      <c r="AM2443">
        <v>0</v>
      </c>
      <c r="AN2443" t="s">
        <v>163</v>
      </c>
      <c r="AO2443" t="s">
        <v>176</v>
      </c>
      <c r="AP2443">
        <v>141</v>
      </c>
      <c r="AQ2443">
        <v>1</v>
      </c>
      <c r="AR2443" t="s">
        <v>156</v>
      </c>
      <c r="AS2443">
        <v>0</v>
      </c>
      <c r="AT2443">
        <v>5</v>
      </c>
      <c r="AU2443" t="s">
        <v>157</v>
      </c>
      <c r="AV2443" t="s">
        <v>165</v>
      </c>
      <c r="AW2443">
        <v>9</v>
      </c>
      <c r="AX2443" t="s">
        <v>166</v>
      </c>
      <c r="AY2443" t="s">
        <v>167</v>
      </c>
      <c r="AZ2443" t="s">
        <v>161</v>
      </c>
      <c r="BA2443">
        <v>5452</v>
      </c>
      <c r="BB2443">
        <v>53</v>
      </c>
      <c r="BC2443" t="s">
        <v>206</v>
      </c>
      <c r="BD2443" t="s">
        <v>74</v>
      </c>
      <c r="BE2443">
        <v>712.82296299999996</v>
      </c>
      <c r="BF2443" t="s">
        <v>101</v>
      </c>
      <c r="BG2443">
        <v>287.38426099999998</v>
      </c>
      <c r="BH2443">
        <v>796.01928399999997</v>
      </c>
    </row>
    <row r="2444" spans="1:60" x14ac:dyDescent="0.25">
      <c r="A2444">
        <v>2443</v>
      </c>
      <c r="B2444" t="s">
        <v>60</v>
      </c>
      <c r="C2444">
        <v>8211</v>
      </c>
      <c r="D2444" t="s">
        <v>2694</v>
      </c>
      <c r="E2444">
        <v>8047000</v>
      </c>
      <c r="F2444">
        <v>3</v>
      </c>
      <c r="G2444" t="s">
        <v>62</v>
      </c>
      <c r="H2444">
        <v>33</v>
      </c>
      <c r="I2444">
        <v>6140680470000480</v>
      </c>
      <c r="J2444">
        <v>5.8849539999999996</v>
      </c>
      <c r="K2444">
        <v>0</v>
      </c>
      <c r="L2444">
        <v>0</v>
      </c>
      <c r="M2444">
        <v>0</v>
      </c>
      <c r="N2444" t="s">
        <v>101</v>
      </c>
      <c r="O2444" t="s">
        <v>101</v>
      </c>
      <c r="P2444">
        <v>0</v>
      </c>
      <c r="Q2444">
        <v>0</v>
      </c>
      <c r="R2444">
        <v>0</v>
      </c>
      <c r="S2444" t="s">
        <v>101</v>
      </c>
      <c r="T2444" t="s">
        <v>101</v>
      </c>
      <c r="U2444">
        <v>0</v>
      </c>
      <c r="V2444">
        <v>0</v>
      </c>
      <c r="W2444">
        <v>0</v>
      </c>
      <c r="X2444" t="s">
        <v>101</v>
      </c>
      <c r="Y2444" t="s">
        <v>101</v>
      </c>
      <c r="Z2444">
        <v>0</v>
      </c>
      <c r="AA2444">
        <v>0</v>
      </c>
      <c r="AB2444" t="s">
        <v>101</v>
      </c>
      <c r="AC2444">
        <v>0</v>
      </c>
      <c r="AD2444">
        <v>0</v>
      </c>
      <c r="AE2444">
        <v>0</v>
      </c>
      <c r="AF2444">
        <v>0</v>
      </c>
      <c r="AG2444">
        <v>0</v>
      </c>
      <c r="AH2444">
        <v>0</v>
      </c>
      <c r="AI2444">
        <v>0</v>
      </c>
      <c r="AJ2444">
        <v>0</v>
      </c>
      <c r="AK2444">
        <v>0</v>
      </c>
      <c r="AL2444">
        <v>0</v>
      </c>
      <c r="AM2444">
        <v>0</v>
      </c>
      <c r="AN2444" t="s">
        <v>308</v>
      </c>
      <c r="AO2444" t="s">
        <v>155</v>
      </c>
      <c r="AP2444">
        <v>101</v>
      </c>
      <c r="AQ2444">
        <v>0</v>
      </c>
      <c r="AR2444" t="s">
        <v>156</v>
      </c>
      <c r="AS2444">
        <v>0</v>
      </c>
      <c r="AT2444">
        <v>2</v>
      </c>
      <c r="AU2444" t="s">
        <v>157</v>
      </c>
      <c r="AV2444" t="s">
        <v>309</v>
      </c>
      <c r="AW2444">
        <v>6</v>
      </c>
      <c r="AX2444" t="s">
        <v>310</v>
      </c>
      <c r="AY2444" t="s">
        <v>173</v>
      </c>
      <c r="AZ2444" t="s">
        <v>161</v>
      </c>
      <c r="BA2444">
        <v>5603</v>
      </c>
      <c r="BB2444">
        <v>51</v>
      </c>
      <c r="BC2444" t="s">
        <v>93</v>
      </c>
      <c r="BD2444" t="s">
        <v>74</v>
      </c>
      <c r="BE2444">
        <v>1321.095137</v>
      </c>
      <c r="BF2444" t="s">
        <v>101</v>
      </c>
      <c r="BG2444">
        <v>916.35781699999995</v>
      </c>
      <c r="BH2444">
        <v>23815.565298000001</v>
      </c>
    </row>
    <row r="2445" spans="1:60" x14ac:dyDescent="0.25">
      <c r="A2445">
        <v>2444</v>
      </c>
      <c r="B2445" t="s">
        <v>60</v>
      </c>
      <c r="C2445">
        <v>8212</v>
      </c>
      <c r="D2445" t="s">
        <v>2695</v>
      </c>
      <c r="E2445">
        <v>8047000</v>
      </c>
      <c r="F2445">
        <v>1</v>
      </c>
      <c r="G2445" t="s">
        <v>62</v>
      </c>
      <c r="H2445">
        <v>14</v>
      </c>
      <c r="I2445">
        <v>6140680470000490</v>
      </c>
      <c r="J2445">
        <v>0.60707199999999994</v>
      </c>
      <c r="K2445">
        <v>0</v>
      </c>
      <c r="L2445">
        <v>0</v>
      </c>
      <c r="M2445">
        <v>0</v>
      </c>
      <c r="N2445" t="s">
        <v>101</v>
      </c>
      <c r="O2445" t="s">
        <v>101</v>
      </c>
      <c r="P2445">
        <v>0</v>
      </c>
      <c r="Q2445">
        <v>0</v>
      </c>
      <c r="R2445">
        <v>0</v>
      </c>
      <c r="S2445" t="s">
        <v>101</v>
      </c>
      <c r="T2445" t="s">
        <v>101</v>
      </c>
      <c r="U2445">
        <v>0</v>
      </c>
      <c r="V2445">
        <v>0</v>
      </c>
      <c r="W2445">
        <v>0</v>
      </c>
      <c r="X2445" t="s">
        <v>101</v>
      </c>
      <c r="Y2445" t="s">
        <v>101</v>
      </c>
      <c r="Z2445">
        <v>0</v>
      </c>
      <c r="AA2445">
        <v>0</v>
      </c>
      <c r="AB2445" t="s">
        <v>101</v>
      </c>
      <c r="AC2445">
        <v>0</v>
      </c>
      <c r="AD2445">
        <v>0</v>
      </c>
      <c r="AE2445">
        <v>0</v>
      </c>
      <c r="AF2445">
        <v>0</v>
      </c>
      <c r="AG2445">
        <v>0</v>
      </c>
      <c r="AH2445">
        <v>0</v>
      </c>
      <c r="AI2445">
        <v>0</v>
      </c>
      <c r="AJ2445">
        <v>0</v>
      </c>
      <c r="AK2445">
        <v>0</v>
      </c>
      <c r="AL2445">
        <v>0</v>
      </c>
      <c r="AM2445">
        <v>0</v>
      </c>
      <c r="AN2445" t="s">
        <v>199</v>
      </c>
      <c r="AO2445" t="s">
        <v>199</v>
      </c>
      <c r="AP2445">
        <v>99</v>
      </c>
      <c r="AQ2445">
        <v>0</v>
      </c>
      <c r="AR2445" t="s">
        <v>171</v>
      </c>
      <c r="AS2445">
        <v>0</v>
      </c>
      <c r="AT2445">
        <v>0</v>
      </c>
      <c r="AU2445" t="s">
        <v>157</v>
      </c>
      <c r="AV2445" t="s">
        <v>200</v>
      </c>
      <c r="AW2445" t="s">
        <v>101</v>
      </c>
      <c r="AX2445" t="s">
        <v>101</v>
      </c>
      <c r="AY2445" t="s">
        <v>101</v>
      </c>
      <c r="AZ2445" t="s">
        <v>201</v>
      </c>
      <c r="BA2445">
        <v>6008</v>
      </c>
      <c r="BB2445">
        <v>32</v>
      </c>
      <c r="BC2445" t="s">
        <v>206</v>
      </c>
      <c r="BD2445" t="s">
        <v>74</v>
      </c>
      <c r="BE2445">
        <v>540.67623000000003</v>
      </c>
      <c r="BF2445" t="s">
        <v>101</v>
      </c>
      <c r="BG2445">
        <v>470.22895399999999</v>
      </c>
      <c r="BH2445">
        <v>2456.731702</v>
      </c>
    </row>
    <row r="2446" spans="1:60" x14ac:dyDescent="0.25">
      <c r="A2446">
        <v>2445</v>
      </c>
      <c r="B2446" t="s">
        <v>60</v>
      </c>
      <c r="C2446">
        <v>8213</v>
      </c>
      <c r="D2446" t="s">
        <v>2696</v>
      </c>
      <c r="E2446">
        <v>8047000</v>
      </c>
      <c r="F2446">
        <v>1</v>
      </c>
      <c r="G2446" t="s">
        <v>62</v>
      </c>
      <c r="H2446">
        <v>14</v>
      </c>
      <c r="I2446">
        <v>6140680470000490</v>
      </c>
      <c r="J2446">
        <v>1.198086</v>
      </c>
      <c r="K2446">
        <v>0</v>
      </c>
      <c r="L2446">
        <v>0</v>
      </c>
      <c r="M2446">
        <v>0</v>
      </c>
      <c r="N2446" t="s">
        <v>101</v>
      </c>
      <c r="O2446" t="s">
        <v>101</v>
      </c>
      <c r="P2446">
        <v>0</v>
      </c>
      <c r="Q2446">
        <v>0</v>
      </c>
      <c r="R2446">
        <v>0</v>
      </c>
      <c r="S2446" t="s">
        <v>101</v>
      </c>
      <c r="T2446" t="s">
        <v>101</v>
      </c>
      <c r="U2446">
        <v>0</v>
      </c>
      <c r="V2446">
        <v>0</v>
      </c>
      <c r="W2446">
        <v>0</v>
      </c>
      <c r="X2446" t="s">
        <v>101</v>
      </c>
      <c r="Y2446" t="s">
        <v>101</v>
      </c>
      <c r="Z2446">
        <v>0</v>
      </c>
      <c r="AA2446">
        <v>0</v>
      </c>
      <c r="AB2446" t="s">
        <v>101</v>
      </c>
      <c r="AC2446">
        <v>0</v>
      </c>
      <c r="AD2446">
        <v>0</v>
      </c>
      <c r="AE2446">
        <v>0</v>
      </c>
      <c r="AF2446">
        <v>0</v>
      </c>
      <c r="AG2446">
        <v>0</v>
      </c>
      <c r="AH2446">
        <v>0</v>
      </c>
      <c r="AI2446">
        <v>0</v>
      </c>
      <c r="AJ2446">
        <v>0</v>
      </c>
      <c r="AK2446">
        <v>0</v>
      </c>
      <c r="AL2446">
        <v>0</v>
      </c>
      <c r="AM2446">
        <v>0</v>
      </c>
      <c r="AN2446" t="s">
        <v>199</v>
      </c>
      <c r="AO2446" t="s">
        <v>199</v>
      </c>
      <c r="AP2446">
        <v>99</v>
      </c>
      <c r="AQ2446">
        <v>0</v>
      </c>
      <c r="AR2446" t="s">
        <v>171</v>
      </c>
      <c r="AS2446">
        <v>0</v>
      </c>
      <c r="AT2446">
        <v>0</v>
      </c>
      <c r="AU2446" t="s">
        <v>157</v>
      </c>
      <c r="AV2446" t="s">
        <v>200</v>
      </c>
      <c r="AW2446" t="s">
        <v>101</v>
      </c>
      <c r="AX2446" t="s">
        <v>101</v>
      </c>
      <c r="AY2446" t="s">
        <v>101</v>
      </c>
      <c r="AZ2446" t="s">
        <v>201</v>
      </c>
      <c r="BA2446">
        <v>6016</v>
      </c>
      <c r="BB2446">
        <v>24</v>
      </c>
      <c r="BC2446" t="s">
        <v>85</v>
      </c>
      <c r="BD2446" t="s">
        <v>74</v>
      </c>
      <c r="BE2446">
        <v>1077.928819</v>
      </c>
      <c r="BF2446" t="s">
        <v>101</v>
      </c>
      <c r="BG2446">
        <v>1047.615419</v>
      </c>
      <c r="BH2446">
        <v>4848.4834389999996</v>
      </c>
    </row>
    <row r="2447" spans="1:60" x14ac:dyDescent="0.25">
      <c r="A2447">
        <v>2446</v>
      </c>
      <c r="B2447" t="s">
        <v>60</v>
      </c>
      <c r="C2447">
        <v>8214</v>
      </c>
      <c r="D2447" t="s">
        <v>2697</v>
      </c>
      <c r="E2447">
        <v>8047000</v>
      </c>
      <c r="F2447">
        <v>3</v>
      </c>
      <c r="G2447" t="s">
        <v>62</v>
      </c>
      <c r="H2447">
        <v>33</v>
      </c>
      <c r="I2447">
        <v>6140680470000490</v>
      </c>
      <c r="J2447">
        <v>4.5752170000000003</v>
      </c>
      <c r="K2447">
        <v>0</v>
      </c>
      <c r="L2447">
        <v>0</v>
      </c>
      <c r="M2447">
        <v>0</v>
      </c>
      <c r="N2447" t="s">
        <v>101</v>
      </c>
      <c r="O2447" t="s">
        <v>101</v>
      </c>
      <c r="P2447">
        <v>0</v>
      </c>
      <c r="Q2447">
        <v>0</v>
      </c>
      <c r="R2447">
        <v>0</v>
      </c>
      <c r="S2447" t="s">
        <v>101</v>
      </c>
      <c r="T2447" t="s">
        <v>101</v>
      </c>
      <c r="U2447">
        <v>0</v>
      </c>
      <c r="V2447">
        <v>0</v>
      </c>
      <c r="W2447">
        <v>0</v>
      </c>
      <c r="X2447" t="s">
        <v>101</v>
      </c>
      <c r="Y2447" t="s">
        <v>101</v>
      </c>
      <c r="Z2447">
        <v>0</v>
      </c>
      <c r="AA2447">
        <v>0</v>
      </c>
      <c r="AB2447" t="s">
        <v>101</v>
      </c>
      <c r="AC2447">
        <v>0</v>
      </c>
      <c r="AD2447">
        <v>0</v>
      </c>
      <c r="AE2447">
        <v>0</v>
      </c>
      <c r="AF2447">
        <v>0</v>
      </c>
      <c r="AG2447">
        <v>0</v>
      </c>
      <c r="AH2447">
        <v>0</v>
      </c>
      <c r="AI2447">
        <v>0</v>
      </c>
      <c r="AJ2447">
        <v>0</v>
      </c>
      <c r="AK2447">
        <v>0</v>
      </c>
      <c r="AL2447">
        <v>0</v>
      </c>
      <c r="AM2447">
        <v>0</v>
      </c>
      <c r="AN2447" t="s">
        <v>154</v>
      </c>
      <c r="AO2447" t="s">
        <v>155</v>
      </c>
      <c r="AP2447">
        <v>101</v>
      </c>
      <c r="AQ2447">
        <v>1</v>
      </c>
      <c r="AR2447" t="s">
        <v>156</v>
      </c>
      <c r="AS2447">
        <v>0</v>
      </c>
      <c r="AT2447">
        <v>4</v>
      </c>
      <c r="AU2447" t="s">
        <v>157</v>
      </c>
      <c r="AV2447" t="s">
        <v>158</v>
      </c>
      <c r="AW2447">
        <v>8</v>
      </c>
      <c r="AX2447" t="s">
        <v>159</v>
      </c>
      <c r="AY2447" t="s">
        <v>160</v>
      </c>
      <c r="AZ2447" t="s">
        <v>161</v>
      </c>
      <c r="BA2447">
        <v>6021</v>
      </c>
      <c r="BB2447">
        <v>21</v>
      </c>
      <c r="BC2447" t="s">
        <v>98</v>
      </c>
      <c r="BD2447" t="s">
        <v>74</v>
      </c>
      <c r="BE2447">
        <v>1679.1235730000001</v>
      </c>
      <c r="BF2447" t="s">
        <v>101</v>
      </c>
      <c r="BG2447">
        <v>1234.813553</v>
      </c>
      <c r="BH2447">
        <v>18515.245319000001</v>
      </c>
    </row>
    <row r="2448" spans="1:60" x14ac:dyDescent="0.25">
      <c r="A2448">
        <v>2447</v>
      </c>
      <c r="B2448" t="s">
        <v>60</v>
      </c>
      <c r="C2448">
        <v>8224</v>
      </c>
      <c r="D2448" t="s">
        <v>2698</v>
      </c>
      <c r="E2448">
        <v>8047000</v>
      </c>
      <c r="F2448">
        <v>3</v>
      </c>
      <c r="G2448" t="s">
        <v>62</v>
      </c>
      <c r="H2448">
        <v>33</v>
      </c>
      <c r="I2448">
        <v>6140680470000170</v>
      </c>
      <c r="J2448">
        <v>3.684714</v>
      </c>
      <c r="K2448">
        <v>0</v>
      </c>
      <c r="L2448">
        <v>0</v>
      </c>
      <c r="M2448">
        <v>0</v>
      </c>
      <c r="N2448" t="s">
        <v>101</v>
      </c>
      <c r="O2448" t="s">
        <v>101</v>
      </c>
      <c r="P2448">
        <v>0</v>
      </c>
      <c r="Q2448">
        <v>0</v>
      </c>
      <c r="R2448">
        <v>0</v>
      </c>
      <c r="S2448" t="s">
        <v>101</v>
      </c>
      <c r="T2448" t="s">
        <v>101</v>
      </c>
      <c r="U2448">
        <v>0</v>
      </c>
      <c r="V2448">
        <v>0</v>
      </c>
      <c r="W2448">
        <v>0</v>
      </c>
      <c r="X2448" t="s">
        <v>101</v>
      </c>
      <c r="Y2448" t="s">
        <v>101</v>
      </c>
      <c r="Z2448">
        <v>0</v>
      </c>
      <c r="AA2448">
        <v>0</v>
      </c>
      <c r="AB2448" t="s">
        <v>101</v>
      </c>
      <c r="AC2448">
        <v>0</v>
      </c>
      <c r="AD2448">
        <v>0</v>
      </c>
      <c r="AE2448">
        <v>0</v>
      </c>
      <c r="AF2448">
        <v>0</v>
      </c>
      <c r="AG2448">
        <v>0</v>
      </c>
      <c r="AH2448">
        <v>0</v>
      </c>
      <c r="AI2448">
        <v>0</v>
      </c>
      <c r="AJ2448">
        <v>0</v>
      </c>
      <c r="AK2448">
        <v>0</v>
      </c>
      <c r="AL2448">
        <v>0</v>
      </c>
      <c r="AM2448">
        <v>0</v>
      </c>
      <c r="AN2448" t="s">
        <v>154</v>
      </c>
      <c r="AO2448" t="s">
        <v>535</v>
      </c>
      <c r="AP2448">
        <v>101</v>
      </c>
      <c r="AQ2448">
        <v>1</v>
      </c>
      <c r="AR2448" t="s">
        <v>156</v>
      </c>
      <c r="AS2448">
        <v>0</v>
      </c>
      <c r="AT2448">
        <v>4</v>
      </c>
      <c r="AU2448" t="s">
        <v>157</v>
      </c>
      <c r="AV2448" t="s">
        <v>158</v>
      </c>
      <c r="AW2448">
        <v>8</v>
      </c>
      <c r="AX2448" t="s">
        <v>159</v>
      </c>
      <c r="AY2448" t="s">
        <v>160</v>
      </c>
      <c r="AZ2448" t="s">
        <v>161</v>
      </c>
      <c r="BA2448">
        <v>6031</v>
      </c>
      <c r="BB2448">
        <v>54</v>
      </c>
      <c r="BC2448" t="s">
        <v>126</v>
      </c>
      <c r="BD2448" t="s">
        <v>74</v>
      </c>
      <c r="BE2448">
        <v>1051.673006</v>
      </c>
      <c r="BF2448" t="s">
        <v>101</v>
      </c>
      <c r="BG2448">
        <v>1051.673006</v>
      </c>
      <c r="BH2448">
        <v>14911.508127999999</v>
      </c>
    </row>
    <row r="2449" spans="1:60" x14ac:dyDescent="0.25">
      <c r="A2449">
        <v>2448</v>
      </c>
      <c r="B2449" t="s">
        <v>60</v>
      </c>
      <c r="C2449">
        <v>8225</v>
      </c>
      <c r="D2449" t="s">
        <v>2699</v>
      </c>
      <c r="E2449">
        <v>8047000</v>
      </c>
      <c r="F2449">
        <v>3</v>
      </c>
      <c r="G2449" t="s">
        <v>62</v>
      </c>
      <c r="H2449">
        <v>33</v>
      </c>
      <c r="I2449">
        <v>6140680470000260</v>
      </c>
      <c r="J2449">
        <v>4.6919199999999996</v>
      </c>
      <c r="K2449">
        <v>0</v>
      </c>
      <c r="L2449">
        <v>0</v>
      </c>
      <c r="M2449">
        <v>0</v>
      </c>
      <c r="N2449" t="s">
        <v>101</v>
      </c>
      <c r="O2449" t="s">
        <v>101</v>
      </c>
      <c r="P2449">
        <v>0</v>
      </c>
      <c r="Q2449">
        <v>0</v>
      </c>
      <c r="R2449">
        <v>0</v>
      </c>
      <c r="S2449" t="s">
        <v>101</v>
      </c>
      <c r="T2449" t="s">
        <v>101</v>
      </c>
      <c r="U2449">
        <v>0</v>
      </c>
      <c r="V2449">
        <v>0</v>
      </c>
      <c r="W2449">
        <v>0</v>
      </c>
      <c r="X2449" t="s">
        <v>101</v>
      </c>
      <c r="Y2449" t="s">
        <v>101</v>
      </c>
      <c r="Z2449">
        <v>0</v>
      </c>
      <c r="AA2449">
        <v>0</v>
      </c>
      <c r="AB2449" t="s">
        <v>101</v>
      </c>
      <c r="AC2449">
        <v>0</v>
      </c>
      <c r="AD2449">
        <v>0</v>
      </c>
      <c r="AE2449">
        <v>0</v>
      </c>
      <c r="AF2449">
        <v>0</v>
      </c>
      <c r="AG2449">
        <v>0</v>
      </c>
      <c r="AH2449">
        <v>0</v>
      </c>
      <c r="AI2449">
        <v>0</v>
      </c>
      <c r="AJ2449">
        <v>0</v>
      </c>
      <c r="AK2449">
        <v>0</v>
      </c>
      <c r="AL2449">
        <v>0</v>
      </c>
      <c r="AM2449">
        <v>0</v>
      </c>
      <c r="AN2449" t="s">
        <v>154</v>
      </c>
      <c r="AO2449" t="s">
        <v>155</v>
      </c>
      <c r="AP2449">
        <v>101</v>
      </c>
      <c r="AQ2449">
        <v>1</v>
      </c>
      <c r="AR2449" t="s">
        <v>156</v>
      </c>
      <c r="AS2449">
        <v>0</v>
      </c>
      <c r="AT2449">
        <v>4</v>
      </c>
      <c r="AU2449" t="s">
        <v>157</v>
      </c>
      <c r="AV2449" t="s">
        <v>158</v>
      </c>
      <c r="AW2449">
        <v>6</v>
      </c>
      <c r="AX2449" t="s">
        <v>159</v>
      </c>
      <c r="AY2449" t="s">
        <v>160</v>
      </c>
      <c r="AZ2449" t="s">
        <v>161</v>
      </c>
      <c r="BA2449">
        <v>5901</v>
      </c>
      <c r="BB2449">
        <v>35</v>
      </c>
      <c r="BC2449" t="s">
        <v>206</v>
      </c>
      <c r="BD2449" t="s">
        <v>74</v>
      </c>
      <c r="BE2449">
        <v>1289.3958789999999</v>
      </c>
      <c r="BF2449" t="s">
        <v>101</v>
      </c>
      <c r="BG2449">
        <v>1076.531252</v>
      </c>
      <c r="BH2449">
        <v>18987.525274</v>
      </c>
    </row>
    <row r="2450" spans="1:60" x14ac:dyDescent="0.25">
      <c r="A2450">
        <v>2449</v>
      </c>
      <c r="B2450" t="s">
        <v>60</v>
      </c>
      <c r="C2450">
        <v>8226</v>
      </c>
      <c r="D2450" t="s">
        <v>2700</v>
      </c>
      <c r="E2450">
        <v>8047000</v>
      </c>
      <c r="F2450">
        <v>3</v>
      </c>
      <c r="G2450" t="s">
        <v>62</v>
      </c>
      <c r="H2450">
        <v>32</v>
      </c>
      <c r="I2450">
        <v>6140680470000270</v>
      </c>
      <c r="J2450">
        <v>0.44631900000000002</v>
      </c>
      <c r="K2450">
        <v>0</v>
      </c>
      <c r="L2450">
        <v>0</v>
      </c>
      <c r="M2450">
        <v>0</v>
      </c>
      <c r="N2450" t="s">
        <v>101</v>
      </c>
      <c r="O2450" t="s">
        <v>101</v>
      </c>
      <c r="P2450">
        <v>0</v>
      </c>
      <c r="Q2450">
        <v>0</v>
      </c>
      <c r="R2450">
        <v>0</v>
      </c>
      <c r="S2450" t="s">
        <v>101</v>
      </c>
      <c r="T2450" t="s">
        <v>101</v>
      </c>
      <c r="U2450">
        <v>0</v>
      </c>
      <c r="V2450">
        <v>0</v>
      </c>
      <c r="W2450">
        <v>0</v>
      </c>
      <c r="X2450" t="s">
        <v>101</v>
      </c>
      <c r="Y2450" t="s">
        <v>101</v>
      </c>
      <c r="Z2450">
        <v>0</v>
      </c>
      <c r="AA2450">
        <v>0</v>
      </c>
      <c r="AB2450" t="s">
        <v>101</v>
      </c>
      <c r="AC2450">
        <v>0</v>
      </c>
      <c r="AD2450">
        <v>0</v>
      </c>
      <c r="AE2450">
        <v>0</v>
      </c>
      <c r="AF2450">
        <v>0</v>
      </c>
      <c r="AG2450">
        <v>0</v>
      </c>
      <c r="AH2450">
        <v>0</v>
      </c>
      <c r="AI2450">
        <v>0</v>
      </c>
      <c r="AJ2450">
        <v>0</v>
      </c>
      <c r="AK2450">
        <v>0</v>
      </c>
      <c r="AL2450">
        <v>0</v>
      </c>
      <c r="AM2450">
        <v>0</v>
      </c>
      <c r="AN2450" t="s">
        <v>163</v>
      </c>
      <c r="AO2450" t="s">
        <v>164</v>
      </c>
      <c r="AP2450">
        <v>141</v>
      </c>
      <c r="AQ2450">
        <v>1</v>
      </c>
      <c r="AR2450" t="s">
        <v>156</v>
      </c>
      <c r="AS2450">
        <v>0</v>
      </c>
      <c r="AT2450">
        <v>5</v>
      </c>
      <c r="AU2450" t="s">
        <v>157</v>
      </c>
      <c r="AV2450" t="s">
        <v>165</v>
      </c>
      <c r="AW2450">
        <v>9</v>
      </c>
      <c r="AX2450" t="s">
        <v>166</v>
      </c>
      <c r="AY2450" t="s">
        <v>167</v>
      </c>
      <c r="AZ2450" t="s">
        <v>161</v>
      </c>
      <c r="BA2450">
        <v>5908</v>
      </c>
      <c r="BB2450">
        <v>38</v>
      </c>
      <c r="BC2450" t="s">
        <v>206</v>
      </c>
      <c r="BD2450" t="s">
        <v>74</v>
      </c>
      <c r="BE2450">
        <v>209.655856</v>
      </c>
      <c r="BF2450" t="s">
        <v>101</v>
      </c>
      <c r="BG2450">
        <v>209.655856</v>
      </c>
      <c r="BH2450">
        <v>1806.1905650000001</v>
      </c>
    </row>
    <row r="2451" spans="1:60" x14ac:dyDescent="0.25">
      <c r="A2451">
        <v>2450</v>
      </c>
      <c r="B2451" t="s">
        <v>60</v>
      </c>
      <c r="C2451">
        <v>8228</v>
      </c>
      <c r="D2451" t="s">
        <v>2701</v>
      </c>
      <c r="E2451">
        <v>8047000</v>
      </c>
      <c r="F2451">
        <v>3</v>
      </c>
      <c r="G2451" t="s">
        <v>62</v>
      </c>
      <c r="H2451">
        <v>31</v>
      </c>
      <c r="I2451">
        <v>6140680470000520</v>
      </c>
      <c r="J2451">
        <v>0.52975899999999998</v>
      </c>
      <c r="K2451">
        <v>0</v>
      </c>
      <c r="L2451">
        <v>0</v>
      </c>
      <c r="M2451">
        <v>0</v>
      </c>
      <c r="N2451" t="s">
        <v>101</v>
      </c>
      <c r="O2451" t="s">
        <v>101</v>
      </c>
      <c r="P2451">
        <v>0</v>
      </c>
      <c r="Q2451">
        <v>0</v>
      </c>
      <c r="R2451">
        <v>0</v>
      </c>
      <c r="S2451" t="s">
        <v>101</v>
      </c>
      <c r="T2451" t="s">
        <v>101</v>
      </c>
      <c r="U2451">
        <v>0</v>
      </c>
      <c r="V2451">
        <v>0</v>
      </c>
      <c r="W2451">
        <v>0</v>
      </c>
      <c r="X2451" t="s">
        <v>101</v>
      </c>
      <c r="Y2451" t="s">
        <v>101</v>
      </c>
      <c r="Z2451">
        <v>0</v>
      </c>
      <c r="AA2451">
        <v>0</v>
      </c>
      <c r="AB2451" t="s">
        <v>101</v>
      </c>
      <c r="AC2451">
        <v>0</v>
      </c>
      <c r="AD2451">
        <v>0</v>
      </c>
      <c r="AE2451">
        <v>0</v>
      </c>
      <c r="AF2451">
        <v>0</v>
      </c>
      <c r="AG2451">
        <v>0</v>
      </c>
      <c r="AH2451">
        <v>0</v>
      </c>
      <c r="AI2451">
        <v>0</v>
      </c>
      <c r="AJ2451">
        <v>0</v>
      </c>
      <c r="AK2451">
        <v>0</v>
      </c>
      <c r="AL2451">
        <v>0</v>
      </c>
      <c r="AM2451">
        <v>0</v>
      </c>
      <c r="AN2451" t="s">
        <v>154</v>
      </c>
      <c r="AO2451" t="s">
        <v>535</v>
      </c>
      <c r="AP2451">
        <v>101</v>
      </c>
      <c r="AQ2451">
        <v>0</v>
      </c>
      <c r="AR2451" t="s">
        <v>156</v>
      </c>
      <c r="AS2451">
        <v>0</v>
      </c>
      <c r="AT2451">
        <v>4</v>
      </c>
      <c r="AU2451" t="s">
        <v>157</v>
      </c>
      <c r="AV2451" t="s">
        <v>158</v>
      </c>
      <c r="AW2451">
        <v>6</v>
      </c>
      <c r="AX2451" t="s">
        <v>159</v>
      </c>
      <c r="AY2451" t="s">
        <v>160</v>
      </c>
      <c r="AZ2451" t="s">
        <v>161</v>
      </c>
      <c r="BA2451">
        <v>5822</v>
      </c>
      <c r="BB2451">
        <v>26</v>
      </c>
      <c r="BC2451" t="s">
        <v>140</v>
      </c>
      <c r="BD2451" t="s">
        <v>74</v>
      </c>
      <c r="BE2451">
        <v>252.41603900000001</v>
      </c>
      <c r="BF2451" t="s">
        <v>101</v>
      </c>
      <c r="BG2451">
        <v>252.41603900000001</v>
      </c>
      <c r="BH2451">
        <v>2143.856988</v>
      </c>
    </row>
    <row r="2452" spans="1:60" x14ac:dyDescent="0.25">
      <c r="A2452">
        <v>2451</v>
      </c>
      <c r="B2452" t="s">
        <v>60</v>
      </c>
      <c r="C2452">
        <v>8229</v>
      </c>
      <c r="D2452" t="s">
        <v>2702</v>
      </c>
      <c r="E2452">
        <v>8047000</v>
      </c>
      <c r="F2452">
        <v>3</v>
      </c>
      <c r="G2452" t="s">
        <v>62</v>
      </c>
      <c r="H2452">
        <v>32</v>
      </c>
      <c r="I2452">
        <v>6140680470000520</v>
      </c>
      <c r="J2452">
        <v>2.525493</v>
      </c>
      <c r="K2452">
        <v>0</v>
      </c>
      <c r="L2452">
        <v>0</v>
      </c>
      <c r="M2452">
        <v>0</v>
      </c>
      <c r="N2452" t="s">
        <v>101</v>
      </c>
      <c r="O2452" t="s">
        <v>101</v>
      </c>
      <c r="P2452">
        <v>0</v>
      </c>
      <c r="Q2452">
        <v>0</v>
      </c>
      <c r="R2452">
        <v>0</v>
      </c>
      <c r="S2452" t="s">
        <v>101</v>
      </c>
      <c r="T2452" t="s">
        <v>101</v>
      </c>
      <c r="U2452">
        <v>0</v>
      </c>
      <c r="V2452">
        <v>0</v>
      </c>
      <c r="W2452">
        <v>0</v>
      </c>
      <c r="X2452" t="s">
        <v>101</v>
      </c>
      <c r="Y2452" t="s">
        <v>101</v>
      </c>
      <c r="Z2452">
        <v>0</v>
      </c>
      <c r="AA2452">
        <v>0</v>
      </c>
      <c r="AB2452" t="s">
        <v>101</v>
      </c>
      <c r="AC2452">
        <v>0</v>
      </c>
      <c r="AD2452">
        <v>0</v>
      </c>
      <c r="AE2452">
        <v>0</v>
      </c>
      <c r="AF2452">
        <v>0</v>
      </c>
      <c r="AG2452">
        <v>0</v>
      </c>
      <c r="AH2452">
        <v>0</v>
      </c>
      <c r="AI2452">
        <v>0</v>
      </c>
      <c r="AJ2452">
        <v>0</v>
      </c>
      <c r="AK2452">
        <v>0</v>
      </c>
      <c r="AL2452">
        <v>0</v>
      </c>
      <c r="AM2452">
        <v>0</v>
      </c>
      <c r="AN2452" t="s">
        <v>306</v>
      </c>
      <c r="AO2452" t="s">
        <v>164</v>
      </c>
      <c r="AP2452">
        <v>141</v>
      </c>
      <c r="AQ2452">
        <v>1</v>
      </c>
      <c r="AR2452" t="s">
        <v>156</v>
      </c>
      <c r="AS2452">
        <v>0</v>
      </c>
      <c r="AT2452">
        <v>2</v>
      </c>
      <c r="AU2452" t="s">
        <v>157</v>
      </c>
      <c r="AV2452" t="s">
        <v>187</v>
      </c>
      <c r="AW2452">
        <v>10</v>
      </c>
      <c r="AX2452" t="s">
        <v>188</v>
      </c>
      <c r="AY2452" t="s">
        <v>167</v>
      </c>
      <c r="AZ2452" t="s">
        <v>161</v>
      </c>
      <c r="BA2452">
        <v>5731</v>
      </c>
      <c r="BB2452">
        <v>32</v>
      </c>
      <c r="BC2452" t="s">
        <v>98</v>
      </c>
      <c r="BD2452" t="s">
        <v>74</v>
      </c>
      <c r="BE2452">
        <v>886.26430000000005</v>
      </c>
      <c r="BF2452" t="s">
        <v>101</v>
      </c>
      <c r="BG2452">
        <v>697.13056200000005</v>
      </c>
      <c r="BH2452">
        <v>10220.308048000001</v>
      </c>
    </row>
    <row r="2453" spans="1:60" x14ac:dyDescent="0.25">
      <c r="A2453">
        <v>2452</v>
      </c>
      <c r="B2453" t="s">
        <v>60</v>
      </c>
      <c r="C2453">
        <v>8230</v>
      </c>
      <c r="D2453" t="s">
        <v>2703</v>
      </c>
      <c r="E2453">
        <v>8047000</v>
      </c>
      <c r="F2453">
        <v>3</v>
      </c>
      <c r="G2453" t="s">
        <v>62</v>
      </c>
      <c r="H2453">
        <v>33</v>
      </c>
      <c r="I2453">
        <v>6140680470000520</v>
      </c>
      <c r="J2453">
        <v>4.6934999999999998E-2</v>
      </c>
      <c r="K2453">
        <v>0</v>
      </c>
      <c r="L2453">
        <v>0</v>
      </c>
      <c r="M2453">
        <v>0</v>
      </c>
      <c r="N2453" t="s">
        <v>101</v>
      </c>
      <c r="O2453" t="s">
        <v>101</v>
      </c>
      <c r="P2453">
        <v>0</v>
      </c>
      <c r="Q2453">
        <v>0</v>
      </c>
      <c r="R2453">
        <v>0</v>
      </c>
      <c r="S2453" t="s">
        <v>101</v>
      </c>
      <c r="T2453" t="s">
        <v>101</v>
      </c>
      <c r="U2453">
        <v>0</v>
      </c>
      <c r="V2453">
        <v>0</v>
      </c>
      <c r="W2453">
        <v>0</v>
      </c>
      <c r="X2453" t="s">
        <v>101</v>
      </c>
      <c r="Y2453" t="s">
        <v>101</v>
      </c>
      <c r="Z2453">
        <v>0</v>
      </c>
      <c r="AA2453">
        <v>0</v>
      </c>
      <c r="AB2453" t="s">
        <v>101</v>
      </c>
      <c r="AC2453">
        <v>0</v>
      </c>
      <c r="AD2453">
        <v>0</v>
      </c>
      <c r="AE2453">
        <v>0</v>
      </c>
      <c r="AF2453">
        <v>0</v>
      </c>
      <c r="AG2453">
        <v>0</v>
      </c>
      <c r="AH2453">
        <v>0</v>
      </c>
      <c r="AI2453">
        <v>0</v>
      </c>
      <c r="AJ2453">
        <v>0</v>
      </c>
      <c r="AK2453">
        <v>0</v>
      </c>
      <c r="AL2453">
        <v>0</v>
      </c>
      <c r="AM2453">
        <v>0</v>
      </c>
      <c r="AN2453" t="s">
        <v>154</v>
      </c>
      <c r="AO2453" t="s">
        <v>155</v>
      </c>
      <c r="AP2453">
        <v>101</v>
      </c>
      <c r="AQ2453">
        <v>0</v>
      </c>
      <c r="AR2453" t="s">
        <v>156</v>
      </c>
      <c r="AS2453">
        <v>0</v>
      </c>
      <c r="AT2453">
        <v>4</v>
      </c>
      <c r="AU2453" t="s">
        <v>157</v>
      </c>
      <c r="AV2453" t="s">
        <v>158</v>
      </c>
      <c r="AW2453">
        <v>6</v>
      </c>
      <c r="AX2453" t="s">
        <v>159</v>
      </c>
      <c r="AY2453" t="s">
        <v>160</v>
      </c>
      <c r="AZ2453" t="s">
        <v>161</v>
      </c>
      <c r="BA2453">
        <v>5615</v>
      </c>
      <c r="BB2453">
        <v>49</v>
      </c>
      <c r="BC2453" t="s">
        <v>98</v>
      </c>
      <c r="BD2453" t="s">
        <v>74</v>
      </c>
      <c r="BE2453">
        <v>502.68706600000002</v>
      </c>
      <c r="BF2453" t="s">
        <v>101</v>
      </c>
      <c r="BG2453">
        <v>126.35370899999999</v>
      </c>
      <c r="BH2453">
        <v>189.940349</v>
      </c>
    </row>
    <row r="2454" spans="1:60" x14ac:dyDescent="0.25">
      <c r="A2454">
        <v>2453</v>
      </c>
      <c r="B2454" t="s">
        <v>60</v>
      </c>
      <c r="C2454">
        <v>8231</v>
      </c>
      <c r="D2454" t="s">
        <v>2704</v>
      </c>
      <c r="E2454">
        <v>8047000</v>
      </c>
      <c r="F2454">
        <v>3</v>
      </c>
      <c r="G2454" t="s">
        <v>62</v>
      </c>
      <c r="H2454">
        <v>33</v>
      </c>
      <c r="I2454">
        <v>6140680470000450</v>
      </c>
      <c r="J2454">
        <v>2.6225550000000002</v>
      </c>
      <c r="K2454">
        <v>0</v>
      </c>
      <c r="L2454">
        <v>0</v>
      </c>
      <c r="M2454">
        <v>0</v>
      </c>
      <c r="N2454" t="s">
        <v>101</v>
      </c>
      <c r="O2454" t="s">
        <v>101</v>
      </c>
      <c r="P2454">
        <v>0</v>
      </c>
      <c r="Q2454">
        <v>0</v>
      </c>
      <c r="R2454">
        <v>0</v>
      </c>
      <c r="S2454" t="s">
        <v>101</v>
      </c>
      <c r="T2454" t="s">
        <v>101</v>
      </c>
      <c r="U2454">
        <v>0</v>
      </c>
      <c r="V2454">
        <v>0</v>
      </c>
      <c r="W2454">
        <v>0</v>
      </c>
      <c r="X2454" t="s">
        <v>101</v>
      </c>
      <c r="Y2454" t="s">
        <v>101</v>
      </c>
      <c r="Z2454">
        <v>0</v>
      </c>
      <c r="AA2454">
        <v>0</v>
      </c>
      <c r="AB2454" t="s">
        <v>101</v>
      </c>
      <c r="AC2454">
        <v>0</v>
      </c>
      <c r="AD2454">
        <v>0</v>
      </c>
      <c r="AE2454">
        <v>0</v>
      </c>
      <c r="AF2454">
        <v>0</v>
      </c>
      <c r="AG2454">
        <v>0</v>
      </c>
      <c r="AH2454">
        <v>0</v>
      </c>
      <c r="AI2454">
        <v>0</v>
      </c>
      <c r="AJ2454">
        <v>0</v>
      </c>
      <c r="AK2454">
        <v>0</v>
      </c>
      <c r="AL2454">
        <v>0</v>
      </c>
      <c r="AM2454">
        <v>0</v>
      </c>
      <c r="AN2454" t="s">
        <v>306</v>
      </c>
      <c r="AO2454" t="s">
        <v>164</v>
      </c>
      <c r="AP2454">
        <v>141</v>
      </c>
      <c r="AQ2454">
        <v>0</v>
      </c>
      <c r="AR2454" t="s">
        <v>156</v>
      </c>
      <c r="AS2454">
        <v>0</v>
      </c>
      <c r="AT2454">
        <v>2</v>
      </c>
      <c r="AU2454" t="s">
        <v>157</v>
      </c>
      <c r="AV2454" t="s">
        <v>187</v>
      </c>
      <c r="AW2454">
        <v>10</v>
      </c>
      <c r="AX2454" t="s">
        <v>188</v>
      </c>
      <c r="AY2454" t="s">
        <v>167</v>
      </c>
      <c r="AZ2454" t="s">
        <v>161</v>
      </c>
      <c r="BA2454">
        <v>5764</v>
      </c>
      <c r="BB2454">
        <v>47</v>
      </c>
      <c r="BC2454" t="s">
        <v>98</v>
      </c>
      <c r="BD2454" t="s">
        <v>74</v>
      </c>
      <c r="BE2454">
        <v>841.88476000000003</v>
      </c>
      <c r="BF2454" t="s">
        <v>101</v>
      </c>
      <c r="BG2454">
        <v>841.88476000000003</v>
      </c>
      <c r="BH2454">
        <v>10613.105419</v>
      </c>
    </row>
    <row r="2455" spans="1:60" x14ac:dyDescent="0.25">
      <c r="A2455">
        <v>2454</v>
      </c>
      <c r="B2455" t="s">
        <v>60</v>
      </c>
      <c r="C2455">
        <v>8233</v>
      </c>
      <c r="D2455" t="s">
        <v>2705</v>
      </c>
      <c r="E2455">
        <v>8047000</v>
      </c>
      <c r="F2455">
        <v>3</v>
      </c>
      <c r="G2455" t="s">
        <v>62</v>
      </c>
      <c r="H2455">
        <v>32</v>
      </c>
      <c r="I2455">
        <v>6140680470000520</v>
      </c>
      <c r="J2455">
        <v>0.30555599999999999</v>
      </c>
      <c r="K2455">
        <v>0</v>
      </c>
      <c r="L2455">
        <v>0</v>
      </c>
      <c r="M2455">
        <v>0</v>
      </c>
      <c r="N2455" t="s">
        <v>101</v>
      </c>
      <c r="O2455" t="s">
        <v>101</v>
      </c>
      <c r="P2455">
        <v>0</v>
      </c>
      <c r="Q2455">
        <v>0</v>
      </c>
      <c r="R2455">
        <v>0</v>
      </c>
      <c r="S2455" t="s">
        <v>101</v>
      </c>
      <c r="T2455" t="s">
        <v>101</v>
      </c>
      <c r="U2455">
        <v>0</v>
      </c>
      <c r="V2455">
        <v>0</v>
      </c>
      <c r="W2455">
        <v>0</v>
      </c>
      <c r="X2455" t="s">
        <v>101</v>
      </c>
      <c r="Y2455" t="s">
        <v>101</v>
      </c>
      <c r="Z2455">
        <v>0</v>
      </c>
      <c r="AA2455">
        <v>0</v>
      </c>
      <c r="AB2455" t="s">
        <v>101</v>
      </c>
      <c r="AC2455">
        <v>0</v>
      </c>
      <c r="AD2455">
        <v>0</v>
      </c>
      <c r="AE2455">
        <v>0</v>
      </c>
      <c r="AF2455">
        <v>0</v>
      </c>
      <c r="AG2455">
        <v>0</v>
      </c>
      <c r="AH2455">
        <v>0</v>
      </c>
      <c r="AI2455">
        <v>0</v>
      </c>
      <c r="AJ2455">
        <v>0</v>
      </c>
      <c r="AK2455">
        <v>0</v>
      </c>
      <c r="AL2455">
        <v>0</v>
      </c>
      <c r="AM2455">
        <v>0</v>
      </c>
      <c r="AN2455" t="s">
        <v>306</v>
      </c>
      <c r="AO2455" t="s">
        <v>164</v>
      </c>
      <c r="AP2455">
        <v>141</v>
      </c>
      <c r="AQ2455">
        <v>0</v>
      </c>
      <c r="AR2455" t="s">
        <v>171</v>
      </c>
      <c r="AS2455">
        <v>0</v>
      </c>
      <c r="AT2455">
        <v>2</v>
      </c>
      <c r="AU2455" t="s">
        <v>157</v>
      </c>
      <c r="AV2455" t="s">
        <v>187</v>
      </c>
      <c r="AW2455" t="s">
        <v>101</v>
      </c>
      <c r="AX2455" t="s">
        <v>188</v>
      </c>
      <c r="AY2455" t="s">
        <v>167</v>
      </c>
      <c r="AZ2455" t="s">
        <v>161</v>
      </c>
      <c r="BA2455">
        <v>5665</v>
      </c>
      <c r="BB2455">
        <v>46</v>
      </c>
      <c r="BC2455" t="s">
        <v>98</v>
      </c>
      <c r="BD2455" t="s">
        <v>74</v>
      </c>
      <c r="BE2455">
        <v>419.28299800000002</v>
      </c>
      <c r="BF2455" t="s">
        <v>101</v>
      </c>
      <c r="BG2455">
        <v>415.73536000000001</v>
      </c>
      <c r="BH2455">
        <v>1236.5427030000001</v>
      </c>
    </row>
    <row r="2456" spans="1:60" x14ac:dyDescent="0.25">
      <c r="A2456">
        <v>2455</v>
      </c>
      <c r="B2456" t="s">
        <v>60</v>
      </c>
      <c r="C2456">
        <v>8238</v>
      </c>
      <c r="D2456" t="s">
        <v>2706</v>
      </c>
      <c r="E2456">
        <v>8047000</v>
      </c>
      <c r="F2456">
        <v>3</v>
      </c>
      <c r="G2456" t="s">
        <v>62</v>
      </c>
      <c r="H2456">
        <v>32</v>
      </c>
      <c r="I2456">
        <v>6140680470000460</v>
      </c>
      <c r="J2456">
        <v>3.0141999999999999E-2</v>
      </c>
      <c r="K2456">
        <v>0</v>
      </c>
      <c r="L2456">
        <v>0</v>
      </c>
      <c r="M2456">
        <v>0</v>
      </c>
      <c r="N2456" t="s">
        <v>101</v>
      </c>
      <c r="O2456" t="s">
        <v>101</v>
      </c>
      <c r="P2456">
        <v>0</v>
      </c>
      <c r="Q2456">
        <v>0</v>
      </c>
      <c r="R2456">
        <v>0</v>
      </c>
      <c r="S2456" t="s">
        <v>101</v>
      </c>
      <c r="T2456" t="s">
        <v>101</v>
      </c>
      <c r="U2456">
        <v>0</v>
      </c>
      <c r="V2456">
        <v>0</v>
      </c>
      <c r="W2456">
        <v>0</v>
      </c>
      <c r="X2456" t="s">
        <v>101</v>
      </c>
      <c r="Y2456" t="s">
        <v>101</v>
      </c>
      <c r="Z2456">
        <v>0</v>
      </c>
      <c r="AA2456">
        <v>0</v>
      </c>
      <c r="AB2456" t="s">
        <v>101</v>
      </c>
      <c r="AC2456">
        <v>0</v>
      </c>
      <c r="AD2456">
        <v>0</v>
      </c>
      <c r="AE2456">
        <v>0</v>
      </c>
      <c r="AF2456">
        <v>0</v>
      </c>
      <c r="AG2456">
        <v>0</v>
      </c>
      <c r="AH2456">
        <v>0</v>
      </c>
      <c r="AI2456">
        <v>0</v>
      </c>
      <c r="AJ2456">
        <v>0</v>
      </c>
      <c r="AK2456">
        <v>0</v>
      </c>
      <c r="AL2456">
        <v>0</v>
      </c>
      <c r="AM2456">
        <v>0</v>
      </c>
      <c r="AN2456" t="s">
        <v>458</v>
      </c>
      <c r="AO2456" t="s">
        <v>176</v>
      </c>
      <c r="AP2456">
        <v>141</v>
      </c>
      <c r="AQ2456">
        <v>1</v>
      </c>
      <c r="AR2456" t="s">
        <v>156</v>
      </c>
      <c r="AS2456">
        <v>0</v>
      </c>
      <c r="AT2456">
        <v>4</v>
      </c>
      <c r="AU2456" t="s">
        <v>157</v>
      </c>
      <c r="AV2456" t="s">
        <v>416</v>
      </c>
      <c r="AW2456">
        <v>8</v>
      </c>
      <c r="AX2456" t="s">
        <v>166</v>
      </c>
      <c r="AY2456" t="s">
        <v>160</v>
      </c>
      <c r="AZ2456" t="s">
        <v>161</v>
      </c>
      <c r="BA2456">
        <v>5527</v>
      </c>
      <c r="BB2456">
        <v>43</v>
      </c>
      <c r="BC2456" t="s">
        <v>98</v>
      </c>
      <c r="BD2456" t="s">
        <v>74</v>
      </c>
      <c r="BE2456">
        <v>491.67899899999998</v>
      </c>
      <c r="BF2456" t="s">
        <v>101</v>
      </c>
      <c r="BG2456">
        <v>68.359035000000006</v>
      </c>
      <c r="BH2456">
        <v>121.978471</v>
      </c>
    </row>
    <row r="2457" spans="1:60" x14ac:dyDescent="0.25">
      <c r="A2457">
        <v>2456</v>
      </c>
      <c r="B2457" t="s">
        <v>60</v>
      </c>
      <c r="C2457">
        <v>8239</v>
      </c>
      <c r="D2457" t="s">
        <v>2707</v>
      </c>
      <c r="E2457">
        <v>8047000</v>
      </c>
      <c r="F2457">
        <v>3</v>
      </c>
      <c r="G2457" t="s">
        <v>62</v>
      </c>
      <c r="H2457">
        <v>33</v>
      </c>
      <c r="I2457">
        <v>6140680470000070</v>
      </c>
      <c r="J2457">
        <v>50.804589</v>
      </c>
      <c r="K2457">
        <v>0</v>
      </c>
      <c r="L2457">
        <v>0</v>
      </c>
      <c r="M2457">
        <v>0</v>
      </c>
      <c r="N2457" t="s">
        <v>101</v>
      </c>
      <c r="O2457" t="s">
        <v>101</v>
      </c>
      <c r="P2457">
        <v>0</v>
      </c>
      <c r="Q2457">
        <v>0</v>
      </c>
      <c r="R2457">
        <v>0</v>
      </c>
      <c r="S2457" t="s">
        <v>101</v>
      </c>
      <c r="T2457" t="s">
        <v>101</v>
      </c>
      <c r="U2457">
        <v>0</v>
      </c>
      <c r="V2457">
        <v>0</v>
      </c>
      <c r="W2457">
        <v>0</v>
      </c>
      <c r="X2457" t="s">
        <v>101</v>
      </c>
      <c r="Y2457" t="s">
        <v>101</v>
      </c>
      <c r="Z2457">
        <v>0</v>
      </c>
      <c r="AA2457">
        <v>0</v>
      </c>
      <c r="AB2457" t="s">
        <v>101</v>
      </c>
      <c r="AC2457">
        <v>0</v>
      </c>
      <c r="AD2457">
        <v>0</v>
      </c>
      <c r="AE2457">
        <v>0</v>
      </c>
      <c r="AF2457">
        <v>0</v>
      </c>
      <c r="AG2457">
        <v>0</v>
      </c>
      <c r="AH2457">
        <v>0</v>
      </c>
      <c r="AI2457">
        <v>0</v>
      </c>
      <c r="AJ2457">
        <v>0</v>
      </c>
      <c r="AK2457">
        <v>0</v>
      </c>
      <c r="AL2457">
        <v>0</v>
      </c>
      <c r="AM2457">
        <v>0</v>
      </c>
      <c r="AN2457" t="s">
        <v>154</v>
      </c>
      <c r="AO2457" t="s">
        <v>155</v>
      </c>
      <c r="AP2457">
        <v>101</v>
      </c>
      <c r="AQ2457">
        <v>1</v>
      </c>
      <c r="AR2457" t="s">
        <v>156</v>
      </c>
      <c r="AS2457">
        <v>0</v>
      </c>
      <c r="AT2457">
        <v>4</v>
      </c>
      <c r="AU2457" t="s">
        <v>157</v>
      </c>
      <c r="AV2457" t="s">
        <v>158</v>
      </c>
      <c r="AW2457">
        <v>8</v>
      </c>
      <c r="AX2457" t="s">
        <v>159</v>
      </c>
      <c r="AY2457" t="s">
        <v>160</v>
      </c>
      <c r="AZ2457" t="s">
        <v>161</v>
      </c>
      <c r="BA2457">
        <v>5686</v>
      </c>
      <c r="BB2457">
        <v>42</v>
      </c>
      <c r="BC2457" t="s">
        <v>126</v>
      </c>
      <c r="BD2457" t="s">
        <v>74</v>
      </c>
      <c r="BE2457">
        <v>7780.0997049999996</v>
      </c>
      <c r="BF2457" t="s">
        <v>101</v>
      </c>
      <c r="BG2457">
        <v>7067.6998160000003</v>
      </c>
      <c r="BH2457">
        <v>205598.87781199999</v>
      </c>
    </row>
    <row r="2458" spans="1:60" x14ac:dyDescent="0.25">
      <c r="A2458">
        <v>2457</v>
      </c>
      <c r="B2458" t="s">
        <v>60</v>
      </c>
      <c r="C2458">
        <v>8240</v>
      </c>
      <c r="D2458" t="s">
        <v>2708</v>
      </c>
      <c r="E2458">
        <v>8047000</v>
      </c>
      <c r="F2458">
        <v>3</v>
      </c>
      <c r="G2458" t="s">
        <v>62</v>
      </c>
      <c r="H2458">
        <v>31</v>
      </c>
      <c r="I2458">
        <v>6140680470000470</v>
      </c>
      <c r="J2458">
        <v>1.852608</v>
      </c>
      <c r="K2458">
        <v>0</v>
      </c>
      <c r="L2458">
        <v>0</v>
      </c>
      <c r="M2458">
        <v>0</v>
      </c>
      <c r="N2458" t="s">
        <v>101</v>
      </c>
      <c r="O2458" t="s">
        <v>101</v>
      </c>
      <c r="P2458">
        <v>0</v>
      </c>
      <c r="Q2458">
        <v>0</v>
      </c>
      <c r="R2458">
        <v>0</v>
      </c>
      <c r="S2458" t="s">
        <v>101</v>
      </c>
      <c r="T2458" t="s">
        <v>101</v>
      </c>
      <c r="U2458">
        <v>0</v>
      </c>
      <c r="V2458">
        <v>0</v>
      </c>
      <c r="W2458">
        <v>0</v>
      </c>
      <c r="X2458" t="s">
        <v>101</v>
      </c>
      <c r="Y2458" t="s">
        <v>101</v>
      </c>
      <c r="Z2458">
        <v>0</v>
      </c>
      <c r="AA2458">
        <v>0</v>
      </c>
      <c r="AB2458" t="s">
        <v>101</v>
      </c>
      <c r="AC2458">
        <v>0</v>
      </c>
      <c r="AD2458">
        <v>0</v>
      </c>
      <c r="AE2458">
        <v>0</v>
      </c>
      <c r="AF2458">
        <v>0</v>
      </c>
      <c r="AG2458">
        <v>0</v>
      </c>
      <c r="AH2458">
        <v>0</v>
      </c>
      <c r="AI2458">
        <v>0</v>
      </c>
      <c r="AJ2458">
        <v>0</v>
      </c>
      <c r="AK2458">
        <v>0</v>
      </c>
      <c r="AL2458">
        <v>0</v>
      </c>
      <c r="AM2458">
        <v>0</v>
      </c>
      <c r="AN2458" t="s">
        <v>170</v>
      </c>
      <c r="AO2458" t="s">
        <v>155</v>
      </c>
      <c r="AP2458">
        <v>101</v>
      </c>
      <c r="AQ2458">
        <v>1</v>
      </c>
      <c r="AR2458" t="s">
        <v>156</v>
      </c>
      <c r="AS2458">
        <v>0</v>
      </c>
      <c r="AT2458">
        <v>2</v>
      </c>
      <c r="AU2458" t="s">
        <v>157</v>
      </c>
      <c r="AV2458" t="s">
        <v>172</v>
      </c>
      <c r="AW2458">
        <v>6</v>
      </c>
      <c r="AX2458" t="s">
        <v>159</v>
      </c>
      <c r="AY2458" t="s">
        <v>173</v>
      </c>
      <c r="AZ2458" t="s">
        <v>161</v>
      </c>
      <c r="BA2458">
        <v>5846</v>
      </c>
      <c r="BB2458">
        <v>15</v>
      </c>
      <c r="BC2458" t="s">
        <v>98</v>
      </c>
      <c r="BD2458" t="s">
        <v>74</v>
      </c>
      <c r="BE2458">
        <v>808.81584199999998</v>
      </c>
      <c r="BF2458" t="s">
        <v>101</v>
      </c>
      <c r="BG2458">
        <v>672.74825899999996</v>
      </c>
      <c r="BH2458">
        <v>7497.2377130000004</v>
      </c>
    </row>
    <row r="2459" spans="1:60" x14ac:dyDescent="0.25">
      <c r="A2459">
        <v>2458</v>
      </c>
      <c r="B2459" t="s">
        <v>60</v>
      </c>
      <c r="C2459">
        <v>8243</v>
      </c>
      <c r="D2459" t="s">
        <v>2709</v>
      </c>
      <c r="E2459">
        <v>8047000</v>
      </c>
      <c r="F2459">
        <v>3</v>
      </c>
      <c r="G2459" t="s">
        <v>62</v>
      </c>
      <c r="H2459">
        <v>33</v>
      </c>
      <c r="I2459">
        <v>6140680470000480</v>
      </c>
      <c r="J2459">
        <v>2.798349</v>
      </c>
      <c r="K2459">
        <v>0</v>
      </c>
      <c r="L2459">
        <v>0</v>
      </c>
      <c r="M2459">
        <v>0</v>
      </c>
      <c r="N2459" t="s">
        <v>101</v>
      </c>
      <c r="O2459" t="s">
        <v>101</v>
      </c>
      <c r="P2459">
        <v>0</v>
      </c>
      <c r="Q2459">
        <v>0</v>
      </c>
      <c r="R2459">
        <v>0</v>
      </c>
      <c r="S2459" t="s">
        <v>101</v>
      </c>
      <c r="T2459" t="s">
        <v>101</v>
      </c>
      <c r="U2459">
        <v>0</v>
      </c>
      <c r="V2459">
        <v>0</v>
      </c>
      <c r="W2459">
        <v>0</v>
      </c>
      <c r="X2459" t="s">
        <v>101</v>
      </c>
      <c r="Y2459" t="s">
        <v>101</v>
      </c>
      <c r="Z2459">
        <v>0</v>
      </c>
      <c r="AA2459">
        <v>0</v>
      </c>
      <c r="AB2459" t="s">
        <v>101</v>
      </c>
      <c r="AC2459">
        <v>0</v>
      </c>
      <c r="AD2459">
        <v>0</v>
      </c>
      <c r="AE2459">
        <v>0</v>
      </c>
      <c r="AF2459">
        <v>0</v>
      </c>
      <c r="AG2459">
        <v>0</v>
      </c>
      <c r="AH2459">
        <v>0</v>
      </c>
      <c r="AI2459">
        <v>0</v>
      </c>
      <c r="AJ2459">
        <v>0</v>
      </c>
      <c r="AK2459">
        <v>0</v>
      </c>
      <c r="AL2459">
        <v>0</v>
      </c>
      <c r="AM2459">
        <v>0</v>
      </c>
      <c r="AN2459" t="s">
        <v>154</v>
      </c>
      <c r="AO2459" t="s">
        <v>155</v>
      </c>
      <c r="AP2459">
        <v>101</v>
      </c>
      <c r="AQ2459">
        <v>0</v>
      </c>
      <c r="AR2459" t="s">
        <v>171</v>
      </c>
      <c r="AS2459">
        <v>0</v>
      </c>
      <c r="AT2459">
        <v>4</v>
      </c>
      <c r="AU2459" t="s">
        <v>157</v>
      </c>
      <c r="AV2459" t="s">
        <v>158</v>
      </c>
      <c r="AW2459" t="s">
        <v>101</v>
      </c>
      <c r="AX2459" t="s">
        <v>159</v>
      </c>
      <c r="AY2459" t="s">
        <v>160</v>
      </c>
      <c r="AZ2459" t="s">
        <v>161</v>
      </c>
      <c r="BA2459">
        <v>6068</v>
      </c>
      <c r="BB2459">
        <v>38</v>
      </c>
      <c r="BC2459" t="s">
        <v>85</v>
      </c>
      <c r="BD2459" t="s">
        <v>74</v>
      </c>
      <c r="BE2459">
        <v>861.51406199999997</v>
      </c>
      <c r="BF2459" t="s">
        <v>101</v>
      </c>
      <c r="BG2459">
        <v>848.41284299999995</v>
      </c>
      <c r="BH2459">
        <v>11324.517675999999</v>
      </c>
    </row>
    <row r="2460" spans="1:60" x14ac:dyDescent="0.25">
      <c r="A2460">
        <v>2459</v>
      </c>
      <c r="B2460" t="s">
        <v>60</v>
      </c>
      <c r="C2460">
        <v>8244</v>
      </c>
      <c r="D2460" t="s">
        <v>2710</v>
      </c>
      <c r="E2460">
        <v>8047000</v>
      </c>
      <c r="F2460">
        <v>3</v>
      </c>
      <c r="G2460" t="s">
        <v>62</v>
      </c>
      <c r="H2460">
        <v>33</v>
      </c>
      <c r="I2460">
        <v>6140680470000280</v>
      </c>
      <c r="J2460">
        <v>2.5345499999999999</v>
      </c>
      <c r="K2460">
        <v>0</v>
      </c>
      <c r="L2460">
        <v>0</v>
      </c>
      <c r="M2460">
        <v>0</v>
      </c>
      <c r="N2460" t="s">
        <v>101</v>
      </c>
      <c r="O2460" t="s">
        <v>101</v>
      </c>
      <c r="P2460">
        <v>0</v>
      </c>
      <c r="Q2460">
        <v>0</v>
      </c>
      <c r="R2460">
        <v>0</v>
      </c>
      <c r="S2460" t="s">
        <v>101</v>
      </c>
      <c r="T2460" t="s">
        <v>101</v>
      </c>
      <c r="U2460">
        <v>0</v>
      </c>
      <c r="V2460">
        <v>0</v>
      </c>
      <c r="W2460">
        <v>0</v>
      </c>
      <c r="X2460" t="s">
        <v>101</v>
      </c>
      <c r="Y2460" t="s">
        <v>101</v>
      </c>
      <c r="Z2460">
        <v>0</v>
      </c>
      <c r="AA2460">
        <v>0</v>
      </c>
      <c r="AB2460" t="s">
        <v>101</v>
      </c>
      <c r="AC2460">
        <v>0</v>
      </c>
      <c r="AD2460">
        <v>0</v>
      </c>
      <c r="AE2460">
        <v>0</v>
      </c>
      <c r="AF2460">
        <v>0</v>
      </c>
      <c r="AG2460">
        <v>0</v>
      </c>
      <c r="AH2460">
        <v>0</v>
      </c>
      <c r="AI2460">
        <v>0</v>
      </c>
      <c r="AJ2460">
        <v>0</v>
      </c>
      <c r="AK2460">
        <v>0</v>
      </c>
      <c r="AL2460">
        <v>0</v>
      </c>
      <c r="AM2460">
        <v>0</v>
      </c>
      <c r="AN2460" t="s">
        <v>154</v>
      </c>
      <c r="AO2460" t="s">
        <v>155</v>
      </c>
      <c r="AP2460">
        <v>101</v>
      </c>
      <c r="AQ2460">
        <v>1</v>
      </c>
      <c r="AR2460" t="s">
        <v>156</v>
      </c>
      <c r="AS2460">
        <v>0</v>
      </c>
      <c r="AT2460">
        <v>4</v>
      </c>
      <c r="AU2460" t="s">
        <v>157</v>
      </c>
      <c r="AV2460" t="s">
        <v>158</v>
      </c>
      <c r="AW2460">
        <v>8</v>
      </c>
      <c r="AX2460" t="s">
        <v>159</v>
      </c>
      <c r="AY2460" t="s">
        <v>160</v>
      </c>
      <c r="AZ2460" t="s">
        <v>161</v>
      </c>
      <c r="BA2460">
        <v>6047</v>
      </c>
      <c r="BB2460">
        <v>34</v>
      </c>
      <c r="BC2460" t="s">
        <v>206</v>
      </c>
      <c r="BD2460" t="s">
        <v>74</v>
      </c>
      <c r="BE2460">
        <v>531.10026600000003</v>
      </c>
      <c r="BF2460" t="s">
        <v>101</v>
      </c>
      <c r="BG2460">
        <v>476.40448900000001</v>
      </c>
      <c r="BH2460">
        <v>10256.95796</v>
      </c>
    </row>
    <row r="2461" spans="1:60" x14ac:dyDescent="0.25">
      <c r="A2461">
        <v>2460</v>
      </c>
      <c r="B2461" t="s">
        <v>60</v>
      </c>
      <c r="C2461">
        <v>8245</v>
      </c>
      <c r="D2461" t="s">
        <v>2711</v>
      </c>
      <c r="E2461">
        <v>8047000</v>
      </c>
      <c r="F2461">
        <v>3</v>
      </c>
      <c r="G2461" t="s">
        <v>62</v>
      </c>
      <c r="H2461">
        <v>31</v>
      </c>
      <c r="I2461">
        <v>6140680470000550</v>
      </c>
      <c r="J2461">
        <v>0.78365799999999997</v>
      </c>
      <c r="K2461">
        <v>0</v>
      </c>
      <c r="L2461">
        <v>0</v>
      </c>
      <c r="M2461">
        <v>0</v>
      </c>
      <c r="N2461" t="s">
        <v>101</v>
      </c>
      <c r="O2461" t="s">
        <v>101</v>
      </c>
      <c r="P2461">
        <v>0</v>
      </c>
      <c r="Q2461">
        <v>0</v>
      </c>
      <c r="R2461">
        <v>0</v>
      </c>
      <c r="S2461" t="s">
        <v>101</v>
      </c>
      <c r="T2461" t="s">
        <v>101</v>
      </c>
      <c r="U2461">
        <v>0</v>
      </c>
      <c r="V2461">
        <v>0</v>
      </c>
      <c r="W2461">
        <v>0</v>
      </c>
      <c r="X2461" t="s">
        <v>101</v>
      </c>
      <c r="Y2461" t="s">
        <v>101</v>
      </c>
      <c r="Z2461">
        <v>0</v>
      </c>
      <c r="AA2461">
        <v>0</v>
      </c>
      <c r="AB2461" t="s">
        <v>101</v>
      </c>
      <c r="AC2461">
        <v>0</v>
      </c>
      <c r="AD2461">
        <v>0</v>
      </c>
      <c r="AE2461">
        <v>0</v>
      </c>
      <c r="AF2461">
        <v>0</v>
      </c>
      <c r="AG2461">
        <v>0</v>
      </c>
      <c r="AH2461">
        <v>0</v>
      </c>
      <c r="AI2461">
        <v>0</v>
      </c>
      <c r="AJ2461">
        <v>0</v>
      </c>
      <c r="AK2461">
        <v>0</v>
      </c>
      <c r="AL2461">
        <v>0</v>
      </c>
      <c r="AM2461">
        <v>0</v>
      </c>
      <c r="AN2461" t="s">
        <v>154</v>
      </c>
      <c r="AO2461" t="s">
        <v>155</v>
      </c>
      <c r="AP2461">
        <v>101</v>
      </c>
      <c r="AQ2461">
        <v>0</v>
      </c>
      <c r="AR2461" t="s">
        <v>156</v>
      </c>
      <c r="AS2461">
        <v>0</v>
      </c>
      <c r="AT2461">
        <v>4</v>
      </c>
      <c r="AU2461" t="s">
        <v>157</v>
      </c>
      <c r="AV2461" t="s">
        <v>158</v>
      </c>
      <c r="AW2461">
        <v>6</v>
      </c>
      <c r="AX2461" t="s">
        <v>159</v>
      </c>
      <c r="AY2461" t="s">
        <v>160</v>
      </c>
      <c r="AZ2461" t="s">
        <v>161</v>
      </c>
      <c r="BA2461">
        <v>5730</v>
      </c>
      <c r="BB2461">
        <v>30</v>
      </c>
      <c r="BC2461" t="s">
        <v>126</v>
      </c>
      <c r="BD2461" t="s">
        <v>74</v>
      </c>
      <c r="BE2461">
        <v>576.59022200000004</v>
      </c>
      <c r="BF2461" t="s">
        <v>101</v>
      </c>
      <c r="BG2461">
        <v>357.34671100000003</v>
      </c>
      <c r="BH2461">
        <v>3171.3502680000001</v>
      </c>
    </row>
    <row r="2462" spans="1:60" x14ac:dyDescent="0.25">
      <c r="A2462">
        <v>2461</v>
      </c>
      <c r="B2462" t="s">
        <v>60</v>
      </c>
      <c r="C2462">
        <v>8247</v>
      </c>
      <c r="D2462" t="s">
        <v>2712</v>
      </c>
      <c r="E2462">
        <v>8047000</v>
      </c>
      <c r="F2462">
        <v>3</v>
      </c>
      <c r="G2462" t="s">
        <v>62</v>
      </c>
      <c r="H2462">
        <v>31</v>
      </c>
      <c r="I2462">
        <v>6140680470000470</v>
      </c>
      <c r="J2462">
        <v>2.8274319999999999</v>
      </c>
      <c r="K2462">
        <v>0</v>
      </c>
      <c r="L2462">
        <v>0</v>
      </c>
      <c r="M2462">
        <v>0</v>
      </c>
      <c r="N2462" t="s">
        <v>101</v>
      </c>
      <c r="O2462" t="s">
        <v>101</v>
      </c>
      <c r="P2462">
        <v>0</v>
      </c>
      <c r="Q2462">
        <v>0</v>
      </c>
      <c r="R2462">
        <v>0</v>
      </c>
      <c r="S2462" t="s">
        <v>101</v>
      </c>
      <c r="T2462" t="s">
        <v>101</v>
      </c>
      <c r="U2462">
        <v>0</v>
      </c>
      <c r="V2462">
        <v>0</v>
      </c>
      <c r="W2462">
        <v>0</v>
      </c>
      <c r="X2462" t="s">
        <v>101</v>
      </c>
      <c r="Y2462" t="s">
        <v>101</v>
      </c>
      <c r="Z2462">
        <v>0</v>
      </c>
      <c r="AA2462">
        <v>0</v>
      </c>
      <c r="AB2462" t="s">
        <v>101</v>
      </c>
      <c r="AC2462">
        <v>0</v>
      </c>
      <c r="AD2462">
        <v>0</v>
      </c>
      <c r="AE2462">
        <v>0</v>
      </c>
      <c r="AF2462">
        <v>0</v>
      </c>
      <c r="AG2462">
        <v>0</v>
      </c>
      <c r="AH2462">
        <v>0</v>
      </c>
      <c r="AI2462">
        <v>0</v>
      </c>
      <c r="AJ2462">
        <v>0</v>
      </c>
      <c r="AK2462">
        <v>0</v>
      </c>
      <c r="AL2462">
        <v>0</v>
      </c>
      <c r="AM2462">
        <v>0</v>
      </c>
      <c r="AN2462" t="s">
        <v>170</v>
      </c>
      <c r="AO2462" t="s">
        <v>155</v>
      </c>
      <c r="AP2462">
        <v>101</v>
      </c>
      <c r="AQ2462">
        <v>1</v>
      </c>
      <c r="AR2462" t="s">
        <v>156</v>
      </c>
      <c r="AS2462">
        <v>0</v>
      </c>
      <c r="AT2462">
        <v>2</v>
      </c>
      <c r="AU2462" t="s">
        <v>157</v>
      </c>
      <c r="AV2462" t="s">
        <v>172</v>
      </c>
      <c r="AW2462">
        <v>77</v>
      </c>
      <c r="AX2462" t="s">
        <v>159</v>
      </c>
      <c r="AY2462" t="s">
        <v>173</v>
      </c>
      <c r="AZ2462" t="s">
        <v>161</v>
      </c>
      <c r="BA2462">
        <v>5905</v>
      </c>
      <c r="BB2462">
        <v>9</v>
      </c>
      <c r="BC2462" t="s">
        <v>206</v>
      </c>
      <c r="BD2462" t="s">
        <v>74</v>
      </c>
      <c r="BE2462">
        <v>1058.611347</v>
      </c>
      <c r="BF2462" t="s">
        <v>101</v>
      </c>
      <c r="BG2462">
        <v>820.72193800000002</v>
      </c>
      <c r="BH2462">
        <v>11442.210337</v>
      </c>
    </row>
    <row r="2463" spans="1:60" x14ac:dyDescent="0.25">
      <c r="A2463">
        <v>2462</v>
      </c>
      <c r="B2463" t="s">
        <v>60</v>
      </c>
      <c r="C2463">
        <v>8249</v>
      </c>
      <c r="D2463" t="s">
        <v>2713</v>
      </c>
      <c r="E2463">
        <v>8047000</v>
      </c>
      <c r="F2463">
        <v>3</v>
      </c>
      <c r="G2463" t="s">
        <v>62</v>
      </c>
      <c r="H2463">
        <v>32</v>
      </c>
      <c r="I2463">
        <v>6140680470000470</v>
      </c>
      <c r="J2463">
        <v>27.459620999999999</v>
      </c>
      <c r="K2463">
        <v>0</v>
      </c>
      <c r="L2463">
        <v>0</v>
      </c>
      <c r="M2463">
        <v>0</v>
      </c>
      <c r="N2463" t="s">
        <v>101</v>
      </c>
      <c r="O2463" t="s">
        <v>101</v>
      </c>
      <c r="P2463">
        <v>0</v>
      </c>
      <c r="Q2463">
        <v>0</v>
      </c>
      <c r="R2463">
        <v>0</v>
      </c>
      <c r="S2463" t="s">
        <v>101</v>
      </c>
      <c r="T2463" t="s">
        <v>101</v>
      </c>
      <c r="U2463">
        <v>0</v>
      </c>
      <c r="V2463">
        <v>0</v>
      </c>
      <c r="W2463">
        <v>0</v>
      </c>
      <c r="X2463" t="s">
        <v>101</v>
      </c>
      <c r="Y2463" t="s">
        <v>101</v>
      </c>
      <c r="Z2463">
        <v>0</v>
      </c>
      <c r="AA2463">
        <v>0</v>
      </c>
      <c r="AB2463" t="s">
        <v>101</v>
      </c>
      <c r="AC2463">
        <v>0</v>
      </c>
      <c r="AD2463">
        <v>0</v>
      </c>
      <c r="AE2463">
        <v>0</v>
      </c>
      <c r="AF2463">
        <v>0</v>
      </c>
      <c r="AG2463">
        <v>0</v>
      </c>
      <c r="AH2463">
        <v>0</v>
      </c>
      <c r="AI2463">
        <v>0</v>
      </c>
      <c r="AJ2463">
        <v>0</v>
      </c>
      <c r="AK2463">
        <v>0</v>
      </c>
      <c r="AL2463">
        <v>0</v>
      </c>
      <c r="AM2463">
        <v>0</v>
      </c>
      <c r="AN2463" t="s">
        <v>163</v>
      </c>
      <c r="AO2463" t="s">
        <v>164</v>
      </c>
      <c r="AP2463">
        <v>141</v>
      </c>
      <c r="AQ2463">
        <v>1</v>
      </c>
      <c r="AR2463" t="s">
        <v>156</v>
      </c>
      <c r="AS2463">
        <v>0</v>
      </c>
      <c r="AT2463">
        <v>5</v>
      </c>
      <c r="AU2463" t="s">
        <v>157</v>
      </c>
      <c r="AV2463" t="s">
        <v>165</v>
      </c>
      <c r="AW2463">
        <v>8</v>
      </c>
      <c r="AX2463" t="s">
        <v>166</v>
      </c>
      <c r="AY2463" t="s">
        <v>167</v>
      </c>
      <c r="AZ2463" t="s">
        <v>161</v>
      </c>
      <c r="BA2463">
        <v>5317</v>
      </c>
      <c r="BB2463">
        <v>61</v>
      </c>
      <c r="BC2463" t="s">
        <v>122</v>
      </c>
      <c r="BD2463" t="s">
        <v>74</v>
      </c>
      <c r="BE2463">
        <v>3005.6161670000001</v>
      </c>
      <c r="BF2463" t="s">
        <v>101</v>
      </c>
      <c r="BG2463">
        <v>3005.6161670000001</v>
      </c>
      <c r="BH2463">
        <v>111125.145194</v>
      </c>
    </row>
    <row r="2464" spans="1:60" x14ac:dyDescent="0.25">
      <c r="A2464">
        <v>2463</v>
      </c>
      <c r="B2464" t="s">
        <v>60</v>
      </c>
      <c r="C2464">
        <v>8250</v>
      </c>
      <c r="D2464" t="s">
        <v>2714</v>
      </c>
      <c r="E2464">
        <v>8047000</v>
      </c>
      <c r="F2464">
        <v>3</v>
      </c>
      <c r="G2464" t="s">
        <v>62</v>
      </c>
      <c r="H2464">
        <v>31</v>
      </c>
      <c r="I2464">
        <v>6140680470000500</v>
      </c>
      <c r="J2464">
        <v>1.163046</v>
      </c>
      <c r="K2464">
        <v>0</v>
      </c>
      <c r="L2464">
        <v>0</v>
      </c>
      <c r="M2464">
        <v>0</v>
      </c>
      <c r="N2464" t="s">
        <v>101</v>
      </c>
      <c r="O2464" t="s">
        <v>101</v>
      </c>
      <c r="P2464">
        <v>0</v>
      </c>
      <c r="Q2464">
        <v>0</v>
      </c>
      <c r="R2464">
        <v>0</v>
      </c>
      <c r="S2464" t="s">
        <v>101</v>
      </c>
      <c r="T2464" t="s">
        <v>101</v>
      </c>
      <c r="U2464">
        <v>0</v>
      </c>
      <c r="V2464">
        <v>0</v>
      </c>
      <c r="W2464">
        <v>0</v>
      </c>
      <c r="X2464" t="s">
        <v>101</v>
      </c>
      <c r="Y2464" t="s">
        <v>101</v>
      </c>
      <c r="Z2464">
        <v>0</v>
      </c>
      <c r="AA2464">
        <v>0</v>
      </c>
      <c r="AB2464" t="s">
        <v>101</v>
      </c>
      <c r="AC2464">
        <v>0</v>
      </c>
      <c r="AD2464">
        <v>0</v>
      </c>
      <c r="AE2464">
        <v>0</v>
      </c>
      <c r="AF2464">
        <v>0</v>
      </c>
      <c r="AG2464">
        <v>0</v>
      </c>
      <c r="AH2464">
        <v>0</v>
      </c>
      <c r="AI2464">
        <v>0</v>
      </c>
      <c r="AJ2464">
        <v>0</v>
      </c>
      <c r="AK2464">
        <v>0</v>
      </c>
      <c r="AL2464">
        <v>0</v>
      </c>
      <c r="AM2464">
        <v>0</v>
      </c>
      <c r="AN2464" t="s">
        <v>154</v>
      </c>
      <c r="AO2464" t="s">
        <v>155</v>
      </c>
      <c r="AP2464">
        <v>101</v>
      </c>
      <c r="AQ2464">
        <v>0</v>
      </c>
      <c r="AR2464" t="s">
        <v>156</v>
      </c>
      <c r="AS2464">
        <v>0</v>
      </c>
      <c r="AT2464">
        <v>4</v>
      </c>
      <c r="AU2464" t="s">
        <v>157</v>
      </c>
      <c r="AV2464" t="s">
        <v>158</v>
      </c>
      <c r="AW2464">
        <v>6</v>
      </c>
      <c r="AX2464" t="s">
        <v>159</v>
      </c>
      <c r="AY2464" t="s">
        <v>160</v>
      </c>
      <c r="AZ2464" t="s">
        <v>161</v>
      </c>
      <c r="BA2464">
        <v>5657</v>
      </c>
      <c r="BB2464">
        <v>42</v>
      </c>
      <c r="BC2464" t="s">
        <v>98</v>
      </c>
      <c r="BD2464" t="s">
        <v>74</v>
      </c>
      <c r="BE2464">
        <v>1049.443379</v>
      </c>
      <c r="BF2464" t="s">
        <v>101</v>
      </c>
      <c r="BG2464">
        <v>439.33387099999999</v>
      </c>
      <c r="BH2464">
        <v>4706.6785300000001</v>
      </c>
    </row>
    <row r="2465" spans="1:60" x14ac:dyDescent="0.25">
      <c r="A2465">
        <v>2464</v>
      </c>
      <c r="B2465" t="s">
        <v>60</v>
      </c>
      <c r="C2465">
        <v>8251</v>
      </c>
      <c r="D2465" s="1" t="s">
        <v>2715</v>
      </c>
      <c r="E2465">
        <v>8047000</v>
      </c>
      <c r="F2465">
        <v>3</v>
      </c>
      <c r="G2465" t="s">
        <v>62</v>
      </c>
      <c r="H2465">
        <v>32</v>
      </c>
      <c r="I2465">
        <v>6140680470000450</v>
      </c>
      <c r="J2465">
        <v>5.4311049999999996</v>
      </c>
      <c r="K2465">
        <v>0</v>
      </c>
      <c r="L2465">
        <v>0</v>
      </c>
      <c r="M2465">
        <v>0</v>
      </c>
      <c r="N2465" t="s">
        <v>101</v>
      </c>
      <c r="O2465" t="s">
        <v>101</v>
      </c>
      <c r="P2465">
        <v>0</v>
      </c>
      <c r="Q2465">
        <v>0</v>
      </c>
      <c r="R2465">
        <v>0</v>
      </c>
      <c r="S2465" t="s">
        <v>101</v>
      </c>
      <c r="T2465" t="s">
        <v>101</v>
      </c>
      <c r="U2465">
        <v>0</v>
      </c>
      <c r="V2465">
        <v>0</v>
      </c>
      <c r="W2465">
        <v>0</v>
      </c>
      <c r="X2465" t="s">
        <v>101</v>
      </c>
      <c r="Y2465" t="s">
        <v>101</v>
      </c>
      <c r="Z2465">
        <v>0</v>
      </c>
      <c r="AA2465">
        <v>0</v>
      </c>
      <c r="AB2465" t="s">
        <v>101</v>
      </c>
      <c r="AC2465">
        <v>0</v>
      </c>
      <c r="AD2465">
        <v>0</v>
      </c>
      <c r="AE2465">
        <v>0</v>
      </c>
      <c r="AF2465">
        <v>0</v>
      </c>
      <c r="AG2465">
        <v>0</v>
      </c>
      <c r="AH2465">
        <v>0</v>
      </c>
      <c r="AI2465">
        <v>0</v>
      </c>
      <c r="AJ2465">
        <v>0</v>
      </c>
      <c r="AK2465">
        <v>0</v>
      </c>
      <c r="AL2465">
        <v>0</v>
      </c>
      <c r="AM2465">
        <v>0</v>
      </c>
      <c r="AN2465" t="s">
        <v>163</v>
      </c>
      <c r="AO2465" t="s">
        <v>164</v>
      </c>
      <c r="AP2465">
        <v>141</v>
      </c>
      <c r="AQ2465">
        <v>1</v>
      </c>
      <c r="AR2465" t="s">
        <v>156</v>
      </c>
      <c r="AS2465">
        <v>0</v>
      </c>
      <c r="AT2465">
        <v>5</v>
      </c>
      <c r="AU2465" t="s">
        <v>157</v>
      </c>
      <c r="AV2465" t="s">
        <v>165</v>
      </c>
      <c r="AW2465">
        <v>8</v>
      </c>
      <c r="AX2465" t="s">
        <v>166</v>
      </c>
      <c r="AY2465" t="s">
        <v>167</v>
      </c>
      <c r="AZ2465" t="s">
        <v>161</v>
      </c>
      <c r="BA2465">
        <v>4924</v>
      </c>
      <c r="BB2465">
        <v>71</v>
      </c>
      <c r="BC2465" t="s">
        <v>73</v>
      </c>
      <c r="BD2465" t="s">
        <v>74</v>
      </c>
      <c r="BE2465">
        <v>800.15202399999998</v>
      </c>
      <c r="BF2465" t="s">
        <v>101</v>
      </c>
      <c r="BG2465">
        <v>800.15202399999998</v>
      </c>
      <c r="BH2465">
        <v>21978.902202000001</v>
      </c>
    </row>
    <row r="2466" spans="1:60" x14ac:dyDescent="0.25">
      <c r="A2466">
        <v>2465</v>
      </c>
      <c r="B2466" t="s">
        <v>60</v>
      </c>
      <c r="C2466">
        <v>8252</v>
      </c>
      <c r="D2466" t="s">
        <v>2716</v>
      </c>
      <c r="E2466">
        <v>8047000</v>
      </c>
      <c r="F2466">
        <v>3</v>
      </c>
      <c r="G2466" t="s">
        <v>62</v>
      </c>
      <c r="H2466">
        <v>32</v>
      </c>
      <c r="I2466">
        <v>6140680470000500</v>
      </c>
      <c r="J2466">
        <v>3.0302470000000001</v>
      </c>
      <c r="K2466">
        <v>0</v>
      </c>
      <c r="L2466">
        <v>0</v>
      </c>
      <c r="M2466">
        <v>0</v>
      </c>
      <c r="N2466" t="s">
        <v>101</v>
      </c>
      <c r="O2466" t="s">
        <v>101</v>
      </c>
      <c r="P2466">
        <v>0</v>
      </c>
      <c r="Q2466">
        <v>0</v>
      </c>
      <c r="R2466">
        <v>0</v>
      </c>
      <c r="S2466" t="s">
        <v>101</v>
      </c>
      <c r="T2466" t="s">
        <v>101</v>
      </c>
      <c r="U2466">
        <v>0</v>
      </c>
      <c r="V2466">
        <v>0</v>
      </c>
      <c r="W2466">
        <v>0</v>
      </c>
      <c r="X2466" t="s">
        <v>101</v>
      </c>
      <c r="Y2466" t="s">
        <v>101</v>
      </c>
      <c r="Z2466">
        <v>0</v>
      </c>
      <c r="AA2466">
        <v>0</v>
      </c>
      <c r="AB2466" t="s">
        <v>101</v>
      </c>
      <c r="AC2466">
        <v>0</v>
      </c>
      <c r="AD2466">
        <v>0</v>
      </c>
      <c r="AE2466">
        <v>0</v>
      </c>
      <c r="AF2466">
        <v>0</v>
      </c>
      <c r="AG2466">
        <v>0</v>
      </c>
      <c r="AH2466">
        <v>0</v>
      </c>
      <c r="AI2466">
        <v>0</v>
      </c>
      <c r="AJ2466">
        <v>0</v>
      </c>
      <c r="AK2466">
        <v>0</v>
      </c>
      <c r="AL2466">
        <v>0</v>
      </c>
      <c r="AM2466">
        <v>0</v>
      </c>
      <c r="AN2466" t="s">
        <v>163</v>
      </c>
      <c r="AO2466" t="s">
        <v>164</v>
      </c>
      <c r="AP2466">
        <v>141</v>
      </c>
      <c r="AQ2466">
        <v>1</v>
      </c>
      <c r="AR2466" t="s">
        <v>156</v>
      </c>
      <c r="AS2466">
        <v>0</v>
      </c>
      <c r="AT2466">
        <v>5</v>
      </c>
      <c r="AU2466" t="s">
        <v>157</v>
      </c>
      <c r="AV2466" t="s">
        <v>165</v>
      </c>
      <c r="AW2466">
        <v>8</v>
      </c>
      <c r="AX2466" t="s">
        <v>166</v>
      </c>
      <c r="AY2466" t="s">
        <v>167</v>
      </c>
      <c r="AZ2466" t="s">
        <v>161</v>
      </c>
      <c r="BA2466">
        <v>5242</v>
      </c>
      <c r="BB2466">
        <v>59</v>
      </c>
      <c r="BC2466" t="s">
        <v>73</v>
      </c>
      <c r="BD2466" t="s">
        <v>74</v>
      </c>
      <c r="BE2466">
        <v>649.62974399999996</v>
      </c>
      <c r="BF2466" t="s">
        <v>101</v>
      </c>
      <c r="BG2466">
        <v>649.62974399999996</v>
      </c>
      <c r="BH2466">
        <v>12262.972651</v>
      </c>
    </row>
    <row r="2467" spans="1:60" x14ac:dyDescent="0.25">
      <c r="A2467">
        <v>2466</v>
      </c>
      <c r="B2467" t="s">
        <v>60</v>
      </c>
      <c r="C2467">
        <v>8253</v>
      </c>
      <c r="D2467" t="s">
        <v>2717</v>
      </c>
      <c r="E2467">
        <v>8047000</v>
      </c>
      <c r="F2467">
        <v>3</v>
      </c>
      <c r="G2467" t="s">
        <v>62</v>
      </c>
      <c r="H2467">
        <v>33</v>
      </c>
      <c r="I2467">
        <v>6140680470000290</v>
      </c>
      <c r="J2467">
        <v>17.556446999999999</v>
      </c>
      <c r="K2467">
        <v>0</v>
      </c>
      <c r="L2467">
        <v>0</v>
      </c>
      <c r="M2467">
        <v>0</v>
      </c>
      <c r="N2467" t="s">
        <v>101</v>
      </c>
      <c r="O2467" t="s">
        <v>101</v>
      </c>
      <c r="P2467">
        <v>0</v>
      </c>
      <c r="Q2467">
        <v>0</v>
      </c>
      <c r="R2467">
        <v>0</v>
      </c>
      <c r="S2467" t="s">
        <v>101</v>
      </c>
      <c r="T2467" t="s">
        <v>101</v>
      </c>
      <c r="U2467">
        <v>0</v>
      </c>
      <c r="V2467">
        <v>0</v>
      </c>
      <c r="W2467">
        <v>0</v>
      </c>
      <c r="X2467" t="s">
        <v>101</v>
      </c>
      <c r="Y2467" t="s">
        <v>101</v>
      </c>
      <c r="Z2467">
        <v>0</v>
      </c>
      <c r="AA2467">
        <v>0</v>
      </c>
      <c r="AB2467" t="s">
        <v>101</v>
      </c>
      <c r="AC2467">
        <v>0</v>
      </c>
      <c r="AD2467">
        <v>0</v>
      </c>
      <c r="AE2467">
        <v>0</v>
      </c>
      <c r="AF2467">
        <v>0</v>
      </c>
      <c r="AG2467">
        <v>0</v>
      </c>
      <c r="AH2467">
        <v>0</v>
      </c>
      <c r="AI2467">
        <v>0</v>
      </c>
      <c r="AJ2467">
        <v>0</v>
      </c>
      <c r="AK2467">
        <v>0</v>
      </c>
      <c r="AL2467">
        <v>0</v>
      </c>
      <c r="AM2467">
        <v>0</v>
      </c>
      <c r="AN2467" t="s">
        <v>299</v>
      </c>
      <c r="AO2467" t="s">
        <v>176</v>
      </c>
      <c r="AP2467">
        <v>101</v>
      </c>
      <c r="AQ2467">
        <v>1</v>
      </c>
      <c r="AR2467" t="s">
        <v>156</v>
      </c>
      <c r="AS2467">
        <v>0</v>
      </c>
      <c r="AT2467">
        <v>2</v>
      </c>
      <c r="AU2467" t="s">
        <v>157</v>
      </c>
      <c r="AV2467" t="s">
        <v>187</v>
      </c>
      <c r="AW2467">
        <v>8</v>
      </c>
      <c r="AX2467" t="s">
        <v>188</v>
      </c>
      <c r="AY2467" t="s">
        <v>167</v>
      </c>
      <c r="AZ2467" t="s">
        <v>161</v>
      </c>
      <c r="BA2467">
        <v>5035</v>
      </c>
      <c r="BB2467">
        <v>57</v>
      </c>
      <c r="BC2467" t="s">
        <v>93</v>
      </c>
      <c r="BD2467" t="s">
        <v>74</v>
      </c>
      <c r="BE2467">
        <v>2942.0782770000001</v>
      </c>
      <c r="BF2467" t="s">
        <v>101</v>
      </c>
      <c r="BG2467">
        <v>2942.0782770000001</v>
      </c>
      <c r="BH2467">
        <v>71048.418963000004</v>
      </c>
    </row>
    <row r="2468" spans="1:60" x14ac:dyDescent="0.25">
      <c r="A2468">
        <v>2467</v>
      </c>
      <c r="B2468" t="s">
        <v>60</v>
      </c>
      <c r="C2468">
        <v>8255</v>
      </c>
      <c r="D2468" t="s">
        <v>2718</v>
      </c>
      <c r="E2468">
        <v>8047000</v>
      </c>
      <c r="F2468">
        <v>3</v>
      </c>
      <c r="G2468" t="s">
        <v>62</v>
      </c>
      <c r="H2468">
        <v>33</v>
      </c>
      <c r="I2468">
        <v>6140680470000540</v>
      </c>
      <c r="J2468">
        <v>8.8770290000000003</v>
      </c>
      <c r="K2468">
        <v>0</v>
      </c>
      <c r="L2468">
        <v>0</v>
      </c>
      <c r="M2468">
        <v>0</v>
      </c>
      <c r="N2468" t="s">
        <v>101</v>
      </c>
      <c r="O2468" t="s">
        <v>101</v>
      </c>
      <c r="P2468">
        <v>0</v>
      </c>
      <c r="Q2468">
        <v>0</v>
      </c>
      <c r="R2468">
        <v>0</v>
      </c>
      <c r="S2468" t="s">
        <v>101</v>
      </c>
      <c r="T2468" t="s">
        <v>101</v>
      </c>
      <c r="U2468">
        <v>0</v>
      </c>
      <c r="V2468">
        <v>0</v>
      </c>
      <c r="W2468">
        <v>0</v>
      </c>
      <c r="X2468" t="s">
        <v>101</v>
      </c>
      <c r="Y2468" t="s">
        <v>101</v>
      </c>
      <c r="Z2468">
        <v>0</v>
      </c>
      <c r="AA2468">
        <v>0</v>
      </c>
      <c r="AB2468" t="s">
        <v>101</v>
      </c>
      <c r="AC2468">
        <v>0</v>
      </c>
      <c r="AD2468">
        <v>0</v>
      </c>
      <c r="AE2468">
        <v>0</v>
      </c>
      <c r="AF2468">
        <v>0</v>
      </c>
      <c r="AG2468">
        <v>0</v>
      </c>
      <c r="AH2468">
        <v>0</v>
      </c>
      <c r="AI2468">
        <v>0</v>
      </c>
      <c r="AJ2468">
        <v>0</v>
      </c>
      <c r="AK2468">
        <v>0</v>
      </c>
      <c r="AL2468">
        <v>0</v>
      </c>
      <c r="AM2468">
        <v>0</v>
      </c>
      <c r="AN2468" t="s">
        <v>181</v>
      </c>
      <c r="AO2468" t="s">
        <v>155</v>
      </c>
      <c r="AP2468">
        <v>101</v>
      </c>
      <c r="AQ2468">
        <v>1</v>
      </c>
      <c r="AR2468" t="s">
        <v>156</v>
      </c>
      <c r="AS2468">
        <v>0</v>
      </c>
      <c r="AT2468">
        <v>2</v>
      </c>
      <c r="AU2468" t="s">
        <v>157</v>
      </c>
      <c r="AV2468" t="s">
        <v>182</v>
      </c>
      <c r="AW2468">
        <v>8</v>
      </c>
      <c r="AX2468" t="s">
        <v>183</v>
      </c>
      <c r="AY2468" t="s">
        <v>184</v>
      </c>
      <c r="AZ2468" t="s">
        <v>161</v>
      </c>
      <c r="BA2468">
        <v>4564</v>
      </c>
      <c r="BB2468">
        <v>52</v>
      </c>
      <c r="BC2468" t="s">
        <v>126</v>
      </c>
      <c r="BD2468" t="s">
        <v>74</v>
      </c>
      <c r="BE2468">
        <v>1937.780266</v>
      </c>
      <c r="BF2468" t="s">
        <v>101</v>
      </c>
      <c r="BG2468">
        <v>1937.780266</v>
      </c>
      <c r="BH2468">
        <v>35924.060591000001</v>
      </c>
    </row>
    <row r="2469" spans="1:60" x14ac:dyDescent="0.25">
      <c r="A2469">
        <v>2468</v>
      </c>
      <c r="B2469" t="s">
        <v>60</v>
      </c>
      <c r="C2469">
        <v>8256</v>
      </c>
      <c r="D2469" t="s">
        <v>2719</v>
      </c>
      <c r="E2469">
        <v>8047000</v>
      </c>
      <c r="F2469">
        <v>3</v>
      </c>
      <c r="G2469" t="s">
        <v>62</v>
      </c>
      <c r="H2469">
        <v>33</v>
      </c>
      <c r="I2469">
        <v>6140680470000360</v>
      </c>
      <c r="J2469">
        <v>60.321778000000002</v>
      </c>
      <c r="K2469">
        <v>0</v>
      </c>
      <c r="L2469">
        <v>0</v>
      </c>
      <c r="M2469">
        <v>0</v>
      </c>
      <c r="N2469" t="s">
        <v>101</v>
      </c>
      <c r="O2469" t="s">
        <v>101</v>
      </c>
      <c r="P2469">
        <v>0</v>
      </c>
      <c r="Q2469">
        <v>0</v>
      </c>
      <c r="R2469">
        <v>0</v>
      </c>
      <c r="S2469" t="s">
        <v>101</v>
      </c>
      <c r="T2469" t="s">
        <v>101</v>
      </c>
      <c r="U2469">
        <v>0</v>
      </c>
      <c r="V2469">
        <v>0</v>
      </c>
      <c r="W2469">
        <v>0</v>
      </c>
      <c r="X2469" t="s">
        <v>101</v>
      </c>
      <c r="Y2469" t="s">
        <v>101</v>
      </c>
      <c r="Z2469">
        <v>0</v>
      </c>
      <c r="AA2469">
        <v>0</v>
      </c>
      <c r="AB2469" t="s">
        <v>101</v>
      </c>
      <c r="AC2469">
        <v>0</v>
      </c>
      <c r="AD2469">
        <v>0</v>
      </c>
      <c r="AE2469">
        <v>0</v>
      </c>
      <c r="AF2469">
        <v>0</v>
      </c>
      <c r="AG2469">
        <v>0</v>
      </c>
      <c r="AH2469">
        <v>0</v>
      </c>
      <c r="AI2469">
        <v>0</v>
      </c>
      <c r="AJ2469">
        <v>0</v>
      </c>
      <c r="AK2469">
        <v>0</v>
      </c>
      <c r="AL2469">
        <v>0</v>
      </c>
      <c r="AM2469">
        <v>0</v>
      </c>
      <c r="AN2469" t="s">
        <v>181</v>
      </c>
      <c r="AO2469" t="s">
        <v>155</v>
      </c>
      <c r="AP2469">
        <v>101</v>
      </c>
      <c r="AQ2469">
        <v>1</v>
      </c>
      <c r="AR2469" t="s">
        <v>156</v>
      </c>
      <c r="AS2469">
        <v>0</v>
      </c>
      <c r="AT2469">
        <v>2</v>
      </c>
      <c r="AU2469" t="s">
        <v>157</v>
      </c>
      <c r="AV2469" t="s">
        <v>182</v>
      </c>
      <c r="AW2469">
        <v>8</v>
      </c>
      <c r="AX2469" t="s">
        <v>183</v>
      </c>
      <c r="AY2469" t="s">
        <v>184</v>
      </c>
      <c r="AZ2469" t="s">
        <v>161</v>
      </c>
      <c r="BA2469">
        <v>4771</v>
      </c>
      <c r="BB2469">
        <v>57</v>
      </c>
      <c r="BC2469" t="s">
        <v>140</v>
      </c>
      <c r="BD2469" t="s">
        <v>74</v>
      </c>
      <c r="BE2469">
        <v>3992.6262259999999</v>
      </c>
      <c r="BF2469" t="s">
        <v>101</v>
      </c>
      <c r="BG2469">
        <v>3992.6262259999999</v>
      </c>
      <c r="BH2469">
        <v>244113.57328099999</v>
      </c>
    </row>
    <row r="2470" spans="1:60" x14ac:dyDescent="0.25">
      <c r="A2470">
        <v>2469</v>
      </c>
      <c r="B2470" t="s">
        <v>60</v>
      </c>
      <c r="C2470">
        <v>8257</v>
      </c>
      <c r="D2470" s="1" t="s">
        <v>2720</v>
      </c>
      <c r="E2470">
        <v>8047000</v>
      </c>
      <c r="F2470">
        <v>3</v>
      </c>
      <c r="G2470" t="s">
        <v>62</v>
      </c>
      <c r="H2470">
        <v>33</v>
      </c>
      <c r="I2470">
        <v>6140680470000550</v>
      </c>
      <c r="J2470">
        <v>5.1578189999999999</v>
      </c>
      <c r="K2470">
        <v>0</v>
      </c>
      <c r="L2470">
        <v>0</v>
      </c>
      <c r="M2470">
        <v>0</v>
      </c>
      <c r="N2470" t="s">
        <v>101</v>
      </c>
      <c r="O2470" t="s">
        <v>101</v>
      </c>
      <c r="P2470">
        <v>0</v>
      </c>
      <c r="Q2470">
        <v>0</v>
      </c>
      <c r="R2470">
        <v>0</v>
      </c>
      <c r="S2470" t="s">
        <v>101</v>
      </c>
      <c r="T2470" t="s">
        <v>101</v>
      </c>
      <c r="U2470">
        <v>0</v>
      </c>
      <c r="V2470">
        <v>0</v>
      </c>
      <c r="W2470">
        <v>0</v>
      </c>
      <c r="X2470" t="s">
        <v>101</v>
      </c>
      <c r="Y2470" t="s">
        <v>101</v>
      </c>
      <c r="Z2470">
        <v>0</v>
      </c>
      <c r="AA2470">
        <v>0</v>
      </c>
      <c r="AB2470" t="s">
        <v>101</v>
      </c>
      <c r="AC2470">
        <v>0</v>
      </c>
      <c r="AD2470">
        <v>0</v>
      </c>
      <c r="AE2470">
        <v>0</v>
      </c>
      <c r="AF2470">
        <v>0</v>
      </c>
      <c r="AG2470">
        <v>0</v>
      </c>
      <c r="AH2470">
        <v>0</v>
      </c>
      <c r="AI2470">
        <v>0</v>
      </c>
      <c r="AJ2470">
        <v>0</v>
      </c>
      <c r="AK2470">
        <v>0</v>
      </c>
      <c r="AL2470">
        <v>0</v>
      </c>
      <c r="AM2470">
        <v>0</v>
      </c>
      <c r="AN2470" t="s">
        <v>154</v>
      </c>
      <c r="AO2470" t="s">
        <v>155</v>
      </c>
      <c r="AP2470">
        <v>101</v>
      </c>
      <c r="AQ2470">
        <v>1</v>
      </c>
      <c r="AR2470" t="s">
        <v>156</v>
      </c>
      <c r="AS2470">
        <v>0</v>
      </c>
      <c r="AT2470">
        <v>4</v>
      </c>
      <c r="AU2470" t="s">
        <v>157</v>
      </c>
      <c r="AV2470" t="s">
        <v>158</v>
      </c>
      <c r="AW2470">
        <v>8</v>
      </c>
      <c r="AX2470" t="s">
        <v>159</v>
      </c>
      <c r="AY2470" t="s">
        <v>160</v>
      </c>
      <c r="AZ2470" t="s">
        <v>161</v>
      </c>
      <c r="BA2470">
        <v>5838</v>
      </c>
      <c r="BB2470">
        <v>38</v>
      </c>
      <c r="BC2470" t="s">
        <v>206</v>
      </c>
      <c r="BD2470" t="s">
        <v>74</v>
      </c>
      <c r="BE2470">
        <v>2462.6429240000002</v>
      </c>
      <c r="BF2470" t="s">
        <v>101</v>
      </c>
      <c r="BG2470">
        <v>1554.6598180000001</v>
      </c>
      <c r="BH2470">
        <v>20872.954280999998</v>
      </c>
    </row>
    <row r="2471" spans="1:60" x14ac:dyDescent="0.25">
      <c r="A2471">
        <v>2470</v>
      </c>
      <c r="B2471" t="s">
        <v>60</v>
      </c>
      <c r="C2471">
        <v>8258</v>
      </c>
      <c r="D2471" t="s">
        <v>2721</v>
      </c>
      <c r="E2471">
        <v>8047000</v>
      </c>
      <c r="F2471">
        <v>3</v>
      </c>
      <c r="G2471" t="s">
        <v>62</v>
      </c>
      <c r="H2471">
        <v>33</v>
      </c>
      <c r="I2471">
        <v>6140680470000550</v>
      </c>
      <c r="J2471">
        <v>10.880986</v>
      </c>
      <c r="K2471">
        <v>0</v>
      </c>
      <c r="L2471">
        <v>0</v>
      </c>
      <c r="M2471">
        <v>0</v>
      </c>
      <c r="N2471" t="s">
        <v>101</v>
      </c>
      <c r="O2471" t="s">
        <v>101</v>
      </c>
      <c r="P2471">
        <v>0</v>
      </c>
      <c r="Q2471">
        <v>0</v>
      </c>
      <c r="R2471">
        <v>0</v>
      </c>
      <c r="S2471" t="s">
        <v>101</v>
      </c>
      <c r="T2471" t="s">
        <v>101</v>
      </c>
      <c r="U2471">
        <v>0</v>
      </c>
      <c r="V2471">
        <v>0</v>
      </c>
      <c r="W2471">
        <v>0</v>
      </c>
      <c r="X2471" t="s">
        <v>101</v>
      </c>
      <c r="Y2471" t="s">
        <v>101</v>
      </c>
      <c r="Z2471">
        <v>0</v>
      </c>
      <c r="AA2471">
        <v>0</v>
      </c>
      <c r="AB2471" t="s">
        <v>101</v>
      </c>
      <c r="AC2471">
        <v>0</v>
      </c>
      <c r="AD2471">
        <v>0</v>
      </c>
      <c r="AE2471">
        <v>0</v>
      </c>
      <c r="AF2471">
        <v>0</v>
      </c>
      <c r="AG2471">
        <v>0</v>
      </c>
      <c r="AH2471">
        <v>0</v>
      </c>
      <c r="AI2471">
        <v>0</v>
      </c>
      <c r="AJ2471">
        <v>0</v>
      </c>
      <c r="AK2471">
        <v>0</v>
      </c>
      <c r="AL2471">
        <v>0</v>
      </c>
      <c r="AM2471">
        <v>0</v>
      </c>
      <c r="AN2471" t="s">
        <v>154</v>
      </c>
      <c r="AO2471" t="s">
        <v>155</v>
      </c>
      <c r="AP2471">
        <v>101</v>
      </c>
      <c r="AQ2471">
        <v>1</v>
      </c>
      <c r="AR2471" t="s">
        <v>156</v>
      </c>
      <c r="AS2471">
        <v>0</v>
      </c>
      <c r="AT2471">
        <v>4</v>
      </c>
      <c r="AU2471" t="s">
        <v>157</v>
      </c>
      <c r="AV2471" t="s">
        <v>158</v>
      </c>
      <c r="AW2471">
        <v>8</v>
      </c>
      <c r="AX2471" t="s">
        <v>159</v>
      </c>
      <c r="AY2471" t="s">
        <v>160</v>
      </c>
      <c r="AZ2471" t="s">
        <v>161</v>
      </c>
      <c r="BA2471">
        <v>6146</v>
      </c>
      <c r="BB2471">
        <v>17</v>
      </c>
      <c r="BC2471" t="s">
        <v>206</v>
      </c>
      <c r="BD2471" t="s">
        <v>74</v>
      </c>
      <c r="BE2471">
        <v>1999.4149749999999</v>
      </c>
      <c r="BF2471" t="s">
        <v>101</v>
      </c>
      <c r="BG2471">
        <v>1999.4149749999999</v>
      </c>
      <c r="BH2471">
        <v>44033.786333999997</v>
      </c>
    </row>
    <row r="2472" spans="1:60" x14ac:dyDescent="0.25">
      <c r="A2472">
        <v>2471</v>
      </c>
      <c r="B2472" t="s">
        <v>60</v>
      </c>
      <c r="C2472">
        <v>8259</v>
      </c>
      <c r="D2472" t="s">
        <v>2722</v>
      </c>
      <c r="E2472">
        <v>8047000</v>
      </c>
      <c r="F2472">
        <v>3</v>
      </c>
      <c r="G2472" t="s">
        <v>62</v>
      </c>
      <c r="H2472">
        <v>33</v>
      </c>
      <c r="I2472">
        <v>6140680470000550</v>
      </c>
      <c r="J2472">
        <v>4.205997</v>
      </c>
      <c r="K2472">
        <v>0</v>
      </c>
      <c r="L2472">
        <v>0</v>
      </c>
      <c r="M2472">
        <v>0</v>
      </c>
      <c r="N2472" t="s">
        <v>101</v>
      </c>
      <c r="O2472" t="s">
        <v>101</v>
      </c>
      <c r="P2472">
        <v>0</v>
      </c>
      <c r="Q2472">
        <v>0</v>
      </c>
      <c r="R2472">
        <v>0</v>
      </c>
      <c r="S2472" t="s">
        <v>101</v>
      </c>
      <c r="T2472" t="s">
        <v>101</v>
      </c>
      <c r="U2472">
        <v>0</v>
      </c>
      <c r="V2472">
        <v>0</v>
      </c>
      <c r="W2472">
        <v>0</v>
      </c>
      <c r="X2472" t="s">
        <v>101</v>
      </c>
      <c r="Y2472" t="s">
        <v>101</v>
      </c>
      <c r="Z2472">
        <v>0</v>
      </c>
      <c r="AA2472">
        <v>0</v>
      </c>
      <c r="AB2472" t="s">
        <v>101</v>
      </c>
      <c r="AC2472">
        <v>0</v>
      </c>
      <c r="AD2472">
        <v>0</v>
      </c>
      <c r="AE2472">
        <v>0</v>
      </c>
      <c r="AF2472">
        <v>0</v>
      </c>
      <c r="AG2472">
        <v>0</v>
      </c>
      <c r="AH2472">
        <v>0</v>
      </c>
      <c r="AI2472">
        <v>0</v>
      </c>
      <c r="AJ2472">
        <v>0</v>
      </c>
      <c r="AK2472">
        <v>0</v>
      </c>
      <c r="AL2472">
        <v>0</v>
      </c>
      <c r="AM2472">
        <v>0</v>
      </c>
      <c r="AN2472" t="s">
        <v>154</v>
      </c>
      <c r="AO2472" t="s">
        <v>155</v>
      </c>
      <c r="AP2472">
        <v>101</v>
      </c>
      <c r="AQ2472">
        <v>1</v>
      </c>
      <c r="AR2472" t="s">
        <v>156</v>
      </c>
      <c r="AS2472">
        <v>0</v>
      </c>
      <c r="AT2472">
        <v>4</v>
      </c>
      <c r="AU2472" t="s">
        <v>157</v>
      </c>
      <c r="AV2472" t="s">
        <v>158</v>
      </c>
      <c r="AW2472">
        <v>8</v>
      </c>
      <c r="AX2472" t="s">
        <v>159</v>
      </c>
      <c r="AY2472" t="s">
        <v>160</v>
      </c>
      <c r="AZ2472" t="s">
        <v>161</v>
      </c>
      <c r="BA2472">
        <v>6051</v>
      </c>
      <c r="BB2472">
        <v>22</v>
      </c>
      <c r="BC2472" t="s">
        <v>98</v>
      </c>
      <c r="BD2472" t="s">
        <v>74</v>
      </c>
      <c r="BE2472">
        <v>1107.1299650000001</v>
      </c>
      <c r="BF2472" t="s">
        <v>101</v>
      </c>
      <c r="BG2472">
        <v>1107.1299650000001</v>
      </c>
      <c r="BH2472">
        <v>17021.064030000001</v>
      </c>
    </row>
    <row r="2473" spans="1:60" x14ac:dyDescent="0.25">
      <c r="A2473">
        <v>2472</v>
      </c>
      <c r="B2473" t="s">
        <v>60</v>
      </c>
      <c r="C2473">
        <v>8260</v>
      </c>
      <c r="D2473" t="s">
        <v>2723</v>
      </c>
      <c r="E2473">
        <v>8047000</v>
      </c>
      <c r="F2473">
        <v>3</v>
      </c>
      <c r="G2473" t="s">
        <v>62</v>
      </c>
      <c r="H2473">
        <v>33</v>
      </c>
      <c r="I2473">
        <v>6140680470000550</v>
      </c>
      <c r="J2473">
        <v>2.740866</v>
      </c>
      <c r="K2473">
        <v>0</v>
      </c>
      <c r="L2473">
        <v>0</v>
      </c>
      <c r="M2473">
        <v>0</v>
      </c>
      <c r="N2473" t="s">
        <v>101</v>
      </c>
      <c r="O2473" t="s">
        <v>101</v>
      </c>
      <c r="P2473">
        <v>0</v>
      </c>
      <c r="Q2473">
        <v>0</v>
      </c>
      <c r="R2473">
        <v>0</v>
      </c>
      <c r="S2473" t="s">
        <v>101</v>
      </c>
      <c r="T2473" t="s">
        <v>101</v>
      </c>
      <c r="U2473">
        <v>0</v>
      </c>
      <c r="V2473">
        <v>0</v>
      </c>
      <c r="W2473">
        <v>0</v>
      </c>
      <c r="X2473" t="s">
        <v>101</v>
      </c>
      <c r="Y2473" t="s">
        <v>101</v>
      </c>
      <c r="Z2473">
        <v>0</v>
      </c>
      <c r="AA2473">
        <v>0</v>
      </c>
      <c r="AB2473" t="s">
        <v>101</v>
      </c>
      <c r="AC2473">
        <v>0</v>
      </c>
      <c r="AD2473">
        <v>0</v>
      </c>
      <c r="AE2473">
        <v>0</v>
      </c>
      <c r="AF2473">
        <v>0</v>
      </c>
      <c r="AG2473">
        <v>0</v>
      </c>
      <c r="AH2473">
        <v>0</v>
      </c>
      <c r="AI2473">
        <v>0</v>
      </c>
      <c r="AJ2473">
        <v>0</v>
      </c>
      <c r="AK2473">
        <v>0</v>
      </c>
      <c r="AL2473">
        <v>0</v>
      </c>
      <c r="AM2473">
        <v>0</v>
      </c>
      <c r="AN2473" t="s">
        <v>154</v>
      </c>
      <c r="AO2473" t="s">
        <v>155</v>
      </c>
      <c r="AP2473">
        <v>101</v>
      </c>
      <c r="AQ2473">
        <v>1</v>
      </c>
      <c r="AR2473" t="s">
        <v>156</v>
      </c>
      <c r="AS2473">
        <v>0</v>
      </c>
      <c r="AT2473">
        <v>4</v>
      </c>
      <c r="AU2473" t="s">
        <v>157</v>
      </c>
      <c r="AV2473" t="s">
        <v>158</v>
      </c>
      <c r="AW2473">
        <v>8</v>
      </c>
      <c r="AX2473" t="s">
        <v>159</v>
      </c>
      <c r="AY2473" t="s">
        <v>160</v>
      </c>
      <c r="AZ2473" t="s">
        <v>161</v>
      </c>
      <c r="BA2473">
        <v>6006</v>
      </c>
      <c r="BB2473">
        <v>27</v>
      </c>
      <c r="BC2473" t="s">
        <v>126</v>
      </c>
      <c r="BD2473" t="s">
        <v>74</v>
      </c>
      <c r="BE2473">
        <v>512.36127799999997</v>
      </c>
      <c r="BF2473" t="s">
        <v>101</v>
      </c>
      <c r="BG2473">
        <v>512.36127799999997</v>
      </c>
      <c r="BH2473">
        <v>11091.891245000001</v>
      </c>
    </row>
    <row r="2474" spans="1:60" x14ac:dyDescent="0.25">
      <c r="A2474">
        <v>2473</v>
      </c>
      <c r="B2474" t="s">
        <v>60</v>
      </c>
      <c r="C2474">
        <v>8261</v>
      </c>
      <c r="D2474" t="s">
        <v>2724</v>
      </c>
      <c r="E2474">
        <v>8047000</v>
      </c>
      <c r="F2474">
        <v>3</v>
      </c>
      <c r="G2474" t="s">
        <v>62</v>
      </c>
      <c r="H2474">
        <v>33</v>
      </c>
      <c r="I2474">
        <v>6140680470000270</v>
      </c>
      <c r="J2474">
        <v>11.87032</v>
      </c>
      <c r="K2474">
        <v>0</v>
      </c>
      <c r="L2474">
        <v>0</v>
      </c>
      <c r="M2474">
        <v>0</v>
      </c>
      <c r="N2474" t="s">
        <v>101</v>
      </c>
      <c r="O2474" t="s">
        <v>101</v>
      </c>
      <c r="P2474">
        <v>0</v>
      </c>
      <c r="Q2474">
        <v>0</v>
      </c>
      <c r="R2474">
        <v>0</v>
      </c>
      <c r="S2474" t="s">
        <v>101</v>
      </c>
      <c r="T2474" t="s">
        <v>101</v>
      </c>
      <c r="U2474">
        <v>0</v>
      </c>
      <c r="V2474">
        <v>0</v>
      </c>
      <c r="W2474">
        <v>0</v>
      </c>
      <c r="X2474" t="s">
        <v>101</v>
      </c>
      <c r="Y2474" t="s">
        <v>101</v>
      </c>
      <c r="Z2474">
        <v>0</v>
      </c>
      <c r="AA2474">
        <v>0</v>
      </c>
      <c r="AB2474" t="s">
        <v>101</v>
      </c>
      <c r="AC2474">
        <v>0</v>
      </c>
      <c r="AD2474">
        <v>0</v>
      </c>
      <c r="AE2474">
        <v>0</v>
      </c>
      <c r="AF2474">
        <v>0</v>
      </c>
      <c r="AG2474">
        <v>0</v>
      </c>
      <c r="AH2474">
        <v>0</v>
      </c>
      <c r="AI2474">
        <v>0</v>
      </c>
      <c r="AJ2474">
        <v>0</v>
      </c>
      <c r="AK2474">
        <v>0</v>
      </c>
      <c r="AL2474">
        <v>0</v>
      </c>
      <c r="AM2474">
        <v>0</v>
      </c>
      <c r="AN2474" t="s">
        <v>154</v>
      </c>
      <c r="AO2474" t="s">
        <v>155</v>
      </c>
      <c r="AP2474">
        <v>101</v>
      </c>
      <c r="AQ2474">
        <v>1</v>
      </c>
      <c r="AR2474" t="s">
        <v>156</v>
      </c>
      <c r="AS2474">
        <v>0</v>
      </c>
      <c r="AT2474">
        <v>4</v>
      </c>
      <c r="AU2474" t="s">
        <v>157</v>
      </c>
      <c r="AV2474" t="s">
        <v>158</v>
      </c>
      <c r="AW2474">
        <v>8</v>
      </c>
      <c r="AX2474" t="s">
        <v>159</v>
      </c>
      <c r="AY2474" t="s">
        <v>160</v>
      </c>
      <c r="AZ2474" t="s">
        <v>161</v>
      </c>
      <c r="BA2474">
        <v>5933</v>
      </c>
      <c r="BB2474">
        <v>26</v>
      </c>
      <c r="BC2474" t="s">
        <v>140</v>
      </c>
      <c r="BD2474" t="s">
        <v>74</v>
      </c>
      <c r="BE2474">
        <v>2047.375632</v>
      </c>
      <c r="BF2474" t="s">
        <v>101</v>
      </c>
      <c r="BG2474">
        <v>1981.9411620000001</v>
      </c>
      <c r="BH2474">
        <v>48037.480313</v>
      </c>
    </row>
    <row r="2475" spans="1:60" x14ac:dyDescent="0.25">
      <c r="A2475">
        <v>2474</v>
      </c>
      <c r="B2475" t="s">
        <v>60</v>
      </c>
      <c r="C2475">
        <v>8262</v>
      </c>
      <c r="D2475" t="s">
        <v>2725</v>
      </c>
      <c r="E2475">
        <v>8047000</v>
      </c>
      <c r="F2475">
        <v>3</v>
      </c>
      <c r="G2475" t="s">
        <v>62</v>
      </c>
      <c r="H2475">
        <v>33</v>
      </c>
      <c r="I2475">
        <v>6140680470000270</v>
      </c>
      <c r="J2475">
        <v>2.0870009999999999</v>
      </c>
      <c r="K2475">
        <v>0</v>
      </c>
      <c r="L2475">
        <v>0</v>
      </c>
      <c r="M2475">
        <v>0</v>
      </c>
      <c r="N2475" t="s">
        <v>101</v>
      </c>
      <c r="O2475" t="s">
        <v>101</v>
      </c>
      <c r="P2475">
        <v>0</v>
      </c>
      <c r="Q2475">
        <v>0</v>
      </c>
      <c r="R2475">
        <v>0</v>
      </c>
      <c r="S2475" t="s">
        <v>101</v>
      </c>
      <c r="T2475" t="s">
        <v>101</v>
      </c>
      <c r="U2475">
        <v>0</v>
      </c>
      <c r="V2475">
        <v>0</v>
      </c>
      <c r="W2475">
        <v>0</v>
      </c>
      <c r="X2475" t="s">
        <v>101</v>
      </c>
      <c r="Y2475" t="s">
        <v>101</v>
      </c>
      <c r="Z2475">
        <v>0</v>
      </c>
      <c r="AA2475">
        <v>0</v>
      </c>
      <c r="AB2475" t="s">
        <v>101</v>
      </c>
      <c r="AC2475">
        <v>0</v>
      </c>
      <c r="AD2475">
        <v>0</v>
      </c>
      <c r="AE2475">
        <v>0</v>
      </c>
      <c r="AF2475">
        <v>0</v>
      </c>
      <c r="AG2475">
        <v>0</v>
      </c>
      <c r="AH2475">
        <v>0</v>
      </c>
      <c r="AI2475">
        <v>0</v>
      </c>
      <c r="AJ2475">
        <v>0</v>
      </c>
      <c r="AK2475">
        <v>0</v>
      </c>
      <c r="AL2475">
        <v>0</v>
      </c>
      <c r="AM2475">
        <v>0</v>
      </c>
      <c r="AN2475" t="s">
        <v>154</v>
      </c>
      <c r="AO2475" t="s">
        <v>535</v>
      </c>
      <c r="AP2475">
        <v>101</v>
      </c>
      <c r="AQ2475">
        <v>1</v>
      </c>
      <c r="AR2475" t="s">
        <v>156</v>
      </c>
      <c r="AS2475">
        <v>0</v>
      </c>
      <c r="AT2475">
        <v>4</v>
      </c>
      <c r="AU2475" t="s">
        <v>157</v>
      </c>
      <c r="AV2475" t="s">
        <v>158</v>
      </c>
      <c r="AW2475">
        <v>8</v>
      </c>
      <c r="AX2475" t="s">
        <v>159</v>
      </c>
      <c r="AY2475" t="s">
        <v>160</v>
      </c>
      <c r="AZ2475" t="s">
        <v>161</v>
      </c>
      <c r="BA2475">
        <v>6040</v>
      </c>
      <c r="BB2475">
        <v>32</v>
      </c>
      <c r="BC2475" t="s">
        <v>206</v>
      </c>
      <c r="BD2475" t="s">
        <v>74</v>
      </c>
      <c r="BE2475">
        <v>476.705533</v>
      </c>
      <c r="BF2475" t="s">
        <v>101</v>
      </c>
      <c r="BG2475">
        <v>476.705533</v>
      </c>
      <c r="BH2475">
        <v>8445.7928699999993</v>
      </c>
    </row>
    <row r="2476" spans="1:60" x14ac:dyDescent="0.25">
      <c r="A2476">
        <v>2475</v>
      </c>
      <c r="B2476" t="s">
        <v>60</v>
      </c>
      <c r="C2476">
        <v>8263</v>
      </c>
      <c r="D2476" t="s">
        <v>2726</v>
      </c>
      <c r="E2476">
        <v>8047000</v>
      </c>
      <c r="F2476">
        <v>3</v>
      </c>
      <c r="G2476" t="s">
        <v>62</v>
      </c>
      <c r="H2476">
        <v>33</v>
      </c>
      <c r="I2476">
        <v>6140680470000550</v>
      </c>
      <c r="J2476">
        <v>19.868102</v>
      </c>
      <c r="K2476">
        <v>0</v>
      </c>
      <c r="L2476">
        <v>0</v>
      </c>
      <c r="M2476">
        <v>0</v>
      </c>
      <c r="N2476" t="s">
        <v>101</v>
      </c>
      <c r="O2476" t="s">
        <v>101</v>
      </c>
      <c r="P2476">
        <v>0</v>
      </c>
      <c r="Q2476">
        <v>0</v>
      </c>
      <c r="R2476">
        <v>0</v>
      </c>
      <c r="S2476" t="s">
        <v>101</v>
      </c>
      <c r="T2476" t="s">
        <v>101</v>
      </c>
      <c r="U2476">
        <v>0</v>
      </c>
      <c r="V2476">
        <v>0</v>
      </c>
      <c r="W2476">
        <v>0</v>
      </c>
      <c r="X2476" t="s">
        <v>101</v>
      </c>
      <c r="Y2476" t="s">
        <v>101</v>
      </c>
      <c r="Z2476">
        <v>0</v>
      </c>
      <c r="AA2476">
        <v>0</v>
      </c>
      <c r="AB2476" t="s">
        <v>101</v>
      </c>
      <c r="AC2476">
        <v>0</v>
      </c>
      <c r="AD2476">
        <v>0</v>
      </c>
      <c r="AE2476">
        <v>0</v>
      </c>
      <c r="AF2476">
        <v>0</v>
      </c>
      <c r="AG2476">
        <v>0</v>
      </c>
      <c r="AH2476">
        <v>0</v>
      </c>
      <c r="AI2476">
        <v>0</v>
      </c>
      <c r="AJ2476">
        <v>0</v>
      </c>
      <c r="AK2476">
        <v>0</v>
      </c>
      <c r="AL2476">
        <v>0</v>
      </c>
      <c r="AM2476">
        <v>0</v>
      </c>
      <c r="AN2476" t="s">
        <v>154</v>
      </c>
      <c r="AO2476" t="s">
        <v>155</v>
      </c>
      <c r="AP2476">
        <v>101</v>
      </c>
      <c r="AQ2476">
        <v>1</v>
      </c>
      <c r="AR2476" t="s">
        <v>156</v>
      </c>
      <c r="AS2476">
        <v>0</v>
      </c>
      <c r="AT2476">
        <v>4</v>
      </c>
      <c r="AU2476" t="s">
        <v>157</v>
      </c>
      <c r="AV2476" t="s">
        <v>158</v>
      </c>
      <c r="AW2476">
        <v>8</v>
      </c>
      <c r="AX2476" t="s">
        <v>159</v>
      </c>
      <c r="AY2476" t="s">
        <v>160</v>
      </c>
      <c r="AZ2476" t="s">
        <v>161</v>
      </c>
      <c r="BA2476">
        <v>6061</v>
      </c>
      <c r="BB2476">
        <v>37</v>
      </c>
      <c r="BC2476" t="s">
        <v>93</v>
      </c>
      <c r="BD2476" t="s">
        <v>74</v>
      </c>
      <c r="BE2476">
        <v>3238.3736269999999</v>
      </c>
      <c r="BF2476" t="s">
        <v>101</v>
      </c>
      <c r="BG2476">
        <v>3238.3736269999999</v>
      </c>
      <c r="BH2476">
        <v>80403.354372999995</v>
      </c>
    </row>
    <row r="2477" spans="1:60" x14ac:dyDescent="0.25">
      <c r="A2477">
        <v>2476</v>
      </c>
      <c r="B2477" t="s">
        <v>60</v>
      </c>
      <c r="C2477">
        <v>8265</v>
      </c>
      <c r="D2477" t="s">
        <v>2727</v>
      </c>
      <c r="E2477">
        <v>8047000</v>
      </c>
      <c r="F2477">
        <v>3</v>
      </c>
      <c r="G2477" t="s">
        <v>62</v>
      </c>
      <c r="H2477">
        <v>33</v>
      </c>
      <c r="I2477">
        <v>6140680470000560</v>
      </c>
      <c r="J2477">
        <v>1.7357309999999999</v>
      </c>
      <c r="K2477">
        <v>0</v>
      </c>
      <c r="L2477">
        <v>0</v>
      </c>
      <c r="M2477">
        <v>0</v>
      </c>
      <c r="N2477" t="s">
        <v>101</v>
      </c>
      <c r="O2477" t="s">
        <v>101</v>
      </c>
      <c r="P2477">
        <v>0</v>
      </c>
      <c r="Q2477">
        <v>0</v>
      </c>
      <c r="R2477">
        <v>0</v>
      </c>
      <c r="S2477" t="s">
        <v>101</v>
      </c>
      <c r="T2477" t="s">
        <v>101</v>
      </c>
      <c r="U2477">
        <v>0</v>
      </c>
      <c r="V2477">
        <v>0</v>
      </c>
      <c r="W2477">
        <v>0</v>
      </c>
      <c r="X2477" t="s">
        <v>101</v>
      </c>
      <c r="Y2477" t="s">
        <v>101</v>
      </c>
      <c r="Z2477">
        <v>0</v>
      </c>
      <c r="AA2477">
        <v>0</v>
      </c>
      <c r="AB2477" t="s">
        <v>101</v>
      </c>
      <c r="AC2477">
        <v>0</v>
      </c>
      <c r="AD2477">
        <v>0</v>
      </c>
      <c r="AE2477">
        <v>0</v>
      </c>
      <c r="AF2477">
        <v>0</v>
      </c>
      <c r="AG2477">
        <v>0</v>
      </c>
      <c r="AH2477">
        <v>0</v>
      </c>
      <c r="AI2477">
        <v>0</v>
      </c>
      <c r="AJ2477">
        <v>0</v>
      </c>
      <c r="AK2477">
        <v>0</v>
      </c>
      <c r="AL2477">
        <v>0</v>
      </c>
      <c r="AM2477">
        <v>0</v>
      </c>
      <c r="AN2477" t="s">
        <v>154</v>
      </c>
      <c r="AO2477" t="s">
        <v>155</v>
      </c>
      <c r="AP2477">
        <v>101</v>
      </c>
      <c r="AQ2477">
        <v>1</v>
      </c>
      <c r="AR2477" t="s">
        <v>156</v>
      </c>
      <c r="AS2477">
        <v>0</v>
      </c>
      <c r="AT2477">
        <v>4</v>
      </c>
      <c r="AU2477" t="s">
        <v>157</v>
      </c>
      <c r="AV2477" t="s">
        <v>158</v>
      </c>
      <c r="AW2477">
        <v>8</v>
      </c>
      <c r="AX2477" t="s">
        <v>159</v>
      </c>
      <c r="AY2477" t="s">
        <v>160</v>
      </c>
      <c r="AZ2477" t="s">
        <v>161</v>
      </c>
      <c r="BA2477">
        <v>6088</v>
      </c>
      <c r="BB2477">
        <v>18</v>
      </c>
      <c r="BC2477" t="s">
        <v>93</v>
      </c>
      <c r="BD2477" t="s">
        <v>74</v>
      </c>
      <c r="BE2477">
        <v>392.02243800000002</v>
      </c>
      <c r="BF2477" t="s">
        <v>101</v>
      </c>
      <c r="BG2477">
        <v>392.02243800000002</v>
      </c>
      <c r="BH2477">
        <v>7024.253584</v>
      </c>
    </row>
    <row r="2478" spans="1:60" x14ac:dyDescent="0.25">
      <c r="A2478">
        <v>2477</v>
      </c>
      <c r="B2478" t="s">
        <v>60</v>
      </c>
      <c r="C2478">
        <v>8266</v>
      </c>
      <c r="D2478" t="s">
        <v>2728</v>
      </c>
      <c r="E2478">
        <v>8047000</v>
      </c>
      <c r="F2478">
        <v>3</v>
      </c>
      <c r="G2478" t="s">
        <v>62</v>
      </c>
      <c r="H2478">
        <v>33</v>
      </c>
      <c r="I2478">
        <v>6140680470000560</v>
      </c>
      <c r="J2478">
        <v>5.7173319999999999</v>
      </c>
      <c r="K2478">
        <v>0</v>
      </c>
      <c r="L2478">
        <v>0</v>
      </c>
      <c r="M2478">
        <v>0</v>
      </c>
      <c r="N2478" t="s">
        <v>101</v>
      </c>
      <c r="O2478" t="s">
        <v>101</v>
      </c>
      <c r="P2478">
        <v>0</v>
      </c>
      <c r="Q2478">
        <v>0</v>
      </c>
      <c r="R2478">
        <v>0</v>
      </c>
      <c r="S2478" t="s">
        <v>101</v>
      </c>
      <c r="T2478" t="s">
        <v>101</v>
      </c>
      <c r="U2478">
        <v>0</v>
      </c>
      <c r="V2478">
        <v>0</v>
      </c>
      <c r="W2478">
        <v>0</v>
      </c>
      <c r="X2478" t="s">
        <v>101</v>
      </c>
      <c r="Y2478" t="s">
        <v>101</v>
      </c>
      <c r="Z2478">
        <v>0</v>
      </c>
      <c r="AA2478">
        <v>0</v>
      </c>
      <c r="AB2478" t="s">
        <v>101</v>
      </c>
      <c r="AC2478">
        <v>0</v>
      </c>
      <c r="AD2478">
        <v>0</v>
      </c>
      <c r="AE2478">
        <v>0</v>
      </c>
      <c r="AF2478">
        <v>0</v>
      </c>
      <c r="AG2478">
        <v>0</v>
      </c>
      <c r="AH2478">
        <v>0</v>
      </c>
      <c r="AI2478">
        <v>0</v>
      </c>
      <c r="AJ2478">
        <v>0</v>
      </c>
      <c r="AK2478">
        <v>0</v>
      </c>
      <c r="AL2478">
        <v>0</v>
      </c>
      <c r="AM2478">
        <v>0</v>
      </c>
      <c r="AN2478" t="s">
        <v>154</v>
      </c>
      <c r="AO2478" t="s">
        <v>155</v>
      </c>
      <c r="AP2478">
        <v>101</v>
      </c>
      <c r="AQ2478">
        <v>1</v>
      </c>
      <c r="AR2478" t="s">
        <v>156</v>
      </c>
      <c r="AS2478">
        <v>0</v>
      </c>
      <c r="AT2478">
        <v>4</v>
      </c>
      <c r="AU2478" t="s">
        <v>157</v>
      </c>
      <c r="AV2478" t="s">
        <v>158</v>
      </c>
      <c r="AW2478">
        <v>8</v>
      </c>
      <c r="AX2478" t="s">
        <v>159</v>
      </c>
      <c r="AY2478" t="s">
        <v>160</v>
      </c>
      <c r="AZ2478" t="s">
        <v>161</v>
      </c>
      <c r="BA2478">
        <v>6130</v>
      </c>
      <c r="BB2478">
        <v>19</v>
      </c>
      <c r="BC2478" t="s">
        <v>73</v>
      </c>
      <c r="BD2478" t="s">
        <v>74</v>
      </c>
      <c r="BE2478">
        <v>1139.968517</v>
      </c>
      <c r="BF2478" t="s">
        <v>101</v>
      </c>
      <c r="BG2478">
        <v>1139.968517</v>
      </c>
      <c r="BH2478">
        <v>23137.223598</v>
      </c>
    </row>
    <row r="2479" spans="1:60" x14ac:dyDescent="0.25">
      <c r="A2479">
        <v>2478</v>
      </c>
      <c r="B2479" t="s">
        <v>60</v>
      </c>
      <c r="C2479">
        <v>8267</v>
      </c>
      <c r="D2479" t="s">
        <v>2729</v>
      </c>
      <c r="E2479">
        <v>8047000</v>
      </c>
      <c r="F2479">
        <v>3</v>
      </c>
      <c r="G2479" t="s">
        <v>62</v>
      </c>
      <c r="H2479">
        <v>33</v>
      </c>
      <c r="I2479">
        <v>6140680470000560</v>
      </c>
      <c r="J2479">
        <v>1.8512949999999999</v>
      </c>
      <c r="K2479">
        <v>0</v>
      </c>
      <c r="L2479">
        <v>0</v>
      </c>
      <c r="M2479">
        <v>0</v>
      </c>
      <c r="N2479" t="s">
        <v>101</v>
      </c>
      <c r="O2479" t="s">
        <v>101</v>
      </c>
      <c r="P2479">
        <v>0</v>
      </c>
      <c r="Q2479">
        <v>0</v>
      </c>
      <c r="R2479">
        <v>0</v>
      </c>
      <c r="S2479" t="s">
        <v>101</v>
      </c>
      <c r="T2479" t="s">
        <v>101</v>
      </c>
      <c r="U2479">
        <v>0</v>
      </c>
      <c r="V2479">
        <v>0</v>
      </c>
      <c r="W2479">
        <v>0</v>
      </c>
      <c r="X2479" t="s">
        <v>101</v>
      </c>
      <c r="Y2479" t="s">
        <v>101</v>
      </c>
      <c r="Z2479">
        <v>0</v>
      </c>
      <c r="AA2479">
        <v>0</v>
      </c>
      <c r="AB2479" t="s">
        <v>101</v>
      </c>
      <c r="AC2479">
        <v>0</v>
      </c>
      <c r="AD2479">
        <v>0</v>
      </c>
      <c r="AE2479">
        <v>0</v>
      </c>
      <c r="AF2479">
        <v>0</v>
      </c>
      <c r="AG2479">
        <v>0</v>
      </c>
      <c r="AH2479">
        <v>0</v>
      </c>
      <c r="AI2479">
        <v>0</v>
      </c>
      <c r="AJ2479">
        <v>0</v>
      </c>
      <c r="AK2479">
        <v>0</v>
      </c>
      <c r="AL2479">
        <v>0</v>
      </c>
      <c r="AM2479">
        <v>0</v>
      </c>
      <c r="AN2479" t="s">
        <v>154</v>
      </c>
      <c r="AO2479" t="s">
        <v>155</v>
      </c>
      <c r="AP2479">
        <v>101</v>
      </c>
      <c r="AQ2479">
        <v>1</v>
      </c>
      <c r="AR2479" t="s">
        <v>156</v>
      </c>
      <c r="AS2479">
        <v>0</v>
      </c>
      <c r="AT2479">
        <v>4</v>
      </c>
      <c r="AU2479" t="s">
        <v>157</v>
      </c>
      <c r="AV2479" t="s">
        <v>158</v>
      </c>
      <c r="AW2479">
        <v>8</v>
      </c>
      <c r="AX2479" t="s">
        <v>159</v>
      </c>
      <c r="AY2479" t="s">
        <v>160</v>
      </c>
      <c r="AZ2479" t="s">
        <v>161</v>
      </c>
      <c r="BA2479">
        <v>6010</v>
      </c>
      <c r="BB2479">
        <v>30</v>
      </c>
      <c r="BC2479" t="s">
        <v>98</v>
      </c>
      <c r="BD2479" t="s">
        <v>74</v>
      </c>
      <c r="BE2479">
        <v>962.91772600000002</v>
      </c>
      <c r="BF2479" t="s">
        <v>101</v>
      </c>
      <c r="BG2479">
        <v>467.738179</v>
      </c>
      <c r="BH2479">
        <v>7491.9253310000004</v>
      </c>
    </row>
    <row r="2480" spans="1:60" x14ac:dyDescent="0.25">
      <c r="A2480">
        <v>2479</v>
      </c>
      <c r="B2480" t="s">
        <v>60</v>
      </c>
      <c r="C2480">
        <v>8269</v>
      </c>
      <c r="D2480" t="s">
        <v>2730</v>
      </c>
      <c r="E2480">
        <v>8047000</v>
      </c>
      <c r="F2480">
        <v>3</v>
      </c>
      <c r="G2480" t="s">
        <v>62</v>
      </c>
      <c r="H2480">
        <v>33</v>
      </c>
      <c r="I2480">
        <v>6140680470000060</v>
      </c>
      <c r="J2480">
        <v>6.0528269999999997</v>
      </c>
      <c r="K2480">
        <v>0</v>
      </c>
      <c r="L2480">
        <v>0</v>
      </c>
      <c r="M2480">
        <v>0</v>
      </c>
      <c r="N2480" t="s">
        <v>101</v>
      </c>
      <c r="O2480" t="s">
        <v>101</v>
      </c>
      <c r="P2480">
        <v>0</v>
      </c>
      <c r="Q2480">
        <v>0</v>
      </c>
      <c r="R2480">
        <v>0</v>
      </c>
      <c r="S2480" t="s">
        <v>101</v>
      </c>
      <c r="T2480" t="s">
        <v>101</v>
      </c>
      <c r="U2480">
        <v>0</v>
      </c>
      <c r="V2480">
        <v>0</v>
      </c>
      <c r="W2480">
        <v>0</v>
      </c>
      <c r="X2480" t="s">
        <v>101</v>
      </c>
      <c r="Y2480" t="s">
        <v>101</v>
      </c>
      <c r="Z2480">
        <v>0</v>
      </c>
      <c r="AA2480">
        <v>0</v>
      </c>
      <c r="AB2480" t="s">
        <v>101</v>
      </c>
      <c r="AC2480">
        <v>0</v>
      </c>
      <c r="AD2480">
        <v>0</v>
      </c>
      <c r="AE2480">
        <v>0</v>
      </c>
      <c r="AF2480">
        <v>0</v>
      </c>
      <c r="AG2480">
        <v>0</v>
      </c>
      <c r="AH2480">
        <v>0</v>
      </c>
      <c r="AI2480">
        <v>0</v>
      </c>
      <c r="AJ2480">
        <v>0</v>
      </c>
      <c r="AK2480">
        <v>0</v>
      </c>
      <c r="AL2480">
        <v>0</v>
      </c>
      <c r="AM2480">
        <v>0</v>
      </c>
      <c r="AN2480" t="s">
        <v>154</v>
      </c>
      <c r="AO2480" t="s">
        <v>155</v>
      </c>
      <c r="AP2480">
        <v>101</v>
      </c>
      <c r="AQ2480">
        <v>1</v>
      </c>
      <c r="AR2480" t="s">
        <v>156</v>
      </c>
      <c r="AS2480">
        <v>0</v>
      </c>
      <c r="AT2480">
        <v>4</v>
      </c>
      <c r="AU2480" t="s">
        <v>157</v>
      </c>
      <c r="AV2480" t="s">
        <v>158</v>
      </c>
      <c r="AW2480">
        <v>8</v>
      </c>
      <c r="AX2480" t="s">
        <v>159</v>
      </c>
      <c r="AY2480" t="s">
        <v>160</v>
      </c>
      <c r="AZ2480" t="s">
        <v>161</v>
      </c>
      <c r="BA2480">
        <v>6036</v>
      </c>
      <c r="BB2480">
        <v>46</v>
      </c>
      <c r="BC2480" t="s">
        <v>73</v>
      </c>
      <c r="BD2480" t="s">
        <v>74</v>
      </c>
      <c r="BE2480">
        <v>1380.8232330000001</v>
      </c>
      <c r="BF2480" t="s">
        <v>101</v>
      </c>
      <c r="BG2480">
        <v>1386.9401190000001</v>
      </c>
      <c r="BH2480">
        <v>24494.922666999999</v>
      </c>
    </row>
    <row r="2481" spans="1:60" x14ac:dyDescent="0.25">
      <c r="A2481">
        <v>2480</v>
      </c>
      <c r="B2481" t="s">
        <v>60</v>
      </c>
      <c r="C2481">
        <v>8270</v>
      </c>
      <c r="D2481" t="s">
        <v>2731</v>
      </c>
      <c r="E2481">
        <v>8047000</v>
      </c>
      <c r="F2481">
        <v>3</v>
      </c>
      <c r="G2481" t="s">
        <v>62</v>
      </c>
      <c r="H2481">
        <v>33</v>
      </c>
      <c r="I2481">
        <v>6140680470000560</v>
      </c>
      <c r="J2481">
        <v>1.18333</v>
      </c>
      <c r="K2481">
        <v>0</v>
      </c>
      <c r="L2481">
        <v>0</v>
      </c>
      <c r="M2481">
        <v>0</v>
      </c>
      <c r="N2481" t="s">
        <v>101</v>
      </c>
      <c r="O2481" t="s">
        <v>101</v>
      </c>
      <c r="P2481">
        <v>0</v>
      </c>
      <c r="Q2481">
        <v>0</v>
      </c>
      <c r="R2481">
        <v>0</v>
      </c>
      <c r="S2481" t="s">
        <v>101</v>
      </c>
      <c r="T2481" t="s">
        <v>101</v>
      </c>
      <c r="U2481">
        <v>0</v>
      </c>
      <c r="V2481">
        <v>0</v>
      </c>
      <c r="W2481">
        <v>0</v>
      </c>
      <c r="X2481" t="s">
        <v>101</v>
      </c>
      <c r="Y2481" t="s">
        <v>101</v>
      </c>
      <c r="Z2481">
        <v>0</v>
      </c>
      <c r="AA2481">
        <v>0</v>
      </c>
      <c r="AB2481" t="s">
        <v>101</v>
      </c>
      <c r="AC2481">
        <v>0</v>
      </c>
      <c r="AD2481">
        <v>0</v>
      </c>
      <c r="AE2481">
        <v>0</v>
      </c>
      <c r="AF2481">
        <v>0</v>
      </c>
      <c r="AG2481">
        <v>0</v>
      </c>
      <c r="AH2481">
        <v>0</v>
      </c>
      <c r="AI2481">
        <v>0</v>
      </c>
      <c r="AJ2481">
        <v>0</v>
      </c>
      <c r="AK2481">
        <v>0</v>
      </c>
      <c r="AL2481">
        <v>0</v>
      </c>
      <c r="AM2481">
        <v>0</v>
      </c>
      <c r="AN2481" t="s">
        <v>154</v>
      </c>
      <c r="AO2481" t="s">
        <v>155</v>
      </c>
      <c r="AP2481">
        <v>101</v>
      </c>
      <c r="AQ2481">
        <v>1</v>
      </c>
      <c r="AR2481" t="s">
        <v>156</v>
      </c>
      <c r="AS2481">
        <v>0</v>
      </c>
      <c r="AT2481">
        <v>4</v>
      </c>
      <c r="AU2481" t="s">
        <v>157</v>
      </c>
      <c r="AV2481" t="s">
        <v>158</v>
      </c>
      <c r="AW2481">
        <v>8</v>
      </c>
      <c r="AX2481" t="s">
        <v>159</v>
      </c>
      <c r="AY2481" t="s">
        <v>160</v>
      </c>
      <c r="AZ2481" t="s">
        <v>161</v>
      </c>
      <c r="BA2481">
        <v>5987</v>
      </c>
      <c r="BB2481">
        <v>33</v>
      </c>
      <c r="BC2481" t="s">
        <v>140</v>
      </c>
      <c r="BD2481" t="s">
        <v>74</v>
      </c>
      <c r="BE2481">
        <v>962.021749</v>
      </c>
      <c r="BF2481" t="s">
        <v>101</v>
      </c>
      <c r="BG2481">
        <v>330.89493499999998</v>
      </c>
      <c r="BH2481">
        <v>4788.7667890000002</v>
      </c>
    </row>
    <row r="2482" spans="1:60" x14ac:dyDescent="0.25">
      <c r="A2482">
        <v>2481</v>
      </c>
      <c r="B2482" t="s">
        <v>60</v>
      </c>
      <c r="C2482">
        <v>8271</v>
      </c>
      <c r="D2482" t="s">
        <v>2732</v>
      </c>
      <c r="E2482">
        <v>8047000</v>
      </c>
      <c r="F2482">
        <v>3</v>
      </c>
      <c r="G2482" t="s">
        <v>62</v>
      </c>
      <c r="H2482">
        <v>33</v>
      </c>
      <c r="I2482">
        <v>6140680470000560</v>
      </c>
      <c r="J2482">
        <v>1.7105969999999999</v>
      </c>
      <c r="K2482">
        <v>0</v>
      </c>
      <c r="L2482">
        <v>0</v>
      </c>
      <c r="M2482">
        <v>0</v>
      </c>
      <c r="N2482" t="s">
        <v>101</v>
      </c>
      <c r="O2482" t="s">
        <v>101</v>
      </c>
      <c r="P2482">
        <v>0</v>
      </c>
      <c r="Q2482">
        <v>0</v>
      </c>
      <c r="R2482">
        <v>0</v>
      </c>
      <c r="S2482" t="s">
        <v>101</v>
      </c>
      <c r="T2482" t="s">
        <v>101</v>
      </c>
      <c r="U2482">
        <v>0</v>
      </c>
      <c r="V2482">
        <v>0</v>
      </c>
      <c r="W2482">
        <v>0</v>
      </c>
      <c r="X2482" t="s">
        <v>101</v>
      </c>
      <c r="Y2482" t="s">
        <v>101</v>
      </c>
      <c r="Z2482">
        <v>0</v>
      </c>
      <c r="AA2482">
        <v>0</v>
      </c>
      <c r="AB2482" t="s">
        <v>101</v>
      </c>
      <c r="AC2482">
        <v>0</v>
      </c>
      <c r="AD2482">
        <v>0</v>
      </c>
      <c r="AE2482">
        <v>0</v>
      </c>
      <c r="AF2482">
        <v>0</v>
      </c>
      <c r="AG2482">
        <v>0</v>
      </c>
      <c r="AH2482">
        <v>0</v>
      </c>
      <c r="AI2482">
        <v>0</v>
      </c>
      <c r="AJ2482">
        <v>0</v>
      </c>
      <c r="AK2482">
        <v>0</v>
      </c>
      <c r="AL2482">
        <v>0</v>
      </c>
      <c r="AM2482">
        <v>0</v>
      </c>
      <c r="AN2482" t="s">
        <v>163</v>
      </c>
      <c r="AO2482" t="s">
        <v>164</v>
      </c>
      <c r="AP2482">
        <v>141</v>
      </c>
      <c r="AQ2482">
        <v>1</v>
      </c>
      <c r="AR2482" t="s">
        <v>156</v>
      </c>
      <c r="AS2482">
        <v>0</v>
      </c>
      <c r="AT2482">
        <v>5</v>
      </c>
      <c r="AU2482" t="s">
        <v>157</v>
      </c>
      <c r="AV2482" t="s">
        <v>165</v>
      </c>
      <c r="AW2482">
        <v>8</v>
      </c>
      <c r="AX2482" t="s">
        <v>166</v>
      </c>
      <c r="AY2482" t="s">
        <v>167</v>
      </c>
      <c r="AZ2482" t="s">
        <v>161</v>
      </c>
      <c r="BA2482">
        <v>5831</v>
      </c>
      <c r="BB2482">
        <v>67</v>
      </c>
      <c r="BC2482" t="s">
        <v>93</v>
      </c>
      <c r="BD2482" t="s">
        <v>74</v>
      </c>
      <c r="BE2482">
        <v>388.26201200000003</v>
      </c>
      <c r="BF2482" t="s">
        <v>101</v>
      </c>
      <c r="BG2482">
        <v>388.26201200000003</v>
      </c>
      <c r="BH2482">
        <v>6922.5410250000004</v>
      </c>
    </row>
    <row r="2483" spans="1:60" x14ac:dyDescent="0.25">
      <c r="A2483">
        <v>2482</v>
      </c>
      <c r="B2483" t="s">
        <v>60</v>
      </c>
      <c r="C2483">
        <v>8272</v>
      </c>
      <c r="D2483" t="s">
        <v>2733</v>
      </c>
      <c r="E2483">
        <v>8047000</v>
      </c>
      <c r="F2483">
        <v>3</v>
      </c>
      <c r="G2483" t="s">
        <v>62</v>
      </c>
      <c r="H2483">
        <v>33</v>
      </c>
      <c r="I2483">
        <v>6140680470000560</v>
      </c>
      <c r="J2483">
        <v>2.7077070000000001</v>
      </c>
      <c r="K2483">
        <v>0</v>
      </c>
      <c r="L2483">
        <v>0</v>
      </c>
      <c r="M2483">
        <v>0</v>
      </c>
      <c r="N2483" t="s">
        <v>101</v>
      </c>
      <c r="O2483" t="s">
        <v>101</v>
      </c>
      <c r="P2483">
        <v>0</v>
      </c>
      <c r="Q2483">
        <v>0</v>
      </c>
      <c r="R2483">
        <v>0</v>
      </c>
      <c r="S2483" t="s">
        <v>101</v>
      </c>
      <c r="T2483" t="s">
        <v>101</v>
      </c>
      <c r="U2483">
        <v>0</v>
      </c>
      <c r="V2483">
        <v>0</v>
      </c>
      <c r="W2483">
        <v>0</v>
      </c>
      <c r="X2483" t="s">
        <v>101</v>
      </c>
      <c r="Y2483" t="s">
        <v>101</v>
      </c>
      <c r="Z2483">
        <v>0</v>
      </c>
      <c r="AA2483">
        <v>0</v>
      </c>
      <c r="AB2483" t="s">
        <v>101</v>
      </c>
      <c r="AC2483">
        <v>0</v>
      </c>
      <c r="AD2483">
        <v>0</v>
      </c>
      <c r="AE2483">
        <v>0</v>
      </c>
      <c r="AF2483">
        <v>0</v>
      </c>
      <c r="AG2483">
        <v>0</v>
      </c>
      <c r="AH2483">
        <v>0</v>
      </c>
      <c r="AI2483">
        <v>0</v>
      </c>
      <c r="AJ2483">
        <v>0</v>
      </c>
      <c r="AK2483">
        <v>0</v>
      </c>
      <c r="AL2483">
        <v>0</v>
      </c>
      <c r="AM2483">
        <v>0</v>
      </c>
      <c r="AN2483" t="s">
        <v>163</v>
      </c>
      <c r="AO2483" t="s">
        <v>164</v>
      </c>
      <c r="AP2483">
        <v>141</v>
      </c>
      <c r="AQ2483">
        <v>1</v>
      </c>
      <c r="AR2483" t="s">
        <v>156</v>
      </c>
      <c r="AS2483">
        <v>0</v>
      </c>
      <c r="AT2483">
        <v>5</v>
      </c>
      <c r="AU2483" t="s">
        <v>157</v>
      </c>
      <c r="AV2483" t="s">
        <v>165</v>
      </c>
      <c r="AW2483">
        <v>8</v>
      </c>
      <c r="AX2483" t="s">
        <v>166</v>
      </c>
      <c r="AY2483" t="s">
        <v>167</v>
      </c>
      <c r="AZ2483" t="s">
        <v>161</v>
      </c>
      <c r="BA2483">
        <v>5815</v>
      </c>
      <c r="BB2483">
        <v>73</v>
      </c>
      <c r="BC2483" t="s">
        <v>73</v>
      </c>
      <c r="BD2483" t="s">
        <v>74</v>
      </c>
      <c r="BE2483">
        <v>445.15689300000003</v>
      </c>
      <c r="BF2483" t="s">
        <v>101</v>
      </c>
      <c r="BG2483">
        <v>445.15689300000003</v>
      </c>
      <c r="BH2483">
        <v>10957.700656000001</v>
      </c>
    </row>
    <row r="2484" spans="1:60" x14ac:dyDescent="0.25">
      <c r="A2484">
        <v>2483</v>
      </c>
      <c r="B2484" t="s">
        <v>60</v>
      </c>
      <c r="C2484">
        <v>8273</v>
      </c>
      <c r="D2484" t="s">
        <v>2734</v>
      </c>
      <c r="E2484">
        <v>8047000</v>
      </c>
      <c r="F2484">
        <v>3</v>
      </c>
      <c r="G2484" t="s">
        <v>62</v>
      </c>
      <c r="H2484">
        <v>33</v>
      </c>
      <c r="I2484">
        <v>6140680470000560</v>
      </c>
      <c r="J2484">
        <v>3.7516790000000002</v>
      </c>
      <c r="K2484">
        <v>0</v>
      </c>
      <c r="L2484">
        <v>0</v>
      </c>
      <c r="M2484">
        <v>0</v>
      </c>
      <c r="N2484" t="s">
        <v>101</v>
      </c>
      <c r="O2484" t="s">
        <v>101</v>
      </c>
      <c r="P2484">
        <v>0</v>
      </c>
      <c r="Q2484">
        <v>0</v>
      </c>
      <c r="R2484">
        <v>0</v>
      </c>
      <c r="S2484" t="s">
        <v>101</v>
      </c>
      <c r="T2484" t="s">
        <v>101</v>
      </c>
      <c r="U2484">
        <v>0</v>
      </c>
      <c r="V2484">
        <v>0</v>
      </c>
      <c r="W2484">
        <v>0</v>
      </c>
      <c r="X2484" t="s">
        <v>101</v>
      </c>
      <c r="Y2484" t="s">
        <v>101</v>
      </c>
      <c r="Z2484">
        <v>0</v>
      </c>
      <c r="AA2484">
        <v>0</v>
      </c>
      <c r="AB2484" t="s">
        <v>101</v>
      </c>
      <c r="AC2484">
        <v>0</v>
      </c>
      <c r="AD2484">
        <v>0</v>
      </c>
      <c r="AE2484">
        <v>0</v>
      </c>
      <c r="AF2484">
        <v>0</v>
      </c>
      <c r="AG2484">
        <v>0</v>
      </c>
      <c r="AH2484">
        <v>0</v>
      </c>
      <c r="AI2484">
        <v>0</v>
      </c>
      <c r="AJ2484">
        <v>0</v>
      </c>
      <c r="AK2484">
        <v>0</v>
      </c>
      <c r="AL2484">
        <v>0</v>
      </c>
      <c r="AM2484">
        <v>0</v>
      </c>
      <c r="AN2484" t="s">
        <v>163</v>
      </c>
      <c r="AO2484" t="s">
        <v>164</v>
      </c>
      <c r="AP2484">
        <v>141</v>
      </c>
      <c r="AQ2484">
        <v>1</v>
      </c>
      <c r="AR2484" t="s">
        <v>156</v>
      </c>
      <c r="AS2484">
        <v>0</v>
      </c>
      <c r="AT2484">
        <v>5</v>
      </c>
      <c r="AU2484" t="s">
        <v>157</v>
      </c>
      <c r="AV2484" t="s">
        <v>165</v>
      </c>
      <c r="AW2484">
        <v>8</v>
      </c>
      <c r="AX2484" t="s">
        <v>166</v>
      </c>
      <c r="AY2484" t="s">
        <v>167</v>
      </c>
      <c r="AZ2484" t="s">
        <v>161</v>
      </c>
      <c r="BA2484">
        <v>5857</v>
      </c>
      <c r="BB2484">
        <v>72</v>
      </c>
      <c r="BC2484" t="s">
        <v>122</v>
      </c>
      <c r="BD2484" t="s">
        <v>74</v>
      </c>
      <c r="BE2484">
        <v>694.68676100000005</v>
      </c>
      <c r="BF2484" t="s">
        <v>101</v>
      </c>
      <c r="BG2484">
        <v>694.68676100000005</v>
      </c>
      <c r="BH2484">
        <v>15182.505349999999</v>
      </c>
    </row>
    <row r="2485" spans="1:60" x14ac:dyDescent="0.25">
      <c r="A2485">
        <v>2484</v>
      </c>
      <c r="B2485" t="s">
        <v>60</v>
      </c>
      <c r="C2485">
        <v>8274</v>
      </c>
      <c r="D2485" t="s">
        <v>2735</v>
      </c>
      <c r="E2485">
        <v>8047000</v>
      </c>
      <c r="F2485">
        <v>3</v>
      </c>
      <c r="G2485" t="s">
        <v>62</v>
      </c>
      <c r="H2485">
        <v>33</v>
      </c>
      <c r="I2485">
        <v>6140680470000130</v>
      </c>
      <c r="J2485">
        <v>16.835501000000001</v>
      </c>
      <c r="K2485">
        <v>0</v>
      </c>
      <c r="L2485">
        <v>0</v>
      </c>
      <c r="M2485">
        <v>0</v>
      </c>
      <c r="N2485" t="s">
        <v>101</v>
      </c>
      <c r="O2485" t="s">
        <v>101</v>
      </c>
      <c r="P2485">
        <v>0</v>
      </c>
      <c r="Q2485">
        <v>0</v>
      </c>
      <c r="R2485">
        <v>0</v>
      </c>
      <c r="S2485" t="s">
        <v>101</v>
      </c>
      <c r="T2485" t="s">
        <v>101</v>
      </c>
      <c r="U2485">
        <v>0</v>
      </c>
      <c r="V2485">
        <v>0</v>
      </c>
      <c r="W2485">
        <v>0</v>
      </c>
      <c r="X2485" t="s">
        <v>101</v>
      </c>
      <c r="Y2485" t="s">
        <v>101</v>
      </c>
      <c r="Z2485">
        <v>0</v>
      </c>
      <c r="AA2485">
        <v>0</v>
      </c>
      <c r="AB2485" t="s">
        <v>101</v>
      </c>
      <c r="AC2485">
        <v>0</v>
      </c>
      <c r="AD2485">
        <v>0</v>
      </c>
      <c r="AE2485">
        <v>0</v>
      </c>
      <c r="AF2485">
        <v>0</v>
      </c>
      <c r="AG2485">
        <v>0</v>
      </c>
      <c r="AH2485">
        <v>0</v>
      </c>
      <c r="AI2485">
        <v>0</v>
      </c>
      <c r="AJ2485">
        <v>0</v>
      </c>
      <c r="AK2485">
        <v>0</v>
      </c>
      <c r="AL2485">
        <v>0</v>
      </c>
      <c r="AM2485">
        <v>0</v>
      </c>
      <c r="AN2485" t="s">
        <v>163</v>
      </c>
      <c r="AO2485" t="s">
        <v>164</v>
      </c>
      <c r="AP2485">
        <v>141</v>
      </c>
      <c r="AQ2485">
        <v>1</v>
      </c>
      <c r="AR2485" t="s">
        <v>156</v>
      </c>
      <c r="AS2485">
        <v>0</v>
      </c>
      <c r="AT2485">
        <v>5</v>
      </c>
      <c r="AU2485" t="s">
        <v>157</v>
      </c>
      <c r="AV2485" t="s">
        <v>165</v>
      </c>
      <c r="AW2485">
        <v>8</v>
      </c>
      <c r="AX2485" t="s">
        <v>166</v>
      </c>
      <c r="AY2485" t="s">
        <v>167</v>
      </c>
      <c r="AZ2485" t="s">
        <v>161</v>
      </c>
      <c r="BA2485">
        <v>5605</v>
      </c>
      <c r="BB2485">
        <v>66</v>
      </c>
      <c r="BC2485" t="s">
        <v>73</v>
      </c>
      <c r="BD2485" t="s">
        <v>74</v>
      </c>
      <c r="BE2485">
        <v>2607.70424</v>
      </c>
      <c r="BF2485" t="s">
        <v>101</v>
      </c>
      <c r="BG2485">
        <v>2607.70424</v>
      </c>
      <c r="BH2485">
        <v>68130.855842999998</v>
      </c>
    </row>
    <row r="2486" spans="1:60" x14ac:dyDescent="0.25">
      <c r="A2486">
        <v>2485</v>
      </c>
      <c r="B2486" t="s">
        <v>60</v>
      </c>
      <c r="C2486">
        <v>8275</v>
      </c>
      <c r="D2486" t="s">
        <v>2736</v>
      </c>
      <c r="E2486">
        <v>8047000</v>
      </c>
      <c r="F2486">
        <v>3</v>
      </c>
      <c r="G2486" t="s">
        <v>62</v>
      </c>
      <c r="H2486">
        <v>33</v>
      </c>
      <c r="I2486">
        <v>6140680470000570</v>
      </c>
      <c r="J2486">
        <v>12.587490000000001</v>
      </c>
      <c r="K2486">
        <v>0</v>
      </c>
      <c r="L2486">
        <v>0</v>
      </c>
      <c r="M2486">
        <v>0</v>
      </c>
      <c r="N2486" t="s">
        <v>101</v>
      </c>
      <c r="O2486" t="s">
        <v>101</v>
      </c>
      <c r="P2486">
        <v>0</v>
      </c>
      <c r="Q2486">
        <v>0</v>
      </c>
      <c r="R2486">
        <v>0</v>
      </c>
      <c r="S2486" t="s">
        <v>101</v>
      </c>
      <c r="T2486" t="s">
        <v>101</v>
      </c>
      <c r="U2486">
        <v>0</v>
      </c>
      <c r="V2486">
        <v>0</v>
      </c>
      <c r="W2486">
        <v>0</v>
      </c>
      <c r="X2486" t="s">
        <v>101</v>
      </c>
      <c r="Y2486" t="s">
        <v>101</v>
      </c>
      <c r="Z2486">
        <v>0</v>
      </c>
      <c r="AA2486">
        <v>0</v>
      </c>
      <c r="AB2486" t="s">
        <v>101</v>
      </c>
      <c r="AC2486">
        <v>0</v>
      </c>
      <c r="AD2486">
        <v>0</v>
      </c>
      <c r="AE2486">
        <v>0</v>
      </c>
      <c r="AF2486">
        <v>0</v>
      </c>
      <c r="AG2486">
        <v>0</v>
      </c>
      <c r="AH2486">
        <v>0</v>
      </c>
      <c r="AI2486">
        <v>0</v>
      </c>
      <c r="AJ2486">
        <v>0</v>
      </c>
      <c r="AK2486">
        <v>0</v>
      </c>
      <c r="AL2486">
        <v>0</v>
      </c>
      <c r="AM2486">
        <v>0</v>
      </c>
      <c r="AN2486" t="s">
        <v>163</v>
      </c>
      <c r="AO2486" t="s">
        <v>164</v>
      </c>
      <c r="AP2486">
        <v>141</v>
      </c>
      <c r="AQ2486">
        <v>1</v>
      </c>
      <c r="AR2486" t="s">
        <v>156</v>
      </c>
      <c r="AS2486">
        <v>0</v>
      </c>
      <c r="AT2486">
        <v>5</v>
      </c>
      <c r="AU2486" t="s">
        <v>157</v>
      </c>
      <c r="AV2486" t="s">
        <v>165</v>
      </c>
      <c r="AW2486">
        <v>8</v>
      </c>
      <c r="AX2486" t="s">
        <v>166</v>
      </c>
      <c r="AY2486" t="s">
        <v>167</v>
      </c>
      <c r="AZ2486" t="s">
        <v>161</v>
      </c>
      <c r="BA2486">
        <v>5297</v>
      </c>
      <c r="BB2486">
        <v>58</v>
      </c>
      <c r="BC2486" t="s">
        <v>93</v>
      </c>
      <c r="BD2486" t="s">
        <v>74</v>
      </c>
      <c r="BE2486">
        <v>2989.3248709999998</v>
      </c>
      <c r="BF2486" t="s">
        <v>101</v>
      </c>
      <c r="BG2486">
        <v>2989.3248709999998</v>
      </c>
      <c r="BH2486">
        <v>50939.766581000003</v>
      </c>
    </row>
    <row r="2487" spans="1:60" x14ac:dyDescent="0.25">
      <c r="A2487">
        <v>2486</v>
      </c>
      <c r="B2487" t="s">
        <v>60</v>
      </c>
      <c r="C2487">
        <v>8276</v>
      </c>
      <c r="D2487" t="s">
        <v>2737</v>
      </c>
      <c r="E2487">
        <v>8047000</v>
      </c>
      <c r="F2487">
        <v>3</v>
      </c>
      <c r="G2487" t="s">
        <v>62</v>
      </c>
      <c r="H2487">
        <v>32</v>
      </c>
      <c r="I2487">
        <v>6140680470000260</v>
      </c>
      <c r="J2487">
        <v>19.960699999999999</v>
      </c>
      <c r="K2487">
        <v>0</v>
      </c>
      <c r="L2487">
        <v>0</v>
      </c>
      <c r="M2487">
        <v>0</v>
      </c>
      <c r="N2487" t="s">
        <v>101</v>
      </c>
      <c r="O2487" t="s">
        <v>101</v>
      </c>
      <c r="P2487">
        <v>0</v>
      </c>
      <c r="Q2487">
        <v>0</v>
      </c>
      <c r="R2487">
        <v>0</v>
      </c>
      <c r="S2487" t="s">
        <v>101</v>
      </c>
      <c r="T2487" t="s">
        <v>101</v>
      </c>
      <c r="U2487">
        <v>0</v>
      </c>
      <c r="V2487">
        <v>0</v>
      </c>
      <c r="W2487">
        <v>0</v>
      </c>
      <c r="X2487" t="s">
        <v>101</v>
      </c>
      <c r="Y2487" t="s">
        <v>101</v>
      </c>
      <c r="Z2487">
        <v>0</v>
      </c>
      <c r="AA2487">
        <v>0</v>
      </c>
      <c r="AB2487" t="s">
        <v>101</v>
      </c>
      <c r="AC2487">
        <v>0</v>
      </c>
      <c r="AD2487">
        <v>0</v>
      </c>
      <c r="AE2487">
        <v>0</v>
      </c>
      <c r="AF2487">
        <v>0</v>
      </c>
      <c r="AG2487">
        <v>0</v>
      </c>
      <c r="AH2487">
        <v>0</v>
      </c>
      <c r="AI2487">
        <v>0</v>
      </c>
      <c r="AJ2487">
        <v>0</v>
      </c>
      <c r="AK2487">
        <v>0</v>
      </c>
      <c r="AL2487">
        <v>0</v>
      </c>
      <c r="AM2487">
        <v>0</v>
      </c>
      <c r="AN2487" t="s">
        <v>163</v>
      </c>
      <c r="AO2487" t="s">
        <v>164</v>
      </c>
      <c r="AP2487">
        <v>141</v>
      </c>
      <c r="AQ2487">
        <v>2</v>
      </c>
      <c r="AR2487" t="s">
        <v>156</v>
      </c>
      <c r="AS2487">
        <v>0</v>
      </c>
      <c r="AT2487">
        <v>5</v>
      </c>
      <c r="AU2487" t="s">
        <v>157</v>
      </c>
      <c r="AV2487" t="s">
        <v>165</v>
      </c>
      <c r="AW2487">
        <v>8</v>
      </c>
      <c r="AX2487" t="s">
        <v>166</v>
      </c>
      <c r="AY2487" t="s">
        <v>167</v>
      </c>
      <c r="AZ2487" t="s">
        <v>161</v>
      </c>
      <c r="BA2487">
        <v>5180</v>
      </c>
      <c r="BB2487">
        <v>58</v>
      </c>
      <c r="BC2487" t="s">
        <v>93</v>
      </c>
      <c r="BD2487" t="s">
        <v>74</v>
      </c>
      <c r="BE2487">
        <v>3625.3604049999999</v>
      </c>
      <c r="BF2487" t="s">
        <v>101</v>
      </c>
      <c r="BG2487">
        <v>3625.3604049999999</v>
      </c>
      <c r="BH2487">
        <v>80778.085619999998</v>
      </c>
    </row>
    <row r="2488" spans="1:60" x14ac:dyDescent="0.25">
      <c r="A2488">
        <v>2487</v>
      </c>
      <c r="B2488" t="s">
        <v>60</v>
      </c>
      <c r="C2488">
        <v>8277</v>
      </c>
      <c r="D2488" t="s">
        <v>2738</v>
      </c>
      <c r="E2488">
        <v>8047000</v>
      </c>
      <c r="F2488">
        <v>3</v>
      </c>
      <c r="G2488" t="s">
        <v>62</v>
      </c>
      <c r="H2488">
        <v>33</v>
      </c>
      <c r="I2488">
        <v>6140680470000240</v>
      </c>
      <c r="J2488">
        <v>11.320682</v>
      </c>
      <c r="K2488">
        <v>0</v>
      </c>
      <c r="L2488">
        <v>0</v>
      </c>
      <c r="M2488">
        <v>0</v>
      </c>
      <c r="N2488" t="s">
        <v>101</v>
      </c>
      <c r="O2488" t="s">
        <v>101</v>
      </c>
      <c r="P2488">
        <v>0</v>
      </c>
      <c r="Q2488">
        <v>0</v>
      </c>
      <c r="R2488">
        <v>0</v>
      </c>
      <c r="S2488" t="s">
        <v>101</v>
      </c>
      <c r="T2488" t="s">
        <v>101</v>
      </c>
      <c r="U2488">
        <v>0</v>
      </c>
      <c r="V2488">
        <v>0</v>
      </c>
      <c r="W2488">
        <v>0</v>
      </c>
      <c r="X2488" t="s">
        <v>101</v>
      </c>
      <c r="Y2488" t="s">
        <v>101</v>
      </c>
      <c r="Z2488">
        <v>0</v>
      </c>
      <c r="AA2488">
        <v>0</v>
      </c>
      <c r="AB2488" t="s">
        <v>101</v>
      </c>
      <c r="AC2488">
        <v>0</v>
      </c>
      <c r="AD2488">
        <v>0</v>
      </c>
      <c r="AE2488">
        <v>0</v>
      </c>
      <c r="AF2488">
        <v>0</v>
      </c>
      <c r="AG2488">
        <v>0</v>
      </c>
      <c r="AH2488">
        <v>0</v>
      </c>
      <c r="AI2488">
        <v>0</v>
      </c>
      <c r="AJ2488">
        <v>0</v>
      </c>
      <c r="AK2488">
        <v>0</v>
      </c>
      <c r="AL2488">
        <v>0</v>
      </c>
      <c r="AM2488">
        <v>0</v>
      </c>
      <c r="AN2488" t="s">
        <v>181</v>
      </c>
      <c r="AO2488" t="s">
        <v>155</v>
      </c>
      <c r="AP2488">
        <v>101</v>
      </c>
      <c r="AQ2488">
        <v>1</v>
      </c>
      <c r="AR2488" t="s">
        <v>156</v>
      </c>
      <c r="AS2488">
        <v>0</v>
      </c>
      <c r="AT2488">
        <v>2</v>
      </c>
      <c r="AU2488" t="s">
        <v>157</v>
      </c>
      <c r="AV2488" t="s">
        <v>182</v>
      </c>
      <c r="AW2488">
        <v>8</v>
      </c>
      <c r="AX2488" t="s">
        <v>183</v>
      </c>
      <c r="AY2488" t="s">
        <v>184</v>
      </c>
      <c r="AZ2488" t="s">
        <v>161</v>
      </c>
      <c r="BA2488">
        <v>5028</v>
      </c>
      <c r="BB2488">
        <v>53</v>
      </c>
      <c r="BC2488" t="s">
        <v>140</v>
      </c>
      <c r="BD2488" t="s">
        <v>74</v>
      </c>
      <c r="BE2488">
        <v>1583.7819059999999</v>
      </c>
      <c r="BF2488" t="s">
        <v>101</v>
      </c>
      <c r="BG2488">
        <v>1583.7819059999999</v>
      </c>
      <c r="BH2488">
        <v>45813.174532999998</v>
      </c>
    </row>
    <row r="2489" spans="1:60" x14ac:dyDescent="0.25">
      <c r="A2489">
        <v>2488</v>
      </c>
      <c r="B2489" t="s">
        <v>60</v>
      </c>
      <c r="C2489">
        <v>8278</v>
      </c>
      <c r="D2489" t="s">
        <v>2739</v>
      </c>
      <c r="E2489">
        <v>8047000</v>
      </c>
      <c r="F2489">
        <v>3</v>
      </c>
      <c r="G2489" t="s">
        <v>62</v>
      </c>
      <c r="H2489">
        <v>33</v>
      </c>
      <c r="I2489">
        <v>6140680470000570</v>
      </c>
      <c r="J2489">
        <v>7.4834120000000004</v>
      </c>
      <c r="K2489">
        <v>0</v>
      </c>
      <c r="L2489">
        <v>0</v>
      </c>
      <c r="M2489">
        <v>0</v>
      </c>
      <c r="N2489" t="s">
        <v>101</v>
      </c>
      <c r="O2489" t="s">
        <v>101</v>
      </c>
      <c r="P2489">
        <v>0</v>
      </c>
      <c r="Q2489">
        <v>0</v>
      </c>
      <c r="R2489">
        <v>0</v>
      </c>
      <c r="S2489" t="s">
        <v>101</v>
      </c>
      <c r="T2489" t="s">
        <v>101</v>
      </c>
      <c r="U2489">
        <v>0</v>
      </c>
      <c r="V2489">
        <v>0</v>
      </c>
      <c r="W2489">
        <v>0</v>
      </c>
      <c r="X2489" t="s">
        <v>101</v>
      </c>
      <c r="Y2489" t="s">
        <v>101</v>
      </c>
      <c r="Z2489">
        <v>0</v>
      </c>
      <c r="AA2489">
        <v>0</v>
      </c>
      <c r="AB2489" t="s">
        <v>101</v>
      </c>
      <c r="AC2489">
        <v>0</v>
      </c>
      <c r="AD2489">
        <v>0</v>
      </c>
      <c r="AE2489">
        <v>0</v>
      </c>
      <c r="AF2489">
        <v>0</v>
      </c>
      <c r="AG2489">
        <v>0</v>
      </c>
      <c r="AH2489">
        <v>0</v>
      </c>
      <c r="AI2489">
        <v>0</v>
      </c>
      <c r="AJ2489">
        <v>0</v>
      </c>
      <c r="AK2489">
        <v>0</v>
      </c>
      <c r="AL2489">
        <v>0</v>
      </c>
      <c r="AM2489">
        <v>0</v>
      </c>
      <c r="AN2489" t="s">
        <v>181</v>
      </c>
      <c r="AO2489" t="s">
        <v>155</v>
      </c>
      <c r="AP2489">
        <v>101</v>
      </c>
      <c r="AQ2489">
        <v>1</v>
      </c>
      <c r="AR2489" t="s">
        <v>156</v>
      </c>
      <c r="AS2489">
        <v>0</v>
      </c>
      <c r="AT2489">
        <v>2</v>
      </c>
      <c r="AU2489" t="s">
        <v>157</v>
      </c>
      <c r="AV2489" t="s">
        <v>182</v>
      </c>
      <c r="AW2489">
        <v>8</v>
      </c>
      <c r="AX2489" t="s">
        <v>183</v>
      </c>
      <c r="AY2489" t="s">
        <v>184</v>
      </c>
      <c r="AZ2489" t="s">
        <v>161</v>
      </c>
      <c r="BA2489">
        <v>4488</v>
      </c>
      <c r="BB2489">
        <v>43</v>
      </c>
      <c r="BC2489" t="s">
        <v>98</v>
      </c>
      <c r="BD2489" t="s">
        <v>74</v>
      </c>
      <c r="BE2489">
        <v>1497.407285</v>
      </c>
      <c r="BF2489" t="s">
        <v>101</v>
      </c>
      <c r="BG2489">
        <v>1497.407285</v>
      </c>
      <c r="BH2489">
        <v>30284.294419999998</v>
      </c>
    </row>
    <row r="2490" spans="1:60" x14ac:dyDescent="0.25">
      <c r="A2490">
        <v>2489</v>
      </c>
      <c r="B2490" t="s">
        <v>60</v>
      </c>
      <c r="C2490">
        <v>8279</v>
      </c>
      <c r="D2490" t="s">
        <v>2740</v>
      </c>
      <c r="E2490">
        <v>8047000</v>
      </c>
      <c r="F2490">
        <v>3</v>
      </c>
      <c r="G2490" t="s">
        <v>62</v>
      </c>
      <c r="H2490">
        <v>33</v>
      </c>
      <c r="I2490">
        <v>6140680470000570</v>
      </c>
      <c r="J2490">
        <v>3.0800010000000002</v>
      </c>
      <c r="K2490">
        <v>0</v>
      </c>
      <c r="L2490">
        <v>0</v>
      </c>
      <c r="M2490">
        <v>0</v>
      </c>
      <c r="N2490" t="s">
        <v>101</v>
      </c>
      <c r="O2490" t="s">
        <v>101</v>
      </c>
      <c r="P2490">
        <v>0</v>
      </c>
      <c r="Q2490">
        <v>0</v>
      </c>
      <c r="R2490">
        <v>0</v>
      </c>
      <c r="S2490" t="s">
        <v>101</v>
      </c>
      <c r="T2490" t="s">
        <v>101</v>
      </c>
      <c r="U2490">
        <v>0</v>
      </c>
      <c r="V2490">
        <v>0</v>
      </c>
      <c r="W2490">
        <v>0</v>
      </c>
      <c r="X2490" t="s">
        <v>101</v>
      </c>
      <c r="Y2490" t="s">
        <v>101</v>
      </c>
      <c r="Z2490">
        <v>0</v>
      </c>
      <c r="AA2490">
        <v>0</v>
      </c>
      <c r="AB2490" t="s">
        <v>101</v>
      </c>
      <c r="AC2490">
        <v>0</v>
      </c>
      <c r="AD2490">
        <v>0</v>
      </c>
      <c r="AE2490">
        <v>0</v>
      </c>
      <c r="AF2490">
        <v>0</v>
      </c>
      <c r="AG2490">
        <v>0</v>
      </c>
      <c r="AH2490">
        <v>0</v>
      </c>
      <c r="AI2490">
        <v>0</v>
      </c>
      <c r="AJ2490">
        <v>0</v>
      </c>
      <c r="AK2490">
        <v>0</v>
      </c>
      <c r="AL2490">
        <v>0</v>
      </c>
      <c r="AM2490">
        <v>0</v>
      </c>
      <c r="AN2490" t="s">
        <v>181</v>
      </c>
      <c r="AO2490" t="s">
        <v>155</v>
      </c>
      <c r="AP2490">
        <v>101</v>
      </c>
      <c r="AQ2490">
        <v>1</v>
      </c>
      <c r="AR2490" t="s">
        <v>156</v>
      </c>
      <c r="AS2490">
        <v>0</v>
      </c>
      <c r="AT2490">
        <v>2</v>
      </c>
      <c r="AU2490" t="s">
        <v>157</v>
      </c>
      <c r="AV2490" t="s">
        <v>182</v>
      </c>
      <c r="AW2490">
        <v>8</v>
      </c>
      <c r="AX2490" t="s">
        <v>183</v>
      </c>
      <c r="AY2490" t="s">
        <v>184</v>
      </c>
      <c r="AZ2490" t="s">
        <v>161</v>
      </c>
      <c r="BA2490">
        <v>4203</v>
      </c>
      <c r="BB2490">
        <v>50</v>
      </c>
      <c r="BC2490" t="s">
        <v>140</v>
      </c>
      <c r="BD2490" t="s">
        <v>74</v>
      </c>
      <c r="BE2490">
        <v>456.51444700000002</v>
      </c>
      <c r="BF2490" t="s">
        <v>101</v>
      </c>
      <c r="BG2490">
        <v>456.51444700000002</v>
      </c>
      <c r="BH2490">
        <v>12464.322824999999</v>
      </c>
    </row>
    <row r="2491" spans="1:60" x14ac:dyDescent="0.25">
      <c r="A2491">
        <v>2490</v>
      </c>
      <c r="B2491" t="s">
        <v>60</v>
      </c>
      <c r="C2491">
        <v>8280</v>
      </c>
      <c r="D2491" t="s">
        <v>2741</v>
      </c>
      <c r="E2491">
        <v>8047000</v>
      </c>
      <c r="F2491">
        <v>3</v>
      </c>
      <c r="G2491" t="s">
        <v>62</v>
      </c>
      <c r="H2491">
        <v>33</v>
      </c>
      <c r="I2491">
        <v>6140680470000130</v>
      </c>
      <c r="J2491">
        <v>3.843388</v>
      </c>
      <c r="K2491">
        <v>0</v>
      </c>
      <c r="L2491">
        <v>0</v>
      </c>
      <c r="M2491">
        <v>0</v>
      </c>
      <c r="N2491" t="s">
        <v>101</v>
      </c>
      <c r="O2491" t="s">
        <v>101</v>
      </c>
      <c r="P2491">
        <v>0</v>
      </c>
      <c r="Q2491">
        <v>0</v>
      </c>
      <c r="R2491">
        <v>0</v>
      </c>
      <c r="S2491" t="s">
        <v>101</v>
      </c>
      <c r="T2491" t="s">
        <v>101</v>
      </c>
      <c r="U2491">
        <v>0</v>
      </c>
      <c r="V2491">
        <v>0</v>
      </c>
      <c r="W2491">
        <v>0</v>
      </c>
      <c r="X2491" t="s">
        <v>101</v>
      </c>
      <c r="Y2491" t="s">
        <v>101</v>
      </c>
      <c r="Z2491">
        <v>0</v>
      </c>
      <c r="AA2491">
        <v>0</v>
      </c>
      <c r="AB2491" t="s">
        <v>101</v>
      </c>
      <c r="AC2491">
        <v>0</v>
      </c>
      <c r="AD2491">
        <v>0</v>
      </c>
      <c r="AE2491">
        <v>0</v>
      </c>
      <c r="AF2491">
        <v>0</v>
      </c>
      <c r="AG2491">
        <v>0</v>
      </c>
      <c r="AH2491">
        <v>0</v>
      </c>
      <c r="AI2491">
        <v>0</v>
      </c>
      <c r="AJ2491">
        <v>0</v>
      </c>
      <c r="AK2491">
        <v>0</v>
      </c>
      <c r="AL2491">
        <v>0</v>
      </c>
      <c r="AM2491">
        <v>0</v>
      </c>
      <c r="AN2491" t="s">
        <v>181</v>
      </c>
      <c r="AO2491" t="s">
        <v>155</v>
      </c>
      <c r="AP2491">
        <v>101</v>
      </c>
      <c r="AQ2491">
        <v>1</v>
      </c>
      <c r="AR2491" t="s">
        <v>156</v>
      </c>
      <c r="AS2491">
        <v>0</v>
      </c>
      <c r="AT2491">
        <v>2</v>
      </c>
      <c r="AU2491" t="s">
        <v>157</v>
      </c>
      <c r="AV2491" t="s">
        <v>182</v>
      </c>
      <c r="AW2491">
        <v>8</v>
      </c>
      <c r="AX2491" t="s">
        <v>183</v>
      </c>
      <c r="AY2491" t="s">
        <v>184</v>
      </c>
      <c r="AZ2491" t="s">
        <v>161</v>
      </c>
      <c r="BA2491">
        <v>4473</v>
      </c>
      <c r="BB2491">
        <v>58</v>
      </c>
      <c r="BC2491" t="s">
        <v>98</v>
      </c>
      <c r="BD2491" t="s">
        <v>74</v>
      </c>
      <c r="BE2491">
        <v>650.67515000000003</v>
      </c>
      <c r="BF2491" t="s">
        <v>101</v>
      </c>
      <c r="BG2491">
        <v>650.67515000000003</v>
      </c>
      <c r="BH2491">
        <v>15553.639907999999</v>
      </c>
    </row>
    <row r="2492" spans="1:60" x14ac:dyDescent="0.25">
      <c r="A2492">
        <v>2491</v>
      </c>
      <c r="B2492" t="s">
        <v>60</v>
      </c>
      <c r="C2492">
        <v>8281</v>
      </c>
      <c r="D2492" t="s">
        <v>2742</v>
      </c>
      <c r="E2492">
        <v>8047000</v>
      </c>
      <c r="F2492">
        <v>3</v>
      </c>
      <c r="G2492" t="s">
        <v>62</v>
      </c>
      <c r="H2492">
        <v>33</v>
      </c>
      <c r="I2492">
        <v>6140680470000250</v>
      </c>
      <c r="J2492">
        <v>10.939387999999999</v>
      </c>
      <c r="K2492">
        <v>0</v>
      </c>
      <c r="L2492">
        <v>0</v>
      </c>
      <c r="M2492">
        <v>0</v>
      </c>
      <c r="N2492" t="s">
        <v>101</v>
      </c>
      <c r="O2492" t="s">
        <v>101</v>
      </c>
      <c r="P2492">
        <v>0</v>
      </c>
      <c r="Q2492">
        <v>0</v>
      </c>
      <c r="R2492">
        <v>0</v>
      </c>
      <c r="S2492" t="s">
        <v>101</v>
      </c>
      <c r="T2492" t="s">
        <v>101</v>
      </c>
      <c r="U2492">
        <v>0</v>
      </c>
      <c r="V2492">
        <v>0</v>
      </c>
      <c r="W2492">
        <v>0</v>
      </c>
      <c r="X2492" t="s">
        <v>101</v>
      </c>
      <c r="Y2492" t="s">
        <v>101</v>
      </c>
      <c r="Z2492">
        <v>0</v>
      </c>
      <c r="AA2492">
        <v>0</v>
      </c>
      <c r="AB2492" t="s">
        <v>101</v>
      </c>
      <c r="AC2492">
        <v>0</v>
      </c>
      <c r="AD2492">
        <v>0</v>
      </c>
      <c r="AE2492">
        <v>0</v>
      </c>
      <c r="AF2492">
        <v>0</v>
      </c>
      <c r="AG2492">
        <v>0</v>
      </c>
      <c r="AH2492">
        <v>0</v>
      </c>
      <c r="AI2492">
        <v>0</v>
      </c>
      <c r="AJ2492">
        <v>0</v>
      </c>
      <c r="AK2492">
        <v>0</v>
      </c>
      <c r="AL2492">
        <v>0</v>
      </c>
      <c r="AM2492">
        <v>0</v>
      </c>
      <c r="AN2492" t="s">
        <v>186</v>
      </c>
      <c r="AO2492" t="s">
        <v>155</v>
      </c>
      <c r="AP2492">
        <v>101</v>
      </c>
      <c r="AQ2492">
        <v>2</v>
      </c>
      <c r="AR2492" t="s">
        <v>156</v>
      </c>
      <c r="AS2492">
        <v>0</v>
      </c>
      <c r="AT2492">
        <v>2</v>
      </c>
      <c r="AU2492" t="s">
        <v>157</v>
      </c>
      <c r="AV2492" t="s">
        <v>187</v>
      </c>
      <c r="AW2492">
        <v>8</v>
      </c>
      <c r="AX2492" t="s">
        <v>188</v>
      </c>
      <c r="AY2492" t="s">
        <v>167</v>
      </c>
      <c r="AZ2492" t="s">
        <v>161</v>
      </c>
      <c r="BA2492">
        <v>4316</v>
      </c>
      <c r="BB2492">
        <v>47</v>
      </c>
      <c r="BC2492" t="s">
        <v>93</v>
      </c>
      <c r="BD2492" t="s">
        <v>74</v>
      </c>
      <c r="BE2492">
        <v>2006.549512</v>
      </c>
      <c r="BF2492" t="s">
        <v>101</v>
      </c>
      <c r="BG2492">
        <v>2006.549512</v>
      </c>
      <c r="BH2492">
        <v>44270.131593999999</v>
      </c>
    </row>
    <row r="2493" spans="1:60" x14ac:dyDescent="0.25">
      <c r="A2493">
        <v>2492</v>
      </c>
      <c r="B2493" t="s">
        <v>60</v>
      </c>
      <c r="C2493">
        <v>8282</v>
      </c>
      <c r="D2493" t="s">
        <v>2743</v>
      </c>
      <c r="E2493">
        <v>8047000</v>
      </c>
      <c r="F2493">
        <v>3</v>
      </c>
      <c r="G2493" t="s">
        <v>62</v>
      </c>
      <c r="H2493">
        <v>33</v>
      </c>
      <c r="I2493">
        <v>6140680470000150</v>
      </c>
      <c r="J2493">
        <v>53.607996999999997</v>
      </c>
      <c r="K2493">
        <v>0</v>
      </c>
      <c r="L2493">
        <v>0</v>
      </c>
      <c r="M2493">
        <v>0</v>
      </c>
      <c r="N2493" t="s">
        <v>101</v>
      </c>
      <c r="O2493" t="s">
        <v>101</v>
      </c>
      <c r="P2493">
        <v>0</v>
      </c>
      <c r="Q2493">
        <v>0</v>
      </c>
      <c r="R2493">
        <v>0</v>
      </c>
      <c r="S2493" t="s">
        <v>101</v>
      </c>
      <c r="T2493" t="s">
        <v>101</v>
      </c>
      <c r="U2493">
        <v>0</v>
      </c>
      <c r="V2493">
        <v>0</v>
      </c>
      <c r="W2493">
        <v>0</v>
      </c>
      <c r="X2493" t="s">
        <v>101</v>
      </c>
      <c r="Y2493" t="s">
        <v>101</v>
      </c>
      <c r="Z2493">
        <v>0</v>
      </c>
      <c r="AA2493">
        <v>0</v>
      </c>
      <c r="AB2493" t="s">
        <v>101</v>
      </c>
      <c r="AC2493">
        <v>0</v>
      </c>
      <c r="AD2493">
        <v>0</v>
      </c>
      <c r="AE2493">
        <v>0</v>
      </c>
      <c r="AF2493">
        <v>0</v>
      </c>
      <c r="AG2493">
        <v>0</v>
      </c>
      <c r="AH2493">
        <v>0</v>
      </c>
      <c r="AI2493">
        <v>0</v>
      </c>
      <c r="AJ2493">
        <v>0</v>
      </c>
      <c r="AK2493">
        <v>0</v>
      </c>
      <c r="AL2493">
        <v>0</v>
      </c>
      <c r="AM2493">
        <v>0</v>
      </c>
      <c r="AN2493" t="s">
        <v>299</v>
      </c>
      <c r="AO2493" t="s">
        <v>155</v>
      </c>
      <c r="AP2493">
        <v>101</v>
      </c>
      <c r="AQ2493">
        <v>1</v>
      </c>
      <c r="AR2493" t="s">
        <v>156</v>
      </c>
      <c r="AS2493">
        <v>0</v>
      </c>
      <c r="AT2493">
        <v>2</v>
      </c>
      <c r="AU2493" t="s">
        <v>157</v>
      </c>
      <c r="AV2493" t="s">
        <v>187</v>
      </c>
      <c r="AW2493">
        <v>8</v>
      </c>
      <c r="AX2493" t="s">
        <v>188</v>
      </c>
      <c r="AY2493" t="s">
        <v>167</v>
      </c>
      <c r="AZ2493" t="s">
        <v>161</v>
      </c>
      <c r="BA2493">
        <v>4463</v>
      </c>
      <c r="BB2493">
        <v>49</v>
      </c>
      <c r="BC2493" t="s">
        <v>126</v>
      </c>
      <c r="BD2493" t="s">
        <v>74</v>
      </c>
      <c r="BE2493">
        <v>7862.4788369999997</v>
      </c>
      <c r="BF2493" t="s">
        <v>101</v>
      </c>
      <c r="BG2493">
        <v>7862.4788369999997</v>
      </c>
      <c r="BH2493">
        <v>216943.86886300001</v>
      </c>
    </row>
    <row r="2494" spans="1:60" x14ac:dyDescent="0.25">
      <c r="A2494">
        <v>2493</v>
      </c>
      <c r="B2494" t="s">
        <v>60</v>
      </c>
      <c r="C2494">
        <v>8283</v>
      </c>
      <c r="D2494" t="s">
        <v>2744</v>
      </c>
      <c r="E2494">
        <v>8047000</v>
      </c>
      <c r="F2494">
        <v>3</v>
      </c>
      <c r="G2494" t="s">
        <v>62</v>
      </c>
      <c r="H2494">
        <v>33</v>
      </c>
      <c r="I2494">
        <v>6140680470000230</v>
      </c>
      <c r="J2494">
        <v>3.520489</v>
      </c>
      <c r="K2494">
        <v>0</v>
      </c>
      <c r="L2494">
        <v>0</v>
      </c>
      <c r="M2494">
        <v>0</v>
      </c>
      <c r="N2494" t="s">
        <v>101</v>
      </c>
      <c r="O2494" t="s">
        <v>101</v>
      </c>
      <c r="P2494">
        <v>0</v>
      </c>
      <c r="Q2494">
        <v>0</v>
      </c>
      <c r="R2494">
        <v>0</v>
      </c>
      <c r="S2494" t="s">
        <v>101</v>
      </c>
      <c r="T2494" t="s">
        <v>101</v>
      </c>
      <c r="U2494">
        <v>0</v>
      </c>
      <c r="V2494">
        <v>0</v>
      </c>
      <c r="W2494">
        <v>0</v>
      </c>
      <c r="X2494" t="s">
        <v>101</v>
      </c>
      <c r="Y2494" t="s">
        <v>101</v>
      </c>
      <c r="Z2494">
        <v>0</v>
      </c>
      <c r="AA2494">
        <v>0</v>
      </c>
      <c r="AB2494" t="s">
        <v>101</v>
      </c>
      <c r="AC2494">
        <v>0</v>
      </c>
      <c r="AD2494">
        <v>0</v>
      </c>
      <c r="AE2494">
        <v>0</v>
      </c>
      <c r="AF2494">
        <v>0</v>
      </c>
      <c r="AG2494">
        <v>0</v>
      </c>
      <c r="AH2494">
        <v>0</v>
      </c>
      <c r="AI2494">
        <v>0</v>
      </c>
      <c r="AJ2494">
        <v>0</v>
      </c>
      <c r="AK2494">
        <v>0</v>
      </c>
      <c r="AL2494">
        <v>0</v>
      </c>
      <c r="AM2494">
        <v>0</v>
      </c>
      <c r="AN2494" t="s">
        <v>181</v>
      </c>
      <c r="AO2494" t="s">
        <v>155</v>
      </c>
      <c r="AP2494">
        <v>101</v>
      </c>
      <c r="AQ2494">
        <v>1</v>
      </c>
      <c r="AR2494" t="s">
        <v>156</v>
      </c>
      <c r="AS2494">
        <v>0</v>
      </c>
      <c r="AT2494">
        <v>2</v>
      </c>
      <c r="AU2494" t="s">
        <v>157</v>
      </c>
      <c r="AV2494" t="s">
        <v>182</v>
      </c>
      <c r="AW2494">
        <v>8</v>
      </c>
      <c r="AX2494" t="s">
        <v>183</v>
      </c>
      <c r="AY2494" t="s">
        <v>184</v>
      </c>
      <c r="AZ2494" t="s">
        <v>161</v>
      </c>
      <c r="BA2494">
        <v>4389</v>
      </c>
      <c r="BB2494">
        <v>54</v>
      </c>
      <c r="BC2494" t="s">
        <v>140</v>
      </c>
      <c r="BD2494" t="s">
        <v>74</v>
      </c>
      <c r="BE2494">
        <v>697.26641900000004</v>
      </c>
      <c r="BF2494" t="s">
        <v>101</v>
      </c>
      <c r="BG2494">
        <v>697.26641900000004</v>
      </c>
      <c r="BH2494">
        <v>14246.915063</v>
      </c>
    </row>
    <row r="2495" spans="1:60" x14ac:dyDescent="0.25">
      <c r="A2495">
        <v>2494</v>
      </c>
      <c r="B2495" t="s">
        <v>60</v>
      </c>
      <c r="C2495">
        <v>8284</v>
      </c>
      <c r="D2495" t="s">
        <v>2745</v>
      </c>
      <c r="E2495">
        <v>8047000</v>
      </c>
      <c r="F2495">
        <v>3</v>
      </c>
      <c r="G2495" t="s">
        <v>62</v>
      </c>
      <c r="H2495">
        <v>33</v>
      </c>
      <c r="I2495">
        <v>6140680470000570</v>
      </c>
      <c r="J2495">
        <v>9.5024739999999994</v>
      </c>
      <c r="K2495">
        <v>0</v>
      </c>
      <c r="L2495">
        <v>0</v>
      </c>
      <c r="M2495">
        <v>0</v>
      </c>
      <c r="N2495" t="s">
        <v>101</v>
      </c>
      <c r="O2495" t="s">
        <v>101</v>
      </c>
      <c r="P2495">
        <v>0</v>
      </c>
      <c r="Q2495">
        <v>0</v>
      </c>
      <c r="R2495">
        <v>0</v>
      </c>
      <c r="S2495" t="s">
        <v>101</v>
      </c>
      <c r="T2495" t="s">
        <v>101</v>
      </c>
      <c r="U2495">
        <v>0</v>
      </c>
      <c r="V2495">
        <v>0</v>
      </c>
      <c r="W2495">
        <v>0</v>
      </c>
      <c r="X2495" t="s">
        <v>101</v>
      </c>
      <c r="Y2495" t="s">
        <v>101</v>
      </c>
      <c r="Z2495">
        <v>0</v>
      </c>
      <c r="AA2495">
        <v>0</v>
      </c>
      <c r="AB2495" t="s">
        <v>101</v>
      </c>
      <c r="AC2495">
        <v>0</v>
      </c>
      <c r="AD2495">
        <v>0</v>
      </c>
      <c r="AE2495">
        <v>0</v>
      </c>
      <c r="AF2495">
        <v>0</v>
      </c>
      <c r="AG2495">
        <v>0</v>
      </c>
      <c r="AH2495">
        <v>0</v>
      </c>
      <c r="AI2495">
        <v>0</v>
      </c>
      <c r="AJ2495">
        <v>0</v>
      </c>
      <c r="AK2495">
        <v>0</v>
      </c>
      <c r="AL2495">
        <v>0</v>
      </c>
      <c r="AM2495">
        <v>0</v>
      </c>
      <c r="AN2495" t="s">
        <v>181</v>
      </c>
      <c r="AO2495" t="s">
        <v>155</v>
      </c>
      <c r="AP2495">
        <v>101</v>
      </c>
      <c r="AQ2495">
        <v>1</v>
      </c>
      <c r="AR2495" t="s">
        <v>156</v>
      </c>
      <c r="AS2495">
        <v>0</v>
      </c>
      <c r="AT2495">
        <v>2</v>
      </c>
      <c r="AU2495" t="s">
        <v>157</v>
      </c>
      <c r="AV2495" t="s">
        <v>182</v>
      </c>
      <c r="AW2495">
        <v>8</v>
      </c>
      <c r="AX2495" t="s">
        <v>183</v>
      </c>
      <c r="AY2495" t="s">
        <v>184</v>
      </c>
      <c r="AZ2495" t="s">
        <v>161</v>
      </c>
      <c r="BA2495">
        <v>4282</v>
      </c>
      <c r="BB2495">
        <v>50</v>
      </c>
      <c r="BC2495" t="s">
        <v>140</v>
      </c>
      <c r="BD2495" t="s">
        <v>74</v>
      </c>
      <c r="BE2495">
        <v>1707.825607</v>
      </c>
      <c r="BF2495" t="s">
        <v>101</v>
      </c>
      <c r="BG2495">
        <v>1707.825607</v>
      </c>
      <c r="BH2495">
        <v>38455.146459000003</v>
      </c>
    </row>
    <row r="2496" spans="1:60" x14ac:dyDescent="0.25">
      <c r="A2496">
        <v>2495</v>
      </c>
      <c r="B2496" t="s">
        <v>60</v>
      </c>
      <c r="C2496">
        <v>8285</v>
      </c>
      <c r="D2496" t="s">
        <v>2746</v>
      </c>
      <c r="E2496">
        <v>8047000</v>
      </c>
      <c r="F2496">
        <v>3</v>
      </c>
      <c r="G2496" t="s">
        <v>62</v>
      </c>
      <c r="H2496">
        <v>33</v>
      </c>
      <c r="I2496">
        <v>6140680470000350</v>
      </c>
      <c r="J2496">
        <v>11.19051</v>
      </c>
      <c r="K2496">
        <v>0</v>
      </c>
      <c r="L2496">
        <v>0</v>
      </c>
      <c r="M2496">
        <v>0</v>
      </c>
      <c r="N2496" t="s">
        <v>101</v>
      </c>
      <c r="O2496" t="s">
        <v>101</v>
      </c>
      <c r="P2496">
        <v>0</v>
      </c>
      <c r="Q2496">
        <v>0</v>
      </c>
      <c r="R2496">
        <v>0</v>
      </c>
      <c r="S2496" t="s">
        <v>101</v>
      </c>
      <c r="T2496" t="s">
        <v>101</v>
      </c>
      <c r="U2496">
        <v>0</v>
      </c>
      <c r="V2496">
        <v>0</v>
      </c>
      <c r="W2496">
        <v>0</v>
      </c>
      <c r="X2496" t="s">
        <v>101</v>
      </c>
      <c r="Y2496" t="s">
        <v>101</v>
      </c>
      <c r="Z2496">
        <v>0</v>
      </c>
      <c r="AA2496">
        <v>0</v>
      </c>
      <c r="AB2496" t="s">
        <v>101</v>
      </c>
      <c r="AC2496">
        <v>0</v>
      </c>
      <c r="AD2496">
        <v>0</v>
      </c>
      <c r="AE2496">
        <v>0</v>
      </c>
      <c r="AF2496">
        <v>0</v>
      </c>
      <c r="AG2496">
        <v>0</v>
      </c>
      <c r="AH2496">
        <v>0</v>
      </c>
      <c r="AI2496">
        <v>0</v>
      </c>
      <c r="AJ2496">
        <v>0</v>
      </c>
      <c r="AK2496">
        <v>0</v>
      </c>
      <c r="AL2496">
        <v>0</v>
      </c>
      <c r="AM2496">
        <v>0</v>
      </c>
      <c r="AN2496" t="s">
        <v>181</v>
      </c>
      <c r="AO2496" t="s">
        <v>155</v>
      </c>
      <c r="AP2496">
        <v>101</v>
      </c>
      <c r="AQ2496">
        <v>1</v>
      </c>
      <c r="AR2496" t="s">
        <v>156</v>
      </c>
      <c r="AS2496">
        <v>0</v>
      </c>
      <c r="AT2496">
        <v>2</v>
      </c>
      <c r="AU2496" t="s">
        <v>157</v>
      </c>
      <c r="AV2496" t="s">
        <v>182</v>
      </c>
      <c r="AW2496">
        <v>8</v>
      </c>
      <c r="AX2496" t="s">
        <v>183</v>
      </c>
      <c r="AY2496" t="s">
        <v>184</v>
      </c>
      <c r="AZ2496" t="s">
        <v>161</v>
      </c>
      <c r="BA2496">
        <v>3476</v>
      </c>
      <c r="BB2496">
        <v>50</v>
      </c>
      <c r="BC2496" t="s">
        <v>98</v>
      </c>
      <c r="BD2496" t="s">
        <v>74</v>
      </c>
      <c r="BE2496">
        <v>1735.0281769999999</v>
      </c>
      <c r="BF2496" t="s">
        <v>101</v>
      </c>
      <c r="BG2496">
        <v>1735.0281769999999</v>
      </c>
      <c r="BH2496">
        <v>45286.385289999998</v>
      </c>
    </row>
    <row r="2497" spans="1:60" x14ac:dyDescent="0.25">
      <c r="A2497">
        <v>2496</v>
      </c>
      <c r="B2497" t="s">
        <v>60</v>
      </c>
      <c r="C2497">
        <v>8286</v>
      </c>
      <c r="D2497" t="s">
        <v>2747</v>
      </c>
      <c r="E2497">
        <v>8047000</v>
      </c>
      <c r="F2497">
        <v>3</v>
      </c>
      <c r="G2497" t="s">
        <v>62</v>
      </c>
      <c r="H2497">
        <v>33</v>
      </c>
      <c r="I2497">
        <v>6140680470000230</v>
      </c>
      <c r="J2497">
        <v>37.700944</v>
      </c>
      <c r="K2497">
        <v>0</v>
      </c>
      <c r="L2497">
        <v>0</v>
      </c>
      <c r="M2497">
        <v>0</v>
      </c>
      <c r="N2497" t="s">
        <v>101</v>
      </c>
      <c r="O2497" t="s">
        <v>101</v>
      </c>
      <c r="P2497">
        <v>0</v>
      </c>
      <c r="Q2497">
        <v>0</v>
      </c>
      <c r="R2497">
        <v>0</v>
      </c>
      <c r="S2497" t="s">
        <v>101</v>
      </c>
      <c r="T2497" t="s">
        <v>101</v>
      </c>
      <c r="U2497">
        <v>0</v>
      </c>
      <c r="V2497">
        <v>0</v>
      </c>
      <c r="W2497">
        <v>0</v>
      </c>
      <c r="X2497" t="s">
        <v>101</v>
      </c>
      <c r="Y2497" t="s">
        <v>101</v>
      </c>
      <c r="Z2497">
        <v>0</v>
      </c>
      <c r="AA2497">
        <v>0</v>
      </c>
      <c r="AB2497" t="s">
        <v>101</v>
      </c>
      <c r="AC2497">
        <v>0</v>
      </c>
      <c r="AD2497">
        <v>0</v>
      </c>
      <c r="AE2497">
        <v>0</v>
      </c>
      <c r="AF2497">
        <v>0</v>
      </c>
      <c r="AG2497">
        <v>0</v>
      </c>
      <c r="AH2497">
        <v>0</v>
      </c>
      <c r="AI2497">
        <v>0</v>
      </c>
      <c r="AJ2497">
        <v>0</v>
      </c>
      <c r="AK2497">
        <v>0</v>
      </c>
      <c r="AL2497">
        <v>0</v>
      </c>
      <c r="AM2497">
        <v>0</v>
      </c>
      <c r="AN2497" t="s">
        <v>186</v>
      </c>
      <c r="AO2497" t="s">
        <v>155</v>
      </c>
      <c r="AP2497">
        <v>101</v>
      </c>
      <c r="AQ2497">
        <v>1</v>
      </c>
      <c r="AR2497" t="s">
        <v>156</v>
      </c>
      <c r="AS2497">
        <v>0</v>
      </c>
      <c r="AT2497">
        <v>2</v>
      </c>
      <c r="AU2497" t="s">
        <v>157</v>
      </c>
      <c r="AV2497" t="s">
        <v>187</v>
      </c>
      <c r="AW2497">
        <v>8</v>
      </c>
      <c r="AX2497" t="s">
        <v>188</v>
      </c>
      <c r="AY2497" t="s">
        <v>167</v>
      </c>
      <c r="AZ2497" t="s">
        <v>161</v>
      </c>
      <c r="BA2497">
        <v>3807</v>
      </c>
      <c r="BB2497">
        <v>59</v>
      </c>
      <c r="BC2497" t="s">
        <v>98</v>
      </c>
      <c r="BD2497" t="s">
        <v>74</v>
      </c>
      <c r="BE2497">
        <v>6969.2880830000004</v>
      </c>
      <c r="BF2497" t="s">
        <v>101</v>
      </c>
      <c r="BG2497">
        <v>6969.2880830000004</v>
      </c>
      <c r="BH2497">
        <v>152570.308563</v>
      </c>
    </row>
    <row r="2498" spans="1:60" x14ac:dyDescent="0.25">
      <c r="A2498">
        <v>2497</v>
      </c>
      <c r="B2498" t="s">
        <v>60</v>
      </c>
      <c r="C2498">
        <v>8287</v>
      </c>
      <c r="D2498" t="s">
        <v>2748</v>
      </c>
      <c r="E2498">
        <v>8047000</v>
      </c>
      <c r="F2498">
        <v>3</v>
      </c>
      <c r="G2498" t="s">
        <v>62</v>
      </c>
      <c r="H2498">
        <v>33</v>
      </c>
      <c r="I2498">
        <v>6140680470000350</v>
      </c>
      <c r="J2498">
        <v>8.4020100000000006</v>
      </c>
      <c r="K2498">
        <v>0</v>
      </c>
      <c r="L2498">
        <v>0</v>
      </c>
      <c r="M2498">
        <v>0</v>
      </c>
      <c r="N2498" t="s">
        <v>101</v>
      </c>
      <c r="O2498" t="s">
        <v>101</v>
      </c>
      <c r="P2498">
        <v>0</v>
      </c>
      <c r="Q2498">
        <v>0</v>
      </c>
      <c r="R2498">
        <v>0</v>
      </c>
      <c r="S2498" t="s">
        <v>101</v>
      </c>
      <c r="T2498" t="s">
        <v>101</v>
      </c>
      <c r="U2498">
        <v>0</v>
      </c>
      <c r="V2498">
        <v>0</v>
      </c>
      <c r="W2498">
        <v>0</v>
      </c>
      <c r="X2498" t="s">
        <v>101</v>
      </c>
      <c r="Y2498" t="s">
        <v>101</v>
      </c>
      <c r="Z2498">
        <v>0</v>
      </c>
      <c r="AA2498">
        <v>0</v>
      </c>
      <c r="AB2498" t="s">
        <v>101</v>
      </c>
      <c r="AC2498">
        <v>0</v>
      </c>
      <c r="AD2498">
        <v>0</v>
      </c>
      <c r="AE2498">
        <v>0</v>
      </c>
      <c r="AF2498">
        <v>0</v>
      </c>
      <c r="AG2498">
        <v>0</v>
      </c>
      <c r="AH2498">
        <v>0</v>
      </c>
      <c r="AI2498">
        <v>0</v>
      </c>
      <c r="AJ2498">
        <v>0</v>
      </c>
      <c r="AK2498">
        <v>0</v>
      </c>
      <c r="AL2498">
        <v>0</v>
      </c>
      <c r="AM2498">
        <v>0</v>
      </c>
      <c r="AN2498" t="s">
        <v>181</v>
      </c>
      <c r="AO2498" t="s">
        <v>155</v>
      </c>
      <c r="AP2498">
        <v>101</v>
      </c>
      <c r="AQ2498">
        <v>1</v>
      </c>
      <c r="AR2498" t="s">
        <v>156</v>
      </c>
      <c r="AS2498">
        <v>0</v>
      </c>
      <c r="AT2498">
        <v>2</v>
      </c>
      <c r="AU2498" t="s">
        <v>157</v>
      </c>
      <c r="AV2498" t="s">
        <v>182</v>
      </c>
      <c r="AW2498">
        <v>8</v>
      </c>
      <c r="AX2498" t="s">
        <v>183</v>
      </c>
      <c r="AY2498" t="s">
        <v>184</v>
      </c>
      <c r="AZ2498" t="s">
        <v>161</v>
      </c>
      <c r="BA2498">
        <v>4180</v>
      </c>
      <c r="BB2498">
        <v>58</v>
      </c>
      <c r="BC2498" t="s">
        <v>140</v>
      </c>
      <c r="BD2498" t="s">
        <v>74</v>
      </c>
      <c r="BE2498">
        <v>1560.478834</v>
      </c>
      <c r="BF2498" t="s">
        <v>101</v>
      </c>
      <c r="BG2498">
        <v>1560.478834</v>
      </c>
      <c r="BH2498">
        <v>34001.727817999999</v>
      </c>
    </row>
    <row r="2499" spans="1:60" x14ac:dyDescent="0.25">
      <c r="A2499">
        <v>2498</v>
      </c>
      <c r="B2499" t="s">
        <v>60</v>
      </c>
      <c r="C2499">
        <v>8288</v>
      </c>
      <c r="D2499" t="s">
        <v>2749</v>
      </c>
      <c r="E2499">
        <v>8047000</v>
      </c>
      <c r="F2499">
        <v>3</v>
      </c>
      <c r="G2499" t="s">
        <v>62</v>
      </c>
      <c r="H2499">
        <v>31</v>
      </c>
      <c r="I2499">
        <v>6140680470000120</v>
      </c>
      <c r="J2499">
        <v>36.103828</v>
      </c>
      <c r="K2499">
        <v>0</v>
      </c>
      <c r="L2499">
        <v>0</v>
      </c>
      <c r="M2499">
        <v>0</v>
      </c>
      <c r="N2499" t="s">
        <v>101</v>
      </c>
      <c r="O2499" t="s">
        <v>101</v>
      </c>
      <c r="P2499">
        <v>0</v>
      </c>
      <c r="Q2499">
        <v>0</v>
      </c>
      <c r="R2499">
        <v>0</v>
      </c>
      <c r="S2499" t="s">
        <v>101</v>
      </c>
      <c r="T2499" t="s">
        <v>101</v>
      </c>
      <c r="U2499">
        <v>0</v>
      </c>
      <c r="V2499">
        <v>0</v>
      </c>
      <c r="W2499">
        <v>0</v>
      </c>
      <c r="X2499" t="s">
        <v>101</v>
      </c>
      <c r="Y2499" t="s">
        <v>101</v>
      </c>
      <c r="Z2499">
        <v>0</v>
      </c>
      <c r="AA2499">
        <v>0</v>
      </c>
      <c r="AB2499" t="s">
        <v>101</v>
      </c>
      <c r="AC2499">
        <v>0</v>
      </c>
      <c r="AD2499">
        <v>0</v>
      </c>
      <c r="AE2499">
        <v>0</v>
      </c>
      <c r="AF2499">
        <v>0</v>
      </c>
      <c r="AG2499">
        <v>0</v>
      </c>
      <c r="AH2499">
        <v>0</v>
      </c>
      <c r="AI2499">
        <v>0</v>
      </c>
      <c r="AJ2499">
        <v>0</v>
      </c>
      <c r="AK2499">
        <v>0</v>
      </c>
      <c r="AL2499">
        <v>0</v>
      </c>
      <c r="AM2499">
        <v>0</v>
      </c>
      <c r="AN2499" t="s">
        <v>181</v>
      </c>
      <c r="AO2499" t="s">
        <v>155</v>
      </c>
      <c r="AP2499">
        <v>101</v>
      </c>
      <c r="AQ2499">
        <v>1</v>
      </c>
      <c r="AR2499" t="s">
        <v>156</v>
      </c>
      <c r="AS2499">
        <v>0</v>
      </c>
      <c r="AT2499">
        <v>2</v>
      </c>
      <c r="AU2499" t="s">
        <v>157</v>
      </c>
      <c r="AV2499" t="s">
        <v>182</v>
      </c>
      <c r="AW2499">
        <v>8</v>
      </c>
      <c r="AX2499" t="s">
        <v>183</v>
      </c>
      <c r="AY2499" t="s">
        <v>184</v>
      </c>
      <c r="AZ2499" t="s">
        <v>161</v>
      </c>
      <c r="BA2499">
        <v>3831</v>
      </c>
      <c r="BB2499">
        <v>64</v>
      </c>
      <c r="BC2499" t="s">
        <v>93</v>
      </c>
      <c r="BD2499" t="s">
        <v>74</v>
      </c>
      <c r="BE2499">
        <v>4769.7002789999997</v>
      </c>
      <c r="BF2499" t="s">
        <v>101</v>
      </c>
      <c r="BG2499">
        <v>4769.7002789999997</v>
      </c>
      <c r="BH2499">
        <v>146107.008516</v>
      </c>
    </row>
    <row r="2500" spans="1:60" x14ac:dyDescent="0.25">
      <c r="A2500">
        <v>2499</v>
      </c>
      <c r="B2500" t="s">
        <v>60</v>
      </c>
      <c r="C2500">
        <v>8289</v>
      </c>
      <c r="D2500" t="s">
        <v>2750</v>
      </c>
      <c r="E2500">
        <v>8047000</v>
      </c>
      <c r="F2500">
        <v>3</v>
      </c>
      <c r="G2500" t="s">
        <v>62</v>
      </c>
      <c r="H2500">
        <v>31</v>
      </c>
      <c r="I2500">
        <v>6140680470000240</v>
      </c>
      <c r="J2500">
        <v>9.6060859999999995</v>
      </c>
      <c r="K2500">
        <v>0</v>
      </c>
      <c r="L2500">
        <v>0</v>
      </c>
      <c r="M2500">
        <v>0</v>
      </c>
      <c r="N2500" t="s">
        <v>101</v>
      </c>
      <c r="O2500" t="s">
        <v>101</v>
      </c>
      <c r="P2500">
        <v>0</v>
      </c>
      <c r="Q2500">
        <v>0</v>
      </c>
      <c r="R2500">
        <v>0</v>
      </c>
      <c r="S2500" t="s">
        <v>101</v>
      </c>
      <c r="T2500" t="s">
        <v>101</v>
      </c>
      <c r="U2500">
        <v>0</v>
      </c>
      <c r="V2500">
        <v>0</v>
      </c>
      <c r="W2500">
        <v>0</v>
      </c>
      <c r="X2500" t="s">
        <v>101</v>
      </c>
      <c r="Y2500" t="s">
        <v>101</v>
      </c>
      <c r="Z2500">
        <v>0</v>
      </c>
      <c r="AA2500">
        <v>0</v>
      </c>
      <c r="AB2500" t="s">
        <v>101</v>
      </c>
      <c r="AC2500">
        <v>0</v>
      </c>
      <c r="AD2500">
        <v>0</v>
      </c>
      <c r="AE2500">
        <v>0</v>
      </c>
      <c r="AF2500">
        <v>0</v>
      </c>
      <c r="AG2500">
        <v>0</v>
      </c>
      <c r="AH2500">
        <v>0</v>
      </c>
      <c r="AI2500">
        <v>0</v>
      </c>
      <c r="AJ2500">
        <v>0</v>
      </c>
      <c r="AK2500">
        <v>0</v>
      </c>
      <c r="AL2500">
        <v>0</v>
      </c>
      <c r="AM2500">
        <v>0</v>
      </c>
      <c r="AN2500" t="s">
        <v>181</v>
      </c>
      <c r="AO2500" t="s">
        <v>155</v>
      </c>
      <c r="AP2500">
        <v>101</v>
      </c>
      <c r="AQ2500">
        <v>1</v>
      </c>
      <c r="AR2500" t="s">
        <v>156</v>
      </c>
      <c r="AS2500">
        <v>0</v>
      </c>
      <c r="AT2500">
        <v>2</v>
      </c>
      <c r="AU2500" t="s">
        <v>157</v>
      </c>
      <c r="AV2500" t="s">
        <v>182</v>
      </c>
      <c r="AW2500">
        <v>8</v>
      </c>
      <c r="AX2500" t="s">
        <v>183</v>
      </c>
      <c r="AY2500" t="s">
        <v>184</v>
      </c>
      <c r="AZ2500" t="s">
        <v>161</v>
      </c>
      <c r="BA2500">
        <v>3976</v>
      </c>
      <c r="BB2500">
        <v>37</v>
      </c>
      <c r="BC2500" t="s">
        <v>98</v>
      </c>
      <c r="BD2500" t="s">
        <v>74</v>
      </c>
      <c r="BE2500">
        <v>2447.8170500000001</v>
      </c>
      <c r="BF2500" t="s">
        <v>101</v>
      </c>
      <c r="BG2500">
        <v>2447.8170500000001</v>
      </c>
      <c r="BH2500">
        <v>38874.449069000002</v>
      </c>
    </row>
    <row r="2501" spans="1:60" x14ac:dyDescent="0.25">
      <c r="A2501">
        <v>2500</v>
      </c>
      <c r="B2501" t="s">
        <v>60</v>
      </c>
      <c r="C2501">
        <v>8290</v>
      </c>
      <c r="D2501" t="s">
        <v>2751</v>
      </c>
      <c r="E2501">
        <v>8047000</v>
      </c>
      <c r="F2501">
        <v>3</v>
      </c>
      <c r="G2501" t="s">
        <v>62</v>
      </c>
      <c r="H2501">
        <v>32</v>
      </c>
      <c r="I2501">
        <v>6140680470000580</v>
      </c>
      <c r="J2501">
        <v>2.6879270000000002</v>
      </c>
      <c r="K2501">
        <v>0</v>
      </c>
      <c r="L2501">
        <v>0</v>
      </c>
      <c r="M2501">
        <v>0</v>
      </c>
      <c r="N2501" t="s">
        <v>101</v>
      </c>
      <c r="O2501" t="s">
        <v>101</v>
      </c>
      <c r="P2501">
        <v>0</v>
      </c>
      <c r="Q2501">
        <v>0</v>
      </c>
      <c r="R2501">
        <v>0</v>
      </c>
      <c r="S2501" t="s">
        <v>101</v>
      </c>
      <c r="T2501" t="s">
        <v>101</v>
      </c>
      <c r="U2501">
        <v>0</v>
      </c>
      <c r="V2501">
        <v>0</v>
      </c>
      <c r="W2501">
        <v>0</v>
      </c>
      <c r="X2501" t="s">
        <v>101</v>
      </c>
      <c r="Y2501" t="s">
        <v>101</v>
      </c>
      <c r="Z2501">
        <v>0</v>
      </c>
      <c r="AA2501">
        <v>0</v>
      </c>
      <c r="AB2501" t="s">
        <v>101</v>
      </c>
      <c r="AC2501">
        <v>0</v>
      </c>
      <c r="AD2501">
        <v>0</v>
      </c>
      <c r="AE2501">
        <v>0</v>
      </c>
      <c r="AF2501">
        <v>0</v>
      </c>
      <c r="AG2501">
        <v>0</v>
      </c>
      <c r="AH2501">
        <v>0</v>
      </c>
      <c r="AI2501">
        <v>0</v>
      </c>
      <c r="AJ2501">
        <v>0</v>
      </c>
      <c r="AK2501">
        <v>0</v>
      </c>
      <c r="AL2501">
        <v>0</v>
      </c>
      <c r="AM2501">
        <v>0</v>
      </c>
      <c r="AN2501" t="s">
        <v>163</v>
      </c>
      <c r="AO2501" t="s">
        <v>164</v>
      </c>
      <c r="AP2501">
        <v>141</v>
      </c>
      <c r="AQ2501">
        <v>1</v>
      </c>
      <c r="AR2501" t="s">
        <v>156</v>
      </c>
      <c r="AS2501">
        <v>0</v>
      </c>
      <c r="AT2501">
        <v>5</v>
      </c>
      <c r="AU2501" t="s">
        <v>157</v>
      </c>
      <c r="AV2501" t="s">
        <v>165</v>
      </c>
      <c r="AW2501">
        <v>9</v>
      </c>
      <c r="AX2501" t="s">
        <v>166</v>
      </c>
      <c r="AY2501" t="s">
        <v>167</v>
      </c>
      <c r="AZ2501" t="s">
        <v>161</v>
      </c>
      <c r="BA2501">
        <v>4817</v>
      </c>
      <c r="BB2501">
        <v>56</v>
      </c>
      <c r="BC2501" t="s">
        <v>73</v>
      </c>
      <c r="BD2501" t="s">
        <v>74</v>
      </c>
      <c r="BE2501">
        <v>563.49913000000004</v>
      </c>
      <c r="BF2501" t="s">
        <v>101</v>
      </c>
      <c r="BG2501">
        <v>563.49913000000004</v>
      </c>
      <c r="BH2501">
        <v>10877.652763</v>
      </c>
    </row>
    <row r="2502" spans="1:60" x14ac:dyDescent="0.25">
      <c r="A2502">
        <v>2501</v>
      </c>
      <c r="B2502" t="s">
        <v>60</v>
      </c>
      <c r="C2502">
        <v>8291</v>
      </c>
      <c r="D2502" t="s">
        <v>2752</v>
      </c>
      <c r="E2502">
        <v>8047000</v>
      </c>
      <c r="F2502">
        <v>3</v>
      </c>
      <c r="G2502" t="s">
        <v>62</v>
      </c>
      <c r="H2502">
        <v>33</v>
      </c>
      <c r="I2502">
        <v>6140680470000590</v>
      </c>
      <c r="J2502">
        <v>2.525801</v>
      </c>
      <c r="K2502">
        <v>0</v>
      </c>
      <c r="L2502">
        <v>0</v>
      </c>
      <c r="M2502">
        <v>0</v>
      </c>
      <c r="N2502" t="s">
        <v>101</v>
      </c>
      <c r="O2502" t="s">
        <v>101</v>
      </c>
      <c r="P2502">
        <v>0</v>
      </c>
      <c r="Q2502">
        <v>0</v>
      </c>
      <c r="R2502">
        <v>0</v>
      </c>
      <c r="S2502" t="s">
        <v>101</v>
      </c>
      <c r="T2502" t="s">
        <v>101</v>
      </c>
      <c r="U2502">
        <v>0</v>
      </c>
      <c r="V2502">
        <v>0</v>
      </c>
      <c r="W2502">
        <v>0</v>
      </c>
      <c r="X2502" t="s">
        <v>101</v>
      </c>
      <c r="Y2502" t="s">
        <v>101</v>
      </c>
      <c r="Z2502">
        <v>0</v>
      </c>
      <c r="AA2502">
        <v>0</v>
      </c>
      <c r="AB2502" t="s">
        <v>101</v>
      </c>
      <c r="AC2502">
        <v>0</v>
      </c>
      <c r="AD2502">
        <v>0</v>
      </c>
      <c r="AE2502">
        <v>0</v>
      </c>
      <c r="AF2502">
        <v>0</v>
      </c>
      <c r="AG2502">
        <v>0</v>
      </c>
      <c r="AH2502">
        <v>0</v>
      </c>
      <c r="AI2502">
        <v>0</v>
      </c>
      <c r="AJ2502">
        <v>0</v>
      </c>
      <c r="AK2502">
        <v>0</v>
      </c>
      <c r="AL2502">
        <v>0</v>
      </c>
      <c r="AM2502">
        <v>0</v>
      </c>
      <c r="AN2502" t="s">
        <v>181</v>
      </c>
      <c r="AO2502" t="s">
        <v>155</v>
      </c>
      <c r="AP2502">
        <v>101</v>
      </c>
      <c r="AQ2502">
        <v>1</v>
      </c>
      <c r="AR2502" t="s">
        <v>156</v>
      </c>
      <c r="AS2502">
        <v>0</v>
      </c>
      <c r="AT2502">
        <v>2</v>
      </c>
      <c r="AU2502" t="s">
        <v>157</v>
      </c>
      <c r="AV2502" t="s">
        <v>182</v>
      </c>
      <c r="AW2502">
        <v>8</v>
      </c>
      <c r="AX2502" t="s">
        <v>183</v>
      </c>
      <c r="AY2502" t="s">
        <v>184</v>
      </c>
      <c r="AZ2502" t="s">
        <v>161</v>
      </c>
      <c r="BA2502">
        <v>4505</v>
      </c>
      <c r="BB2502">
        <v>52</v>
      </c>
      <c r="BC2502" t="s">
        <v>140</v>
      </c>
      <c r="BD2502" t="s">
        <v>74</v>
      </c>
      <c r="BE2502">
        <v>516.621487</v>
      </c>
      <c r="BF2502" t="s">
        <v>101</v>
      </c>
      <c r="BG2502">
        <v>516.621487</v>
      </c>
      <c r="BH2502">
        <v>10221.552281</v>
      </c>
    </row>
    <row r="2503" spans="1:60" x14ac:dyDescent="0.25">
      <c r="A2503">
        <v>2502</v>
      </c>
      <c r="B2503" t="s">
        <v>60</v>
      </c>
      <c r="C2503">
        <v>8292</v>
      </c>
      <c r="D2503" t="s">
        <v>2753</v>
      </c>
      <c r="E2503">
        <v>8047000</v>
      </c>
      <c r="F2503">
        <v>3</v>
      </c>
      <c r="G2503" t="s">
        <v>62</v>
      </c>
      <c r="H2503">
        <v>33</v>
      </c>
      <c r="I2503">
        <v>6140680470000590</v>
      </c>
      <c r="J2503">
        <v>2.6596549999999999</v>
      </c>
      <c r="K2503">
        <v>0</v>
      </c>
      <c r="L2503">
        <v>0</v>
      </c>
      <c r="M2503">
        <v>0</v>
      </c>
      <c r="N2503" t="s">
        <v>101</v>
      </c>
      <c r="O2503" t="s">
        <v>101</v>
      </c>
      <c r="P2503">
        <v>0</v>
      </c>
      <c r="Q2503">
        <v>0</v>
      </c>
      <c r="R2503">
        <v>0</v>
      </c>
      <c r="S2503" t="s">
        <v>101</v>
      </c>
      <c r="T2503" t="s">
        <v>101</v>
      </c>
      <c r="U2503">
        <v>0</v>
      </c>
      <c r="V2503">
        <v>0</v>
      </c>
      <c r="W2503">
        <v>0</v>
      </c>
      <c r="X2503" t="s">
        <v>101</v>
      </c>
      <c r="Y2503" t="s">
        <v>101</v>
      </c>
      <c r="Z2503">
        <v>0</v>
      </c>
      <c r="AA2503">
        <v>0</v>
      </c>
      <c r="AB2503" t="s">
        <v>101</v>
      </c>
      <c r="AC2503">
        <v>0</v>
      </c>
      <c r="AD2503">
        <v>0</v>
      </c>
      <c r="AE2503">
        <v>0</v>
      </c>
      <c r="AF2503">
        <v>0</v>
      </c>
      <c r="AG2503">
        <v>0</v>
      </c>
      <c r="AH2503">
        <v>0</v>
      </c>
      <c r="AI2503">
        <v>0</v>
      </c>
      <c r="AJ2503">
        <v>0</v>
      </c>
      <c r="AK2503">
        <v>0</v>
      </c>
      <c r="AL2503">
        <v>0</v>
      </c>
      <c r="AM2503">
        <v>0</v>
      </c>
      <c r="AN2503" t="s">
        <v>181</v>
      </c>
      <c r="AO2503" t="s">
        <v>155</v>
      </c>
      <c r="AP2503">
        <v>101</v>
      </c>
      <c r="AQ2503">
        <v>1</v>
      </c>
      <c r="AR2503" t="s">
        <v>156</v>
      </c>
      <c r="AS2503">
        <v>0</v>
      </c>
      <c r="AT2503">
        <v>2</v>
      </c>
      <c r="AU2503" t="s">
        <v>157</v>
      </c>
      <c r="AV2503" t="s">
        <v>182</v>
      </c>
      <c r="AW2503">
        <v>8</v>
      </c>
      <c r="AX2503" t="s">
        <v>183</v>
      </c>
      <c r="AY2503" t="s">
        <v>184</v>
      </c>
      <c r="AZ2503" t="s">
        <v>161</v>
      </c>
      <c r="BA2503">
        <v>4496</v>
      </c>
      <c r="BB2503">
        <v>56</v>
      </c>
      <c r="BC2503" t="s">
        <v>98</v>
      </c>
      <c r="BD2503" t="s">
        <v>74</v>
      </c>
      <c r="BE2503">
        <v>468.77037100000001</v>
      </c>
      <c r="BF2503" t="s">
        <v>101</v>
      </c>
      <c r="BG2503">
        <v>468.77037100000001</v>
      </c>
      <c r="BH2503">
        <v>10763.242194</v>
      </c>
    </row>
    <row r="2504" spans="1:60" x14ac:dyDescent="0.25">
      <c r="A2504">
        <v>2503</v>
      </c>
      <c r="B2504" t="s">
        <v>60</v>
      </c>
      <c r="C2504">
        <v>8293</v>
      </c>
      <c r="D2504" t="s">
        <v>2754</v>
      </c>
      <c r="E2504">
        <v>8047000</v>
      </c>
      <c r="F2504">
        <v>3</v>
      </c>
      <c r="G2504" t="s">
        <v>62</v>
      </c>
      <c r="H2504">
        <v>33</v>
      </c>
      <c r="I2504">
        <v>6140680470000590</v>
      </c>
      <c r="J2504">
        <v>3.8263259999999999</v>
      </c>
      <c r="K2504">
        <v>0</v>
      </c>
      <c r="L2504">
        <v>0</v>
      </c>
      <c r="M2504">
        <v>0</v>
      </c>
      <c r="N2504" t="s">
        <v>101</v>
      </c>
      <c r="O2504" t="s">
        <v>101</v>
      </c>
      <c r="P2504">
        <v>0</v>
      </c>
      <c r="Q2504">
        <v>0</v>
      </c>
      <c r="R2504">
        <v>0</v>
      </c>
      <c r="S2504" t="s">
        <v>101</v>
      </c>
      <c r="T2504" t="s">
        <v>101</v>
      </c>
      <c r="U2504">
        <v>0</v>
      </c>
      <c r="V2504">
        <v>0</v>
      </c>
      <c r="W2504">
        <v>0</v>
      </c>
      <c r="X2504" t="s">
        <v>101</v>
      </c>
      <c r="Y2504" t="s">
        <v>101</v>
      </c>
      <c r="Z2504">
        <v>0</v>
      </c>
      <c r="AA2504">
        <v>0</v>
      </c>
      <c r="AB2504" t="s">
        <v>101</v>
      </c>
      <c r="AC2504">
        <v>0</v>
      </c>
      <c r="AD2504">
        <v>0</v>
      </c>
      <c r="AE2504">
        <v>0</v>
      </c>
      <c r="AF2504">
        <v>0</v>
      </c>
      <c r="AG2504">
        <v>0</v>
      </c>
      <c r="AH2504">
        <v>0</v>
      </c>
      <c r="AI2504">
        <v>0</v>
      </c>
      <c r="AJ2504">
        <v>0</v>
      </c>
      <c r="AK2504">
        <v>0</v>
      </c>
      <c r="AL2504">
        <v>0</v>
      </c>
      <c r="AM2504">
        <v>0</v>
      </c>
      <c r="AN2504" t="s">
        <v>181</v>
      </c>
      <c r="AO2504" t="s">
        <v>155</v>
      </c>
      <c r="AP2504">
        <v>101</v>
      </c>
      <c r="AQ2504">
        <v>1</v>
      </c>
      <c r="AR2504" t="s">
        <v>156</v>
      </c>
      <c r="AS2504">
        <v>0</v>
      </c>
      <c r="AT2504">
        <v>2</v>
      </c>
      <c r="AU2504" t="s">
        <v>157</v>
      </c>
      <c r="AV2504" t="s">
        <v>182</v>
      </c>
      <c r="AW2504">
        <v>8</v>
      </c>
      <c r="AX2504" t="s">
        <v>183</v>
      </c>
      <c r="AY2504" t="s">
        <v>184</v>
      </c>
      <c r="AZ2504" t="s">
        <v>161</v>
      </c>
      <c r="BA2504">
        <v>4781</v>
      </c>
      <c r="BB2504">
        <v>45</v>
      </c>
      <c r="BC2504" t="s">
        <v>140</v>
      </c>
      <c r="BD2504" t="s">
        <v>74</v>
      </c>
      <c r="BE2504">
        <v>820.20750199999998</v>
      </c>
      <c r="BF2504" t="s">
        <v>101</v>
      </c>
      <c r="BG2504">
        <v>820.20750199999998</v>
      </c>
      <c r="BH2504">
        <v>15484.589970999999</v>
      </c>
    </row>
    <row r="2505" spans="1:60" x14ac:dyDescent="0.25">
      <c r="A2505">
        <v>2504</v>
      </c>
      <c r="B2505" t="s">
        <v>60</v>
      </c>
      <c r="C2505">
        <v>8294</v>
      </c>
      <c r="D2505" t="s">
        <v>2755</v>
      </c>
      <c r="E2505">
        <v>8047000</v>
      </c>
      <c r="F2505">
        <v>3</v>
      </c>
      <c r="G2505" t="s">
        <v>62</v>
      </c>
      <c r="H2505">
        <v>33</v>
      </c>
      <c r="I2505">
        <v>6140680470000250</v>
      </c>
      <c r="J2505">
        <v>28.860633</v>
      </c>
      <c r="K2505">
        <v>0</v>
      </c>
      <c r="L2505">
        <v>0</v>
      </c>
      <c r="M2505">
        <v>0</v>
      </c>
      <c r="N2505" t="s">
        <v>101</v>
      </c>
      <c r="O2505" t="s">
        <v>101</v>
      </c>
      <c r="P2505">
        <v>0</v>
      </c>
      <c r="Q2505">
        <v>0</v>
      </c>
      <c r="R2505">
        <v>0</v>
      </c>
      <c r="S2505" t="s">
        <v>101</v>
      </c>
      <c r="T2505" t="s">
        <v>101</v>
      </c>
      <c r="U2505">
        <v>0</v>
      </c>
      <c r="V2505">
        <v>0</v>
      </c>
      <c r="W2505">
        <v>0</v>
      </c>
      <c r="X2505" t="s">
        <v>101</v>
      </c>
      <c r="Y2505" t="s">
        <v>101</v>
      </c>
      <c r="Z2505">
        <v>0</v>
      </c>
      <c r="AA2505">
        <v>0</v>
      </c>
      <c r="AB2505" t="s">
        <v>101</v>
      </c>
      <c r="AC2505">
        <v>0</v>
      </c>
      <c r="AD2505">
        <v>0</v>
      </c>
      <c r="AE2505">
        <v>0</v>
      </c>
      <c r="AF2505">
        <v>0</v>
      </c>
      <c r="AG2505">
        <v>0</v>
      </c>
      <c r="AH2505">
        <v>0</v>
      </c>
      <c r="AI2505">
        <v>0</v>
      </c>
      <c r="AJ2505">
        <v>0</v>
      </c>
      <c r="AK2505">
        <v>0</v>
      </c>
      <c r="AL2505">
        <v>0</v>
      </c>
      <c r="AM2505">
        <v>0</v>
      </c>
      <c r="AN2505" t="s">
        <v>181</v>
      </c>
      <c r="AO2505" t="s">
        <v>155</v>
      </c>
      <c r="AP2505">
        <v>101</v>
      </c>
      <c r="AQ2505">
        <v>1</v>
      </c>
      <c r="AR2505" t="s">
        <v>156</v>
      </c>
      <c r="AS2505">
        <v>0</v>
      </c>
      <c r="AT2505">
        <v>2</v>
      </c>
      <c r="AU2505" t="s">
        <v>157</v>
      </c>
      <c r="AV2505" t="s">
        <v>182</v>
      </c>
      <c r="AW2505">
        <v>8</v>
      </c>
      <c r="AX2505" t="s">
        <v>183</v>
      </c>
      <c r="AY2505" t="s">
        <v>184</v>
      </c>
      <c r="AZ2505" t="s">
        <v>161</v>
      </c>
      <c r="BA2505">
        <v>4726</v>
      </c>
      <c r="BB2505">
        <v>46</v>
      </c>
      <c r="BC2505" t="s">
        <v>98</v>
      </c>
      <c r="BD2505" t="s">
        <v>74</v>
      </c>
      <c r="BE2505">
        <v>6125.0888430000005</v>
      </c>
      <c r="BF2505" t="s">
        <v>101</v>
      </c>
      <c r="BG2505">
        <v>6125.0888430000005</v>
      </c>
      <c r="BH2505">
        <v>116794.83655399999</v>
      </c>
    </row>
    <row r="2506" spans="1:60" x14ac:dyDescent="0.25">
      <c r="A2506">
        <v>2505</v>
      </c>
      <c r="B2506" t="s">
        <v>60</v>
      </c>
      <c r="C2506">
        <v>8295</v>
      </c>
      <c r="D2506" t="s">
        <v>2756</v>
      </c>
      <c r="E2506">
        <v>8047000</v>
      </c>
      <c r="F2506">
        <v>3</v>
      </c>
      <c r="G2506" t="s">
        <v>62</v>
      </c>
      <c r="H2506">
        <v>33</v>
      </c>
      <c r="I2506">
        <v>6140680470000150</v>
      </c>
      <c r="J2506">
        <v>34.842841999999997</v>
      </c>
      <c r="K2506">
        <v>0</v>
      </c>
      <c r="L2506">
        <v>0</v>
      </c>
      <c r="M2506">
        <v>0</v>
      </c>
      <c r="N2506" t="s">
        <v>101</v>
      </c>
      <c r="O2506" t="s">
        <v>101</v>
      </c>
      <c r="P2506">
        <v>0</v>
      </c>
      <c r="Q2506">
        <v>0</v>
      </c>
      <c r="R2506">
        <v>0</v>
      </c>
      <c r="S2506" t="s">
        <v>101</v>
      </c>
      <c r="T2506" t="s">
        <v>101</v>
      </c>
      <c r="U2506">
        <v>0</v>
      </c>
      <c r="V2506">
        <v>0</v>
      </c>
      <c r="W2506">
        <v>0</v>
      </c>
      <c r="X2506" t="s">
        <v>101</v>
      </c>
      <c r="Y2506" t="s">
        <v>101</v>
      </c>
      <c r="Z2506">
        <v>0</v>
      </c>
      <c r="AA2506">
        <v>0</v>
      </c>
      <c r="AB2506" t="s">
        <v>101</v>
      </c>
      <c r="AC2506">
        <v>0</v>
      </c>
      <c r="AD2506">
        <v>0</v>
      </c>
      <c r="AE2506">
        <v>0</v>
      </c>
      <c r="AF2506">
        <v>0</v>
      </c>
      <c r="AG2506">
        <v>0</v>
      </c>
      <c r="AH2506">
        <v>0</v>
      </c>
      <c r="AI2506">
        <v>0</v>
      </c>
      <c r="AJ2506">
        <v>0</v>
      </c>
      <c r="AK2506">
        <v>0</v>
      </c>
      <c r="AL2506">
        <v>0</v>
      </c>
      <c r="AM2506">
        <v>0</v>
      </c>
      <c r="AN2506" t="s">
        <v>308</v>
      </c>
      <c r="AO2506" t="s">
        <v>155</v>
      </c>
      <c r="AP2506">
        <v>101</v>
      </c>
      <c r="AQ2506">
        <v>1</v>
      </c>
      <c r="AR2506" t="s">
        <v>156</v>
      </c>
      <c r="AS2506">
        <v>0</v>
      </c>
      <c r="AT2506">
        <v>2</v>
      </c>
      <c r="AU2506" t="s">
        <v>157</v>
      </c>
      <c r="AV2506" t="s">
        <v>309</v>
      </c>
      <c r="AW2506">
        <v>8</v>
      </c>
      <c r="AX2506" t="s">
        <v>310</v>
      </c>
      <c r="AY2506" t="s">
        <v>173</v>
      </c>
      <c r="AZ2506" t="s">
        <v>161</v>
      </c>
      <c r="BA2506">
        <v>4825</v>
      </c>
      <c r="BB2506">
        <v>57</v>
      </c>
      <c r="BC2506" t="s">
        <v>98</v>
      </c>
      <c r="BD2506" t="s">
        <v>74</v>
      </c>
      <c r="BE2506">
        <v>5135.3767989999997</v>
      </c>
      <c r="BF2506" t="s">
        <v>101</v>
      </c>
      <c r="BG2506">
        <v>5135.3767989999997</v>
      </c>
      <c r="BH2506">
        <v>141003.97796399999</v>
      </c>
    </row>
    <row r="2507" spans="1:60" x14ac:dyDescent="0.25">
      <c r="A2507">
        <v>2506</v>
      </c>
      <c r="B2507" t="s">
        <v>60</v>
      </c>
      <c r="C2507">
        <v>8296</v>
      </c>
      <c r="D2507" t="s">
        <v>2757</v>
      </c>
      <c r="E2507">
        <v>8047000</v>
      </c>
      <c r="F2507">
        <v>3</v>
      </c>
      <c r="G2507" t="s">
        <v>62</v>
      </c>
      <c r="H2507">
        <v>33</v>
      </c>
      <c r="I2507">
        <v>6140680470000240</v>
      </c>
      <c r="J2507">
        <v>22.052088999999999</v>
      </c>
      <c r="K2507">
        <v>0</v>
      </c>
      <c r="L2507">
        <v>0</v>
      </c>
      <c r="M2507">
        <v>0</v>
      </c>
      <c r="N2507" t="s">
        <v>101</v>
      </c>
      <c r="O2507" t="s">
        <v>101</v>
      </c>
      <c r="P2507">
        <v>0</v>
      </c>
      <c r="Q2507">
        <v>0</v>
      </c>
      <c r="R2507">
        <v>0</v>
      </c>
      <c r="S2507" t="s">
        <v>101</v>
      </c>
      <c r="T2507" t="s">
        <v>101</v>
      </c>
      <c r="U2507">
        <v>0</v>
      </c>
      <c r="V2507">
        <v>0</v>
      </c>
      <c r="W2507">
        <v>0</v>
      </c>
      <c r="X2507" t="s">
        <v>101</v>
      </c>
      <c r="Y2507" t="s">
        <v>101</v>
      </c>
      <c r="Z2507">
        <v>0</v>
      </c>
      <c r="AA2507">
        <v>0</v>
      </c>
      <c r="AB2507" t="s">
        <v>101</v>
      </c>
      <c r="AC2507">
        <v>0</v>
      </c>
      <c r="AD2507">
        <v>0</v>
      </c>
      <c r="AE2507">
        <v>0</v>
      </c>
      <c r="AF2507">
        <v>0</v>
      </c>
      <c r="AG2507">
        <v>0</v>
      </c>
      <c r="AH2507">
        <v>0</v>
      </c>
      <c r="AI2507">
        <v>0</v>
      </c>
      <c r="AJ2507">
        <v>0</v>
      </c>
      <c r="AK2507">
        <v>0</v>
      </c>
      <c r="AL2507">
        <v>0</v>
      </c>
      <c r="AM2507">
        <v>0</v>
      </c>
      <c r="AN2507" t="s">
        <v>308</v>
      </c>
      <c r="AO2507" t="s">
        <v>155</v>
      </c>
      <c r="AP2507">
        <v>101</v>
      </c>
      <c r="AQ2507">
        <v>1</v>
      </c>
      <c r="AR2507" t="s">
        <v>156</v>
      </c>
      <c r="AS2507">
        <v>0</v>
      </c>
      <c r="AT2507">
        <v>2</v>
      </c>
      <c r="AU2507" t="s">
        <v>157</v>
      </c>
      <c r="AV2507" t="s">
        <v>309</v>
      </c>
      <c r="AW2507">
        <v>8</v>
      </c>
      <c r="AX2507" t="s">
        <v>310</v>
      </c>
      <c r="AY2507" t="s">
        <v>173</v>
      </c>
      <c r="AZ2507" t="s">
        <v>161</v>
      </c>
      <c r="BA2507">
        <v>5512</v>
      </c>
      <c r="BB2507">
        <v>60</v>
      </c>
      <c r="BC2507" t="s">
        <v>126</v>
      </c>
      <c r="BD2507" t="s">
        <v>74</v>
      </c>
      <c r="BE2507">
        <v>3561.1179539999998</v>
      </c>
      <c r="BF2507" t="s">
        <v>101</v>
      </c>
      <c r="BG2507">
        <v>3561.1179539999998</v>
      </c>
      <c r="BH2507">
        <v>89241.636807999996</v>
      </c>
    </row>
    <row r="2508" spans="1:60" x14ac:dyDescent="0.25">
      <c r="A2508">
        <v>2507</v>
      </c>
      <c r="B2508" t="s">
        <v>60</v>
      </c>
      <c r="C2508">
        <v>8297</v>
      </c>
      <c r="D2508" t="s">
        <v>2758</v>
      </c>
      <c r="E2508">
        <v>8047000</v>
      </c>
      <c r="F2508">
        <v>7</v>
      </c>
      <c r="G2508" t="s">
        <v>62</v>
      </c>
      <c r="H2508">
        <v>74</v>
      </c>
      <c r="I2508">
        <v>6140680470000590</v>
      </c>
      <c r="J2508">
        <v>1.311542</v>
      </c>
      <c r="K2508">
        <v>0</v>
      </c>
      <c r="L2508">
        <v>0</v>
      </c>
      <c r="M2508">
        <v>0</v>
      </c>
      <c r="N2508" t="s">
        <v>101</v>
      </c>
      <c r="O2508" t="s">
        <v>101</v>
      </c>
      <c r="P2508">
        <v>0</v>
      </c>
      <c r="Q2508">
        <v>0</v>
      </c>
      <c r="R2508">
        <v>0</v>
      </c>
      <c r="S2508" t="s">
        <v>101</v>
      </c>
      <c r="T2508" t="s">
        <v>101</v>
      </c>
      <c r="U2508">
        <v>0</v>
      </c>
      <c r="V2508">
        <v>0</v>
      </c>
      <c r="W2508">
        <v>0</v>
      </c>
      <c r="X2508" t="s">
        <v>101</v>
      </c>
      <c r="Y2508" t="s">
        <v>101</v>
      </c>
      <c r="Z2508">
        <v>0</v>
      </c>
      <c r="AA2508">
        <v>0</v>
      </c>
      <c r="AB2508" t="s">
        <v>101</v>
      </c>
      <c r="AC2508">
        <v>0</v>
      </c>
      <c r="AD2508">
        <v>0</v>
      </c>
      <c r="AE2508">
        <v>0</v>
      </c>
      <c r="AF2508">
        <v>0</v>
      </c>
      <c r="AG2508">
        <v>0</v>
      </c>
      <c r="AH2508">
        <v>0</v>
      </c>
      <c r="AI2508">
        <v>0</v>
      </c>
      <c r="AJ2508">
        <v>0</v>
      </c>
      <c r="AK2508">
        <v>0</v>
      </c>
      <c r="AL2508">
        <v>0</v>
      </c>
      <c r="AM2508">
        <v>0</v>
      </c>
      <c r="AN2508" t="s">
        <v>2140</v>
      </c>
      <c r="AO2508" t="s">
        <v>2140</v>
      </c>
      <c r="AP2508">
        <v>99</v>
      </c>
      <c r="AQ2508">
        <v>2</v>
      </c>
      <c r="AR2508" t="s">
        <v>156</v>
      </c>
      <c r="AS2508">
        <v>0</v>
      </c>
      <c r="AT2508">
        <v>0</v>
      </c>
      <c r="AU2508" t="s">
        <v>157</v>
      </c>
      <c r="AV2508" t="s">
        <v>783</v>
      </c>
      <c r="AW2508">
        <v>8</v>
      </c>
      <c r="AX2508" t="s">
        <v>101</v>
      </c>
      <c r="AY2508" t="s">
        <v>101</v>
      </c>
      <c r="AZ2508" t="s">
        <v>201</v>
      </c>
      <c r="BA2508">
        <v>5446</v>
      </c>
      <c r="BB2508">
        <v>63</v>
      </c>
      <c r="BC2508" t="s">
        <v>98</v>
      </c>
      <c r="BD2508" t="s">
        <v>74</v>
      </c>
      <c r="BE2508">
        <v>337.27579600000001</v>
      </c>
      <c r="BF2508" t="s">
        <v>101</v>
      </c>
      <c r="BG2508">
        <v>337.27579600000001</v>
      </c>
      <c r="BH2508">
        <v>5307.6239059999998</v>
      </c>
    </row>
    <row r="2509" spans="1:60" x14ac:dyDescent="0.25">
      <c r="A2509">
        <v>2508</v>
      </c>
      <c r="B2509" t="s">
        <v>60</v>
      </c>
      <c r="C2509">
        <v>8298</v>
      </c>
      <c r="D2509" t="s">
        <v>2759</v>
      </c>
      <c r="E2509">
        <v>8047000</v>
      </c>
      <c r="F2509">
        <v>3</v>
      </c>
      <c r="G2509" t="s">
        <v>62</v>
      </c>
      <c r="H2509">
        <v>33</v>
      </c>
      <c r="I2509">
        <v>6140680470000120</v>
      </c>
      <c r="J2509">
        <v>105.51047199999999</v>
      </c>
      <c r="K2509">
        <v>0</v>
      </c>
      <c r="L2509">
        <v>0</v>
      </c>
      <c r="M2509">
        <v>0</v>
      </c>
      <c r="N2509" t="s">
        <v>101</v>
      </c>
      <c r="O2509" t="s">
        <v>101</v>
      </c>
      <c r="P2509">
        <v>0</v>
      </c>
      <c r="Q2509">
        <v>0</v>
      </c>
      <c r="R2509">
        <v>0</v>
      </c>
      <c r="S2509" t="s">
        <v>101</v>
      </c>
      <c r="T2509" t="s">
        <v>101</v>
      </c>
      <c r="U2509">
        <v>0</v>
      </c>
      <c r="V2509">
        <v>0</v>
      </c>
      <c r="W2509">
        <v>0</v>
      </c>
      <c r="X2509" t="s">
        <v>101</v>
      </c>
      <c r="Y2509" t="s">
        <v>101</v>
      </c>
      <c r="Z2509">
        <v>0</v>
      </c>
      <c r="AA2509">
        <v>0</v>
      </c>
      <c r="AB2509" t="s">
        <v>101</v>
      </c>
      <c r="AC2509">
        <v>0</v>
      </c>
      <c r="AD2509">
        <v>0</v>
      </c>
      <c r="AE2509">
        <v>0</v>
      </c>
      <c r="AF2509">
        <v>0</v>
      </c>
      <c r="AG2509">
        <v>0</v>
      </c>
      <c r="AH2509">
        <v>0</v>
      </c>
      <c r="AI2509">
        <v>0</v>
      </c>
      <c r="AJ2509">
        <v>0</v>
      </c>
      <c r="AK2509">
        <v>0</v>
      </c>
      <c r="AL2509">
        <v>0</v>
      </c>
      <c r="AM2509">
        <v>0</v>
      </c>
      <c r="AN2509" t="s">
        <v>181</v>
      </c>
      <c r="AO2509" t="s">
        <v>155</v>
      </c>
      <c r="AP2509">
        <v>101</v>
      </c>
      <c r="AQ2509">
        <v>1</v>
      </c>
      <c r="AR2509" t="s">
        <v>156</v>
      </c>
      <c r="AS2509">
        <v>0</v>
      </c>
      <c r="AT2509">
        <v>2</v>
      </c>
      <c r="AU2509" t="s">
        <v>157</v>
      </c>
      <c r="AV2509" t="s">
        <v>182</v>
      </c>
      <c r="AW2509">
        <v>8</v>
      </c>
      <c r="AX2509" t="s">
        <v>183</v>
      </c>
      <c r="AY2509" t="s">
        <v>184</v>
      </c>
      <c r="AZ2509" t="s">
        <v>161</v>
      </c>
      <c r="BA2509">
        <v>4137</v>
      </c>
      <c r="BB2509">
        <v>53</v>
      </c>
      <c r="BC2509" t="s">
        <v>140</v>
      </c>
      <c r="BD2509" t="s">
        <v>74</v>
      </c>
      <c r="BE2509">
        <v>8918.0086169999995</v>
      </c>
      <c r="BF2509" t="s">
        <v>101</v>
      </c>
      <c r="BG2509">
        <v>8918.0086169999995</v>
      </c>
      <c r="BH2509">
        <v>426985.732166</v>
      </c>
    </row>
    <row r="2510" spans="1:60" x14ac:dyDescent="0.25">
      <c r="A2510">
        <v>2509</v>
      </c>
      <c r="B2510" t="s">
        <v>60</v>
      </c>
      <c r="C2510">
        <v>8299</v>
      </c>
      <c r="D2510" t="s">
        <v>2760</v>
      </c>
      <c r="E2510">
        <v>8047000</v>
      </c>
      <c r="F2510">
        <v>3</v>
      </c>
      <c r="G2510" t="s">
        <v>62</v>
      </c>
      <c r="H2510">
        <v>33</v>
      </c>
      <c r="I2510">
        <v>6140680470000340</v>
      </c>
      <c r="J2510">
        <v>8.4537420000000001</v>
      </c>
      <c r="K2510">
        <v>0</v>
      </c>
      <c r="L2510">
        <v>0</v>
      </c>
      <c r="M2510">
        <v>0</v>
      </c>
      <c r="N2510" t="s">
        <v>101</v>
      </c>
      <c r="O2510" t="s">
        <v>101</v>
      </c>
      <c r="P2510">
        <v>0</v>
      </c>
      <c r="Q2510">
        <v>0</v>
      </c>
      <c r="R2510">
        <v>0</v>
      </c>
      <c r="S2510" t="s">
        <v>101</v>
      </c>
      <c r="T2510" t="s">
        <v>101</v>
      </c>
      <c r="U2510">
        <v>0</v>
      </c>
      <c r="V2510">
        <v>0</v>
      </c>
      <c r="W2510">
        <v>0</v>
      </c>
      <c r="X2510" t="s">
        <v>101</v>
      </c>
      <c r="Y2510" t="s">
        <v>101</v>
      </c>
      <c r="Z2510">
        <v>0</v>
      </c>
      <c r="AA2510">
        <v>0</v>
      </c>
      <c r="AB2510" t="s">
        <v>101</v>
      </c>
      <c r="AC2510">
        <v>0</v>
      </c>
      <c r="AD2510">
        <v>0</v>
      </c>
      <c r="AE2510">
        <v>0</v>
      </c>
      <c r="AF2510">
        <v>0</v>
      </c>
      <c r="AG2510">
        <v>0</v>
      </c>
      <c r="AH2510">
        <v>0</v>
      </c>
      <c r="AI2510">
        <v>0</v>
      </c>
      <c r="AJ2510">
        <v>0</v>
      </c>
      <c r="AK2510">
        <v>0</v>
      </c>
      <c r="AL2510">
        <v>0</v>
      </c>
      <c r="AM2510">
        <v>0</v>
      </c>
      <c r="AN2510" t="s">
        <v>299</v>
      </c>
      <c r="AO2510" t="s">
        <v>535</v>
      </c>
      <c r="AP2510">
        <v>101</v>
      </c>
      <c r="AQ2510">
        <v>2</v>
      </c>
      <c r="AR2510" t="s">
        <v>156</v>
      </c>
      <c r="AS2510">
        <v>0</v>
      </c>
      <c r="AT2510">
        <v>2</v>
      </c>
      <c r="AU2510" t="s">
        <v>157</v>
      </c>
      <c r="AV2510" t="s">
        <v>187</v>
      </c>
      <c r="AW2510">
        <v>8</v>
      </c>
      <c r="AX2510" t="s">
        <v>188</v>
      </c>
      <c r="AY2510" t="s">
        <v>167</v>
      </c>
      <c r="AZ2510" t="s">
        <v>161</v>
      </c>
      <c r="BA2510">
        <v>5102</v>
      </c>
      <c r="BB2510">
        <v>55</v>
      </c>
      <c r="BC2510" t="s">
        <v>126</v>
      </c>
      <c r="BD2510" t="s">
        <v>74</v>
      </c>
      <c r="BE2510">
        <v>2128.7561040000001</v>
      </c>
      <c r="BF2510" t="s">
        <v>101</v>
      </c>
      <c r="BG2510">
        <v>2128.7561040000001</v>
      </c>
      <c r="BH2510">
        <v>34211.081164000003</v>
      </c>
    </row>
    <row r="2511" spans="1:60" x14ac:dyDescent="0.25">
      <c r="A2511">
        <v>2510</v>
      </c>
      <c r="B2511" t="s">
        <v>60</v>
      </c>
      <c r="C2511">
        <v>8300</v>
      </c>
      <c r="D2511" t="s">
        <v>2761</v>
      </c>
      <c r="E2511">
        <v>8047000</v>
      </c>
      <c r="F2511">
        <v>3</v>
      </c>
      <c r="G2511" t="s">
        <v>62</v>
      </c>
      <c r="H2511">
        <v>33</v>
      </c>
      <c r="I2511">
        <v>6140680470000330</v>
      </c>
      <c r="J2511">
        <v>2.733905</v>
      </c>
      <c r="K2511">
        <v>0</v>
      </c>
      <c r="L2511">
        <v>0</v>
      </c>
      <c r="M2511">
        <v>0</v>
      </c>
      <c r="N2511" t="s">
        <v>101</v>
      </c>
      <c r="O2511" t="s">
        <v>101</v>
      </c>
      <c r="P2511">
        <v>0</v>
      </c>
      <c r="Q2511">
        <v>0</v>
      </c>
      <c r="R2511">
        <v>0</v>
      </c>
      <c r="S2511" t="s">
        <v>101</v>
      </c>
      <c r="T2511" t="s">
        <v>101</v>
      </c>
      <c r="U2511">
        <v>0</v>
      </c>
      <c r="V2511">
        <v>0</v>
      </c>
      <c r="W2511">
        <v>0</v>
      </c>
      <c r="X2511" t="s">
        <v>101</v>
      </c>
      <c r="Y2511" t="s">
        <v>101</v>
      </c>
      <c r="Z2511">
        <v>0</v>
      </c>
      <c r="AA2511">
        <v>0</v>
      </c>
      <c r="AB2511" t="s">
        <v>101</v>
      </c>
      <c r="AC2511">
        <v>0</v>
      </c>
      <c r="AD2511">
        <v>0</v>
      </c>
      <c r="AE2511">
        <v>0</v>
      </c>
      <c r="AF2511">
        <v>0</v>
      </c>
      <c r="AG2511">
        <v>0</v>
      </c>
      <c r="AH2511">
        <v>0</v>
      </c>
      <c r="AI2511">
        <v>0</v>
      </c>
      <c r="AJ2511">
        <v>0</v>
      </c>
      <c r="AK2511">
        <v>0</v>
      </c>
      <c r="AL2511">
        <v>0</v>
      </c>
      <c r="AM2511">
        <v>0</v>
      </c>
      <c r="AN2511" t="s">
        <v>299</v>
      </c>
      <c r="AO2511" t="s">
        <v>535</v>
      </c>
      <c r="AP2511">
        <v>101</v>
      </c>
      <c r="AQ2511">
        <v>2</v>
      </c>
      <c r="AR2511" t="s">
        <v>156</v>
      </c>
      <c r="AS2511">
        <v>0</v>
      </c>
      <c r="AT2511">
        <v>2</v>
      </c>
      <c r="AU2511" t="s">
        <v>157</v>
      </c>
      <c r="AV2511" t="s">
        <v>187</v>
      </c>
      <c r="AW2511">
        <v>8</v>
      </c>
      <c r="AX2511" t="s">
        <v>188</v>
      </c>
      <c r="AY2511" t="s">
        <v>167</v>
      </c>
      <c r="AZ2511" t="s">
        <v>161</v>
      </c>
      <c r="BA2511">
        <v>5240</v>
      </c>
      <c r="BB2511">
        <v>58</v>
      </c>
      <c r="BC2511" t="s">
        <v>93</v>
      </c>
      <c r="BD2511" t="s">
        <v>74</v>
      </c>
      <c r="BE2511">
        <v>644.94387900000004</v>
      </c>
      <c r="BF2511" t="s">
        <v>101</v>
      </c>
      <c r="BG2511">
        <v>644.94387900000004</v>
      </c>
      <c r="BH2511">
        <v>11063.721232</v>
      </c>
    </row>
    <row r="2512" spans="1:60" x14ac:dyDescent="0.25">
      <c r="A2512">
        <v>2511</v>
      </c>
      <c r="B2512" t="s">
        <v>60</v>
      </c>
      <c r="C2512">
        <v>8301</v>
      </c>
      <c r="D2512" t="s">
        <v>2762</v>
      </c>
      <c r="E2512">
        <v>8047000</v>
      </c>
      <c r="F2512">
        <v>7</v>
      </c>
      <c r="G2512" t="s">
        <v>62</v>
      </c>
      <c r="H2512">
        <v>77</v>
      </c>
      <c r="I2512">
        <v>6140680470000590</v>
      </c>
      <c r="J2512">
        <v>1.7491099999999999</v>
      </c>
      <c r="K2512">
        <v>0</v>
      </c>
      <c r="L2512">
        <v>0</v>
      </c>
      <c r="M2512">
        <v>0</v>
      </c>
      <c r="N2512" t="s">
        <v>101</v>
      </c>
      <c r="O2512" t="s">
        <v>101</v>
      </c>
      <c r="P2512">
        <v>0</v>
      </c>
      <c r="Q2512">
        <v>0</v>
      </c>
      <c r="R2512">
        <v>0</v>
      </c>
      <c r="S2512" t="s">
        <v>101</v>
      </c>
      <c r="T2512" t="s">
        <v>101</v>
      </c>
      <c r="U2512">
        <v>0</v>
      </c>
      <c r="V2512">
        <v>0</v>
      </c>
      <c r="W2512">
        <v>0</v>
      </c>
      <c r="X2512" t="s">
        <v>101</v>
      </c>
      <c r="Y2512" t="s">
        <v>101</v>
      </c>
      <c r="Z2512">
        <v>0</v>
      </c>
      <c r="AA2512">
        <v>0</v>
      </c>
      <c r="AB2512" t="s">
        <v>101</v>
      </c>
      <c r="AC2512">
        <v>0</v>
      </c>
      <c r="AD2512">
        <v>0</v>
      </c>
      <c r="AE2512">
        <v>0</v>
      </c>
      <c r="AF2512">
        <v>0</v>
      </c>
      <c r="AG2512">
        <v>0</v>
      </c>
      <c r="AH2512">
        <v>0</v>
      </c>
      <c r="AI2512">
        <v>0</v>
      </c>
      <c r="AJ2512">
        <v>0</v>
      </c>
      <c r="AK2512">
        <v>0</v>
      </c>
      <c r="AL2512">
        <v>0</v>
      </c>
      <c r="AM2512">
        <v>0</v>
      </c>
      <c r="AN2512" t="s">
        <v>2140</v>
      </c>
      <c r="AO2512" t="s">
        <v>2140</v>
      </c>
      <c r="AP2512">
        <v>99</v>
      </c>
      <c r="AQ2512">
        <v>0</v>
      </c>
      <c r="AR2512" t="s">
        <v>171</v>
      </c>
      <c r="AS2512">
        <v>0</v>
      </c>
      <c r="AT2512">
        <v>0</v>
      </c>
      <c r="AU2512" t="s">
        <v>157</v>
      </c>
      <c r="AV2512" t="s">
        <v>783</v>
      </c>
      <c r="AW2512" t="s">
        <v>101</v>
      </c>
      <c r="AX2512" t="s">
        <v>101</v>
      </c>
      <c r="AY2512" t="s">
        <v>101</v>
      </c>
      <c r="AZ2512" t="s">
        <v>201</v>
      </c>
      <c r="BA2512">
        <v>6104</v>
      </c>
      <c r="BB2512">
        <v>35</v>
      </c>
      <c r="BC2512" t="s">
        <v>93</v>
      </c>
      <c r="BD2512" t="s">
        <v>74</v>
      </c>
      <c r="BE2512">
        <v>522.75969699999996</v>
      </c>
      <c r="BF2512" t="s">
        <v>101</v>
      </c>
      <c r="BG2512">
        <v>522.75969699999996</v>
      </c>
      <c r="BH2512">
        <v>7078.397739</v>
      </c>
    </row>
    <row r="2513" spans="1:60" x14ac:dyDescent="0.25">
      <c r="A2513">
        <v>2512</v>
      </c>
      <c r="B2513" t="s">
        <v>60</v>
      </c>
      <c r="C2513">
        <v>8302</v>
      </c>
      <c r="D2513" t="s">
        <v>2763</v>
      </c>
      <c r="E2513">
        <v>8047000</v>
      </c>
      <c r="F2513">
        <v>3</v>
      </c>
      <c r="G2513" t="s">
        <v>62</v>
      </c>
      <c r="H2513">
        <v>33</v>
      </c>
      <c r="I2513">
        <v>6140680470000290</v>
      </c>
      <c r="J2513">
        <v>79.825191000000004</v>
      </c>
      <c r="K2513">
        <v>0</v>
      </c>
      <c r="L2513">
        <v>0</v>
      </c>
      <c r="M2513">
        <v>0</v>
      </c>
      <c r="N2513" t="s">
        <v>101</v>
      </c>
      <c r="O2513" t="s">
        <v>101</v>
      </c>
      <c r="P2513">
        <v>0</v>
      </c>
      <c r="Q2513">
        <v>0</v>
      </c>
      <c r="R2513">
        <v>0</v>
      </c>
      <c r="S2513" t="s">
        <v>101</v>
      </c>
      <c r="T2513" t="s">
        <v>101</v>
      </c>
      <c r="U2513">
        <v>0</v>
      </c>
      <c r="V2513">
        <v>0</v>
      </c>
      <c r="W2513">
        <v>0</v>
      </c>
      <c r="X2513" t="s">
        <v>101</v>
      </c>
      <c r="Y2513" t="s">
        <v>101</v>
      </c>
      <c r="Z2513">
        <v>0</v>
      </c>
      <c r="AA2513">
        <v>0</v>
      </c>
      <c r="AB2513" t="s">
        <v>101</v>
      </c>
      <c r="AC2513">
        <v>0</v>
      </c>
      <c r="AD2513">
        <v>0</v>
      </c>
      <c r="AE2513">
        <v>0</v>
      </c>
      <c r="AF2513">
        <v>0</v>
      </c>
      <c r="AG2513">
        <v>0</v>
      </c>
      <c r="AH2513">
        <v>0</v>
      </c>
      <c r="AI2513">
        <v>0</v>
      </c>
      <c r="AJ2513">
        <v>0</v>
      </c>
      <c r="AK2513">
        <v>0</v>
      </c>
      <c r="AL2513">
        <v>0</v>
      </c>
      <c r="AM2513">
        <v>0</v>
      </c>
      <c r="AN2513" t="s">
        <v>154</v>
      </c>
      <c r="AO2513" t="s">
        <v>155</v>
      </c>
      <c r="AP2513">
        <v>101</v>
      </c>
      <c r="AQ2513">
        <v>1</v>
      </c>
      <c r="AR2513" t="s">
        <v>156</v>
      </c>
      <c r="AS2513">
        <v>0</v>
      </c>
      <c r="AT2513">
        <v>4</v>
      </c>
      <c r="AU2513" t="s">
        <v>157</v>
      </c>
      <c r="AV2513" t="s">
        <v>158</v>
      </c>
      <c r="AW2513">
        <v>8</v>
      </c>
      <c r="AX2513" t="s">
        <v>159</v>
      </c>
      <c r="AY2513" t="s">
        <v>160</v>
      </c>
      <c r="AZ2513" t="s">
        <v>161</v>
      </c>
      <c r="BA2513">
        <v>5797</v>
      </c>
      <c r="BB2513">
        <v>54</v>
      </c>
      <c r="BC2513" t="s">
        <v>126</v>
      </c>
      <c r="BD2513" t="s">
        <v>74</v>
      </c>
      <c r="BE2513">
        <v>12360.842138</v>
      </c>
      <c r="BF2513" t="s">
        <v>101</v>
      </c>
      <c r="BG2513">
        <v>11394.933326</v>
      </c>
      <c r="BH2513">
        <v>323041.08595199999</v>
      </c>
    </row>
    <row r="2514" spans="1:60" x14ac:dyDescent="0.25">
      <c r="A2514">
        <v>2513</v>
      </c>
      <c r="B2514" t="s">
        <v>60</v>
      </c>
      <c r="C2514">
        <v>8303</v>
      </c>
      <c r="D2514" t="s">
        <v>2764</v>
      </c>
      <c r="E2514">
        <v>8047000</v>
      </c>
      <c r="F2514">
        <v>7</v>
      </c>
      <c r="G2514" t="s">
        <v>62</v>
      </c>
      <c r="H2514">
        <v>77</v>
      </c>
      <c r="I2514">
        <v>6140680470000600</v>
      </c>
      <c r="J2514">
        <v>10.948677</v>
      </c>
      <c r="K2514">
        <v>0</v>
      </c>
      <c r="L2514">
        <v>0</v>
      </c>
      <c r="M2514">
        <v>0</v>
      </c>
      <c r="N2514" t="s">
        <v>101</v>
      </c>
      <c r="O2514" t="s">
        <v>101</v>
      </c>
      <c r="P2514">
        <v>0</v>
      </c>
      <c r="Q2514">
        <v>0</v>
      </c>
      <c r="R2514">
        <v>0</v>
      </c>
      <c r="S2514" t="s">
        <v>101</v>
      </c>
      <c r="T2514" t="s">
        <v>101</v>
      </c>
      <c r="U2514">
        <v>0</v>
      </c>
      <c r="V2514">
        <v>0</v>
      </c>
      <c r="W2514">
        <v>0</v>
      </c>
      <c r="X2514" t="s">
        <v>101</v>
      </c>
      <c r="Y2514" t="s">
        <v>101</v>
      </c>
      <c r="Z2514">
        <v>0</v>
      </c>
      <c r="AA2514">
        <v>0</v>
      </c>
      <c r="AB2514" t="s">
        <v>101</v>
      </c>
      <c r="AC2514">
        <v>0</v>
      </c>
      <c r="AD2514">
        <v>0</v>
      </c>
      <c r="AE2514">
        <v>0</v>
      </c>
      <c r="AF2514">
        <v>0</v>
      </c>
      <c r="AG2514">
        <v>0</v>
      </c>
      <c r="AH2514">
        <v>0</v>
      </c>
      <c r="AI2514">
        <v>0</v>
      </c>
      <c r="AJ2514">
        <v>0</v>
      </c>
      <c r="AK2514">
        <v>0</v>
      </c>
      <c r="AL2514">
        <v>0</v>
      </c>
      <c r="AM2514">
        <v>0</v>
      </c>
      <c r="AN2514" t="s">
        <v>2140</v>
      </c>
      <c r="AO2514" t="s">
        <v>2140</v>
      </c>
      <c r="AP2514">
        <v>99</v>
      </c>
      <c r="AQ2514">
        <v>0</v>
      </c>
      <c r="AR2514" t="s">
        <v>171</v>
      </c>
      <c r="AS2514">
        <v>0</v>
      </c>
      <c r="AT2514">
        <v>0</v>
      </c>
      <c r="AU2514" t="s">
        <v>157</v>
      </c>
      <c r="AV2514" t="s">
        <v>783</v>
      </c>
      <c r="AW2514" t="s">
        <v>101</v>
      </c>
      <c r="AX2514" t="s">
        <v>101</v>
      </c>
      <c r="AY2514" t="s">
        <v>101</v>
      </c>
      <c r="AZ2514" t="s">
        <v>201</v>
      </c>
      <c r="BA2514">
        <v>6122</v>
      </c>
      <c r="BB2514">
        <v>35</v>
      </c>
      <c r="BC2514" t="s">
        <v>126</v>
      </c>
      <c r="BD2514" t="s">
        <v>74</v>
      </c>
      <c r="BE2514">
        <v>2664.5968320000002</v>
      </c>
      <c r="BF2514" t="s">
        <v>101</v>
      </c>
      <c r="BG2514">
        <v>2664.5968320000002</v>
      </c>
      <c r="BH2514">
        <v>44307.725409999999</v>
      </c>
    </row>
    <row r="2515" spans="1:60" x14ac:dyDescent="0.25">
      <c r="A2515">
        <v>2514</v>
      </c>
      <c r="B2515" t="s">
        <v>60</v>
      </c>
      <c r="C2515">
        <v>8304</v>
      </c>
      <c r="D2515" t="s">
        <v>2765</v>
      </c>
      <c r="E2515">
        <v>8047000</v>
      </c>
      <c r="F2515">
        <v>3</v>
      </c>
      <c r="G2515" t="s">
        <v>62</v>
      </c>
      <c r="H2515">
        <v>33</v>
      </c>
      <c r="I2515">
        <v>6140680470000090</v>
      </c>
      <c r="J2515">
        <v>44.507024999999999</v>
      </c>
      <c r="K2515">
        <v>0</v>
      </c>
      <c r="L2515">
        <v>0</v>
      </c>
      <c r="M2515">
        <v>0</v>
      </c>
      <c r="N2515" t="s">
        <v>101</v>
      </c>
      <c r="O2515" t="s">
        <v>101</v>
      </c>
      <c r="P2515">
        <v>0</v>
      </c>
      <c r="Q2515">
        <v>0</v>
      </c>
      <c r="R2515">
        <v>0</v>
      </c>
      <c r="S2515" t="s">
        <v>101</v>
      </c>
      <c r="T2515" t="s">
        <v>101</v>
      </c>
      <c r="U2515">
        <v>0</v>
      </c>
      <c r="V2515">
        <v>0</v>
      </c>
      <c r="W2515">
        <v>0</v>
      </c>
      <c r="X2515" t="s">
        <v>101</v>
      </c>
      <c r="Y2515" t="s">
        <v>101</v>
      </c>
      <c r="Z2515">
        <v>0</v>
      </c>
      <c r="AA2515">
        <v>0</v>
      </c>
      <c r="AB2515" t="s">
        <v>101</v>
      </c>
      <c r="AC2515">
        <v>0</v>
      </c>
      <c r="AD2515">
        <v>0</v>
      </c>
      <c r="AE2515">
        <v>0</v>
      </c>
      <c r="AF2515">
        <v>0</v>
      </c>
      <c r="AG2515">
        <v>0</v>
      </c>
      <c r="AH2515">
        <v>0</v>
      </c>
      <c r="AI2515">
        <v>0</v>
      </c>
      <c r="AJ2515">
        <v>0</v>
      </c>
      <c r="AK2515">
        <v>0</v>
      </c>
      <c r="AL2515">
        <v>0</v>
      </c>
      <c r="AM2515">
        <v>0</v>
      </c>
      <c r="AN2515" t="s">
        <v>1179</v>
      </c>
      <c r="AO2515" t="s">
        <v>155</v>
      </c>
      <c r="AP2515">
        <v>101</v>
      </c>
      <c r="AQ2515">
        <v>1</v>
      </c>
      <c r="AR2515" t="s">
        <v>156</v>
      </c>
      <c r="AS2515">
        <v>0</v>
      </c>
      <c r="AT2515">
        <v>2</v>
      </c>
      <c r="AU2515" t="s">
        <v>157</v>
      </c>
      <c r="AV2515" t="s">
        <v>187</v>
      </c>
      <c r="AW2515">
        <v>8</v>
      </c>
      <c r="AX2515" t="s">
        <v>188</v>
      </c>
      <c r="AY2515" t="s">
        <v>167</v>
      </c>
      <c r="AZ2515" t="s">
        <v>161</v>
      </c>
      <c r="BA2515">
        <v>4869</v>
      </c>
      <c r="BB2515">
        <v>57</v>
      </c>
      <c r="BC2515" t="s">
        <v>126</v>
      </c>
      <c r="BD2515" t="s">
        <v>74</v>
      </c>
      <c r="BE2515">
        <v>5347.3013680000004</v>
      </c>
      <c r="BF2515" t="s">
        <v>101</v>
      </c>
      <c r="BG2515">
        <v>5347.3013680000004</v>
      </c>
      <c r="BH2515">
        <v>180113.54156099999</v>
      </c>
    </row>
    <row r="2516" spans="1:60" x14ac:dyDescent="0.25">
      <c r="A2516">
        <v>2515</v>
      </c>
      <c r="B2516" t="s">
        <v>60</v>
      </c>
      <c r="C2516">
        <v>8305</v>
      </c>
      <c r="D2516" t="s">
        <v>2766</v>
      </c>
      <c r="E2516">
        <v>8047000</v>
      </c>
      <c r="F2516">
        <v>3</v>
      </c>
      <c r="G2516" t="s">
        <v>62</v>
      </c>
      <c r="H2516">
        <v>32</v>
      </c>
      <c r="I2516">
        <v>6140680470000380</v>
      </c>
      <c r="J2516">
        <v>2.7937310000000002</v>
      </c>
      <c r="K2516">
        <v>0</v>
      </c>
      <c r="L2516">
        <v>0</v>
      </c>
      <c r="M2516">
        <v>0</v>
      </c>
      <c r="N2516" t="s">
        <v>101</v>
      </c>
      <c r="O2516" t="s">
        <v>101</v>
      </c>
      <c r="P2516">
        <v>0</v>
      </c>
      <c r="Q2516">
        <v>0</v>
      </c>
      <c r="R2516">
        <v>0</v>
      </c>
      <c r="S2516" t="s">
        <v>101</v>
      </c>
      <c r="T2516" t="s">
        <v>101</v>
      </c>
      <c r="U2516">
        <v>0</v>
      </c>
      <c r="V2516">
        <v>0</v>
      </c>
      <c r="W2516">
        <v>0</v>
      </c>
      <c r="X2516" t="s">
        <v>101</v>
      </c>
      <c r="Y2516" t="s">
        <v>101</v>
      </c>
      <c r="Z2516">
        <v>0</v>
      </c>
      <c r="AA2516">
        <v>0</v>
      </c>
      <c r="AB2516" t="s">
        <v>101</v>
      </c>
      <c r="AC2516">
        <v>0</v>
      </c>
      <c r="AD2516">
        <v>0</v>
      </c>
      <c r="AE2516">
        <v>0</v>
      </c>
      <c r="AF2516">
        <v>0</v>
      </c>
      <c r="AG2516">
        <v>0</v>
      </c>
      <c r="AH2516">
        <v>0</v>
      </c>
      <c r="AI2516">
        <v>0</v>
      </c>
      <c r="AJ2516">
        <v>0</v>
      </c>
      <c r="AK2516">
        <v>0</v>
      </c>
      <c r="AL2516">
        <v>0</v>
      </c>
      <c r="AM2516">
        <v>0</v>
      </c>
      <c r="AN2516" t="s">
        <v>163</v>
      </c>
      <c r="AO2516" t="s">
        <v>164</v>
      </c>
      <c r="AP2516">
        <v>141</v>
      </c>
      <c r="AQ2516">
        <v>1</v>
      </c>
      <c r="AR2516" t="s">
        <v>156</v>
      </c>
      <c r="AS2516">
        <v>0</v>
      </c>
      <c r="AT2516">
        <v>5</v>
      </c>
      <c r="AU2516" t="s">
        <v>157</v>
      </c>
      <c r="AV2516" t="s">
        <v>165</v>
      </c>
      <c r="AW2516">
        <v>8</v>
      </c>
      <c r="AX2516" t="s">
        <v>166</v>
      </c>
      <c r="AY2516" t="s">
        <v>167</v>
      </c>
      <c r="AZ2516" t="s">
        <v>161</v>
      </c>
      <c r="BA2516">
        <v>5214</v>
      </c>
      <c r="BB2516">
        <v>54</v>
      </c>
      <c r="BC2516" t="s">
        <v>93</v>
      </c>
      <c r="BD2516" t="s">
        <v>74</v>
      </c>
      <c r="BE2516">
        <v>654.64191400000004</v>
      </c>
      <c r="BF2516" t="s">
        <v>101</v>
      </c>
      <c r="BG2516">
        <v>654.64191400000004</v>
      </c>
      <c r="BH2516">
        <v>11305.826524</v>
      </c>
    </row>
    <row r="2517" spans="1:60" x14ac:dyDescent="0.25">
      <c r="A2517">
        <v>2516</v>
      </c>
      <c r="B2517" t="s">
        <v>60</v>
      </c>
      <c r="C2517">
        <v>8306</v>
      </c>
      <c r="D2517" t="s">
        <v>2767</v>
      </c>
      <c r="E2517">
        <v>8047000</v>
      </c>
      <c r="F2517">
        <v>3</v>
      </c>
      <c r="G2517" t="s">
        <v>62</v>
      </c>
      <c r="H2517">
        <v>32</v>
      </c>
      <c r="I2517">
        <v>6140680470000080</v>
      </c>
      <c r="J2517">
        <v>14.221610999999999</v>
      </c>
      <c r="K2517">
        <v>0</v>
      </c>
      <c r="L2517">
        <v>0</v>
      </c>
      <c r="M2517">
        <v>0</v>
      </c>
      <c r="N2517" t="s">
        <v>101</v>
      </c>
      <c r="O2517" t="s">
        <v>101</v>
      </c>
      <c r="P2517">
        <v>0</v>
      </c>
      <c r="Q2517">
        <v>0</v>
      </c>
      <c r="R2517">
        <v>0</v>
      </c>
      <c r="S2517" t="s">
        <v>101</v>
      </c>
      <c r="T2517" t="s">
        <v>101</v>
      </c>
      <c r="U2517">
        <v>0</v>
      </c>
      <c r="V2517">
        <v>0</v>
      </c>
      <c r="W2517">
        <v>0</v>
      </c>
      <c r="X2517" t="s">
        <v>101</v>
      </c>
      <c r="Y2517" t="s">
        <v>101</v>
      </c>
      <c r="Z2517">
        <v>0</v>
      </c>
      <c r="AA2517">
        <v>0</v>
      </c>
      <c r="AB2517" t="s">
        <v>101</v>
      </c>
      <c r="AC2517">
        <v>0</v>
      </c>
      <c r="AD2517">
        <v>0</v>
      </c>
      <c r="AE2517">
        <v>0</v>
      </c>
      <c r="AF2517">
        <v>0</v>
      </c>
      <c r="AG2517">
        <v>0</v>
      </c>
      <c r="AH2517">
        <v>0</v>
      </c>
      <c r="AI2517">
        <v>0</v>
      </c>
      <c r="AJ2517">
        <v>0</v>
      </c>
      <c r="AK2517">
        <v>0</v>
      </c>
      <c r="AL2517">
        <v>0</v>
      </c>
      <c r="AM2517">
        <v>0</v>
      </c>
      <c r="AN2517" t="s">
        <v>163</v>
      </c>
      <c r="AO2517" t="s">
        <v>164</v>
      </c>
      <c r="AP2517">
        <v>141</v>
      </c>
      <c r="AQ2517">
        <v>1</v>
      </c>
      <c r="AR2517" t="s">
        <v>156</v>
      </c>
      <c r="AS2517">
        <v>0</v>
      </c>
      <c r="AT2517">
        <v>5</v>
      </c>
      <c r="AU2517" t="s">
        <v>157</v>
      </c>
      <c r="AV2517" t="s">
        <v>165</v>
      </c>
      <c r="AW2517">
        <v>8</v>
      </c>
      <c r="AX2517" t="s">
        <v>166</v>
      </c>
      <c r="AY2517" t="s">
        <v>167</v>
      </c>
      <c r="AZ2517" t="s">
        <v>161</v>
      </c>
      <c r="BA2517">
        <v>5242</v>
      </c>
      <c r="BB2517">
        <v>64</v>
      </c>
      <c r="BC2517" t="s">
        <v>122</v>
      </c>
      <c r="BD2517" t="s">
        <v>74</v>
      </c>
      <c r="BE2517">
        <v>1703.2240770000001</v>
      </c>
      <c r="BF2517" t="s">
        <v>101</v>
      </c>
      <c r="BG2517">
        <v>1703.2240770000001</v>
      </c>
      <c r="BH2517">
        <v>57552.818185999997</v>
      </c>
    </row>
    <row r="2518" spans="1:60" x14ac:dyDescent="0.25">
      <c r="A2518">
        <v>2517</v>
      </c>
      <c r="B2518" t="s">
        <v>60</v>
      </c>
      <c r="C2518">
        <v>8307</v>
      </c>
      <c r="D2518" t="s">
        <v>2768</v>
      </c>
      <c r="E2518">
        <v>8047000</v>
      </c>
      <c r="F2518">
        <v>3</v>
      </c>
      <c r="G2518" t="s">
        <v>62</v>
      </c>
      <c r="H2518">
        <v>32</v>
      </c>
      <c r="I2518">
        <v>6140680470000320</v>
      </c>
      <c r="J2518">
        <v>4.5955310000000003</v>
      </c>
      <c r="K2518">
        <v>0</v>
      </c>
      <c r="L2518">
        <v>0</v>
      </c>
      <c r="M2518">
        <v>0</v>
      </c>
      <c r="N2518" t="s">
        <v>101</v>
      </c>
      <c r="O2518" t="s">
        <v>101</v>
      </c>
      <c r="P2518">
        <v>0</v>
      </c>
      <c r="Q2518">
        <v>0</v>
      </c>
      <c r="R2518">
        <v>0</v>
      </c>
      <c r="S2518" t="s">
        <v>101</v>
      </c>
      <c r="T2518" t="s">
        <v>101</v>
      </c>
      <c r="U2518">
        <v>0</v>
      </c>
      <c r="V2518">
        <v>0</v>
      </c>
      <c r="W2518">
        <v>0</v>
      </c>
      <c r="X2518" t="s">
        <v>101</v>
      </c>
      <c r="Y2518" t="s">
        <v>101</v>
      </c>
      <c r="Z2518">
        <v>0</v>
      </c>
      <c r="AA2518">
        <v>0</v>
      </c>
      <c r="AB2518" t="s">
        <v>101</v>
      </c>
      <c r="AC2518">
        <v>0</v>
      </c>
      <c r="AD2518">
        <v>0</v>
      </c>
      <c r="AE2518">
        <v>0</v>
      </c>
      <c r="AF2518">
        <v>0</v>
      </c>
      <c r="AG2518">
        <v>0</v>
      </c>
      <c r="AH2518">
        <v>0</v>
      </c>
      <c r="AI2518">
        <v>0</v>
      </c>
      <c r="AJ2518">
        <v>0</v>
      </c>
      <c r="AK2518">
        <v>0</v>
      </c>
      <c r="AL2518">
        <v>0</v>
      </c>
      <c r="AM2518">
        <v>0</v>
      </c>
      <c r="AN2518" t="s">
        <v>163</v>
      </c>
      <c r="AO2518" t="s">
        <v>164</v>
      </c>
      <c r="AP2518">
        <v>141</v>
      </c>
      <c r="AQ2518">
        <v>2</v>
      </c>
      <c r="AR2518" t="s">
        <v>156</v>
      </c>
      <c r="AS2518">
        <v>0</v>
      </c>
      <c r="AT2518">
        <v>5</v>
      </c>
      <c r="AU2518" t="s">
        <v>157</v>
      </c>
      <c r="AV2518" t="s">
        <v>165</v>
      </c>
      <c r="AW2518">
        <v>9</v>
      </c>
      <c r="AX2518" t="s">
        <v>166</v>
      </c>
      <c r="AY2518" t="s">
        <v>167</v>
      </c>
      <c r="AZ2518" t="s">
        <v>161</v>
      </c>
      <c r="BA2518">
        <v>4970</v>
      </c>
      <c r="BB2518">
        <v>66</v>
      </c>
      <c r="BC2518" t="s">
        <v>73</v>
      </c>
      <c r="BD2518" t="s">
        <v>74</v>
      </c>
      <c r="BE2518">
        <v>664.74672799999996</v>
      </c>
      <c r="BF2518" t="s">
        <v>101</v>
      </c>
      <c r="BG2518">
        <v>664.74672799999996</v>
      </c>
      <c r="BH2518">
        <v>18597.454850999999</v>
      </c>
    </row>
    <row r="2519" spans="1:60" x14ac:dyDescent="0.25">
      <c r="A2519">
        <v>2518</v>
      </c>
      <c r="B2519" t="s">
        <v>60</v>
      </c>
      <c r="C2519">
        <v>8309</v>
      </c>
      <c r="D2519" t="s">
        <v>2769</v>
      </c>
      <c r="E2519">
        <v>8010000</v>
      </c>
      <c r="F2519">
        <v>3</v>
      </c>
      <c r="G2519" t="s">
        <v>62</v>
      </c>
      <c r="H2519">
        <v>33</v>
      </c>
      <c r="I2519">
        <v>6140680100000050</v>
      </c>
      <c r="J2519">
        <v>3.9796279999999999</v>
      </c>
      <c r="K2519">
        <v>0</v>
      </c>
      <c r="L2519">
        <v>0</v>
      </c>
      <c r="M2519">
        <v>0</v>
      </c>
      <c r="N2519" t="s">
        <v>101</v>
      </c>
      <c r="O2519" t="s">
        <v>101</v>
      </c>
      <c r="P2519">
        <v>0</v>
      </c>
      <c r="Q2519">
        <v>0</v>
      </c>
      <c r="R2519">
        <v>0</v>
      </c>
      <c r="S2519" t="s">
        <v>101</v>
      </c>
      <c r="T2519" t="s">
        <v>101</v>
      </c>
      <c r="U2519">
        <v>0</v>
      </c>
      <c r="V2519">
        <v>0</v>
      </c>
      <c r="W2519">
        <v>0</v>
      </c>
      <c r="X2519" t="s">
        <v>101</v>
      </c>
      <c r="Y2519" t="s">
        <v>101</v>
      </c>
      <c r="Z2519">
        <v>0</v>
      </c>
      <c r="AA2519">
        <v>0</v>
      </c>
      <c r="AB2519" t="s">
        <v>101</v>
      </c>
      <c r="AC2519">
        <v>0</v>
      </c>
      <c r="AD2519">
        <v>0</v>
      </c>
      <c r="AE2519">
        <v>0</v>
      </c>
      <c r="AF2519">
        <v>0</v>
      </c>
      <c r="AG2519">
        <v>0</v>
      </c>
      <c r="AH2519">
        <v>0</v>
      </c>
      <c r="AI2519">
        <v>0</v>
      </c>
      <c r="AJ2519">
        <v>0</v>
      </c>
      <c r="AK2519">
        <v>0</v>
      </c>
      <c r="AL2519">
        <v>0</v>
      </c>
      <c r="AM2519">
        <v>0</v>
      </c>
      <c r="AN2519" t="s">
        <v>308</v>
      </c>
      <c r="AO2519" t="s">
        <v>155</v>
      </c>
      <c r="AP2519">
        <v>101</v>
      </c>
      <c r="AQ2519">
        <v>1</v>
      </c>
      <c r="AR2519" t="s">
        <v>156</v>
      </c>
      <c r="AS2519">
        <v>0</v>
      </c>
      <c r="AT2519">
        <v>2</v>
      </c>
      <c r="AU2519" t="s">
        <v>157</v>
      </c>
      <c r="AV2519" t="s">
        <v>309</v>
      </c>
      <c r="AW2519">
        <v>88</v>
      </c>
      <c r="AX2519" t="s">
        <v>310</v>
      </c>
      <c r="AY2519" t="s">
        <v>173</v>
      </c>
      <c r="AZ2519" t="s">
        <v>161</v>
      </c>
      <c r="BA2519">
        <v>4548</v>
      </c>
      <c r="BB2519">
        <v>44</v>
      </c>
      <c r="BC2519" t="s">
        <v>93</v>
      </c>
      <c r="BD2519" t="s">
        <v>74</v>
      </c>
      <c r="BE2519">
        <v>568.12232100000006</v>
      </c>
      <c r="BF2519" t="s">
        <v>101</v>
      </c>
      <c r="BG2519">
        <v>568.12232100000006</v>
      </c>
      <c r="BH2519">
        <v>16104.983946</v>
      </c>
    </row>
    <row r="2520" spans="1:60" x14ac:dyDescent="0.25">
      <c r="A2520">
        <v>2519</v>
      </c>
      <c r="B2520" t="s">
        <v>60</v>
      </c>
      <c r="C2520">
        <v>8310</v>
      </c>
      <c r="D2520" t="s">
        <v>2770</v>
      </c>
      <c r="E2520">
        <v>8010000</v>
      </c>
      <c r="F2520">
        <v>3</v>
      </c>
      <c r="G2520" t="s">
        <v>62</v>
      </c>
      <c r="H2520">
        <v>33</v>
      </c>
      <c r="I2520">
        <v>6140680100000050</v>
      </c>
      <c r="J2520">
        <v>1.195492</v>
      </c>
      <c r="K2520">
        <v>0</v>
      </c>
      <c r="L2520">
        <v>0</v>
      </c>
      <c r="M2520">
        <v>0</v>
      </c>
      <c r="N2520" t="s">
        <v>101</v>
      </c>
      <c r="O2520" t="s">
        <v>101</v>
      </c>
      <c r="P2520">
        <v>0</v>
      </c>
      <c r="Q2520">
        <v>0</v>
      </c>
      <c r="R2520">
        <v>0</v>
      </c>
      <c r="S2520" t="s">
        <v>101</v>
      </c>
      <c r="T2520" t="s">
        <v>101</v>
      </c>
      <c r="U2520">
        <v>0</v>
      </c>
      <c r="V2520">
        <v>0</v>
      </c>
      <c r="W2520">
        <v>0</v>
      </c>
      <c r="X2520" t="s">
        <v>101</v>
      </c>
      <c r="Y2520" t="s">
        <v>101</v>
      </c>
      <c r="Z2520">
        <v>0</v>
      </c>
      <c r="AA2520">
        <v>0</v>
      </c>
      <c r="AB2520" t="s">
        <v>101</v>
      </c>
      <c r="AC2520">
        <v>0</v>
      </c>
      <c r="AD2520">
        <v>0</v>
      </c>
      <c r="AE2520">
        <v>0</v>
      </c>
      <c r="AF2520">
        <v>0</v>
      </c>
      <c r="AG2520">
        <v>0</v>
      </c>
      <c r="AH2520">
        <v>0</v>
      </c>
      <c r="AI2520">
        <v>0</v>
      </c>
      <c r="AJ2520">
        <v>0</v>
      </c>
      <c r="AK2520">
        <v>0</v>
      </c>
      <c r="AL2520">
        <v>0</v>
      </c>
      <c r="AM2520">
        <v>0</v>
      </c>
      <c r="AN2520" t="s">
        <v>308</v>
      </c>
      <c r="AO2520" t="s">
        <v>155</v>
      </c>
      <c r="AP2520">
        <v>101</v>
      </c>
      <c r="AQ2520">
        <v>1</v>
      </c>
      <c r="AR2520" t="s">
        <v>156</v>
      </c>
      <c r="AS2520">
        <v>0</v>
      </c>
      <c r="AT2520">
        <v>2</v>
      </c>
      <c r="AU2520" t="s">
        <v>157</v>
      </c>
      <c r="AV2520" t="s">
        <v>309</v>
      </c>
      <c r="AW2520">
        <v>88</v>
      </c>
      <c r="AX2520" t="s">
        <v>310</v>
      </c>
      <c r="AY2520" t="s">
        <v>173</v>
      </c>
      <c r="AZ2520" t="s">
        <v>161</v>
      </c>
      <c r="BA2520">
        <v>4802</v>
      </c>
      <c r="BB2520">
        <v>51</v>
      </c>
      <c r="BC2520" t="s">
        <v>126</v>
      </c>
      <c r="BD2520" t="s">
        <v>74</v>
      </c>
      <c r="BE2520">
        <v>312.014726</v>
      </c>
      <c r="BF2520" t="s">
        <v>101</v>
      </c>
      <c r="BG2520">
        <v>312.014726</v>
      </c>
      <c r="BH2520">
        <v>4837.9844130000001</v>
      </c>
    </row>
    <row r="2521" spans="1:60" x14ac:dyDescent="0.25">
      <c r="A2521">
        <v>2520</v>
      </c>
      <c r="B2521" t="s">
        <v>60</v>
      </c>
      <c r="C2521">
        <v>8311</v>
      </c>
      <c r="D2521" t="s">
        <v>2771</v>
      </c>
      <c r="E2521">
        <v>8010000</v>
      </c>
      <c r="F2521">
        <v>3</v>
      </c>
      <c r="G2521" t="s">
        <v>62</v>
      </c>
      <c r="H2521">
        <v>31</v>
      </c>
      <c r="I2521">
        <v>6140680100000050</v>
      </c>
      <c r="J2521">
        <v>1.489314</v>
      </c>
      <c r="K2521">
        <v>0</v>
      </c>
      <c r="L2521">
        <v>0</v>
      </c>
      <c r="M2521">
        <v>0</v>
      </c>
      <c r="N2521" t="s">
        <v>101</v>
      </c>
      <c r="O2521" t="s">
        <v>101</v>
      </c>
      <c r="P2521">
        <v>0</v>
      </c>
      <c r="Q2521">
        <v>0</v>
      </c>
      <c r="R2521">
        <v>0</v>
      </c>
      <c r="S2521" t="s">
        <v>101</v>
      </c>
      <c r="T2521" t="s">
        <v>101</v>
      </c>
      <c r="U2521">
        <v>0</v>
      </c>
      <c r="V2521">
        <v>0</v>
      </c>
      <c r="W2521">
        <v>0</v>
      </c>
      <c r="X2521" t="s">
        <v>101</v>
      </c>
      <c r="Y2521" t="s">
        <v>101</v>
      </c>
      <c r="Z2521">
        <v>0</v>
      </c>
      <c r="AA2521">
        <v>0</v>
      </c>
      <c r="AB2521" t="s">
        <v>101</v>
      </c>
      <c r="AC2521">
        <v>0</v>
      </c>
      <c r="AD2521">
        <v>0</v>
      </c>
      <c r="AE2521">
        <v>0</v>
      </c>
      <c r="AF2521">
        <v>0</v>
      </c>
      <c r="AG2521">
        <v>0</v>
      </c>
      <c r="AH2521">
        <v>0</v>
      </c>
      <c r="AI2521">
        <v>0</v>
      </c>
      <c r="AJ2521">
        <v>0</v>
      </c>
      <c r="AK2521">
        <v>0</v>
      </c>
      <c r="AL2521">
        <v>0</v>
      </c>
      <c r="AM2521">
        <v>0</v>
      </c>
      <c r="AN2521" t="s">
        <v>308</v>
      </c>
      <c r="AO2521" t="s">
        <v>155</v>
      </c>
      <c r="AP2521">
        <v>101</v>
      </c>
      <c r="AQ2521">
        <v>1</v>
      </c>
      <c r="AR2521" t="s">
        <v>156</v>
      </c>
      <c r="AS2521">
        <v>0</v>
      </c>
      <c r="AT2521">
        <v>2</v>
      </c>
      <c r="AU2521" t="s">
        <v>157</v>
      </c>
      <c r="AV2521" t="s">
        <v>309</v>
      </c>
      <c r="AW2521">
        <v>5</v>
      </c>
      <c r="AX2521" t="s">
        <v>310</v>
      </c>
      <c r="AY2521" t="s">
        <v>173</v>
      </c>
      <c r="AZ2521" t="s">
        <v>161</v>
      </c>
      <c r="BA2521">
        <v>4988</v>
      </c>
      <c r="BB2521">
        <v>45</v>
      </c>
      <c r="BC2521" t="s">
        <v>93</v>
      </c>
      <c r="BD2521" t="s">
        <v>74</v>
      </c>
      <c r="BE2521">
        <v>375.72131300000001</v>
      </c>
      <c r="BF2521" t="s">
        <v>101</v>
      </c>
      <c r="BG2521">
        <v>375.72131300000001</v>
      </c>
      <c r="BH2521">
        <v>6027.0415499999999</v>
      </c>
    </row>
    <row r="2522" spans="1:60" x14ac:dyDescent="0.25">
      <c r="A2522">
        <v>2521</v>
      </c>
      <c r="B2522" t="s">
        <v>60</v>
      </c>
      <c r="C2522">
        <v>8322</v>
      </c>
      <c r="D2522" t="s">
        <v>2772</v>
      </c>
      <c r="E2522">
        <v>8010000</v>
      </c>
      <c r="F2522">
        <v>4</v>
      </c>
      <c r="G2522" t="s">
        <v>62</v>
      </c>
      <c r="H2522">
        <v>42</v>
      </c>
      <c r="I2522">
        <v>6140680100000360</v>
      </c>
      <c r="J2522">
        <v>0.19917599999999999</v>
      </c>
      <c r="K2522">
        <v>12.506833</v>
      </c>
      <c r="L2522">
        <v>69</v>
      </c>
      <c r="M2522">
        <v>16</v>
      </c>
      <c r="N2522" t="s">
        <v>124</v>
      </c>
      <c r="O2522" t="s">
        <v>63</v>
      </c>
      <c r="P2522">
        <v>7.9890439999999998</v>
      </c>
      <c r="Q2522">
        <v>28</v>
      </c>
      <c r="R2522">
        <v>40</v>
      </c>
      <c r="S2522" t="s">
        <v>124</v>
      </c>
      <c r="T2522" t="s">
        <v>63</v>
      </c>
      <c r="U2522">
        <v>3.080765</v>
      </c>
      <c r="V2522">
        <v>12</v>
      </c>
      <c r="W2522">
        <v>26</v>
      </c>
      <c r="X2522" t="s">
        <v>124</v>
      </c>
      <c r="Y2522" t="s">
        <v>88</v>
      </c>
      <c r="Z2522">
        <v>3</v>
      </c>
      <c r="AA2522">
        <v>63</v>
      </c>
      <c r="AB2522" t="s">
        <v>108</v>
      </c>
      <c r="AC2522">
        <v>555</v>
      </c>
      <c r="AD2522">
        <v>91</v>
      </c>
      <c r="AE2522">
        <v>211</v>
      </c>
      <c r="AF2522">
        <v>65</v>
      </c>
      <c r="AG2522">
        <v>5.4833350000000003</v>
      </c>
      <c r="AH2522">
        <v>1422</v>
      </c>
      <c r="AI2522">
        <v>1069</v>
      </c>
      <c r="AJ2522">
        <v>4775</v>
      </c>
      <c r="AK2522">
        <v>268</v>
      </c>
      <c r="AL2522">
        <v>2</v>
      </c>
      <c r="AM2522">
        <v>2</v>
      </c>
      <c r="AN2522" t="s">
        <v>223</v>
      </c>
      <c r="AO2522" t="s">
        <v>136</v>
      </c>
      <c r="AP2522">
        <v>141</v>
      </c>
      <c r="AQ2522">
        <v>35</v>
      </c>
      <c r="AR2522" t="s">
        <v>82</v>
      </c>
      <c r="AS2522">
        <v>206</v>
      </c>
      <c r="AT2522">
        <v>3</v>
      </c>
      <c r="AU2522" t="s">
        <v>83</v>
      </c>
      <c r="AV2522" t="s">
        <v>132</v>
      </c>
      <c r="AW2522">
        <v>2</v>
      </c>
      <c r="AX2522" t="s">
        <v>133</v>
      </c>
      <c r="AY2522" t="s">
        <v>224</v>
      </c>
      <c r="AZ2522" t="s">
        <v>137</v>
      </c>
      <c r="BA2522">
        <v>5854</v>
      </c>
      <c r="BB2522">
        <v>20</v>
      </c>
      <c r="BC2522" t="s">
        <v>122</v>
      </c>
      <c r="BD2522" t="s">
        <v>74</v>
      </c>
      <c r="BE2522">
        <v>565.55661799999996</v>
      </c>
      <c r="BF2522" t="s">
        <v>101</v>
      </c>
      <c r="BG2522">
        <v>206.06201100000001</v>
      </c>
      <c r="BH2522">
        <v>806.03479400000003</v>
      </c>
    </row>
    <row r="2523" spans="1:60" x14ac:dyDescent="0.25">
      <c r="A2523">
        <v>2522</v>
      </c>
      <c r="B2523" t="s">
        <v>60</v>
      </c>
      <c r="C2523">
        <v>8323</v>
      </c>
      <c r="D2523" t="s">
        <v>2773</v>
      </c>
      <c r="E2523">
        <v>8010000</v>
      </c>
      <c r="F2523">
        <v>4</v>
      </c>
      <c r="G2523" t="s">
        <v>62</v>
      </c>
      <c r="H2523">
        <v>42</v>
      </c>
      <c r="I2523">
        <v>6140680100000350</v>
      </c>
      <c r="J2523">
        <v>3.0921989999999999</v>
      </c>
      <c r="K2523">
        <v>11.074814999999999</v>
      </c>
      <c r="L2523">
        <v>53</v>
      </c>
      <c r="M2523">
        <v>18</v>
      </c>
      <c r="N2523" t="s">
        <v>124</v>
      </c>
      <c r="O2523" t="s">
        <v>88</v>
      </c>
      <c r="P2523">
        <v>0.97648000000000001</v>
      </c>
      <c r="Q2523">
        <v>7</v>
      </c>
      <c r="R2523">
        <v>20</v>
      </c>
      <c r="S2523" t="s">
        <v>135</v>
      </c>
      <c r="T2523" t="s">
        <v>124</v>
      </c>
      <c r="U2523">
        <v>0</v>
      </c>
      <c r="V2523">
        <v>0</v>
      </c>
      <c r="W2523">
        <v>0</v>
      </c>
      <c r="X2523" t="s">
        <v>63</v>
      </c>
      <c r="Y2523" t="s">
        <v>63</v>
      </c>
      <c r="Z2523">
        <v>2</v>
      </c>
      <c r="AA2523">
        <v>34</v>
      </c>
      <c r="AB2523" t="s">
        <v>80</v>
      </c>
      <c r="AC2523">
        <v>3830</v>
      </c>
      <c r="AD2523">
        <v>53</v>
      </c>
      <c r="AE2523">
        <v>200</v>
      </c>
      <c r="AF2523">
        <v>53</v>
      </c>
      <c r="AG2523">
        <v>1.587661</v>
      </c>
      <c r="AH2523">
        <v>784</v>
      </c>
      <c r="AI2523">
        <v>604</v>
      </c>
      <c r="AJ2523">
        <v>2556</v>
      </c>
      <c r="AK2523">
        <v>268</v>
      </c>
      <c r="AL2523">
        <v>1</v>
      </c>
      <c r="AM2523">
        <v>4</v>
      </c>
      <c r="AN2523" t="s">
        <v>237</v>
      </c>
      <c r="AO2523" t="s">
        <v>97</v>
      </c>
      <c r="AP2523">
        <v>161</v>
      </c>
      <c r="AQ2523">
        <v>75</v>
      </c>
      <c r="AR2523" t="s">
        <v>67</v>
      </c>
      <c r="AS2523">
        <v>206</v>
      </c>
      <c r="AT2523">
        <v>4</v>
      </c>
      <c r="AU2523" t="s">
        <v>68</v>
      </c>
      <c r="AV2523" t="s">
        <v>69</v>
      </c>
      <c r="AW2523">
        <v>8</v>
      </c>
      <c r="AX2523" t="s">
        <v>70</v>
      </c>
      <c r="AY2523" t="s">
        <v>99</v>
      </c>
      <c r="AZ2523" t="s">
        <v>100</v>
      </c>
      <c r="BA2523">
        <v>5937</v>
      </c>
      <c r="BB2523">
        <v>42</v>
      </c>
      <c r="BC2523" t="s">
        <v>206</v>
      </c>
      <c r="BD2523" t="s">
        <v>74</v>
      </c>
      <c r="BE2523">
        <v>588.65997700000003</v>
      </c>
      <c r="BF2523" t="s">
        <v>75</v>
      </c>
      <c r="BG2523">
        <v>588.65997700000003</v>
      </c>
      <c r="BH2523">
        <v>12513.684965</v>
      </c>
    </row>
    <row r="2524" spans="1:60" x14ac:dyDescent="0.25">
      <c r="A2524">
        <v>2523</v>
      </c>
      <c r="B2524" t="s">
        <v>60</v>
      </c>
      <c r="C2524">
        <v>8324</v>
      </c>
      <c r="D2524" t="s">
        <v>2774</v>
      </c>
      <c r="E2524">
        <v>8010000</v>
      </c>
      <c r="F2524">
        <v>4</v>
      </c>
      <c r="G2524" t="s">
        <v>62</v>
      </c>
      <c r="H2524">
        <v>42</v>
      </c>
      <c r="I2524">
        <v>6140680100000310</v>
      </c>
      <c r="J2524">
        <v>6.6310849999999997</v>
      </c>
      <c r="K2524">
        <v>19.325457</v>
      </c>
      <c r="L2524">
        <v>88</v>
      </c>
      <c r="M2524">
        <v>81</v>
      </c>
      <c r="N2524" t="s">
        <v>78</v>
      </c>
      <c r="O2524" t="s">
        <v>88</v>
      </c>
      <c r="P2524">
        <v>0</v>
      </c>
      <c r="Q2524">
        <v>0</v>
      </c>
      <c r="R2524">
        <v>0</v>
      </c>
      <c r="S2524" t="s">
        <v>63</v>
      </c>
      <c r="T2524" t="s">
        <v>63</v>
      </c>
      <c r="U2524">
        <v>0</v>
      </c>
      <c r="V2524">
        <v>0</v>
      </c>
      <c r="W2524">
        <v>0</v>
      </c>
      <c r="X2524" t="s">
        <v>63</v>
      </c>
      <c r="Y2524" t="s">
        <v>63</v>
      </c>
      <c r="Z2524">
        <v>1</v>
      </c>
      <c r="AA2524">
        <v>81</v>
      </c>
      <c r="AB2524" t="s">
        <v>89</v>
      </c>
      <c r="AC2524">
        <v>1220</v>
      </c>
      <c r="AD2524">
        <v>264</v>
      </c>
      <c r="AE2524">
        <v>580</v>
      </c>
      <c r="AF2524">
        <v>99</v>
      </c>
      <c r="AG2524">
        <v>6.2944649999999998</v>
      </c>
      <c r="AH2524">
        <v>8461</v>
      </c>
      <c r="AI2524">
        <v>7181</v>
      </c>
      <c r="AJ2524">
        <v>39737</v>
      </c>
      <c r="AK2524">
        <v>267</v>
      </c>
      <c r="AL2524">
        <v>1</v>
      </c>
      <c r="AM2524">
        <v>2</v>
      </c>
      <c r="AN2524" t="s">
        <v>237</v>
      </c>
      <c r="AO2524" t="s">
        <v>136</v>
      </c>
      <c r="AP2524">
        <v>161</v>
      </c>
      <c r="AQ2524">
        <v>80</v>
      </c>
      <c r="AR2524" t="s">
        <v>67</v>
      </c>
      <c r="AS2524">
        <v>206</v>
      </c>
      <c r="AT2524">
        <v>4</v>
      </c>
      <c r="AU2524" t="s">
        <v>68</v>
      </c>
      <c r="AV2524" t="s">
        <v>69</v>
      </c>
      <c r="AW2524">
        <v>8</v>
      </c>
      <c r="AX2524" t="s">
        <v>70</v>
      </c>
      <c r="AY2524" t="s">
        <v>99</v>
      </c>
      <c r="AZ2524" t="s">
        <v>137</v>
      </c>
      <c r="BA2524">
        <v>5916</v>
      </c>
      <c r="BB2524">
        <v>30</v>
      </c>
      <c r="BC2524" t="s">
        <v>206</v>
      </c>
      <c r="BD2524" t="s">
        <v>74</v>
      </c>
      <c r="BE2524">
        <v>1112.2631449999999</v>
      </c>
      <c r="BF2524" t="s">
        <v>75</v>
      </c>
      <c r="BG2524">
        <v>1112.2631449999999</v>
      </c>
      <c r="BH2524">
        <v>26835.050422</v>
      </c>
    </row>
    <row r="2525" spans="1:60" x14ac:dyDescent="0.25">
      <c r="A2525">
        <v>2524</v>
      </c>
      <c r="B2525" t="s">
        <v>60</v>
      </c>
      <c r="C2525">
        <v>8325</v>
      </c>
      <c r="D2525" t="s">
        <v>2775</v>
      </c>
      <c r="E2525">
        <v>8010000</v>
      </c>
      <c r="F2525">
        <v>4</v>
      </c>
      <c r="G2525" t="s">
        <v>62</v>
      </c>
      <c r="H2525">
        <v>42</v>
      </c>
      <c r="I2525">
        <v>6140680100000390</v>
      </c>
      <c r="J2525">
        <v>6.8751259999999998</v>
      </c>
      <c r="K2525">
        <v>26.197818999999999</v>
      </c>
      <c r="L2525">
        <v>110</v>
      </c>
      <c r="M2525">
        <v>4</v>
      </c>
      <c r="N2525" t="s">
        <v>87</v>
      </c>
      <c r="O2525" t="s">
        <v>63</v>
      </c>
      <c r="P2525">
        <v>1.6853229999999999</v>
      </c>
      <c r="Q2525">
        <v>12</v>
      </c>
      <c r="R2525">
        <v>58</v>
      </c>
      <c r="S2525" t="s">
        <v>135</v>
      </c>
      <c r="T2525" t="s">
        <v>77</v>
      </c>
      <c r="U2525">
        <v>0</v>
      </c>
      <c r="V2525">
        <v>0</v>
      </c>
      <c r="W2525">
        <v>0</v>
      </c>
      <c r="X2525" t="s">
        <v>63</v>
      </c>
      <c r="Y2525" t="s">
        <v>63</v>
      </c>
      <c r="Z2525">
        <v>1</v>
      </c>
      <c r="AA2525">
        <v>60</v>
      </c>
      <c r="AB2525" t="s">
        <v>103</v>
      </c>
      <c r="AC2525">
        <v>3224</v>
      </c>
      <c r="AD2525">
        <v>55</v>
      </c>
      <c r="AE2525">
        <v>199</v>
      </c>
      <c r="AF2525">
        <v>26</v>
      </c>
      <c r="AG2525">
        <v>1.761169</v>
      </c>
      <c r="AH2525">
        <v>834</v>
      </c>
      <c r="AI2525">
        <v>494</v>
      </c>
      <c r="AJ2525">
        <v>3083</v>
      </c>
      <c r="AK2525">
        <v>281</v>
      </c>
      <c r="AL2525">
        <v>3</v>
      </c>
      <c r="AM2525">
        <v>2</v>
      </c>
      <c r="AN2525" t="s">
        <v>120</v>
      </c>
      <c r="AO2525" t="s">
        <v>97</v>
      </c>
      <c r="AP2525">
        <v>161</v>
      </c>
      <c r="AQ2525">
        <v>25</v>
      </c>
      <c r="AR2525" t="s">
        <v>82</v>
      </c>
      <c r="AS2525">
        <v>206</v>
      </c>
      <c r="AT2525">
        <v>4</v>
      </c>
      <c r="AU2525" t="s">
        <v>83</v>
      </c>
      <c r="AV2525" t="s">
        <v>69</v>
      </c>
      <c r="AW2525">
        <v>3</v>
      </c>
      <c r="AX2525" t="s">
        <v>70</v>
      </c>
      <c r="AY2525" t="s">
        <v>99</v>
      </c>
      <c r="AZ2525" t="s">
        <v>100</v>
      </c>
      <c r="BA2525">
        <v>5905</v>
      </c>
      <c r="BB2525">
        <v>25</v>
      </c>
      <c r="BC2525" t="s">
        <v>140</v>
      </c>
      <c r="BD2525" t="s">
        <v>74</v>
      </c>
      <c r="BE2525">
        <v>1303.9376709999999</v>
      </c>
      <c r="BF2525" t="s">
        <v>101</v>
      </c>
      <c r="BG2525">
        <v>1303.9376709999999</v>
      </c>
      <c r="BH2525">
        <v>27822.648746999999</v>
      </c>
    </row>
    <row r="2526" spans="1:60" x14ac:dyDescent="0.25">
      <c r="A2526">
        <v>2525</v>
      </c>
      <c r="B2526" t="s">
        <v>60</v>
      </c>
      <c r="C2526">
        <v>8326</v>
      </c>
      <c r="D2526" t="s">
        <v>2776</v>
      </c>
      <c r="E2526">
        <v>8010000</v>
      </c>
      <c r="F2526">
        <v>4</v>
      </c>
      <c r="G2526" t="s">
        <v>62</v>
      </c>
      <c r="H2526">
        <v>42</v>
      </c>
      <c r="I2526">
        <v>6140680100000390</v>
      </c>
      <c r="J2526">
        <v>1.8310569999999999</v>
      </c>
      <c r="K2526">
        <v>0</v>
      </c>
      <c r="L2526">
        <v>0</v>
      </c>
      <c r="M2526">
        <v>0</v>
      </c>
      <c r="N2526" t="s">
        <v>63</v>
      </c>
      <c r="O2526" t="s">
        <v>63</v>
      </c>
      <c r="P2526">
        <v>0</v>
      </c>
      <c r="Q2526">
        <v>0</v>
      </c>
      <c r="R2526">
        <v>0</v>
      </c>
      <c r="S2526" t="s">
        <v>63</v>
      </c>
      <c r="T2526" t="s">
        <v>63</v>
      </c>
      <c r="U2526">
        <v>0</v>
      </c>
      <c r="V2526">
        <v>0</v>
      </c>
      <c r="W2526">
        <v>0</v>
      </c>
      <c r="X2526" t="s">
        <v>63</v>
      </c>
      <c r="Y2526" t="s">
        <v>63</v>
      </c>
      <c r="Z2526">
        <v>0</v>
      </c>
      <c r="AA2526">
        <v>0</v>
      </c>
      <c r="AB2526" t="s">
        <v>64</v>
      </c>
      <c r="AC2526">
        <v>1</v>
      </c>
      <c r="AD2526">
        <v>0</v>
      </c>
      <c r="AE2526">
        <v>0</v>
      </c>
      <c r="AF2526">
        <v>16</v>
      </c>
      <c r="AG2526">
        <v>5.5362910000000003</v>
      </c>
      <c r="AH2526">
        <v>3</v>
      </c>
      <c r="AI2526">
        <v>2</v>
      </c>
      <c r="AJ2526">
        <v>10</v>
      </c>
      <c r="AK2526">
        <v>999</v>
      </c>
      <c r="AL2526">
        <v>5</v>
      </c>
      <c r="AM2526">
        <v>5</v>
      </c>
      <c r="AN2526" t="s">
        <v>96</v>
      </c>
      <c r="AO2526" t="s">
        <v>155</v>
      </c>
      <c r="AP2526">
        <v>101</v>
      </c>
      <c r="AQ2526">
        <v>1</v>
      </c>
      <c r="AR2526" t="s">
        <v>156</v>
      </c>
      <c r="AS2526">
        <v>0</v>
      </c>
      <c r="AT2526">
        <v>4</v>
      </c>
      <c r="AU2526" t="s">
        <v>227</v>
      </c>
      <c r="AV2526" t="s">
        <v>69</v>
      </c>
      <c r="AW2526">
        <v>6</v>
      </c>
      <c r="AX2526" t="s">
        <v>70</v>
      </c>
      <c r="AY2526" t="s">
        <v>99</v>
      </c>
      <c r="AZ2526" t="s">
        <v>161</v>
      </c>
      <c r="BA2526">
        <v>5605</v>
      </c>
      <c r="BB2526">
        <v>37</v>
      </c>
      <c r="BC2526" t="s">
        <v>206</v>
      </c>
      <c r="BD2526" t="s">
        <v>228</v>
      </c>
      <c r="BE2526">
        <v>903.03754600000002</v>
      </c>
      <c r="BF2526" t="s">
        <v>101</v>
      </c>
      <c r="BG2526">
        <v>673.12980800000003</v>
      </c>
      <c r="BH2526">
        <v>7410.0265220000001</v>
      </c>
    </row>
    <row r="2527" spans="1:60" x14ac:dyDescent="0.25">
      <c r="A2527">
        <v>2526</v>
      </c>
      <c r="B2527" t="s">
        <v>60</v>
      </c>
      <c r="C2527">
        <v>8328</v>
      </c>
      <c r="D2527" t="s">
        <v>2777</v>
      </c>
      <c r="E2527">
        <v>8010000</v>
      </c>
      <c r="F2527">
        <v>4</v>
      </c>
      <c r="G2527" t="s">
        <v>62</v>
      </c>
      <c r="H2527">
        <v>42</v>
      </c>
      <c r="I2527">
        <v>6140680100000350</v>
      </c>
      <c r="J2527">
        <v>1.7555590000000001</v>
      </c>
      <c r="K2527">
        <v>0</v>
      </c>
      <c r="L2527">
        <v>0</v>
      </c>
      <c r="M2527">
        <v>0</v>
      </c>
      <c r="N2527" t="s">
        <v>63</v>
      </c>
      <c r="O2527" t="s">
        <v>63</v>
      </c>
      <c r="P2527">
        <v>0</v>
      </c>
      <c r="Q2527">
        <v>0</v>
      </c>
      <c r="R2527">
        <v>0</v>
      </c>
      <c r="S2527" t="s">
        <v>63</v>
      </c>
      <c r="T2527" t="s">
        <v>63</v>
      </c>
      <c r="U2527">
        <v>0</v>
      </c>
      <c r="V2527">
        <v>0</v>
      </c>
      <c r="W2527">
        <v>0</v>
      </c>
      <c r="X2527" t="s">
        <v>63</v>
      </c>
      <c r="Y2527" t="s">
        <v>63</v>
      </c>
      <c r="Z2527">
        <v>0</v>
      </c>
      <c r="AA2527">
        <v>0</v>
      </c>
      <c r="AB2527" t="s">
        <v>64</v>
      </c>
      <c r="AC2527">
        <v>1</v>
      </c>
      <c r="AD2527">
        <v>0</v>
      </c>
      <c r="AE2527">
        <v>0</v>
      </c>
      <c r="AF2527">
        <v>18</v>
      </c>
      <c r="AG2527">
        <v>5.1802640000000002</v>
      </c>
      <c r="AH2527">
        <v>3</v>
      </c>
      <c r="AI2527">
        <v>2</v>
      </c>
      <c r="AJ2527">
        <v>10</v>
      </c>
      <c r="AK2527">
        <v>999</v>
      </c>
      <c r="AL2527">
        <v>5</v>
      </c>
      <c r="AM2527">
        <v>5</v>
      </c>
      <c r="AN2527" t="s">
        <v>2778</v>
      </c>
      <c r="AO2527" t="s">
        <v>155</v>
      </c>
      <c r="AP2527">
        <v>101</v>
      </c>
      <c r="AQ2527">
        <v>5</v>
      </c>
      <c r="AR2527" t="s">
        <v>156</v>
      </c>
      <c r="AS2527">
        <v>0</v>
      </c>
      <c r="AT2527">
        <v>4</v>
      </c>
      <c r="AU2527" t="s">
        <v>227</v>
      </c>
      <c r="AV2527" t="s">
        <v>69</v>
      </c>
      <c r="AW2527">
        <v>6</v>
      </c>
      <c r="AX2527" t="s">
        <v>70</v>
      </c>
      <c r="AY2527" t="s">
        <v>99</v>
      </c>
      <c r="AZ2527" t="s">
        <v>161</v>
      </c>
      <c r="BA2527">
        <v>5571</v>
      </c>
      <c r="BB2527">
        <v>6</v>
      </c>
      <c r="BC2527" t="s">
        <v>122</v>
      </c>
      <c r="BD2527" t="s">
        <v>228</v>
      </c>
      <c r="BE2527">
        <v>343.955873</v>
      </c>
      <c r="BF2527" t="s">
        <v>101</v>
      </c>
      <c r="BG2527">
        <v>343.955873</v>
      </c>
      <c r="BH2527">
        <v>7104.4971100000002</v>
      </c>
    </row>
    <row r="2528" spans="1:60" x14ac:dyDescent="0.25">
      <c r="A2528">
        <v>2527</v>
      </c>
      <c r="B2528" t="s">
        <v>60</v>
      </c>
      <c r="C2528">
        <v>8329</v>
      </c>
      <c r="D2528" t="s">
        <v>2779</v>
      </c>
      <c r="E2528">
        <v>8010000</v>
      </c>
      <c r="F2528">
        <v>4</v>
      </c>
      <c r="G2528" t="s">
        <v>62</v>
      </c>
      <c r="H2528">
        <v>42</v>
      </c>
      <c r="I2528">
        <v>6140680100000390</v>
      </c>
      <c r="J2528">
        <v>17.374085000000001</v>
      </c>
      <c r="K2528">
        <v>17.474419000000001</v>
      </c>
      <c r="L2528">
        <v>95</v>
      </c>
      <c r="M2528">
        <v>35</v>
      </c>
      <c r="N2528" t="s">
        <v>88</v>
      </c>
      <c r="O2528" t="s">
        <v>124</v>
      </c>
      <c r="P2528">
        <v>2.0368810000000002</v>
      </c>
      <c r="Q2528">
        <v>8</v>
      </c>
      <c r="R2528">
        <v>9</v>
      </c>
      <c r="S2528" t="s">
        <v>124</v>
      </c>
      <c r="T2528" t="s">
        <v>78</v>
      </c>
      <c r="U2528">
        <v>0</v>
      </c>
      <c r="V2528">
        <v>0</v>
      </c>
      <c r="W2528">
        <v>0</v>
      </c>
      <c r="X2528" t="s">
        <v>63</v>
      </c>
      <c r="Y2528" t="s">
        <v>63</v>
      </c>
      <c r="Z2528">
        <v>2</v>
      </c>
      <c r="AA2528">
        <v>41</v>
      </c>
      <c r="AB2528" t="s">
        <v>80</v>
      </c>
      <c r="AC2528">
        <v>3932</v>
      </c>
      <c r="AD2528">
        <v>96</v>
      </c>
      <c r="AE2528">
        <v>325</v>
      </c>
      <c r="AF2528">
        <v>93</v>
      </c>
      <c r="AG2528">
        <v>2.1161430000000001</v>
      </c>
      <c r="AH2528">
        <v>3143</v>
      </c>
      <c r="AI2528">
        <v>2820</v>
      </c>
      <c r="AJ2528">
        <v>15094</v>
      </c>
      <c r="AK2528">
        <v>266</v>
      </c>
      <c r="AL2528">
        <v>1</v>
      </c>
      <c r="AM2528">
        <v>4</v>
      </c>
      <c r="AN2528" t="s">
        <v>120</v>
      </c>
      <c r="AO2528" t="s">
        <v>97</v>
      </c>
      <c r="AP2528">
        <v>202</v>
      </c>
      <c r="AQ2528">
        <v>40</v>
      </c>
      <c r="AR2528" t="s">
        <v>82</v>
      </c>
      <c r="AS2528">
        <v>206</v>
      </c>
      <c r="AT2528">
        <v>4</v>
      </c>
      <c r="AU2528" t="s">
        <v>98</v>
      </c>
      <c r="AV2528" t="s">
        <v>69</v>
      </c>
      <c r="AW2528">
        <v>77</v>
      </c>
      <c r="AX2528" t="s">
        <v>70</v>
      </c>
      <c r="AY2528" t="s">
        <v>99</v>
      </c>
      <c r="AZ2528" t="s">
        <v>100</v>
      </c>
      <c r="BA2528">
        <v>5721</v>
      </c>
      <c r="BB2528">
        <v>32</v>
      </c>
      <c r="BC2528" t="s">
        <v>206</v>
      </c>
      <c r="BD2528" t="s">
        <v>74</v>
      </c>
      <c r="BE2528">
        <v>1747.8873630000001</v>
      </c>
      <c r="BF2528" t="s">
        <v>101</v>
      </c>
      <c r="BG2528">
        <v>1747.8873630000001</v>
      </c>
      <c r="BH2528">
        <v>70310.428486000004</v>
      </c>
    </row>
    <row r="2529" spans="1:60" x14ac:dyDescent="0.25">
      <c r="A2529">
        <v>2528</v>
      </c>
      <c r="B2529" t="s">
        <v>60</v>
      </c>
      <c r="C2529">
        <v>8330</v>
      </c>
      <c r="D2529" t="s">
        <v>2780</v>
      </c>
      <c r="E2529">
        <v>8010000</v>
      </c>
      <c r="F2529">
        <v>4</v>
      </c>
      <c r="G2529" t="s">
        <v>62</v>
      </c>
      <c r="H2529">
        <v>42</v>
      </c>
      <c r="I2529">
        <v>6140680100000340</v>
      </c>
      <c r="J2529">
        <v>4.6681790000000003</v>
      </c>
      <c r="K2529">
        <v>0</v>
      </c>
      <c r="L2529">
        <v>0</v>
      </c>
      <c r="M2529">
        <v>0</v>
      </c>
      <c r="N2529" t="s">
        <v>63</v>
      </c>
      <c r="O2529" t="s">
        <v>63</v>
      </c>
      <c r="P2529">
        <v>0</v>
      </c>
      <c r="Q2529">
        <v>0</v>
      </c>
      <c r="R2529">
        <v>0</v>
      </c>
      <c r="S2529" t="s">
        <v>63</v>
      </c>
      <c r="T2529" t="s">
        <v>63</v>
      </c>
      <c r="U2529">
        <v>0</v>
      </c>
      <c r="V2529">
        <v>0</v>
      </c>
      <c r="W2529">
        <v>0</v>
      </c>
      <c r="X2529" t="s">
        <v>63</v>
      </c>
      <c r="Y2529" t="s">
        <v>63</v>
      </c>
      <c r="Z2529">
        <v>0</v>
      </c>
      <c r="AA2529">
        <v>0</v>
      </c>
      <c r="AB2529" t="s">
        <v>64</v>
      </c>
      <c r="AC2529">
        <v>1</v>
      </c>
      <c r="AD2529">
        <v>0</v>
      </c>
      <c r="AE2529">
        <v>0</v>
      </c>
      <c r="AF2529">
        <v>5</v>
      </c>
      <c r="AG2529">
        <v>1.4794940000000001</v>
      </c>
      <c r="AH2529">
        <v>0</v>
      </c>
      <c r="AI2529">
        <v>0</v>
      </c>
      <c r="AJ2529">
        <v>0</v>
      </c>
      <c r="AK2529">
        <v>999</v>
      </c>
      <c r="AL2529">
        <v>5</v>
      </c>
      <c r="AM2529">
        <v>5</v>
      </c>
      <c r="AN2529" t="s">
        <v>120</v>
      </c>
      <c r="AO2529" t="s">
        <v>155</v>
      </c>
      <c r="AP2529">
        <v>184</v>
      </c>
      <c r="AQ2529">
        <v>5</v>
      </c>
      <c r="AR2529" t="s">
        <v>156</v>
      </c>
      <c r="AS2529">
        <v>0</v>
      </c>
      <c r="AT2529">
        <v>4</v>
      </c>
      <c r="AU2529" t="s">
        <v>227</v>
      </c>
      <c r="AV2529" t="s">
        <v>69</v>
      </c>
      <c r="AW2529">
        <v>77</v>
      </c>
      <c r="AX2529" t="s">
        <v>70</v>
      </c>
      <c r="AY2529" t="s">
        <v>99</v>
      </c>
      <c r="AZ2529" t="s">
        <v>161</v>
      </c>
      <c r="BA2529">
        <v>5893</v>
      </c>
      <c r="BB2529">
        <v>49</v>
      </c>
      <c r="BC2529" t="s">
        <v>206</v>
      </c>
      <c r="BD2529" t="s">
        <v>228</v>
      </c>
      <c r="BE2529">
        <v>748.31612199999995</v>
      </c>
      <c r="BF2529" t="s">
        <v>101</v>
      </c>
      <c r="BG2529">
        <v>748.31612199999995</v>
      </c>
      <c r="BH2529">
        <v>18891.449579</v>
      </c>
    </row>
    <row r="2530" spans="1:60" x14ac:dyDescent="0.25">
      <c r="A2530">
        <v>2529</v>
      </c>
      <c r="B2530" t="s">
        <v>60</v>
      </c>
      <c r="C2530">
        <v>8331</v>
      </c>
      <c r="D2530" t="s">
        <v>2781</v>
      </c>
      <c r="E2530">
        <v>8010000</v>
      </c>
      <c r="F2530">
        <v>4</v>
      </c>
      <c r="G2530" t="s">
        <v>62</v>
      </c>
      <c r="H2530">
        <v>42</v>
      </c>
      <c r="I2530">
        <v>6140680100000960</v>
      </c>
      <c r="J2530">
        <v>3.2383459999999999</v>
      </c>
      <c r="K2530">
        <v>23.526014</v>
      </c>
      <c r="L2530">
        <v>101</v>
      </c>
      <c r="M2530">
        <v>64</v>
      </c>
      <c r="N2530" t="s">
        <v>88</v>
      </c>
      <c r="O2530" t="s">
        <v>78</v>
      </c>
      <c r="P2530">
        <v>2.0867010000000001</v>
      </c>
      <c r="Q2530">
        <v>7</v>
      </c>
      <c r="R2530">
        <v>2</v>
      </c>
      <c r="S2530" t="s">
        <v>124</v>
      </c>
      <c r="T2530" t="s">
        <v>88</v>
      </c>
      <c r="U2530">
        <v>0</v>
      </c>
      <c r="V2530">
        <v>0</v>
      </c>
      <c r="W2530">
        <v>0</v>
      </c>
      <c r="X2530" t="s">
        <v>63</v>
      </c>
      <c r="Y2530" t="s">
        <v>63</v>
      </c>
      <c r="Z2530">
        <v>1</v>
      </c>
      <c r="AA2530">
        <v>65</v>
      </c>
      <c r="AB2530" t="s">
        <v>89</v>
      </c>
      <c r="AC2530">
        <v>383</v>
      </c>
      <c r="AD2530">
        <v>261</v>
      </c>
      <c r="AE2530">
        <v>457</v>
      </c>
      <c r="AF2530">
        <v>106</v>
      </c>
      <c r="AG2530">
        <v>11.174707</v>
      </c>
      <c r="AH2530">
        <v>8727</v>
      </c>
      <c r="AI2530">
        <v>7813</v>
      </c>
      <c r="AJ2530">
        <v>43768</v>
      </c>
      <c r="AK2530">
        <v>266</v>
      </c>
      <c r="AL2530">
        <v>1</v>
      </c>
      <c r="AM2530">
        <v>2</v>
      </c>
      <c r="AN2530" t="s">
        <v>120</v>
      </c>
      <c r="AO2530" t="s">
        <v>97</v>
      </c>
      <c r="AP2530">
        <v>202</v>
      </c>
      <c r="AQ2530">
        <v>35</v>
      </c>
      <c r="AR2530" t="s">
        <v>91</v>
      </c>
      <c r="AS2530">
        <v>206</v>
      </c>
      <c r="AT2530">
        <v>4</v>
      </c>
      <c r="AU2530" t="s">
        <v>92</v>
      </c>
      <c r="AV2530" t="s">
        <v>69</v>
      </c>
      <c r="AW2530">
        <v>6</v>
      </c>
      <c r="AX2530" t="s">
        <v>70</v>
      </c>
      <c r="AY2530" t="s">
        <v>99</v>
      </c>
      <c r="AZ2530" t="s">
        <v>100</v>
      </c>
      <c r="BA2530">
        <v>5846</v>
      </c>
      <c r="BB2530">
        <v>42</v>
      </c>
      <c r="BC2530" t="s">
        <v>85</v>
      </c>
      <c r="BD2530" t="s">
        <v>74</v>
      </c>
      <c r="BE2530">
        <v>555.68245999999999</v>
      </c>
      <c r="BF2530" t="s">
        <v>101</v>
      </c>
      <c r="BG2530">
        <v>555.68245999999999</v>
      </c>
      <c r="BH2530">
        <v>13105.121483999999</v>
      </c>
    </row>
    <row r="2531" spans="1:60" x14ac:dyDescent="0.25">
      <c r="A2531">
        <v>2530</v>
      </c>
      <c r="B2531" t="s">
        <v>60</v>
      </c>
      <c r="C2531">
        <v>8332</v>
      </c>
      <c r="D2531" t="s">
        <v>2782</v>
      </c>
      <c r="E2531">
        <v>8010000</v>
      </c>
      <c r="F2531">
        <v>4</v>
      </c>
      <c r="G2531" t="s">
        <v>62</v>
      </c>
      <c r="H2531">
        <v>42</v>
      </c>
      <c r="I2531">
        <v>6140680100000390</v>
      </c>
      <c r="J2531">
        <v>1.6945220000000001</v>
      </c>
      <c r="K2531">
        <v>0</v>
      </c>
      <c r="L2531">
        <v>0</v>
      </c>
      <c r="M2531">
        <v>0</v>
      </c>
      <c r="N2531" t="s">
        <v>63</v>
      </c>
      <c r="O2531" t="s">
        <v>63</v>
      </c>
      <c r="P2531">
        <v>0</v>
      </c>
      <c r="Q2531">
        <v>0</v>
      </c>
      <c r="R2531">
        <v>0</v>
      </c>
      <c r="S2531" t="s">
        <v>63</v>
      </c>
      <c r="T2531" t="s">
        <v>63</v>
      </c>
      <c r="U2531">
        <v>0</v>
      </c>
      <c r="V2531">
        <v>0</v>
      </c>
      <c r="W2531">
        <v>0</v>
      </c>
      <c r="X2531" t="s">
        <v>63</v>
      </c>
      <c r="Y2531" t="s">
        <v>63</v>
      </c>
      <c r="Z2531">
        <v>0</v>
      </c>
      <c r="AA2531">
        <v>0</v>
      </c>
      <c r="AB2531" t="s">
        <v>64</v>
      </c>
      <c r="AC2531">
        <v>1</v>
      </c>
      <c r="AD2531">
        <v>0</v>
      </c>
      <c r="AE2531">
        <v>0</v>
      </c>
      <c r="AF2531">
        <v>7</v>
      </c>
      <c r="AG2531">
        <v>1.0298689999999999</v>
      </c>
      <c r="AH2531">
        <v>0</v>
      </c>
      <c r="AI2531">
        <v>0</v>
      </c>
      <c r="AJ2531">
        <v>1</v>
      </c>
      <c r="AK2531">
        <v>999</v>
      </c>
      <c r="AL2531">
        <v>5</v>
      </c>
      <c r="AM2531">
        <v>5</v>
      </c>
      <c r="AN2531" t="s">
        <v>120</v>
      </c>
      <c r="AO2531" t="s">
        <v>176</v>
      </c>
      <c r="AP2531">
        <v>184</v>
      </c>
      <c r="AQ2531">
        <v>3</v>
      </c>
      <c r="AR2531" t="s">
        <v>156</v>
      </c>
      <c r="AS2531">
        <v>0</v>
      </c>
      <c r="AT2531">
        <v>4</v>
      </c>
      <c r="AU2531" t="s">
        <v>227</v>
      </c>
      <c r="AV2531" t="s">
        <v>69</v>
      </c>
      <c r="AW2531">
        <v>4</v>
      </c>
      <c r="AX2531" t="s">
        <v>70</v>
      </c>
      <c r="AY2531" t="s">
        <v>99</v>
      </c>
      <c r="AZ2531" t="s">
        <v>161</v>
      </c>
      <c r="BA2531">
        <v>5667</v>
      </c>
      <c r="BB2531">
        <v>27</v>
      </c>
      <c r="BC2531" t="s">
        <v>206</v>
      </c>
      <c r="BD2531" t="s">
        <v>228</v>
      </c>
      <c r="BE2531">
        <v>523.15823799999998</v>
      </c>
      <c r="BF2531" t="s">
        <v>101</v>
      </c>
      <c r="BG2531">
        <v>523.15823799999998</v>
      </c>
      <c r="BH2531">
        <v>6857.4887900000003</v>
      </c>
    </row>
    <row r="2532" spans="1:60" x14ac:dyDescent="0.25">
      <c r="A2532">
        <v>2531</v>
      </c>
      <c r="B2532" t="s">
        <v>60</v>
      </c>
      <c r="C2532">
        <v>8333</v>
      </c>
      <c r="D2532" t="s">
        <v>2783</v>
      </c>
      <c r="E2532">
        <v>8010000</v>
      </c>
      <c r="F2532">
        <v>4</v>
      </c>
      <c r="G2532" t="s">
        <v>62</v>
      </c>
      <c r="H2532">
        <v>42</v>
      </c>
      <c r="I2532">
        <v>6140680100000400</v>
      </c>
      <c r="J2532">
        <v>0.98051500000000003</v>
      </c>
      <c r="K2532">
        <v>23.874127999999999</v>
      </c>
      <c r="L2532">
        <v>89</v>
      </c>
      <c r="M2532">
        <v>11</v>
      </c>
      <c r="N2532" t="s">
        <v>87</v>
      </c>
      <c r="O2532" t="s">
        <v>95</v>
      </c>
      <c r="P2532">
        <v>17.54982</v>
      </c>
      <c r="Q2532">
        <v>56</v>
      </c>
      <c r="R2532">
        <v>12</v>
      </c>
      <c r="S2532" t="s">
        <v>95</v>
      </c>
      <c r="T2532" t="s">
        <v>87</v>
      </c>
      <c r="U2532">
        <v>0</v>
      </c>
      <c r="V2532">
        <v>0</v>
      </c>
      <c r="W2532">
        <v>0</v>
      </c>
      <c r="X2532" t="s">
        <v>63</v>
      </c>
      <c r="Y2532" t="s">
        <v>63</v>
      </c>
      <c r="Z2532">
        <v>2</v>
      </c>
      <c r="AA2532">
        <v>22</v>
      </c>
      <c r="AB2532" t="s">
        <v>80</v>
      </c>
      <c r="AC2532">
        <v>26</v>
      </c>
      <c r="AD2532">
        <v>51</v>
      </c>
      <c r="AE2532">
        <v>72</v>
      </c>
      <c r="AF2532">
        <v>67</v>
      </c>
      <c r="AG2532">
        <v>19.109531</v>
      </c>
      <c r="AH2532">
        <v>1307</v>
      </c>
      <c r="AI2532">
        <v>1155</v>
      </c>
      <c r="AJ2532">
        <v>6041</v>
      </c>
      <c r="AK2532">
        <v>221</v>
      </c>
      <c r="AL2532">
        <v>1</v>
      </c>
      <c r="AM2532">
        <v>4</v>
      </c>
      <c r="AN2532" t="s">
        <v>120</v>
      </c>
      <c r="AO2532" t="s">
        <v>97</v>
      </c>
      <c r="AP2532">
        <v>161</v>
      </c>
      <c r="AQ2532">
        <v>85</v>
      </c>
      <c r="AR2532" t="s">
        <v>82</v>
      </c>
      <c r="AS2532">
        <v>206</v>
      </c>
      <c r="AT2532">
        <v>4</v>
      </c>
      <c r="AU2532" t="s">
        <v>98</v>
      </c>
      <c r="AV2532" t="s">
        <v>69</v>
      </c>
      <c r="AW2532">
        <v>5</v>
      </c>
      <c r="AX2532" t="s">
        <v>70</v>
      </c>
      <c r="AY2532" t="s">
        <v>99</v>
      </c>
      <c r="AZ2532" t="s">
        <v>100</v>
      </c>
      <c r="BA2532">
        <v>5685</v>
      </c>
      <c r="BB2532">
        <v>10</v>
      </c>
      <c r="BC2532" t="s">
        <v>206</v>
      </c>
      <c r="BD2532" t="s">
        <v>74</v>
      </c>
      <c r="BE2532">
        <v>317.33322299999998</v>
      </c>
      <c r="BF2532" t="s">
        <v>75</v>
      </c>
      <c r="BG2532">
        <v>317.33322299999998</v>
      </c>
      <c r="BH2532">
        <v>3968.002896</v>
      </c>
    </row>
    <row r="2533" spans="1:60" x14ac:dyDescent="0.25">
      <c r="A2533">
        <v>2532</v>
      </c>
      <c r="B2533" t="s">
        <v>60</v>
      </c>
      <c r="C2533">
        <v>8334</v>
      </c>
      <c r="D2533" t="s">
        <v>2784</v>
      </c>
      <c r="E2533">
        <v>8010000</v>
      </c>
      <c r="F2533">
        <v>4</v>
      </c>
      <c r="G2533" t="s">
        <v>62</v>
      </c>
      <c r="H2533">
        <v>42</v>
      </c>
      <c r="I2533">
        <v>6140680100000400</v>
      </c>
      <c r="J2533">
        <v>2.3952089999999999</v>
      </c>
      <c r="K2533">
        <v>0</v>
      </c>
      <c r="L2533">
        <v>0</v>
      </c>
      <c r="M2533">
        <v>0</v>
      </c>
      <c r="N2533" t="s">
        <v>63</v>
      </c>
      <c r="O2533" t="s">
        <v>63</v>
      </c>
      <c r="P2533">
        <v>0</v>
      </c>
      <c r="Q2533">
        <v>0</v>
      </c>
      <c r="R2533">
        <v>0</v>
      </c>
      <c r="S2533" t="s">
        <v>63</v>
      </c>
      <c r="T2533" t="s">
        <v>63</v>
      </c>
      <c r="U2533">
        <v>0</v>
      </c>
      <c r="V2533">
        <v>0</v>
      </c>
      <c r="W2533">
        <v>0</v>
      </c>
      <c r="X2533" t="s">
        <v>63</v>
      </c>
      <c r="Y2533" t="s">
        <v>63</v>
      </c>
      <c r="Z2533">
        <v>0</v>
      </c>
      <c r="AA2533">
        <v>1</v>
      </c>
      <c r="AB2533" t="s">
        <v>64</v>
      </c>
      <c r="AC2533">
        <v>1</v>
      </c>
      <c r="AD2533">
        <v>1</v>
      </c>
      <c r="AE2533">
        <v>2</v>
      </c>
      <c r="AF2533">
        <v>36</v>
      </c>
      <c r="AG2533">
        <v>13.760444</v>
      </c>
      <c r="AH2533">
        <v>27</v>
      </c>
      <c r="AI2533">
        <v>23</v>
      </c>
      <c r="AJ2533">
        <v>125</v>
      </c>
      <c r="AK2533">
        <v>999</v>
      </c>
      <c r="AL2533">
        <v>5</v>
      </c>
      <c r="AM2533">
        <v>5</v>
      </c>
      <c r="AN2533" t="s">
        <v>1777</v>
      </c>
      <c r="AO2533" t="s">
        <v>176</v>
      </c>
      <c r="AP2533">
        <v>141</v>
      </c>
      <c r="AQ2533">
        <v>5</v>
      </c>
      <c r="AR2533" t="s">
        <v>156</v>
      </c>
      <c r="AS2533">
        <v>0</v>
      </c>
      <c r="AT2533">
        <v>3</v>
      </c>
      <c r="AU2533" t="s">
        <v>227</v>
      </c>
      <c r="AV2533" t="s">
        <v>69</v>
      </c>
      <c r="AW2533">
        <v>4</v>
      </c>
      <c r="AX2533" t="s">
        <v>70</v>
      </c>
      <c r="AY2533" t="s">
        <v>71</v>
      </c>
      <c r="AZ2533" t="s">
        <v>161</v>
      </c>
      <c r="BA2533">
        <v>5507</v>
      </c>
      <c r="BB2533">
        <v>25</v>
      </c>
      <c r="BC2533" t="s">
        <v>98</v>
      </c>
      <c r="BD2533" t="s">
        <v>228</v>
      </c>
      <c r="BE2533">
        <v>712.01375700000006</v>
      </c>
      <c r="BF2533" t="s">
        <v>101</v>
      </c>
      <c r="BG2533">
        <v>712.01375700000006</v>
      </c>
      <c r="BH2533">
        <v>9693.0661070000006</v>
      </c>
    </row>
    <row r="2534" spans="1:60" x14ac:dyDescent="0.25">
      <c r="A2534">
        <v>2533</v>
      </c>
      <c r="B2534" t="s">
        <v>60</v>
      </c>
      <c r="C2534">
        <v>8335</v>
      </c>
      <c r="D2534" t="s">
        <v>2785</v>
      </c>
      <c r="E2534">
        <v>8010000</v>
      </c>
      <c r="F2534">
        <v>4</v>
      </c>
      <c r="G2534" t="s">
        <v>62</v>
      </c>
      <c r="H2534">
        <v>42</v>
      </c>
      <c r="I2534">
        <v>6140680100000000</v>
      </c>
      <c r="J2534">
        <v>0.87461699999999998</v>
      </c>
      <c r="K2534">
        <v>32.587448000000002</v>
      </c>
      <c r="L2534">
        <v>112</v>
      </c>
      <c r="M2534">
        <v>35</v>
      </c>
      <c r="N2534" t="s">
        <v>78</v>
      </c>
      <c r="O2534" t="s">
        <v>88</v>
      </c>
      <c r="P2534">
        <v>4.2561330000000002</v>
      </c>
      <c r="Q2534">
        <v>20</v>
      </c>
      <c r="R2534">
        <v>15</v>
      </c>
      <c r="S2534" t="s">
        <v>78</v>
      </c>
      <c r="T2534" t="s">
        <v>88</v>
      </c>
      <c r="U2534">
        <v>0</v>
      </c>
      <c r="V2534">
        <v>0</v>
      </c>
      <c r="W2534">
        <v>0</v>
      </c>
      <c r="X2534" t="s">
        <v>63</v>
      </c>
      <c r="Y2534" t="s">
        <v>63</v>
      </c>
      <c r="Z2534">
        <v>2</v>
      </c>
      <c r="AA2534">
        <v>45</v>
      </c>
      <c r="AB2534" t="s">
        <v>119</v>
      </c>
      <c r="AC2534">
        <v>372</v>
      </c>
      <c r="AD2534">
        <v>122</v>
      </c>
      <c r="AE2534">
        <v>248</v>
      </c>
      <c r="AF2534">
        <v>74</v>
      </c>
      <c r="AG2534">
        <v>7.7677639999999997</v>
      </c>
      <c r="AH2534">
        <v>4202</v>
      </c>
      <c r="AI2534">
        <v>3724</v>
      </c>
      <c r="AJ2534">
        <v>23357</v>
      </c>
      <c r="AK2534">
        <v>267</v>
      </c>
      <c r="AL2534">
        <v>1</v>
      </c>
      <c r="AM2534">
        <v>4</v>
      </c>
      <c r="AN2534" t="s">
        <v>1777</v>
      </c>
      <c r="AO2534" t="s">
        <v>97</v>
      </c>
      <c r="AP2534">
        <v>161</v>
      </c>
      <c r="AQ2534">
        <v>65</v>
      </c>
      <c r="AR2534" t="s">
        <v>82</v>
      </c>
      <c r="AS2534">
        <v>206</v>
      </c>
      <c r="AT2534">
        <v>3</v>
      </c>
      <c r="AU2534" t="s">
        <v>98</v>
      </c>
      <c r="AV2534" t="s">
        <v>69</v>
      </c>
      <c r="AW2534">
        <v>5</v>
      </c>
      <c r="AX2534" t="s">
        <v>70</v>
      </c>
      <c r="AY2534" t="s">
        <v>71</v>
      </c>
      <c r="AZ2534" t="s">
        <v>100</v>
      </c>
      <c r="BA2534">
        <v>5560</v>
      </c>
      <c r="BB2534">
        <v>32</v>
      </c>
      <c r="BC2534" t="s">
        <v>206</v>
      </c>
      <c r="BD2534" t="s">
        <v>74</v>
      </c>
      <c r="BE2534">
        <v>287.17131799999999</v>
      </c>
      <c r="BF2534" t="s">
        <v>114</v>
      </c>
      <c r="BG2534">
        <v>287.17131799999999</v>
      </c>
      <c r="BH2534">
        <v>3539.4481820000001</v>
      </c>
    </row>
    <row r="2535" spans="1:60" x14ac:dyDescent="0.25">
      <c r="A2535">
        <v>2534</v>
      </c>
      <c r="B2535" t="s">
        <v>60</v>
      </c>
      <c r="C2535">
        <v>8337</v>
      </c>
      <c r="D2535" t="s">
        <v>2786</v>
      </c>
      <c r="E2535">
        <v>8010000</v>
      </c>
      <c r="F2535">
        <v>4</v>
      </c>
      <c r="G2535" t="s">
        <v>62</v>
      </c>
      <c r="H2535">
        <v>42</v>
      </c>
      <c r="I2535">
        <v>6140680100000400</v>
      </c>
      <c r="J2535">
        <v>4.8818099999999998</v>
      </c>
      <c r="K2535">
        <v>1.876298</v>
      </c>
      <c r="L2535">
        <v>9</v>
      </c>
      <c r="M2535">
        <v>15</v>
      </c>
      <c r="N2535" t="s">
        <v>87</v>
      </c>
      <c r="O2535" t="s">
        <v>135</v>
      </c>
      <c r="P2535">
        <v>0</v>
      </c>
      <c r="Q2535">
        <v>0</v>
      </c>
      <c r="R2535">
        <v>0</v>
      </c>
      <c r="S2535" t="s">
        <v>63</v>
      </c>
      <c r="T2535" t="s">
        <v>63</v>
      </c>
      <c r="U2535">
        <v>0</v>
      </c>
      <c r="V2535">
        <v>0</v>
      </c>
      <c r="W2535">
        <v>0</v>
      </c>
      <c r="X2535" t="s">
        <v>63</v>
      </c>
      <c r="Y2535" t="s">
        <v>63</v>
      </c>
      <c r="Z2535">
        <v>1</v>
      </c>
      <c r="AA2535">
        <v>15</v>
      </c>
      <c r="AB2535" t="s">
        <v>103</v>
      </c>
      <c r="AC2535">
        <v>2545</v>
      </c>
      <c r="AD2535">
        <v>6</v>
      </c>
      <c r="AE2535">
        <v>33</v>
      </c>
      <c r="AF2535">
        <v>8</v>
      </c>
      <c r="AG2535">
        <v>0.66305199999999997</v>
      </c>
      <c r="AH2535">
        <v>30</v>
      </c>
      <c r="AI2535">
        <v>0</v>
      </c>
      <c r="AJ2535">
        <v>0</v>
      </c>
      <c r="AK2535">
        <v>221</v>
      </c>
      <c r="AL2535">
        <v>3</v>
      </c>
      <c r="AM2535">
        <v>4</v>
      </c>
      <c r="AN2535" t="s">
        <v>81</v>
      </c>
      <c r="AO2535" t="s">
        <v>66</v>
      </c>
      <c r="AP2535">
        <v>161</v>
      </c>
      <c r="AQ2535">
        <v>87</v>
      </c>
      <c r="AR2535" t="s">
        <v>67</v>
      </c>
      <c r="AS2535">
        <v>213</v>
      </c>
      <c r="AT2535">
        <v>3</v>
      </c>
      <c r="AU2535" t="s">
        <v>68</v>
      </c>
      <c r="AV2535" t="s">
        <v>84</v>
      </c>
      <c r="AW2535">
        <v>8</v>
      </c>
      <c r="AX2535" t="s">
        <v>70</v>
      </c>
      <c r="AY2535" t="s">
        <v>71</v>
      </c>
      <c r="AZ2535" t="s">
        <v>72</v>
      </c>
      <c r="BA2535">
        <v>5021</v>
      </c>
      <c r="BB2535">
        <v>56</v>
      </c>
      <c r="BC2535" t="s">
        <v>206</v>
      </c>
      <c r="BD2535" t="s">
        <v>74</v>
      </c>
      <c r="BE2535">
        <v>759.41508299999998</v>
      </c>
      <c r="BF2535" t="s">
        <v>75</v>
      </c>
      <c r="BG2535">
        <v>759.41506800000002</v>
      </c>
      <c r="BH2535">
        <v>19755.985955</v>
      </c>
    </row>
    <row r="2536" spans="1:60" x14ac:dyDescent="0.25">
      <c r="A2536">
        <v>2535</v>
      </c>
      <c r="B2536" t="s">
        <v>60</v>
      </c>
      <c r="C2536">
        <v>8338</v>
      </c>
      <c r="D2536" t="s">
        <v>2787</v>
      </c>
      <c r="E2536">
        <v>8010000</v>
      </c>
      <c r="F2536">
        <v>4</v>
      </c>
      <c r="G2536" t="s">
        <v>62</v>
      </c>
      <c r="H2536">
        <v>42</v>
      </c>
      <c r="I2536">
        <v>6140680100000060</v>
      </c>
      <c r="J2536">
        <v>10.878019999999999</v>
      </c>
      <c r="K2536">
        <v>12.952892</v>
      </c>
      <c r="L2536">
        <v>71</v>
      </c>
      <c r="M2536">
        <v>56</v>
      </c>
      <c r="N2536" t="s">
        <v>78</v>
      </c>
      <c r="O2536" t="s">
        <v>88</v>
      </c>
      <c r="P2536">
        <v>0</v>
      </c>
      <c r="Q2536">
        <v>0</v>
      </c>
      <c r="R2536">
        <v>0</v>
      </c>
      <c r="S2536" t="s">
        <v>63</v>
      </c>
      <c r="T2536" t="s">
        <v>63</v>
      </c>
      <c r="U2536">
        <v>0</v>
      </c>
      <c r="V2536">
        <v>0</v>
      </c>
      <c r="W2536">
        <v>0</v>
      </c>
      <c r="X2536" t="s">
        <v>63</v>
      </c>
      <c r="Y2536" t="s">
        <v>63</v>
      </c>
      <c r="Z2536">
        <v>1</v>
      </c>
      <c r="AA2536">
        <v>56</v>
      </c>
      <c r="AB2536" t="s">
        <v>89</v>
      </c>
      <c r="AC2536">
        <v>450</v>
      </c>
      <c r="AD2536">
        <v>110</v>
      </c>
      <c r="AE2536">
        <v>236</v>
      </c>
      <c r="AF2536">
        <v>84</v>
      </c>
      <c r="AG2536">
        <v>6.6775149999999996</v>
      </c>
      <c r="AH2536">
        <v>3281</v>
      </c>
      <c r="AI2536">
        <v>2786</v>
      </c>
      <c r="AJ2536">
        <v>15486</v>
      </c>
      <c r="AK2536">
        <v>265</v>
      </c>
      <c r="AL2536">
        <v>1</v>
      </c>
      <c r="AM2536">
        <v>3</v>
      </c>
      <c r="AN2536" t="s">
        <v>81</v>
      </c>
      <c r="AO2536" t="s">
        <v>66</v>
      </c>
      <c r="AP2536">
        <v>161</v>
      </c>
      <c r="AQ2536">
        <v>87</v>
      </c>
      <c r="AR2536" t="s">
        <v>67</v>
      </c>
      <c r="AS2536">
        <v>213</v>
      </c>
      <c r="AT2536">
        <v>3</v>
      </c>
      <c r="AU2536" t="s">
        <v>68</v>
      </c>
      <c r="AV2536" t="s">
        <v>84</v>
      </c>
      <c r="AW2536">
        <v>8</v>
      </c>
      <c r="AX2536" t="s">
        <v>70</v>
      </c>
      <c r="AY2536" t="s">
        <v>71</v>
      </c>
      <c r="AZ2536" t="s">
        <v>72</v>
      </c>
      <c r="BA2536">
        <v>4810</v>
      </c>
      <c r="BB2536">
        <v>44</v>
      </c>
      <c r="BC2536" t="s">
        <v>206</v>
      </c>
      <c r="BD2536" t="s">
        <v>74</v>
      </c>
      <c r="BE2536">
        <v>1709.6613299999999</v>
      </c>
      <c r="BF2536" t="s">
        <v>75</v>
      </c>
      <c r="BG2536">
        <v>1709.6613299999999</v>
      </c>
      <c r="BH2536">
        <v>44021.783990999997</v>
      </c>
    </row>
    <row r="2537" spans="1:60" x14ac:dyDescent="0.25">
      <c r="A2537">
        <v>2536</v>
      </c>
      <c r="B2537" t="s">
        <v>60</v>
      </c>
      <c r="C2537">
        <v>8339</v>
      </c>
      <c r="D2537" t="s">
        <v>2788</v>
      </c>
      <c r="E2537">
        <v>8010000</v>
      </c>
      <c r="F2537">
        <v>4</v>
      </c>
      <c r="G2537" t="s">
        <v>62</v>
      </c>
      <c r="H2537">
        <v>42</v>
      </c>
      <c r="I2537">
        <v>6140680100000410</v>
      </c>
      <c r="J2537">
        <v>1.608047</v>
      </c>
      <c r="K2537">
        <v>21.360968</v>
      </c>
      <c r="L2537">
        <v>72</v>
      </c>
      <c r="M2537">
        <v>6</v>
      </c>
      <c r="N2537" t="s">
        <v>78</v>
      </c>
      <c r="O2537" t="s">
        <v>95</v>
      </c>
      <c r="P2537">
        <v>5.0192889999999997</v>
      </c>
      <c r="Q2537">
        <v>12</v>
      </c>
      <c r="R2537">
        <v>58</v>
      </c>
      <c r="S2537" t="s">
        <v>95</v>
      </c>
      <c r="T2537" t="s">
        <v>78</v>
      </c>
      <c r="U2537">
        <v>0</v>
      </c>
      <c r="V2537">
        <v>0</v>
      </c>
      <c r="W2537">
        <v>0</v>
      </c>
      <c r="X2537" t="s">
        <v>63</v>
      </c>
      <c r="Y2537" t="s">
        <v>63</v>
      </c>
      <c r="Z2537">
        <v>2</v>
      </c>
      <c r="AA2537">
        <v>60</v>
      </c>
      <c r="AB2537" t="s">
        <v>80</v>
      </c>
      <c r="AC2537">
        <v>1114</v>
      </c>
      <c r="AD2537">
        <v>59</v>
      </c>
      <c r="AE2537">
        <v>171</v>
      </c>
      <c r="AF2537">
        <v>29</v>
      </c>
      <c r="AG2537">
        <v>3.1105550000000002</v>
      </c>
      <c r="AH2537">
        <v>658</v>
      </c>
      <c r="AI2537">
        <v>323</v>
      </c>
      <c r="AJ2537">
        <v>1517</v>
      </c>
      <c r="AK2537">
        <v>201</v>
      </c>
      <c r="AL2537">
        <v>3</v>
      </c>
      <c r="AM2537">
        <v>3</v>
      </c>
      <c r="AN2537" t="s">
        <v>81</v>
      </c>
      <c r="AO2537" t="s">
        <v>66</v>
      </c>
      <c r="AP2537">
        <v>161</v>
      </c>
      <c r="AQ2537">
        <v>75</v>
      </c>
      <c r="AR2537" t="s">
        <v>67</v>
      </c>
      <c r="AS2537">
        <v>213</v>
      </c>
      <c r="AT2537">
        <v>3</v>
      </c>
      <c r="AU2537" t="s">
        <v>68</v>
      </c>
      <c r="AV2537" t="s">
        <v>84</v>
      </c>
      <c r="AW2537">
        <v>8</v>
      </c>
      <c r="AX2537" t="s">
        <v>70</v>
      </c>
      <c r="AY2537" t="s">
        <v>71</v>
      </c>
      <c r="AZ2537" t="s">
        <v>72</v>
      </c>
      <c r="BA2537">
        <v>5083</v>
      </c>
      <c r="BB2537">
        <v>32</v>
      </c>
      <c r="BC2537" t="s">
        <v>140</v>
      </c>
      <c r="BD2537" t="s">
        <v>74</v>
      </c>
      <c r="BE2537">
        <v>412.90293000000003</v>
      </c>
      <c r="BF2537" t="s">
        <v>75</v>
      </c>
      <c r="BG2537">
        <v>412.90293000000003</v>
      </c>
      <c r="BH2537">
        <v>6507.5335089999999</v>
      </c>
    </row>
    <row r="2538" spans="1:60" x14ac:dyDescent="0.25">
      <c r="A2538">
        <v>2537</v>
      </c>
      <c r="B2538" t="s">
        <v>60</v>
      </c>
      <c r="C2538">
        <v>8340</v>
      </c>
      <c r="D2538" t="s">
        <v>2789</v>
      </c>
      <c r="E2538">
        <v>8010000</v>
      </c>
      <c r="F2538">
        <v>4</v>
      </c>
      <c r="G2538" t="s">
        <v>62</v>
      </c>
      <c r="H2538">
        <v>42</v>
      </c>
      <c r="I2538">
        <v>6140680100000060</v>
      </c>
      <c r="J2538">
        <v>9.3229640000000007</v>
      </c>
      <c r="K2538">
        <v>19.523848999999998</v>
      </c>
      <c r="L2538">
        <v>82</v>
      </c>
      <c r="M2538">
        <v>18</v>
      </c>
      <c r="N2538" t="s">
        <v>78</v>
      </c>
      <c r="O2538" t="s">
        <v>87</v>
      </c>
      <c r="P2538">
        <v>1.261484</v>
      </c>
      <c r="Q2538">
        <v>11</v>
      </c>
      <c r="R2538">
        <v>4</v>
      </c>
      <c r="S2538" t="s">
        <v>77</v>
      </c>
      <c r="T2538" t="s">
        <v>95</v>
      </c>
      <c r="U2538">
        <v>0</v>
      </c>
      <c r="V2538">
        <v>0</v>
      </c>
      <c r="W2538">
        <v>0</v>
      </c>
      <c r="X2538" t="s">
        <v>63</v>
      </c>
      <c r="Y2538" t="s">
        <v>63</v>
      </c>
      <c r="Z2538">
        <v>1</v>
      </c>
      <c r="AA2538">
        <v>21</v>
      </c>
      <c r="AB2538" t="s">
        <v>89</v>
      </c>
      <c r="AC2538">
        <v>2461</v>
      </c>
      <c r="AD2538">
        <v>59</v>
      </c>
      <c r="AE2538">
        <v>200</v>
      </c>
      <c r="AF2538">
        <v>66</v>
      </c>
      <c r="AG2538">
        <v>2.0939220000000001</v>
      </c>
      <c r="AH2538">
        <v>2113</v>
      </c>
      <c r="AI2538">
        <v>1924</v>
      </c>
      <c r="AJ2538">
        <v>11382</v>
      </c>
      <c r="AK2538">
        <v>267</v>
      </c>
      <c r="AL2538">
        <v>1</v>
      </c>
      <c r="AM2538">
        <v>4</v>
      </c>
      <c r="AN2538" t="s">
        <v>120</v>
      </c>
      <c r="AO2538" t="s">
        <v>97</v>
      </c>
      <c r="AP2538">
        <v>183</v>
      </c>
      <c r="AQ2538">
        <v>90</v>
      </c>
      <c r="AR2538" t="s">
        <v>82</v>
      </c>
      <c r="AS2538">
        <v>206</v>
      </c>
      <c r="AT2538">
        <v>4</v>
      </c>
      <c r="AU2538" t="s">
        <v>98</v>
      </c>
      <c r="AV2538" t="s">
        <v>69</v>
      </c>
      <c r="AW2538">
        <v>6</v>
      </c>
      <c r="AX2538" t="s">
        <v>70</v>
      </c>
      <c r="AY2538" t="s">
        <v>99</v>
      </c>
      <c r="AZ2538" t="s">
        <v>100</v>
      </c>
      <c r="BA2538">
        <v>4603</v>
      </c>
      <c r="BB2538">
        <v>44</v>
      </c>
      <c r="BC2538" t="s">
        <v>93</v>
      </c>
      <c r="BD2538" t="s">
        <v>74</v>
      </c>
      <c r="BE2538">
        <v>1276.26342</v>
      </c>
      <c r="BF2538" t="s">
        <v>75</v>
      </c>
      <c r="BG2538">
        <v>1276.26342</v>
      </c>
      <c r="BH2538">
        <v>37728.695656999997</v>
      </c>
    </row>
    <row r="2539" spans="1:60" x14ac:dyDescent="0.25">
      <c r="A2539">
        <v>2538</v>
      </c>
      <c r="B2539" t="s">
        <v>60</v>
      </c>
      <c r="C2539">
        <v>8341</v>
      </c>
      <c r="D2539" t="s">
        <v>2790</v>
      </c>
      <c r="E2539">
        <v>8010000</v>
      </c>
      <c r="F2539">
        <v>4</v>
      </c>
      <c r="G2539" t="s">
        <v>62</v>
      </c>
      <c r="H2539">
        <v>42</v>
      </c>
      <c r="I2539">
        <v>6140680100000300</v>
      </c>
      <c r="J2539">
        <v>17.260674000000002</v>
      </c>
      <c r="K2539">
        <v>18.594189</v>
      </c>
      <c r="L2539">
        <v>103</v>
      </c>
      <c r="M2539">
        <v>26</v>
      </c>
      <c r="N2539" t="s">
        <v>77</v>
      </c>
      <c r="O2539" t="s">
        <v>78</v>
      </c>
      <c r="P2539">
        <v>6.4924999999999997</v>
      </c>
      <c r="Q2539">
        <v>43</v>
      </c>
      <c r="R2539">
        <v>64</v>
      </c>
      <c r="S2539" t="s">
        <v>78</v>
      </c>
      <c r="T2539" t="s">
        <v>63</v>
      </c>
      <c r="U2539">
        <v>2.015593</v>
      </c>
      <c r="V2539">
        <v>18</v>
      </c>
      <c r="W2539">
        <v>87</v>
      </c>
      <c r="X2539" t="s">
        <v>78</v>
      </c>
      <c r="Y2539" t="s">
        <v>63</v>
      </c>
      <c r="Z2539">
        <v>3</v>
      </c>
      <c r="AA2539">
        <v>97</v>
      </c>
      <c r="AB2539" t="s">
        <v>108</v>
      </c>
      <c r="AC2539">
        <v>3872</v>
      </c>
      <c r="AD2539">
        <v>184</v>
      </c>
      <c r="AE2539">
        <v>547</v>
      </c>
      <c r="AF2539">
        <v>104</v>
      </c>
      <c r="AG2539">
        <v>2.9549810000000001</v>
      </c>
      <c r="AH2539">
        <v>4305</v>
      </c>
      <c r="AI2539">
        <v>2655</v>
      </c>
      <c r="AJ2539">
        <v>14649</v>
      </c>
      <c r="AK2539">
        <v>267</v>
      </c>
      <c r="AL2539">
        <v>2</v>
      </c>
      <c r="AM2539">
        <v>2</v>
      </c>
      <c r="AN2539" t="s">
        <v>81</v>
      </c>
      <c r="AO2539" t="s">
        <v>66</v>
      </c>
      <c r="AP2539">
        <v>161</v>
      </c>
      <c r="AQ2539">
        <v>92</v>
      </c>
      <c r="AR2539" t="s">
        <v>67</v>
      </c>
      <c r="AS2539">
        <v>213</v>
      </c>
      <c r="AT2539">
        <v>3</v>
      </c>
      <c r="AU2539" t="s">
        <v>68</v>
      </c>
      <c r="AV2539" t="s">
        <v>84</v>
      </c>
      <c r="AW2539">
        <v>8</v>
      </c>
      <c r="AX2539" t="s">
        <v>70</v>
      </c>
      <c r="AY2539" t="s">
        <v>71</v>
      </c>
      <c r="AZ2539" t="s">
        <v>72</v>
      </c>
      <c r="BA2539">
        <v>4379</v>
      </c>
      <c r="BB2539">
        <v>44</v>
      </c>
      <c r="BC2539" t="s">
        <v>93</v>
      </c>
      <c r="BD2539" t="s">
        <v>74</v>
      </c>
      <c r="BE2539">
        <v>2065.4270110000002</v>
      </c>
      <c r="BF2539" t="s">
        <v>75</v>
      </c>
      <c r="BG2539">
        <v>2065.4270110000002</v>
      </c>
      <c r="BH2539">
        <v>69851.469895000002</v>
      </c>
    </row>
    <row r="2540" spans="1:60" x14ac:dyDescent="0.25">
      <c r="A2540">
        <v>2539</v>
      </c>
      <c r="B2540" t="s">
        <v>60</v>
      </c>
      <c r="C2540">
        <v>8342</v>
      </c>
      <c r="D2540" t="s">
        <v>2791</v>
      </c>
      <c r="E2540">
        <v>8010000</v>
      </c>
      <c r="F2540">
        <v>4</v>
      </c>
      <c r="G2540" t="s">
        <v>62</v>
      </c>
      <c r="H2540">
        <v>42</v>
      </c>
      <c r="I2540">
        <v>6140680100000410</v>
      </c>
      <c r="J2540">
        <v>11.585321</v>
      </c>
      <c r="K2540">
        <v>21.312145000000001</v>
      </c>
      <c r="L2540">
        <v>72</v>
      </c>
      <c r="M2540">
        <v>6</v>
      </c>
      <c r="N2540" t="s">
        <v>78</v>
      </c>
      <c r="O2540" t="s">
        <v>95</v>
      </c>
      <c r="P2540">
        <v>4.9640449999999996</v>
      </c>
      <c r="Q2540">
        <v>12</v>
      </c>
      <c r="R2540">
        <v>58</v>
      </c>
      <c r="S2540" t="s">
        <v>95</v>
      </c>
      <c r="T2540" t="s">
        <v>78</v>
      </c>
      <c r="U2540">
        <v>0</v>
      </c>
      <c r="V2540">
        <v>0</v>
      </c>
      <c r="W2540">
        <v>0</v>
      </c>
      <c r="X2540" t="s">
        <v>63</v>
      </c>
      <c r="Y2540" t="s">
        <v>63</v>
      </c>
      <c r="Z2540">
        <v>2</v>
      </c>
      <c r="AA2540">
        <v>61</v>
      </c>
      <c r="AB2540" t="s">
        <v>80</v>
      </c>
      <c r="AC2540">
        <v>1118</v>
      </c>
      <c r="AD2540">
        <v>58</v>
      </c>
      <c r="AE2540">
        <v>170</v>
      </c>
      <c r="AF2540">
        <v>29</v>
      </c>
      <c r="AG2540">
        <v>3.0874700000000002</v>
      </c>
      <c r="AH2540">
        <v>652</v>
      </c>
      <c r="AI2540">
        <v>324</v>
      </c>
      <c r="AJ2540">
        <v>1519</v>
      </c>
      <c r="AK2540">
        <v>201</v>
      </c>
      <c r="AL2540">
        <v>3</v>
      </c>
      <c r="AM2540">
        <v>3</v>
      </c>
      <c r="AN2540" t="s">
        <v>81</v>
      </c>
      <c r="AO2540" t="s">
        <v>66</v>
      </c>
      <c r="AP2540">
        <v>161</v>
      </c>
      <c r="AQ2540">
        <v>83</v>
      </c>
      <c r="AR2540" t="s">
        <v>67</v>
      </c>
      <c r="AS2540">
        <v>213</v>
      </c>
      <c r="AT2540">
        <v>3</v>
      </c>
      <c r="AU2540" t="s">
        <v>68</v>
      </c>
      <c r="AV2540" t="s">
        <v>84</v>
      </c>
      <c r="AW2540">
        <v>8</v>
      </c>
      <c r="AX2540" t="s">
        <v>70</v>
      </c>
      <c r="AY2540" t="s">
        <v>71</v>
      </c>
      <c r="AZ2540" t="s">
        <v>72</v>
      </c>
      <c r="BA2540">
        <v>4713</v>
      </c>
      <c r="BB2540">
        <v>53</v>
      </c>
      <c r="BC2540" t="s">
        <v>206</v>
      </c>
      <c r="BD2540" t="s">
        <v>74</v>
      </c>
      <c r="BE2540">
        <v>1156.5766369999999</v>
      </c>
      <c r="BF2540" t="s">
        <v>75</v>
      </c>
      <c r="BG2540">
        <v>1156.5766369999999</v>
      </c>
      <c r="BH2540">
        <v>46884.130445000003</v>
      </c>
    </row>
    <row r="2541" spans="1:60" x14ac:dyDescent="0.25">
      <c r="A2541">
        <v>2540</v>
      </c>
      <c r="B2541" t="s">
        <v>60</v>
      </c>
      <c r="C2541">
        <v>8343</v>
      </c>
      <c r="D2541" t="s">
        <v>2792</v>
      </c>
      <c r="E2541">
        <v>8010000</v>
      </c>
      <c r="F2541">
        <v>4</v>
      </c>
      <c r="G2541" t="s">
        <v>62</v>
      </c>
      <c r="H2541">
        <v>42</v>
      </c>
      <c r="I2541">
        <v>6140680100000030</v>
      </c>
      <c r="J2541">
        <v>7.0484280000000004</v>
      </c>
      <c r="K2541">
        <v>8.9842309999999994</v>
      </c>
      <c r="L2541">
        <v>42</v>
      </c>
      <c r="M2541">
        <v>70</v>
      </c>
      <c r="N2541" t="s">
        <v>78</v>
      </c>
      <c r="O2541" t="s">
        <v>87</v>
      </c>
      <c r="P2541">
        <v>0</v>
      </c>
      <c r="Q2541">
        <v>0</v>
      </c>
      <c r="R2541">
        <v>0</v>
      </c>
      <c r="S2541" t="s">
        <v>63</v>
      </c>
      <c r="T2541" t="s">
        <v>63</v>
      </c>
      <c r="U2541">
        <v>0</v>
      </c>
      <c r="V2541">
        <v>0</v>
      </c>
      <c r="W2541">
        <v>0</v>
      </c>
      <c r="X2541" t="s">
        <v>63</v>
      </c>
      <c r="Y2541" t="s">
        <v>63</v>
      </c>
      <c r="Z2541">
        <v>1</v>
      </c>
      <c r="AA2541">
        <v>70</v>
      </c>
      <c r="AB2541" t="s">
        <v>89</v>
      </c>
      <c r="AC2541">
        <v>3011</v>
      </c>
      <c r="AD2541">
        <v>96</v>
      </c>
      <c r="AE2541">
        <v>308</v>
      </c>
      <c r="AF2541">
        <v>58</v>
      </c>
      <c r="AG2541">
        <v>2.4151769999999999</v>
      </c>
      <c r="AH2541">
        <v>1819</v>
      </c>
      <c r="AI2541">
        <v>1167</v>
      </c>
      <c r="AJ2541">
        <v>5760</v>
      </c>
      <c r="AK2541">
        <v>267</v>
      </c>
      <c r="AL2541">
        <v>2</v>
      </c>
      <c r="AM2541">
        <v>3</v>
      </c>
      <c r="AN2541" t="s">
        <v>239</v>
      </c>
      <c r="AO2541" t="s">
        <v>66</v>
      </c>
      <c r="AP2541">
        <v>161</v>
      </c>
      <c r="AQ2541">
        <v>80</v>
      </c>
      <c r="AR2541" t="s">
        <v>67</v>
      </c>
      <c r="AS2541">
        <v>213</v>
      </c>
      <c r="AT2541">
        <v>3</v>
      </c>
      <c r="AU2541" t="s">
        <v>68</v>
      </c>
      <c r="AV2541" t="s">
        <v>69</v>
      </c>
      <c r="AW2541">
        <v>8</v>
      </c>
      <c r="AX2541" t="s">
        <v>70</v>
      </c>
      <c r="AY2541" t="s">
        <v>71</v>
      </c>
      <c r="AZ2541" t="s">
        <v>72</v>
      </c>
      <c r="BA2541">
        <v>5105</v>
      </c>
      <c r="BB2541">
        <v>18</v>
      </c>
      <c r="BC2541" t="s">
        <v>98</v>
      </c>
      <c r="BD2541" t="s">
        <v>74</v>
      </c>
      <c r="BE2541">
        <v>1190.0077570000001</v>
      </c>
      <c r="BF2541" t="s">
        <v>75</v>
      </c>
      <c r="BG2541">
        <v>1190.0077570000001</v>
      </c>
      <c r="BH2541">
        <v>28523.975410999999</v>
      </c>
    </row>
    <row r="2542" spans="1:60" x14ac:dyDescent="0.25">
      <c r="A2542">
        <v>2541</v>
      </c>
      <c r="B2542" t="s">
        <v>60</v>
      </c>
      <c r="C2542">
        <v>8344</v>
      </c>
      <c r="D2542" t="s">
        <v>2793</v>
      </c>
      <c r="E2542">
        <v>8010000</v>
      </c>
      <c r="F2542">
        <v>4</v>
      </c>
      <c r="G2542" t="s">
        <v>62</v>
      </c>
      <c r="H2542">
        <v>42</v>
      </c>
      <c r="I2542">
        <v>6140680100000250</v>
      </c>
      <c r="J2542">
        <v>14.608022</v>
      </c>
      <c r="K2542">
        <v>17.407219000000001</v>
      </c>
      <c r="L2542">
        <v>88</v>
      </c>
      <c r="M2542">
        <v>61</v>
      </c>
      <c r="N2542" t="s">
        <v>95</v>
      </c>
      <c r="O2542" t="s">
        <v>87</v>
      </c>
      <c r="P2542">
        <v>7.0792640000000002</v>
      </c>
      <c r="Q2542">
        <v>50</v>
      </c>
      <c r="R2542">
        <v>16</v>
      </c>
      <c r="S2542" t="s">
        <v>95</v>
      </c>
      <c r="T2542" t="s">
        <v>63</v>
      </c>
      <c r="U2542">
        <v>6.6975769999999999</v>
      </c>
      <c r="V2542">
        <v>23</v>
      </c>
      <c r="W2542">
        <v>21</v>
      </c>
      <c r="X2542" t="s">
        <v>95</v>
      </c>
      <c r="Y2542" t="s">
        <v>63</v>
      </c>
      <c r="Z2542">
        <v>3</v>
      </c>
      <c r="AA2542">
        <v>74</v>
      </c>
      <c r="AB2542" t="s">
        <v>108</v>
      </c>
      <c r="AC2542">
        <v>278</v>
      </c>
      <c r="AD2542">
        <v>232</v>
      </c>
      <c r="AE2542">
        <v>391</v>
      </c>
      <c r="AF2542">
        <v>99</v>
      </c>
      <c r="AG2542">
        <v>12.358072999999999</v>
      </c>
      <c r="AH2542">
        <v>7788</v>
      </c>
      <c r="AI2542">
        <v>6866</v>
      </c>
      <c r="AJ2542">
        <v>38420</v>
      </c>
      <c r="AK2542">
        <v>201</v>
      </c>
      <c r="AL2542">
        <v>1</v>
      </c>
      <c r="AM2542">
        <v>1</v>
      </c>
      <c r="AN2542" t="s">
        <v>120</v>
      </c>
      <c r="AO2542" t="s">
        <v>136</v>
      </c>
      <c r="AP2542">
        <v>101</v>
      </c>
      <c r="AQ2542">
        <v>10</v>
      </c>
      <c r="AR2542" t="s">
        <v>91</v>
      </c>
      <c r="AS2542">
        <v>206</v>
      </c>
      <c r="AT2542">
        <v>4</v>
      </c>
      <c r="AU2542" t="s">
        <v>83</v>
      </c>
      <c r="AV2542" t="s">
        <v>69</v>
      </c>
      <c r="AW2542">
        <v>4</v>
      </c>
      <c r="AX2542" t="s">
        <v>70</v>
      </c>
      <c r="AY2542" t="s">
        <v>99</v>
      </c>
      <c r="AZ2542" t="s">
        <v>137</v>
      </c>
      <c r="BA2542">
        <v>5205</v>
      </c>
      <c r="BB2542">
        <v>35</v>
      </c>
      <c r="BC2542" t="s">
        <v>93</v>
      </c>
      <c r="BD2542" t="s">
        <v>74</v>
      </c>
      <c r="BE2542">
        <v>1097.303617</v>
      </c>
      <c r="BF2542" t="s">
        <v>101</v>
      </c>
      <c r="BG2542">
        <v>1094.6900900000001</v>
      </c>
      <c r="BH2542">
        <v>59116.566691</v>
      </c>
    </row>
    <row r="2543" spans="1:60" x14ac:dyDescent="0.25">
      <c r="A2543">
        <v>2542</v>
      </c>
      <c r="B2543" t="s">
        <v>60</v>
      </c>
      <c r="C2543">
        <v>8357</v>
      </c>
      <c r="D2543" t="s">
        <v>2794</v>
      </c>
      <c r="E2543">
        <v>8010000</v>
      </c>
      <c r="F2543">
        <v>4</v>
      </c>
      <c r="G2543" t="s">
        <v>62</v>
      </c>
      <c r="H2543">
        <v>42</v>
      </c>
      <c r="I2543">
        <v>6140680100000220</v>
      </c>
      <c r="J2543">
        <v>15.449604000000001</v>
      </c>
      <c r="K2543">
        <v>19.521107000000001</v>
      </c>
      <c r="L2543">
        <v>82</v>
      </c>
      <c r="M2543">
        <v>18</v>
      </c>
      <c r="N2543" t="s">
        <v>78</v>
      </c>
      <c r="O2543" t="s">
        <v>87</v>
      </c>
      <c r="P2543">
        <v>1.261484</v>
      </c>
      <c r="Q2543">
        <v>11</v>
      </c>
      <c r="R2543">
        <v>4</v>
      </c>
      <c r="S2543" t="s">
        <v>77</v>
      </c>
      <c r="T2543" t="s">
        <v>95</v>
      </c>
      <c r="U2543">
        <v>0</v>
      </c>
      <c r="V2543">
        <v>0</v>
      </c>
      <c r="W2543">
        <v>0</v>
      </c>
      <c r="X2543" t="s">
        <v>63</v>
      </c>
      <c r="Y2543" t="s">
        <v>63</v>
      </c>
      <c r="Z2543">
        <v>1</v>
      </c>
      <c r="AA2543">
        <v>21</v>
      </c>
      <c r="AB2543" t="s">
        <v>89</v>
      </c>
      <c r="AC2543">
        <v>2461</v>
      </c>
      <c r="AD2543">
        <v>59</v>
      </c>
      <c r="AE2543">
        <v>200</v>
      </c>
      <c r="AF2543">
        <v>66</v>
      </c>
      <c r="AG2543">
        <v>2.0937549999999998</v>
      </c>
      <c r="AH2543">
        <v>2113</v>
      </c>
      <c r="AI2543">
        <v>1924</v>
      </c>
      <c r="AJ2543">
        <v>11382</v>
      </c>
      <c r="AK2543">
        <v>267</v>
      </c>
      <c r="AL2543">
        <v>1</v>
      </c>
      <c r="AM2543">
        <v>4</v>
      </c>
      <c r="AN2543" t="s">
        <v>81</v>
      </c>
      <c r="AO2543" t="s">
        <v>66</v>
      </c>
      <c r="AP2543">
        <v>161</v>
      </c>
      <c r="AQ2543">
        <v>87</v>
      </c>
      <c r="AR2543" t="s">
        <v>67</v>
      </c>
      <c r="AS2543">
        <v>213</v>
      </c>
      <c r="AT2543">
        <v>3</v>
      </c>
      <c r="AU2543" t="s">
        <v>68</v>
      </c>
      <c r="AV2543" t="s">
        <v>84</v>
      </c>
      <c r="AW2543">
        <v>8</v>
      </c>
      <c r="AX2543" t="s">
        <v>70</v>
      </c>
      <c r="AY2543" t="s">
        <v>71</v>
      </c>
      <c r="AZ2543" t="s">
        <v>72</v>
      </c>
      <c r="BA2543">
        <v>4881</v>
      </c>
      <c r="BB2543">
        <v>49</v>
      </c>
      <c r="BC2543" t="s">
        <v>93</v>
      </c>
      <c r="BD2543" t="s">
        <v>74</v>
      </c>
      <c r="BE2543">
        <v>1197.120934</v>
      </c>
      <c r="BF2543" t="s">
        <v>75</v>
      </c>
      <c r="BG2543">
        <v>1176.206588</v>
      </c>
      <c r="BH2543">
        <v>62522.328321000001</v>
      </c>
    </row>
    <row r="2544" spans="1:60" x14ac:dyDescent="0.25">
      <c r="A2544">
        <v>2543</v>
      </c>
      <c r="B2544" t="s">
        <v>60</v>
      </c>
      <c r="C2544">
        <v>8358</v>
      </c>
      <c r="D2544" t="s">
        <v>2795</v>
      </c>
      <c r="E2544">
        <v>8010000</v>
      </c>
      <c r="F2544">
        <v>4</v>
      </c>
      <c r="G2544" t="s">
        <v>62</v>
      </c>
      <c r="H2544">
        <v>42</v>
      </c>
      <c r="I2544">
        <v>6140680100000300</v>
      </c>
      <c r="J2544">
        <v>5.7407110000000001</v>
      </c>
      <c r="K2544">
        <v>19.508731999999998</v>
      </c>
      <c r="L2544">
        <v>82</v>
      </c>
      <c r="M2544">
        <v>18</v>
      </c>
      <c r="N2544" t="s">
        <v>78</v>
      </c>
      <c r="O2544" t="s">
        <v>87</v>
      </c>
      <c r="P2544">
        <v>1.261484</v>
      </c>
      <c r="Q2544">
        <v>11</v>
      </c>
      <c r="R2544">
        <v>4</v>
      </c>
      <c r="S2544" t="s">
        <v>77</v>
      </c>
      <c r="T2544" t="s">
        <v>95</v>
      </c>
      <c r="U2544">
        <v>0</v>
      </c>
      <c r="V2544">
        <v>0</v>
      </c>
      <c r="W2544">
        <v>0</v>
      </c>
      <c r="X2544" t="s">
        <v>63</v>
      </c>
      <c r="Y2544" t="s">
        <v>63</v>
      </c>
      <c r="Z2544">
        <v>1</v>
      </c>
      <c r="AA2544">
        <v>21</v>
      </c>
      <c r="AB2544" t="s">
        <v>89</v>
      </c>
      <c r="AC2544">
        <v>2461</v>
      </c>
      <c r="AD2544">
        <v>59</v>
      </c>
      <c r="AE2544">
        <v>200</v>
      </c>
      <c r="AF2544">
        <v>66</v>
      </c>
      <c r="AG2544">
        <v>2.0932279999999999</v>
      </c>
      <c r="AH2544">
        <v>2112</v>
      </c>
      <c r="AI2544">
        <v>1924</v>
      </c>
      <c r="AJ2544">
        <v>11382</v>
      </c>
      <c r="AK2544">
        <v>267</v>
      </c>
      <c r="AL2544">
        <v>1</v>
      </c>
      <c r="AM2544">
        <v>4</v>
      </c>
      <c r="AN2544" t="s">
        <v>81</v>
      </c>
      <c r="AO2544" t="s">
        <v>66</v>
      </c>
      <c r="AP2544">
        <v>161</v>
      </c>
      <c r="AQ2544">
        <v>90</v>
      </c>
      <c r="AR2544" t="s">
        <v>82</v>
      </c>
      <c r="AS2544">
        <v>213</v>
      </c>
      <c r="AT2544">
        <v>3</v>
      </c>
      <c r="AU2544" t="s">
        <v>98</v>
      </c>
      <c r="AV2544" t="s">
        <v>84</v>
      </c>
      <c r="AW2544">
        <v>77</v>
      </c>
      <c r="AX2544" t="s">
        <v>70</v>
      </c>
      <c r="AY2544" t="s">
        <v>71</v>
      </c>
      <c r="AZ2544" t="s">
        <v>72</v>
      </c>
      <c r="BA2544">
        <v>5001</v>
      </c>
      <c r="BB2544">
        <v>40</v>
      </c>
      <c r="BC2544" t="s">
        <v>93</v>
      </c>
      <c r="BD2544" t="s">
        <v>74</v>
      </c>
      <c r="BE2544">
        <v>1082.0163680000001</v>
      </c>
      <c r="BF2544" t="s">
        <v>75</v>
      </c>
      <c r="BG2544">
        <v>1080.282745</v>
      </c>
      <c r="BH2544">
        <v>23231.833187</v>
      </c>
    </row>
    <row r="2545" spans="1:60" x14ac:dyDescent="0.25">
      <c r="A2545">
        <v>2544</v>
      </c>
      <c r="B2545" t="s">
        <v>60</v>
      </c>
      <c r="C2545">
        <v>8382</v>
      </c>
      <c r="D2545" t="s">
        <v>2796</v>
      </c>
      <c r="E2545">
        <v>8010000</v>
      </c>
      <c r="F2545">
        <v>4</v>
      </c>
      <c r="G2545" t="s">
        <v>62</v>
      </c>
      <c r="H2545">
        <v>42</v>
      </c>
      <c r="I2545">
        <v>6140680100000340</v>
      </c>
      <c r="J2545">
        <v>1.392636</v>
      </c>
      <c r="K2545">
        <v>16.622038</v>
      </c>
      <c r="L2545">
        <v>92</v>
      </c>
      <c r="M2545">
        <v>38</v>
      </c>
      <c r="N2545" t="s">
        <v>78</v>
      </c>
      <c r="O2545" t="s">
        <v>124</v>
      </c>
      <c r="P2545">
        <v>6.8395669999999997</v>
      </c>
      <c r="Q2545">
        <v>35</v>
      </c>
      <c r="R2545">
        <v>10</v>
      </c>
      <c r="S2545" t="s">
        <v>124</v>
      </c>
      <c r="T2545" t="s">
        <v>63</v>
      </c>
      <c r="U2545">
        <v>1.652598</v>
      </c>
      <c r="V2545">
        <v>10</v>
      </c>
      <c r="W2545">
        <v>48</v>
      </c>
      <c r="X2545" t="s">
        <v>124</v>
      </c>
      <c r="Y2545" t="s">
        <v>78</v>
      </c>
      <c r="Z2545">
        <v>3</v>
      </c>
      <c r="AA2545">
        <v>71</v>
      </c>
      <c r="AB2545" t="s">
        <v>108</v>
      </c>
      <c r="AC2545">
        <v>8860</v>
      </c>
      <c r="AD2545">
        <v>109</v>
      </c>
      <c r="AE2545">
        <v>423</v>
      </c>
      <c r="AF2545">
        <v>87</v>
      </c>
      <c r="AG2545">
        <v>1.5034879999999999</v>
      </c>
      <c r="AH2545">
        <v>3173</v>
      </c>
      <c r="AI2545">
        <v>2684</v>
      </c>
      <c r="AJ2545">
        <v>14972</v>
      </c>
      <c r="AK2545">
        <v>267</v>
      </c>
      <c r="AL2545">
        <v>1</v>
      </c>
      <c r="AM2545">
        <v>3</v>
      </c>
      <c r="AN2545" t="s">
        <v>120</v>
      </c>
      <c r="AO2545" t="s">
        <v>97</v>
      </c>
      <c r="AP2545">
        <v>161</v>
      </c>
      <c r="AQ2545">
        <v>85</v>
      </c>
      <c r="AR2545" t="s">
        <v>82</v>
      </c>
      <c r="AS2545">
        <v>206</v>
      </c>
      <c r="AT2545">
        <v>4</v>
      </c>
      <c r="AU2545" t="s">
        <v>83</v>
      </c>
      <c r="AV2545" t="s">
        <v>69</v>
      </c>
      <c r="AW2545">
        <v>3</v>
      </c>
      <c r="AX2545" t="s">
        <v>70</v>
      </c>
      <c r="AY2545" t="s">
        <v>99</v>
      </c>
      <c r="AZ2545" t="s">
        <v>100</v>
      </c>
      <c r="BA2545">
        <v>5932</v>
      </c>
      <c r="BB2545">
        <v>47</v>
      </c>
      <c r="BC2545" t="s">
        <v>85</v>
      </c>
      <c r="BD2545" t="s">
        <v>74</v>
      </c>
      <c r="BE2545">
        <v>549.44302300000004</v>
      </c>
      <c r="BF2545" t="s">
        <v>75</v>
      </c>
      <c r="BG2545">
        <v>549.44302300000004</v>
      </c>
      <c r="BH2545">
        <v>5635.7997830000004</v>
      </c>
    </row>
    <row r="2546" spans="1:60" x14ac:dyDescent="0.25">
      <c r="A2546">
        <v>2545</v>
      </c>
      <c r="B2546" t="s">
        <v>60</v>
      </c>
      <c r="C2546">
        <v>8383</v>
      </c>
      <c r="D2546" t="s">
        <v>2797</v>
      </c>
      <c r="E2546">
        <v>8010000</v>
      </c>
      <c r="F2546">
        <v>4</v>
      </c>
      <c r="G2546" t="s">
        <v>62</v>
      </c>
      <c r="H2546">
        <v>42</v>
      </c>
      <c r="I2546">
        <v>6140680100000210</v>
      </c>
      <c r="J2546">
        <v>0.54968099999999998</v>
      </c>
      <c r="K2546">
        <v>0</v>
      </c>
      <c r="L2546">
        <v>0</v>
      </c>
      <c r="M2546">
        <v>0</v>
      </c>
      <c r="N2546" t="s">
        <v>63</v>
      </c>
      <c r="O2546" t="s">
        <v>63</v>
      </c>
      <c r="P2546">
        <v>0</v>
      </c>
      <c r="Q2546">
        <v>0</v>
      </c>
      <c r="R2546">
        <v>0</v>
      </c>
      <c r="S2546" t="s">
        <v>63</v>
      </c>
      <c r="T2546" t="s">
        <v>63</v>
      </c>
      <c r="U2546">
        <v>0</v>
      </c>
      <c r="V2546">
        <v>0</v>
      </c>
      <c r="W2546">
        <v>0</v>
      </c>
      <c r="X2546" t="s">
        <v>63</v>
      </c>
      <c r="Y2546" t="s">
        <v>63</v>
      </c>
      <c r="Z2546">
        <v>0</v>
      </c>
      <c r="AA2546">
        <v>0</v>
      </c>
      <c r="AB2546" t="s">
        <v>64</v>
      </c>
      <c r="AC2546">
        <v>1</v>
      </c>
      <c r="AD2546">
        <v>1</v>
      </c>
      <c r="AE2546">
        <v>1</v>
      </c>
      <c r="AF2546">
        <v>44</v>
      </c>
      <c r="AG2546">
        <v>10.306735</v>
      </c>
      <c r="AH2546">
        <v>18</v>
      </c>
      <c r="AI2546">
        <v>16</v>
      </c>
      <c r="AJ2546">
        <v>84</v>
      </c>
      <c r="AK2546">
        <v>999</v>
      </c>
      <c r="AL2546">
        <v>5</v>
      </c>
      <c r="AM2546">
        <v>5</v>
      </c>
      <c r="AN2546" t="s">
        <v>120</v>
      </c>
      <c r="AO2546" t="s">
        <v>155</v>
      </c>
      <c r="AP2546">
        <v>101</v>
      </c>
      <c r="AQ2546">
        <v>1</v>
      </c>
      <c r="AR2546" t="s">
        <v>156</v>
      </c>
      <c r="AS2546">
        <v>0</v>
      </c>
      <c r="AT2546">
        <v>4</v>
      </c>
      <c r="AU2546" t="s">
        <v>227</v>
      </c>
      <c r="AV2546" t="s">
        <v>69</v>
      </c>
      <c r="AW2546">
        <v>2</v>
      </c>
      <c r="AX2546" t="s">
        <v>70</v>
      </c>
      <c r="AY2546" t="s">
        <v>99</v>
      </c>
      <c r="AZ2546" t="s">
        <v>161</v>
      </c>
      <c r="BA2546">
        <v>5966</v>
      </c>
      <c r="BB2546">
        <v>44</v>
      </c>
      <c r="BC2546" t="s">
        <v>85</v>
      </c>
      <c r="BD2546" t="s">
        <v>228</v>
      </c>
      <c r="BE2546">
        <v>320.87481500000001</v>
      </c>
      <c r="BF2546" t="s">
        <v>101</v>
      </c>
      <c r="BG2546">
        <v>320.87481500000001</v>
      </c>
      <c r="BH2546">
        <v>2224.480466</v>
      </c>
    </row>
    <row r="2547" spans="1:60" x14ac:dyDescent="0.25">
      <c r="A2547">
        <v>2546</v>
      </c>
      <c r="B2547" t="s">
        <v>60</v>
      </c>
      <c r="C2547">
        <v>8457</v>
      </c>
      <c r="D2547" t="s">
        <v>2798</v>
      </c>
      <c r="E2547">
        <v>8010000</v>
      </c>
      <c r="F2547">
        <v>4</v>
      </c>
      <c r="G2547" t="s">
        <v>62</v>
      </c>
      <c r="H2547">
        <v>42</v>
      </c>
      <c r="I2547">
        <v>6140680100000210</v>
      </c>
      <c r="J2547">
        <v>5.9471910000000001</v>
      </c>
      <c r="K2547">
        <v>10.542451</v>
      </c>
      <c r="L2547">
        <v>58</v>
      </c>
      <c r="M2547">
        <v>57</v>
      </c>
      <c r="N2547" t="s">
        <v>124</v>
      </c>
      <c r="O2547" t="s">
        <v>88</v>
      </c>
      <c r="P2547">
        <v>0</v>
      </c>
      <c r="Q2547">
        <v>0</v>
      </c>
      <c r="R2547">
        <v>0</v>
      </c>
      <c r="S2547" t="s">
        <v>63</v>
      </c>
      <c r="T2547" t="s">
        <v>63</v>
      </c>
      <c r="U2547">
        <v>0</v>
      </c>
      <c r="V2547">
        <v>0</v>
      </c>
      <c r="W2547">
        <v>0</v>
      </c>
      <c r="X2547" t="s">
        <v>63</v>
      </c>
      <c r="Y2547" t="s">
        <v>63</v>
      </c>
      <c r="Z2547">
        <v>1</v>
      </c>
      <c r="AA2547">
        <v>57</v>
      </c>
      <c r="AB2547" t="s">
        <v>89</v>
      </c>
      <c r="AC2547">
        <v>1297</v>
      </c>
      <c r="AD2547">
        <v>145</v>
      </c>
      <c r="AE2547">
        <v>364</v>
      </c>
      <c r="AF2547">
        <v>69</v>
      </c>
      <c r="AG2547">
        <v>4.5273580000000004</v>
      </c>
      <c r="AH2547">
        <v>2964</v>
      </c>
      <c r="AI2547">
        <v>2278</v>
      </c>
      <c r="AJ2547">
        <v>10794</v>
      </c>
      <c r="AK2547">
        <v>268</v>
      </c>
      <c r="AL2547">
        <v>1</v>
      </c>
      <c r="AM2547">
        <v>2</v>
      </c>
      <c r="AN2547" t="s">
        <v>120</v>
      </c>
      <c r="AO2547" t="s">
        <v>97</v>
      </c>
      <c r="AP2547">
        <v>183</v>
      </c>
      <c r="AQ2547">
        <v>88</v>
      </c>
      <c r="AR2547" t="s">
        <v>82</v>
      </c>
      <c r="AS2547">
        <v>206</v>
      </c>
      <c r="AT2547">
        <v>4</v>
      </c>
      <c r="AU2547" t="s">
        <v>98</v>
      </c>
      <c r="AV2547" t="s">
        <v>69</v>
      </c>
      <c r="AW2547">
        <v>77</v>
      </c>
      <c r="AX2547" t="s">
        <v>70</v>
      </c>
      <c r="AY2547" t="s">
        <v>99</v>
      </c>
      <c r="AZ2547" t="s">
        <v>100</v>
      </c>
      <c r="BA2547">
        <v>5484</v>
      </c>
      <c r="BB2547">
        <v>14</v>
      </c>
      <c r="BC2547" t="s">
        <v>73</v>
      </c>
      <c r="BD2547" t="s">
        <v>74</v>
      </c>
      <c r="BE2547">
        <v>644.00392199999999</v>
      </c>
      <c r="BF2547" t="s">
        <v>75</v>
      </c>
      <c r="BG2547">
        <v>644.00392199999999</v>
      </c>
      <c r="BH2547">
        <v>24067.427873000001</v>
      </c>
    </row>
    <row r="2548" spans="1:60" x14ac:dyDescent="0.25">
      <c r="A2548">
        <v>2547</v>
      </c>
      <c r="B2548" t="s">
        <v>60</v>
      </c>
      <c r="C2548">
        <v>8461</v>
      </c>
      <c r="D2548" t="s">
        <v>2799</v>
      </c>
      <c r="E2548">
        <v>8010000</v>
      </c>
      <c r="F2548">
        <v>4</v>
      </c>
      <c r="G2548" t="s">
        <v>62</v>
      </c>
      <c r="H2548">
        <v>42</v>
      </c>
      <c r="I2548">
        <v>6140680100000140</v>
      </c>
      <c r="J2548">
        <v>1.1760630000000001</v>
      </c>
      <c r="K2548">
        <v>0</v>
      </c>
      <c r="L2548">
        <v>0</v>
      </c>
      <c r="M2548">
        <v>0</v>
      </c>
      <c r="N2548" t="s">
        <v>63</v>
      </c>
      <c r="O2548" t="s">
        <v>63</v>
      </c>
      <c r="P2548">
        <v>0</v>
      </c>
      <c r="Q2548">
        <v>0</v>
      </c>
      <c r="R2548">
        <v>0</v>
      </c>
      <c r="S2548" t="s">
        <v>63</v>
      </c>
      <c r="T2548" t="s">
        <v>63</v>
      </c>
      <c r="U2548">
        <v>0</v>
      </c>
      <c r="V2548">
        <v>0</v>
      </c>
      <c r="W2548">
        <v>0</v>
      </c>
      <c r="X2548" t="s">
        <v>63</v>
      </c>
      <c r="Y2548" t="s">
        <v>63</v>
      </c>
      <c r="Z2548">
        <v>0</v>
      </c>
      <c r="AA2548">
        <v>0</v>
      </c>
      <c r="AB2548" t="s">
        <v>64</v>
      </c>
      <c r="AC2548">
        <v>1</v>
      </c>
      <c r="AD2548">
        <v>0</v>
      </c>
      <c r="AE2548">
        <v>0</v>
      </c>
      <c r="AF2548">
        <v>5</v>
      </c>
      <c r="AG2548">
        <v>1.4769699999999999</v>
      </c>
      <c r="AH2548">
        <v>0</v>
      </c>
      <c r="AI2548">
        <v>0</v>
      </c>
      <c r="AJ2548">
        <v>0</v>
      </c>
      <c r="AK2548">
        <v>999</v>
      </c>
      <c r="AL2548">
        <v>5</v>
      </c>
      <c r="AM2548">
        <v>5</v>
      </c>
      <c r="AN2548" t="s">
        <v>120</v>
      </c>
      <c r="AO2548" t="s">
        <v>176</v>
      </c>
      <c r="AP2548">
        <v>141</v>
      </c>
      <c r="AQ2548">
        <v>5</v>
      </c>
      <c r="AR2548" t="s">
        <v>156</v>
      </c>
      <c r="AS2548">
        <v>0</v>
      </c>
      <c r="AT2548">
        <v>4</v>
      </c>
      <c r="AU2548" t="s">
        <v>227</v>
      </c>
      <c r="AV2548" t="s">
        <v>69</v>
      </c>
      <c r="AW2548">
        <v>6</v>
      </c>
      <c r="AX2548" t="s">
        <v>70</v>
      </c>
      <c r="AY2548" t="s">
        <v>99</v>
      </c>
      <c r="AZ2548" t="s">
        <v>161</v>
      </c>
      <c r="BA2548">
        <v>5748</v>
      </c>
      <c r="BB2548">
        <v>36</v>
      </c>
      <c r="BC2548" t="s">
        <v>206</v>
      </c>
      <c r="BD2548" t="s">
        <v>228</v>
      </c>
      <c r="BE2548">
        <v>1323.6266209999999</v>
      </c>
      <c r="BF2548" t="s">
        <v>101</v>
      </c>
      <c r="BG2548">
        <v>842.97564499999999</v>
      </c>
      <c r="BH2548">
        <v>4759.3564729999998</v>
      </c>
    </row>
    <row r="2549" spans="1:60" x14ac:dyDescent="0.25">
      <c r="A2549">
        <v>2548</v>
      </c>
      <c r="B2549" t="s">
        <v>60</v>
      </c>
      <c r="C2549">
        <v>8471</v>
      </c>
      <c r="D2549" t="s">
        <v>2800</v>
      </c>
      <c r="E2549">
        <v>8010000</v>
      </c>
      <c r="F2549">
        <v>4</v>
      </c>
      <c r="G2549" t="s">
        <v>62</v>
      </c>
      <c r="H2549">
        <v>42</v>
      </c>
      <c r="I2549">
        <v>6140680100000390</v>
      </c>
      <c r="J2549">
        <v>1.813904</v>
      </c>
      <c r="K2549">
        <v>0</v>
      </c>
      <c r="L2549">
        <v>0</v>
      </c>
      <c r="M2549">
        <v>0</v>
      </c>
      <c r="N2549" t="s">
        <v>63</v>
      </c>
      <c r="O2549" t="s">
        <v>63</v>
      </c>
      <c r="P2549">
        <v>0</v>
      </c>
      <c r="Q2549">
        <v>0</v>
      </c>
      <c r="R2549">
        <v>0</v>
      </c>
      <c r="S2549" t="s">
        <v>63</v>
      </c>
      <c r="T2549" t="s">
        <v>63</v>
      </c>
      <c r="U2549">
        <v>0</v>
      </c>
      <c r="V2549">
        <v>0</v>
      </c>
      <c r="W2549">
        <v>0</v>
      </c>
      <c r="X2549" t="s">
        <v>63</v>
      </c>
      <c r="Y2549" t="s">
        <v>63</v>
      </c>
      <c r="Z2549">
        <v>0</v>
      </c>
      <c r="AA2549">
        <v>1</v>
      </c>
      <c r="AB2549" t="s">
        <v>64</v>
      </c>
      <c r="AC2549">
        <v>1</v>
      </c>
      <c r="AD2549">
        <v>1</v>
      </c>
      <c r="AE2549">
        <v>2</v>
      </c>
      <c r="AF2549">
        <v>36</v>
      </c>
      <c r="AG2549">
        <v>13.724435</v>
      </c>
      <c r="AH2549">
        <v>27</v>
      </c>
      <c r="AI2549">
        <v>23</v>
      </c>
      <c r="AJ2549">
        <v>124</v>
      </c>
      <c r="AK2549">
        <v>999</v>
      </c>
      <c r="AL2549">
        <v>5</v>
      </c>
      <c r="AM2549">
        <v>5</v>
      </c>
      <c r="AN2549" t="s">
        <v>120</v>
      </c>
      <c r="AO2549" t="s">
        <v>155</v>
      </c>
      <c r="AP2549">
        <v>184</v>
      </c>
      <c r="AQ2549">
        <v>2</v>
      </c>
      <c r="AR2549" t="s">
        <v>156</v>
      </c>
      <c r="AS2549">
        <v>0</v>
      </c>
      <c r="AT2549">
        <v>4</v>
      </c>
      <c r="AU2549" t="s">
        <v>227</v>
      </c>
      <c r="AV2549" t="s">
        <v>69</v>
      </c>
      <c r="AW2549">
        <v>6</v>
      </c>
      <c r="AX2549" t="s">
        <v>70</v>
      </c>
      <c r="AY2549" t="s">
        <v>99</v>
      </c>
      <c r="AZ2549" t="s">
        <v>161</v>
      </c>
      <c r="BA2549">
        <v>5852</v>
      </c>
      <c r="BB2549">
        <v>46</v>
      </c>
      <c r="BC2549" t="s">
        <v>206</v>
      </c>
      <c r="BD2549" t="s">
        <v>228</v>
      </c>
      <c r="BE2549">
        <v>645.65447900000004</v>
      </c>
      <c r="BF2549" t="s">
        <v>101</v>
      </c>
      <c r="BG2549">
        <v>645.65447900000004</v>
      </c>
      <c r="BH2549">
        <v>7340.6090899999999</v>
      </c>
    </row>
    <row r="2550" spans="1:60" x14ac:dyDescent="0.25">
      <c r="A2550">
        <v>2549</v>
      </c>
      <c r="B2550" t="s">
        <v>60</v>
      </c>
      <c r="C2550">
        <v>8472</v>
      </c>
      <c r="D2550" t="s">
        <v>2801</v>
      </c>
      <c r="E2550">
        <v>8010000</v>
      </c>
      <c r="F2550">
        <v>4</v>
      </c>
      <c r="G2550" t="s">
        <v>62</v>
      </c>
      <c r="H2550">
        <v>42</v>
      </c>
      <c r="I2550">
        <v>6140680100000550</v>
      </c>
      <c r="J2550">
        <v>1.1943269999999999</v>
      </c>
      <c r="K2550">
        <v>24.237970000000001</v>
      </c>
      <c r="L2550">
        <v>110</v>
      </c>
      <c r="M2550">
        <v>9</v>
      </c>
      <c r="N2550" t="s">
        <v>87</v>
      </c>
      <c r="O2550" t="s">
        <v>95</v>
      </c>
      <c r="P2550">
        <v>1.33484</v>
      </c>
      <c r="Q2550">
        <v>11</v>
      </c>
      <c r="R2550">
        <v>36</v>
      </c>
      <c r="S2550" t="s">
        <v>95</v>
      </c>
      <c r="T2550" t="s">
        <v>77</v>
      </c>
      <c r="U2550">
        <v>0</v>
      </c>
      <c r="V2550">
        <v>0</v>
      </c>
      <c r="W2550">
        <v>0</v>
      </c>
      <c r="X2550" t="s">
        <v>63</v>
      </c>
      <c r="Y2550" t="s">
        <v>63</v>
      </c>
      <c r="Z2550">
        <v>2</v>
      </c>
      <c r="AA2550">
        <v>42</v>
      </c>
      <c r="AB2550" t="s">
        <v>80</v>
      </c>
      <c r="AC2550">
        <v>4364</v>
      </c>
      <c r="AD2550">
        <v>42</v>
      </c>
      <c r="AE2550">
        <v>171</v>
      </c>
      <c r="AF2550">
        <v>40</v>
      </c>
      <c r="AG2550">
        <v>1.328155</v>
      </c>
      <c r="AH2550">
        <v>1226</v>
      </c>
      <c r="AI2550">
        <v>1097</v>
      </c>
      <c r="AJ2550">
        <v>6551</v>
      </c>
      <c r="AK2550">
        <v>201</v>
      </c>
      <c r="AL2550">
        <v>3</v>
      </c>
      <c r="AM2550">
        <v>3</v>
      </c>
      <c r="AN2550" t="s">
        <v>120</v>
      </c>
      <c r="AO2550" t="s">
        <v>97</v>
      </c>
      <c r="AP2550">
        <v>161</v>
      </c>
      <c r="AQ2550">
        <v>60</v>
      </c>
      <c r="AR2550" t="s">
        <v>91</v>
      </c>
      <c r="AS2550">
        <v>206</v>
      </c>
      <c r="AT2550">
        <v>4</v>
      </c>
      <c r="AU2550" t="s">
        <v>83</v>
      </c>
      <c r="AV2550" t="s">
        <v>69</v>
      </c>
      <c r="AW2550">
        <v>4</v>
      </c>
      <c r="AX2550" t="s">
        <v>70</v>
      </c>
      <c r="AY2550" t="s">
        <v>99</v>
      </c>
      <c r="AZ2550" t="s">
        <v>100</v>
      </c>
      <c r="BA2550">
        <v>5931</v>
      </c>
      <c r="BB2550">
        <v>33</v>
      </c>
      <c r="BC2550" t="s">
        <v>206</v>
      </c>
      <c r="BD2550" t="s">
        <v>74</v>
      </c>
      <c r="BE2550">
        <v>410.04611699999998</v>
      </c>
      <c r="BF2550" t="s">
        <v>114</v>
      </c>
      <c r="BG2550">
        <v>410.04611699999998</v>
      </c>
      <c r="BH2550">
        <v>4833.2717149999999</v>
      </c>
    </row>
    <row r="2551" spans="1:60" x14ac:dyDescent="0.25">
      <c r="A2551">
        <v>2550</v>
      </c>
      <c r="B2551" t="s">
        <v>60</v>
      </c>
      <c r="C2551">
        <v>8473</v>
      </c>
      <c r="D2551" t="s">
        <v>2802</v>
      </c>
      <c r="E2551">
        <v>8010000</v>
      </c>
      <c r="F2551">
        <v>4</v>
      </c>
      <c r="G2551" t="s">
        <v>62</v>
      </c>
      <c r="H2551">
        <v>42</v>
      </c>
      <c r="I2551">
        <v>6140680100000430</v>
      </c>
      <c r="J2551">
        <v>2.0219000000000001E-2</v>
      </c>
      <c r="K2551">
        <v>29.911055000000001</v>
      </c>
      <c r="L2551">
        <v>117</v>
      </c>
      <c r="M2551">
        <v>20</v>
      </c>
      <c r="N2551" t="s">
        <v>78</v>
      </c>
      <c r="O2551" t="s">
        <v>95</v>
      </c>
      <c r="P2551">
        <v>13.627936</v>
      </c>
      <c r="Q2551">
        <v>45</v>
      </c>
      <c r="R2551">
        <v>2</v>
      </c>
      <c r="S2551" t="s">
        <v>78</v>
      </c>
      <c r="T2551" t="s">
        <v>63</v>
      </c>
      <c r="U2551">
        <v>0.101674</v>
      </c>
      <c r="V2551">
        <v>2</v>
      </c>
      <c r="W2551">
        <v>0</v>
      </c>
      <c r="X2551" t="s">
        <v>78</v>
      </c>
      <c r="Y2551" t="s">
        <v>63</v>
      </c>
      <c r="Z2551">
        <v>1</v>
      </c>
      <c r="AA2551">
        <v>22</v>
      </c>
      <c r="AB2551" t="s">
        <v>146</v>
      </c>
      <c r="AC2551">
        <v>78</v>
      </c>
      <c r="AD2551">
        <v>69</v>
      </c>
      <c r="AE2551">
        <v>115</v>
      </c>
      <c r="AF2551">
        <v>53</v>
      </c>
      <c r="AG2551">
        <v>12.776375</v>
      </c>
      <c r="AH2551">
        <v>2912</v>
      </c>
      <c r="AI2551">
        <v>2666</v>
      </c>
      <c r="AJ2551">
        <v>16959</v>
      </c>
      <c r="AK2551">
        <v>267</v>
      </c>
      <c r="AL2551">
        <v>1</v>
      </c>
      <c r="AM2551">
        <v>4</v>
      </c>
      <c r="AN2551" t="s">
        <v>239</v>
      </c>
      <c r="AO2551" t="s">
        <v>97</v>
      </c>
      <c r="AP2551">
        <v>184</v>
      </c>
      <c r="AQ2551">
        <v>45</v>
      </c>
      <c r="AR2551" t="s">
        <v>91</v>
      </c>
      <c r="AS2551">
        <v>206</v>
      </c>
      <c r="AT2551">
        <v>3</v>
      </c>
      <c r="AU2551" t="s">
        <v>92</v>
      </c>
      <c r="AV2551" t="s">
        <v>69</v>
      </c>
      <c r="AW2551">
        <v>6</v>
      </c>
      <c r="AX2551" t="s">
        <v>70</v>
      </c>
      <c r="AY2551" t="s">
        <v>71</v>
      </c>
      <c r="AZ2551" t="s">
        <v>100</v>
      </c>
      <c r="BA2551">
        <v>5169</v>
      </c>
      <c r="BB2551">
        <v>37</v>
      </c>
      <c r="BC2551" t="s">
        <v>85</v>
      </c>
      <c r="BD2551" t="s">
        <v>74</v>
      </c>
      <c r="BE2551">
        <v>1863.477308</v>
      </c>
      <c r="BF2551" t="s">
        <v>114</v>
      </c>
      <c r="BG2551">
        <v>85.990114000000005</v>
      </c>
      <c r="BH2551">
        <v>81.821673000000004</v>
      </c>
    </row>
    <row r="2552" spans="1:60" x14ac:dyDescent="0.25">
      <c r="A2552">
        <v>2551</v>
      </c>
      <c r="B2552" t="s">
        <v>60</v>
      </c>
      <c r="C2552">
        <v>8475</v>
      </c>
      <c r="D2552" t="s">
        <v>2803</v>
      </c>
      <c r="E2552">
        <v>8010000</v>
      </c>
      <c r="F2552">
        <v>4</v>
      </c>
      <c r="G2552" t="s">
        <v>62</v>
      </c>
      <c r="H2552">
        <v>42</v>
      </c>
      <c r="I2552">
        <v>6140680100000480</v>
      </c>
      <c r="J2552">
        <v>0.50977300000000003</v>
      </c>
      <c r="K2552">
        <v>0</v>
      </c>
      <c r="L2552">
        <v>0</v>
      </c>
      <c r="M2552">
        <v>0</v>
      </c>
      <c r="N2552" t="s">
        <v>63</v>
      </c>
      <c r="O2552" t="s">
        <v>63</v>
      </c>
      <c r="P2552">
        <v>0</v>
      </c>
      <c r="Q2552">
        <v>0</v>
      </c>
      <c r="R2552">
        <v>0</v>
      </c>
      <c r="S2552" t="s">
        <v>63</v>
      </c>
      <c r="T2552" t="s">
        <v>63</v>
      </c>
      <c r="U2552">
        <v>0</v>
      </c>
      <c r="V2552">
        <v>0</v>
      </c>
      <c r="W2552">
        <v>0</v>
      </c>
      <c r="X2552" t="s">
        <v>63</v>
      </c>
      <c r="Y2552" t="s">
        <v>63</v>
      </c>
      <c r="Z2552">
        <v>0</v>
      </c>
      <c r="AA2552">
        <v>0</v>
      </c>
      <c r="AB2552" t="s">
        <v>64</v>
      </c>
      <c r="AC2552">
        <v>1</v>
      </c>
      <c r="AD2552">
        <v>0</v>
      </c>
      <c r="AE2552">
        <v>0</v>
      </c>
      <c r="AF2552">
        <v>11</v>
      </c>
      <c r="AG2552">
        <v>2.7071749999999999</v>
      </c>
      <c r="AH2552">
        <v>0</v>
      </c>
      <c r="AI2552">
        <v>0</v>
      </c>
      <c r="AJ2552">
        <v>1</v>
      </c>
      <c r="AK2552">
        <v>999</v>
      </c>
      <c r="AL2552">
        <v>5</v>
      </c>
      <c r="AM2552">
        <v>5</v>
      </c>
      <c r="AN2552" t="s">
        <v>514</v>
      </c>
      <c r="AO2552" t="s">
        <v>535</v>
      </c>
      <c r="AP2552">
        <v>141</v>
      </c>
      <c r="AQ2552">
        <v>1</v>
      </c>
      <c r="AR2552" t="s">
        <v>156</v>
      </c>
      <c r="AS2552">
        <v>0</v>
      </c>
      <c r="AT2552">
        <v>4</v>
      </c>
      <c r="AU2552" t="s">
        <v>227</v>
      </c>
      <c r="AV2552" t="s">
        <v>69</v>
      </c>
      <c r="AW2552">
        <v>4</v>
      </c>
      <c r="AX2552" t="s">
        <v>70</v>
      </c>
      <c r="AY2552" t="s">
        <v>99</v>
      </c>
      <c r="AZ2552" t="s">
        <v>161</v>
      </c>
      <c r="BA2552">
        <v>5941</v>
      </c>
      <c r="BB2552">
        <v>31</v>
      </c>
      <c r="BC2552" t="s">
        <v>85</v>
      </c>
      <c r="BD2552" t="s">
        <v>228</v>
      </c>
      <c r="BE2552">
        <v>657.67249000000004</v>
      </c>
      <c r="BF2552" t="s">
        <v>101</v>
      </c>
      <c r="BG2552">
        <v>503.432906</v>
      </c>
      <c r="BH2552">
        <v>2062.9799790000002</v>
      </c>
    </row>
    <row r="2553" spans="1:60" x14ac:dyDescent="0.25">
      <c r="A2553">
        <v>2552</v>
      </c>
      <c r="B2553" t="s">
        <v>60</v>
      </c>
      <c r="C2553">
        <v>8482</v>
      </c>
      <c r="D2553" t="s">
        <v>2804</v>
      </c>
      <c r="E2553">
        <v>8010000</v>
      </c>
      <c r="F2553">
        <v>4</v>
      </c>
      <c r="G2553" t="s">
        <v>62</v>
      </c>
      <c r="H2553">
        <v>42</v>
      </c>
      <c r="I2553">
        <v>6140680100000530</v>
      </c>
      <c r="J2553">
        <v>8.6723560000000006</v>
      </c>
      <c r="K2553">
        <v>18.982991999999999</v>
      </c>
      <c r="L2553">
        <v>83</v>
      </c>
      <c r="M2553">
        <v>17</v>
      </c>
      <c r="N2553" t="s">
        <v>78</v>
      </c>
      <c r="O2553" t="s">
        <v>87</v>
      </c>
      <c r="P2553">
        <v>1.261484</v>
      </c>
      <c r="Q2553">
        <v>11</v>
      </c>
      <c r="R2553">
        <v>4</v>
      </c>
      <c r="S2553" t="s">
        <v>77</v>
      </c>
      <c r="T2553" t="s">
        <v>95</v>
      </c>
      <c r="U2553">
        <v>0</v>
      </c>
      <c r="V2553">
        <v>0</v>
      </c>
      <c r="W2553">
        <v>0</v>
      </c>
      <c r="X2553" t="s">
        <v>63</v>
      </c>
      <c r="Y2553" t="s">
        <v>63</v>
      </c>
      <c r="Z2553">
        <v>1</v>
      </c>
      <c r="AA2553">
        <v>21</v>
      </c>
      <c r="AB2553" t="s">
        <v>89</v>
      </c>
      <c r="AC2553">
        <v>2461</v>
      </c>
      <c r="AD2553">
        <v>59</v>
      </c>
      <c r="AE2553">
        <v>200</v>
      </c>
      <c r="AF2553">
        <v>66</v>
      </c>
      <c r="AG2553">
        <v>2.0925180000000001</v>
      </c>
      <c r="AH2553">
        <v>2111</v>
      </c>
      <c r="AI2553">
        <v>1923</v>
      </c>
      <c r="AJ2553">
        <v>11371</v>
      </c>
      <c r="AK2553">
        <v>267</v>
      </c>
      <c r="AL2553">
        <v>1</v>
      </c>
      <c r="AM2553">
        <v>4</v>
      </c>
      <c r="AN2553" t="s">
        <v>120</v>
      </c>
      <c r="AO2553" t="s">
        <v>97</v>
      </c>
      <c r="AP2553">
        <v>161</v>
      </c>
      <c r="AQ2553">
        <v>55</v>
      </c>
      <c r="AR2553" t="s">
        <v>67</v>
      </c>
      <c r="AS2553">
        <v>206</v>
      </c>
      <c r="AT2553">
        <v>4</v>
      </c>
      <c r="AU2553" t="s">
        <v>83</v>
      </c>
      <c r="AV2553" t="s">
        <v>69</v>
      </c>
      <c r="AW2553">
        <v>4</v>
      </c>
      <c r="AX2553" t="s">
        <v>70</v>
      </c>
      <c r="AY2553" t="s">
        <v>99</v>
      </c>
      <c r="AZ2553" t="s">
        <v>100</v>
      </c>
      <c r="BA2553">
        <v>5984</v>
      </c>
      <c r="BB2553">
        <v>17</v>
      </c>
      <c r="BC2553" t="s">
        <v>126</v>
      </c>
      <c r="BD2553" t="s">
        <v>74</v>
      </c>
      <c r="BE2553">
        <v>1207.635325</v>
      </c>
      <c r="BF2553" t="s">
        <v>114</v>
      </c>
      <c r="BG2553">
        <v>1207.635325</v>
      </c>
      <c r="BH2553">
        <v>35095.778151999999</v>
      </c>
    </row>
    <row r="2554" spans="1:60" x14ac:dyDescent="0.25">
      <c r="A2554">
        <v>2553</v>
      </c>
      <c r="B2554" t="s">
        <v>60</v>
      </c>
      <c r="C2554">
        <v>8483</v>
      </c>
      <c r="D2554" t="s">
        <v>2805</v>
      </c>
      <c r="E2554">
        <v>8010000</v>
      </c>
      <c r="F2554">
        <v>4</v>
      </c>
      <c r="G2554" t="s">
        <v>62</v>
      </c>
      <c r="H2554">
        <v>42</v>
      </c>
      <c r="I2554">
        <v>6140680100000930</v>
      </c>
      <c r="J2554">
        <v>4.1195890000000004</v>
      </c>
      <c r="K2554">
        <v>13.789802999999999</v>
      </c>
      <c r="L2554">
        <v>50</v>
      </c>
      <c r="M2554">
        <v>11</v>
      </c>
      <c r="N2554" t="s">
        <v>88</v>
      </c>
      <c r="O2554" t="s">
        <v>63</v>
      </c>
      <c r="P2554">
        <v>1.908331</v>
      </c>
      <c r="Q2554">
        <v>9</v>
      </c>
      <c r="R2554">
        <v>33</v>
      </c>
      <c r="S2554" t="s">
        <v>124</v>
      </c>
      <c r="T2554" t="s">
        <v>95</v>
      </c>
      <c r="U2554">
        <v>0</v>
      </c>
      <c r="V2554">
        <v>0</v>
      </c>
      <c r="W2554">
        <v>0</v>
      </c>
      <c r="X2554" t="s">
        <v>63</v>
      </c>
      <c r="Y2554" t="s">
        <v>63</v>
      </c>
      <c r="Z2554">
        <v>2</v>
      </c>
      <c r="AA2554">
        <v>41</v>
      </c>
      <c r="AB2554" t="s">
        <v>80</v>
      </c>
      <c r="AC2554">
        <v>2396</v>
      </c>
      <c r="AD2554">
        <v>29</v>
      </c>
      <c r="AE2554">
        <v>111</v>
      </c>
      <c r="AF2554">
        <v>26</v>
      </c>
      <c r="AG2554">
        <v>1.4777100000000001</v>
      </c>
      <c r="AH2554">
        <v>359</v>
      </c>
      <c r="AI2554">
        <v>257</v>
      </c>
      <c r="AJ2554">
        <v>1016</v>
      </c>
      <c r="AK2554">
        <v>268</v>
      </c>
      <c r="AL2554">
        <v>3</v>
      </c>
      <c r="AM2554">
        <v>2</v>
      </c>
      <c r="AN2554" t="s">
        <v>237</v>
      </c>
      <c r="AO2554" t="s">
        <v>136</v>
      </c>
      <c r="AP2554">
        <v>141</v>
      </c>
      <c r="AQ2554">
        <v>10</v>
      </c>
      <c r="AR2554" t="s">
        <v>82</v>
      </c>
      <c r="AS2554">
        <v>206</v>
      </c>
      <c r="AT2554">
        <v>4</v>
      </c>
      <c r="AU2554" t="s">
        <v>83</v>
      </c>
      <c r="AV2554" t="s">
        <v>69</v>
      </c>
      <c r="AW2554">
        <v>4</v>
      </c>
      <c r="AX2554" t="s">
        <v>70</v>
      </c>
      <c r="AY2554" t="s">
        <v>99</v>
      </c>
      <c r="AZ2554" t="s">
        <v>137</v>
      </c>
      <c r="BA2554">
        <v>5762</v>
      </c>
      <c r="BB2554">
        <v>36</v>
      </c>
      <c r="BC2554" t="s">
        <v>206</v>
      </c>
      <c r="BD2554" t="s">
        <v>74</v>
      </c>
      <c r="BE2554">
        <v>2138.134869</v>
      </c>
      <c r="BF2554" t="s">
        <v>101</v>
      </c>
      <c r="BG2554">
        <v>1396.2520689999999</v>
      </c>
      <c r="BH2554">
        <v>16671.383791</v>
      </c>
    </row>
    <row r="2555" spans="1:60" x14ac:dyDescent="0.25">
      <c r="A2555">
        <v>2554</v>
      </c>
      <c r="B2555" t="s">
        <v>60</v>
      </c>
      <c r="C2555">
        <v>8484</v>
      </c>
      <c r="D2555" t="s">
        <v>2806</v>
      </c>
      <c r="E2555">
        <v>8010000</v>
      </c>
      <c r="F2555">
        <v>4</v>
      </c>
      <c r="G2555" t="s">
        <v>62</v>
      </c>
      <c r="H2555">
        <v>42</v>
      </c>
      <c r="I2555">
        <v>6140680100000930</v>
      </c>
      <c r="J2555">
        <v>2.111488</v>
      </c>
      <c r="K2555">
        <v>0</v>
      </c>
      <c r="L2555">
        <v>0</v>
      </c>
      <c r="M2555">
        <v>0</v>
      </c>
      <c r="N2555" t="s">
        <v>63</v>
      </c>
      <c r="O2555" t="s">
        <v>63</v>
      </c>
      <c r="P2555">
        <v>0</v>
      </c>
      <c r="Q2555">
        <v>0</v>
      </c>
      <c r="R2555">
        <v>0</v>
      </c>
      <c r="S2555" t="s">
        <v>63</v>
      </c>
      <c r="T2555" t="s">
        <v>63</v>
      </c>
      <c r="U2555">
        <v>0</v>
      </c>
      <c r="V2555">
        <v>0</v>
      </c>
      <c r="W2555">
        <v>0</v>
      </c>
      <c r="X2555" t="s">
        <v>63</v>
      </c>
      <c r="Y2555" t="s">
        <v>63</v>
      </c>
      <c r="Z2555">
        <v>0</v>
      </c>
      <c r="AA2555">
        <v>0</v>
      </c>
      <c r="AB2555" t="s">
        <v>64</v>
      </c>
      <c r="AC2555">
        <v>1</v>
      </c>
      <c r="AD2555">
        <v>0</v>
      </c>
      <c r="AE2555">
        <v>1</v>
      </c>
      <c r="AF2555">
        <v>14</v>
      </c>
      <c r="AG2555">
        <v>7.8849619999999998</v>
      </c>
      <c r="AH2555">
        <v>6</v>
      </c>
      <c r="AI2555">
        <v>5</v>
      </c>
      <c r="AJ2555">
        <v>29</v>
      </c>
      <c r="AK2555">
        <v>999</v>
      </c>
      <c r="AL2555">
        <v>5</v>
      </c>
      <c r="AM2555">
        <v>5</v>
      </c>
      <c r="AN2555" t="s">
        <v>96</v>
      </c>
      <c r="AO2555" t="s">
        <v>155</v>
      </c>
      <c r="AP2555">
        <v>184</v>
      </c>
      <c r="AQ2555">
        <v>3</v>
      </c>
      <c r="AR2555" t="s">
        <v>156</v>
      </c>
      <c r="AS2555">
        <v>0</v>
      </c>
      <c r="AT2555">
        <v>4</v>
      </c>
      <c r="AU2555" t="s">
        <v>227</v>
      </c>
      <c r="AV2555" t="s">
        <v>69</v>
      </c>
      <c r="AW2555">
        <v>6</v>
      </c>
      <c r="AX2555" t="s">
        <v>70</v>
      </c>
      <c r="AY2555" t="s">
        <v>99</v>
      </c>
      <c r="AZ2555" t="s">
        <v>161</v>
      </c>
      <c r="BA2555">
        <v>5614</v>
      </c>
      <c r="BB2555">
        <v>38</v>
      </c>
      <c r="BC2555" t="s">
        <v>140</v>
      </c>
      <c r="BD2555" t="s">
        <v>228</v>
      </c>
      <c r="BE2555">
        <v>3577.2514409999999</v>
      </c>
      <c r="BF2555" t="s">
        <v>101</v>
      </c>
      <c r="BG2555">
        <v>507.02256</v>
      </c>
      <c r="BH2555">
        <v>8544.8879529999995</v>
      </c>
    </row>
    <row r="2556" spans="1:60" x14ac:dyDescent="0.25">
      <c r="A2556">
        <v>2555</v>
      </c>
      <c r="B2556" t="s">
        <v>60</v>
      </c>
      <c r="C2556">
        <v>8509</v>
      </c>
      <c r="D2556" t="s">
        <v>2807</v>
      </c>
      <c r="E2556">
        <v>8010000</v>
      </c>
      <c r="F2556">
        <v>4</v>
      </c>
      <c r="G2556" t="s">
        <v>62</v>
      </c>
      <c r="H2556">
        <v>42</v>
      </c>
      <c r="I2556">
        <v>6140680100000250</v>
      </c>
      <c r="J2556">
        <v>1.01E-4</v>
      </c>
      <c r="K2556">
        <v>17.791504</v>
      </c>
      <c r="L2556">
        <v>95</v>
      </c>
      <c r="M2556">
        <v>21</v>
      </c>
      <c r="N2556" t="s">
        <v>78</v>
      </c>
      <c r="O2556" t="s">
        <v>63</v>
      </c>
      <c r="P2556">
        <v>15.085977</v>
      </c>
      <c r="Q2556">
        <v>51</v>
      </c>
      <c r="R2556">
        <v>12</v>
      </c>
      <c r="S2556" t="s">
        <v>78</v>
      </c>
      <c r="T2556" t="s">
        <v>63</v>
      </c>
      <c r="U2556">
        <v>2.5276529999999999</v>
      </c>
      <c r="V2556">
        <v>9</v>
      </c>
      <c r="W2556">
        <v>19</v>
      </c>
      <c r="X2556" t="s">
        <v>78</v>
      </c>
      <c r="Y2556" t="s">
        <v>88</v>
      </c>
      <c r="Z2556">
        <v>3</v>
      </c>
      <c r="AA2556">
        <v>43</v>
      </c>
      <c r="AB2556" t="s">
        <v>108</v>
      </c>
      <c r="AC2556">
        <v>3956</v>
      </c>
      <c r="AD2556">
        <v>90</v>
      </c>
      <c r="AE2556">
        <v>309</v>
      </c>
      <c r="AF2556">
        <v>75</v>
      </c>
      <c r="AG2556">
        <v>2.0406170000000001</v>
      </c>
      <c r="AH2556">
        <v>2794</v>
      </c>
      <c r="AI2556">
        <v>2472</v>
      </c>
      <c r="AJ2556">
        <v>13680</v>
      </c>
      <c r="AK2556">
        <v>267</v>
      </c>
      <c r="AL2556">
        <v>1</v>
      </c>
      <c r="AM2556">
        <v>4</v>
      </c>
      <c r="AN2556" t="s">
        <v>239</v>
      </c>
      <c r="AO2556" t="s">
        <v>97</v>
      </c>
      <c r="AP2556">
        <v>184</v>
      </c>
      <c r="AQ2556">
        <v>25</v>
      </c>
      <c r="AR2556" t="s">
        <v>82</v>
      </c>
      <c r="AS2556">
        <v>206</v>
      </c>
      <c r="AT2556">
        <v>3</v>
      </c>
      <c r="AU2556" t="s">
        <v>98</v>
      </c>
      <c r="AV2556" t="s">
        <v>69</v>
      </c>
      <c r="AW2556">
        <v>88</v>
      </c>
      <c r="AX2556" t="s">
        <v>70</v>
      </c>
      <c r="AY2556" t="s">
        <v>71</v>
      </c>
      <c r="AZ2556" t="s">
        <v>100</v>
      </c>
      <c r="BA2556">
        <v>5353</v>
      </c>
      <c r="BB2556">
        <v>34</v>
      </c>
      <c r="BC2556" t="s">
        <v>206</v>
      </c>
      <c r="BD2556" t="s">
        <v>74</v>
      </c>
      <c r="BE2556">
        <v>3447.270047</v>
      </c>
      <c r="BF2556" t="s">
        <v>101</v>
      </c>
      <c r="BG2556">
        <v>8.8799770000000002</v>
      </c>
      <c r="BH2556">
        <v>0.40699200000000002</v>
      </c>
    </row>
    <row r="2557" spans="1:60" x14ac:dyDescent="0.25">
      <c r="A2557">
        <v>2556</v>
      </c>
      <c r="B2557" t="s">
        <v>60</v>
      </c>
      <c r="C2557">
        <v>8519</v>
      </c>
      <c r="D2557" t="s">
        <v>2808</v>
      </c>
      <c r="E2557">
        <v>8010000</v>
      </c>
      <c r="F2557">
        <v>4</v>
      </c>
      <c r="G2557" t="s">
        <v>62</v>
      </c>
      <c r="H2557">
        <v>42</v>
      </c>
      <c r="I2557">
        <v>6140680100000530</v>
      </c>
      <c r="J2557">
        <v>3.3211020000000002</v>
      </c>
      <c r="K2557">
        <v>0</v>
      </c>
      <c r="L2557">
        <v>0</v>
      </c>
      <c r="M2557">
        <v>0</v>
      </c>
      <c r="N2557" t="s">
        <v>63</v>
      </c>
      <c r="O2557" t="s">
        <v>63</v>
      </c>
      <c r="P2557">
        <v>0</v>
      </c>
      <c r="Q2557">
        <v>0</v>
      </c>
      <c r="R2557">
        <v>0</v>
      </c>
      <c r="S2557" t="s">
        <v>63</v>
      </c>
      <c r="T2557" t="s">
        <v>63</v>
      </c>
      <c r="U2557">
        <v>0</v>
      </c>
      <c r="V2557">
        <v>0</v>
      </c>
      <c r="W2557">
        <v>0</v>
      </c>
      <c r="X2557" t="s">
        <v>63</v>
      </c>
      <c r="Y2557" t="s">
        <v>63</v>
      </c>
      <c r="Z2557">
        <v>0</v>
      </c>
      <c r="AA2557">
        <v>0</v>
      </c>
      <c r="AB2557" t="s">
        <v>64</v>
      </c>
      <c r="AC2557">
        <v>1</v>
      </c>
      <c r="AD2557">
        <v>0</v>
      </c>
      <c r="AE2557">
        <v>0</v>
      </c>
      <c r="AF2557">
        <v>11</v>
      </c>
      <c r="AG2557">
        <v>2.6309960000000001</v>
      </c>
      <c r="AH2557">
        <v>0</v>
      </c>
      <c r="AI2557">
        <v>0</v>
      </c>
      <c r="AJ2557">
        <v>1</v>
      </c>
      <c r="AK2557">
        <v>999</v>
      </c>
      <c r="AL2557">
        <v>5</v>
      </c>
      <c r="AM2557">
        <v>5</v>
      </c>
      <c r="AN2557" t="s">
        <v>96</v>
      </c>
      <c r="AO2557" t="s">
        <v>535</v>
      </c>
      <c r="AP2557">
        <v>101</v>
      </c>
      <c r="AQ2557">
        <v>3</v>
      </c>
      <c r="AR2557" t="s">
        <v>156</v>
      </c>
      <c r="AS2557">
        <v>0</v>
      </c>
      <c r="AT2557">
        <v>4</v>
      </c>
      <c r="AU2557" t="s">
        <v>227</v>
      </c>
      <c r="AV2557" t="s">
        <v>69</v>
      </c>
      <c r="AW2557">
        <v>88</v>
      </c>
      <c r="AX2557" t="s">
        <v>70</v>
      </c>
      <c r="AY2557" t="s">
        <v>99</v>
      </c>
      <c r="AZ2557" t="s">
        <v>161</v>
      </c>
      <c r="BA2557">
        <v>5682</v>
      </c>
      <c r="BB2557">
        <v>44</v>
      </c>
      <c r="BC2557" t="s">
        <v>126</v>
      </c>
      <c r="BD2557" t="s">
        <v>228</v>
      </c>
      <c r="BE2557">
        <v>1407.9100920000001</v>
      </c>
      <c r="BF2557" t="s">
        <v>101</v>
      </c>
      <c r="BG2557">
        <v>759.63361099999997</v>
      </c>
      <c r="BH2557">
        <v>13440.022375</v>
      </c>
    </row>
    <row r="2558" spans="1:60" x14ac:dyDescent="0.25">
      <c r="A2558">
        <v>2557</v>
      </c>
      <c r="B2558" t="s">
        <v>60</v>
      </c>
      <c r="C2558">
        <v>8520</v>
      </c>
      <c r="D2558" t="s">
        <v>2809</v>
      </c>
      <c r="E2558">
        <v>8010000</v>
      </c>
      <c r="F2558">
        <v>4</v>
      </c>
      <c r="G2558" t="s">
        <v>62</v>
      </c>
      <c r="H2558">
        <v>42</v>
      </c>
      <c r="I2558">
        <v>6140680100000950</v>
      </c>
      <c r="J2558">
        <v>2.0477799999999999</v>
      </c>
      <c r="K2558">
        <v>0</v>
      </c>
      <c r="L2558">
        <v>0</v>
      </c>
      <c r="M2558">
        <v>0</v>
      </c>
      <c r="N2558" t="s">
        <v>63</v>
      </c>
      <c r="O2558" t="s">
        <v>63</v>
      </c>
      <c r="P2558">
        <v>0</v>
      </c>
      <c r="Q2558">
        <v>0</v>
      </c>
      <c r="R2558">
        <v>0</v>
      </c>
      <c r="S2558" t="s">
        <v>63</v>
      </c>
      <c r="T2558" t="s">
        <v>63</v>
      </c>
      <c r="U2558">
        <v>0</v>
      </c>
      <c r="V2558">
        <v>0</v>
      </c>
      <c r="W2558">
        <v>0</v>
      </c>
      <c r="X2558" t="s">
        <v>63</v>
      </c>
      <c r="Y2558" t="s">
        <v>63</v>
      </c>
      <c r="Z2558">
        <v>0</v>
      </c>
      <c r="AA2558">
        <v>0</v>
      </c>
      <c r="AB2558" t="s">
        <v>64</v>
      </c>
      <c r="AC2558">
        <v>1</v>
      </c>
      <c r="AD2558">
        <v>0</v>
      </c>
      <c r="AE2558">
        <v>0</v>
      </c>
      <c r="AF2558">
        <v>11</v>
      </c>
      <c r="AG2558">
        <v>2.6587770000000002</v>
      </c>
      <c r="AH2558">
        <v>0</v>
      </c>
      <c r="AI2558">
        <v>0</v>
      </c>
      <c r="AJ2558">
        <v>1</v>
      </c>
      <c r="AK2558">
        <v>999</v>
      </c>
      <c r="AL2558">
        <v>5</v>
      </c>
      <c r="AM2558">
        <v>5</v>
      </c>
      <c r="AN2558" t="s">
        <v>120</v>
      </c>
      <c r="AO2558" t="s">
        <v>535</v>
      </c>
      <c r="AP2558">
        <v>187</v>
      </c>
      <c r="AQ2558">
        <v>1</v>
      </c>
      <c r="AR2558" t="s">
        <v>156</v>
      </c>
      <c r="AS2558">
        <v>0</v>
      </c>
      <c r="AT2558">
        <v>4</v>
      </c>
      <c r="AU2558" t="s">
        <v>227</v>
      </c>
      <c r="AV2558" t="s">
        <v>69</v>
      </c>
      <c r="AW2558">
        <v>3</v>
      </c>
      <c r="AX2558" t="s">
        <v>70</v>
      </c>
      <c r="AY2558" t="s">
        <v>99</v>
      </c>
      <c r="AZ2558" t="s">
        <v>161</v>
      </c>
      <c r="BA2558">
        <v>5838</v>
      </c>
      <c r="BB2558">
        <v>37</v>
      </c>
      <c r="BC2558" t="s">
        <v>126</v>
      </c>
      <c r="BD2558" t="s">
        <v>228</v>
      </c>
      <c r="BE2558">
        <v>531.24953700000003</v>
      </c>
      <c r="BF2558" t="s">
        <v>101</v>
      </c>
      <c r="BG2558">
        <v>531.24953700000003</v>
      </c>
      <c r="BH2558">
        <v>8287.0736489999999</v>
      </c>
    </row>
    <row r="2559" spans="1:60" x14ac:dyDescent="0.25">
      <c r="A2559">
        <v>2558</v>
      </c>
      <c r="B2559" t="s">
        <v>60</v>
      </c>
      <c r="C2559">
        <v>8521</v>
      </c>
      <c r="D2559" t="s">
        <v>2810</v>
      </c>
      <c r="E2559">
        <v>8010000</v>
      </c>
      <c r="F2559">
        <v>4</v>
      </c>
      <c r="G2559" t="s">
        <v>62</v>
      </c>
      <c r="H2559">
        <v>42</v>
      </c>
      <c r="I2559">
        <v>6140680100000000</v>
      </c>
      <c r="J2559">
        <v>1.7306919999999999</v>
      </c>
      <c r="K2559">
        <v>26.204574999999998</v>
      </c>
      <c r="L2559">
        <v>110</v>
      </c>
      <c r="M2559">
        <v>4</v>
      </c>
      <c r="N2559" t="s">
        <v>87</v>
      </c>
      <c r="O2559" t="s">
        <v>63</v>
      </c>
      <c r="P2559">
        <v>1.683497</v>
      </c>
      <c r="Q2559">
        <v>12</v>
      </c>
      <c r="R2559">
        <v>58</v>
      </c>
      <c r="S2559" t="s">
        <v>135</v>
      </c>
      <c r="T2559" t="s">
        <v>77</v>
      </c>
      <c r="U2559">
        <v>0</v>
      </c>
      <c r="V2559">
        <v>0</v>
      </c>
      <c r="W2559">
        <v>0</v>
      </c>
      <c r="X2559" t="s">
        <v>63</v>
      </c>
      <c r="Y2559" t="s">
        <v>63</v>
      </c>
      <c r="Z2559">
        <v>1</v>
      </c>
      <c r="AA2559">
        <v>59</v>
      </c>
      <c r="AB2559" t="s">
        <v>103</v>
      </c>
      <c r="AC2559">
        <v>3224</v>
      </c>
      <c r="AD2559">
        <v>54</v>
      </c>
      <c r="AE2559">
        <v>197</v>
      </c>
      <c r="AF2559">
        <v>26</v>
      </c>
      <c r="AG2559">
        <v>1.7500929999999999</v>
      </c>
      <c r="AH2559">
        <v>834</v>
      </c>
      <c r="AI2559">
        <v>494</v>
      </c>
      <c r="AJ2559">
        <v>3083</v>
      </c>
      <c r="AK2559">
        <v>281</v>
      </c>
      <c r="AL2559">
        <v>3</v>
      </c>
      <c r="AM2559">
        <v>2</v>
      </c>
      <c r="AN2559" t="s">
        <v>120</v>
      </c>
      <c r="AO2559" t="s">
        <v>136</v>
      </c>
      <c r="AP2559">
        <v>141</v>
      </c>
      <c r="AQ2559">
        <v>20</v>
      </c>
      <c r="AR2559" t="s">
        <v>82</v>
      </c>
      <c r="AS2559">
        <v>206</v>
      </c>
      <c r="AT2559">
        <v>4</v>
      </c>
      <c r="AU2559" t="s">
        <v>83</v>
      </c>
      <c r="AV2559" t="s">
        <v>69</v>
      </c>
      <c r="AW2559">
        <v>4</v>
      </c>
      <c r="AX2559" t="s">
        <v>70</v>
      </c>
      <c r="AY2559" t="s">
        <v>99</v>
      </c>
      <c r="AZ2559" t="s">
        <v>137</v>
      </c>
      <c r="BA2559">
        <v>5895</v>
      </c>
      <c r="BB2559">
        <v>36</v>
      </c>
      <c r="BC2559" t="s">
        <v>126</v>
      </c>
      <c r="BD2559" t="s">
        <v>74</v>
      </c>
      <c r="BE2559">
        <v>379.71691399999997</v>
      </c>
      <c r="BF2559" t="s">
        <v>101</v>
      </c>
      <c r="BG2559">
        <v>379.71691399999997</v>
      </c>
      <c r="BH2559">
        <v>7003.8639359999997</v>
      </c>
    </row>
    <row r="2560" spans="1:60" x14ac:dyDescent="0.25">
      <c r="A2560">
        <v>2559</v>
      </c>
      <c r="B2560" t="s">
        <v>60</v>
      </c>
      <c r="C2560">
        <v>8522</v>
      </c>
      <c r="D2560" t="s">
        <v>2811</v>
      </c>
      <c r="E2560">
        <v>8010000</v>
      </c>
      <c r="F2560">
        <v>4</v>
      </c>
      <c r="G2560" t="s">
        <v>62</v>
      </c>
      <c r="H2560">
        <v>42</v>
      </c>
      <c r="I2560">
        <v>6140680100000060</v>
      </c>
      <c r="J2560">
        <v>6.4476779999999998</v>
      </c>
      <c r="K2560">
        <v>13.768589</v>
      </c>
      <c r="L2560">
        <v>50</v>
      </c>
      <c r="M2560">
        <v>11</v>
      </c>
      <c r="N2560" t="s">
        <v>88</v>
      </c>
      <c r="O2560" t="s">
        <v>63</v>
      </c>
      <c r="P2560">
        <v>1.908331</v>
      </c>
      <c r="Q2560">
        <v>9</v>
      </c>
      <c r="R2560">
        <v>34</v>
      </c>
      <c r="S2560" t="s">
        <v>124</v>
      </c>
      <c r="T2560" t="s">
        <v>95</v>
      </c>
      <c r="U2560">
        <v>0</v>
      </c>
      <c r="V2560">
        <v>0</v>
      </c>
      <c r="W2560">
        <v>0</v>
      </c>
      <c r="X2560" t="s">
        <v>63</v>
      </c>
      <c r="Y2560" t="s">
        <v>63</v>
      </c>
      <c r="Z2560">
        <v>2</v>
      </c>
      <c r="AA2560">
        <v>42</v>
      </c>
      <c r="AB2560" t="s">
        <v>80</v>
      </c>
      <c r="AC2560">
        <v>2396</v>
      </c>
      <c r="AD2560">
        <v>28</v>
      </c>
      <c r="AE2560">
        <v>111</v>
      </c>
      <c r="AF2560">
        <v>26</v>
      </c>
      <c r="AG2560">
        <v>1.4764029999999999</v>
      </c>
      <c r="AH2560">
        <v>359</v>
      </c>
      <c r="AI2560">
        <v>257</v>
      </c>
      <c r="AJ2560">
        <v>1016</v>
      </c>
      <c r="AK2560">
        <v>268</v>
      </c>
      <c r="AL2560">
        <v>3</v>
      </c>
      <c r="AM2560">
        <v>2</v>
      </c>
      <c r="AN2560" t="s">
        <v>223</v>
      </c>
      <c r="AO2560" t="s">
        <v>136</v>
      </c>
      <c r="AP2560">
        <v>202</v>
      </c>
      <c r="AQ2560">
        <v>35</v>
      </c>
      <c r="AR2560" t="s">
        <v>82</v>
      </c>
      <c r="AS2560">
        <v>206</v>
      </c>
      <c r="AT2560">
        <v>3</v>
      </c>
      <c r="AU2560" t="s">
        <v>98</v>
      </c>
      <c r="AV2560" t="s">
        <v>132</v>
      </c>
      <c r="AW2560">
        <v>88</v>
      </c>
      <c r="AX2560" t="s">
        <v>133</v>
      </c>
      <c r="AY2560" t="s">
        <v>224</v>
      </c>
      <c r="AZ2560" t="s">
        <v>137</v>
      </c>
      <c r="BA2560">
        <v>5512</v>
      </c>
      <c r="BB2560">
        <v>29</v>
      </c>
      <c r="BC2560" t="s">
        <v>206</v>
      </c>
      <c r="BD2560" t="s">
        <v>74</v>
      </c>
      <c r="BE2560">
        <v>1991.334071</v>
      </c>
      <c r="BF2560" t="s">
        <v>101</v>
      </c>
      <c r="BG2560">
        <v>1082.9422500000001</v>
      </c>
      <c r="BH2560">
        <v>26092.825465999998</v>
      </c>
    </row>
    <row r="2561" spans="1:60" x14ac:dyDescent="0.25">
      <c r="A2561">
        <v>2560</v>
      </c>
      <c r="B2561" t="s">
        <v>60</v>
      </c>
      <c r="C2561">
        <v>8523</v>
      </c>
      <c r="D2561" t="s">
        <v>2812</v>
      </c>
      <c r="E2561">
        <v>8010000</v>
      </c>
      <c r="F2561">
        <v>4</v>
      </c>
      <c r="G2561" t="s">
        <v>62</v>
      </c>
      <c r="H2561">
        <v>42</v>
      </c>
      <c r="I2561">
        <v>6140680100000270</v>
      </c>
      <c r="J2561">
        <v>14.495903</v>
      </c>
      <c r="K2561">
        <v>0</v>
      </c>
      <c r="L2561">
        <v>0</v>
      </c>
      <c r="M2561">
        <v>0</v>
      </c>
      <c r="N2561" t="s">
        <v>63</v>
      </c>
      <c r="O2561" t="s">
        <v>63</v>
      </c>
      <c r="P2561">
        <v>0</v>
      </c>
      <c r="Q2561">
        <v>0</v>
      </c>
      <c r="R2561">
        <v>0</v>
      </c>
      <c r="S2561" t="s">
        <v>63</v>
      </c>
      <c r="T2561" t="s">
        <v>63</v>
      </c>
      <c r="U2561">
        <v>0</v>
      </c>
      <c r="V2561">
        <v>0</v>
      </c>
      <c r="W2561">
        <v>0</v>
      </c>
      <c r="X2561" t="s">
        <v>63</v>
      </c>
      <c r="Y2561" t="s">
        <v>63</v>
      </c>
      <c r="Z2561">
        <v>0</v>
      </c>
      <c r="AA2561">
        <v>0</v>
      </c>
      <c r="AB2561" t="s">
        <v>64</v>
      </c>
      <c r="AC2561">
        <v>1</v>
      </c>
      <c r="AD2561">
        <v>0</v>
      </c>
      <c r="AE2561">
        <v>0</v>
      </c>
      <c r="AF2561">
        <v>5</v>
      </c>
      <c r="AG2561">
        <v>1.472143</v>
      </c>
      <c r="AH2561">
        <v>0</v>
      </c>
      <c r="AI2561">
        <v>0</v>
      </c>
      <c r="AJ2561">
        <v>0</v>
      </c>
      <c r="AK2561">
        <v>999</v>
      </c>
      <c r="AL2561">
        <v>5</v>
      </c>
      <c r="AM2561">
        <v>5</v>
      </c>
      <c r="AN2561" t="s">
        <v>223</v>
      </c>
      <c r="AO2561" t="s">
        <v>176</v>
      </c>
      <c r="AP2561">
        <v>141</v>
      </c>
      <c r="AQ2561">
        <v>5</v>
      </c>
      <c r="AR2561" t="s">
        <v>156</v>
      </c>
      <c r="AS2561">
        <v>0</v>
      </c>
      <c r="AT2561">
        <v>3</v>
      </c>
      <c r="AU2561" t="s">
        <v>227</v>
      </c>
      <c r="AV2561" t="s">
        <v>132</v>
      </c>
      <c r="AW2561">
        <v>6</v>
      </c>
      <c r="AX2561" t="s">
        <v>133</v>
      </c>
      <c r="AY2561" t="s">
        <v>224</v>
      </c>
      <c r="AZ2561" t="s">
        <v>161</v>
      </c>
      <c r="BA2561">
        <v>5530</v>
      </c>
      <c r="BB2561">
        <v>28</v>
      </c>
      <c r="BC2561" t="s">
        <v>140</v>
      </c>
      <c r="BD2561" t="s">
        <v>228</v>
      </c>
      <c r="BE2561">
        <v>3139.7002520000001</v>
      </c>
      <c r="BF2561" t="s">
        <v>101</v>
      </c>
      <c r="BG2561">
        <v>2871.0492490000001</v>
      </c>
      <c r="BH2561">
        <v>58662.836390999997</v>
      </c>
    </row>
    <row r="2562" spans="1:60" x14ac:dyDescent="0.25">
      <c r="A2562">
        <v>2561</v>
      </c>
      <c r="B2562" t="s">
        <v>60</v>
      </c>
      <c r="C2562">
        <v>8524</v>
      </c>
      <c r="D2562" t="s">
        <v>2813</v>
      </c>
      <c r="E2562">
        <v>8010000</v>
      </c>
      <c r="F2562">
        <v>4</v>
      </c>
      <c r="G2562" t="s">
        <v>62</v>
      </c>
      <c r="H2562">
        <v>42</v>
      </c>
      <c r="I2562">
        <v>6140680100000270</v>
      </c>
      <c r="J2562">
        <v>4.2072849999999997</v>
      </c>
      <c r="K2562">
        <v>17.787222</v>
      </c>
      <c r="L2562">
        <v>95</v>
      </c>
      <c r="M2562">
        <v>21</v>
      </c>
      <c r="N2562" t="s">
        <v>78</v>
      </c>
      <c r="O2562" t="s">
        <v>63</v>
      </c>
      <c r="P2562">
        <v>15.081201</v>
      </c>
      <c r="Q2562">
        <v>51</v>
      </c>
      <c r="R2562">
        <v>12</v>
      </c>
      <c r="S2562" t="s">
        <v>78</v>
      </c>
      <c r="T2562" t="s">
        <v>63</v>
      </c>
      <c r="U2562">
        <v>2.5270739999999998</v>
      </c>
      <c r="V2562">
        <v>9</v>
      </c>
      <c r="W2562">
        <v>19</v>
      </c>
      <c r="X2562" t="s">
        <v>78</v>
      </c>
      <c r="Y2562" t="s">
        <v>88</v>
      </c>
      <c r="Z2562">
        <v>3</v>
      </c>
      <c r="AA2562">
        <v>43</v>
      </c>
      <c r="AB2562" t="s">
        <v>108</v>
      </c>
      <c r="AC2562">
        <v>3956</v>
      </c>
      <c r="AD2562">
        <v>90</v>
      </c>
      <c r="AE2562">
        <v>308</v>
      </c>
      <c r="AF2562">
        <v>75</v>
      </c>
      <c r="AG2562">
        <v>2.0401189999999998</v>
      </c>
      <c r="AH2562">
        <v>2792</v>
      </c>
      <c r="AI2562">
        <v>2470</v>
      </c>
      <c r="AJ2562">
        <v>13681</v>
      </c>
      <c r="AK2562">
        <v>267</v>
      </c>
      <c r="AL2562">
        <v>1</v>
      </c>
      <c r="AM2562">
        <v>4</v>
      </c>
      <c r="AN2562" t="s">
        <v>223</v>
      </c>
      <c r="AO2562" t="s">
        <v>136</v>
      </c>
      <c r="AP2562">
        <v>102</v>
      </c>
      <c r="AQ2562">
        <v>20</v>
      </c>
      <c r="AR2562" t="s">
        <v>82</v>
      </c>
      <c r="AS2562">
        <v>206</v>
      </c>
      <c r="AT2562">
        <v>3</v>
      </c>
      <c r="AU2562" t="s">
        <v>105</v>
      </c>
      <c r="AV2562" t="s">
        <v>132</v>
      </c>
      <c r="AW2562">
        <v>88</v>
      </c>
      <c r="AX2562" t="s">
        <v>133</v>
      </c>
      <c r="AY2562" t="s">
        <v>224</v>
      </c>
      <c r="AZ2562" t="s">
        <v>137</v>
      </c>
      <c r="BA2562">
        <v>5441</v>
      </c>
      <c r="BB2562">
        <v>34</v>
      </c>
      <c r="BC2562" t="s">
        <v>206</v>
      </c>
      <c r="BD2562" t="s">
        <v>74</v>
      </c>
      <c r="BE2562">
        <v>1023.180672</v>
      </c>
      <c r="BF2562" t="s">
        <v>101</v>
      </c>
      <c r="BG2562">
        <v>742.05267200000003</v>
      </c>
      <c r="BH2562">
        <v>17026.277351000001</v>
      </c>
    </row>
    <row r="2563" spans="1:60" x14ac:dyDescent="0.25">
      <c r="A2563">
        <v>2562</v>
      </c>
      <c r="B2563" t="s">
        <v>60</v>
      </c>
      <c r="C2563">
        <v>8525</v>
      </c>
      <c r="D2563" t="s">
        <v>2814</v>
      </c>
      <c r="E2563">
        <v>8010000</v>
      </c>
      <c r="F2563">
        <v>4</v>
      </c>
      <c r="G2563" t="s">
        <v>62</v>
      </c>
      <c r="H2563">
        <v>42</v>
      </c>
      <c r="I2563">
        <v>6140680100001040</v>
      </c>
      <c r="J2563">
        <v>23.851020999999999</v>
      </c>
      <c r="K2563">
        <v>10.531962</v>
      </c>
      <c r="L2563">
        <v>58</v>
      </c>
      <c r="M2563">
        <v>57</v>
      </c>
      <c r="N2563" t="s">
        <v>124</v>
      </c>
      <c r="O2563" t="s">
        <v>88</v>
      </c>
      <c r="P2563">
        <v>0</v>
      </c>
      <c r="Q2563">
        <v>0</v>
      </c>
      <c r="R2563">
        <v>0</v>
      </c>
      <c r="S2563" t="s">
        <v>63</v>
      </c>
      <c r="T2563" t="s">
        <v>63</v>
      </c>
      <c r="U2563">
        <v>0</v>
      </c>
      <c r="V2563">
        <v>0</v>
      </c>
      <c r="W2563">
        <v>0</v>
      </c>
      <c r="X2563" t="s">
        <v>63</v>
      </c>
      <c r="Y2563" t="s">
        <v>63</v>
      </c>
      <c r="Z2563">
        <v>1</v>
      </c>
      <c r="AA2563">
        <v>57</v>
      </c>
      <c r="AB2563" t="s">
        <v>89</v>
      </c>
      <c r="AC2563">
        <v>1297</v>
      </c>
      <c r="AD2563">
        <v>145</v>
      </c>
      <c r="AE2563">
        <v>364</v>
      </c>
      <c r="AF2563">
        <v>69</v>
      </c>
      <c r="AG2563">
        <v>4.5298970000000001</v>
      </c>
      <c r="AH2563">
        <v>2963</v>
      </c>
      <c r="AI2563">
        <v>2270</v>
      </c>
      <c r="AJ2563">
        <v>10776</v>
      </c>
      <c r="AK2563">
        <v>268</v>
      </c>
      <c r="AL2563">
        <v>1</v>
      </c>
      <c r="AM2563">
        <v>2</v>
      </c>
      <c r="AN2563" t="s">
        <v>223</v>
      </c>
      <c r="AO2563" t="s">
        <v>136</v>
      </c>
      <c r="AP2563">
        <v>161</v>
      </c>
      <c r="AQ2563">
        <v>70</v>
      </c>
      <c r="AR2563" t="s">
        <v>67</v>
      </c>
      <c r="AS2563">
        <v>206</v>
      </c>
      <c r="AT2563">
        <v>3</v>
      </c>
      <c r="AU2563" t="s">
        <v>68</v>
      </c>
      <c r="AV2563" t="s">
        <v>132</v>
      </c>
      <c r="AW2563">
        <v>8</v>
      </c>
      <c r="AX2563" t="s">
        <v>133</v>
      </c>
      <c r="AY2563" t="s">
        <v>224</v>
      </c>
      <c r="AZ2563" t="s">
        <v>137</v>
      </c>
      <c r="BA2563">
        <v>5575</v>
      </c>
      <c r="BB2563">
        <v>17</v>
      </c>
      <c r="BC2563" t="s">
        <v>85</v>
      </c>
      <c r="BD2563" t="s">
        <v>74</v>
      </c>
      <c r="BE2563">
        <v>2502.284459</v>
      </c>
      <c r="BF2563" t="s">
        <v>75</v>
      </c>
      <c r="BG2563">
        <v>2502.284459</v>
      </c>
      <c r="BH2563">
        <v>96521.658735999998</v>
      </c>
    </row>
    <row r="2564" spans="1:60" x14ac:dyDescent="0.25">
      <c r="A2564">
        <v>2563</v>
      </c>
      <c r="B2564" t="s">
        <v>60</v>
      </c>
      <c r="C2564">
        <v>8526</v>
      </c>
      <c r="D2564" t="s">
        <v>2815</v>
      </c>
      <c r="E2564">
        <v>8010000</v>
      </c>
      <c r="F2564">
        <v>4</v>
      </c>
      <c r="G2564" t="s">
        <v>62</v>
      </c>
      <c r="H2564">
        <v>42</v>
      </c>
      <c r="I2564">
        <v>6140680100000270</v>
      </c>
      <c r="J2564">
        <v>7.7621279999999997</v>
      </c>
      <c r="K2564">
        <v>17.383118</v>
      </c>
      <c r="L2564">
        <v>95</v>
      </c>
      <c r="M2564">
        <v>36</v>
      </c>
      <c r="N2564" t="s">
        <v>88</v>
      </c>
      <c r="O2564" t="s">
        <v>124</v>
      </c>
      <c r="P2564">
        <v>2.0368810000000002</v>
      </c>
      <c r="Q2564">
        <v>8</v>
      </c>
      <c r="R2564">
        <v>9</v>
      </c>
      <c r="S2564" t="s">
        <v>124</v>
      </c>
      <c r="T2564" t="s">
        <v>78</v>
      </c>
      <c r="U2564">
        <v>0</v>
      </c>
      <c r="V2564">
        <v>0</v>
      </c>
      <c r="W2564">
        <v>0</v>
      </c>
      <c r="X2564" t="s">
        <v>63</v>
      </c>
      <c r="Y2564" t="s">
        <v>63</v>
      </c>
      <c r="Z2564">
        <v>2</v>
      </c>
      <c r="AA2564">
        <v>42</v>
      </c>
      <c r="AB2564" t="s">
        <v>80</v>
      </c>
      <c r="AC2564">
        <v>3940</v>
      </c>
      <c r="AD2564">
        <v>95</v>
      </c>
      <c r="AE2564">
        <v>323</v>
      </c>
      <c r="AF2564">
        <v>93</v>
      </c>
      <c r="AG2564">
        <v>2.1056520000000001</v>
      </c>
      <c r="AH2564">
        <v>3122</v>
      </c>
      <c r="AI2564">
        <v>2807</v>
      </c>
      <c r="AJ2564">
        <v>15009</v>
      </c>
      <c r="AK2564">
        <v>266</v>
      </c>
      <c r="AL2564">
        <v>1</v>
      </c>
      <c r="AM2564">
        <v>4</v>
      </c>
      <c r="AN2564" t="s">
        <v>223</v>
      </c>
      <c r="AO2564" t="s">
        <v>136</v>
      </c>
      <c r="AP2564">
        <v>102</v>
      </c>
      <c r="AQ2564">
        <v>40</v>
      </c>
      <c r="AR2564" t="s">
        <v>82</v>
      </c>
      <c r="AS2564">
        <v>206</v>
      </c>
      <c r="AT2564">
        <v>3</v>
      </c>
      <c r="AU2564" t="s">
        <v>105</v>
      </c>
      <c r="AV2564" t="s">
        <v>132</v>
      </c>
      <c r="AW2564">
        <v>88</v>
      </c>
      <c r="AX2564" t="s">
        <v>133</v>
      </c>
      <c r="AY2564" t="s">
        <v>224</v>
      </c>
      <c r="AZ2564" t="s">
        <v>137</v>
      </c>
      <c r="BA2564">
        <v>5498</v>
      </c>
      <c r="BB2564">
        <v>32</v>
      </c>
      <c r="BC2564" t="s">
        <v>122</v>
      </c>
      <c r="BD2564" t="s">
        <v>74</v>
      </c>
      <c r="BE2564">
        <v>934.32297500000004</v>
      </c>
      <c r="BF2564" t="s">
        <v>101</v>
      </c>
      <c r="BG2564">
        <v>934.32297500000004</v>
      </c>
      <c r="BH2564">
        <v>31412.215809000001</v>
      </c>
    </row>
    <row r="2565" spans="1:60" x14ac:dyDescent="0.25">
      <c r="A2565">
        <v>2564</v>
      </c>
      <c r="B2565" t="s">
        <v>60</v>
      </c>
      <c r="C2565">
        <v>8527</v>
      </c>
      <c r="D2565" t="s">
        <v>2816</v>
      </c>
      <c r="E2565">
        <v>8010000</v>
      </c>
      <c r="F2565">
        <v>4</v>
      </c>
      <c r="G2565" t="s">
        <v>62</v>
      </c>
      <c r="H2565">
        <v>42</v>
      </c>
      <c r="I2565">
        <v>6140680100000280</v>
      </c>
      <c r="J2565">
        <v>14.20702</v>
      </c>
      <c r="K2565">
        <v>17.779896000000001</v>
      </c>
      <c r="L2565">
        <v>95</v>
      </c>
      <c r="M2565">
        <v>21</v>
      </c>
      <c r="N2565" t="s">
        <v>78</v>
      </c>
      <c r="O2565" t="s">
        <v>63</v>
      </c>
      <c r="P2565">
        <v>15.073024999999999</v>
      </c>
      <c r="Q2565">
        <v>51</v>
      </c>
      <c r="R2565">
        <v>12</v>
      </c>
      <c r="S2565" t="s">
        <v>78</v>
      </c>
      <c r="T2565" t="s">
        <v>63</v>
      </c>
      <c r="U2565">
        <v>2.5274160000000001</v>
      </c>
      <c r="V2565">
        <v>9</v>
      </c>
      <c r="W2565">
        <v>19</v>
      </c>
      <c r="X2565" t="s">
        <v>78</v>
      </c>
      <c r="Y2565" t="s">
        <v>88</v>
      </c>
      <c r="Z2565">
        <v>3</v>
      </c>
      <c r="AA2565">
        <v>43</v>
      </c>
      <c r="AB2565" t="s">
        <v>108</v>
      </c>
      <c r="AC2565">
        <v>3956</v>
      </c>
      <c r="AD2565">
        <v>90</v>
      </c>
      <c r="AE2565">
        <v>308</v>
      </c>
      <c r="AF2565">
        <v>75</v>
      </c>
      <c r="AG2565">
        <v>2.0395650000000001</v>
      </c>
      <c r="AH2565">
        <v>2791</v>
      </c>
      <c r="AI2565">
        <v>2470</v>
      </c>
      <c r="AJ2565">
        <v>13680</v>
      </c>
      <c r="AK2565">
        <v>267</v>
      </c>
      <c r="AL2565">
        <v>1</v>
      </c>
      <c r="AM2565">
        <v>4</v>
      </c>
      <c r="AN2565" t="s">
        <v>120</v>
      </c>
      <c r="AO2565" t="s">
        <v>97</v>
      </c>
      <c r="AP2565">
        <v>102</v>
      </c>
      <c r="AQ2565">
        <v>60</v>
      </c>
      <c r="AR2565" t="s">
        <v>82</v>
      </c>
      <c r="AS2565">
        <v>206</v>
      </c>
      <c r="AT2565">
        <v>4</v>
      </c>
      <c r="AU2565" t="s">
        <v>105</v>
      </c>
      <c r="AV2565" t="s">
        <v>69</v>
      </c>
      <c r="AW2565">
        <v>9</v>
      </c>
      <c r="AX2565" t="s">
        <v>70</v>
      </c>
      <c r="AY2565" t="s">
        <v>99</v>
      </c>
      <c r="AZ2565" t="s">
        <v>100</v>
      </c>
      <c r="BA2565">
        <v>5708</v>
      </c>
      <c r="BB2565">
        <v>32</v>
      </c>
      <c r="BC2565" t="s">
        <v>206</v>
      </c>
      <c r="BD2565" t="s">
        <v>74</v>
      </c>
      <c r="BE2565">
        <v>1212.560258</v>
      </c>
      <c r="BF2565" t="s">
        <v>114</v>
      </c>
      <c r="BG2565">
        <v>1212.560258</v>
      </c>
      <c r="BH2565">
        <v>57493.768568</v>
      </c>
    </row>
    <row r="2566" spans="1:60" x14ac:dyDescent="0.25">
      <c r="A2566">
        <v>2565</v>
      </c>
      <c r="B2566" t="s">
        <v>60</v>
      </c>
      <c r="C2566">
        <v>8528</v>
      </c>
      <c r="D2566" t="s">
        <v>2817</v>
      </c>
      <c r="E2566">
        <v>8010000</v>
      </c>
      <c r="F2566">
        <v>4</v>
      </c>
      <c r="G2566" t="s">
        <v>62</v>
      </c>
      <c r="H2566">
        <v>42</v>
      </c>
      <c r="I2566">
        <v>6140680100000290</v>
      </c>
      <c r="J2566">
        <v>4.1315239999999998</v>
      </c>
      <c r="K2566">
        <v>13.765599</v>
      </c>
      <c r="L2566">
        <v>50</v>
      </c>
      <c r="M2566">
        <v>11</v>
      </c>
      <c r="N2566" t="s">
        <v>88</v>
      </c>
      <c r="O2566" t="s">
        <v>63</v>
      </c>
      <c r="P2566">
        <v>1.908331</v>
      </c>
      <c r="Q2566">
        <v>9</v>
      </c>
      <c r="R2566">
        <v>34</v>
      </c>
      <c r="S2566" t="s">
        <v>124</v>
      </c>
      <c r="T2566" t="s">
        <v>95</v>
      </c>
      <c r="U2566">
        <v>0</v>
      </c>
      <c r="V2566">
        <v>0</v>
      </c>
      <c r="W2566">
        <v>0</v>
      </c>
      <c r="X2566" t="s">
        <v>63</v>
      </c>
      <c r="Y2566" t="s">
        <v>63</v>
      </c>
      <c r="Z2566">
        <v>2</v>
      </c>
      <c r="AA2566">
        <v>41</v>
      </c>
      <c r="AB2566" t="s">
        <v>80</v>
      </c>
      <c r="AC2566">
        <v>2396</v>
      </c>
      <c r="AD2566">
        <v>28</v>
      </c>
      <c r="AE2566">
        <v>111</v>
      </c>
      <c r="AF2566">
        <v>26</v>
      </c>
      <c r="AG2566">
        <v>1.4762189999999999</v>
      </c>
      <c r="AH2566">
        <v>358</v>
      </c>
      <c r="AI2566">
        <v>257</v>
      </c>
      <c r="AJ2566">
        <v>1016</v>
      </c>
      <c r="AK2566">
        <v>268</v>
      </c>
      <c r="AL2566">
        <v>3</v>
      </c>
      <c r="AM2566">
        <v>2</v>
      </c>
      <c r="AN2566" t="s">
        <v>120</v>
      </c>
      <c r="AO2566" t="s">
        <v>97</v>
      </c>
      <c r="AP2566">
        <v>101</v>
      </c>
      <c r="AQ2566">
        <v>10</v>
      </c>
      <c r="AR2566" t="s">
        <v>91</v>
      </c>
      <c r="AS2566">
        <v>206</v>
      </c>
      <c r="AT2566">
        <v>4</v>
      </c>
      <c r="AU2566" t="s">
        <v>83</v>
      </c>
      <c r="AV2566" t="s">
        <v>69</v>
      </c>
      <c r="AW2566">
        <v>4</v>
      </c>
      <c r="AX2566" t="s">
        <v>70</v>
      </c>
      <c r="AY2566" t="s">
        <v>99</v>
      </c>
      <c r="AZ2566" t="s">
        <v>100</v>
      </c>
      <c r="BA2566">
        <v>5626</v>
      </c>
      <c r="BB2566">
        <v>28</v>
      </c>
      <c r="BC2566" t="s">
        <v>206</v>
      </c>
      <c r="BD2566" t="s">
        <v>74</v>
      </c>
      <c r="BE2566">
        <v>660.11423300000001</v>
      </c>
      <c r="BF2566" t="s">
        <v>101</v>
      </c>
      <c r="BG2566">
        <v>660.11423300000001</v>
      </c>
      <c r="BH2566">
        <v>16719.683337999999</v>
      </c>
    </row>
    <row r="2567" spans="1:60" x14ac:dyDescent="0.25">
      <c r="A2567">
        <v>2566</v>
      </c>
      <c r="B2567" t="s">
        <v>60</v>
      </c>
      <c r="C2567">
        <v>8529</v>
      </c>
      <c r="D2567" t="s">
        <v>2818</v>
      </c>
      <c r="E2567">
        <v>8010000</v>
      </c>
      <c r="F2567">
        <v>4</v>
      </c>
      <c r="G2567" t="s">
        <v>62</v>
      </c>
      <c r="H2567">
        <v>42</v>
      </c>
      <c r="I2567">
        <v>6140680100000340</v>
      </c>
      <c r="J2567">
        <v>4.6764710000000003</v>
      </c>
      <c r="K2567">
        <v>17.748041000000001</v>
      </c>
      <c r="L2567">
        <v>95</v>
      </c>
      <c r="M2567">
        <v>21</v>
      </c>
      <c r="N2567" t="s">
        <v>78</v>
      </c>
      <c r="O2567" t="s">
        <v>63</v>
      </c>
      <c r="P2567">
        <v>15.037485</v>
      </c>
      <c r="Q2567">
        <v>51</v>
      </c>
      <c r="R2567">
        <v>12</v>
      </c>
      <c r="S2567" t="s">
        <v>78</v>
      </c>
      <c r="T2567" t="s">
        <v>63</v>
      </c>
      <c r="U2567">
        <v>2.5167830000000002</v>
      </c>
      <c r="V2567">
        <v>9</v>
      </c>
      <c r="W2567">
        <v>19</v>
      </c>
      <c r="X2567" t="s">
        <v>78</v>
      </c>
      <c r="Y2567" t="s">
        <v>88</v>
      </c>
      <c r="Z2567">
        <v>3</v>
      </c>
      <c r="AA2567">
        <v>43</v>
      </c>
      <c r="AB2567" t="s">
        <v>108</v>
      </c>
      <c r="AC2567">
        <v>3956</v>
      </c>
      <c r="AD2567">
        <v>89</v>
      </c>
      <c r="AE2567">
        <v>307</v>
      </c>
      <c r="AF2567">
        <v>75</v>
      </c>
      <c r="AG2567">
        <v>2.0344470000000001</v>
      </c>
      <c r="AH2567">
        <v>2781</v>
      </c>
      <c r="AI2567">
        <v>2470</v>
      </c>
      <c r="AJ2567">
        <v>13683</v>
      </c>
      <c r="AK2567">
        <v>267</v>
      </c>
      <c r="AL2567">
        <v>1</v>
      </c>
      <c r="AM2567">
        <v>4</v>
      </c>
      <c r="AN2567" t="s">
        <v>120</v>
      </c>
      <c r="AO2567" t="s">
        <v>97</v>
      </c>
      <c r="AP2567">
        <v>183</v>
      </c>
      <c r="AQ2567">
        <v>70</v>
      </c>
      <c r="AR2567" t="s">
        <v>91</v>
      </c>
      <c r="AS2567">
        <v>206</v>
      </c>
      <c r="AT2567">
        <v>4</v>
      </c>
      <c r="AU2567" t="s">
        <v>92</v>
      </c>
      <c r="AV2567" t="s">
        <v>69</v>
      </c>
      <c r="AW2567">
        <v>6</v>
      </c>
      <c r="AX2567" t="s">
        <v>70</v>
      </c>
      <c r="AY2567" t="s">
        <v>99</v>
      </c>
      <c r="AZ2567" t="s">
        <v>100</v>
      </c>
      <c r="BA2567">
        <v>5658</v>
      </c>
      <c r="BB2567">
        <v>39</v>
      </c>
      <c r="BC2567" t="s">
        <v>85</v>
      </c>
      <c r="BD2567" t="s">
        <v>74</v>
      </c>
      <c r="BE2567">
        <v>655.344334</v>
      </c>
      <c r="BF2567" t="s">
        <v>75</v>
      </c>
      <c r="BG2567">
        <v>655.344334</v>
      </c>
      <c r="BH2567">
        <v>18925.008602999998</v>
      </c>
    </row>
    <row r="2568" spans="1:60" x14ac:dyDescent="0.25">
      <c r="A2568">
        <v>2567</v>
      </c>
      <c r="B2568" t="s">
        <v>60</v>
      </c>
      <c r="C2568">
        <v>8530</v>
      </c>
      <c r="D2568" t="s">
        <v>2819</v>
      </c>
      <c r="E2568">
        <v>8010000</v>
      </c>
      <c r="F2568">
        <v>4</v>
      </c>
      <c r="G2568" t="s">
        <v>62</v>
      </c>
      <c r="H2568">
        <v>42</v>
      </c>
      <c r="I2568">
        <v>6140680100000270</v>
      </c>
      <c r="J2568">
        <v>24.173276999999999</v>
      </c>
      <c r="K2568">
        <v>11.032586</v>
      </c>
      <c r="L2568">
        <v>53</v>
      </c>
      <c r="M2568">
        <v>19</v>
      </c>
      <c r="N2568" t="s">
        <v>124</v>
      </c>
      <c r="O2568" t="s">
        <v>88</v>
      </c>
      <c r="P2568">
        <v>0.97538800000000003</v>
      </c>
      <c r="Q2568">
        <v>7</v>
      </c>
      <c r="R2568">
        <v>21</v>
      </c>
      <c r="S2568" t="s">
        <v>135</v>
      </c>
      <c r="T2568" t="s">
        <v>124</v>
      </c>
      <c r="U2568">
        <v>0</v>
      </c>
      <c r="V2568">
        <v>0</v>
      </c>
      <c r="W2568">
        <v>0</v>
      </c>
      <c r="X2568" t="s">
        <v>63</v>
      </c>
      <c r="Y2568" t="s">
        <v>63</v>
      </c>
      <c r="Z2568">
        <v>2</v>
      </c>
      <c r="AA2568">
        <v>36</v>
      </c>
      <c r="AB2568" t="s">
        <v>80</v>
      </c>
      <c r="AC2568">
        <v>3830</v>
      </c>
      <c r="AD2568">
        <v>52</v>
      </c>
      <c r="AE2568">
        <v>199</v>
      </c>
      <c r="AF2568">
        <v>53</v>
      </c>
      <c r="AG2568">
        <v>1.582335</v>
      </c>
      <c r="AH2568">
        <v>777</v>
      </c>
      <c r="AI2568">
        <v>604</v>
      </c>
      <c r="AJ2568">
        <v>2556</v>
      </c>
      <c r="AK2568">
        <v>268</v>
      </c>
      <c r="AL2568">
        <v>1</v>
      </c>
      <c r="AM2568">
        <v>4</v>
      </c>
      <c r="AN2568" t="s">
        <v>120</v>
      </c>
      <c r="AO2568" t="s">
        <v>97</v>
      </c>
      <c r="AP2568">
        <v>102</v>
      </c>
      <c r="AQ2568">
        <v>45</v>
      </c>
      <c r="AR2568" t="s">
        <v>91</v>
      </c>
      <c r="AS2568">
        <v>206</v>
      </c>
      <c r="AT2568">
        <v>4</v>
      </c>
      <c r="AU2568" t="s">
        <v>105</v>
      </c>
      <c r="AV2568" t="s">
        <v>69</v>
      </c>
      <c r="AW2568">
        <v>88</v>
      </c>
      <c r="AX2568" t="s">
        <v>70</v>
      </c>
      <c r="AY2568" t="s">
        <v>99</v>
      </c>
      <c r="AZ2568" t="s">
        <v>100</v>
      </c>
      <c r="BA2568">
        <v>5530</v>
      </c>
      <c r="BB2568">
        <v>34</v>
      </c>
      <c r="BC2568" t="s">
        <v>85</v>
      </c>
      <c r="BD2568" t="s">
        <v>74</v>
      </c>
      <c r="BE2568">
        <v>2024.476637</v>
      </c>
      <c r="BF2568" t="s">
        <v>114</v>
      </c>
      <c r="BG2568">
        <v>2026.904329</v>
      </c>
      <c r="BH2568">
        <v>97825.782028000001</v>
      </c>
    </row>
    <row r="2569" spans="1:60" x14ac:dyDescent="0.25">
      <c r="A2569">
        <v>2568</v>
      </c>
      <c r="B2569" t="s">
        <v>60</v>
      </c>
      <c r="C2569">
        <v>8531</v>
      </c>
      <c r="D2569" t="s">
        <v>2820</v>
      </c>
      <c r="E2569">
        <v>8010000</v>
      </c>
      <c r="F2569">
        <v>4</v>
      </c>
      <c r="G2569" t="s">
        <v>62</v>
      </c>
      <c r="H2569">
        <v>42</v>
      </c>
      <c r="I2569">
        <v>6140680100000400</v>
      </c>
      <c r="J2569">
        <v>8.1648180000000004</v>
      </c>
      <c r="K2569">
        <v>17.846722</v>
      </c>
      <c r="L2569">
        <v>95</v>
      </c>
      <c r="M2569">
        <v>21</v>
      </c>
      <c r="N2569" t="s">
        <v>78</v>
      </c>
      <c r="O2569" t="s">
        <v>63</v>
      </c>
      <c r="P2569">
        <v>15.147543000000001</v>
      </c>
      <c r="Q2569">
        <v>51</v>
      </c>
      <c r="R2569">
        <v>12</v>
      </c>
      <c r="S2569" t="s">
        <v>78</v>
      </c>
      <c r="T2569" t="s">
        <v>63</v>
      </c>
      <c r="U2569">
        <v>2.5437729999999998</v>
      </c>
      <c r="V2569">
        <v>9</v>
      </c>
      <c r="W2569">
        <v>19</v>
      </c>
      <c r="X2569" t="s">
        <v>78</v>
      </c>
      <c r="Y2569" t="s">
        <v>88</v>
      </c>
      <c r="Z2569">
        <v>3</v>
      </c>
      <c r="AA2569">
        <v>43</v>
      </c>
      <c r="AB2569" t="s">
        <v>108</v>
      </c>
      <c r="AC2569">
        <v>3956</v>
      </c>
      <c r="AD2569">
        <v>91</v>
      </c>
      <c r="AE2569">
        <v>311</v>
      </c>
      <c r="AF2569">
        <v>75</v>
      </c>
      <c r="AG2569">
        <v>2.0489760000000001</v>
      </c>
      <c r="AH2569">
        <v>2810</v>
      </c>
      <c r="AI2569">
        <v>2514</v>
      </c>
      <c r="AJ2569">
        <v>13839</v>
      </c>
      <c r="AK2569">
        <v>267</v>
      </c>
      <c r="AL2569">
        <v>1</v>
      </c>
      <c r="AM2569">
        <v>4</v>
      </c>
      <c r="AN2569" t="s">
        <v>120</v>
      </c>
      <c r="AO2569" t="s">
        <v>97</v>
      </c>
      <c r="AP2569">
        <v>202</v>
      </c>
      <c r="AQ2569">
        <v>65</v>
      </c>
      <c r="AR2569" t="s">
        <v>67</v>
      </c>
      <c r="AS2569">
        <v>206</v>
      </c>
      <c r="AT2569">
        <v>4</v>
      </c>
      <c r="AU2569" t="s">
        <v>68</v>
      </c>
      <c r="AV2569" t="s">
        <v>69</v>
      </c>
      <c r="AW2569">
        <v>8</v>
      </c>
      <c r="AX2569" t="s">
        <v>70</v>
      </c>
      <c r="AY2569" t="s">
        <v>99</v>
      </c>
      <c r="AZ2569" t="s">
        <v>100</v>
      </c>
      <c r="BA2569">
        <v>5493</v>
      </c>
      <c r="BB2569">
        <v>26</v>
      </c>
      <c r="BC2569" t="s">
        <v>98</v>
      </c>
      <c r="BD2569" t="s">
        <v>74</v>
      </c>
      <c r="BE2569">
        <v>890.58615099999997</v>
      </c>
      <c r="BF2569" t="s">
        <v>114</v>
      </c>
      <c r="BG2569">
        <v>890.58615099999997</v>
      </c>
      <c r="BH2569">
        <v>33041.846060999997</v>
      </c>
    </row>
    <row r="2570" spans="1:60" x14ac:dyDescent="0.25">
      <c r="A2570">
        <v>2569</v>
      </c>
      <c r="B2570" t="s">
        <v>60</v>
      </c>
      <c r="C2570">
        <v>8537</v>
      </c>
      <c r="D2570" t="s">
        <v>2821</v>
      </c>
      <c r="E2570">
        <v>8010000</v>
      </c>
      <c r="F2570">
        <v>4</v>
      </c>
      <c r="G2570" t="s">
        <v>62</v>
      </c>
      <c r="H2570">
        <v>42</v>
      </c>
      <c r="I2570">
        <v>6140680100000210</v>
      </c>
      <c r="J2570">
        <v>13.58203</v>
      </c>
      <c r="K2570">
        <v>13.242519</v>
      </c>
      <c r="L2570">
        <v>73</v>
      </c>
      <c r="M2570">
        <v>56</v>
      </c>
      <c r="N2570" t="s">
        <v>78</v>
      </c>
      <c r="O2570" t="s">
        <v>88</v>
      </c>
      <c r="P2570">
        <v>0</v>
      </c>
      <c r="Q2570">
        <v>0</v>
      </c>
      <c r="R2570">
        <v>0</v>
      </c>
      <c r="S2570" t="s">
        <v>63</v>
      </c>
      <c r="T2570" t="s">
        <v>63</v>
      </c>
      <c r="U2570">
        <v>0</v>
      </c>
      <c r="V2570">
        <v>0</v>
      </c>
      <c r="W2570">
        <v>0</v>
      </c>
      <c r="X2570" t="s">
        <v>63</v>
      </c>
      <c r="Y2570" t="s">
        <v>63</v>
      </c>
      <c r="Z2570">
        <v>1</v>
      </c>
      <c r="AA2570">
        <v>56</v>
      </c>
      <c r="AB2570" t="s">
        <v>89</v>
      </c>
      <c r="AC2570">
        <v>450</v>
      </c>
      <c r="AD2570">
        <v>108</v>
      </c>
      <c r="AE2570">
        <v>233</v>
      </c>
      <c r="AF2570">
        <v>84</v>
      </c>
      <c r="AG2570">
        <v>6.6292540000000004</v>
      </c>
      <c r="AH2570">
        <v>3246</v>
      </c>
      <c r="AI2570">
        <v>2726</v>
      </c>
      <c r="AJ2570">
        <v>15160</v>
      </c>
      <c r="AK2570">
        <v>265</v>
      </c>
      <c r="AL2570">
        <v>1</v>
      </c>
      <c r="AM2570">
        <v>3</v>
      </c>
      <c r="AN2570" t="s">
        <v>81</v>
      </c>
      <c r="AO2570" t="s">
        <v>66</v>
      </c>
      <c r="AP2570">
        <v>161</v>
      </c>
      <c r="AQ2570">
        <v>90</v>
      </c>
      <c r="AR2570" t="s">
        <v>67</v>
      </c>
      <c r="AS2570">
        <v>213</v>
      </c>
      <c r="AT2570">
        <v>3</v>
      </c>
      <c r="AU2570" t="s">
        <v>68</v>
      </c>
      <c r="AV2570" t="s">
        <v>84</v>
      </c>
      <c r="AW2570">
        <v>8</v>
      </c>
      <c r="AX2570" t="s">
        <v>70</v>
      </c>
      <c r="AY2570" t="s">
        <v>71</v>
      </c>
      <c r="AZ2570" t="s">
        <v>72</v>
      </c>
      <c r="BA2570">
        <v>4793</v>
      </c>
      <c r="BB2570">
        <v>61</v>
      </c>
      <c r="BC2570" t="s">
        <v>85</v>
      </c>
      <c r="BD2570" t="s">
        <v>74</v>
      </c>
      <c r="BE2570">
        <v>1237.697236</v>
      </c>
      <c r="BF2570" t="s">
        <v>75</v>
      </c>
      <c r="BG2570">
        <v>1237.697236</v>
      </c>
      <c r="BH2570">
        <v>54964.524017000003</v>
      </c>
    </row>
    <row r="2571" spans="1:60" x14ac:dyDescent="0.25">
      <c r="A2571">
        <v>2570</v>
      </c>
      <c r="B2571" t="s">
        <v>60</v>
      </c>
      <c r="C2571">
        <v>8538</v>
      </c>
      <c r="D2571" t="s">
        <v>2822</v>
      </c>
      <c r="E2571">
        <v>8010000</v>
      </c>
      <c r="F2571">
        <v>4</v>
      </c>
      <c r="G2571" t="s">
        <v>62</v>
      </c>
      <c r="H2571">
        <v>42</v>
      </c>
      <c r="I2571">
        <v>6140680100000410</v>
      </c>
      <c r="J2571">
        <v>6.0588009999999999</v>
      </c>
      <c r="K2571">
        <v>13.268151</v>
      </c>
      <c r="L2571">
        <v>73</v>
      </c>
      <c r="M2571">
        <v>56</v>
      </c>
      <c r="N2571" t="s">
        <v>78</v>
      </c>
      <c r="O2571" t="s">
        <v>88</v>
      </c>
      <c r="P2571">
        <v>0</v>
      </c>
      <c r="Q2571">
        <v>0</v>
      </c>
      <c r="R2571">
        <v>0</v>
      </c>
      <c r="S2571" t="s">
        <v>63</v>
      </c>
      <c r="T2571" t="s">
        <v>63</v>
      </c>
      <c r="U2571">
        <v>0</v>
      </c>
      <c r="V2571">
        <v>0</v>
      </c>
      <c r="W2571">
        <v>0</v>
      </c>
      <c r="X2571" t="s">
        <v>63</v>
      </c>
      <c r="Y2571" t="s">
        <v>63</v>
      </c>
      <c r="Z2571">
        <v>1</v>
      </c>
      <c r="AA2571">
        <v>56</v>
      </c>
      <c r="AB2571" t="s">
        <v>89</v>
      </c>
      <c r="AC2571">
        <v>450</v>
      </c>
      <c r="AD2571">
        <v>109</v>
      </c>
      <c r="AE2571">
        <v>234</v>
      </c>
      <c r="AF2571">
        <v>84</v>
      </c>
      <c r="AG2571">
        <v>6.647729</v>
      </c>
      <c r="AH2571">
        <v>3259</v>
      </c>
      <c r="AI2571">
        <v>2729</v>
      </c>
      <c r="AJ2571">
        <v>15185</v>
      </c>
      <c r="AK2571">
        <v>265</v>
      </c>
      <c r="AL2571">
        <v>1</v>
      </c>
      <c r="AM2571">
        <v>3</v>
      </c>
      <c r="AN2571" t="s">
        <v>81</v>
      </c>
      <c r="AO2571" t="s">
        <v>66</v>
      </c>
      <c r="AP2571">
        <v>161</v>
      </c>
      <c r="AQ2571">
        <v>93</v>
      </c>
      <c r="AR2571" t="s">
        <v>91</v>
      </c>
      <c r="AS2571">
        <v>213</v>
      </c>
      <c r="AT2571">
        <v>3</v>
      </c>
      <c r="AU2571" t="s">
        <v>92</v>
      </c>
      <c r="AV2571" t="s">
        <v>84</v>
      </c>
      <c r="AW2571">
        <v>6</v>
      </c>
      <c r="AX2571" t="s">
        <v>70</v>
      </c>
      <c r="AY2571" t="s">
        <v>71</v>
      </c>
      <c r="AZ2571" t="s">
        <v>72</v>
      </c>
      <c r="BA2571">
        <v>4818</v>
      </c>
      <c r="BB2571">
        <v>42</v>
      </c>
      <c r="BC2571" t="s">
        <v>85</v>
      </c>
      <c r="BD2571" t="s">
        <v>74</v>
      </c>
      <c r="BE2571">
        <v>1285.5775659999999</v>
      </c>
      <c r="BF2571" t="s">
        <v>75</v>
      </c>
      <c r="BG2571">
        <v>1285.5775659999999</v>
      </c>
      <c r="BH2571">
        <v>24519.097579000001</v>
      </c>
    </row>
    <row r="2572" spans="1:60" x14ac:dyDescent="0.25">
      <c r="A2572">
        <v>2571</v>
      </c>
      <c r="B2572" t="s">
        <v>60</v>
      </c>
      <c r="C2572">
        <v>8539</v>
      </c>
      <c r="D2572" t="s">
        <v>2823</v>
      </c>
      <c r="E2572">
        <v>8010000</v>
      </c>
      <c r="F2572">
        <v>4</v>
      </c>
      <c r="G2572" t="s">
        <v>62</v>
      </c>
      <c r="H2572">
        <v>42</v>
      </c>
      <c r="I2572">
        <v>6140680100000290</v>
      </c>
      <c r="J2572">
        <v>2.477427</v>
      </c>
      <c r="K2572">
        <v>29.443138000000001</v>
      </c>
      <c r="L2572">
        <v>117</v>
      </c>
      <c r="M2572">
        <v>20</v>
      </c>
      <c r="N2572" t="s">
        <v>78</v>
      </c>
      <c r="O2572" t="s">
        <v>95</v>
      </c>
      <c r="P2572">
        <v>13.658566</v>
      </c>
      <c r="Q2572">
        <v>45</v>
      </c>
      <c r="R2572">
        <v>2</v>
      </c>
      <c r="S2572" t="s">
        <v>78</v>
      </c>
      <c r="T2572" t="s">
        <v>63</v>
      </c>
      <c r="U2572">
        <v>0.101674</v>
      </c>
      <c r="V2572">
        <v>2</v>
      </c>
      <c r="W2572">
        <v>0</v>
      </c>
      <c r="X2572" t="s">
        <v>78</v>
      </c>
      <c r="Y2572" t="s">
        <v>63</v>
      </c>
      <c r="Z2572">
        <v>1</v>
      </c>
      <c r="AA2572">
        <v>22</v>
      </c>
      <c r="AB2572" t="s">
        <v>146</v>
      </c>
      <c r="AC2572">
        <v>78</v>
      </c>
      <c r="AD2572">
        <v>69</v>
      </c>
      <c r="AE2572">
        <v>115</v>
      </c>
      <c r="AF2572">
        <v>53</v>
      </c>
      <c r="AG2572">
        <v>12.785538000000001</v>
      </c>
      <c r="AH2572">
        <v>2915</v>
      </c>
      <c r="AI2572">
        <v>2666</v>
      </c>
      <c r="AJ2572">
        <v>16959</v>
      </c>
      <c r="AK2572">
        <v>267</v>
      </c>
      <c r="AL2572">
        <v>1</v>
      </c>
      <c r="AM2572">
        <v>4</v>
      </c>
      <c r="AN2572" t="s">
        <v>81</v>
      </c>
      <c r="AO2572" t="s">
        <v>66</v>
      </c>
      <c r="AP2572">
        <v>161</v>
      </c>
      <c r="AQ2572">
        <v>85</v>
      </c>
      <c r="AR2572" t="s">
        <v>67</v>
      </c>
      <c r="AS2572">
        <v>213</v>
      </c>
      <c r="AT2572">
        <v>3</v>
      </c>
      <c r="AU2572" t="s">
        <v>68</v>
      </c>
      <c r="AV2572" t="s">
        <v>84</v>
      </c>
      <c r="AW2572">
        <v>8</v>
      </c>
      <c r="AX2572" t="s">
        <v>70</v>
      </c>
      <c r="AY2572" t="s">
        <v>71</v>
      </c>
      <c r="AZ2572" t="s">
        <v>72</v>
      </c>
      <c r="BA2572">
        <v>5047</v>
      </c>
      <c r="BB2572">
        <v>16</v>
      </c>
      <c r="BC2572" t="s">
        <v>206</v>
      </c>
      <c r="BD2572" t="s">
        <v>74</v>
      </c>
      <c r="BE2572">
        <v>634.22102600000005</v>
      </c>
      <c r="BF2572" t="s">
        <v>75</v>
      </c>
      <c r="BG2572">
        <v>634.22102600000005</v>
      </c>
      <c r="BH2572">
        <v>10025.791071</v>
      </c>
    </row>
    <row r="2573" spans="1:60" x14ac:dyDescent="0.25">
      <c r="A2573">
        <v>2572</v>
      </c>
      <c r="B2573" t="s">
        <v>60</v>
      </c>
      <c r="C2573">
        <v>8571</v>
      </c>
      <c r="D2573" t="s">
        <v>2824</v>
      </c>
      <c r="E2573">
        <v>8010000</v>
      </c>
      <c r="F2573">
        <v>4</v>
      </c>
      <c r="G2573" t="s">
        <v>62</v>
      </c>
      <c r="H2573">
        <v>42</v>
      </c>
      <c r="I2573">
        <v>6140680100000350</v>
      </c>
      <c r="J2573">
        <v>5.7909000000000002E-2</v>
      </c>
      <c r="K2573">
        <v>0</v>
      </c>
      <c r="L2573">
        <v>0</v>
      </c>
      <c r="M2573">
        <v>0</v>
      </c>
      <c r="N2573" t="s">
        <v>63</v>
      </c>
      <c r="O2573" t="s">
        <v>63</v>
      </c>
      <c r="P2573">
        <v>0</v>
      </c>
      <c r="Q2573">
        <v>0</v>
      </c>
      <c r="R2573">
        <v>0</v>
      </c>
      <c r="S2573" t="s">
        <v>63</v>
      </c>
      <c r="T2573" t="s">
        <v>63</v>
      </c>
      <c r="U2573">
        <v>0</v>
      </c>
      <c r="V2573">
        <v>0</v>
      </c>
      <c r="W2573">
        <v>0</v>
      </c>
      <c r="X2573" t="s">
        <v>63</v>
      </c>
      <c r="Y2573" t="s">
        <v>63</v>
      </c>
      <c r="Z2573">
        <v>0</v>
      </c>
      <c r="AA2573">
        <v>0</v>
      </c>
      <c r="AB2573" t="s">
        <v>64</v>
      </c>
      <c r="AC2573">
        <v>1</v>
      </c>
      <c r="AD2573">
        <v>1</v>
      </c>
      <c r="AE2573">
        <v>1</v>
      </c>
      <c r="AF2573">
        <v>41</v>
      </c>
      <c r="AG2573">
        <v>11.972369</v>
      </c>
      <c r="AH2573">
        <v>26</v>
      </c>
      <c r="AI2573">
        <v>23</v>
      </c>
      <c r="AJ2573">
        <v>130</v>
      </c>
      <c r="AK2573">
        <v>999</v>
      </c>
      <c r="AL2573">
        <v>5</v>
      </c>
      <c r="AM2573">
        <v>5</v>
      </c>
      <c r="AN2573" t="s">
        <v>120</v>
      </c>
      <c r="AO2573" t="s">
        <v>176</v>
      </c>
      <c r="AP2573">
        <v>141</v>
      </c>
      <c r="AQ2573">
        <v>1</v>
      </c>
      <c r="AR2573" t="s">
        <v>156</v>
      </c>
      <c r="AS2573">
        <v>0</v>
      </c>
      <c r="AT2573">
        <v>4</v>
      </c>
      <c r="AU2573" t="s">
        <v>227</v>
      </c>
      <c r="AV2573" t="s">
        <v>69</v>
      </c>
      <c r="AW2573">
        <v>77</v>
      </c>
      <c r="AX2573" t="s">
        <v>70</v>
      </c>
      <c r="AY2573" t="s">
        <v>99</v>
      </c>
      <c r="AZ2573" t="s">
        <v>161</v>
      </c>
      <c r="BA2573">
        <v>5289</v>
      </c>
      <c r="BB2573">
        <v>25</v>
      </c>
      <c r="BC2573" t="s">
        <v>73</v>
      </c>
      <c r="BD2573" t="s">
        <v>228</v>
      </c>
      <c r="BE2573">
        <v>1845.3723769999999</v>
      </c>
      <c r="BF2573" t="s">
        <v>101</v>
      </c>
      <c r="BG2573">
        <v>331.93631199999999</v>
      </c>
      <c r="BH2573">
        <v>234.34944200000001</v>
      </c>
    </row>
    <row r="2574" spans="1:60" x14ac:dyDescent="0.25">
      <c r="A2574">
        <v>2573</v>
      </c>
      <c r="B2574" t="s">
        <v>60</v>
      </c>
      <c r="C2574">
        <v>8621</v>
      </c>
      <c r="D2574" t="s">
        <v>2825</v>
      </c>
      <c r="E2574">
        <v>8010000</v>
      </c>
      <c r="F2574">
        <v>4</v>
      </c>
      <c r="G2574" t="s">
        <v>62</v>
      </c>
      <c r="H2574">
        <v>42</v>
      </c>
      <c r="I2574">
        <v>6140680100000660</v>
      </c>
      <c r="J2574">
        <v>0.41375800000000001</v>
      </c>
      <c r="K2574">
        <v>0</v>
      </c>
      <c r="L2574">
        <v>0</v>
      </c>
      <c r="M2574">
        <v>0</v>
      </c>
      <c r="N2574" t="s">
        <v>63</v>
      </c>
      <c r="O2574" t="s">
        <v>63</v>
      </c>
      <c r="P2574">
        <v>0</v>
      </c>
      <c r="Q2574">
        <v>0</v>
      </c>
      <c r="R2574">
        <v>0</v>
      </c>
      <c r="S2574" t="s">
        <v>63</v>
      </c>
      <c r="T2574" t="s">
        <v>63</v>
      </c>
      <c r="U2574">
        <v>0</v>
      </c>
      <c r="V2574">
        <v>0</v>
      </c>
      <c r="W2574">
        <v>0</v>
      </c>
      <c r="X2574" t="s">
        <v>63</v>
      </c>
      <c r="Y2574" t="s">
        <v>63</v>
      </c>
      <c r="Z2574">
        <v>0</v>
      </c>
      <c r="AA2574">
        <v>0</v>
      </c>
      <c r="AB2574" t="s">
        <v>64</v>
      </c>
      <c r="AC2574">
        <v>1</v>
      </c>
      <c r="AD2574">
        <v>0</v>
      </c>
      <c r="AE2574">
        <v>0</v>
      </c>
      <c r="AF2574">
        <v>7</v>
      </c>
      <c r="AG2574">
        <v>2.9234779999999998</v>
      </c>
      <c r="AH2574">
        <v>1</v>
      </c>
      <c r="AI2574">
        <v>1</v>
      </c>
      <c r="AJ2574">
        <v>3</v>
      </c>
      <c r="AK2574">
        <v>999</v>
      </c>
      <c r="AL2574">
        <v>5</v>
      </c>
      <c r="AM2574">
        <v>5</v>
      </c>
      <c r="AN2574" t="s">
        <v>120</v>
      </c>
      <c r="AO2574" t="s">
        <v>176</v>
      </c>
      <c r="AP2574">
        <v>101</v>
      </c>
      <c r="AQ2574">
        <v>5</v>
      </c>
      <c r="AR2574" t="s">
        <v>156</v>
      </c>
      <c r="AS2574">
        <v>0</v>
      </c>
      <c r="AT2574">
        <v>4</v>
      </c>
      <c r="AU2574" t="s">
        <v>227</v>
      </c>
      <c r="AV2574" t="s">
        <v>69</v>
      </c>
      <c r="AW2574">
        <v>4</v>
      </c>
      <c r="AX2574" t="s">
        <v>70</v>
      </c>
      <c r="AY2574" t="s">
        <v>99</v>
      </c>
      <c r="AZ2574" t="s">
        <v>161</v>
      </c>
      <c r="BA2574">
        <v>5347</v>
      </c>
      <c r="BB2574">
        <v>28</v>
      </c>
      <c r="BC2574" t="s">
        <v>85</v>
      </c>
      <c r="BD2574" t="s">
        <v>228</v>
      </c>
      <c r="BE2574">
        <v>2168.3891020000001</v>
      </c>
      <c r="BF2574" t="s">
        <v>101</v>
      </c>
      <c r="BG2574">
        <v>820.52130199999999</v>
      </c>
      <c r="BH2574">
        <v>1674.4191900000001</v>
      </c>
    </row>
    <row r="2575" spans="1:60" x14ac:dyDescent="0.25">
      <c r="A2575">
        <v>2574</v>
      </c>
      <c r="B2575" t="s">
        <v>60</v>
      </c>
      <c r="C2575">
        <v>8622</v>
      </c>
      <c r="D2575" t="s">
        <v>2826</v>
      </c>
      <c r="E2575">
        <v>8010000</v>
      </c>
      <c r="F2575">
        <v>4</v>
      </c>
      <c r="G2575" t="s">
        <v>62</v>
      </c>
      <c r="H2575">
        <v>42</v>
      </c>
      <c r="I2575">
        <v>6140680100000520</v>
      </c>
      <c r="J2575">
        <v>7.5168330000000001</v>
      </c>
      <c r="K2575">
        <v>17.385117000000001</v>
      </c>
      <c r="L2575">
        <v>95</v>
      </c>
      <c r="M2575">
        <v>35</v>
      </c>
      <c r="N2575" t="s">
        <v>88</v>
      </c>
      <c r="O2575" t="s">
        <v>124</v>
      </c>
      <c r="P2575">
        <v>2.0368810000000002</v>
      </c>
      <c r="Q2575">
        <v>8</v>
      </c>
      <c r="R2575">
        <v>9</v>
      </c>
      <c r="S2575" t="s">
        <v>124</v>
      </c>
      <c r="T2575" t="s">
        <v>78</v>
      </c>
      <c r="U2575">
        <v>0</v>
      </c>
      <c r="V2575">
        <v>0</v>
      </c>
      <c r="W2575">
        <v>0</v>
      </c>
      <c r="X2575" t="s">
        <v>63</v>
      </c>
      <c r="Y2575" t="s">
        <v>63</v>
      </c>
      <c r="Z2575">
        <v>2</v>
      </c>
      <c r="AA2575">
        <v>41</v>
      </c>
      <c r="AB2575" t="s">
        <v>80</v>
      </c>
      <c r="AC2575">
        <v>3940</v>
      </c>
      <c r="AD2575">
        <v>95</v>
      </c>
      <c r="AE2575">
        <v>323</v>
      </c>
      <c r="AF2575">
        <v>93</v>
      </c>
      <c r="AG2575">
        <v>2.1059350000000001</v>
      </c>
      <c r="AH2575">
        <v>3122</v>
      </c>
      <c r="AI2575">
        <v>2807</v>
      </c>
      <c r="AJ2575">
        <v>15008</v>
      </c>
      <c r="AK2575">
        <v>266</v>
      </c>
      <c r="AL2575">
        <v>1</v>
      </c>
      <c r="AM2575">
        <v>4</v>
      </c>
      <c r="AN2575" t="s">
        <v>120</v>
      </c>
      <c r="AO2575" t="s">
        <v>136</v>
      </c>
      <c r="AP2575">
        <v>183</v>
      </c>
      <c r="AQ2575">
        <v>70</v>
      </c>
      <c r="AR2575" t="s">
        <v>82</v>
      </c>
      <c r="AS2575">
        <v>206</v>
      </c>
      <c r="AT2575">
        <v>4</v>
      </c>
      <c r="AU2575" t="s">
        <v>105</v>
      </c>
      <c r="AV2575" t="s">
        <v>69</v>
      </c>
      <c r="AW2575">
        <v>88</v>
      </c>
      <c r="AX2575" t="s">
        <v>70</v>
      </c>
      <c r="AY2575" t="s">
        <v>99</v>
      </c>
      <c r="AZ2575" t="s">
        <v>137</v>
      </c>
      <c r="BA2575">
        <v>5592</v>
      </c>
      <c r="BB2575">
        <v>29</v>
      </c>
      <c r="BC2575" t="s">
        <v>122</v>
      </c>
      <c r="BD2575" t="s">
        <v>74</v>
      </c>
      <c r="BE2575">
        <v>1163.9988089999999</v>
      </c>
      <c r="BF2575" t="s">
        <v>75</v>
      </c>
      <c r="BG2575">
        <v>1163.9988089999999</v>
      </c>
      <c r="BH2575">
        <v>30419.543883999999</v>
      </c>
    </row>
    <row r="2576" spans="1:60" x14ac:dyDescent="0.25">
      <c r="A2576">
        <v>2575</v>
      </c>
      <c r="B2576" t="s">
        <v>60</v>
      </c>
      <c r="C2576">
        <v>8623</v>
      </c>
      <c r="D2576" t="s">
        <v>2827</v>
      </c>
      <c r="E2576">
        <v>8010000</v>
      </c>
      <c r="F2576">
        <v>4</v>
      </c>
      <c r="G2576" t="s">
        <v>62</v>
      </c>
      <c r="H2576">
        <v>42</v>
      </c>
      <c r="I2576">
        <v>6140680100000660</v>
      </c>
      <c r="J2576">
        <v>5.3808100000000003</v>
      </c>
      <c r="K2576">
        <v>20.427237000000002</v>
      </c>
      <c r="L2576">
        <v>96</v>
      </c>
      <c r="M2576">
        <v>70</v>
      </c>
      <c r="N2576" t="s">
        <v>78</v>
      </c>
      <c r="O2576" t="s">
        <v>95</v>
      </c>
      <c r="P2576">
        <v>2.637467</v>
      </c>
      <c r="Q2576">
        <v>15</v>
      </c>
      <c r="R2576">
        <v>2</v>
      </c>
      <c r="S2576" t="s">
        <v>78</v>
      </c>
      <c r="T2576" t="s">
        <v>95</v>
      </c>
      <c r="U2576">
        <v>0</v>
      </c>
      <c r="V2576">
        <v>0</v>
      </c>
      <c r="W2576">
        <v>0</v>
      </c>
      <c r="X2576" t="s">
        <v>63</v>
      </c>
      <c r="Y2576" t="s">
        <v>63</v>
      </c>
      <c r="Z2576">
        <v>1</v>
      </c>
      <c r="AA2576">
        <v>71</v>
      </c>
      <c r="AB2576" t="s">
        <v>89</v>
      </c>
      <c r="AC2576">
        <v>434</v>
      </c>
      <c r="AD2576">
        <v>267</v>
      </c>
      <c r="AE2576">
        <v>478</v>
      </c>
      <c r="AF2576">
        <v>103</v>
      </c>
      <c r="AG2576">
        <v>10.623094999999999</v>
      </c>
      <c r="AH2576">
        <v>9243</v>
      </c>
      <c r="AI2576">
        <v>8326</v>
      </c>
      <c r="AJ2576">
        <v>46980</v>
      </c>
      <c r="AK2576">
        <v>267</v>
      </c>
      <c r="AL2576">
        <v>1</v>
      </c>
      <c r="AM2576">
        <v>2</v>
      </c>
      <c r="AN2576" t="s">
        <v>120</v>
      </c>
      <c r="AO2576" t="s">
        <v>136</v>
      </c>
      <c r="AP2576">
        <v>183</v>
      </c>
      <c r="AQ2576">
        <v>85</v>
      </c>
      <c r="AR2576" t="s">
        <v>91</v>
      </c>
      <c r="AS2576">
        <v>206</v>
      </c>
      <c r="AT2576">
        <v>4</v>
      </c>
      <c r="AU2576" t="s">
        <v>92</v>
      </c>
      <c r="AV2576" t="s">
        <v>69</v>
      </c>
      <c r="AW2576">
        <v>6</v>
      </c>
      <c r="AX2576" t="s">
        <v>70</v>
      </c>
      <c r="AY2576" t="s">
        <v>99</v>
      </c>
      <c r="AZ2576" t="s">
        <v>137</v>
      </c>
      <c r="BA2576">
        <v>5956</v>
      </c>
      <c r="BB2576">
        <v>26</v>
      </c>
      <c r="BC2576" t="s">
        <v>122</v>
      </c>
      <c r="BD2576" t="s">
        <v>74</v>
      </c>
      <c r="BE2576">
        <v>893.91851199999996</v>
      </c>
      <c r="BF2576" t="s">
        <v>75</v>
      </c>
      <c r="BG2576">
        <v>893.91851199999996</v>
      </c>
      <c r="BH2576">
        <v>21775.365611000001</v>
      </c>
    </row>
    <row r="2577" spans="1:60" x14ac:dyDescent="0.25">
      <c r="A2577">
        <v>2576</v>
      </c>
      <c r="B2577" t="s">
        <v>60</v>
      </c>
      <c r="C2577">
        <v>8627</v>
      </c>
      <c r="D2577" t="s">
        <v>2828</v>
      </c>
      <c r="E2577">
        <v>8010000</v>
      </c>
      <c r="F2577">
        <v>4</v>
      </c>
      <c r="G2577" t="s">
        <v>62</v>
      </c>
      <c r="H2577">
        <v>42</v>
      </c>
      <c r="I2577">
        <v>6140680100000660</v>
      </c>
      <c r="J2577">
        <v>8.7758050000000001</v>
      </c>
      <c r="K2577">
        <v>13.38846</v>
      </c>
      <c r="L2577">
        <v>77</v>
      </c>
      <c r="M2577">
        <v>57</v>
      </c>
      <c r="N2577" t="s">
        <v>87</v>
      </c>
      <c r="O2577" t="s">
        <v>78</v>
      </c>
      <c r="P2577">
        <v>0</v>
      </c>
      <c r="Q2577">
        <v>0</v>
      </c>
      <c r="R2577">
        <v>0</v>
      </c>
      <c r="S2577" t="s">
        <v>63</v>
      </c>
      <c r="T2577" t="s">
        <v>63</v>
      </c>
      <c r="U2577">
        <v>0</v>
      </c>
      <c r="V2577">
        <v>0</v>
      </c>
      <c r="W2577">
        <v>0</v>
      </c>
      <c r="X2577" t="s">
        <v>63</v>
      </c>
      <c r="Y2577" t="s">
        <v>63</v>
      </c>
      <c r="Z2577">
        <v>1</v>
      </c>
      <c r="AA2577">
        <v>57</v>
      </c>
      <c r="AB2577" t="s">
        <v>89</v>
      </c>
      <c r="AC2577">
        <v>424</v>
      </c>
      <c r="AD2577">
        <v>145</v>
      </c>
      <c r="AE2577">
        <v>291</v>
      </c>
      <c r="AF2577">
        <v>81</v>
      </c>
      <c r="AG2577">
        <v>7.9099700000000004</v>
      </c>
      <c r="AH2577">
        <v>3823</v>
      </c>
      <c r="AI2577">
        <v>3224</v>
      </c>
      <c r="AJ2577">
        <v>15992</v>
      </c>
      <c r="AK2577">
        <v>221</v>
      </c>
      <c r="AL2577">
        <v>1</v>
      </c>
      <c r="AM2577">
        <v>2</v>
      </c>
      <c r="AN2577" t="s">
        <v>81</v>
      </c>
      <c r="AO2577" t="s">
        <v>66</v>
      </c>
      <c r="AP2577">
        <v>183</v>
      </c>
      <c r="AQ2577">
        <v>90</v>
      </c>
      <c r="AR2577" t="s">
        <v>67</v>
      </c>
      <c r="AS2577">
        <v>213</v>
      </c>
      <c r="AT2577">
        <v>3</v>
      </c>
      <c r="AU2577" t="s">
        <v>68</v>
      </c>
      <c r="AV2577" t="s">
        <v>84</v>
      </c>
      <c r="AW2577">
        <v>8</v>
      </c>
      <c r="AX2577" t="s">
        <v>70</v>
      </c>
      <c r="AY2577" t="s">
        <v>71</v>
      </c>
      <c r="AZ2577" t="s">
        <v>72</v>
      </c>
      <c r="BA2577">
        <v>5155</v>
      </c>
      <c r="BB2577">
        <v>24</v>
      </c>
      <c r="BC2577" t="s">
        <v>85</v>
      </c>
      <c r="BD2577" t="s">
        <v>74</v>
      </c>
      <c r="BE2577">
        <v>1286.3232519999999</v>
      </c>
      <c r="BF2577" t="s">
        <v>75</v>
      </c>
      <c r="BG2577">
        <v>1286.3232519999999</v>
      </c>
      <c r="BH2577">
        <v>35514.423650999997</v>
      </c>
    </row>
    <row r="2578" spans="1:60" x14ac:dyDescent="0.25">
      <c r="A2578">
        <v>2577</v>
      </c>
      <c r="B2578" t="s">
        <v>60</v>
      </c>
      <c r="C2578">
        <v>8628</v>
      </c>
      <c r="D2578" t="s">
        <v>2829</v>
      </c>
      <c r="E2578">
        <v>8010000</v>
      </c>
      <c r="F2578">
        <v>4</v>
      </c>
      <c r="G2578" t="s">
        <v>62</v>
      </c>
      <c r="H2578">
        <v>42</v>
      </c>
      <c r="I2578">
        <v>6140680100000260</v>
      </c>
      <c r="J2578">
        <v>43.193510000000003</v>
      </c>
      <c r="K2578">
        <v>11.087251999999999</v>
      </c>
      <c r="L2578">
        <v>53</v>
      </c>
      <c r="M2578">
        <v>20</v>
      </c>
      <c r="N2578" t="s">
        <v>124</v>
      </c>
      <c r="O2578" t="s">
        <v>88</v>
      </c>
      <c r="P2578">
        <v>0.977356</v>
      </c>
      <c r="Q2578">
        <v>7</v>
      </c>
      <c r="R2578">
        <v>21</v>
      </c>
      <c r="S2578" t="s">
        <v>135</v>
      </c>
      <c r="T2578" t="s">
        <v>124</v>
      </c>
      <c r="U2578">
        <v>0</v>
      </c>
      <c r="V2578">
        <v>0</v>
      </c>
      <c r="W2578">
        <v>0</v>
      </c>
      <c r="X2578" t="s">
        <v>63</v>
      </c>
      <c r="Y2578" t="s">
        <v>63</v>
      </c>
      <c r="Z2578">
        <v>2</v>
      </c>
      <c r="AA2578">
        <v>37</v>
      </c>
      <c r="AB2578" t="s">
        <v>80</v>
      </c>
      <c r="AC2578">
        <v>3830</v>
      </c>
      <c r="AD2578">
        <v>53</v>
      </c>
      <c r="AE2578">
        <v>200</v>
      </c>
      <c r="AF2578">
        <v>53</v>
      </c>
      <c r="AG2578">
        <v>1.591154</v>
      </c>
      <c r="AH2578">
        <v>785</v>
      </c>
      <c r="AI2578">
        <v>607</v>
      </c>
      <c r="AJ2578">
        <v>2576</v>
      </c>
      <c r="AK2578">
        <v>268</v>
      </c>
      <c r="AL2578">
        <v>1</v>
      </c>
      <c r="AM2578">
        <v>4</v>
      </c>
      <c r="AN2578" t="s">
        <v>1777</v>
      </c>
      <c r="AO2578" t="s">
        <v>66</v>
      </c>
      <c r="AP2578">
        <v>161</v>
      </c>
      <c r="AQ2578">
        <v>70</v>
      </c>
      <c r="AR2578" t="s">
        <v>67</v>
      </c>
      <c r="AS2578">
        <v>213</v>
      </c>
      <c r="AT2578">
        <v>3</v>
      </c>
      <c r="AU2578" t="s">
        <v>68</v>
      </c>
      <c r="AV2578" t="s">
        <v>69</v>
      </c>
      <c r="AW2578">
        <v>8</v>
      </c>
      <c r="AX2578" t="s">
        <v>70</v>
      </c>
      <c r="AY2578" t="s">
        <v>71</v>
      </c>
      <c r="AZ2578" t="s">
        <v>72</v>
      </c>
      <c r="BA2578">
        <v>5380</v>
      </c>
      <c r="BB2578">
        <v>29</v>
      </c>
      <c r="BC2578" t="s">
        <v>206</v>
      </c>
      <c r="BD2578" t="s">
        <v>74</v>
      </c>
      <c r="BE2578">
        <v>2252.7208059999998</v>
      </c>
      <c r="BF2578" t="s">
        <v>75</v>
      </c>
      <c r="BG2578">
        <v>2252.7208059999998</v>
      </c>
      <c r="BH2578">
        <v>174797.933188</v>
      </c>
    </row>
    <row r="2579" spans="1:60" x14ac:dyDescent="0.25">
      <c r="A2579">
        <v>2578</v>
      </c>
      <c r="B2579" t="s">
        <v>60</v>
      </c>
      <c r="C2579">
        <v>8629</v>
      </c>
      <c r="D2579" t="s">
        <v>2830</v>
      </c>
      <c r="E2579">
        <v>8010000</v>
      </c>
      <c r="F2579">
        <v>4</v>
      </c>
      <c r="G2579" t="s">
        <v>62</v>
      </c>
      <c r="H2579">
        <v>42</v>
      </c>
      <c r="I2579">
        <v>6140680100000250</v>
      </c>
      <c r="J2579">
        <v>40.466087999999999</v>
      </c>
      <c r="K2579">
        <v>8.95336</v>
      </c>
      <c r="L2579">
        <v>42</v>
      </c>
      <c r="M2579">
        <v>70</v>
      </c>
      <c r="N2579" t="s">
        <v>78</v>
      </c>
      <c r="O2579" t="s">
        <v>87</v>
      </c>
      <c r="P2579">
        <v>0</v>
      </c>
      <c r="Q2579">
        <v>0</v>
      </c>
      <c r="R2579">
        <v>0</v>
      </c>
      <c r="S2579" t="s">
        <v>63</v>
      </c>
      <c r="T2579" t="s">
        <v>63</v>
      </c>
      <c r="U2579">
        <v>0</v>
      </c>
      <c r="V2579">
        <v>0</v>
      </c>
      <c r="W2579">
        <v>0</v>
      </c>
      <c r="X2579" t="s">
        <v>63</v>
      </c>
      <c r="Y2579" t="s">
        <v>63</v>
      </c>
      <c r="Z2579">
        <v>1</v>
      </c>
      <c r="AA2579">
        <v>70</v>
      </c>
      <c r="AB2579" t="s">
        <v>89</v>
      </c>
      <c r="AC2579">
        <v>3015</v>
      </c>
      <c r="AD2579">
        <v>95</v>
      </c>
      <c r="AE2579">
        <v>307</v>
      </c>
      <c r="AF2579">
        <v>58</v>
      </c>
      <c r="AG2579">
        <v>2.4080590000000002</v>
      </c>
      <c r="AH2579">
        <v>1811</v>
      </c>
      <c r="AI2579">
        <v>1168</v>
      </c>
      <c r="AJ2579">
        <v>5766</v>
      </c>
      <c r="AK2579">
        <v>267</v>
      </c>
      <c r="AL2579">
        <v>2</v>
      </c>
      <c r="AM2579">
        <v>3</v>
      </c>
      <c r="AN2579" t="s">
        <v>120</v>
      </c>
      <c r="AO2579" t="s">
        <v>136</v>
      </c>
      <c r="AP2579">
        <v>161</v>
      </c>
      <c r="AQ2579">
        <v>65</v>
      </c>
      <c r="AR2579" t="s">
        <v>82</v>
      </c>
      <c r="AS2579">
        <v>206</v>
      </c>
      <c r="AT2579">
        <v>4</v>
      </c>
      <c r="AU2579" t="s">
        <v>98</v>
      </c>
      <c r="AV2579" t="s">
        <v>69</v>
      </c>
      <c r="AW2579">
        <v>5</v>
      </c>
      <c r="AX2579" t="s">
        <v>70</v>
      </c>
      <c r="AY2579" t="s">
        <v>99</v>
      </c>
      <c r="AZ2579" t="s">
        <v>137</v>
      </c>
      <c r="BA2579">
        <v>4990</v>
      </c>
      <c r="BB2579">
        <v>39</v>
      </c>
      <c r="BC2579" t="s">
        <v>85</v>
      </c>
      <c r="BD2579" t="s">
        <v>74</v>
      </c>
      <c r="BE2579">
        <v>2426.1645140000001</v>
      </c>
      <c r="BF2579" t="s">
        <v>114</v>
      </c>
      <c r="BG2579">
        <v>2426.1645140000001</v>
      </c>
      <c r="BH2579">
        <v>163760.44985199999</v>
      </c>
    </row>
    <row r="2580" spans="1:60" x14ac:dyDescent="0.25">
      <c r="A2580">
        <v>2579</v>
      </c>
      <c r="B2580" t="s">
        <v>60</v>
      </c>
      <c r="C2580">
        <v>8630</v>
      </c>
      <c r="D2580" t="s">
        <v>2831</v>
      </c>
      <c r="E2580">
        <v>8010000</v>
      </c>
      <c r="F2580">
        <v>4</v>
      </c>
      <c r="G2580" t="s">
        <v>62</v>
      </c>
      <c r="H2580">
        <v>42</v>
      </c>
      <c r="I2580">
        <v>6140680100000660</v>
      </c>
      <c r="J2580">
        <v>2.2615910000000001</v>
      </c>
      <c r="K2580">
        <v>28.069227000000001</v>
      </c>
      <c r="L2580">
        <v>125</v>
      </c>
      <c r="M2580">
        <v>46</v>
      </c>
      <c r="N2580" t="s">
        <v>78</v>
      </c>
      <c r="O2580" t="s">
        <v>88</v>
      </c>
      <c r="P2580">
        <v>10.613652</v>
      </c>
      <c r="Q2580">
        <v>39</v>
      </c>
      <c r="R2580">
        <v>21</v>
      </c>
      <c r="S2580" t="s">
        <v>79</v>
      </c>
      <c r="T2580" t="s">
        <v>78</v>
      </c>
      <c r="U2580">
        <v>3.0523359999999999</v>
      </c>
      <c r="V2580">
        <v>9</v>
      </c>
      <c r="W2580">
        <v>18</v>
      </c>
      <c r="X2580" t="s">
        <v>263</v>
      </c>
      <c r="Y2580" t="s">
        <v>78</v>
      </c>
      <c r="Z2580">
        <v>3</v>
      </c>
      <c r="AA2580">
        <v>65</v>
      </c>
      <c r="AB2580" t="s">
        <v>119</v>
      </c>
      <c r="AC2580">
        <v>1111</v>
      </c>
      <c r="AD2580">
        <v>195</v>
      </c>
      <c r="AE2580">
        <v>447</v>
      </c>
      <c r="AF2580">
        <v>119</v>
      </c>
      <c r="AG2580">
        <v>5.6729520000000004</v>
      </c>
      <c r="AH2580">
        <v>8540</v>
      </c>
      <c r="AI2580">
        <v>7876</v>
      </c>
      <c r="AJ2580">
        <v>50952</v>
      </c>
      <c r="AK2580">
        <v>267</v>
      </c>
      <c r="AL2580">
        <v>1</v>
      </c>
      <c r="AM2580">
        <v>3</v>
      </c>
      <c r="AN2580" t="s">
        <v>90</v>
      </c>
      <c r="AO2580" t="s">
        <v>66</v>
      </c>
      <c r="AP2580">
        <v>161</v>
      </c>
      <c r="AQ2580">
        <v>80</v>
      </c>
      <c r="AR2580" t="s">
        <v>82</v>
      </c>
      <c r="AS2580">
        <v>213</v>
      </c>
      <c r="AT2580">
        <v>3</v>
      </c>
      <c r="AU2580" t="s">
        <v>98</v>
      </c>
      <c r="AV2580" t="s">
        <v>69</v>
      </c>
      <c r="AW2580">
        <v>6</v>
      </c>
      <c r="AX2580" t="s">
        <v>70</v>
      </c>
      <c r="AY2580" t="s">
        <v>71</v>
      </c>
      <c r="AZ2580" t="s">
        <v>517</v>
      </c>
      <c r="BA2580">
        <v>4540</v>
      </c>
      <c r="BB2580">
        <v>27</v>
      </c>
      <c r="BC2580" t="s">
        <v>73</v>
      </c>
      <c r="BD2580" t="s">
        <v>74</v>
      </c>
      <c r="BE2580">
        <v>417.61813699999999</v>
      </c>
      <c r="BF2580" t="s">
        <v>75</v>
      </c>
      <c r="BG2580">
        <v>417.61813699999999</v>
      </c>
      <c r="BH2580">
        <v>9152.3338409999997</v>
      </c>
    </row>
    <row r="2581" spans="1:60" x14ac:dyDescent="0.25">
      <c r="A2581">
        <v>2580</v>
      </c>
      <c r="B2581" t="s">
        <v>60</v>
      </c>
      <c r="C2581">
        <v>8631</v>
      </c>
      <c r="D2581" t="s">
        <v>2832</v>
      </c>
      <c r="E2581">
        <v>8010000</v>
      </c>
      <c r="F2581">
        <v>4</v>
      </c>
      <c r="G2581" t="s">
        <v>62</v>
      </c>
      <c r="H2581">
        <v>42</v>
      </c>
      <c r="I2581">
        <v>6140680100000410</v>
      </c>
      <c r="J2581">
        <v>6.3103850000000001</v>
      </c>
      <c r="K2581">
        <v>8.9828740000000007</v>
      </c>
      <c r="L2581">
        <v>42</v>
      </c>
      <c r="M2581">
        <v>70</v>
      </c>
      <c r="N2581" t="s">
        <v>78</v>
      </c>
      <c r="O2581" t="s">
        <v>95</v>
      </c>
      <c r="P2581">
        <v>0</v>
      </c>
      <c r="Q2581">
        <v>0</v>
      </c>
      <c r="R2581">
        <v>0</v>
      </c>
      <c r="S2581" t="s">
        <v>63</v>
      </c>
      <c r="T2581" t="s">
        <v>63</v>
      </c>
      <c r="U2581">
        <v>0</v>
      </c>
      <c r="V2581">
        <v>0</v>
      </c>
      <c r="W2581">
        <v>0</v>
      </c>
      <c r="X2581" t="s">
        <v>63</v>
      </c>
      <c r="Y2581" t="s">
        <v>63</v>
      </c>
      <c r="Z2581">
        <v>1</v>
      </c>
      <c r="AA2581">
        <v>70</v>
      </c>
      <c r="AB2581" t="s">
        <v>89</v>
      </c>
      <c r="AC2581">
        <v>3013</v>
      </c>
      <c r="AD2581">
        <v>96</v>
      </c>
      <c r="AE2581">
        <v>308</v>
      </c>
      <c r="AF2581">
        <v>58</v>
      </c>
      <c r="AG2581">
        <v>2.4129390000000002</v>
      </c>
      <c r="AH2581">
        <v>1819</v>
      </c>
      <c r="AI2581">
        <v>1167</v>
      </c>
      <c r="AJ2581">
        <v>5762</v>
      </c>
      <c r="AK2581">
        <v>267</v>
      </c>
      <c r="AL2581">
        <v>2</v>
      </c>
      <c r="AM2581">
        <v>3</v>
      </c>
      <c r="AN2581" t="s">
        <v>90</v>
      </c>
      <c r="AO2581" t="s">
        <v>208</v>
      </c>
      <c r="AP2581">
        <v>161</v>
      </c>
      <c r="AQ2581">
        <v>60</v>
      </c>
      <c r="AR2581" t="s">
        <v>82</v>
      </c>
      <c r="AS2581">
        <v>210</v>
      </c>
      <c r="AT2581">
        <v>3</v>
      </c>
      <c r="AU2581" t="s">
        <v>83</v>
      </c>
      <c r="AV2581" t="s">
        <v>69</v>
      </c>
      <c r="AW2581">
        <v>3</v>
      </c>
      <c r="AX2581" t="s">
        <v>70</v>
      </c>
      <c r="AY2581" t="s">
        <v>71</v>
      </c>
      <c r="AZ2581" t="s">
        <v>209</v>
      </c>
      <c r="BA2581">
        <v>4614</v>
      </c>
      <c r="BB2581">
        <v>35</v>
      </c>
      <c r="BC2581" t="s">
        <v>73</v>
      </c>
      <c r="BD2581" t="s">
        <v>74</v>
      </c>
      <c r="BE2581">
        <v>667.09096999999997</v>
      </c>
      <c r="BF2581" t="s">
        <v>114</v>
      </c>
      <c r="BG2581">
        <v>667.09096999999997</v>
      </c>
      <c r="BH2581">
        <v>25537.221519999999</v>
      </c>
    </row>
    <row r="2582" spans="1:60" x14ac:dyDescent="0.25">
      <c r="A2582">
        <v>2581</v>
      </c>
      <c r="B2582" t="s">
        <v>60</v>
      </c>
      <c r="C2582">
        <v>8632</v>
      </c>
      <c r="D2582" t="s">
        <v>2833</v>
      </c>
      <c r="E2582">
        <v>8010000</v>
      </c>
      <c r="F2582">
        <v>4</v>
      </c>
      <c r="G2582" t="s">
        <v>62</v>
      </c>
      <c r="H2582">
        <v>42</v>
      </c>
      <c r="I2582">
        <v>6140680100000660</v>
      </c>
      <c r="J2582">
        <v>5.2482240000000004</v>
      </c>
      <c r="K2582">
        <v>8.9649359999999998</v>
      </c>
      <c r="L2582">
        <v>42</v>
      </c>
      <c r="M2582">
        <v>70</v>
      </c>
      <c r="N2582" t="s">
        <v>78</v>
      </c>
      <c r="O2582" t="s">
        <v>87</v>
      </c>
      <c r="P2582">
        <v>0</v>
      </c>
      <c r="Q2582">
        <v>0</v>
      </c>
      <c r="R2582">
        <v>0</v>
      </c>
      <c r="S2582" t="s">
        <v>63</v>
      </c>
      <c r="T2582" t="s">
        <v>63</v>
      </c>
      <c r="U2582">
        <v>0</v>
      </c>
      <c r="V2582">
        <v>0</v>
      </c>
      <c r="W2582">
        <v>0</v>
      </c>
      <c r="X2582" t="s">
        <v>63</v>
      </c>
      <c r="Y2582" t="s">
        <v>63</v>
      </c>
      <c r="Z2582">
        <v>1</v>
      </c>
      <c r="AA2582">
        <v>70</v>
      </c>
      <c r="AB2582" t="s">
        <v>89</v>
      </c>
      <c r="AC2582">
        <v>3014</v>
      </c>
      <c r="AD2582">
        <v>95</v>
      </c>
      <c r="AE2582">
        <v>307</v>
      </c>
      <c r="AF2582">
        <v>58</v>
      </c>
      <c r="AG2582">
        <v>2.4099740000000001</v>
      </c>
      <c r="AH2582">
        <v>1813</v>
      </c>
      <c r="AI2582">
        <v>1168</v>
      </c>
      <c r="AJ2582">
        <v>5765</v>
      </c>
      <c r="AK2582">
        <v>267</v>
      </c>
      <c r="AL2582">
        <v>2</v>
      </c>
      <c r="AM2582">
        <v>3</v>
      </c>
      <c r="AN2582" t="s">
        <v>819</v>
      </c>
      <c r="AO2582" t="s">
        <v>66</v>
      </c>
      <c r="AP2582">
        <v>161</v>
      </c>
      <c r="AQ2582">
        <v>92</v>
      </c>
      <c r="AR2582" t="s">
        <v>67</v>
      </c>
      <c r="AS2582">
        <v>213</v>
      </c>
      <c r="AT2582">
        <v>3</v>
      </c>
      <c r="AU2582" t="s">
        <v>68</v>
      </c>
      <c r="AV2582" t="s">
        <v>69</v>
      </c>
      <c r="AW2582">
        <v>8</v>
      </c>
      <c r="AX2582" t="s">
        <v>70</v>
      </c>
      <c r="AY2582" t="s">
        <v>71</v>
      </c>
      <c r="AZ2582" t="s">
        <v>72</v>
      </c>
      <c r="BA2582">
        <v>4881</v>
      </c>
      <c r="BB2582">
        <v>35</v>
      </c>
      <c r="BC2582" t="s">
        <v>122</v>
      </c>
      <c r="BD2582" t="s">
        <v>74</v>
      </c>
      <c r="BE2582">
        <v>972.06459700000005</v>
      </c>
      <c r="BF2582" t="s">
        <v>75</v>
      </c>
      <c r="BG2582">
        <v>972.06459700000005</v>
      </c>
      <c r="BH2582">
        <v>21238.810109999999</v>
      </c>
    </row>
    <row r="2583" spans="1:60" x14ac:dyDescent="0.25">
      <c r="A2583">
        <v>2582</v>
      </c>
      <c r="B2583" t="s">
        <v>60</v>
      </c>
      <c r="C2583">
        <v>8633</v>
      </c>
      <c r="D2583" t="s">
        <v>2834</v>
      </c>
      <c r="E2583">
        <v>8010000</v>
      </c>
      <c r="F2583">
        <v>4</v>
      </c>
      <c r="G2583" t="s">
        <v>62</v>
      </c>
      <c r="H2583">
        <v>42</v>
      </c>
      <c r="I2583">
        <v>6140680100000040</v>
      </c>
      <c r="J2583">
        <v>32.528021000000003</v>
      </c>
      <c r="K2583">
        <v>8.9952009999999998</v>
      </c>
      <c r="L2583">
        <v>42</v>
      </c>
      <c r="M2583">
        <v>70</v>
      </c>
      <c r="N2583" t="s">
        <v>78</v>
      </c>
      <c r="O2583" t="s">
        <v>87</v>
      </c>
      <c r="P2583">
        <v>0</v>
      </c>
      <c r="Q2583">
        <v>0</v>
      </c>
      <c r="R2583">
        <v>0</v>
      </c>
      <c r="S2583" t="s">
        <v>63</v>
      </c>
      <c r="T2583" t="s">
        <v>63</v>
      </c>
      <c r="U2583">
        <v>0</v>
      </c>
      <c r="V2583">
        <v>0</v>
      </c>
      <c r="W2583">
        <v>0</v>
      </c>
      <c r="X2583" t="s">
        <v>63</v>
      </c>
      <c r="Y2583" t="s">
        <v>63</v>
      </c>
      <c r="Z2583">
        <v>1</v>
      </c>
      <c r="AA2583">
        <v>70</v>
      </c>
      <c r="AB2583" t="s">
        <v>89</v>
      </c>
      <c r="AC2583">
        <v>3011</v>
      </c>
      <c r="AD2583">
        <v>96</v>
      </c>
      <c r="AE2583">
        <v>308</v>
      </c>
      <c r="AF2583">
        <v>58</v>
      </c>
      <c r="AG2583">
        <v>2.4156680000000001</v>
      </c>
      <c r="AH2583">
        <v>1821</v>
      </c>
      <c r="AI2583">
        <v>1167</v>
      </c>
      <c r="AJ2583">
        <v>5760</v>
      </c>
      <c r="AK2583">
        <v>267</v>
      </c>
      <c r="AL2583">
        <v>2</v>
      </c>
      <c r="AM2583">
        <v>3</v>
      </c>
      <c r="AN2583" t="s">
        <v>237</v>
      </c>
      <c r="AO2583" t="s">
        <v>97</v>
      </c>
      <c r="AP2583">
        <v>161</v>
      </c>
      <c r="AQ2583">
        <v>84</v>
      </c>
      <c r="AR2583" t="s">
        <v>91</v>
      </c>
      <c r="AS2583">
        <v>206</v>
      </c>
      <c r="AT2583">
        <v>4</v>
      </c>
      <c r="AU2583" t="s">
        <v>68</v>
      </c>
      <c r="AV2583" t="s">
        <v>69</v>
      </c>
      <c r="AW2583">
        <v>8</v>
      </c>
      <c r="AX2583" t="s">
        <v>70</v>
      </c>
      <c r="AY2583" t="s">
        <v>99</v>
      </c>
      <c r="AZ2583" t="s">
        <v>100</v>
      </c>
      <c r="BA2583">
        <v>4749</v>
      </c>
      <c r="BB2583">
        <v>41</v>
      </c>
      <c r="BC2583" t="s">
        <v>93</v>
      </c>
      <c r="BD2583" t="s">
        <v>74</v>
      </c>
      <c r="BE2583">
        <v>2622.8027050000001</v>
      </c>
      <c r="BF2583" t="s">
        <v>75</v>
      </c>
      <c r="BG2583">
        <v>2622.8027050000001</v>
      </c>
      <c r="BH2583">
        <v>131636.22930499999</v>
      </c>
    </row>
    <row r="2584" spans="1:60" x14ac:dyDescent="0.25">
      <c r="A2584">
        <v>2583</v>
      </c>
      <c r="B2584" t="s">
        <v>60</v>
      </c>
      <c r="C2584">
        <v>8634</v>
      </c>
      <c r="D2584" t="s">
        <v>2835</v>
      </c>
      <c r="E2584">
        <v>8010000</v>
      </c>
      <c r="F2584">
        <v>4</v>
      </c>
      <c r="G2584" t="s">
        <v>62</v>
      </c>
      <c r="H2584">
        <v>42</v>
      </c>
      <c r="I2584">
        <v>6140680100000670</v>
      </c>
      <c r="J2584">
        <v>6.0683369999999996</v>
      </c>
      <c r="K2584">
        <v>8.9399529999999992</v>
      </c>
      <c r="L2584">
        <v>43</v>
      </c>
      <c r="M2584">
        <v>70</v>
      </c>
      <c r="N2584" t="s">
        <v>78</v>
      </c>
      <c r="O2584" t="s">
        <v>95</v>
      </c>
      <c r="P2584">
        <v>0</v>
      </c>
      <c r="Q2584">
        <v>0</v>
      </c>
      <c r="R2584">
        <v>0</v>
      </c>
      <c r="S2584" t="s">
        <v>63</v>
      </c>
      <c r="T2584" t="s">
        <v>63</v>
      </c>
      <c r="U2584">
        <v>0</v>
      </c>
      <c r="V2584">
        <v>0</v>
      </c>
      <c r="W2584">
        <v>0</v>
      </c>
      <c r="X2584" t="s">
        <v>63</v>
      </c>
      <c r="Y2584" t="s">
        <v>63</v>
      </c>
      <c r="Z2584">
        <v>1</v>
      </c>
      <c r="AA2584">
        <v>70</v>
      </c>
      <c r="AB2584" t="s">
        <v>89</v>
      </c>
      <c r="AC2584">
        <v>3013</v>
      </c>
      <c r="AD2584">
        <v>96</v>
      </c>
      <c r="AE2584">
        <v>307</v>
      </c>
      <c r="AF2584">
        <v>58</v>
      </c>
      <c r="AG2584">
        <v>2.4120620000000002</v>
      </c>
      <c r="AH2584">
        <v>1817</v>
      </c>
      <c r="AI2584">
        <v>1167</v>
      </c>
      <c r="AJ2584">
        <v>5763</v>
      </c>
      <c r="AK2584">
        <v>267</v>
      </c>
      <c r="AL2584">
        <v>2</v>
      </c>
      <c r="AM2584">
        <v>3</v>
      </c>
      <c r="AN2584" t="s">
        <v>237</v>
      </c>
      <c r="AO2584" t="s">
        <v>97</v>
      </c>
      <c r="AP2584">
        <v>161</v>
      </c>
      <c r="AQ2584">
        <v>92</v>
      </c>
      <c r="AR2584" t="s">
        <v>67</v>
      </c>
      <c r="AS2584">
        <v>206</v>
      </c>
      <c r="AT2584">
        <v>4</v>
      </c>
      <c r="AU2584" t="s">
        <v>68</v>
      </c>
      <c r="AV2584" t="s">
        <v>69</v>
      </c>
      <c r="AW2584">
        <v>8</v>
      </c>
      <c r="AX2584" t="s">
        <v>70</v>
      </c>
      <c r="AY2584" t="s">
        <v>99</v>
      </c>
      <c r="AZ2584" t="s">
        <v>100</v>
      </c>
      <c r="BA2584">
        <v>4570</v>
      </c>
      <c r="BB2584">
        <v>25</v>
      </c>
      <c r="BC2584" t="s">
        <v>122</v>
      </c>
      <c r="BD2584" t="s">
        <v>74</v>
      </c>
      <c r="BE2584">
        <v>797.36426800000004</v>
      </c>
      <c r="BF2584" t="s">
        <v>75</v>
      </c>
      <c r="BG2584">
        <v>797.36426800000004</v>
      </c>
      <c r="BH2584">
        <v>24557.690577000001</v>
      </c>
    </row>
    <row r="2585" spans="1:60" x14ac:dyDescent="0.25">
      <c r="A2585">
        <v>2584</v>
      </c>
      <c r="B2585" t="s">
        <v>60</v>
      </c>
      <c r="C2585">
        <v>8635</v>
      </c>
      <c r="D2585" t="s">
        <v>2836</v>
      </c>
      <c r="E2585">
        <v>8010000</v>
      </c>
      <c r="F2585">
        <v>4</v>
      </c>
      <c r="G2585" t="s">
        <v>62</v>
      </c>
      <c r="H2585">
        <v>42</v>
      </c>
      <c r="I2585">
        <v>6140680100000670</v>
      </c>
      <c r="J2585">
        <v>3.7110270000000001</v>
      </c>
      <c r="K2585">
        <v>28.050253000000001</v>
      </c>
      <c r="L2585">
        <v>125</v>
      </c>
      <c r="M2585">
        <v>46</v>
      </c>
      <c r="N2585" t="s">
        <v>78</v>
      </c>
      <c r="O2585" t="s">
        <v>88</v>
      </c>
      <c r="P2585">
        <v>10.5852</v>
      </c>
      <c r="Q2585">
        <v>39</v>
      </c>
      <c r="R2585">
        <v>21</v>
      </c>
      <c r="S2585" t="s">
        <v>79</v>
      </c>
      <c r="T2585" t="s">
        <v>78</v>
      </c>
      <c r="U2585">
        <v>2.523317</v>
      </c>
      <c r="V2585">
        <v>9</v>
      </c>
      <c r="W2585">
        <v>18</v>
      </c>
      <c r="X2585" t="s">
        <v>263</v>
      </c>
      <c r="Y2585" t="s">
        <v>78</v>
      </c>
      <c r="Z2585">
        <v>3</v>
      </c>
      <c r="AA2585">
        <v>65</v>
      </c>
      <c r="AB2585" t="s">
        <v>119</v>
      </c>
      <c r="AC2585">
        <v>1112</v>
      </c>
      <c r="AD2585">
        <v>195</v>
      </c>
      <c r="AE2585">
        <v>447</v>
      </c>
      <c r="AF2585">
        <v>119</v>
      </c>
      <c r="AG2585">
        <v>5.6695900000000004</v>
      </c>
      <c r="AH2585">
        <v>8535</v>
      </c>
      <c r="AI2585">
        <v>7874</v>
      </c>
      <c r="AJ2585">
        <v>50945</v>
      </c>
      <c r="AK2585">
        <v>267</v>
      </c>
      <c r="AL2585">
        <v>1</v>
      </c>
      <c r="AM2585">
        <v>3</v>
      </c>
      <c r="AN2585" t="s">
        <v>237</v>
      </c>
      <c r="AO2585" t="s">
        <v>97</v>
      </c>
      <c r="AP2585">
        <v>161</v>
      </c>
      <c r="AQ2585">
        <v>92</v>
      </c>
      <c r="AR2585" t="s">
        <v>67</v>
      </c>
      <c r="AS2585">
        <v>206</v>
      </c>
      <c r="AT2585">
        <v>4</v>
      </c>
      <c r="AU2585" t="s">
        <v>68</v>
      </c>
      <c r="AV2585" t="s">
        <v>69</v>
      </c>
      <c r="AW2585">
        <v>8</v>
      </c>
      <c r="AX2585" t="s">
        <v>70</v>
      </c>
      <c r="AY2585" t="s">
        <v>99</v>
      </c>
      <c r="AZ2585" t="s">
        <v>100</v>
      </c>
      <c r="BA2585">
        <v>4545</v>
      </c>
      <c r="BB2585">
        <v>46</v>
      </c>
      <c r="BC2585" t="s">
        <v>206</v>
      </c>
      <c r="BD2585" t="s">
        <v>74</v>
      </c>
      <c r="BE2585">
        <v>651.40455499999996</v>
      </c>
      <c r="BF2585" t="s">
        <v>75</v>
      </c>
      <c r="BG2585">
        <v>651.40455499999996</v>
      </c>
      <c r="BH2585">
        <v>15017.995425999999</v>
      </c>
    </row>
    <row r="2586" spans="1:60" x14ac:dyDescent="0.25">
      <c r="A2586">
        <v>2585</v>
      </c>
      <c r="B2586" t="s">
        <v>60</v>
      </c>
      <c r="C2586">
        <v>8636</v>
      </c>
      <c r="D2586" t="s">
        <v>2837</v>
      </c>
      <c r="E2586">
        <v>8010000</v>
      </c>
      <c r="F2586">
        <v>4</v>
      </c>
      <c r="G2586" t="s">
        <v>62</v>
      </c>
      <c r="H2586">
        <v>42</v>
      </c>
      <c r="I2586">
        <v>6140680100000240</v>
      </c>
      <c r="J2586">
        <v>15.125613</v>
      </c>
      <c r="K2586">
        <v>10.665858</v>
      </c>
      <c r="L2586">
        <v>52</v>
      </c>
      <c r="M2586">
        <v>40</v>
      </c>
      <c r="N2586" t="s">
        <v>88</v>
      </c>
      <c r="O2586" t="s">
        <v>78</v>
      </c>
      <c r="P2586">
        <v>3.2856839999999998</v>
      </c>
      <c r="Q2586">
        <v>17</v>
      </c>
      <c r="R2586">
        <v>18</v>
      </c>
      <c r="S2586" t="s">
        <v>78</v>
      </c>
      <c r="T2586" t="s">
        <v>124</v>
      </c>
      <c r="U2586">
        <v>0</v>
      </c>
      <c r="V2586">
        <v>0</v>
      </c>
      <c r="W2586">
        <v>0</v>
      </c>
      <c r="X2586" t="s">
        <v>63</v>
      </c>
      <c r="Y2586" t="s">
        <v>63</v>
      </c>
      <c r="Z2586">
        <v>2</v>
      </c>
      <c r="AA2586">
        <v>51</v>
      </c>
      <c r="AB2586" t="s">
        <v>80</v>
      </c>
      <c r="AC2586">
        <v>290</v>
      </c>
      <c r="AD2586">
        <v>65</v>
      </c>
      <c r="AE2586">
        <v>143</v>
      </c>
      <c r="AF2586">
        <v>53</v>
      </c>
      <c r="AG2586">
        <v>6.4275950000000002</v>
      </c>
      <c r="AH2586">
        <v>1207</v>
      </c>
      <c r="AI2586">
        <v>910</v>
      </c>
      <c r="AJ2586">
        <v>4202</v>
      </c>
      <c r="AK2586">
        <v>266</v>
      </c>
      <c r="AL2586">
        <v>1</v>
      </c>
      <c r="AM2586">
        <v>4</v>
      </c>
      <c r="AN2586" t="s">
        <v>90</v>
      </c>
      <c r="AO2586" t="s">
        <v>148</v>
      </c>
      <c r="AP2586">
        <v>161</v>
      </c>
      <c r="AQ2586">
        <v>65</v>
      </c>
      <c r="AR2586" t="s">
        <v>91</v>
      </c>
      <c r="AS2586">
        <v>237</v>
      </c>
      <c r="AT2586">
        <v>3</v>
      </c>
      <c r="AU2586" t="s">
        <v>92</v>
      </c>
      <c r="AV2586" t="s">
        <v>69</v>
      </c>
      <c r="AW2586">
        <v>6</v>
      </c>
      <c r="AX2586" t="s">
        <v>70</v>
      </c>
      <c r="AY2586" t="s">
        <v>71</v>
      </c>
      <c r="AZ2586" t="s">
        <v>1101</v>
      </c>
      <c r="BA2586">
        <v>4753</v>
      </c>
      <c r="BB2586">
        <v>40</v>
      </c>
      <c r="BC2586" t="s">
        <v>206</v>
      </c>
      <c r="BD2586" t="s">
        <v>74</v>
      </c>
      <c r="BE2586">
        <v>1522.526985</v>
      </c>
      <c r="BF2586" t="s">
        <v>114</v>
      </c>
      <c r="BG2586">
        <v>1522.526985</v>
      </c>
      <c r="BH2586">
        <v>61211.183757999999</v>
      </c>
    </row>
    <row r="2587" spans="1:60" x14ac:dyDescent="0.25">
      <c r="A2587">
        <v>2586</v>
      </c>
      <c r="B2587" t="s">
        <v>60</v>
      </c>
      <c r="C2587">
        <v>8637</v>
      </c>
      <c r="D2587" t="s">
        <v>2838</v>
      </c>
      <c r="E2587">
        <v>8010000</v>
      </c>
      <c r="F2587">
        <v>4</v>
      </c>
      <c r="G2587" t="s">
        <v>62</v>
      </c>
      <c r="H2587">
        <v>42</v>
      </c>
      <c r="I2587">
        <v>6140680100000670</v>
      </c>
      <c r="J2587">
        <v>6.2292170000000002</v>
      </c>
      <c r="K2587">
        <v>38.553181000000002</v>
      </c>
      <c r="L2587">
        <v>110</v>
      </c>
      <c r="M2587">
        <v>2</v>
      </c>
      <c r="N2587" t="s">
        <v>78</v>
      </c>
      <c r="O2587" t="s">
        <v>95</v>
      </c>
      <c r="P2587">
        <v>3.294524</v>
      </c>
      <c r="Q2587">
        <v>19</v>
      </c>
      <c r="R2587">
        <v>90</v>
      </c>
      <c r="S2587" t="s">
        <v>78</v>
      </c>
      <c r="T2587" t="s">
        <v>95</v>
      </c>
      <c r="U2587">
        <v>0</v>
      </c>
      <c r="V2587">
        <v>0</v>
      </c>
      <c r="W2587">
        <v>0</v>
      </c>
      <c r="X2587" t="s">
        <v>63</v>
      </c>
      <c r="Y2587" t="s">
        <v>63</v>
      </c>
      <c r="Z2587">
        <v>1</v>
      </c>
      <c r="AA2587">
        <v>90</v>
      </c>
      <c r="AB2587" t="s">
        <v>103</v>
      </c>
      <c r="AC2587">
        <v>2167</v>
      </c>
      <c r="AD2587">
        <v>110</v>
      </c>
      <c r="AE2587">
        <v>323</v>
      </c>
      <c r="AF2587">
        <v>21</v>
      </c>
      <c r="AG2587">
        <v>3.0538919999999998</v>
      </c>
      <c r="AH2587">
        <v>1273</v>
      </c>
      <c r="AI2587">
        <v>265</v>
      </c>
      <c r="AJ2587">
        <v>1517</v>
      </c>
      <c r="AK2587">
        <v>201</v>
      </c>
      <c r="AL2587">
        <v>3</v>
      </c>
      <c r="AM2587">
        <v>1</v>
      </c>
      <c r="AN2587" t="s">
        <v>90</v>
      </c>
      <c r="AO2587" t="s">
        <v>66</v>
      </c>
      <c r="AP2587">
        <v>183</v>
      </c>
      <c r="AQ2587">
        <v>70</v>
      </c>
      <c r="AR2587" t="s">
        <v>82</v>
      </c>
      <c r="AS2587">
        <v>213</v>
      </c>
      <c r="AT2587">
        <v>3</v>
      </c>
      <c r="AU2587" t="s">
        <v>68</v>
      </c>
      <c r="AV2587" t="s">
        <v>69</v>
      </c>
      <c r="AW2587">
        <v>8</v>
      </c>
      <c r="AX2587" t="s">
        <v>70</v>
      </c>
      <c r="AY2587" t="s">
        <v>71</v>
      </c>
      <c r="AZ2587" t="s">
        <v>72</v>
      </c>
      <c r="BA2587">
        <v>4845</v>
      </c>
      <c r="BB2587">
        <v>47</v>
      </c>
      <c r="BC2587" t="s">
        <v>206</v>
      </c>
      <c r="BD2587" t="s">
        <v>74</v>
      </c>
      <c r="BE2587">
        <v>817.37779499999999</v>
      </c>
      <c r="BF2587" t="s">
        <v>75</v>
      </c>
      <c r="BG2587">
        <v>817.37779499999999</v>
      </c>
      <c r="BH2587">
        <v>25208.747125000002</v>
      </c>
    </row>
    <row r="2588" spans="1:60" x14ac:dyDescent="0.25">
      <c r="A2588">
        <v>2587</v>
      </c>
      <c r="B2588" t="s">
        <v>60</v>
      </c>
      <c r="C2588">
        <v>8638</v>
      </c>
      <c r="D2588" t="s">
        <v>2839</v>
      </c>
      <c r="E2588">
        <v>8010000</v>
      </c>
      <c r="F2588">
        <v>4</v>
      </c>
      <c r="G2588" t="s">
        <v>62</v>
      </c>
      <c r="H2588">
        <v>42</v>
      </c>
      <c r="I2588">
        <v>6140680100000230</v>
      </c>
      <c r="J2588">
        <v>10.398656000000001</v>
      </c>
      <c r="K2588">
        <v>13.670749000000001</v>
      </c>
      <c r="L2588">
        <v>75</v>
      </c>
      <c r="M2588">
        <v>56</v>
      </c>
      <c r="N2588" t="s">
        <v>78</v>
      </c>
      <c r="O2588" t="s">
        <v>88</v>
      </c>
      <c r="P2588">
        <v>0</v>
      </c>
      <c r="Q2588">
        <v>0</v>
      </c>
      <c r="R2588">
        <v>0</v>
      </c>
      <c r="S2588" t="s">
        <v>63</v>
      </c>
      <c r="T2588" t="s">
        <v>63</v>
      </c>
      <c r="U2588">
        <v>0</v>
      </c>
      <c r="V2588">
        <v>0</v>
      </c>
      <c r="W2588">
        <v>0</v>
      </c>
      <c r="X2588" t="s">
        <v>63</v>
      </c>
      <c r="Y2588" t="s">
        <v>63</v>
      </c>
      <c r="Z2588">
        <v>1</v>
      </c>
      <c r="AA2588">
        <v>56</v>
      </c>
      <c r="AB2588" t="s">
        <v>89</v>
      </c>
      <c r="AC2588">
        <v>450</v>
      </c>
      <c r="AD2588">
        <v>110</v>
      </c>
      <c r="AE2588">
        <v>236</v>
      </c>
      <c r="AF2588">
        <v>84</v>
      </c>
      <c r="AG2588">
        <v>6.6781940000000004</v>
      </c>
      <c r="AH2588">
        <v>3282</v>
      </c>
      <c r="AI2588">
        <v>2784</v>
      </c>
      <c r="AJ2588">
        <v>15480</v>
      </c>
      <c r="AK2588">
        <v>265</v>
      </c>
      <c r="AL2588">
        <v>1</v>
      </c>
      <c r="AM2588">
        <v>3</v>
      </c>
      <c r="AN2588" t="s">
        <v>81</v>
      </c>
      <c r="AO2588" t="s">
        <v>66</v>
      </c>
      <c r="AP2588">
        <v>183</v>
      </c>
      <c r="AQ2588">
        <v>88</v>
      </c>
      <c r="AR2588" t="s">
        <v>67</v>
      </c>
      <c r="AS2588">
        <v>213</v>
      </c>
      <c r="AT2588">
        <v>3</v>
      </c>
      <c r="AU2588" t="s">
        <v>68</v>
      </c>
      <c r="AV2588" t="s">
        <v>84</v>
      </c>
      <c r="AW2588">
        <v>8</v>
      </c>
      <c r="AX2588" t="s">
        <v>70</v>
      </c>
      <c r="AY2588" t="s">
        <v>71</v>
      </c>
      <c r="AZ2588" t="s">
        <v>72</v>
      </c>
      <c r="BA2588">
        <v>5002</v>
      </c>
      <c r="BB2588">
        <v>38</v>
      </c>
      <c r="BC2588" t="s">
        <v>206</v>
      </c>
      <c r="BD2588" t="s">
        <v>74</v>
      </c>
      <c r="BE2588">
        <v>1001.672367</v>
      </c>
      <c r="BF2588" t="s">
        <v>75</v>
      </c>
      <c r="BG2588">
        <v>1001.672367</v>
      </c>
      <c r="BH2588">
        <v>42081.866756000003</v>
      </c>
    </row>
    <row r="2589" spans="1:60" x14ac:dyDescent="0.25">
      <c r="A2589">
        <v>2588</v>
      </c>
      <c r="B2589" t="s">
        <v>60</v>
      </c>
      <c r="C2589">
        <v>8639</v>
      </c>
      <c r="D2589" t="s">
        <v>2840</v>
      </c>
      <c r="E2589">
        <v>8010000</v>
      </c>
      <c r="F2589">
        <v>4</v>
      </c>
      <c r="G2589" t="s">
        <v>62</v>
      </c>
      <c r="H2589">
        <v>42</v>
      </c>
      <c r="I2589">
        <v>6140680100000670</v>
      </c>
      <c r="J2589">
        <v>4.857494</v>
      </c>
      <c r="K2589">
        <v>21.315628</v>
      </c>
      <c r="L2589">
        <v>72</v>
      </c>
      <c r="M2589">
        <v>6</v>
      </c>
      <c r="N2589" t="s">
        <v>78</v>
      </c>
      <c r="O2589" t="s">
        <v>95</v>
      </c>
      <c r="P2589">
        <v>4.9777500000000003</v>
      </c>
      <c r="Q2589">
        <v>12</v>
      </c>
      <c r="R2589">
        <v>58</v>
      </c>
      <c r="S2589" t="s">
        <v>95</v>
      </c>
      <c r="T2589" t="s">
        <v>78</v>
      </c>
      <c r="U2589">
        <v>0</v>
      </c>
      <c r="V2589">
        <v>0</v>
      </c>
      <c r="W2589">
        <v>0</v>
      </c>
      <c r="X2589" t="s">
        <v>63</v>
      </c>
      <c r="Y2589" t="s">
        <v>63</v>
      </c>
      <c r="Z2589">
        <v>2</v>
      </c>
      <c r="AA2589">
        <v>60</v>
      </c>
      <c r="AB2589" t="s">
        <v>80</v>
      </c>
      <c r="AC2589">
        <v>1117</v>
      </c>
      <c r="AD2589">
        <v>58</v>
      </c>
      <c r="AE2589">
        <v>170</v>
      </c>
      <c r="AF2589">
        <v>29</v>
      </c>
      <c r="AG2589">
        <v>3.0932919999999999</v>
      </c>
      <c r="AH2589">
        <v>656</v>
      </c>
      <c r="AI2589">
        <v>324</v>
      </c>
      <c r="AJ2589">
        <v>1518</v>
      </c>
      <c r="AK2589">
        <v>201</v>
      </c>
      <c r="AL2589">
        <v>3</v>
      </c>
      <c r="AM2589">
        <v>3</v>
      </c>
      <c r="AN2589" t="s">
        <v>81</v>
      </c>
      <c r="AO2589" t="s">
        <v>66</v>
      </c>
      <c r="AP2589">
        <v>161</v>
      </c>
      <c r="AQ2589">
        <v>80</v>
      </c>
      <c r="AR2589" t="s">
        <v>67</v>
      </c>
      <c r="AS2589">
        <v>213</v>
      </c>
      <c r="AT2589">
        <v>3</v>
      </c>
      <c r="AU2589" t="s">
        <v>68</v>
      </c>
      <c r="AV2589" t="s">
        <v>84</v>
      </c>
      <c r="AW2589">
        <v>8</v>
      </c>
      <c r="AX2589" t="s">
        <v>70</v>
      </c>
      <c r="AY2589" t="s">
        <v>71</v>
      </c>
      <c r="AZ2589" t="s">
        <v>72</v>
      </c>
      <c r="BA2589">
        <v>4964</v>
      </c>
      <c r="BB2589">
        <v>42</v>
      </c>
      <c r="BC2589" t="s">
        <v>206</v>
      </c>
      <c r="BD2589" t="s">
        <v>74</v>
      </c>
      <c r="BE2589">
        <v>1204.5006880000001</v>
      </c>
      <c r="BF2589" t="s">
        <v>75</v>
      </c>
      <c r="BG2589">
        <v>1204.5006880000001</v>
      </c>
      <c r="BH2589">
        <v>19657.582237999999</v>
      </c>
    </row>
    <row r="2590" spans="1:60" x14ac:dyDescent="0.25">
      <c r="A2590">
        <v>2589</v>
      </c>
      <c r="B2590" t="s">
        <v>60</v>
      </c>
      <c r="C2590">
        <v>8640</v>
      </c>
      <c r="D2590" t="s">
        <v>2841</v>
      </c>
      <c r="E2590">
        <v>8010000</v>
      </c>
      <c r="F2590">
        <v>4</v>
      </c>
      <c r="G2590" t="s">
        <v>62</v>
      </c>
      <c r="H2590">
        <v>42</v>
      </c>
      <c r="I2590">
        <v>6140680100000570</v>
      </c>
      <c r="J2590">
        <v>9.2072500000000002</v>
      </c>
      <c r="K2590">
        <v>10.439299</v>
      </c>
      <c r="L2590">
        <v>52</v>
      </c>
      <c r="M2590">
        <v>40</v>
      </c>
      <c r="N2590" t="s">
        <v>88</v>
      </c>
      <c r="O2590" t="s">
        <v>78</v>
      </c>
      <c r="P2590">
        <v>3.101102</v>
      </c>
      <c r="Q2590">
        <v>16</v>
      </c>
      <c r="R2590">
        <v>18</v>
      </c>
      <c r="S2590" t="s">
        <v>78</v>
      </c>
      <c r="T2590" t="s">
        <v>124</v>
      </c>
      <c r="U2590">
        <v>0</v>
      </c>
      <c r="V2590">
        <v>0</v>
      </c>
      <c r="W2590">
        <v>0</v>
      </c>
      <c r="X2590" t="s">
        <v>63</v>
      </c>
      <c r="Y2590" t="s">
        <v>63</v>
      </c>
      <c r="Z2590">
        <v>2</v>
      </c>
      <c r="AA2590">
        <v>51</v>
      </c>
      <c r="AB2590" t="s">
        <v>80</v>
      </c>
      <c r="AC2590">
        <v>290</v>
      </c>
      <c r="AD2590">
        <v>65</v>
      </c>
      <c r="AE2590">
        <v>143</v>
      </c>
      <c r="AF2590">
        <v>53</v>
      </c>
      <c r="AG2590">
        <v>6.4312750000000003</v>
      </c>
      <c r="AH2590">
        <v>1210</v>
      </c>
      <c r="AI2590">
        <v>905</v>
      </c>
      <c r="AJ2590">
        <v>4144</v>
      </c>
      <c r="AK2590">
        <v>266</v>
      </c>
      <c r="AL2590">
        <v>1</v>
      </c>
      <c r="AM2590">
        <v>4</v>
      </c>
      <c r="AN2590" t="s">
        <v>120</v>
      </c>
      <c r="AO2590" t="s">
        <v>97</v>
      </c>
      <c r="AP2590">
        <v>161</v>
      </c>
      <c r="AQ2590">
        <v>93</v>
      </c>
      <c r="AR2590" t="s">
        <v>91</v>
      </c>
      <c r="AS2590">
        <v>206</v>
      </c>
      <c r="AT2590">
        <v>4</v>
      </c>
      <c r="AU2590" t="s">
        <v>92</v>
      </c>
      <c r="AV2590" t="s">
        <v>69</v>
      </c>
      <c r="AW2590">
        <v>6</v>
      </c>
      <c r="AX2590" t="s">
        <v>70</v>
      </c>
      <c r="AY2590" t="s">
        <v>99</v>
      </c>
      <c r="AZ2590" t="s">
        <v>100</v>
      </c>
      <c r="BA2590">
        <v>4462</v>
      </c>
      <c r="BB2590">
        <v>46</v>
      </c>
      <c r="BC2590" t="s">
        <v>206</v>
      </c>
      <c r="BD2590" t="s">
        <v>74</v>
      </c>
      <c r="BE2590">
        <v>1022.3440440000001</v>
      </c>
      <c r="BF2590" t="s">
        <v>75</v>
      </c>
      <c r="BG2590">
        <v>1022.3440440000001</v>
      </c>
      <c r="BH2590">
        <v>37260.420221</v>
      </c>
    </row>
    <row r="2591" spans="1:60" x14ac:dyDescent="0.25">
      <c r="A2591">
        <v>2590</v>
      </c>
      <c r="B2591" t="s">
        <v>60</v>
      </c>
      <c r="C2591">
        <v>8641</v>
      </c>
      <c r="D2591" s="1" t="s">
        <v>2842</v>
      </c>
      <c r="E2591">
        <v>8010000</v>
      </c>
      <c r="F2591">
        <v>4</v>
      </c>
      <c r="G2591" t="s">
        <v>62</v>
      </c>
      <c r="H2591">
        <v>42</v>
      </c>
      <c r="I2591">
        <v>6140680100000230</v>
      </c>
      <c r="J2591">
        <v>22.864639</v>
      </c>
      <c r="K2591">
        <v>19.530280999999999</v>
      </c>
      <c r="L2591">
        <v>82</v>
      </c>
      <c r="M2591">
        <v>18</v>
      </c>
      <c r="N2591" t="s">
        <v>78</v>
      </c>
      <c r="O2591" t="s">
        <v>87</v>
      </c>
      <c r="P2591">
        <v>1.261484</v>
      </c>
      <c r="Q2591">
        <v>11</v>
      </c>
      <c r="R2591">
        <v>4</v>
      </c>
      <c r="S2591" t="s">
        <v>77</v>
      </c>
      <c r="T2591" t="s">
        <v>95</v>
      </c>
      <c r="U2591">
        <v>0</v>
      </c>
      <c r="V2591">
        <v>0</v>
      </c>
      <c r="W2591">
        <v>0</v>
      </c>
      <c r="X2591" t="s">
        <v>63</v>
      </c>
      <c r="Y2591" t="s">
        <v>63</v>
      </c>
      <c r="Z2591">
        <v>1</v>
      </c>
      <c r="AA2591">
        <v>21</v>
      </c>
      <c r="AB2591" t="s">
        <v>89</v>
      </c>
      <c r="AC2591">
        <v>2461</v>
      </c>
      <c r="AD2591">
        <v>59</v>
      </c>
      <c r="AE2591">
        <v>200</v>
      </c>
      <c r="AF2591">
        <v>66</v>
      </c>
      <c r="AG2591">
        <v>2.0942029999999998</v>
      </c>
      <c r="AH2591">
        <v>2114</v>
      </c>
      <c r="AI2591">
        <v>1924</v>
      </c>
      <c r="AJ2591">
        <v>11382</v>
      </c>
      <c r="AK2591">
        <v>267</v>
      </c>
      <c r="AL2591">
        <v>1</v>
      </c>
      <c r="AM2591">
        <v>4</v>
      </c>
      <c r="AN2591" t="s">
        <v>120</v>
      </c>
      <c r="AO2591" t="s">
        <v>97</v>
      </c>
      <c r="AP2591">
        <v>161</v>
      </c>
      <c r="AQ2591">
        <v>78</v>
      </c>
      <c r="AR2591" t="s">
        <v>91</v>
      </c>
      <c r="AS2591">
        <v>206</v>
      </c>
      <c r="AT2591">
        <v>4</v>
      </c>
      <c r="AU2591" t="s">
        <v>98</v>
      </c>
      <c r="AV2591" t="s">
        <v>69</v>
      </c>
      <c r="AW2591">
        <v>5</v>
      </c>
      <c r="AX2591" t="s">
        <v>70</v>
      </c>
      <c r="AY2591" t="s">
        <v>99</v>
      </c>
      <c r="AZ2591" t="s">
        <v>100</v>
      </c>
      <c r="BA2591">
        <v>4538</v>
      </c>
      <c r="BB2591">
        <v>48</v>
      </c>
      <c r="BC2591" t="s">
        <v>93</v>
      </c>
      <c r="BD2591" t="s">
        <v>74</v>
      </c>
      <c r="BE2591">
        <v>1367.089649</v>
      </c>
      <c r="BF2591" t="s">
        <v>75</v>
      </c>
      <c r="BG2591">
        <v>1367.089649</v>
      </c>
      <c r="BH2591">
        <v>92529.909820999994</v>
      </c>
    </row>
    <row r="2592" spans="1:60" x14ac:dyDescent="0.25">
      <c r="A2592">
        <v>2591</v>
      </c>
      <c r="B2592" t="s">
        <v>60</v>
      </c>
      <c r="C2592">
        <v>8642</v>
      </c>
      <c r="D2592" t="s">
        <v>2843</v>
      </c>
      <c r="E2592">
        <v>8010000</v>
      </c>
      <c r="F2592">
        <v>4</v>
      </c>
      <c r="G2592" t="s">
        <v>62</v>
      </c>
      <c r="H2592">
        <v>42</v>
      </c>
      <c r="I2592">
        <v>6140680100000240</v>
      </c>
      <c r="J2592">
        <v>21.082142999999999</v>
      </c>
      <c r="K2592">
        <v>10.125171999999999</v>
      </c>
      <c r="L2592">
        <v>51</v>
      </c>
      <c r="M2592">
        <v>39</v>
      </c>
      <c r="N2592" t="s">
        <v>88</v>
      </c>
      <c r="O2592" t="s">
        <v>78</v>
      </c>
      <c r="P2592">
        <v>3.2713939999999999</v>
      </c>
      <c r="Q2592">
        <v>17</v>
      </c>
      <c r="R2592">
        <v>18</v>
      </c>
      <c r="S2592" t="s">
        <v>78</v>
      </c>
      <c r="T2592" t="s">
        <v>124</v>
      </c>
      <c r="U2592">
        <v>0</v>
      </c>
      <c r="V2592">
        <v>0</v>
      </c>
      <c r="W2592">
        <v>0</v>
      </c>
      <c r="X2592" t="s">
        <v>63</v>
      </c>
      <c r="Y2592" t="s">
        <v>63</v>
      </c>
      <c r="Z2592">
        <v>2</v>
      </c>
      <c r="AA2592">
        <v>50</v>
      </c>
      <c r="AB2592" t="s">
        <v>80</v>
      </c>
      <c r="AC2592">
        <v>290</v>
      </c>
      <c r="AD2592">
        <v>64</v>
      </c>
      <c r="AE2592">
        <v>140</v>
      </c>
      <c r="AF2592">
        <v>53</v>
      </c>
      <c r="AG2592">
        <v>6.3431069999999998</v>
      </c>
      <c r="AH2592">
        <v>1178</v>
      </c>
      <c r="AI2592">
        <v>865</v>
      </c>
      <c r="AJ2592">
        <v>4006</v>
      </c>
      <c r="AK2592">
        <v>266</v>
      </c>
      <c r="AL2592">
        <v>1</v>
      </c>
      <c r="AM2592">
        <v>4</v>
      </c>
      <c r="AN2592" t="s">
        <v>237</v>
      </c>
      <c r="AO2592" t="s">
        <v>97</v>
      </c>
      <c r="AP2592">
        <v>161</v>
      </c>
      <c r="AQ2592">
        <v>80</v>
      </c>
      <c r="AR2592" t="s">
        <v>67</v>
      </c>
      <c r="AS2592">
        <v>206</v>
      </c>
      <c r="AT2592">
        <v>4</v>
      </c>
      <c r="AU2592" t="s">
        <v>68</v>
      </c>
      <c r="AV2592" t="s">
        <v>69</v>
      </c>
      <c r="AW2592">
        <v>8</v>
      </c>
      <c r="AX2592" t="s">
        <v>70</v>
      </c>
      <c r="AY2592" t="s">
        <v>99</v>
      </c>
      <c r="AZ2592" t="s">
        <v>100</v>
      </c>
      <c r="BA2592">
        <v>4930</v>
      </c>
      <c r="BB2592">
        <v>43</v>
      </c>
      <c r="BC2592" t="s">
        <v>122</v>
      </c>
      <c r="BD2592" t="s">
        <v>74</v>
      </c>
      <c r="BE2592">
        <v>1542.6352340000001</v>
      </c>
      <c r="BF2592" t="s">
        <v>75</v>
      </c>
      <c r="BG2592">
        <v>1542.6352340000001</v>
      </c>
      <c r="BH2592">
        <v>85316.407561999993</v>
      </c>
    </row>
    <row r="2593" spans="1:60" x14ac:dyDescent="0.25">
      <c r="A2593">
        <v>2592</v>
      </c>
      <c r="B2593" t="s">
        <v>60</v>
      </c>
      <c r="C2593">
        <v>8643</v>
      </c>
      <c r="D2593" t="s">
        <v>2844</v>
      </c>
      <c r="E2593">
        <v>8010000</v>
      </c>
      <c r="F2593">
        <v>4</v>
      </c>
      <c r="G2593" t="s">
        <v>62</v>
      </c>
      <c r="H2593">
        <v>42</v>
      </c>
      <c r="I2593">
        <v>6140680100000240</v>
      </c>
      <c r="J2593">
        <v>22.589634</v>
      </c>
      <c r="K2593">
        <v>8.994669</v>
      </c>
      <c r="L2593">
        <v>42</v>
      </c>
      <c r="M2593">
        <v>70</v>
      </c>
      <c r="N2593" t="s">
        <v>78</v>
      </c>
      <c r="O2593" t="s">
        <v>87</v>
      </c>
      <c r="P2593">
        <v>0</v>
      </c>
      <c r="Q2593">
        <v>0</v>
      </c>
      <c r="R2593">
        <v>0</v>
      </c>
      <c r="S2593" t="s">
        <v>63</v>
      </c>
      <c r="T2593" t="s">
        <v>63</v>
      </c>
      <c r="U2593">
        <v>0</v>
      </c>
      <c r="V2593">
        <v>0</v>
      </c>
      <c r="W2593">
        <v>0</v>
      </c>
      <c r="X2593" t="s">
        <v>63</v>
      </c>
      <c r="Y2593" t="s">
        <v>63</v>
      </c>
      <c r="Z2593">
        <v>1</v>
      </c>
      <c r="AA2593">
        <v>70</v>
      </c>
      <c r="AB2593" t="s">
        <v>89</v>
      </c>
      <c r="AC2593">
        <v>3011</v>
      </c>
      <c r="AD2593">
        <v>96</v>
      </c>
      <c r="AE2593">
        <v>308</v>
      </c>
      <c r="AF2593">
        <v>58</v>
      </c>
      <c r="AG2593">
        <v>2.4156520000000001</v>
      </c>
      <c r="AH2593">
        <v>1821</v>
      </c>
      <c r="AI2593">
        <v>1167</v>
      </c>
      <c r="AJ2593">
        <v>5760</v>
      </c>
      <c r="AK2593">
        <v>267</v>
      </c>
      <c r="AL2593">
        <v>2</v>
      </c>
      <c r="AM2593">
        <v>3</v>
      </c>
      <c r="AN2593" t="s">
        <v>237</v>
      </c>
      <c r="AO2593" t="s">
        <v>97</v>
      </c>
      <c r="AP2593">
        <v>141</v>
      </c>
      <c r="AQ2593">
        <v>10</v>
      </c>
      <c r="AR2593" t="s">
        <v>91</v>
      </c>
      <c r="AS2593">
        <v>206</v>
      </c>
      <c r="AT2593">
        <v>4</v>
      </c>
      <c r="AU2593" t="s">
        <v>83</v>
      </c>
      <c r="AV2593" t="s">
        <v>69</v>
      </c>
      <c r="AW2593">
        <v>2</v>
      </c>
      <c r="AX2593" t="s">
        <v>70</v>
      </c>
      <c r="AY2593" t="s">
        <v>99</v>
      </c>
      <c r="AZ2593" t="s">
        <v>100</v>
      </c>
      <c r="BA2593">
        <v>4936</v>
      </c>
      <c r="BB2593">
        <v>48</v>
      </c>
      <c r="BC2593" t="s">
        <v>93</v>
      </c>
      <c r="BD2593" t="s">
        <v>74</v>
      </c>
      <c r="BE2593">
        <v>1302.4612979999999</v>
      </c>
      <c r="BF2593" t="s">
        <v>101</v>
      </c>
      <c r="BG2593">
        <v>1302.4612979999999</v>
      </c>
      <c r="BH2593">
        <v>91417.003748999996</v>
      </c>
    </row>
    <row r="2594" spans="1:60" x14ac:dyDescent="0.25">
      <c r="A2594">
        <v>2593</v>
      </c>
      <c r="B2594" t="s">
        <v>60</v>
      </c>
      <c r="C2594">
        <v>8644</v>
      </c>
      <c r="D2594" t="s">
        <v>2845</v>
      </c>
      <c r="E2594">
        <v>8010000</v>
      </c>
      <c r="F2594">
        <v>4</v>
      </c>
      <c r="G2594" t="s">
        <v>62</v>
      </c>
      <c r="H2594">
        <v>42</v>
      </c>
      <c r="I2594">
        <v>6140680100000230</v>
      </c>
      <c r="J2594">
        <v>13.077173</v>
      </c>
      <c r="K2594">
        <v>8.9799140000000008</v>
      </c>
      <c r="L2594">
        <v>42</v>
      </c>
      <c r="M2594">
        <v>70</v>
      </c>
      <c r="N2594" t="s">
        <v>78</v>
      </c>
      <c r="O2594" t="s">
        <v>87</v>
      </c>
      <c r="P2594">
        <v>0</v>
      </c>
      <c r="Q2594">
        <v>0</v>
      </c>
      <c r="R2594">
        <v>0</v>
      </c>
      <c r="S2594" t="s">
        <v>63</v>
      </c>
      <c r="T2594" t="s">
        <v>63</v>
      </c>
      <c r="U2594">
        <v>0</v>
      </c>
      <c r="V2594">
        <v>0</v>
      </c>
      <c r="W2594">
        <v>0</v>
      </c>
      <c r="X2594" t="s">
        <v>63</v>
      </c>
      <c r="Y2594" t="s">
        <v>63</v>
      </c>
      <c r="Z2594">
        <v>1</v>
      </c>
      <c r="AA2594">
        <v>70</v>
      </c>
      <c r="AB2594" t="s">
        <v>89</v>
      </c>
      <c r="AC2594">
        <v>3013</v>
      </c>
      <c r="AD2594">
        <v>96</v>
      </c>
      <c r="AE2594">
        <v>308</v>
      </c>
      <c r="AF2594">
        <v>58</v>
      </c>
      <c r="AG2594">
        <v>2.412941</v>
      </c>
      <c r="AH2594">
        <v>1818</v>
      </c>
      <c r="AI2594">
        <v>1167</v>
      </c>
      <c r="AJ2594">
        <v>5762</v>
      </c>
      <c r="AK2594">
        <v>267</v>
      </c>
      <c r="AL2594">
        <v>2</v>
      </c>
      <c r="AM2594">
        <v>3</v>
      </c>
      <c r="AN2594" t="s">
        <v>239</v>
      </c>
      <c r="AO2594" t="s">
        <v>66</v>
      </c>
      <c r="AP2594">
        <v>183</v>
      </c>
      <c r="AQ2594">
        <v>95</v>
      </c>
      <c r="AR2594" t="s">
        <v>82</v>
      </c>
      <c r="AS2594">
        <v>213</v>
      </c>
      <c r="AT2594">
        <v>3</v>
      </c>
      <c r="AU2594" t="s">
        <v>98</v>
      </c>
      <c r="AV2594" t="s">
        <v>69</v>
      </c>
      <c r="AW2594">
        <v>5</v>
      </c>
      <c r="AX2594" t="s">
        <v>70</v>
      </c>
      <c r="AY2594" t="s">
        <v>71</v>
      </c>
      <c r="AZ2594" t="s">
        <v>72</v>
      </c>
      <c r="BA2594">
        <v>4861</v>
      </c>
      <c r="BB2594">
        <v>34</v>
      </c>
      <c r="BC2594" t="s">
        <v>73</v>
      </c>
      <c r="BD2594" t="s">
        <v>74</v>
      </c>
      <c r="BE2594">
        <v>1406.9659019999999</v>
      </c>
      <c r="BF2594" t="s">
        <v>75</v>
      </c>
      <c r="BG2594">
        <v>1406.9659019999999</v>
      </c>
      <c r="BH2594">
        <v>52921.442557000002</v>
      </c>
    </row>
    <row r="2595" spans="1:60" x14ac:dyDescent="0.25">
      <c r="A2595">
        <v>2594</v>
      </c>
      <c r="B2595" t="s">
        <v>60</v>
      </c>
      <c r="C2595">
        <v>8645</v>
      </c>
      <c r="D2595" t="s">
        <v>2846</v>
      </c>
      <c r="E2595">
        <v>8010000</v>
      </c>
      <c r="F2595">
        <v>4</v>
      </c>
      <c r="G2595" t="s">
        <v>62</v>
      </c>
      <c r="H2595">
        <v>42</v>
      </c>
      <c r="I2595">
        <v>6140680100000670</v>
      </c>
      <c r="J2595">
        <v>10.678775</v>
      </c>
      <c r="K2595">
        <v>25.899010000000001</v>
      </c>
      <c r="L2595">
        <v>116</v>
      </c>
      <c r="M2595">
        <v>43</v>
      </c>
      <c r="N2595" t="s">
        <v>78</v>
      </c>
      <c r="O2595" t="s">
        <v>95</v>
      </c>
      <c r="P2595">
        <v>2.574128</v>
      </c>
      <c r="Q2595">
        <v>11</v>
      </c>
      <c r="R2595">
        <v>12</v>
      </c>
      <c r="S2595" t="s">
        <v>78</v>
      </c>
      <c r="T2595" t="s">
        <v>95</v>
      </c>
      <c r="U2595">
        <v>0</v>
      </c>
      <c r="V2595">
        <v>0</v>
      </c>
      <c r="W2595">
        <v>0</v>
      </c>
      <c r="X2595" t="s">
        <v>63</v>
      </c>
      <c r="Y2595" t="s">
        <v>63</v>
      </c>
      <c r="Z2595">
        <v>2</v>
      </c>
      <c r="AA2595">
        <v>49</v>
      </c>
      <c r="AB2595" t="s">
        <v>119</v>
      </c>
      <c r="AC2595">
        <v>1734</v>
      </c>
      <c r="AD2595">
        <v>126</v>
      </c>
      <c r="AE2595">
        <v>343</v>
      </c>
      <c r="AF2595">
        <v>103</v>
      </c>
      <c r="AG2595">
        <v>3.643214</v>
      </c>
      <c r="AH2595">
        <v>4824</v>
      </c>
      <c r="AI2595">
        <v>4387</v>
      </c>
      <c r="AJ2595">
        <v>26798</v>
      </c>
      <c r="AK2595">
        <v>267</v>
      </c>
      <c r="AL2595">
        <v>1</v>
      </c>
      <c r="AM2595">
        <v>3</v>
      </c>
      <c r="AN2595" t="s">
        <v>239</v>
      </c>
      <c r="AO2595" t="s">
        <v>66</v>
      </c>
      <c r="AP2595">
        <v>183</v>
      </c>
      <c r="AQ2595">
        <v>94</v>
      </c>
      <c r="AR2595" t="s">
        <v>82</v>
      </c>
      <c r="AS2595">
        <v>213</v>
      </c>
      <c r="AT2595">
        <v>3</v>
      </c>
      <c r="AU2595" t="s">
        <v>98</v>
      </c>
      <c r="AV2595" t="s">
        <v>69</v>
      </c>
      <c r="AW2595">
        <v>5</v>
      </c>
      <c r="AX2595" t="s">
        <v>70</v>
      </c>
      <c r="AY2595" t="s">
        <v>71</v>
      </c>
      <c r="AZ2595" t="s">
        <v>72</v>
      </c>
      <c r="BA2595">
        <v>5137</v>
      </c>
      <c r="BB2595">
        <v>20</v>
      </c>
      <c r="BC2595" t="s">
        <v>140</v>
      </c>
      <c r="BD2595" t="s">
        <v>74</v>
      </c>
      <c r="BE2595">
        <v>1446.1226360000001</v>
      </c>
      <c r="BF2595" t="s">
        <v>75</v>
      </c>
      <c r="BG2595">
        <v>1446.1226360000001</v>
      </c>
      <c r="BH2595">
        <v>43215.469663000003</v>
      </c>
    </row>
    <row r="2596" spans="1:60" x14ac:dyDescent="0.25">
      <c r="A2596">
        <v>2595</v>
      </c>
      <c r="B2596" t="s">
        <v>60</v>
      </c>
      <c r="C2596">
        <v>8646</v>
      </c>
      <c r="D2596" t="s">
        <v>2847</v>
      </c>
      <c r="E2596">
        <v>8010000</v>
      </c>
      <c r="F2596">
        <v>4</v>
      </c>
      <c r="G2596" t="s">
        <v>62</v>
      </c>
      <c r="H2596">
        <v>42</v>
      </c>
      <c r="I2596">
        <v>6140680100000420</v>
      </c>
      <c r="J2596">
        <v>9.6845119999999998</v>
      </c>
      <c r="K2596">
        <v>16.124742999999999</v>
      </c>
      <c r="L2596">
        <v>71</v>
      </c>
      <c r="M2596">
        <v>73</v>
      </c>
      <c r="N2596" t="s">
        <v>88</v>
      </c>
      <c r="O2596" t="s">
        <v>95</v>
      </c>
      <c r="P2596">
        <v>0</v>
      </c>
      <c r="Q2596">
        <v>0</v>
      </c>
      <c r="R2596">
        <v>0</v>
      </c>
      <c r="S2596" t="s">
        <v>63</v>
      </c>
      <c r="T2596" t="s">
        <v>63</v>
      </c>
      <c r="U2596">
        <v>0</v>
      </c>
      <c r="V2596">
        <v>0</v>
      </c>
      <c r="W2596">
        <v>0</v>
      </c>
      <c r="X2596" t="s">
        <v>63</v>
      </c>
      <c r="Y2596" t="s">
        <v>63</v>
      </c>
      <c r="Z2596">
        <v>1</v>
      </c>
      <c r="AA2596">
        <v>73</v>
      </c>
      <c r="AB2596" t="s">
        <v>89</v>
      </c>
      <c r="AC2596">
        <v>726</v>
      </c>
      <c r="AD2596">
        <v>216</v>
      </c>
      <c r="AE2596">
        <v>447</v>
      </c>
      <c r="AF2596">
        <v>77</v>
      </c>
      <c r="AG2596">
        <v>7.3877459999999999</v>
      </c>
      <c r="AH2596">
        <v>5442</v>
      </c>
      <c r="AI2596">
        <v>4725</v>
      </c>
      <c r="AJ2596">
        <v>23359</v>
      </c>
      <c r="AK2596">
        <v>201</v>
      </c>
      <c r="AL2596">
        <v>1</v>
      </c>
      <c r="AM2596">
        <v>2</v>
      </c>
      <c r="AN2596" t="s">
        <v>131</v>
      </c>
      <c r="AO2596" t="s">
        <v>97</v>
      </c>
      <c r="AP2596">
        <v>161</v>
      </c>
      <c r="AQ2596">
        <v>70</v>
      </c>
      <c r="AR2596" t="s">
        <v>91</v>
      </c>
      <c r="AS2596">
        <v>206</v>
      </c>
      <c r="AT2596">
        <v>4</v>
      </c>
      <c r="AU2596" t="s">
        <v>92</v>
      </c>
      <c r="AV2596" t="s">
        <v>132</v>
      </c>
      <c r="AW2596">
        <v>6</v>
      </c>
      <c r="AX2596" t="s">
        <v>133</v>
      </c>
      <c r="AY2596" t="s">
        <v>99</v>
      </c>
      <c r="AZ2596" t="s">
        <v>100</v>
      </c>
      <c r="BA2596">
        <v>5041</v>
      </c>
      <c r="BB2596">
        <v>24</v>
      </c>
      <c r="BC2596" t="s">
        <v>73</v>
      </c>
      <c r="BD2596" t="s">
        <v>74</v>
      </c>
      <c r="BE2596">
        <v>1202.1227710000001</v>
      </c>
      <c r="BF2596" t="s">
        <v>75</v>
      </c>
      <c r="BG2596">
        <v>1202.1227710000001</v>
      </c>
      <c r="BH2596">
        <v>39191.830614999999</v>
      </c>
    </row>
    <row r="2597" spans="1:60" x14ac:dyDescent="0.25">
      <c r="A2597">
        <v>2596</v>
      </c>
      <c r="B2597" t="s">
        <v>60</v>
      </c>
      <c r="C2597">
        <v>8647</v>
      </c>
      <c r="D2597" t="s">
        <v>2848</v>
      </c>
      <c r="E2597">
        <v>8010000</v>
      </c>
      <c r="F2597">
        <v>4</v>
      </c>
      <c r="G2597" t="s">
        <v>62</v>
      </c>
      <c r="H2597">
        <v>42</v>
      </c>
      <c r="I2597">
        <v>6140680100000250</v>
      </c>
      <c r="J2597">
        <v>22.569454</v>
      </c>
      <c r="K2597">
        <v>17.436304</v>
      </c>
      <c r="L2597">
        <v>89</v>
      </c>
      <c r="M2597">
        <v>69</v>
      </c>
      <c r="N2597" t="s">
        <v>78</v>
      </c>
      <c r="O2597" t="s">
        <v>95</v>
      </c>
      <c r="P2597">
        <v>0</v>
      </c>
      <c r="Q2597">
        <v>0</v>
      </c>
      <c r="R2597">
        <v>0</v>
      </c>
      <c r="S2597" t="s">
        <v>63</v>
      </c>
      <c r="T2597" t="s">
        <v>63</v>
      </c>
      <c r="U2597">
        <v>0</v>
      </c>
      <c r="V2597">
        <v>0</v>
      </c>
      <c r="W2597">
        <v>0</v>
      </c>
      <c r="X2597" t="s">
        <v>63</v>
      </c>
      <c r="Y2597" t="s">
        <v>63</v>
      </c>
      <c r="Z2597">
        <v>1</v>
      </c>
      <c r="AA2597">
        <v>69</v>
      </c>
      <c r="AB2597" t="s">
        <v>89</v>
      </c>
      <c r="AC2597">
        <v>1294</v>
      </c>
      <c r="AD2597">
        <v>160</v>
      </c>
      <c r="AE2597">
        <v>393</v>
      </c>
      <c r="AF2597">
        <v>94</v>
      </c>
      <c r="AG2597">
        <v>4.7595850000000004</v>
      </c>
      <c r="AH2597">
        <v>4998</v>
      </c>
      <c r="AI2597">
        <v>4241</v>
      </c>
      <c r="AJ2597">
        <v>23871</v>
      </c>
      <c r="AK2597">
        <v>267</v>
      </c>
      <c r="AL2597">
        <v>1</v>
      </c>
      <c r="AM2597">
        <v>3</v>
      </c>
      <c r="AN2597" t="s">
        <v>120</v>
      </c>
      <c r="AO2597" t="s">
        <v>97</v>
      </c>
      <c r="AP2597">
        <v>161</v>
      </c>
      <c r="AQ2597">
        <v>80</v>
      </c>
      <c r="AR2597" t="s">
        <v>67</v>
      </c>
      <c r="AS2597">
        <v>206</v>
      </c>
      <c r="AT2597">
        <v>4</v>
      </c>
      <c r="AU2597" t="s">
        <v>68</v>
      </c>
      <c r="AV2597" t="s">
        <v>69</v>
      </c>
      <c r="AW2597">
        <v>8</v>
      </c>
      <c r="AX2597" t="s">
        <v>70</v>
      </c>
      <c r="AY2597" t="s">
        <v>99</v>
      </c>
      <c r="AZ2597" t="s">
        <v>100</v>
      </c>
      <c r="BA2597">
        <v>5111</v>
      </c>
      <c r="BB2597">
        <v>37</v>
      </c>
      <c r="BC2597" t="s">
        <v>73</v>
      </c>
      <c r="BD2597" t="s">
        <v>74</v>
      </c>
      <c r="BE2597">
        <v>1248.1243449999999</v>
      </c>
      <c r="BF2597" t="s">
        <v>75</v>
      </c>
      <c r="BG2597">
        <v>1248.5885310000001</v>
      </c>
      <c r="BH2597">
        <v>91335.340809000001</v>
      </c>
    </row>
    <row r="2598" spans="1:60" x14ac:dyDescent="0.25">
      <c r="A2598">
        <v>2597</v>
      </c>
      <c r="B2598" t="s">
        <v>60</v>
      </c>
      <c r="C2598">
        <v>8648</v>
      </c>
      <c r="D2598" t="s">
        <v>2849</v>
      </c>
      <c r="E2598">
        <v>8010000</v>
      </c>
      <c r="F2598">
        <v>4</v>
      </c>
      <c r="G2598" t="s">
        <v>62</v>
      </c>
      <c r="H2598">
        <v>42</v>
      </c>
      <c r="I2598">
        <v>6140680100000670</v>
      </c>
      <c r="J2598">
        <v>8.0781759999999991</v>
      </c>
      <c r="K2598">
        <v>17.447524999999999</v>
      </c>
      <c r="L2598">
        <v>89</v>
      </c>
      <c r="M2598">
        <v>69</v>
      </c>
      <c r="N2598" t="s">
        <v>78</v>
      </c>
      <c r="O2598" t="s">
        <v>95</v>
      </c>
      <c r="P2598">
        <v>0</v>
      </c>
      <c r="Q2598">
        <v>0</v>
      </c>
      <c r="R2598">
        <v>0</v>
      </c>
      <c r="S2598" t="s">
        <v>63</v>
      </c>
      <c r="T2598" t="s">
        <v>63</v>
      </c>
      <c r="U2598">
        <v>0</v>
      </c>
      <c r="V2598">
        <v>0</v>
      </c>
      <c r="W2598">
        <v>0</v>
      </c>
      <c r="X2598" t="s">
        <v>63</v>
      </c>
      <c r="Y2598" t="s">
        <v>63</v>
      </c>
      <c r="Z2598">
        <v>1</v>
      </c>
      <c r="AA2598">
        <v>69</v>
      </c>
      <c r="AB2598" t="s">
        <v>89</v>
      </c>
      <c r="AC2598">
        <v>1294</v>
      </c>
      <c r="AD2598">
        <v>160</v>
      </c>
      <c r="AE2598">
        <v>393</v>
      </c>
      <c r="AF2598">
        <v>94</v>
      </c>
      <c r="AG2598">
        <v>4.7637929999999997</v>
      </c>
      <c r="AH2598">
        <v>5002</v>
      </c>
      <c r="AI2598">
        <v>4243</v>
      </c>
      <c r="AJ2598">
        <v>23884</v>
      </c>
      <c r="AK2598">
        <v>267</v>
      </c>
      <c r="AL2598">
        <v>1</v>
      </c>
      <c r="AM2598">
        <v>3</v>
      </c>
      <c r="AN2598" t="s">
        <v>131</v>
      </c>
      <c r="AO2598" t="s">
        <v>97</v>
      </c>
      <c r="AP2598">
        <v>161</v>
      </c>
      <c r="AQ2598">
        <v>63</v>
      </c>
      <c r="AR2598" t="s">
        <v>91</v>
      </c>
      <c r="AS2598">
        <v>206</v>
      </c>
      <c r="AT2598">
        <v>4</v>
      </c>
      <c r="AU2598" t="s">
        <v>92</v>
      </c>
      <c r="AV2598" t="s">
        <v>132</v>
      </c>
      <c r="AW2598">
        <v>6</v>
      </c>
      <c r="AX2598" t="s">
        <v>133</v>
      </c>
      <c r="AY2598" t="s">
        <v>99</v>
      </c>
      <c r="AZ2598" t="s">
        <v>100</v>
      </c>
      <c r="BA2598">
        <v>5018</v>
      </c>
      <c r="BB2598">
        <v>23</v>
      </c>
      <c r="BC2598" t="s">
        <v>98</v>
      </c>
      <c r="BD2598" t="s">
        <v>74</v>
      </c>
      <c r="BE2598">
        <v>1412.3706830000001</v>
      </c>
      <c r="BF2598" t="s">
        <v>114</v>
      </c>
      <c r="BG2598">
        <v>1412.3706830000001</v>
      </c>
      <c r="BH2598">
        <v>32691.219289000001</v>
      </c>
    </row>
    <row r="2599" spans="1:60" x14ac:dyDescent="0.25">
      <c r="A2599">
        <v>2598</v>
      </c>
      <c r="B2599" t="s">
        <v>60</v>
      </c>
      <c r="C2599">
        <v>8649</v>
      </c>
      <c r="D2599" t="s">
        <v>2850</v>
      </c>
      <c r="E2599">
        <v>8010000</v>
      </c>
      <c r="F2599">
        <v>4</v>
      </c>
      <c r="G2599" t="s">
        <v>62</v>
      </c>
      <c r="H2599">
        <v>42</v>
      </c>
      <c r="I2599">
        <v>6140680100000040</v>
      </c>
      <c r="J2599">
        <v>22.513126</v>
      </c>
      <c r="K2599">
        <v>8.9576650000000004</v>
      </c>
      <c r="L2599">
        <v>42</v>
      </c>
      <c r="M2599">
        <v>70</v>
      </c>
      <c r="N2599" t="s">
        <v>78</v>
      </c>
      <c r="O2599" t="s">
        <v>87</v>
      </c>
      <c r="P2599">
        <v>0</v>
      </c>
      <c r="Q2599">
        <v>0</v>
      </c>
      <c r="R2599">
        <v>0</v>
      </c>
      <c r="S2599" t="s">
        <v>63</v>
      </c>
      <c r="T2599" t="s">
        <v>63</v>
      </c>
      <c r="U2599">
        <v>0</v>
      </c>
      <c r="V2599">
        <v>0</v>
      </c>
      <c r="W2599">
        <v>0</v>
      </c>
      <c r="X2599" t="s">
        <v>63</v>
      </c>
      <c r="Y2599" t="s">
        <v>63</v>
      </c>
      <c r="Z2599">
        <v>1</v>
      </c>
      <c r="AA2599">
        <v>70</v>
      </c>
      <c r="AB2599" t="s">
        <v>89</v>
      </c>
      <c r="AC2599">
        <v>3015</v>
      </c>
      <c r="AD2599">
        <v>95</v>
      </c>
      <c r="AE2599">
        <v>307</v>
      </c>
      <c r="AF2599">
        <v>58</v>
      </c>
      <c r="AG2599">
        <v>2.4089489999999998</v>
      </c>
      <c r="AH2599">
        <v>1809</v>
      </c>
      <c r="AI2599">
        <v>1168</v>
      </c>
      <c r="AJ2599">
        <v>5766</v>
      </c>
      <c r="AK2599">
        <v>267</v>
      </c>
      <c r="AL2599">
        <v>2</v>
      </c>
      <c r="AM2599">
        <v>3</v>
      </c>
      <c r="AN2599" t="s">
        <v>237</v>
      </c>
      <c r="AO2599" t="s">
        <v>97</v>
      </c>
      <c r="AP2599">
        <v>161</v>
      </c>
      <c r="AQ2599">
        <v>85</v>
      </c>
      <c r="AR2599" t="s">
        <v>67</v>
      </c>
      <c r="AS2599">
        <v>206</v>
      </c>
      <c r="AT2599">
        <v>4</v>
      </c>
      <c r="AU2599" t="s">
        <v>68</v>
      </c>
      <c r="AV2599" t="s">
        <v>69</v>
      </c>
      <c r="AW2599">
        <v>8</v>
      </c>
      <c r="AX2599" t="s">
        <v>70</v>
      </c>
      <c r="AY2599" t="s">
        <v>99</v>
      </c>
      <c r="AZ2599" t="s">
        <v>100</v>
      </c>
      <c r="BA2599">
        <v>4809</v>
      </c>
      <c r="BB2599">
        <v>41</v>
      </c>
      <c r="BC2599" t="s">
        <v>206</v>
      </c>
      <c r="BD2599" t="s">
        <v>74</v>
      </c>
      <c r="BE2599">
        <v>1563.4694179999999</v>
      </c>
      <c r="BF2599" t="s">
        <v>75</v>
      </c>
      <c r="BG2599">
        <v>1563.4694179999999</v>
      </c>
      <c r="BH2599">
        <v>91107.386956000002</v>
      </c>
    </row>
    <row r="2600" spans="1:60" x14ac:dyDescent="0.25">
      <c r="A2600">
        <v>2599</v>
      </c>
      <c r="B2600" t="s">
        <v>60</v>
      </c>
      <c r="C2600">
        <v>8650</v>
      </c>
      <c r="D2600" t="s">
        <v>2851</v>
      </c>
      <c r="E2600">
        <v>8010000</v>
      </c>
      <c r="F2600">
        <v>4</v>
      </c>
      <c r="G2600" t="s">
        <v>62</v>
      </c>
      <c r="H2600">
        <v>42</v>
      </c>
      <c r="I2600">
        <v>6140680100000030</v>
      </c>
      <c r="J2600">
        <v>20.019853999999999</v>
      </c>
      <c r="K2600">
        <v>41.718220000000002</v>
      </c>
      <c r="L2600">
        <v>150</v>
      </c>
      <c r="M2600">
        <v>5</v>
      </c>
      <c r="N2600" t="s">
        <v>87</v>
      </c>
      <c r="O2600" t="s">
        <v>63</v>
      </c>
      <c r="P2600">
        <v>7.2357139999999998</v>
      </c>
      <c r="Q2600">
        <v>45</v>
      </c>
      <c r="R2600">
        <v>27</v>
      </c>
      <c r="S2600" t="s">
        <v>87</v>
      </c>
      <c r="T2600" t="s">
        <v>77</v>
      </c>
      <c r="U2600">
        <v>2.2067549999999998</v>
      </c>
      <c r="V2600">
        <v>13</v>
      </c>
      <c r="W2600">
        <v>64</v>
      </c>
      <c r="X2600" t="s">
        <v>78</v>
      </c>
      <c r="Y2600" t="s">
        <v>95</v>
      </c>
      <c r="Z2600">
        <v>2</v>
      </c>
      <c r="AA2600">
        <v>75</v>
      </c>
      <c r="AB2600" t="s">
        <v>80</v>
      </c>
      <c r="AC2600">
        <v>4787</v>
      </c>
      <c r="AD2600">
        <v>63</v>
      </c>
      <c r="AE2600">
        <v>242</v>
      </c>
      <c r="AF2600">
        <v>47</v>
      </c>
      <c r="AG2600">
        <v>1.5555410000000001</v>
      </c>
      <c r="AH2600">
        <v>1306</v>
      </c>
      <c r="AI2600">
        <v>828</v>
      </c>
      <c r="AJ2600">
        <v>5783</v>
      </c>
      <c r="AK2600">
        <v>221</v>
      </c>
      <c r="AL2600">
        <v>2</v>
      </c>
      <c r="AM2600">
        <v>3</v>
      </c>
      <c r="AN2600" t="s">
        <v>819</v>
      </c>
      <c r="AO2600" t="s">
        <v>66</v>
      </c>
      <c r="AP2600">
        <v>161</v>
      </c>
      <c r="AQ2600">
        <v>88</v>
      </c>
      <c r="AR2600" t="s">
        <v>67</v>
      </c>
      <c r="AS2600">
        <v>213</v>
      </c>
      <c r="AT2600">
        <v>3</v>
      </c>
      <c r="AU2600" t="s">
        <v>68</v>
      </c>
      <c r="AV2600" t="s">
        <v>69</v>
      </c>
      <c r="AW2600">
        <v>8</v>
      </c>
      <c r="AX2600" t="s">
        <v>70</v>
      </c>
      <c r="AY2600" t="s">
        <v>71</v>
      </c>
      <c r="AZ2600" t="s">
        <v>72</v>
      </c>
      <c r="BA2600">
        <v>4729</v>
      </c>
      <c r="BB2600">
        <v>39</v>
      </c>
      <c r="BC2600" t="s">
        <v>93</v>
      </c>
      <c r="BD2600" t="s">
        <v>74</v>
      </c>
      <c r="BE2600">
        <v>1747.5216250000001</v>
      </c>
      <c r="BF2600" t="s">
        <v>75</v>
      </c>
      <c r="BG2600">
        <v>1747.5216250000001</v>
      </c>
      <c r="BH2600">
        <v>81017.476198999997</v>
      </c>
    </row>
    <row r="2601" spans="1:60" x14ac:dyDescent="0.25">
      <c r="A2601">
        <v>2600</v>
      </c>
      <c r="B2601" t="s">
        <v>60</v>
      </c>
      <c r="C2601">
        <v>8651</v>
      </c>
      <c r="D2601" t="s">
        <v>2852</v>
      </c>
      <c r="E2601">
        <v>8010000</v>
      </c>
      <c r="F2601">
        <v>4</v>
      </c>
      <c r="G2601" t="s">
        <v>62</v>
      </c>
      <c r="H2601">
        <v>42</v>
      </c>
      <c r="I2601">
        <v>6140680100000260</v>
      </c>
      <c r="J2601">
        <v>20.187103</v>
      </c>
      <c r="K2601">
        <v>30.394027999999999</v>
      </c>
      <c r="L2601">
        <v>102</v>
      </c>
      <c r="M2601">
        <v>25</v>
      </c>
      <c r="N2601" t="s">
        <v>88</v>
      </c>
      <c r="O2601" t="s">
        <v>77</v>
      </c>
      <c r="P2601">
        <v>4.9994820000000004</v>
      </c>
      <c r="Q2601">
        <v>22</v>
      </c>
      <c r="R2601">
        <v>42</v>
      </c>
      <c r="S2601" t="s">
        <v>124</v>
      </c>
      <c r="T2601" t="s">
        <v>88</v>
      </c>
      <c r="U2601">
        <v>0</v>
      </c>
      <c r="V2601">
        <v>0</v>
      </c>
      <c r="W2601">
        <v>0</v>
      </c>
      <c r="X2601" t="s">
        <v>63</v>
      </c>
      <c r="Y2601" t="s">
        <v>63</v>
      </c>
      <c r="Z2601">
        <v>2</v>
      </c>
      <c r="AA2601">
        <v>57</v>
      </c>
      <c r="AB2601" t="s">
        <v>119</v>
      </c>
      <c r="AC2601">
        <v>2327</v>
      </c>
      <c r="AD2601">
        <v>102</v>
      </c>
      <c r="AE2601">
        <v>307</v>
      </c>
      <c r="AF2601">
        <v>61</v>
      </c>
      <c r="AG2601">
        <v>2.8300040000000002</v>
      </c>
      <c r="AH2601">
        <v>2536</v>
      </c>
      <c r="AI2601">
        <v>2127</v>
      </c>
      <c r="AJ2601">
        <v>12076</v>
      </c>
      <c r="AK2601">
        <v>265</v>
      </c>
      <c r="AL2601">
        <v>1</v>
      </c>
      <c r="AM2601">
        <v>3</v>
      </c>
      <c r="AN2601" t="s">
        <v>1777</v>
      </c>
      <c r="AO2601" t="s">
        <v>66</v>
      </c>
      <c r="AP2601">
        <v>161</v>
      </c>
      <c r="AQ2601">
        <v>83</v>
      </c>
      <c r="AR2601" t="s">
        <v>67</v>
      </c>
      <c r="AS2601">
        <v>213</v>
      </c>
      <c r="AT2601">
        <v>3</v>
      </c>
      <c r="AU2601" t="s">
        <v>68</v>
      </c>
      <c r="AV2601" t="s">
        <v>69</v>
      </c>
      <c r="AW2601">
        <v>8</v>
      </c>
      <c r="AX2601" t="s">
        <v>70</v>
      </c>
      <c r="AY2601" t="s">
        <v>71</v>
      </c>
      <c r="AZ2601" t="s">
        <v>72</v>
      </c>
      <c r="BA2601">
        <v>5127</v>
      </c>
      <c r="BB2601">
        <v>34</v>
      </c>
      <c r="BC2601" t="s">
        <v>73</v>
      </c>
      <c r="BD2601" t="s">
        <v>74</v>
      </c>
      <c r="BE2601">
        <v>1761.9027169999999</v>
      </c>
      <c r="BF2601" t="s">
        <v>75</v>
      </c>
      <c r="BG2601">
        <v>1761.9027169999999</v>
      </c>
      <c r="BH2601">
        <v>81694.305810000005</v>
      </c>
    </row>
    <row r="2602" spans="1:60" x14ac:dyDescent="0.25">
      <c r="A2602">
        <v>2601</v>
      </c>
      <c r="B2602" t="s">
        <v>60</v>
      </c>
      <c r="C2602">
        <v>8652</v>
      </c>
      <c r="D2602" t="s">
        <v>2853</v>
      </c>
      <c r="E2602">
        <v>8010000</v>
      </c>
      <c r="F2602">
        <v>4</v>
      </c>
      <c r="G2602" t="s">
        <v>62</v>
      </c>
      <c r="H2602">
        <v>42</v>
      </c>
      <c r="I2602">
        <v>6140680100000020</v>
      </c>
      <c r="J2602">
        <v>15.749752000000001</v>
      </c>
      <c r="K2602">
        <v>14.130314</v>
      </c>
      <c r="L2602">
        <v>63</v>
      </c>
      <c r="M2602">
        <v>81</v>
      </c>
      <c r="N2602" t="s">
        <v>88</v>
      </c>
      <c r="O2602" t="s">
        <v>78</v>
      </c>
      <c r="P2602">
        <v>0</v>
      </c>
      <c r="Q2602">
        <v>0</v>
      </c>
      <c r="R2602">
        <v>0</v>
      </c>
      <c r="S2602" t="s">
        <v>63</v>
      </c>
      <c r="T2602" t="s">
        <v>63</v>
      </c>
      <c r="U2602">
        <v>0</v>
      </c>
      <c r="V2602">
        <v>0</v>
      </c>
      <c r="W2602">
        <v>0</v>
      </c>
      <c r="X2602" t="s">
        <v>63</v>
      </c>
      <c r="Y2602" t="s">
        <v>63</v>
      </c>
      <c r="Z2602">
        <v>1</v>
      </c>
      <c r="AA2602">
        <v>81</v>
      </c>
      <c r="AB2602" t="s">
        <v>89</v>
      </c>
      <c r="AC2602">
        <v>782</v>
      </c>
      <c r="AD2602">
        <v>178</v>
      </c>
      <c r="AE2602">
        <v>388</v>
      </c>
      <c r="AF2602">
        <v>76</v>
      </c>
      <c r="AG2602">
        <v>6.462504</v>
      </c>
      <c r="AH2602">
        <v>4528</v>
      </c>
      <c r="AI2602">
        <v>3225</v>
      </c>
      <c r="AJ2602">
        <v>17539</v>
      </c>
      <c r="AK2602">
        <v>265</v>
      </c>
      <c r="AL2602">
        <v>1</v>
      </c>
      <c r="AM2602">
        <v>2</v>
      </c>
      <c r="AN2602" t="s">
        <v>120</v>
      </c>
      <c r="AO2602" t="s">
        <v>97</v>
      </c>
      <c r="AP2602">
        <v>161</v>
      </c>
      <c r="AQ2602">
        <v>70</v>
      </c>
      <c r="AR2602" t="s">
        <v>91</v>
      </c>
      <c r="AS2602">
        <v>206</v>
      </c>
      <c r="AT2602">
        <v>4</v>
      </c>
      <c r="AU2602" t="s">
        <v>68</v>
      </c>
      <c r="AV2602" t="s">
        <v>69</v>
      </c>
      <c r="AW2602">
        <v>8</v>
      </c>
      <c r="AX2602" t="s">
        <v>70</v>
      </c>
      <c r="AY2602" t="s">
        <v>99</v>
      </c>
      <c r="AZ2602" t="s">
        <v>100</v>
      </c>
      <c r="BA2602">
        <v>4908</v>
      </c>
      <c r="BB2602">
        <v>36</v>
      </c>
      <c r="BC2602" t="s">
        <v>93</v>
      </c>
      <c r="BD2602" t="s">
        <v>74</v>
      </c>
      <c r="BE2602">
        <v>1761.1936579999999</v>
      </c>
      <c r="BF2602" t="s">
        <v>75</v>
      </c>
      <c r="BG2602">
        <v>1761.1936579999999</v>
      </c>
      <c r="BH2602">
        <v>63736.984173999997</v>
      </c>
    </row>
    <row r="2603" spans="1:60" x14ac:dyDescent="0.25">
      <c r="A2603">
        <v>2602</v>
      </c>
      <c r="B2603" t="s">
        <v>60</v>
      </c>
      <c r="C2603">
        <v>8653</v>
      </c>
      <c r="D2603" t="s">
        <v>2854</v>
      </c>
      <c r="E2603">
        <v>8010000</v>
      </c>
      <c r="F2603">
        <v>4</v>
      </c>
      <c r="G2603" t="s">
        <v>62</v>
      </c>
      <c r="H2603">
        <v>42</v>
      </c>
      <c r="I2603">
        <v>6140680100000670</v>
      </c>
      <c r="J2603">
        <v>10.850253</v>
      </c>
      <c r="K2603">
        <v>19.485567</v>
      </c>
      <c r="L2603">
        <v>82</v>
      </c>
      <c r="M2603">
        <v>18</v>
      </c>
      <c r="N2603" t="s">
        <v>78</v>
      </c>
      <c r="O2603" t="s">
        <v>87</v>
      </c>
      <c r="P2603">
        <v>1.261484</v>
      </c>
      <c r="Q2603">
        <v>11</v>
      </c>
      <c r="R2603">
        <v>4</v>
      </c>
      <c r="S2603" t="s">
        <v>77</v>
      </c>
      <c r="T2603" t="s">
        <v>95</v>
      </c>
      <c r="U2603">
        <v>0</v>
      </c>
      <c r="V2603">
        <v>0</v>
      </c>
      <c r="W2603">
        <v>0</v>
      </c>
      <c r="X2603" t="s">
        <v>63</v>
      </c>
      <c r="Y2603" t="s">
        <v>63</v>
      </c>
      <c r="Z2603">
        <v>1</v>
      </c>
      <c r="AA2603">
        <v>21</v>
      </c>
      <c r="AB2603" t="s">
        <v>89</v>
      </c>
      <c r="AC2603">
        <v>2461</v>
      </c>
      <c r="AD2603">
        <v>59</v>
      </c>
      <c r="AE2603">
        <v>200</v>
      </c>
      <c r="AF2603">
        <v>66</v>
      </c>
      <c r="AG2603">
        <v>2.0921029999999998</v>
      </c>
      <c r="AH2603">
        <v>2111</v>
      </c>
      <c r="AI2603">
        <v>1923</v>
      </c>
      <c r="AJ2603">
        <v>11371</v>
      </c>
      <c r="AK2603">
        <v>267</v>
      </c>
      <c r="AL2603">
        <v>1</v>
      </c>
      <c r="AM2603">
        <v>4</v>
      </c>
      <c r="AN2603" t="s">
        <v>120</v>
      </c>
      <c r="AO2603" t="s">
        <v>97</v>
      </c>
      <c r="AP2603">
        <v>161</v>
      </c>
      <c r="AQ2603">
        <v>80</v>
      </c>
      <c r="AR2603" t="s">
        <v>67</v>
      </c>
      <c r="AS2603">
        <v>206</v>
      </c>
      <c r="AT2603">
        <v>4</v>
      </c>
      <c r="AU2603" t="s">
        <v>68</v>
      </c>
      <c r="AV2603" t="s">
        <v>69</v>
      </c>
      <c r="AW2603">
        <v>8</v>
      </c>
      <c r="AX2603" t="s">
        <v>70</v>
      </c>
      <c r="AY2603" t="s">
        <v>99</v>
      </c>
      <c r="AZ2603" t="s">
        <v>100</v>
      </c>
      <c r="BA2603">
        <v>4711</v>
      </c>
      <c r="BB2603">
        <v>39</v>
      </c>
      <c r="BC2603" t="s">
        <v>73</v>
      </c>
      <c r="BD2603" t="s">
        <v>74</v>
      </c>
      <c r="BE2603">
        <v>1843.82952</v>
      </c>
      <c r="BF2603" t="s">
        <v>75</v>
      </c>
      <c r="BG2603">
        <v>1843.82952</v>
      </c>
      <c r="BH2603">
        <v>43909.417394999997</v>
      </c>
    </row>
    <row r="2604" spans="1:60" x14ac:dyDescent="0.25">
      <c r="A2604">
        <v>2603</v>
      </c>
      <c r="B2604" t="s">
        <v>60</v>
      </c>
      <c r="C2604">
        <v>8654</v>
      </c>
      <c r="D2604" t="s">
        <v>2855</v>
      </c>
      <c r="E2604">
        <v>8010000</v>
      </c>
      <c r="F2604">
        <v>4</v>
      </c>
      <c r="G2604" t="s">
        <v>62</v>
      </c>
      <c r="H2604">
        <v>42</v>
      </c>
      <c r="I2604">
        <v>6140680100000680</v>
      </c>
      <c r="J2604">
        <v>5.4126839999999996</v>
      </c>
      <c r="K2604">
        <v>19.484819000000002</v>
      </c>
      <c r="L2604">
        <v>82</v>
      </c>
      <c r="M2604">
        <v>18</v>
      </c>
      <c r="N2604" t="s">
        <v>78</v>
      </c>
      <c r="O2604" t="s">
        <v>87</v>
      </c>
      <c r="P2604">
        <v>1.261484</v>
      </c>
      <c r="Q2604">
        <v>11</v>
      </c>
      <c r="R2604">
        <v>4</v>
      </c>
      <c r="S2604" t="s">
        <v>77</v>
      </c>
      <c r="T2604" t="s">
        <v>95</v>
      </c>
      <c r="U2604">
        <v>0</v>
      </c>
      <c r="V2604">
        <v>0</v>
      </c>
      <c r="W2604">
        <v>0</v>
      </c>
      <c r="X2604" t="s">
        <v>63</v>
      </c>
      <c r="Y2604" t="s">
        <v>63</v>
      </c>
      <c r="Z2604">
        <v>1</v>
      </c>
      <c r="AA2604">
        <v>21</v>
      </c>
      <c r="AB2604" t="s">
        <v>89</v>
      </c>
      <c r="AC2604">
        <v>2461</v>
      </c>
      <c r="AD2604">
        <v>59</v>
      </c>
      <c r="AE2604">
        <v>200</v>
      </c>
      <c r="AF2604">
        <v>66</v>
      </c>
      <c r="AG2604">
        <v>2.09206</v>
      </c>
      <c r="AH2604">
        <v>2111</v>
      </c>
      <c r="AI2604">
        <v>1919</v>
      </c>
      <c r="AJ2604">
        <v>11342</v>
      </c>
      <c r="AK2604">
        <v>267</v>
      </c>
      <c r="AL2604">
        <v>1</v>
      </c>
      <c r="AM2604">
        <v>4</v>
      </c>
      <c r="AN2604" t="s">
        <v>120</v>
      </c>
      <c r="AO2604" t="s">
        <v>97</v>
      </c>
      <c r="AP2604">
        <v>161</v>
      </c>
      <c r="AQ2604">
        <v>70</v>
      </c>
      <c r="AR2604" t="s">
        <v>82</v>
      </c>
      <c r="AS2604">
        <v>206</v>
      </c>
      <c r="AT2604">
        <v>4</v>
      </c>
      <c r="AU2604" t="s">
        <v>98</v>
      </c>
      <c r="AV2604" t="s">
        <v>69</v>
      </c>
      <c r="AW2604">
        <v>5</v>
      </c>
      <c r="AX2604" t="s">
        <v>70</v>
      </c>
      <c r="AY2604" t="s">
        <v>99</v>
      </c>
      <c r="AZ2604" t="s">
        <v>100</v>
      </c>
      <c r="BA2604">
        <v>4731</v>
      </c>
      <c r="BB2604">
        <v>40</v>
      </c>
      <c r="BC2604" t="s">
        <v>73</v>
      </c>
      <c r="BD2604" t="s">
        <v>74</v>
      </c>
      <c r="BE2604">
        <v>840.57745999999997</v>
      </c>
      <c r="BF2604" t="s">
        <v>75</v>
      </c>
      <c r="BG2604">
        <v>840.57745999999997</v>
      </c>
      <c r="BH2604">
        <v>21904.355013</v>
      </c>
    </row>
    <row r="2605" spans="1:60" x14ac:dyDescent="0.25">
      <c r="A2605">
        <v>2604</v>
      </c>
      <c r="B2605" t="s">
        <v>60</v>
      </c>
      <c r="C2605">
        <v>8655</v>
      </c>
      <c r="D2605" t="s">
        <v>2856</v>
      </c>
      <c r="E2605">
        <v>8010000</v>
      </c>
      <c r="F2605">
        <v>4</v>
      </c>
      <c r="G2605" t="s">
        <v>62</v>
      </c>
      <c r="H2605">
        <v>42</v>
      </c>
      <c r="I2605">
        <v>6140680100000030</v>
      </c>
      <c r="J2605">
        <v>28.112192</v>
      </c>
      <c r="K2605">
        <v>7.0820499999999997</v>
      </c>
      <c r="L2605">
        <v>42</v>
      </c>
      <c r="M2605">
        <v>56</v>
      </c>
      <c r="N2605" t="s">
        <v>88</v>
      </c>
      <c r="O2605" t="s">
        <v>124</v>
      </c>
      <c r="P2605">
        <v>0</v>
      </c>
      <c r="Q2605">
        <v>0</v>
      </c>
      <c r="R2605">
        <v>0</v>
      </c>
      <c r="S2605" t="s">
        <v>63</v>
      </c>
      <c r="T2605" t="s">
        <v>63</v>
      </c>
      <c r="U2605">
        <v>0</v>
      </c>
      <c r="V2605">
        <v>0</v>
      </c>
      <c r="W2605">
        <v>0</v>
      </c>
      <c r="X2605" t="s">
        <v>63</v>
      </c>
      <c r="Y2605" t="s">
        <v>63</v>
      </c>
      <c r="Z2605">
        <v>1</v>
      </c>
      <c r="AA2605">
        <v>56</v>
      </c>
      <c r="AB2605" t="s">
        <v>89</v>
      </c>
      <c r="AC2605">
        <v>1990</v>
      </c>
      <c r="AD2605">
        <v>78</v>
      </c>
      <c r="AE2605">
        <v>240</v>
      </c>
      <c r="AF2605">
        <v>67</v>
      </c>
      <c r="AG2605">
        <v>2.6764939999999999</v>
      </c>
      <c r="AH2605">
        <v>1792</v>
      </c>
      <c r="AI2605">
        <v>1275</v>
      </c>
      <c r="AJ2605">
        <v>7155</v>
      </c>
      <c r="AK2605">
        <v>266</v>
      </c>
      <c r="AL2605">
        <v>1</v>
      </c>
      <c r="AM2605">
        <v>4</v>
      </c>
      <c r="AN2605" t="s">
        <v>131</v>
      </c>
      <c r="AO2605" t="s">
        <v>97</v>
      </c>
      <c r="AP2605">
        <v>161</v>
      </c>
      <c r="AQ2605">
        <v>45</v>
      </c>
      <c r="AR2605" t="s">
        <v>91</v>
      </c>
      <c r="AS2605">
        <v>206</v>
      </c>
      <c r="AT2605">
        <v>4</v>
      </c>
      <c r="AU2605" t="s">
        <v>92</v>
      </c>
      <c r="AV2605" t="s">
        <v>132</v>
      </c>
      <c r="AW2605">
        <v>6</v>
      </c>
      <c r="AX2605" t="s">
        <v>133</v>
      </c>
      <c r="AY2605" t="s">
        <v>99</v>
      </c>
      <c r="AZ2605" t="s">
        <v>100</v>
      </c>
      <c r="BA2605">
        <v>5163</v>
      </c>
      <c r="BB2605">
        <v>21</v>
      </c>
      <c r="BC2605" t="s">
        <v>73</v>
      </c>
      <c r="BD2605" t="s">
        <v>74</v>
      </c>
      <c r="BE2605">
        <v>1749.8030739999999</v>
      </c>
      <c r="BF2605" t="s">
        <v>114</v>
      </c>
      <c r="BG2605">
        <v>1725.978897</v>
      </c>
      <c r="BH2605">
        <v>113766.004566</v>
      </c>
    </row>
    <row r="2606" spans="1:60" x14ac:dyDescent="0.25">
      <c r="A2606">
        <v>2605</v>
      </c>
      <c r="B2606" t="s">
        <v>60</v>
      </c>
      <c r="C2606">
        <v>8668</v>
      </c>
      <c r="D2606" t="s">
        <v>2857</v>
      </c>
      <c r="E2606">
        <v>8010000</v>
      </c>
      <c r="F2606">
        <v>3</v>
      </c>
      <c r="G2606" t="s">
        <v>62</v>
      </c>
      <c r="H2606">
        <v>31</v>
      </c>
      <c r="I2606">
        <v>6140680100000010</v>
      </c>
      <c r="J2606">
        <v>7.5024430000000004</v>
      </c>
      <c r="K2606">
        <v>0</v>
      </c>
      <c r="L2606">
        <v>0</v>
      </c>
      <c r="M2606">
        <v>0</v>
      </c>
      <c r="N2606" t="s">
        <v>101</v>
      </c>
      <c r="O2606" t="s">
        <v>101</v>
      </c>
      <c r="P2606">
        <v>0</v>
      </c>
      <c r="Q2606">
        <v>0</v>
      </c>
      <c r="R2606">
        <v>0</v>
      </c>
      <c r="S2606" t="s">
        <v>101</v>
      </c>
      <c r="T2606" t="s">
        <v>101</v>
      </c>
      <c r="U2606">
        <v>0</v>
      </c>
      <c r="V2606">
        <v>0</v>
      </c>
      <c r="W2606">
        <v>0</v>
      </c>
      <c r="X2606" t="s">
        <v>101</v>
      </c>
      <c r="Y2606" t="s">
        <v>101</v>
      </c>
      <c r="Z2606">
        <v>0</v>
      </c>
      <c r="AA2606">
        <v>0</v>
      </c>
      <c r="AB2606" t="s">
        <v>101</v>
      </c>
      <c r="AC2606">
        <v>0</v>
      </c>
      <c r="AD2606">
        <v>0</v>
      </c>
      <c r="AE2606">
        <v>0</v>
      </c>
      <c r="AF2606">
        <v>0</v>
      </c>
      <c r="AG2606">
        <v>0</v>
      </c>
      <c r="AH2606">
        <v>0</v>
      </c>
      <c r="AI2606">
        <v>0</v>
      </c>
      <c r="AJ2606">
        <v>0</v>
      </c>
      <c r="AK2606">
        <v>0</v>
      </c>
      <c r="AL2606">
        <v>0</v>
      </c>
      <c r="AM2606">
        <v>0</v>
      </c>
      <c r="AN2606" t="s">
        <v>154</v>
      </c>
      <c r="AO2606" t="s">
        <v>155</v>
      </c>
      <c r="AP2606">
        <v>101</v>
      </c>
      <c r="AQ2606">
        <v>1</v>
      </c>
      <c r="AR2606" t="s">
        <v>156</v>
      </c>
      <c r="AS2606">
        <v>0</v>
      </c>
      <c r="AT2606">
        <v>4</v>
      </c>
      <c r="AU2606" t="s">
        <v>157</v>
      </c>
      <c r="AV2606" t="s">
        <v>158</v>
      </c>
      <c r="AW2606">
        <v>4</v>
      </c>
      <c r="AX2606" t="s">
        <v>159</v>
      </c>
      <c r="AY2606" t="s">
        <v>160</v>
      </c>
      <c r="AZ2606" t="s">
        <v>161</v>
      </c>
      <c r="BA2606">
        <v>5602</v>
      </c>
      <c r="BB2606">
        <v>25</v>
      </c>
      <c r="BC2606" t="s">
        <v>93</v>
      </c>
      <c r="BD2606" t="s">
        <v>74</v>
      </c>
      <c r="BE2606">
        <v>1749.8534010000001</v>
      </c>
      <c r="BF2606" t="s">
        <v>101</v>
      </c>
      <c r="BG2606">
        <v>1330.967656</v>
      </c>
      <c r="BH2606">
        <v>30361.310063000001</v>
      </c>
    </row>
    <row r="2607" spans="1:60" x14ac:dyDescent="0.25">
      <c r="A2607">
        <v>2606</v>
      </c>
      <c r="B2607" t="s">
        <v>60</v>
      </c>
      <c r="C2607">
        <v>8673</v>
      </c>
      <c r="D2607" t="s">
        <v>2858</v>
      </c>
      <c r="E2607">
        <v>8010000</v>
      </c>
      <c r="F2607">
        <v>3</v>
      </c>
      <c r="G2607" t="s">
        <v>62</v>
      </c>
      <c r="H2607">
        <v>31</v>
      </c>
      <c r="I2607">
        <v>6140680100000370</v>
      </c>
      <c r="J2607">
        <v>3.784E-3</v>
      </c>
      <c r="K2607">
        <v>0</v>
      </c>
      <c r="L2607">
        <v>0</v>
      </c>
      <c r="M2607">
        <v>0</v>
      </c>
      <c r="N2607" t="s">
        <v>101</v>
      </c>
      <c r="O2607" t="s">
        <v>101</v>
      </c>
      <c r="P2607">
        <v>0</v>
      </c>
      <c r="Q2607">
        <v>0</v>
      </c>
      <c r="R2607">
        <v>0</v>
      </c>
      <c r="S2607" t="s">
        <v>101</v>
      </c>
      <c r="T2607" t="s">
        <v>101</v>
      </c>
      <c r="U2607">
        <v>0</v>
      </c>
      <c r="V2607">
        <v>0</v>
      </c>
      <c r="W2607">
        <v>0</v>
      </c>
      <c r="X2607" t="s">
        <v>101</v>
      </c>
      <c r="Y2607" t="s">
        <v>101</v>
      </c>
      <c r="Z2607">
        <v>0</v>
      </c>
      <c r="AA2607">
        <v>0</v>
      </c>
      <c r="AB2607" t="s">
        <v>101</v>
      </c>
      <c r="AC2607">
        <v>0</v>
      </c>
      <c r="AD2607">
        <v>0</v>
      </c>
      <c r="AE2607">
        <v>0</v>
      </c>
      <c r="AF2607">
        <v>0</v>
      </c>
      <c r="AG2607">
        <v>0</v>
      </c>
      <c r="AH2607">
        <v>0</v>
      </c>
      <c r="AI2607">
        <v>0</v>
      </c>
      <c r="AJ2607">
        <v>0</v>
      </c>
      <c r="AK2607">
        <v>0</v>
      </c>
      <c r="AL2607">
        <v>0</v>
      </c>
      <c r="AM2607">
        <v>0</v>
      </c>
      <c r="AN2607" t="s">
        <v>170</v>
      </c>
      <c r="AO2607" t="s">
        <v>155</v>
      </c>
      <c r="AP2607">
        <v>101</v>
      </c>
      <c r="AQ2607">
        <v>5</v>
      </c>
      <c r="AR2607" t="s">
        <v>156</v>
      </c>
      <c r="AS2607">
        <v>0</v>
      </c>
      <c r="AT2607">
        <v>2</v>
      </c>
      <c r="AU2607" t="s">
        <v>157</v>
      </c>
      <c r="AV2607" t="s">
        <v>172</v>
      </c>
      <c r="AW2607">
        <v>3</v>
      </c>
      <c r="AX2607" t="s">
        <v>159</v>
      </c>
      <c r="AY2607" t="s">
        <v>173</v>
      </c>
      <c r="AZ2607" t="s">
        <v>161</v>
      </c>
      <c r="BA2607">
        <v>5877</v>
      </c>
      <c r="BB2607">
        <v>27</v>
      </c>
      <c r="BC2607" t="s">
        <v>206</v>
      </c>
      <c r="BD2607" t="s">
        <v>74</v>
      </c>
      <c r="BE2607">
        <v>921.64048400000001</v>
      </c>
      <c r="BF2607" t="s">
        <v>101</v>
      </c>
      <c r="BG2607">
        <v>40.287694999999999</v>
      </c>
      <c r="BH2607">
        <v>15.313122999999999</v>
      </c>
    </row>
    <row r="2608" spans="1:60" x14ac:dyDescent="0.25">
      <c r="A2608">
        <v>2607</v>
      </c>
      <c r="B2608" t="s">
        <v>60</v>
      </c>
      <c r="C2608">
        <v>8676</v>
      </c>
      <c r="D2608" t="s">
        <v>2859</v>
      </c>
      <c r="E2608">
        <v>8010000</v>
      </c>
      <c r="F2608">
        <v>3</v>
      </c>
      <c r="G2608" t="s">
        <v>62</v>
      </c>
      <c r="H2608">
        <v>31</v>
      </c>
      <c r="I2608">
        <v>6140680100000350</v>
      </c>
      <c r="J2608">
        <v>1.882085</v>
      </c>
      <c r="K2608">
        <v>0</v>
      </c>
      <c r="L2608">
        <v>0</v>
      </c>
      <c r="M2608">
        <v>0</v>
      </c>
      <c r="N2608" t="s">
        <v>101</v>
      </c>
      <c r="O2608" t="s">
        <v>101</v>
      </c>
      <c r="P2608">
        <v>0</v>
      </c>
      <c r="Q2608">
        <v>0</v>
      </c>
      <c r="R2608">
        <v>0</v>
      </c>
      <c r="S2608" t="s">
        <v>101</v>
      </c>
      <c r="T2608" t="s">
        <v>101</v>
      </c>
      <c r="U2608">
        <v>0</v>
      </c>
      <c r="V2608">
        <v>0</v>
      </c>
      <c r="W2608">
        <v>0</v>
      </c>
      <c r="X2608" t="s">
        <v>101</v>
      </c>
      <c r="Y2608" t="s">
        <v>101</v>
      </c>
      <c r="Z2608">
        <v>0</v>
      </c>
      <c r="AA2608">
        <v>0</v>
      </c>
      <c r="AB2608" t="s">
        <v>101</v>
      </c>
      <c r="AC2608">
        <v>0</v>
      </c>
      <c r="AD2608">
        <v>0</v>
      </c>
      <c r="AE2608">
        <v>0</v>
      </c>
      <c r="AF2608">
        <v>0</v>
      </c>
      <c r="AG2608">
        <v>0</v>
      </c>
      <c r="AH2608">
        <v>0</v>
      </c>
      <c r="AI2608">
        <v>0</v>
      </c>
      <c r="AJ2608">
        <v>0</v>
      </c>
      <c r="AK2608">
        <v>0</v>
      </c>
      <c r="AL2608">
        <v>0</v>
      </c>
      <c r="AM2608">
        <v>0</v>
      </c>
      <c r="AN2608" t="s">
        <v>308</v>
      </c>
      <c r="AO2608" t="s">
        <v>155</v>
      </c>
      <c r="AP2608">
        <v>101</v>
      </c>
      <c r="AQ2608">
        <v>1</v>
      </c>
      <c r="AR2608" t="s">
        <v>156</v>
      </c>
      <c r="AS2608">
        <v>0</v>
      </c>
      <c r="AT2608">
        <v>2</v>
      </c>
      <c r="AU2608" t="s">
        <v>157</v>
      </c>
      <c r="AV2608" t="s">
        <v>309</v>
      </c>
      <c r="AW2608">
        <v>8</v>
      </c>
      <c r="AX2608" t="s">
        <v>310</v>
      </c>
      <c r="AY2608" t="s">
        <v>173</v>
      </c>
      <c r="AZ2608" t="s">
        <v>161</v>
      </c>
      <c r="BA2608">
        <v>5895</v>
      </c>
      <c r="BB2608">
        <v>20</v>
      </c>
      <c r="BC2608" t="s">
        <v>206</v>
      </c>
      <c r="BD2608" t="s">
        <v>74</v>
      </c>
      <c r="BE2608">
        <v>830.57082400000002</v>
      </c>
      <c r="BF2608" t="s">
        <v>101</v>
      </c>
      <c r="BG2608">
        <v>740.675927</v>
      </c>
      <c r="BH2608">
        <v>7616.5279819999996</v>
      </c>
    </row>
    <row r="2609" spans="1:60" x14ac:dyDescent="0.25">
      <c r="A2609">
        <v>2608</v>
      </c>
      <c r="B2609" t="s">
        <v>60</v>
      </c>
      <c r="C2609">
        <v>8677</v>
      </c>
      <c r="D2609" t="s">
        <v>2860</v>
      </c>
      <c r="E2609">
        <v>8010000</v>
      </c>
      <c r="F2609">
        <v>3</v>
      </c>
      <c r="G2609" t="s">
        <v>62</v>
      </c>
      <c r="H2609">
        <v>31</v>
      </c>
      <c r="I2609">
        <v>6140680100000380</v>
      </c>
      <c r="J2609">
        <v>2.8827029999999998</v>
      </c>
      <c r="K2609">
        <v>0</v>
      </c>
      <c r="L2609">
        <v>0</v>
      </c>
      <c r="M2609">
        <v>0</v>
      </c>
      <c r="N2609" t="s">
        <v>101</v>
      </c>
      <c r="O2609" t="s">
        <v>101</v>
      </c>
      <c r="P2609">
        <v>0</v>
      </c>
      <c r="Q2609">
        <v>0</v>
      </c>
      <c r="R2609">
        <v>0</v>
      </c>
      <c r="S2609" t="s">
        <v>101</v>
      </c>
      <c r="T2609" t="s">
        <v>101</v>
      </c>
      <c r="U2609">
        <v>0</v>
      </c>
      <c r="V2609">
        <v>0</v>
      </c>
      <c r="W2609">
        <v>0</v>
      </c>
      <c r="X2609" t="s">
        <v>101</v>
      </c>
      <c r="Y2609" t="s">
        <v>101</v>
      </c>
      <c r="Z2609">
        <v>0</v>
      </c>
      <c r="AA2609">
        <v>0</v>
      </c>
      <c r="AB2609" t="s">
        <v>101</v>
      </c>
      <c r="AC2609">
        <v>0</v>
      </c>
      <c r="AD2609">
        <v>0</v>
      </c>
      <c r="AE2609">
        <v>0</v>
      </c>
      <c r="AF2609">
        <v>0</v>
      </c>
      <c r="AG2609">
        <v>0</v>
      </c>
      <c r="AH2609">
        <v>0</v>
      </c>
      <c r="AI2609">
        <v>0</v>
      </c>
      <c r="AJ2609">
        <v>0</v>
      </c>
      <c r="AK2609">
        <v>0</v>
      </c>
      <c r="AL2609">
        <v>0</v>
      </c>
      <c r="AM2609">
        <v>0</v>
      </c>
      <c r="AN2609" t="s">
        <v>308</v>
      </c>
      <c r="AO2609" t="s">
        <v>155</v>
      </c>
      <c r="AP2609">
        <v>101</v>
      </c>
      <c r="AQ2609">
        <v>1</v>
      </c>
      <c r="AR2609" t="s">
        <v>156</v>
      </c>
      <c r="AS2609">
        <v>0</v>
      </c>
      <c r="AT2609">
        <v>2</v>
      </c>
      <c r="AU2609" t="s">
        <v>157</v>
      </c>
      <c r="AV2609" t="s">
        <v>309</v>
      </c>
      <c r="AW2609">
        <v>8</v>
      </c>
      <c r="AX2609" t="s">
        <v>310</v>
      </c>
      <c r="AY2609" t="s">
        <v>173</v>
      </c>
      <c r="AZ2609" t="s">
        <v>161</v>
      </c>
      <c r="BA2609">
        <v>6048</v>
      </c>
      <c r="BB2609">
        <v>21</v>
      </c>
      <c r="BC2609" t="s">
        <v>140</v>
      </c>
      <c r="BD2609" t="s">
        <v>74</v>
      </c>
      <c r="BE2609">
        <v>1168.3242439999999</v>
      </c>
      <c r="BF2609" t="s">
        <v>101</v>
      </c>
      <c r="BG2609">
        <v>1168.3242439999999</v>
      </c>
      <c r="BH2609">
        <v>11665.884527</v>
      </c>
    </row>
    <row r="2610" spans="1:60" x14ac:dyDescent="0.25">
      <c r="A2610">
        <v>2609</v>
      </c>
      <c r="B2610" t="s">
        <v>60</v>
      </c>
      <c r="C2610">
        <v>8678</v>
      </c>
      <c r="D2610" t="s">
        <v>2861</v>
      </c>
      <c r="E2610">
        <v>8010000</v>
      </c>
      <c r="F2610">
        <v>3</v>
      </c>
      <c r="G2610" t="s">
        <v>62</v>
      </c>
      <c r="H2610">
        <v>31</v>
      </c>
      <c r="I2610">
        <v>6140680100000000</v>
      </c>
      <c r="J2610">
        <v>3.3189109999999999</v>
      </c>
      <c r="K2610">
        <v>0</v>
      </c>
      <c r="L2610">
        <v>0</v>
      </c>
      <c r="M2610">
        <v>0</v>
      </c>
      <c r="N2610" t="s">
        <v>101</v>
      </c>
      <c r="O2610" t="s">
        <v>101</v>
      </c>
      <c r="P2610">
        <v>0</v>
      </c>
      <c r="Q2610">
        <v>0</v>
      </c>
      <c r="R2610">
        <v>0</v>
      </c>
      <c r="S2610" t="s">
        <v>101</v>
      </c>
      <c r="T2610" t="s">
        <v>101</v>
      </c>
      <c r="U2610">
        <v>0</v>
      </c>
      <c r="V2610">
        <v>0</v>
      </c>
      <c r="W2610">
        <v>0</v>
      </c>
      <c r="X2610" t="s">
        <v>101</v>
      </c>
      <c r="Y2610" t="s">
        <v>101</v>
      </c>
      <c r="Z2610">
        <v>0</v>
      </c>
      <c r="AA2610">
        <v>0</v>
      </c>
      <c r="AB2610" t="s">
        <v>101</v>
      </c>
      <c r="AC2610">
        <v>0</v>
      </c>
      <c r="AD2610">
        <v>0</v>
      </c>
      <c r="AE2610">
        <v>0</v>
      </c>
      <c r="AF2610">
        <v>0</v>
      </c>
      <c r="AG2610">
        <v>0</v>
      </c>
      <c r="AH2610">
        <v>0</v>
      </c>
      <c r="AI2610">
        <v>0</v>
      </c>
      <c r="AJ2610">
        <v>0</v>
      </c>
      <c r="AK2610">
        <v>0</v>
      </c>
      <c r="AL2610">
        <v>0</v>
      </c>
      <c r="AM2610">
        <v>0</v>
      </c>
      <c r="AN2610" t="s">
        <v>154</v>
      </c>
      <c r="AO2610" t="s">
        <v>155</v>
      </c>
      <c r="AP2610">
        <v>101</v>
      </c>
      <c r="AQ2610">
        <v>1</v>
      </c>
      <c r="AR2610" t="s">
        <v>156</v>
      </c>
      <c r="AS2610">
        <v>0</v>
      </c>
      <c r="AT2610">
        <v>4</v>
      </c>
      <c r="AU2610" t="s">
        <v>157</v>
      </c>
      <c r="AV2610" t="s">
        <v>158</v>
      </c>
      <c r="AW2610">
        <v>4</v>
      </c>
      <c r="AX2610" t="s">
        <v>159</v>
      </c>
      <c r="AY2610" t="s">
        <v>160</v>
      </c>
      <c r="AZ2610" t="s">
        <v>161</v>
      </c>
      <c r="BA2610">
        <v>6044</v>
      </c>
      <c r="BB2610">
        <v>9</v>
      </c>
      <c r="BC2610" t="s">
        <v>206</v>
      </c>
      <c r="BD2610" t="s">
        <v>74</v>
      </c>
      <c r="BE2610">
        <v>903.74794099999997</v>
      </c>
      <c r="BF2610" t="s">
        <v>101</v>
      </c>
      <c r="BG2610">
        <v>903.74794099999997</v>
      </c>
      <c r="BH2610">
        <v>13431.157162</v>
      </c>
    </row>
    <row r="2611" spans="1:60" x14ac:dyDescent="0.25">
      <c r="A2611">
        <v>2610</v>
      </c>
      <c r="B2611" t="s">
        <v>60</v>
      </c>
      <c r="C2611">
        <v>8679</v>
      </c>
      <c r="D2611" t="s">
        <v>2862</v>
      </c>
      <c r="E2611">
        <v>8010000</v>
      </c>
      <c r="F2611">
        <v>3</v>
      </c>
      <c r="G2611" t="s">
        <v>62</v>
      </c>
      <c r="H2611">
        <v>31</v>
      </c>
      <c r="I2611">
        <v>6140680100000380</v>
      </c>
      <c r="J2611">
        <v>6.2724859999999998</v>
      </c>
      <c r="K2611">
        <v>0</v>
      </c>
      <c r="L2611">
        <v>0</v>
      </c>
      <c r="M2611">
        <v>0</v>
      </c>
      <c r="N2611" t="s">
        <v>101</v>
      </c>
      <c r="O2611" t="s">
        <v>101</v>
      </c>
      <c r="P2611">
        <v>0</v>
      </c>
      <c r="Q2611">
        <v>0</v>
      </c>
      <c r="R2611">
        <v>0</v>
      </c>
      <c r="S2611" t="s">
        <v>101</v>
      </c>
      <c r="T2611" t="s">
        <v>101</v>
      </c>
      <c r="U2611">
        <v>0</v>
      </c>
      <c r="V2611">
        <v>0</v>
      </c>
      <c r="W2611">
        <v>0</v>
      </c>
      <c r="X2611" t="s">
        <v>101</v>
      </c>
      <c r="Y2611" t="s">
        <v>101</v>
      </c>
      <c r="Z2611">
        <v>0</v>
      </c>
      <c r="AA2611">
        <v>0</v>
      </c>
      <c r="AB2611" t="s">
        <v>101</v>
      </c>
      <c r="AC2611">
        <v>0</v>
      </c>
      <c r="AD2611">
        <v>0</v>
      </c>
      <c r="AE2611">
        <v>0</v>
      </c>
      <c r="AF2611">
        <v>0</v>
      </c>
      <c r="AG2611">
        <v>0</v>
      </c>
      <c r="AH2611">
        <v>0</v>
      </c>
      <c r="AI2611">
        <v>0</v>
      </c>
      <c r="AJ2611">
        <v>0</v>
      </c>
      <c r="AK2611">
        <v>0</v>
      </c>
      <c r="AL2611">
        <v>0</v>
      </c>
      <c r="AM2611">
        <v>0</v>
      </c>
      <c r="AN2611" t="s">
        <v>170</v>
      </c>
      <c r="AO2611" t="s">
        <v>155</v>
      </c>
      <c r="AP2611">
        <v>101</v>
      </c>
      <c r="AQ2611">
        <v>0</v>
      </c>
      <c r="AR2611" t="s">
        <v>171</v>
      </c>
      <c r="AS2611">
        <v>0</v>
      </c>
      <c r="AT2611">
        <v>2</v>
      </c>
      <c r="AU2611" t="s">
        <v>157</v>
      </c>
      <c r="AV2611" t="s">
        <v>172</v>
      </c>
      <c r="AW2611" t="s">
        <v>101</v>
      </c>
      <c r="AX2611" t="s">
        <v>159</v>
      </c>
      <c r="AY2611" t="s">
        <v>173</v>
      </c>
      <c r="AZ2611" t="s">
        <v>161</v>
      </c>
      <c r="BA2611">
        <v>5891</v>
      </c>
      <c r="BB2611">
        <v>22</v>
      </c>
      <c r="BC2611" t="s">
        <v>140</v>
      </c>
      <c r="BD2611" t="s">
        <v>74</v>
      </c>
      <c r="BE2611">
        <v>1785.604865</v>
      </c>
      <c r="BF2611" t="s">
        <v>101</v>
      </c>
      <c r="BG2611">
        <v>1744.201603</v>
      </c>
      <c r="BH2611">
        <v>25383.852155</v>
      </c>
    </row>
    <row r="2612" spans="1:60" x14ac:dyDescent="0.25">
      <c r="A2612">
        <v>2611</v>
      </c>
      <c r="B2612" t="s">
        <v>60</v>
      </c>
      <c r="C2612">
        <v>8680</v>
      </c>
      <c r="D2612" t="s">
        <v>2863</v>
      </c>
      <c r="E2612">
        <v>8010000</v>
      </c>
      <c r="F2612">
        <v>3</v>
      </c>
      <c r="G2612" t="s">
        <v>62</v>
      </c>
      <c r="H2612">
        <v>31</v>
      </c>
      <c r="I2612">
        <v>6140680100000390</v>
      </c>
      <c r="J2612">
        <v>1.396747</v>
      </c>
      <c r="K2612">
        <v>0</v>
      </c>
      <c r="L2612">
        <v>0</v>
      </c>
      <c r="M2612">
        <v>0</v>
      </c>
      <c r="N2612" t="s">
        <v>101</v>
      </c>
      <c r="O2612" t="s">
        <v>101</v>
      </c>
      <c r="P2612">
        <v>0</v>
      </c>
      <c r="Q2612">
        <v>0</v>
      </c>
      <c r="R2612">
        <v>0</v>
      </c>
      <c r="S2612" t="s">
        <v>101</v>
      </c>
      <c r="T2612" t="s">
        <v>101</v>
      </c>
      <c r="U2612">
        <v>0</v>
      </c>
      <c r="V2612">
        <v>0</v>
      </c>
      <c r="W2612">
        <v>0</v>
      </c>
      <c r="X2612" t="s">
        <v>101</v>
      </c>
      <c r="Y2612" t="s">
        <v>101</v>
      </c>
      <c r="Z2612">
        <v>0</v>
      </c>
      <c r="AA2612">
        <v>0</v>
      </c>
      <c r="AB2612" t="s">
        <v>101</v>
      </c>
      <c r="AC2612">
        <v>0</v>
      </c>
      <c r="AD2612">
        <v>0</v>
      </c>
      <c r="AE2612">
        <v>0</v>
      </c>
      <c r="AF2612">
        <v>0</v>
      </c>
      <c r="AG2612">
        <v>0</v>
      </c>
      <c r="AH2612">
        <v>0</v>
      </c>
      <c r="AI2612">
        <v>0</v>
      </c>
      <c r="AJ2612">
        <v>0</v>
      </c>
      <c r="AK2612">
        <v>0</v>
      </c>
      <c r="AL2612">
        <v>0</v>
      </c>
      <c r="AM2612">
        <v>0</v>
      </c>
      <c r="AN2612" t="s">
        <v>170</v>
      </c>
      <c r="AO2612" t="s">
        <v>535</v>
      </c>
      <c r="AP2612">
        <v>101</v>
      </c>
      <c r="AQ2612">
        <v>2</v>
      </c>
      <c r="AR2612" t="s">
        <v>156</v>
      </c>
      <c r="AS2612">
        <v>0</v>
      </c>
      <c r="AT2612">
        <v>2</v>
      </c>
      <c r="AU2612" t="s">
        <v>157</v>
      </c>
      <c r="AV2612" t="s">
        <v>172</v>
      </c>
      <c r="AW2612">
        <v>4</v>
      </c>
      <c r="AX2612" t="s">
        <v>159</v>
      </c>
      <c r="AY2612" t="s">
        <v>173</v>
      </c>
      <c r="AZ2612" t="s">
        <v>161</v>
      </c>
      <c r="BA2612">
        <v>5959</v>
      </c>
      <c r="BB2612">
        <v>16</v>
      </c>
      <c r="BC2612" t="s">
        <v>126</v>
      </c>
      <c r="BD2612" t="s">
        <v>74</v>
      </c>
      <c r="BE2612">
        <v>380.81007899999997</v>
      </c>
      <c r="BF2612" t="s">
        <v>101</v>
      </c>
      <c r="BG2612">
        <v>380.81007899999997</v>
      </c>
      <c r="BH2612">
        <v>5652.4362270000001</v>
      </c>
    </row>
    <row r="2613" spans="1:60" x14ac:dyDescent="0.25">
      <c r="A2613">
        <v>2612</v>
      </c>
      <c r="B2613" t="s">
        <v>60</v>
      </c>
      <c r="C2613">
        <v>8681</v>
      </c>
      <c r="D2613" t="s">
        <v>2864</v>
      </c>
      <c r="E2613">
        <v>8010000</v>
      </c>
      <c r="F2613">
        <v>3</v>
      </c>
      <c r="G2613" t="s">
        <v>62</v>
      </c>
      <c r="H2613">
        <v>31</v>
      </c>
      <c r="I2613">
        <v>6140680100000390</v>
      </c>
      <c r="J2613">
        <v>1.223773</v>
      </c>
      <c r="K2613">
        <v>0</v>
      </c>
      <c r="L2613">
        <v>0</v>
      </c>
      <c r="M2613">
        <v>0</v>
      </c>
      <c r="N2613" t="s">
        <v>101</v>
      </c>
      <c r="O2613" t="s">
        <v>101</v>
      </c>
      <c r="P2613">
        <v>0</v>
      </c>
      <c r="Q2613">
        <v>0</v>
      </c>
      <c r="R2613">
        <v>0</v>
      </c>
      <c r="S2613" t="s">
        <v>101</v>
      </c>
      <c r="T2613" t="s">
        <v>101</v>
      </c>
      <c r="U2613">
        <v>0</v>
      </c>
      <c r="V2613">
        <v>0</v>
      </c>
      <c r="W2613">
        <v>0</v>
      </c>
      <c r="X2613" t="s">
        <v>101</v>
      </c>
      <c r="Y2613" t="s">
        <v>101</v>
      </c>
      <c r="Z2613">
        <v>0</v>
      </c>
      <c r="AA2613">
        <v>0</v>
      </c>
      <c r="AB2613" t="s">
        <v>101</v>
      </c>
      <c r="AC2613">
        <v>0</v>
      </c>
      <c r="AD2613">
        <v>0</v>
      </c>
      <c r="AE2613">
        <v>0</v>
      </c>
      <c r="AF2613">
        <v>0</v>
      </c>
      <c r="AG2613">
        <v>0</v>
      </c>
      <c r="AH2613">
        <v>0</v>
      </c>
      <c r="AI2613">
        <v>0</v>
      </c>
      <c r="AJ2613">
        <v>0</v>
      </c>
      <c r="AK2613">
        <v>0</v>
      </c>
      <c r="AL2613">
        <v>0</v>
      </c>
      <c r="AM2613">
        <v>0</v>
      </c>
      <c r="AN2613" t="s">
        <v>154</v>
      </c>
      <c r="AO2613" t="s">
        <v>155</v>
      </c>
      <c r="AP2613">
        <v>101</v>
      </c>
      <c r="AQ2613">
        <v>1</v>
      </c>
      <c r="AR2613" t="s">
        <v>156</v>
      </c>
      <c r="AS2613">
        <v>0</v>
      </c>
      <c r="AT2613">
        <v>4</v>
      </c>
      <c r="AU2613" t="s">
        <v>157</v>
      </c>
      <c r="AV2613" t="s">
        <v>158</v>
      </c>
      <c r="AW2613">
        <v>4</v>
      </c>
      <c r="AX2613" t="s">
        <v>159</v>
      </c>
      <c r="AY2613" t="s">
        <v>160</v>
      </c>
      <c r="AZ2613" t="s">
        <v>161</v>
      </c>
      <c r="BA2613">
        <v>5759</v>
      </c>
      <c r="BB2613">
        <v>49</v>
      </c>
      <c r="BC2613" t="s">
        <v>206</v>
      </c>
      <c r="BD2613" t="s">
        <v>74</v>
      </c>
      <c r="BE2613">
        <v>411.72484700000001</v>
      </c>
      <c r="BF2613" t="s">
        <v>101</v>
      </c>
      <c r="BG2613">
        <v>411.72484700000001</v>
      </c>
      <c r="BH2613">
        <v>4952.4349060000004</v>
      </c>
    </row>
    <row r="2614" spans="1:60" x14ac:dyDescent="0.25">
      <c r="A2614">
        <v>2613</v>
      </c>
      <c r="B2614" t="s">
        <v>60</v>
      </c>
      <c r="C2614">
        <v>8682</v>
      </c>
      <c r="D2614" t="s">
        <v>2865</v>
      </c>
      <c r="E2614">
        <v>8010000</v>
      </c>
      <c r="F2614">
        <v>3</v>
      </c>
      <c r="G2614" t="s">
        <v>62</v>
      </c>
      <c r="H2614">
        <v>31</v>
      </c>
      <c r="I2614">
        <v>6140680100000180</v>
      </c>
      <c r="J2614">
        <v>1.8328679999999999</v>
      </c>
      <c r="K2614">
        <v>0</v>
      </c>
      <c r="L2614">
        <v>0</v>
      </c>
      <c r="M2614">
        <v>0</v>
      </c>
      <c r="N2614" t="s">
        <v>101</v>
      </c>
      <c r="O2614" t="s">
        <v>101</v>
      </c>
      <c r="P2614">
        <v>0</v>
      </c>
      <c r="Q2614">
        <v>0</v>
      </c>
      <c r="R2614">
        <v>0</v>
      </c>
      <c r="S2614" t="s">
        <v>101</v>
      </c>
      <c r="T2614" t="s">
        <v>101</v>
      </c>
      <c r="U2614">
        <v>0</v>
      </c>
      <c r="V2614">
        <v>0</v>
      </c>
      <c r="W2614">
        <v>0</v>
      </c>
      <c r="X2614" t="s">
        <v>101</v>
      </c>
      <c r="Y2614" t="s">
        <v>101</v>
      </c>
      <c r="Z2614">
        <v>0</v>
      </c>
      <c r="AA2614">
        <v>0</v>
      </c>
      <c r="AB2614" t="s">
        <v>101</v>
      </c>
      <c r="AC2614">
        <v>0</v>
      </c>
      <c r="AD2614">
        <v>0</v>
      </c>
      <c r="AE2614">
        <v>0</v>
      </c>
      <c r="AF2614">
        <v>0</v>
      </c>
      <c r="AG2614">
        <v>0</v>
      </c>
      <c r="AH2614">
        <v>0</v>
      </c>
      <c r="AI2614">
        <v>0</v>
      </c>
      <c r="AJ2614">
        <v>0</v>
      </c>
      <c r="AK2614">
        <v>0</v>
      </c>
      <c r="AL2614">
        <v>0</v>
      </c>
      <c r="AM2614">
        <v>0</v>
      </c>
      <c r="AN2614" t="s">
        <v>308</v>
      </c>
      <c r="AO2614" t="s">
        <v>155</v>
      </c>
      <c r="AP2614">
        <v>101</v>
      </c>
      <c r="AQ2614">
        <v>1</v>
      </c>
      <c r="AR2614" t="s">
        <v>156</v>
      </c>
      <c r="AS2614">
        <v>0</v>
      </c>
      <c r="AT2614">
        <v>2</v>
      </c>
      <c r="AU2614" t="s">
        <v>157</v>
      </c>
      <c r="AV2614" t="s">
        <v>309</v>
      </c>
      <c r="AW2614">
        <v>6</v>
      </c>
      <c r="AX2614" t="s">
        <v>310</v>
      </c>
      <c r="AY2614" t="s">
        <v>173</v>
      </c>
      <c r="AZ2614" t="s">
        <v>161</v>
      </c>
      <c r="BA2614">
        <v>5511</v>
      </c>
      <c r="BB2614">
        <v>27</v>
      </c>
      <c r="BC2614" t="s">
        <v>85</v>
      </c>
      <c r="BD2614" t="s">
        <v>74</v>
      </c>
      <c r="BE2614">
        <v>443.07740999999999</v>
      </c>
      <c r="BF2614" t="s">
        <v>101</v>
      </c>
      <c r="BG2614">
        <v>443.07740999999999</v>
      </c>
      <c r="BH2614">
        <v>7417.3549899999998</v>
      </c>
    </row>
    <row r="2615" spans="1:60" x14ac:dyDescent="0.25">
      <c r="A2615">
        <v>2614</v>
      </c>
      <c r="B2615" t="s">
        <v>60</v>
      </c>
      <c r="C2615">
        <v>8684</v>
      </c>
      <c r="D2615" t="s">
        <v>2866</v>
      </c>
      <c r="E2615">
        <v>8010000</v>
      </c>
      <c r="F2615">
        <v>3</v>
      </c>
      <c r="G2615" t="s">
        <v>62</v>
      </c>
      <c r="H2615">
        <v>31</v>
      </c>
      <c r="I2615">
        <v>6140680100000270</v>
      </c>
      <c r="J2615">
        <v>1.497012</v>
      </c>
      <c r="K2615">
        <v>0</v>
      </c>
      <c r="L2615">
        <v>0</v>
      </c>
      <c r="M2615">
        <v>0</v>
      </c>
      <c r="N2615" t="s">
        <v>101</v>
      </c>
      <c r="O2615" t="s">
        <v>101</v>
      </c>
      <c r="P2615">
        <v>0</v>
      </c>
      <c r="Q2615">
        <v>0</v>
      </c>
      <c r="R2615">
        <v>0</v>
      </c>
      <c r="S2615" t="s">
        <v>101</v>
      </c>
      <c r="T2615" t="s">
        <v>101</v>
      </c>
      <c r="U2615">
        <v>0</v>
      </c>
      <c r="V2615">
        <v>0</v>
      </c>
      <c r="W2615">
        <v>0</v>
      </c>
      <c r="X2615" t="s">
        <v>101</v>
      </c>
      <c r="Y2615" t="s">
        <v>101</v>
      </c>
      <c r="Z2615">
        <v>0</v>
      </c>
      <c r="AA2615">
        <v>0</v>
      </c>
      <c r="AB2615" t="s">
        <v>101</v>
      </c>
      <c r="AC2615">
        <v>0</v>
      </c>
      <c r="AD2615">
        <v>0</v>
      </c>
      <c r="AE2615">
        <v>0</v>
      </c>
      <c r="AF2615">
        <v>0</v>
      </c>
      <c r="AG2615">
        <v>0</v>
      </c>
      <c r="AH2615">
        <v>0</v>
      </c>
      <c r="AI2615">
        <v>0</v>
      </c>
      <c r="AJ2615">
        <v>0</v>
      </c>
      <c r="AK2615">
        <v>0</v>
      </c>
      <c r="AL2615">
        <v>0</v>
      </c>
      <c r="AM2615">
        <v>0</v>
      </c>
      <c r="AN2615" t="s">
        <v>170</v>
      </c>
      <c r="AO2615" t="s">
        <v>155</v>
      </c>
      <c r="AP2615">
        <v>101</v>
      </c>
      <c r="AQ2615">
        <v>0</v>
      </c>
      <c r="AR2615" t="s">
        <v>171</v>
      </c>
      <c r="AS2615">
        <v>0</v>
      </c>
      <c r="AT2615">
        <v>2</v>
      </c>
      <c r="AU2615" t="s">
        <v>157</v>
      </c>
      <c r="AV2615" t="s">
        <v>172</v>
      </c>
      <c r="AW2615" t="s">
        <v>101</v>
      </c>
      <c r="AX2615" t="s">
        <v>159</v>
      </c>
      <c r="AY2615" t="s">
        <v>173</v>
      </c>
      <c r="AZ2615" t="s">
        <v>161</v>
      </c>
      <c r="BA2615">
        <v>5555</v>
      </c>
      <c r="BB2615">
        <v>24</v>
      </c>
      <c r="BC2615" t="s">
        <v>206</v>
      </c>
      <c r="BD2615" t="s">
        <v>74</v>
      </c>
      <c r="BE2615">
        <v>397.21688699999999</v>
      </c>
      <c r="BF2615" t="s">
        <v>101</v>
      </c>
      <c r="BG2615">
        <v>397.21688699999999</v>
      </c>
      <c r="BH2615">
        <v>6058.1944160000003</v>
      </c>
    </row>
    <row r="2616" spans="1:60" x14ac:dyDescent="0.25">
      <c r="A2616">
        <v>2615</v>
      </c>
      <c r="B2616" t="s">
        <v>60</v>
      </c>
      <c r="C2616">
        <v>8685</v>
      </c>
      <c r="D2616" t="s">
        <v>2867</v>
      </c>
      <c r="E2616">
        <v>8010000</v>
      </c>
      <c r="F2616">
        <v>3</v>
      </c>
      <c r="G2616" t="s">
        <v>62</v>
      </c>
      <c r="H2616">
        <v>31</v>
      </c>
      <c r="I2616">
        <v>6140680100000340</v>
      </c>
      <c r="J2616">
        <v>2.224996</v>
      </c>
      <c r="K2616">
        <v>0</v>
      </c>
      <c r="L2616">
        <v>0</v>
      </c>
      <c r="M2616">
        <v>0</v>
      </c>
      <c r="N2616" t="s">
        <v>101</v>
      </c>
      <c r="O2616" t="s">
        <v>101</v>
      </c>
      <c r="P2616">
        <v>0</v>
      </c>
      <c r="Q2616">
        <v>0</v>
      </c>
      <c r="R2616">
        <v>0</v>
      </c>
      <c r="S2616" t="s">
        <v>101</v>
      </c>
      <c r="T2616" t="s">
        <v>101</v>
      </c>
      <c r="U2616">
        <v>0</v>
      </c>
      <c r="V2616">
        <v>0</v>
      </c>
      <c r="W2616">
        <v>0</v>
      </c>
      <c r="X2616" t="s">
        <v>101</v>
      </c>
      <c r="Y2616" t="s">
        <v>101</v>
      </c>
      <c r="Z2616">
        <v>0</v>
      </c>
      <c r="AA2616">
        <v>0</v>
      </c>
      <c r="AB2616" t="s">
        <v>101</v>
      </c>
      <c r="AC2616">
        <v>0</v>
      </c>
      <c r="AD2616">
        <v>0</v>
      </c>
      <c r="AE2616">
        <v>0</v>
      </c>
      <c r="AF2616">
        <v>0</v>
      </c>
      <c r="AG2616">
        <v>0</v>
      </c>
      <c r="AH2616">
        <v>0</v>
      </c>
      <c r="AI2616">
        <v>0</v>
      </c>
      <c r="AJ2616">
        <v>0</v>
      </c>
      <c r="AK2616">
        <v>0</v>
      </c>
      <c r="AL2616">
        <v>0</v>
      </c>
      <c r="AM2616">
        <v>0</v>
      </c>
      <c r="AN2616" t="s">
        <v>154</v>
      </c>
      <c r="AO2616" t="s">
        <v>155</v>
      </c>
      <c r="AP2616">
        <v>101</v>
      </c>
      <c r="AQ2616">
        <v>1</v>
      </c>
      <c r="AR2616" t="s">
        <v>156</v>
      </c>
      <c r="AS2616">
        <v>0</v>
      </c>
      <c r="AT2616">
        <v>4</v>
      </c>
      <c r="AU2616" t="s">
        <v>157</v>
      </c>
      <c r="AV2616" t="s">
        <v>158</v>
      </c>
      <c r="AW2616">
        <v>5</v>
      </c>
      <c r="AX2616" t="s">
        <v>159</v>
      </c>
      <c r="AY2616" t="s">
        <v>160</v>
      </c>
      <c r="AZ2616" t="s">
        <v>161</v>
      </c>
      <c r="BA2616">
        <v>5986</v>
      </c>
      <c r="BB2616">
        <v>32</v>
      </c>
      <c r="BC2616" t="s">
        <v>206</v>
      </c>
      <c r="BD2616" t="s">
        <v>74</v>
      </c>
      <c r="BE2616">
        <v>806.92968499999995</v>
      </c>
      <c r="BF2616" t="s">
        <v>101</v>
      </c>
      <c r="BG2616">
        <v>806.92968499999995</v>
      </c>
      <c r="BH2616">
        <v>9004.2410920000002</v>
      </c>
    </row>
    <row r="2617" spans="1:60" x14ac:dyDescent="0.25">
      <c r="A2617">
        <v>2616</v>
      </c>
      <c r="B2617" t="s">
        <v>60</v>
      </c>
      <c r="C2617">
        <v>8686</v>
      </c>
      <c r="D2617" t="s">
        <v>2868</v>
      </c>
      <c r="E2617">
        <v>8010000</v>
      </c>
      <c r="F2617">
        <v>3</v>
      </c>
      <c r="G2617" t="s">
        <v>62</v>
      </c>
      <c r="H2617">
        <v>32</v>
      </c>
      <c r="I2617">
        <v>6140680100000950</v>
      </c>
      <c r="J2617">
        <v>5.3142529999999999</v>
      </c>
      <c r="K2617">
        <v>0</v>
      </c>
      <c r="L2617">
        <v>0</v>
      </c>
      <c r="M2617">
        <v>0</v>
      </c>
      <c r="N2617" t="s">
        <v>101</v>
      </c>
      <c r="O2617" t="s">
        <v>101</v>
      </c>
      <c r="P2617">
        <v>0</v>
      </c>
      <c r="Q2617">
        <v>0</v>
      </c>
      <c r="R2617">
        <v>0</v>
      </c>
      <c r="S2617" t="s">
        <v>101</v>
      </c>
      <c r="T2617" t="s">
        <v>101</v>
      </c>
      <c r="U2617">
        <v>0</v>
      </c>
      <c r="V2617">
        <v>0</v>
      </c>
      <c r="W2617">
        <v>0</v>
      </c>
      <c r="X2617" t="s">
        <v>101</v>
      </c>
      <c r="Y2617" t="s">
        <v>101</v>
      </c>
      <c r="Z2617">
        <v>0</v>
      </c>
      <c r="AA2617">
        <v>0</v>
      </c>
      <c r="AB2617" t="s">
        <v>101</v>
      </c>
      <c r="AC2617">
        <v>0</v>
      </c>
      <c r="AD2617">
        <v>0</v>
      </c>
      <c r="AE2617">
        <v>0</v>
      </c>
      <c r="AF2617">
        <v>0</v>
      </c>
      <c r="AG2617">
        <v>0</v>
      </c>
      <c r="AH2617">
        <v>0</v>
      </c>
      <c r="AI2617">
        <v>0</v>
      </c>
      <c r="AJ2617">
        <v>0</v>
      </c>
      <c r="AK2617">
        <v>0</v>
      </c>
      <c r="AL2617">
        <v>0</v>
      </c>
      <c r="AM2617">
        <v>0</v>
      </c>
      <c r="AN2617" t="s">
        <v>163</v>
      </c>
      <c r="AO2617" t="s">
        <v>164</v>
      </c>
      <c r="AP2617">
        <v>141</v>
      </c>
      <c r="AQ2617">
        <v>1</v>
      </c>
      <c r="AR2617" t="s">
        <v>156</v>
      </c>
      <c r="AS2617">
        <v>0</v>
      </c>
      <c r="AT2617">
        <v>5</v>
      </c>
      <c r="AU2617" t="s">
        <v>157</v>
      </c>
      <c r="AV2617" t="s">
        <v>165</v>
      </c>
      <c r="AW2617">
        <v>5</v>
      </c>
      <c r="AX2617" t="s">
        <v>166</v>
      </c>
      <c r="AY2617" t="s">
        <v>167</v>
      </c>
      <c r="AZ2617" t="s">
        <v>161</v>
      </c>
      <c r="BA2617">
        <v>5646</v>
      </c>
      <c r="BB2617">
        <v>46</v>
      </c>
      <c r="BC2617" t="s">
        <v>206</v>
      </c>
      <c r="BD2617" t="s">
        <v>74</v>
      </c>
      <c r="BE2617">
        <v>1352.3655490000001</v>
      </c>
      <c r="BF2617" t="s">
        <v>101</v>
      </c>
      <c r="BG2617">
        <v>951.42206599999997</v>
      </c>
      <c r="BH2617">
        <v>21506.020627999998</v>
      </c>
    </row>
    <row r="2618" spans="1:60" x14ac:dyDescent="0.25">
      <c r="A2618">
        <v>2617</v>
      </c>
      <c r="B2618" t="s">
        <v>60</v>
      </c>
      <c r="C2618">
        <v>8690</v>
      </c>
      <c r="D2618" t="s">
        <v>2869</v>
      </c>
      <c r="E2618">
        <v>8010000</v>
      </c>
      <c r="F2618">
        <v>3</v>
      </c>
      <c r="G2618" t="s">
        <v>62</v>
      </c>
      <c r="H2618">
        <v>31</v>
      </c>
      <c r="I2618">
        <v>6140680100000010</v>
      </c>
      <c r="J2618">
        <v>7.9304030000000001</v>
      </c>
      <c r="K2618">
        <v>0</v>
      </c>
      <c r="L2618">
        <v>0</v>
      </c>
      <c r="M2618">
        <v>0</v>
      </c>
      <c r="N2618" t="s">
        <v>101</v>
      </c>
      <c r="O2618" t="s">
        <v>101</v>
      </c>
      <c r="P2618">
        <v>0</v>
      </c>
      <c r="Q2618">
        <v>0</v>
      </c>
      <c r="R2618">
        <v>0</v>
      </c>
      <c r="S2618" t="s">
        <v>101</v>
      </c>
      <c r="T2618" t="s">
        <v>101</v>
      </c>
      <c r="U2618">
        <v>0</v>
      </c>
      <c r="V2618">
        <v>0</v>
      </c>
      <c r="W2618">
        <v>0</v>
      </c>
      <c r="X2618" t="s">
        <v>101</v>
      </c>
      <c r="Y2618" t="s">
        <v>101</v>
      </c>
      <c r="Z2618">
        <v>0</v>
      </c>
      <c r="AA2618">
        <v>0</v>
      </c>
      <c r="AB2618" t="s">
        <v>101</v>
      </c>
      <c r="AC2618">
        <v>0</v>
      </c>
      <c r="AD2618">
        <v>0</v>
      </c>
      <c r="AE2618">
        <v>0</v>
      </c>
      <c r="AF2618">
        <v>0</v>
      </c>
      <c r="AG2618">
        <v>0</v>
      </c>
      <c r="AH2618">
        <v>0</v>
      </c>
      <c r="AI2618">
        <v>0</v>
      </c>
      <c r="AJ2618">
        <v>0</v>
      </c>
      <c r="AK2618">
        <v>0</v>
      </c>
      <c r="AL2618">
        <v>0</v>
      </c>
      <c r="AM2618">
        <v>0</v>
      </c>
      <c r="AN2618" t="s">
        <v>154</v>
      </c>
      <c r="AO2618" t="s">
        <v>155</v>
      </c>
      <c r="AP2618">
        <v>101</v>
      </c>
      <c r="AQ2618">
        <v>1</v>
      </c>
      <c r="AR2618" t="s">
        <v>156</v>
      </c>
      <c r="AS2618">
        <v>0</v>
      </c>
      <c r="AT2618">
        <v>4</v>
      </c>
      <c r="AU2618" t="s">
        <v>157</v>
      </c>
      <c r="AV2618" t="s">
        <v>158</v>
      </c>
      <c r="AW2618">
        <v>6</v>
      </c>
      <c r="AX2618" t="s">
        <v>159</v>
      </c>
      <c r="AY2618" t="s">
        <v>160</v>
      </c>
      <c r="AZ2618" t="s">
        <v>161</v>
      </c>
      <c r="BA2618">
        <v>5598</v>
      </c>
      <c r="BB2618">
        <v>19</v>
      </c>
      <c r="BC2618" t="s">
        <v>206</v>
      </c>
      <c r="BD2618" t="s">
        <v>74</v>
      </c>
      <c r="BE2618">
        <v>3579.0856349999999</v>
      </c>
      <c r="BF2618" t="s">
        <v>101</v>
      </c>
      <c r="BG2618">
        <v>3148.7810399999998</v>
      </c>
      <c r="BH2618">
        <v>32093.202846</v>
      </c>
    </row>
    <row r="2619" spans="1:60" x14ac:dyDescent="0.25">
      <c r="A2619">
        <v>2618</v>
      </c>
      <c r="B2619" t="s">
        <v>60</v>
      </c>
      <c r="C2619">
        <v>8691</v>
      </c>
      <c r="D2619" t="s">
        <v>2870</v>
      </c>
      <c r="E2619">
        <v>8010000</v>
      </c>
      <c r="F2619">
        <v>3</v>
      </c>
      <c r="G2619" t="s">
        <v>62</v>
      </c>
      <c r="H2619">
        <v>31</v>
      </c>
      <c r="I2619">
        <v>6140680100000410</v>
      </c>
      <c r="J2619">
        <v>3.310578</v>
      </c>
      <c r="K2619">
        <v>0</v>
      </c>
      <c r="L2619">
        <v>0</v>
      </c>
      <c r="M2619">
        <v>0</v>
      </c>
      <c r="N2619" t="s">
        <v>101</v>
      </c>
      <c r="O2619" t="s">
        <v>101</v>
      </c>
      <c r="P2619">
        <v>0</v>
      </c>
      <c r="Q2619">
        <v>0</v>
      </c>
      <c r="R2619">
        <v>0</v>
      </c>
      <c r="S2619" t="s">
        <v>101</v>
      </c>
      <c r="T2619" t="s">
        <v>101</v>
      </c>
      <c r="U2619">
        <v>0</v>
      </c>
      <c r="V2619">
        <v>0</v>
      </c>
      <c r="W2619">
        <v>0</v>
      </c>
      <c r="X2619" t="s">
        <v>101</v>
      </c>
      <c r="Y2619" t="s">
        <v>101</v>
      </c>
      <c r="Z2619">
        <v>0</v>
      </c>
      <c r="AA2619">
        <v>0</v>
      </c>
      <c r="AB2619" t="s">
        <v>101</v>
      </c>
      <c r="AC2619">
        <v>0</v>
      </c>
      <c r="AD2619">
        <v>0</v>
      </c>
      <c r="AE2619">
        <v>0</v>
      </c>
      <c r="AF2619">
        <v>0</v>
      </c>
      <c r="AG2619">
        <v>0</v>
      </c>
      <c r="AH2619">
        <v>0</v>
      </c>
      <c r="AI2619">
        <v>0</v>
      </c>
      <c r="AJ2619">
        <v>0</v>
      </c>
      <c r="AK2619">
        <v>0</v>
      </c>
      <c r="AL2619">
        <v>0</v>
      </c>
      <c r="AM2619">
        <v>0</v>
      </c>
      <c r="AN2619" t="s">
        <v>308</v>
      </c>
      <c r="AO2619" t="s">
        <v>155</v>
      </c>
      <c r="AP2619">
        <v>101</v>
      </c>
      <c r="AQ2619">
        <v>2</v>
      </c>
      <c r="AR2619" t="s">
        <v>156</v>
      </c>
      <c r="AS2619">
        <v>0</v>
      </c>
      <c r="AT2619">
        <v>2</v>
      </c>
      <c r="AU2619" t="s">
        <v>157</v>
      </c>
      <c r="AV2619" t="s">
        <v>309</v>
      </c>
      <c r="AW2619">
        <v>88</v>
      </c>
      <c r="AX2619" t="s">
        <v>310</v>
      </c>
      <c r="AY2619" t="s">
        <v>173</v>
      </c>
      <c r="AZ2619" t="s">
        <v>161</v>
      </c>
      <c r="BA2619">
        <v>4698</v>
      </c>
      <c r="BB2619">
        <v>48</v>
      </c>
      <c r="BC2619" t="s">
        <v>206</v>
      </c>
      <c r="BD2619" t="s">
        <v>74</v>
      </c>
      <c r="BE2619">
        <v>827.14416900000003</v>
      </c>
      <c r="BF2619" t="s">
        <v>101</v>
      </c>
      <c r="BG2619">
        <v>827.14416900000003</v>
      </c>
      <c r="BH2619">
        <v>13397.434668</v>
      </c>
    </row>
    <row r="2620" spans="1:60" x14ac:dyDescent="0.25">
      <c r="A2620">
        <v>2619</v>
      </c>
      <c r="B2620" t="s">
        <v>60</v>
      </c>
      <c r="C2620">
        <v>8692</v>
      </c>
      <c r="D2620" t="s">
        <v>2871</v>
      </c>
      <c r="E2620">
        <v>8010000</v>
      </c>
      <c r="F2620">
        <v>3</v>
      </c>
      <c r="G2620" t="s">
        <v>62</v>
      </c>
      <c r="H2620">
        <v>31</v>
      </c>
      <c r="I2620">
        <v>6140680100000030</v>
      </c>
      <c r="J2620">
        <v>1.1697740000000001</v>
      </c>
      <c r="K2620">
        <v>0</v>
      </c>
      <c r="L2620">
        <v>0</v>
      </c>
      <c r="M2620">
        <v>0</v>
      </c>
      <c r="N2620" t="s">
        <v>101</v>
      </c>
      <c r="O2620" t="s">
        <v>101</v>
      </c>
      <c r="P2620">
        <v>0</v>
      </c>
      <c r="Q2620">
        <v>0</v>
      </c>
      <c r="R2620">
        <v>0</v>
      </c>
      <c r="S2620" t="s">
        <v>101</v>
      </c>
      <c r="T2620" t="s">
        <v>101</v>
      </c>
      <c r="U2620">
        <v>0</v>
      </c>
      <c r="V2620">
        <v>0</v>
      </c>
      <c r="W2620">
        <v>0</v>
      </c>
      <c r="X2620" t="s">
        <v>101</v>
      </c>
      <c r="Y2620" t="s">
        <v>101</v>
      </c>
      <c r="Z2620">
        <v>0</v>
      </c>
      <c r="AA2620">
        <v>0</v>
      </c>
      <c r="AB2620" t="s">
        <v>101</v>
      </c>
      <c r="AC2620">
        <v>0</v>
      </c>
      <c r="AD2620">
        <v>0</v>
      </c>
      <c r="AE2620">
        <v>0</v>
      </c>
      <c r="AF2620">
        <v>0</v>
      </c>
      <c r="AG2620">
        <v>0</v>
      </c>
      <c r="AH2620">
        <v>0</v>
      </c>
      <c r="AI2620">
        <v>0</v>
      </c>
      <c r="AJ2620">
        <v>0</v>
      </c>
      <c r="AK2620">
        <v>0</v>
      </c>
      <c r="AL2620">
        <v>0</v>
      </c>
      <c r="AM2620">
        <v>0</v>
      </c>
      <c r="AN2620" t="s">
        <v>308</v>
      </c>
      <c r="AO2620" t="s">
        <v>155</v>
      </c>
      <c r="AP2620">
        <v>101</v>
      </c>
      <c r="AQ2620">
        <v>0</v>
      </c>
      <c r="AR2620" t="s">
        <v>171</v>
      </c>
      <c r="AS2620">
        <v>0</v>
      </c>
      <c r="AT2620">
        <v>2</v>
      </c>
      <c r="AU2620" t="s">
        <v>157</v>
      </c>
      <c r="AV2620" t="s">
        <v>309</v>
      </c>
      <c r="AW2620" t="s">
        <v>101</v>
      </c>
      <c r="AX2620" t="s">
        <v>310</v>
      </c>
      <c r="AY2620" t="s">
        <v>173</v>
      </c>
      <c r="AZ2620" t="s">
        <v>161</v>
      </c>
      <c r="BA2620">
        <v>4644</v>
      </c>
      <c r="BB2620">
        <v>47</v>
      </c>
      <c r="BC2620" t="s">
        <v>85</v>
      </c>
      <c r="BD2620" t="s">
        <v>74</v>
      </c>
      <c r="BE2620">
        <v>295.828261</v>
      </c>
      <c r="BF2620" t="s">
        <v>101</v>
      </c>
      <c r="BG2620">
        <v>295.828261</v>
      </c>
      <c r="BH2620">
        <v>4733.9081850000002</v>
      </c>
    </row>
    <row r="2621" spans="1:60" x14ac:dyDescent="0.25">
      <c r="A2621">
        <v>2620</v>
      </c>
      <c r="B2621" t="s">
        <v>60</v>
      </c>
      <c r="C2621">
        <v>8693</v>
      </c>
      <c r="D2621" t="s">
        <v>2872</v>
      </c>
      <c r="E2621">
        <v>8010000</v>
      </c>
      <c r="F2621">
        <v>3</v>
      </c>
      <c r="G2621" t="s">
        <v>62</v>
      </c>
      <c r="H2621">
        <v>31</v>
      </c>
      <c r="I2621">
        <v>6140680100000050</v>
      </c>
      <c r="J2621">
        <v>1.0596920000000001</v>
      </c>
      <c r="K2621">
        <v>0</v>
      </c>
      <c r="L2621">
        <v>0</v>
      </c>
      <c r="M2621">
        <v>0</v>
      </c>
      <c r="N2621" t="s">
        <v>101</v>
      </c>
      <c r="O2621" t="s">
        <v>101</v>
      </c>
      <c r="P2621">
        <v>0</v>
      </c>
      <c r="Q2621">
        <v>0</v>
      </c>
      <c r="R2621">
        <v>0</v>
      </c>
      <c r="S2621" t="s">
        <v>101</v>
      </c>
      <c r="T2621" t="s">
        <v>101</v>
      </c>
      <c r="U2621">
        <v>0</v>
      </c>
      <c r="V2621">
        <v>0</v>
      </c>
      <c r="W2621">
        <v>0</v>
      </c>
      <c r="X2621" t="s">
        <v>101</v>
      </c>
      <c r="Y2621" t="s">
        <v>101</v>
      </c>
      <c r="Z2621">
        <v>0</v>
      </c>
      <c r="AA2621">
        <v>0</v>
      </c>
      <c r="AB2621" t="s">
        <v>101</v>
      </c>
      <c r="AC2621">
        <v>0</v>
      </c>
      <c r="AD2621">
        <v>0</v>
      </c>
      <c r="AE2621">
        <v>0</v>
      </c>
      <c r="AF2621">
        <v>0</v>
      </c>
      <c r="AG2621">
        <v>0</v>
      </c>
      <c r="AH2621">
        <v>0</v>
      </c>
      <c r="AI2621">
        <v>0</v>
      </c>
      <c r="AJ2621">
        <v>0</v>
      </c>
      <c r="AK2621">
        <v>0</v>
      </c>
      <c r="AL2621">
        <v>0</v>
      </c>
      <c r="AM2621">
        <v>0</v>
      </c>
      <c r="AN2621" t="s">
        <v>308</v>
      </c>
      <c r="AO2621" t="s">
        <v>155</v>
      </c>
      <c r="AP2621">
        <v>101</v>
      </c>
      <c r="AQ2621">
        <v>1</v>
      </c>
      <c r="AR2621" t="s">
        <v>156</v>
      </c>
      <c r="AS2621">
        <v>0</v>
      </c>
      <c r="AT2621">
        <v>2</v>
      </c>
      <c r="AU2621" t="s">
        <v>157</v>
      </c>
      <c r="AV2621" t="s">
        <v>309</v>
      </c>
      <c r="AW2621">
        <v>77</v>
      </c>
      <c r="AX2621" t="s">
        <v>310</v>
      </c>
      <c r="AY2621" t="s">
        <v>173</v>
      </c>
      <c r="AZ2621" t="s">
        <v>161</v>
      </c>
      <c r="BA2621">
        <v>4628</v>
      </c>
      <c r="BB2621">
        <v>47</v>
      </c>
      <c r="BC2621" t="s">
        <v>206</v>
      </c>
      <c r="BD2621" t="s">
        <v>74</v>
      </c>
      <c r="BE2621">
        <v>300.64898299999999</v>
      </c>
      <c r="BF2621" t="s">
        <v>101</v>
      </c>
      <c r="BG2621">
        <v>300.64898299999999</v>
      </c>
      <c r="BH2621">
        <v>4288.419535</v>
      </c>
    </row>
    <row r="2622" spans="1:60" x14ac:dyDescent="0.25">
      <c r="A2622">
        <v>2621</v>
      </c>
      <c r="B2622" t="s">
        <v>60</v>
      </c>
      <c r="C2622">
        <v>8694</v>
      </c>
      <c r="D2622" t="s">
        <v>2873</v>
      </c>
      <c r="E2622">
        <v>8010000</v>
      </c>
      <c r="F2622">
        <v>3</v>
      </c>
      <c r="G2622" t="s">
        <v>62</v>
      </c>
      <c r="H2622">
        <v>33</v>
      </c>
      <c r="I2622">
        <v>6140680100000060</v>
      </c>
      <c r="J2622">
        <v>2.197905</v>
      </c>
      <c r="K2622">
        <v>0</v>
      </c>
      <c r="L2622">
        <v>0</v>
      </c>
      <c r="M2622">
        <v>0</v>
      </c>
      <c r="N2622" t="s">
        <v>101</v>
      </c>
      <c r="O2622" t="s">
        <v>101</v>
      </c>
      <c r="P2622">
        <v>0</v>
      </c>
      <c r="Q2622">
        <v>0</v>
      </c>
      <c r="R2622">
        <v>0</v>
      </c>
      <c r="S2622" t="s">
        <v>101</v>
      </c>
      <c r="T2622" t="s">
        <v>101</v>
      </c>
      <c r="U2622">
        <v>0</v>
      </c>
      <c r="V2622">
        <v>0</v>
      </c>
      <c r="W2622">
        <v>0</v>
      </c>
      <c r="X2622" t="s">
        <v>101</v>
      </c>
      <c r="Y2622" t="s">
        <v>101</v>
      </c>
      <c r="Z2622">
        <v>0</v>
      </c>
      <c r="AA2622">
        <v>0</v>
      </c>
      <c r="AB2622" t="s">
        <v>101</v>
      </c>
      <c r="AC2622">
        <v>0</v>
      </c>
      <c r="AD2622">
        <v>0</v>
      </c>
      <c r="AE2622">
        <v>0</v>
      </c>
      <c r="AF2622">
        <v>0</v>
      </c>
      <c r="AG2622">
        <v>0</v>
      </c>
      <c r="AH2622">
        <v>0</v>
      </c>
      <c r="AI2622">
        <v>0</v>
      </c>
      <c r="AJ2622">
        <v>0</v>
      </c>
      <c r="AK2622">
        <v>0</v>
      </c>
      <c r="AL2622">
        <v>0</v>
      </c>
      <c r="AM2622">
        <v>0</v>
      </c>
      <c r="AN2622" t="s">
        <v>308</v>
      </c>
      <c r="AO2622" t="s">
        <v>155</v>
      </c>
      <c r="AP2622">
        <v>101</v>
      </c>
      <c r="AQ2622">
        <v>0</v>
      </c>
      <c r="AR2622" t="s">
        <v>171</v>
      </c>
      <c r="AS2622">
        <v>0</v>
      </c>
      <c r="AT2622">
        <v>2</v>
      </c>
      <c r="AU2622" t="s">
        <v>157</v>
      </c>
      <c r="AV2622" t="s">
        <v>309</v>
      </c>
      <c r="AW2622">
        <v>88</v>
      </c>
      <c r="AX2622" t="s">
        <v>310</v>
      </c>
      <c r="AY2622" t="s">
        <v>173</v>
      </c>
      <c r="AZ2622" t="s">
        <v>161</v>
      </c>
      <c r="BA2622">
        <v>4513</v>
      </c>
      <c r="BB2622">
        <v>48</v>
      </c>
      <c r="BC2622" t="s">
        <v>93</v>
      </c>
      <c r="BD2622" t="s">
        <v>74</v>
      </c>
      <c r="BE2622">
        <v>435.99245300000001</v>
      </c>
      <c r="BF2622" t="s">
        <v>101</v>
      </c>
      <c r="BG2622">
        <v>435.99245300000001</v>
      </c>
      <c r="BH2622">
        <v>8894.6046019999994</v>
      </c>
    </row>
    <row r="2623" spans="1:60" x14ac:dyDescent="0.25">
      <c r="A2623">
        <v>2622</v>
      </c>
      <c r="B2623" t="s">
        <v>60</v>
      </c>
      <c r="C2623">
        <v>8695</v>
      </c>
      <c r="D2623" t="s">
        <v>2874</v>
      </c>
      <c r="E2623">
        <v>8010000</v>
      </c>
      <c r="F2623">
        <v>3</v>
      </c>
      <c r="G2623" t="s">
        <v>62</v>
      </c>
      <c r="H2623">
        <v>31</v>
      </c>
      <c r="I2623">
        <v>6140680100000410</v>
      </c>
      <c r="J2623">
        <v>0.40523599999999999</v>
      </c>
      <c r="K2623">
        <v>0</v>
      </c>
      <c r="L2623">
        <v>0</v>
      </c>
      <c r="M2623">
        <v>0</v>
      </c>
      <c r="N2623" t="s">
        <v>101</v>
      </c>
      <c r="O2623" t="s">
        <v>101</v>
      </c>
      <c r="P2623">
        <v>0</v>
      </c>
      <c r="Q2623">
        <v>0</v>
      </c>
      <c r="R2623">
        <v>0</v>
      </c>
      <c r="S2623" t="s">
        <v>101</v>
      </c>
      <c r="T2623" t="s">
        <v>101</v>
      </c>
      <c r="U2623">
        <v>0</v>
      </c>
      <c r="V2623">
        <v>0</v>
      </c>
      <c r="W2623">
        <v>0</v>
      </c>
      <c r="X2623" t="s">
        <v>101</v>
      </c>
      <c r="Y2623" t="s">
        <v>101</v>
      </c>
      <c r="Z2623">
        <v>0</v>
      </c>
      <c r="AA2623">
        <v>0</v>
      </c>
      <c r="AB2623" t="s">
        <v>101</v>
      </c>
      <c r="AC2623">
        <v>0</v>
      </c>
      <c r="AD2623">
        <v>0</v>
      </c>
      <c r="AE2623">
        <v>0</v>
      </c>
      <c r="AF2623">
        <v>0</v>
      </c>
      <c r="AG2623">
        <v>0</v>
      </c>
      <c r="AH2623">
        <v>0</v>
      </c>
      <c r="AI2623">
        <v>0</v>
      </c>
      <c r="AJ2623">
        <v>0</v>
      </c>
      <c r="AK2623">
        <v>0</v>
      </c>
      <c r="AL2623">
        <v>0</v>
      </c>
      <c r="AM2623">
        <v>0</v>
      </c>
      <c r="AN2623" t="s">
        <v>308</v>
      </c>
      <c r="AO2623" t="s">
        <v>155</v>
      </c>
      <c r="AP2623">
        <v>101</v>
      </c>
      <c r="AQ2623">
        <v>1</v>
      </c>
      <c r="AR2623" t="s">
        <v>156</v>
      </c>
      <c r="AS2623">
        <v>0</v>
      </c>
      <c r="AT2623">
        <v>2</v>
      </c>
      <c r="AU2623" t="s">
        <v>157</v>
      </c>
      <c r="AV2623" t="s">
        <v>309</v>
      </c>
      <c r="AW2623">
        <v>5</v>
      </c>
      <c r="AX2623" t="s">
        <v>310</v>
      </c>
      <c r="AY2623" t="s">
        <v>173</v>
      </c>
      <c r="AZ2623" t="s">
        <v>161</v>
      </c>
      <c r="BA2623">
        <v>5042</v>
      </c>
      <c r="BB2623">
        <v>5</v>
      </c>
      <c r="BC2623" t="s">
        <v>126</v>
      </c>
      <c r="BD2623" t="s">
        <v>74</v>
      </c>
      <c r="BE2623">
        <v>189.32492500000001</v>
      </c>
      <c r="BF2623" t="s">
        <v>101</v>
      </c>
      <c r="BG2623">
        <v>189.32492500000001</v>
      </c>
      <c r="BH2623">
        <v>1639.932429</v>
      </c>
    </row>
    <row r="2624" spans="1:60" x14ac:dyDescent="0.25">
      <c r="A2624">
        <v>2623</v>
      </c>
      <c r="B2624" t="s">
        <v>60</v>
      </c>
      <c r="C2624">
        <v>8696</v>
      </c>
      <c r="D2624" t="s">
        <v>2875</v>
      </c>
      <c r="E2624">
        <v>8010000</v>
      </c>
      <c r="F2624">
        <v>3</v>
      </c>
      <c r="G2624" t="s">
        <v>62</v>
      </c>
      <c r="H2624">
        <v>31</v>
      </c>
      <c r="I2624">
        <v>6140680100000410</v>
      </c>
      <c r="J2624">
        <v>1.010583</v>
      </c>
      <c r="K2624">
        <v>0</v>
      </c>
      <c r="L2624">
        <v>0</v>
      </c>
      <c r="M2624">
        <v>0</v>
      </c>
      <c r="N2624" t="s">
        <v>101</v>
      </c>
      <c r="O2624" t="s">
        <v>101</v>
      </c>
      <c r="P2624">
        <v>0</v>
      </c>
      <c r="Q2624">
        <v>0</v>
      </c>
      <c r="R2624">
        <v>0</v>
      </c>
      <c r="S2624" t="s">
        <v>101</v>
      </c>
      <c r="T2624" t="s">
        <v>101</v>
      </c>
      <c r="U2624">
        <v>0</v>
      </c>
      <c r="V2624">
        <v>0</v>
      </c>
      <c r="W2624">
        <v>0</v>
      </c>
      <c r="X2624" t="s">
        <v>101</v>
      </c>
      <c r="Y2624" t="s">
        <v>101</v>
      </c>
      <c r="Z2624">
        <v>0</v>
      </c>
      <c r="AA2624">
        <v>0</v>
      </c>
      <c r="AB2624" t="s">
        <v>101</v>
      </c>
      <c r="AC2624">
        <v>0</v>
      </c>
      <c r="AD2624">
        <v>0</v>
      </c>
      <c r="AE2624">
        <v>0</v>
      </c>
      <c r="AF2624">
        <v>0</v>
      </c>
      <c r="AG2624">
        <v>0</v>
      </c>
      <c r="AH2624">
        <v>0</v>
      </c>
      <c r="AI2624">
        <v>0</v>
      </c>
      <c r="AJ2624">
        <v>0</v>
      </c>
      <c r="AK2624">
        <v>0</v>
      </c>
      <c r="AL2624">
        <v>0</v>
      </c>
      <c r="AM2624">
        <v>0</v>
      </c>
      <c r="AN2624" t="s">
        <v>308</v>
      </c>
      <c r="AO2624" t="s">
        <v>155</v>
      </c>
      <c r="AP2624">
        <v>101</v>
      </c>
      <c r="AQ2624">
        <v>1</v>
      </c>
      <c r="AR2624" t="s">
        <v>156</v>
      </c>
      <c r="AS2624">
        <v>0</v>
      </c>
      <c r="AT2624">
        <v>2</v>
      </c>
      <c r="AU2624" t="s">
        <v>157</v>
      </c>
      <c r="AV2624" t="s">
        <v>309</v>
      </c>
      <c r="AW2624">
        <v>77</v>
      </c>
      <c r="AX2624" t="s">
        <v>310</v>
      </c>
      <c r="AY2624" t="s">
        <v>173</v>
      </c>
      <c r="AZ2624" t="s">
        <v>161</v>
      </c>
      <c r="BA2624">
        <v>5050</v>
      </c>
      <c r="BB2624">
        <v>14</v>
      </c>
      <c r="BC2624" t="s">
        <v>206</v>
      </c>
      <c r="BD2624" t="s">
        <v>74</v>
      </c>
      <c r="BE2624">
        <v>373.08492100000001</v>
      </c>
      <c r="BF2624" t="s">
        <v>101</v>
      </c>
      <c r="BG2624">
        <v>373.08492100000001</v>
      </c>
      <c r="BH2624">
        <v>4089.6839319999999</v>
      </c>
    </row>
    <row r="2625" spans="1:60" x14ac:dyDescent="0.25">
      <c r="A2625">
        <v>2624</v>
      </c>
      <c r="B2625" t="s">
        <v>60</v>
      </c>
      <c r="C2625">
        <v>8697</v>
      </c>
      <c r="D2625" t="s">
        <v>2876</v>
      </c>
      <c r="E2625">
        <v>8010000</v>
      </c>
      <c r="F2625">
        <v>3</v>
      </c>
      <c r="G2625" t="s">
        <v>62</v>
      </c>
      <c r="H2625">
        <v>31</v>
      </c>
      <c r="I2625">
        <v>6140680100000410</v>
      </c>
      <c r="J2625">
        <v>2.3358729999999999</v>
      </c>
      <c r="K2625">
        <v>0</v>
      </c>
      <c r="L2625">
        <v>0</v>
      </c>
      <c r="M2625">
        <v>0</v>
      </c>
      <c r="N2625" t="s">
        <v>101</v>
      </c>
      <c r="O2625" t="s">
        <v>101</v>
      </c>
      <c r="P2625">
        <v>0</v>
      </c>
      <c r="Q2625">
        <v>0</v>
      </c>
      <c r="R2625">
        <v>0</v>
      </c>
      <c r="S2625" t="s">
        <v>101</v>
      </c>
      <c r="T2625" t="s">
        <v>101</v>
      </c>
      <c r="U2625">
        <v>0</v>
      </c>
      <c r="V2625">
        <v>0</v>
      </c>
      <c r="W2625">
        <v>0</v>
      </c>
      <c r="X2625" t="s">
        <v>101</v>
      </c>
      <c r="Y2625" t="s">
        <v>101</v>
      </c>
      <c r="Z2625">
        <v>0</v>
      </c>
      <c r="AA2625">
        <v>0</v>
      </c>
      <c r="AB2625" t="s">
        <v>101</v>
      </c>
      <c r="AC2625">
        <v>0</v>
      </c>
      <c r="AD2625">
        <v>0</v>
      </c>
      <c r="AE2625">
        <v>0</v>
      </c>
      <c r="AF2625">
        <v>0</v>
      </c>
      <c r="AG2625">
        <v>0</v>
      </c>
      <c r="AH2625">
        <v>0</v>
      </c>
      <c r="AI2625">
        <v>0</v>
      </c>
      <c r="AJ2625">
        <v>0</v>
      </c>
      <c r="AK2625">
        <v>0</v>
      </c>
      <c r="AL2625">
        <v>0</v>
      </c>
      <c r="AM2625">
        <v>0</v>
      </c>
      <c r="AN2625" t="s">
        <v>308</v>
      </c>
      <c r="AO2625" t="s">
        <v>155</v>
      </c>
      <c r="AP2625">
        <v>101</v>
      </c>
      <c r="AQ2625">
        <v>3</v>
      </c>
      <c r="AR2625" t="s">
        <v>156</v>
      </c>
      <c r="AS2625">
        <v>0</v>
      </c>
      <c r="AT2625">
        <v>2</v>
      </c>
      <c r="AU2625" t="s">
        <v>157</v>
      </c>
      <c r="AV2625" t="s">
        <v>309</v>
      </c>
      <c r="AW2625">
        <v>4</v>
      </c>
      <c r="AX2625" t="s">
        <v>310</v>
      </c>
      <c r="AY2625" t="s">
        <v>173</v>
      </c>
      <c r="AZ2625" t="s">
        <v>161</v>
      </c>
      <c r="BA2625">
        <v>4948</v>
      </c>
      <c r="BB2625">
        <v>20</v>
      </c>
      <c r="BC2625" t="s">
        <v>93</v>
      </c>
      <c r="BD2625" t="s">
        <v>74</v>
      </c>
      <c r="BE2625">
        <v>623.14025800000002</v>
      </c>
      <c r="BF2625" t="s">
        <v>101</v>
      </c>
      <c r="BG2625">
        <v>623.14025800000002</v>
      </c>
      <c r="BH2625">
        <v>9452.9444640000002</v>
      </c>
    </row>
    <row r="2626" spans="1:60" x14ac:dyDescent="0.25">
      <c r="A2626">
        <v>2625</v>
      </c>
      <c r="B2626" t="s">
        <v>60</v>
      </c>
      <c r="C2626">
        <v>8698</v>
      </c>
      <c r="D2626" t="s">
        <v>2877</v>
      </c>
      <c r="E2626">
        <v>8010000</v>
      </c>
      <c r="F2626">
        <v>3</v>
      </c>
      <c r="G2626" t="s">
        <v>62</v>
      </c>
      <c r="H2626">
        <v>31</v>
      </c>
      <c r="I2626">
        <v>6140680100000420</v>
      </c>
      <c r="J2626">
        <v>1.77718</v>
      </c>
      <c r="K2626">
        <v>0</v>
      </c>
      <c r="L2626">
        <v>0</v>
      </c>
      <c r="M2626">
        <v>0</v>
      </c>
      <c r="N2626" t="s">
        <v>101</v>
      </c>
      <c r="O2626" t="s">
        <v>101</v>
      </c>
      <c r="P2626">
        <v>0</v>
      </c>
      <c r="Q2626">
        <v>0</v>
      </c>
      <c r="R2626">
        <v>0</v>
      </c>
      <c r="S2626" t="s">
        <v>101</v>
      </c>
      <c r="T2626" t="s">
        <v>101</v>
      </c>
      <c r="U2626">
        <v>0</v>
      </c>
      <c r="V2626">
        <v>0</v>
      </c>
      <c r="W2626">
        <v>0</v>
      </c>
      <c r="X2626" t="s">
        <v>101</v>
      </c>
      <c r="Y2626" t="s">
        <v>101</v>
      </c>
      <c r="Z2626">
        <v>0</v>
      </c>
      <c r="AA2626">
        <v>0</v>
      </c>
      <c r="AB2626" t="s">
        <v>101</v>
      </c>
      <c r="AC2626">
        <v>0</v>
      </c>
      <c r="AD2626">
        <v>0</v>
      </c>
      <c r="AE2626">
        <v>0</v>
      </c>
      <c r="AF2626">
        <v>0</v>
      </c>
      <c r="AG2626">
        <v>0</v>
      </c>
      <c r="AH2626">
        <v>0</v>
      </c>
      <c r="AI2626">
        <v>0</v>
      </c>
      <c r="AJ2626">
        <v>0</v>
      </c>
      <c r="AK2626">
        <v>0</v>
      </c>
      <c r="AL2626">
        <v>0</v>
      </c>
      <c r="AM2626">
        <v>0</v>
      </c>
      <c r="AN2626" t="s">
        <v>154</v>
      </c>
      <c r="AO2626" t="s">
        <v>155</v>
      </c>
      <c r="AP2626">
        <v>101</v>
      </c>
      <c r="AQ2626">
        <v>2</v>
      </c>
      <c r="AR2626" t="s">
        <v>156</v>
      </c>
      <c r="AS2626">
        <v>0</v>
      </c>
      <c r="AT2626">
        <v>4</v>
      </c>
      <c r="AU2626" t="s">
        <v>157</v>
      </c>
      <c r="AV2626" t="s">
        <v>158</v>
      </c>
      <c r="AW2626">
        <v>88</v>
      </c>
      <c r="AX2626" t="s">
        <v>159</v>
      </c>
      <c r="AY2626" t="s">
        <v>160</v>
      </c>
      <c r="AZ2626" t="s">
        <v>161</v>
      </c>
      <c r="BA2626">
        <v>5122</v>
      </c>
      <c r="BB2626">
        <v>18</v>
      </c>
      <c r="BC2626" t="s">
        <v>140</v>
      </c>
      <c r="BD2626" t="s">
        <v>74</v>
      </c>
      <c r="BE2626">
        <v>384.83572199999998</v>
      </c>
      <c r="BF2626" t="s">
        <v>101</v>
      </c>
      <c r="BG2626">
        <v>384.83572199999998</v>
      </c>
      <c r="BH2626">
        <v>7191.9914689999996</v>
      </c>
    </row>
    <row r="2627" spans="1:60" x14ac:dyDescent="0.25">
      <c r="A2627">
        <v>2626</v>
      </c>
      <c r="B2627" t="s">
        <v>60</v>
      </c>
      <c r="C2627">
        <v>8699</v>
      </c>
      <c r="D2627" t="s">
        <v>2878</v>
      </c>
      <c r="E2627">
        <v>8010000</v>
      </c>
      <c r="F2627">
        <v>3</v>
      </c>
      <c r="G2627" t="s">
        <v>62</v>
      </c>
      <c r="H2627">
        <v>31</v>
      </c>
      <c r="I2627">
        <v>6140680100000420</v>
      </c>
      <c r="J2627">
        <v>2.5290210000000002</v>
      </c>
      <c r="K2627">
        <v>0</v>
      </c>
      <c r="L2627">
        <v>0</v>
      </c>
      <c r="M2627">
        <v>0</v>
      </c>
      <c r="N2627" t="s">
        <v>101</v>
      </c>
      <c r="O2627" t="s">
        <v>101</v>
      </c>
      <c r="P2627">
        <v>0</v>
      </c>
      <c r="Q2627">
        <v>0</v>
      </c>
      <c r="R2627">
        <v>0</v>
      </c>
      <c r="S2627" t="s">
        <v>101</v>
      </c>
      <c r="T2627" t="s">
        <v>101</v>
      </c>
      <c r="U2627">
        <v>0</v>
      </c>
      <c r="V2627">
        <v>0</v>
      </c>
      <c r="W2627">
        <v>0</v>
      </c>
      <c r="X2627" t="s">
        <v>101</v>
      </c>
      <c r="Y2627" t="s">
        <v>101</v>
      </c>
      <c r="Z2627">
        <v>0</v>
      </c>
      <c r="AA2627">
        <v>0</v>
      </c>
      <c r="AB2627" t="s">
        <v>101</v>
      </c>
      <c r="AC2627">
        <v>0</v>
      </c>
      <c r="AD2627">
        <v>0</v>
      </c>
      <c r="AE2627">
        <v>0</v>
      </c>
      <c r="AF2627">
        <v>0</v>
      </c>
      <c r="AG2627">
        <v>0</v>
      </c>
      <c r="AH2627">
        <v>0</v>
      </c>
      <c r="AI2627">
        <v>0</v>
      </c>
      <c r="AJ2627">
        <v>0</v>
      </c>
      <c r="AK2627">
        <v>0</v>
      </c>
      <c r="AL2627">
        <v>0</v>
      </c>
      <c r="AM2627">
        <v>0</v>
      </c>
      <c r="AN2627" t="s">
        <v>170</v>
      </c>
      <c r="AO2627" t="s">
        <v>155</v>
      </c>
      <c r="AP2627">
        <v>101</v>
      </c>
      <c r="AQ2627">
        <v>1</v>
      </c>
      <c r="AR2627" t="s">
        <v>156</v>
      </c>
      <c r="AS2627">
        <v>0</v>
      </c>
      <c r="AT2627">
        <v>2</v>
      </c>
      <c r="AU2627" t="s">
        <v>157</v>
      </c>
      <c r="AV2627" t="s">
        <v>172</v>
      </c>
      <c r="AW2627">
        <v>5</v>
      </c>
      <c r="AX2627" t="s">
        <v>159</v>
      </c>
      <c r="AY2627" t="s">
        <v>173</v>
      </c>
      <c r="AZ2627" t="s">
        <v>161</v>
      </c>
      <c r="BA2627">
        <v>5044</v>
      </c>
      <c r="BB2627">
        <v>28</v>
      </c>
      <c r="BC2627" t="s">
        <v>126</v>
      </c>
      <c r="BD2627" t="s">
        <v>74</v>
      </c>
      <c r="BE2627">
        <v>674.64282400000002</v>
      </c>
      <c r="BF2627" t="s">
        <v>101</v>
      </c>
      <c r="BG2627">
        <v>674.64282400000002</v>
      </c>
      <c r="BH2627">
        <v>10234.583087000001</v>
      </c>
    </row>
    <row r="2628" spans="1:60" x14ac:dyDescent="0.25">
      <c r="A2628">
        <v>2627</v>
      </c>
      <c r="B2628" t="s">
        <v>60</v>
      </c>
      <c r="C2628">
        <v>8700</v>
      </c>
      <c r="D2628" t="s">
        <v>2879</v>
      </c>
      <c r="E2628">
        <v>8010000</v>
      </c>
      <c r="F2628">
        <v>3</v>
      </c>
      <c r="G2628" t="s">
        <v>62</v>
      </c>
      <c r="H2628">
        <v>31</v>
      </c>
      <c r="I2628">
        <v>6140680100000420</v>
      </c>
      <c r="J2628">
        <v>1.1720520000000001</v>
      </c>
      <c r="K2628">
        <v>0</v>
      </c>
      <c r="L2628">
        <v>0</v>
      </c>
      <c r="M2628">
        <v>0</v>
      </c>
      <c r="N2628" t="s">
        <v>101</v>
      </c>
      <c r="O2628" t="s">
        <v>101</v>
      </c>
      <c r="P2628">
        <v>0</v>
      </c>
      <c r="Q2628">
        <v>0</v>
      </c>
      <c r="R2628">
        <v>0</v>
      </c>
      <c r="S2628" t="s">
        <v>101</v>
      </c>
      <c r="T2628" t="s">
        <v>101</v>
      </c>
      <c r="U2628">
        <v>0</v>
      </c>
      <c r="V2628">
        <v>0</v>
      </c>
      <c r="W2628">
        <v>0</v>
      </c>
      <c r="X2628" t="s">
        <v>101</v>
      </c>
      <c r="Y2628" t="s">
        <v>101</v>
      </c>
      <c r="Z2628">
        <v>0</v>
      </c>
      <c r="AA2628">
        <v>0</v>
      </c>
      <c r="AB2628" t="s">
        <v>101</v>
      </c>
      <c r="AC2628">
        <v>0</v>
      </c>
      <c r="AD2628">
        <v>0</v>
      </c>
      <c r="AE2628">
        <v>0</v>
      </c>
      <c r="AF2628">
        <v>0</v>
      </c>
      <c r="AG2628">
        <v>0</v>
      </c>
      <c r="AH2628">
        <v>0</v>
      </c>
      <c r="AI2628">
        <v>0</v>
      </c>
      <c r="AJ2628">
        <v>0</v>
      </c>
      <c r="AK2628">
        <v>0</v>
      </c>
      <c r="AL2628">
        <v>0</v>
      </c>
      <c r="AM2628">
        <v>0</v>
      </c>
      <c r="AN2628" t="s">
        <v>170</v>
      </c>
      <c r="AO2628" t="s">
        <v>155</v>
      </c>
      <c r="AP2628">
        <v>101</v>
      </c>
      <c r="AQ2628">
        <v>0</v>
      </c>
      <c r="AR2628" t="s">
        <v>171</v>
      </c>
      <c r="AS2628">
        <v>0</v>
      </c>
      <c r="AT2628">
        <v>2</v>
      </c>
      <c r="AU2628" t="s">
        <v>157</v>
      </c>
      <c r="AV2628" t="s">
        <v>172</v>
      </c>
      <c r="AW2628" t="s">
        <v>101</v>
      </c>
      <c r="AX2628" t="s">
        <v>159</v>
      </c>
      <c r="AY2628" t="s">
        <v>173</v>
      </c>
      <c r="AZ2628" t="s">
        <v>161</v>
      </c>
      <c r="BA2628">
        <v>5100</v>
      </c>
      <c r="BB2628">
        <v>20</v>
      </c>
      <c r="BC2628" t="s">
        <v>98</v>
      </c>
      <c r="BD2628" t="s">
        <v>74</v>
      </c>
      <c r="BE2628">
        <v>437.31890700000002</v>
      </c>
      <c r="BF2628" t="s">
        <v>101</v>
      </c>
      <c r="BG2628">
        <v>437.31890700000002</v>
      </c>
      <c r="BH2628">
        <v>4743.1244210000004</v>
      </c>
    </row>
    <row r="2629" spans="1:60" x14ac:dyDescent="0.25">
      <c r="A2629">
        <v>2628</v>
      </c>
      <c r="B2629" t="s">
        <v>60</v>
      </c>
      <c r="C2629">
        <v>8713</v>
      </c>
      <c r="D2629" t="s">
        <v>2880</v>
      </c>
      <c r="E2629">
        <v>8010000</v>
      </c>
      <c r="F2629">
        <v>3</v>
      </c>
      <c r="G2629" t="s">
        <v>62</v>
      </c>
      <c r="H2629">
        <v>31</v>
      </c>
      <c r="I2629">
        <v>6140680100000040</v>
      </c>
      <c r="J2629">
        <v>2.0488729999999999</v>
      </c>
      <c r="K2629">
        <v>0</v>
      </c>
      <c r="L2629">
        <v>0</v>
      </c>
      <c r="M2629">
        <v>0</v>
      </c>
      <c r="N2629" t="s">
        <v>101</v>
      </c>
      <c r="O2629" t="s">
        <v>101</v>
      </c>
      <c r="P2629">
        <v>0</v>
      </c>
      <c r="Q2629">
        <v>0</v>
      </c>
      <c r="R2629">
        <v>0</v>
      </c>
      <c r="S2629" t="s">
        <v>101</v>
      </c>
      <c r="T2629" t="s">
        <v>101</v>
      </c>
      <c r="U2629">
        <v>0</v>
      </c>
      <c r="V2629">
        <v>0</v>
      </c>
      <c r="W2629">
        <v>0</v>
      </c>
      <c r="X2629" t="s">
        <v>101</v>
      </c>
      <c r="Y2629" t="s">
        <v>101</v>
      </c>
      <c r="Z2629">
        <v>0</v>
      </c>
      <c r="AA2629">
        <v>0</v>
      </c>
      <c r="AB2629" t="s">
        <v>101</v>
      </c>
      <c r="AC2629">
        <v>0</v>
      </c>
      <c r="AD2629">
        <v>0</v>
      </c>
      <c r="AE2629">
        <v>0</v>
      </c>
      <c r="AF2629">
        <v>0</v>
      </c>
      <c r="AG2629">
        <v>0</v>
      </c>
      <c r="AH2629">
        <v>0</v>
      </c>
      <c r="AI2629">
        <v>0</v>
      </c>
      <c r="AJ2629">
        <v>0</v>
      </c>
      <c r="AK2629">
        <v>0</v>
      </c>
      <c r="AL2629">
        <v>0</v>
      </c>
      <c r="AM2629">
        <v>0</v>
      </c>
      <c r="AN2629" t="s">
        <v>308</v>
      </c>
      <c r="AO2629" t="s">
        <v>155</v>
      </c>
      <c r="AP2629">
        <v>101</v>
      </c>
      <c r="AQ2629">
        <v>0</v>
      </c>
      <c r="AR2629" t="s">
        <v>171</v>
      </c>
      <c r="AS2629">
        <v>0</v>
      </c>
      <c r="AT2629">
        <v>2</v>
      </c>
      <c r="AU2629" t="s">
        <v>157</v>
      </c>
      <c r="AV2629" t="s">
        <v>309</v>
      </c>
      <c r="AW2629" t="s">
        <v>101</v>
      </c>
      <c r="AX2629" t="s">
        <v>310</v>
      </c>
      <c r="AY2629" t="s">
        <v>173</v>
      </c>
      <c r="AZ2629" t="s">
        <v>161</v>
      </c>
      <c r="BA2629">
        <v>4933</v>
      </c>
      <c r="BB2629">
        <v>38</v>
      </c>
      <c r="BC2629" t="s">
        <v>93</v>
      </c>
      <c r="BD2629" t="s">
        <v>74</v>
      </c>
      <c r="BE2629">
        <v>527.55312500000002</v>
      </c>
      <c r="BF2629" t="s">
        <v>101</v>
      </c>
      <c r="BG2629">
        <v>527.55312500000002</v>
      </c>
      <c r="BH2629">
        <v>8291.4958349999997</v>
      </c>
    </row>
    <row r="2630" spans="1:60" x14ac:dyDescent="0.25">
      <c r="A2630">
        <v>2629</v>
      </c>
      <c r="B2630" t="s">
        <v>60</v>
      </c>
      <c r="C2630">
        <v>8714</v>
      </c>
      <c r="D2630" t="s">
        <v>2881</v>
      </c>
      <c r="E2630">
        <v>8010000</v>
      </c>
      <c r="F2630">
        <v>3</v>
      </c>
      <c r="G2630" t="s">
        <v>62</v>
      </c>
      <c r="H2630">
        <v>31</v>
      </c>
      <c r="I2630">
        <v>6140680100000440</v>
      </c>
      <c r="J2630">
        <v>1.299112</v>
      </c>
      <c r="K2630">
        <v>0</v>
      </c>
      <c r="L2630">
        <v>0</v>
      </c>
      <c r="M2630">
        <v>0</v>
      </c>
      <c r="N2630" t="s">
        <v>101</v>
      </c>
      <c r="O2630" t="s">
        <v>101</v>
      </c>
      <c r="P2630">
        <v>0</v>
      </c>
      <c r="Q2630">
        <v>0</v>
      </c>
      <c r="R2630">
        <v>0</v>
      </c>
      <c r="S2630" t="s">
        <v>101</v>
      </c>
      <c r="T2630" t="s">
        <v>101</v>
      </c>
      <c r="U2630">
        <v>0</v>
      </c>
      <c r="V2630">
        <v>0</v>
      </c>
      <c r="W2630">
        <v>0</v>
      </c>
      <c r="X2630" t="s">
        <v>101</v>
      </c>
      <c r="Y2630" t="s">
        <v>101</v>
      </c>
      <c r="Z2630">
        <v>0</v>
      </c>
      <c r="AA2630">
        <v>0</v>
      </c>
      <c r="AB2630" t="s">
        <v>101</v>
      </c>
      <c r="AC2630">
        <v>0</v>
      </c>
      <c r="AD2630">
        <v>0</v>
      </c>
      <c r="AE2630">
        <v>0</v>
      </c>
      <c r="AF2630">
        <v>0</v>
      </c>
      <c r="AG2630">
        <v>0</v>
      </c>
      <c r="AH2630">
        <v>0</v>
      </c>
      <c r="AI2630">
        <v>0</v>
      </c>
      <c r="AJ2630">
        <v>0</v>
      </c>
      <c r="AK2630">
        <v>0</v>
      </c>
      <c r="AL2630">
        <v>0</v>
      </c>
      <c r="AM2630">
        <v>0</v>
      </c>
      <c r="AN2630" t="s">
        <v>308</v>
      </c>
      <c r="AO2630" t="s">
        <v>155</v>
      </c>
      <c r="AP2630">
        <v>101</v>
      </c>
      <c r="AQ2630">
        <v>0</v>
      </c>
      <c r="AR2630" t="s">
        <v>171</v>
      </c>
      <c r="AS2630">
        <v>0</v>
      </c>
      <c r="AT2630">
        <v>2</v>
      </c>
      <c r="AU2630" t="s">
        <v>157</v>
      </c>
      <c r="AV2630" t="s">
        <v>309</v>
      </c>
      <c r="AW2630" t="s">
        <v>101</v>
      </c>
      <c r="AX2630" t="s">
        <v>310</v>
      </c>
      <c r="AY2630" t="s">
        <v>173</v>
      </c>
      <c r="AZ2630" t="s">
        <v>161</v>
      </c>
      <c r="BA2630">
        <v>4851</v>
      </c>
      <c r="BB2630">
        <v>44</v>
      </c>
      <c r="BC2630" t="s">
        <v>93</v>
      </c>
      <c r="BD2630" t="s">
        <v>74</v>
      </c>
      <c r="BE2630">
        <v>353.82640800000001</v>
      </c>
      <c r="BF2630" t="s">
        <v>101</v>
      </c>
      <c r="BG2630">
        <v>353.82640800000001</v>
      </c>
      <c r="BH2630">
        <v>5257.320506</v>
      </c>
    </row>
    <row r="2631" spans="1:60" x14ac:dyDescent="0.25">
      <c r="A2631">
        <v>2630</v>
      </c>
      <c r="B2631" t="s">
        <v>60</v>
      </c>
      <c r="C2631">
        <v>8751</v>
      </c>
      <c r="D2631" t="s">
        <v>2882</v>
      </c>
      <c r="E2631">
        <v>8010000</v>
      </c>
      <c r="F2631">
        <v>3</v>
      </c>
      <c r="G2631" t="s">
        <v>62</v>
      </c>
      <c r="H2631">
        <v>31</v>
      </c>
      <c r="I2631">
        <v>6140680100000650</v>
      </c>
      <c r="J2631">
        <v>1.4924630000000001</v>
      </c>
      <c r="K2631">
        <v>0</v>
      </c>
      <c r="L2631">
        <v>0</v>
      </c>
      <c r="M2631">
        <v>0</v>
      </c>
      <c r="N2631" t="s">
        <v>101</v>
      </c>
      <c r="O2631" t="s">
        <v>101</v>
      </c>
      <c r="P2631">
        <v>0</v>
      </c>
      <c r="Q2631">
        <v>0</v>
      </c>
      <c r="R2631">
        <v>0</v>
      </c>
      <c r="S2631" t="s">
        <v>101</v>
      </c>
      <c r="T2631" t="s">
        <v>101</v>
      </c>
      <c r="U2631">
        <v>0</v>
      </c>
      <c r="V2631">
        <v>0</v>
      </c>
      <c r="W2631">
        <v>0</v>
      </c>
      <c r="X2631" t="s">
        <v>101</v>
      </c>
      <c r="Y2631" t="s">
        <v>101</v>
      </c>
      <c r="Z2631">
        <v>0</v>
      </c>
      <c r="AA2631">
        <v>0</v>
      </c>
      <c r="AB2631" t="s">
        <v>101</v>
      </c>
      <c r="AC2631">
        <v>0</v>
      </c>
      <c r="AD2631">
        <v>0</v>
      </c>
      <c r="AE2631">
        <v>0</v>
      </c>
      <c r="AF2631">
        <v>0</v>
      </c>
      <c r="AG2631">
        <v>0</v>
      </c>
      <c r="AH2631">
        <v>0</v>
      </c>
      <c r="AI2631">
        <v>0</v>
      </c>
      <c r="AJ2631">
        <v>0</v>
      </c>
      <c r="AK2631">
        <v>0</v>
      </c>
      <c r="AL2631">
        <v>0</v>
      </c>
      <c r="AM2631">
        <v>0</v>
      </c>
      <c r="AN2631" t="s">
        <v>154</v>
      </c>
      <c r="AO2631" t="s">
        <v>155</v>
      </c>
      <c r="AP2631">
        <v>101</v>
      </c>
      <c r="AQ2631">
        <v>2</v>
      </c>
      <c r="AR2631" t="s">
        <v>156</v>
      </c>
      <c r="AS2631">
        <v>0</v>
      </c>
      <c r="AT2631">
        <v>4</v>
      </c>
      <c r="AU2631" t="s">
        <v>157</v>
      </c>
      <c r="AV2631" t="s">
        <v>158</v>
      </c>
      <c r="AW2631">
        <v>8</v>
      </c>
      <c r="AX2631" t="s">
        <v>159</v>
      </c>
      <c r="AY2631" t="s">
        <v>160</v>
      </c>
      <c r="AZ2631" t="s">
        <v>161</v>
      </c>
      <c r="BA2631">
        <v>5514</v>
      </c>
      <c r="BB2631">
        <v>34</v>
      </c>
      <c r="BC2631" t="s">
        <v>98</v>
      </c>
      <c r="BD2631" t="s">
        <v>74</v>
      </c>
      <c r="BE2631">
        <v>971.80442000000005</v>
      </c>
      <c r="BF2631" t="s">
        <v>101</v>
      </c>
      <c r="BG2631">
        <v>335.27581900000001</v>
      </c>
      <c r="BH2631">
        <v>6039.7818799999995</v>
      </c>
    </row>
    <row r="2632" spans="1:60" x14ac:dyDescent="0.25">
      <c r="A2632">
        <v>2631</v>
      </c>
      <c r="B2632" t="s">
        <v>60</v>
      </c>
      <c r="C2632">
        <v>8766</v>
      </c>
      <c r="D2632" t="s">
        <v>2883</v>
      </c>
      <c r="E2632">
        <v>8010000</v>
      </c>
      <c r="F2632">
        <v>3</v>
      </c>
      <c r="G2632" t="s">
        <v>62</v>
      </c>
      <c r="H2632">
        <v>31</v>
      </c>
      <c r="I2632">
        <v>6140680100000030</v>
      </c>
      <c r="J2632">
        <v>2.4570599999999998</v>
      </c>
      <c r="K2632">
        <v>0</v>
      </c>
      <c r="L2632">
        <v>0</v>
      </c>
      <c r="M2632">
        <v>0</v>
      </c>
      <c r="N2632" t="s">
        <v>101</v>
      </c>
      <c r="O2632" t="s">
        <v>101</v>
      </c>
      <c r="P2632">
        <v>0</v>
      </c>
      <c r="Q2632">
        <v>0</v>
      </c>
      <c r="R2632">
        <v>0</v>
      </c>
      <c r="S2632" t="s">
        <v>101</v>
      </c>
      <c r="T2632" t="s">
        <v>101</v>
      </c>
      <c r="U2632">
        <v>0</v>
      </c>
      <c r="V2632">
        <v>0</v>
      </c>
      <c r="W2632">
        <v>0</v>
      </c>
      <c r="X2632" t="s">
        <v>101</v>
      </c>
      <c r="Y2632" t="s">
        <v>101</v>
      </c>
      <c r="Z2632">
        <v>0</v>
      </c>
      <c r="AA2632">
        <v>0</v>
      </c>
      <c r="AB2632" t="s">
        <v>101</v>
      </c>
      <c r="AC2632">
        <v>0</v>
      </c>
      <c r="AD2632">
        <v>0</v>
      </c>
      <c r="AE2632">
        <v>0</v>
      </c>
      <c r="AF2632">
        <v>0</v>
      </c>
      <c r="AG2632">
        <v>0</v>
      </c>
      <c r="AH2632">
        <v>0</v>
      </c>
      <c r="AI2632">
        <v>0</v>
      </c>
      <c r="AJ2632">
        <v>0</v>
      </c>
      <c r="AK2632">
        <v>0</v>
      </c>
      <c r="AL2632">
        <v>0</v>
      </c>
      <c r="AM2632">
        <v>0</v>
      </c>
      <c r="AN2632" t="s">
        <v>308</v>
      </c>
      <c r="AO2632" t="s">
        <v>155</v>
      </c>
      <c r="AP2632">
        <v>101</v>
      </c>
      <c r="AQ2632">
        <v>1</v>
      </c>
      <c r="AR2632" t="s">
        <v>156</v>
      </c>
      <c r="AS2632">
        <v>0</v>
      </c>
      <c r="AT2632">
        <v>2</v>
      </c>
      <c r="AU2632" t="s">
        <v>157</v>
      </c>
      <c r="AV2632" t="s">
        <v>309</v>
      </c>
      <c r="AW2632">
        <v>77</v>
      </c>
      <c r="AX2632" t="s">
        <v>310</v>
      </c>
      <c r="AY2632" t="s">
        <v>173</v>
      </c>
      <c r="AZ2632" t="s">
        <v>161</v>
      </c>
      <c r="BA2632">
        <v>4871</v>
      </c>
      <c r="BB2632">
        <v>18</v>
      </c>
      <c r="BC2632" t="s">
        <v>140</v>
      </c>
      <c r="BD2632" t="s">
        <v>74</v>
      </c>
      <c r="BE2632">
        <v>763.27663299999995</v>
      </c>
      <c r="BF2632" t="s">
        <v>101</v>
      </c>
      <c r="BG2632">
        <v>763.27663299999995</v>
      </c>
      <c r="BH2632">
        <v>9943.3698530000001</v>
      </c>
    </row>
    <row r="2633" spans="1:60" x14ac:dyDescent="0.25">
      <c r="A2633">
        <v>2632</v>
      </c>
      <c r="B2633" t="s">
        <v>60</v>
      </c>
      <c r="C2633">
        <v>8770</v>
      </c>
      <c r="D2633" t="s">
        <v>2884</v>
      </c>
      <c r="E2633">
        <v>8010000</v>
      </c>
      <c r="F2633">
        <v>3</v>
      </c>
      <c r="G2633" t="s">
        <v>62</v>
      </c>
      <c r="H2633">
        <v>31</v>
      </c>
      <c r="I2633">
        <v>6140680100000410</v>
      </c>
      <c r="J2633">
        <v>0.49863299999999999</v>
      </c>
      <c r="K2633">
        <v>0</v>
      </c>
      <c r="L2633">
        <v>0</v>
      </c>
      <c r="M2633">
        <v>0</v>
      </c>
      <c r="N2633" t="s">
        <v>101</v>
      </c>
      <c r="O2633" t="s">
        <v>101</v>
      </c>
      <c r="P2633">
        <v>0</v>
      </c>
      <c r="Q2633">
        <v>0</v>
      </c>
      <c r="R2633">
        <v>0</v>
      </c>
      <c r="S2633" t="s">
        <v>101</v>
      </c>
      <c r="T2633" t="s">
        <v>101</v>
      </c>
      <c r="U2633">
        <v>0</v>
      </c>
      <c r="V2633">
        <v>0</v>
      </c>
      <c r="W2633">
        <v>0</v>
      </c>
      <c r="X2633" t="s">
        <v>101</v>
      </c>
      <c r="Y2633" t="s">
        <v>101</v>
      </c>
      <c r="Z2633">
        <v>0</v>
      </c>
      <c r="AA2633">
        <v>0</v>
      </c>
      <c r="AB2633" t="s">
        <v>101</v>
      </c>
      <c r="AC2633">
        <v>0</v>
      </c>
      <c r="AD2633">
        <v>0</v>
      </c>
      <c r="AE2633">
        <v>0</v>
      </c>
      <c r="AF2633">
        <v>0</v>
      </c>
      <c r="AG2633">
        <v>0</v>
      </c>
      <c r="AH2633">
        <v>0</v>
      </c>
      <c r="AI2633">
        <v>0</v>
      </c>
      <c r="AJ2633">
        <v>0</v>
      </c>
      <c r="AK2633">
        <v>0</v>
      </c>
      <c r="AL2633">
        <v>0</v>
      </c>
      <c r="AM2633">
        <v>0</v>
      </c>
      <c r="AN2633" t="s">
        <v>308</v>
      </c>
      <c r="AO2633" t="s">
        <v>155</v>
      </c>
      <c r="AP2633">
        <v>101</v>
      </c>
      <c r="AQ2633">
        <v>0</v>
      </c>
      <c r="AR2633" t="s">
        <v>171</v>
      </c>
      <c r="AS2633">
        <v>0</v>
      </c>
      <c r="AT2633">
        <v>2</v>
      </c>
      <c r="AU2633" t="s">
        <v>157</v>
      </c>
      <c r="AV2633" t="s">
        <v>309</v>
      </c>
      <c r="AW2633" t="s">
        <v>101</v>
      </c>
      <c r="AX2633" t="s">
        <v>310</v>
      </c>
      <c r="AY2633" t="s">
        <v>173</v>
      </c>
      <c r="AZ2633" t="s">
        <v>161</v>
      </c>
      <c r="BA2633">
        <v>4890</v>
      </c>
      <c r="BB2633">
        <v>46</v>
      </c>
      <c r="BC2633" t="s">
        <v>206</v>
      </c>
      <c r="BD2633" t="s">
        <v>74</v>
      </c>
      <c r="BE2633">
        <v>198.19252399999999</v>
      </c>
      <c r="BF2633" t="s">
        <v>101</v>
      </c>
      <c r="BG2633">
        <v>198.19252399999999</v>
      </c>
      <c r="BH2633">
        <v>2017.8965370000001</v>
      </c>
    </row>
    <row r="2634" spans="1:60" x14ac:dyDescent="0.25">
      <c r="A2634">
        <v>2633</v>
      </c>
      <c r="B2634" t="s">
        <v>60</v>
      </c>
      <c r="C2634">
        <v>8775</v>
      </c>
      <c r="D2634" t="s">
        <v>2885</v>
      </c>
      <c r="E2634">
        <v>8010000</v>
      </c>
      <c r="F2634">
        <v>7</v>
      </c>
      <c r="G2634" t="s">
        <v>62</v>
      </c>
      <c r="H2634">
        <v>75</v>
      </c>
      <c r="I2634">
        <v>6140680100000390</v>
      </c>
      <c r="J2634">
        <v>1.5701480000000001</v>
      </c>
      <c r="K2634">
        <v>0</v>
      </c>
      <c r="L2634">
        <v>0</v>
      </c>
      <c r="M2634">
        <v>0</v>
      </c>
      <c r="N2634" t="s">
        <v>101</v>
      </c>
      <c r="O2634" t="s">
        <v>101</v>
      </c>
      <c r="P2634">
        <v>0</v>
      </c>
      <c r="Q2634">
        <v>0</v>
      </c>
      <c r="R2634">
        <v>0</v>
      </c>
      <c r="S2634" t="s">
        <v>101</v>
      </c>
      <c r="T2634" t="s">
        <v>101</v>
      </c>
      <c r="U2634">
        <v>0</v>
      </c>
      <c r="V2634">
        <v>0</v>
      </c>
      <c r="W2634">
        <v>0</v>
      </c>
      <c r="X2634" t="s">
        <v>101</v>
      </c>
      <c r="Y2634" t="s">
        <v>101</v>
      </c>
      <c r="Z2634">
        <v>0</v>
      </c>
      <c r="AA2634">
        <v>0</v>
      </c>
      <c r="AB2634" t="s">
        <v>101</v>
      </c>
      <c r="AC2634">
        <v>0</v>
      </c>
      <c r="AD2634">
        <v>0</v>
      </c>
      <c r="AE2634">
        <v>0</v>
      </c>
      <c r="AF2634">
        <v>0</v>
      </c>
      <c r="AG2634">
        <v>0</v>
      </c>
      <c r="AH2634">
        <v>0</v>
      </c>
      <c r="AI2634">
        <v>0</v>
      </c>
      <c r="AJ2634">
        <v>0</v>
      </c>
      <c r="AK2634">
        <v>0</v>
      </c>
      <c r="AL2634">
        <v>0</v>
      </c>
      <c r="AM2634">
        <v>0</v>
      </c>
      <c r="AN2634" t="s">
        <v>592</v>
      </c>
      <c r="AO2634" t="s">
        <v>592</v>
      </c>
      <c r="AP2634">
        <v>99</v>
      </c>
      <c r="AQ2634">
        <v>1</v>
      </c>
      <c r="AR2634" t="s">
        <v>156</v>
      </c>
      <c r="AS2634">
        <v>0</v>
      </c>
      <c r="AT2634">
        <v>0</v>
      </c>
      <c r="AU2634" t="s">
        <v>157</v>
      </c>
      <c r="AV2634" t="s">
        <v>783</v>
      </c>
      <c r="AW2634">
        <v>3</v>
      </c>
      <c r="AX2634" t="s">
        <v>101</v>
      </c>
      <c r="AY2634" t="s">
        <v>101</v>
      </c>
      <c r="AZ2634" t="s">
        <v>201</v>
      </c>
      <c r="BA2634">
        <v>5665</v>
      </c>
      <c r="BB2634">
        <v>16</v>
      </c>
      <c r="BC2634" t="s">
        <v>98</v>
      </c>
      <c r="BD2634" t="s">
        <v>74</v>
      </c>
      <c r="BE2634">
        <v>542.84242900000004</v>
      </c>
      <c r="BF2634" t="s">
        <v>101</v>
      </c>
      <c r="BG2634">
        <v>469.2192</v>
      </c>
      <c r="BH2634">
        <v>6354.1649260000004</v>
      </c>
    </row>
    <row r="2635" spans="1:60" x14ac:dyDescent="0.25">
      <c r="A2635">
        <v>2634</v>
      </c>
      <c r="B2635" t="s">
        <v>60</v>
      </c>
      <c r="C2635">
        <v>8787</v>
      </c>
      <c r="D2635" t="s">
        <v>2886</v>
      </c>
      <c r="E2635">
        <v>8010000</v>
      </c>
      <c r="F2635">
        <v>3</v>
      </c>
      <c r="G2635" t="s">
        <v>62</v>
      </c>
      <c r="H2635">
        <v>32</v>
      </c>
      <c r="I2635">
        <v>6140680100000410</v>
      </c>
      <c r="J2635">
        <v>3.146312</v>
      </c>
      <c r="K2635">
        <v>0</v>
      </c>
      <c r="L2635">
        <v>0</v>
      </c>
      <c r="M2635">
        <v>0</v>
      </c>
      <c r="N2635" t="s">
        <v>101</v>
      </c>
      <c r="O2635" t="s">
        <v>101</v>
      </c>
      <c r="P2635">
        <v>0</v>
      </c>
      <c r="Q2635">
        <v>0</v>
      </c>
      <c r="R2635">
        <v>0</v>
      </c>
      <c r="S2635" t="s">
        <v>101</v>
      </c>
      <c r="T2635" t="s">
        <v>101</v>
      </c>
      <c r="U2635">
        <v>0</v>
      </c>
      <c r="V2635">
        <v>0</v>
      </c>
      <c r="W2635">
        <v>0</v>
      </c>
      <c r="X2635" t="s">
        <v>101</v>
      </c>
      <c r="Y2635" t="s">
        <v>101</v>
      </c>
      <c r="Z2635">
        <v>0</v>
      </c>
      <c r="AA2635">
        <v>0</v>
      </c>
      <c r="AB2635" t="s">
        <v>101</v>
      </c>
      <c r="AC2635">
        <v>0</v>
      </c>
      <c r="AD2635">
        <v>0</v>
      </c>
      <c r="AE2635">
        <v>0</v>
      </c>
      <c r="AF2635">
        <v>0</v>
      </c>
      <c r="AG2635">
        <v>0</v>
      </c>
      <c r="AH2635">
        <v>0</v>
      </c>
      <c r="AI2635">
        <v>0</v>
      </c>
      <c r="AJ2635">
        <v>0</v>
      </c>
      <c r="AK2635">
        <v>0</v>
      </c>
      <c r="AL2635">
        <v>0</v>
      </c>
      <c r="AM2635">
        <v>0</v>
      </c>
      <c r="AN2635" t="s">
        <v>163</v>
      </c>
      <c r="AO2635" t="s">
        <v>164</v>
      </c>
      <c r="AP2635">
        <v>141</v>
      </c>
      <c r="AQ2635">
        <v>2</v>
      </c>
      <c r="AR2635" t="s">
        <v>156</v>
      </c>
      <c r="AS2635">
        <v>0</v>
      </c>
      <c r="AT2635">
        <v>5</v>
      </c>
      <c r="AU2635" t="s">
        <v>157</v>
      </c>
      <c r="AV2635" t="s">
        <v>165</v>
      </c>
      <c r="AW2635">
        <v>8</v>
      </c>
      <c r="AX2635" t="s">
        <v>166</v>
      </c>
      <c r="AY2635" t="s">
        <v>167</v>
      </c>
      <c r="AZ2635" t="s">
        <v>161</v>
      </c>
      <c r="BA2635">
        <v>5096</v>
      </c>
      <c r="BB2635">
        <v>55</v>
      </c>
      <c r="BC2635" t="s">
        <v>85</v>
      </c>
      <c r="BD2635" t="s">
        <v>74</v>
      </c>
      <c r="BE2635">
        <v>1018.74962</v>
      </c>
      <c r="BF2635" t="s">
        <v>101</v>
      </c>
      <c r="BG2635">
        <v>1018.74962</v>
      </c>
      <c r="BH2635">
        <v>12732.672119000001</v>
      </c>
    </row>
    <row r="2636" spans="1:60" x14ac:dyDescent="0.25">
      <c r="A2636">
        <v>2635</v>
      </c>
      <c r="B2636" t="s">
        <v>60</v>
      </c>
      <c r="C2636">
        <v>8788</v>
      </c>
      <c r="D2636" t="s">
        <v>2887</v>
      </c>
      <c r="E2636">
        <v>8010000</v>
      </c>
      <c r="F2636">
        <v>3</v>
      </c>
      <c r="G2636" t="s">
        <v>62</v>
      </c>
      <c r="H2636">
        <v>32</v>
      </c>
      <c r="I2636">
        <v>6140680100000580</v>
      </c>
      <c r="J2636">
        <v>1.7484219999999999</v>
      </c>
      <c r="K2636">
        <v>0</v>
      </c>
      <c r="L2636">
        <v>0</v>
      </c>
      <c r="M2636">
        <v>0</v>
      </c>
      <c r="N2636" t="s">
        <v>101</v>
      </c>
      <c r="O2636" t="s">
        <v>101</v>
      </c>
      <c r="P2636">
        <v>0</v>
      </c>
      <c r="Q2636">
        <v>0</v>
      </c>
      <c r="R2636">
        <v>0</v>
      </c>
      <c r="S2636" t="s">
        <v>101</v>
      </c>
      <c r="T2636" t="s">
        <v>101</v>
      </c>
      <c r="U2636">
        <v>0</v>
      </c>
      <c r="V2636">
        <v>0</v>
      </c>
      <c r="W2636">
        <v>0</v>
      </c>
      <c r="X2636" t="s">
        <v>101</v>
      </c>
      <c r="Y2636" t="s">
        <v>101</v>
      </c>
      <c r="Z2636">
        <v>0</v>
      </c>
      <c r="AA2636">
        <v>0</v>
      </c>
      <c r="AB2636" t="s">
        <v>101</v>
      </c>
      <c r="AC2636">
        <v>0</v>
      </c>
      <c r="AD2636">
        <v>0</v>
      </c>
      <c r="AE2636">
        <v>0</v>
      </c>
      <c r="AF2636">
        <v>0</v>
      </c>
      <c r="AG2636">
        <v>0</v>
      </c>
      <c r="AH2636">
        <v>0</v>
      </c>
      <c r="AI2636">
        <v>0</v>
      </c>
      <c r="AJ2636">
        <v>0</v>
      </c>
      <c r="AK2636">
        <v>0</v>
      </c>
      <c r="AL2636">
        <v>0</v>
      </c>
      <c r="AM2636">
        <v>0</v>
      </c>
      <c r="AN2636" t="s">
        <v>163</v>
      </c>
      <c r="AO2636" t="s">
        <v>164</v>
      </c>
      <c r="AP2636">
        <v>141</v>
      </c>
      <c r="AQ2636">
        <v>3</v>
      </c>
      <c r="AR2636" t="s">
        <v>156</v>
      </c>
      <c r="AS2636">
        <v>0</v>
      </c>
      <c r="AT2636">
        <v>5</v>
      </c>
      <c r="AU2636" t="s">
        <v>157</v>
      </c>
      <c r="AV2636" t="s">
        <v>165</v>
      </c>
      <c r="AW2636">
        <v>8</v>
      </c>
      <c r="AX2636" t="s">
        <v>166</v>
      </c>
      <c r="AY2636" t="s">
        <v>167</v>
      </c>
      <c r="AZ2636" t="s">
        <v>161</v>
      </c>
      <c r="BA2636">
        <v>5109</v>
      </c>
      <c r="BB2636">
        <v>51</v>
      </c>
      <c r="BC2636" t="s">
        <v>85</v>
      </c>
      <c r="BD2636" t="s">
        <v>74</v>
      </c>
      <c r="BE2636">
        <v>627.27846099999999</v>
      </c>
      <c r="BF2636" t="s">
        <v>101</v>
      </c>
      <c r="BG2636">
        <v>627.27846099999999</v>
      </c>
      <c r="BH2636">
        <v>7075.6112430000003</v>
      </c>
    </row>
    <row r="2637" spans="1:60" x14ac:dyDescent="0.25">
      <c r="A2637">
        <v>2636</v>
      </c>
      <c r="B2637" t="s">
        <v>60</v>
      </c>
      <c r="C2637">
        <v>8789</v>
      </c>
      <c r="D2637" t="s">
        <v>2888</v>
      </c>
      <c r="E2637">
        <v>8010000</v>
      </c>
      <c r="F2637">
        <v>3</v>
      </c>
      <c r="G2637" t="s">
        <v>62</v>
      </c>
      <c r="H2637">
        <v>31</v>
      </c>
      <c r="I2637">
        <v>6140680100000580</v>
      </c>
      <c r="J2637">
        <v>1.319796</v>
      </c>
      <c r="K2637">
        <v>0</v>
      </c>
      <c r="L2637">
        <v>0</v>
      </c>
      <c r="M2637">
        <v>0</v>
      </c>
      <c r="N2637" t="s">
        <v>101</v>
      </c>
      <c r="O2637" t="s">
        <v>101</v>
      </c>
      <c r="P2637">
        <v>0</v>
      </c>
      <c r="Q2637">
        <v>0</v>
      </c>
      <c r="R2637">
        <v>0</v>
      </c>
      <c r="S2637" t="s">
        <v>101</v>
      </c>
      <c r="T2637" t="s">
        <v>101</v>
      </c>
      <c r="U2637">
        <v>0</v>
      </c>
      <c r="V2637">
        <v>0</v>
      </c>
      <c r="W2637">
        <v>0</v>
      </c>
      <c r="X2637" t="s">
        <v>101</v>
      </c>
      <c r="Y2637" t="s">
        <v>101</v>
      </c>
      <c r="Z2637">
        <v>0</v>
      </c>
      <c r="AA2637">
        <v>0</v>
      </c>
      <c r="AB2637" t="s">
        <v>101</v>
      </c>
      <c r="AC2637">
        <v>0</v>
      </c>
      <c r="AD2637">
        <v>0</v>
      </c>
      <c r="AE2637">
        <v>0</v>
      </c>
      <c r="AF2637">
        <v>0</v>
      </c>
      <c r="AG2637">
        <v>0</v>
      </c>
      <c r="AH2637">
        <v>0</v>
      </c>
      <c r="AI2637">
        <v>0</v>
      </c>
      <c r="AJ2637">
        <v>0</v>
      </c>
      <c r="AK2637">
        <v>0</v>
      </c>
      <c r="AL2637">
        <v>0</v>
      </c>
      <c r="AM2637">
        <v>0</v>
      </c>
      <c r="AN2637" t="s">
        <v>308</v>
      </c>
      <c r="AO2637" t="s">
        <v>155</v>
      </c>
      <c r="AP2637">
        <v>101</v>
      </c>
      <c r="AQ2637">
        <v>1</v>
      </c>
      <c r="AR2637" t="s">
        <v>156</v>
      </c>
      <c r="AS2637">
        <v>0</v>
      </c>
      <c r="AT2637">
        <v>2</v>
      </c>
      <c r="AU2637" t="s">
        <v>157</v>
      </c>
      <c r="AV2637" t="s">
        <v>309</v>
      </c>
      <c r="AW2637">
        <v>88</v>
      </c>
      <c r="AX2637" t="s">
        <v>310</v>
      </c>
      <c r="AY2637" t="s">
        <v>173</v>
      </c>
      <c r="AZ2637" t="s">
        <v>161</v>
      </c>
      <c r="BA2637">
        <v>5034</v>
      </c>
      <c r="BB2637">
        <v>36</v>
      </c>
      <c r="BC2637" t="s">
        <v>140</v>
      </c>
      <c r="BD2637" t="s">
        <v>74</v>
      </c>
      <c r="BE2637">
        <v>450.86793299999999</v>
      </c>
      <c r="BF2637" t="s">
        <v>101</v>
      </c>
      <c r="BG2637">
        <v>450.86793299999999</v>
      </c>
      <c r="BH2637">
        <v>5341.0255999999999</v>
      </c>
    </row>
    <row r="2638" spans="1:60" x14ac:dyDescent="0.25">
      <c r="A2638">
        <v>2637</v>
      </c>
      <c r="B2638" t="s">
        <v>60</v>
      </c>
      <c r="C2638">
        <v>8790</v>
      </c>
      <c r="D2638" t="s">
        <v>2889</v>
      </c>
      <c r="E2638">
        <v>8010000</v>
      </c>
      <c r="F2638">
        <v>3</v>
      </c>
      <c r="G2638" t="s">
        <v>62</v>
      </c>
      <c r="H2638">
        <v>31</v>
      </c>
      <c r="I2638">
        <v>6140680100000580</v>
      </c>
      <c r="J2638">
        <v>1.5626850000000001</v>
      </c>
      <c r="K2638">
        <v>0</v>
      </c>
      <c r="L2638">
        <v>0</v>
      </c>
      <c r="M2638">
        <v>0</v>
      </c>
      <c r="N2638" t="s">
        <v>101</v>
      </c>
      <c r="O2638" t="s">
        <v>101</v>
      </c>
      <c r="P2638">
        <v>0</v>
      </c>
      <c r="Q2638">
        <v>0</v>
      </c>
      <c r="R2638">
        <v>0</v>
      </c>
      <c r="S2638" t="s">
        <v>101</v>
      </c>
      <c r="T2638" t="s">
        <v>101</v>
      </c>
      <c r="U2638">
        <v>0</v>
      </c>
      <c r="V2638">
        <v>0</v>
      </c>
      <c r="W2638">
        <v>0</v>
      </c>
      <c r="X2638" t="s">
        <v>101</v>
      </c>
      <c r="Y2638" t="s">
        <v>101</v>
      </c>
      <c r="Z2638">
        <v>0</v>
      </c>
      <c r="AA2638">
        <v>0</v>
      </c>
      <c r="AB2638" t="s">
        <v>101</v>
      </c>
      <c r="AC2638">
        <v>0</v>
      </c>
      <c r="AD2638">
        <v>0</v>
      </c>
      <c r="AE2638">
        <v>0</v>
      </c>
      <c r="AF2638">
        <v>0</v>
      </c>
      <c r="AG2638">
        <v>0</v>
      </c>
      <c r="AH2638">
        <v>0</v>
      </c>
      <c r="AI2638">
        <v>0</v>
      </c>
      <c r="AJ2638">
        <v>0</v>
      </c>
      <c r="AK2638">
        <v>0</v>
      </c>
      <c r="AL2638">
        <v>0</v>
      </c>
      <c r="AM2638">
        <v>0</v>
      </c>
      <c r="AN2638" t="s">
        <v>308</v>
      </c>
      <c r="AO2638" t="s">
        <v>155</v>
      </c>
      <c r="AP2638">
        <v>101</v>
      </c>
      <c r="AQ2638">
        <v>1</v>
      </c>
      <c r="AR2638" t="s">
        <v>156</v>
      </c>
      <c r="AS2638">
        <v>0</v>
      </c>
      <c r="AT2638">
        <v>2</v>
      </c>
      <c r="AU2638" t="s">
        <v>157</v>
      </c>
      <c r="AV2638" t="s">
        <v>309</v>
      </c>
      <c r="AW2638">
        <v>88</v>
      </c>
      <c r="AX2638" t="s">
        <v>310</v>
      </c>
      <c r="AY2638" t="s">
        <v>173</v>
      </c>
      <c r="AZ2638" t="s">
        <v>161</v>
      </c>
      <c r="BA2638">
        <v>5104</v>
      </c>
      <c r="BB2638">
        <v>35</v>
      </c>
      <c r="BC2638" t="s">
        <v>98</v>
      </c>
      <c r="BD2638" t="s">
        <v>74</v>
      </c>
      <c r="BE2638">
        <v>752.96955200000002</v>
      </c>
      <c r="BF2638" t="s">
        <v>101</v>
      </c>
      <c r="BG2638">
        <v>752.96955200000002</v>
      </c>
      <c r="BH2638">
        <v>6323.9607390000001</v>
      </c>
    </row>
    <row r="2639" spans="1:60" x14ac:dyDescent="0.25">
      <c r="A2639">
        <v>2638</v>
      </c>
      <c r="B2639" t="s">
        <v>60</v>
      </c>
      <c r="C2639">
        <v>8791</v>
      </c>
      <c r="D2639" t="s">
        <v>2890</v>
      </c>
      <c r="E2639">
        <v>8010000</v>
      </c>
      <c r="F2639">
        <v>3</v>
      </c>
      <c r="G2639" t="s">
        <v>62</v>
      </c>
      <c r="H2639">
        <v>31</v>
      </c>
      <c r="I2639">
        <v>6140680100000590</v>
      </c>
      <c r="J2639">
        <v>2.1628059999999998</v>
      </c>
      <c r="K2639">
        <v>0</v>
      </c>
      <c r="L2639">
        <v>0</v>
      </c>
      <c r="M2639">
        <v>0</v>
      </c>
      <c r="N2639" t="s">
        <v>101</v>
      </c>
      <c r="O2639" t="s">
        <v>101</v>
      </c>
      <c r="P2639">
        <v>0</v>
      </c>
      <c r="Q2639">
        <v>0</v>
      </c>
      <c r="R2639">
        <v>0</v>
      </c>
      <c r="S2639" t="s">
        <v>101</v>
      </c>
      <c r="T2639" t="s">
        <v>101</v>
      </c>
      <c r="U2639">
        <v>0</v>
      </c>
      <c r="V2639">
        <v>0</v>
      </c>
      <c r="W2639">
        <v>0</v>
      </c>
      <c r="X2639" t="s">
        <v>101</v>
      </c>
      <c r="Y2639" t="s">
        <v>101</v>
      </c>
      <c r="Z2639">
        <v>0</v>
      </c>
      <c r="AA2639">
        <v>0</v>
      </c>
      <c r="AB2639" t="s">
        <v>101</v>
      </c>
      <c r="AC2639">
        <v>0</v>
      </c>
      <c r="AD2639">
        <v>0</v>
      </c>
      <c r="AE2639">
        <v>0</v>
      </c>
      <c r="AF2639">
        <v>0</v>
      </c>
      <c r="AG2639">
        <v>0</v>
      </c>
      <c r="AH2639">
        <v>0</v>
      </c>
      <c r="AI2639">
        <v>0</v>
      </c>
      <c r="AJ2639">
        <v>0</v>
      </c>
      <c r="AK2639">
        <v>0</v>
      </c>
      <c r="AL2639">
        <v>0</v>
      </c>
      <c r="AM2639">
        <v>0</v>
      </c>
      <c r="AN2639" t="s">
        <v>308</v>
      </c>
      <c r="AO2639" t="s">
        <v>155</v>
      </c>
      <c r="AP2639">
        <v>101</v>
      </c>
      <c r="AQ2639">
        <v>1</v>
      </c>
      <c r="AR2639" t="s">
        <v>156</v>
      </c>
      <c r="AS2639">
        <v>0</v>
      </c>
      <c r="AT2639">
        <v>2</v>
      </c>
      <c r="AU2639" t="s">
        <v>157</v>
      </c>
      <c r="AV2639" t="s">
        <v>309</v>
      </c>
      <c r="AW2639">
        <v>88</v>
      </c>
      <c r="AX2639" t="s">
        <v>310</v>
      </c>
      <c r="AY2639" t="s">
        <v>173</v>
      </c>
      <c r="AZ2639" t="s">
        <v>161</v>
      </c>
      <c r="BA2639">
        <v>4747</v>
      </c>
      <c r="BB2639">
        <v>54</v>
      </c>
      <c r="BC2639" t="s">
        <v>206</v>
      </c>
      <c r="BD2639" t="s">
        <v>74</v>
      </c>
      <c r="BE2639">
        <v>657.29220499999997</v>
      </c>
      <c r="BF2639" t="s">
        <v>101</v>
      </c>
      <c r="BG2639">
        <v>657.29220499999997</v>
      </c>
      <c r="BH2639">
        <v>8752.5653089999996</v>
      </c>
    </row>
    <row r="2640" spans="1:60" x14ac:dyDescent="0.25">
      <c r="A2640">
        <v>2639</v>
      </c>
      <c r="B2640" t="s">
        <v>60</v>
      </c>
      <c r="C2640">
        <v>8792</v>
      </c>
      <c r="D2640" t="s">
        <v>2891</v>
      </c>
      <c r="E2640">
        <v>8010000</v>
      </c>
      <c r="F2640">
        <v>3</v>
      </c>
      <c r="G2640" t="s">
        <v>62</v>
      </c>
      <c r="H2640">
        <v>31</v>
      </c>
      <c r="I2640">
        <v>6140680100000290</v>
      </c>
      <c r="J2640">
        <v>6.4837749999999996</v>
      </c>
      <c r="K2640">
        <v>0</v>
      </c>
      <c r="L2640">
        <v>0</v>
      </c>
      <c r="M2640">
        <v>0</v>
      </c>
      <c r="N2640" t="s">
        <v>101</v>
      </c>
      <c r="O2640" t="s">
        <v>101</v>
      </c>
      <c r="P2640">
        <v>0</v>
      </c>
      <c r="Q2640">
        <v>0</v>
      </c>
      <c r="R2640">
        <v>0</v>
      </c>
      <c r="S2640" t="s">
        <v>101</v>
      </c>
      <c r="T2640" t="s">
        <v>101</v>
      </c>
      <c r="U2640">
        <v>0</v>
      </c>
      <c r="V2640">
        <v>0</v>
      </c>
      <c r="W2640">
        <v>0</v>
      </c>
      <c r="X2640" t="s">
        <v>101</v>
      </c>
      <c r="Y2640" t="s">
        <v>101</v>
      </c>
      <c r="Z2640">
        <v>0</v>
      </c>
      <c r="AA2640">
        <v>0</v>
      </c>
      <c r="AB2640" t="s">
        <v>101</v>
      </c>
      <c r="AC2640">
        <v>0</v>
      </c>
      <c r="AD2640">
        <v>0</v>
      </c>
      <c r="AE2640">
        <v>0</v>
      </c>
      <c r="AF2640">
        <v>0</v>
      </c>
      <c r="AG2640">
        <v>0</v>
      </c>
      <c r="AH2640">
        <v>0</v>
      </c>
      <c r="AI2640">
        <v>0</v>
      </c>
      <c r="AJ2640">
        <v>0</v>
      </c>
      <c r="AK2640">
        <v>0</v>
      </c>
      <c r="AL2640">
        <v>0</v>
      </c>
      <c r="AM2640">
        <v>0</v>
      </c>
      <c r="AN2640" t="s">
        <v>308</v>
      </c>
      <c r="AO2640" t="s">
        <v>155</v>
      </c>
      <c r="AP2640">
        <v>101</v>
      </c>
      <c r="AQ2640">
        <v>2</v>
      </c>
      <c r="AR2640" t="s">
        <v>156</v>
      </c>
      <c r="AS2640">
        <v>0</v>
      </c>
      <c r="AT2640">
        <v>2</v>
      </c>
      <c r="AU2640" t="s">
        <v>157</v>
      </c>
      <c r="AV2640" t="s">
        <v>309</v>
      </c>
      <c r="AW2640">
        <v>88</v>
      </c>
      <c r="AX2640" t="s">
        <v>310</v>
      </c>
      <c r="AY2640" t="s">
        <v>173</v>
      </c>
      <c r="AZ2640" t="s">
        <v>161</v>
      </c>
      <c r="BA2640">
        <v>4891</v>
      </c>
      <c r="BB2640">
        <v>36</v>
      </c>
      <c r="BC2640" t="s">
        <v>98</v>
      </c>
      <c r="BD2640" t="s">
        <v>74</v>
      </c>
      <c r="BE2640">
        <v>1126.9212190000001</v>
      </c>
      <c r="BF2640" t="s">
        <v>101</v>
      </c>
      <c r="BG2640">
        <v>1126.9212190000001</v>
      </c>
      <c r="BH2640">
        <v>26238.905483999999</v>
      </c>
    </row>
    <row r="2641" spans="1:60" x14ac:dyDescent="0.25">
      <c r="A2641">
        <v>2640</v>
      </c>
      <c r="B2641" t="s">
        <v>60</v>
      </c>
      <c r="C2641">
        <v>8793</v>
      </c>
      <c r="D2641" t="s">
        <v>2892</v>
      </c>
      <c r="E2641">
        <v>8010000</v>
      </c>
      <c r="F2641">
        <v>3</v>
      </c>
      <c r="G2641" t="s">
        <v>62</v>
      </c>
      <c r="H2641">
        <v>31</v>
      </c>
      <c r="I2641">
        <v>6140680100000590</v>
      </c>
      <c r="J2641">
        <v>0.788412</v>
      </c>
      <c r="K2641">
        <v>0</v>
      </c>
      <c r="L2641">
        <v>0</v>
      </c>
      <c r="M2641">
        <v>0</v>
      </c>
      <c r="N2641" t="s">
        <v>101</v>
      </c>
      <c r="O2641" t="s">
        <v>101</v>
      </c>
      <c r="P2641">
        <v>0</v>
      </c>
      <c r="Q2641">
        <v>0</v>
      </c>
      <c r="R2641">
        <v>0</v>
      </c>
      <c r="S2641" t="s">
        <v>101</v>
      </c>
      <c r="T2641" t="s">
        <v>101</v>
      </c>
      <c r="U2641">
        <v>0</v>
      </c>
      <c r="V2641">
        <v>0</v>
      </c>
      <c r="W2641">
        <v>0</v>
      </c>
      <c r="X2641" t="s">
        <v>101</v>
      </c>
      <c r="Y2641" t="s">
        <v>101</v>
      </c>
      <c r="Z2641">
        <v>0</v>
      </c>
      <c r="AA2641">
        <v>0</v>
      </c>
      <c r="AB2641" t="s">
        <v>101</v>
      </c>
      <c r="AC2641">
        <v>0</v>
      </c>
      <c r="AD2641">
        <v>0</v>
      </c>
      <c r="AE2641">
        <v>0</v>
      </c>
      <c r="AF2641">
        <v>0</v>
      </c>
      <c r="AG2641">
        <v>0</v>
      </c>
      <c r="AH2641">
        <v>0</v>
      </c>
      <c r="AI2641">
        <v>0</v>
      </c>
      <c r="AJ2641">
        <v>0</v>
      </c>
      <c r="AK2641">
        <v>0</v>
      </c>
      <c r="AL2641">
        <v>0</v>
      </c>
      <c r="AM2641">
        <v>0</v>
      </c>
      <c r="AN2641" t="s">
        <v>308</v>
      </c>
      <c r="AO2641" t="s">
        <v>155</v>
      </c>
      <c r="AP2641">
        <v>101</v>
      </c>
      <c r="AQ2641">
        <v>0</v>
      </c>
      <c r="AR2641" t="s">
        <v>171</v>
      </c>
      <c r="AS2641">
        <v>0</v>
      </c>
      <c r="AT2641">
        <v>2</v>
      </c>
      <c r="AU2641" t="s">
        <v>157</v>
      </c>
      <c r="AV2641" t="s">
        <v>309</v>
      </c>
      <c r="AW2641" t="s">
        <v>101</v>
      </c>
      <c r="AX2641" t="s">
        <v>310</v>
      </c>
      <c r="AY2641" t="s">
        <v>173</v>
      </c>
      <c r="AZ2641" t="s">
        <v>161</v>
      </c>
      <c r="BA2641">
        <v>4677</v>
      </c>
      <c r="BB2641">
        <v>53</v>
      </c>
      <c r="BC2641" t="s">
        <v>98</v>
      </c>
      <c r="BD2641" t="s">
        <v>74</v>
      </c>
      <c r="BE2641">
        <v>252.47564800000001</v>
      </c>
      <c r="BF2641" t="s">
        <v>101</v>
      </c>
      <c r="BG2641">
        <v>252.47564800000001</v>
      </c>
      <c r="BH2641">
        <v>3190.5886099999998</v>
      </c>
    </row>
    <row r="2642" spans="1:60" x14ac:dyDescent="0.25">
      <c r="A2642">
        <v>2641</v>
      </c>
      <c r="B2642" t="s">
        <v>60</v>
      </c>
      <c r="C2642">
        <v>8794</v>
      </c>
      <c r="D2642" t="s">
        <v>2893</v>
      </c>
      <c r="E2642">
        <v>8010000</v>
      </c>
      <c r="F2642">
        <v>3</v>
      </c>
      <c r="G2642" t="s">
        <v>62</v>
      </c>
      <c r="H2642">
        <v>31</v>
      </c>
      <c r="I2642">
        <v>6140680100000420</v>
      </c>
      <c r="J2642">
        <v>3.1590060000000002</v>
      </c>
      <c r="K2642">
        <v>0</v>
      </c>
      <c r="L2642">
        <v>0</v>
      </c>
      <c r="M2642">
        <v>0</v>
      </c>
      <c r="N2642" t="s">
        <v>101</v>
      </c>
      <c r="O2642" t="s">
        <v>101</v>
      </c>
      <c r="P2642">
        <v>0</v>
      </c>
      <c r="Q2642">
        <v>0</v>
      </c>
      <c r="R2642">
        <v>0</v>
      </c>
      <c r="S2642" t="s">
        <v>101</v>
      </c>
      <c r="T2642" t="s">
        <v>101</v>
      </c>
      <c r="U2642">
        <v>0</v>
      </c>
      <c r="V2642">
        <v>0</v>
      </c>
      <c r="W2642">
        <v>0</v>
      </c>
      <c r="X2642" t="s">
        <v>101</v>
      </c>
      <c r="Y2642" t="s">
        <v>101</v>
      </c>
      <c r="Z2642">
        <v>0</v>
      </c>
      <c r="AA2642">
        <v>0</v>
      </c>
      <c r="AB2642" t="s">
        <v>101</v>
      </c>
      <c r="AC2642">
        <v>0</v>
      </c>
      <c r="AD2642">
        <v>0</v>
      </c>
      <c r="AE2642">
        <v>0</v>
      </c>
      <c r="AF2642">
        <v>0</v>
      </c>
      <c r="AG2642">
        <v>0</v>
      </c>
      <c r="AH2642">
        <v>0</v>
      </c>
      <c r="AI2642">
        <v>0</v>
      </c>
      <c r="AJ2642">
        <v>0</v>
      </c>
      <c r="AK2642">
        <v>0</v>
      </c>
      <c r="AL2642">
        <v>0</v>
      </c>
      <c r="AM2642">
        <v>0</v>
      </c>
      <c r="AN2642" t="s">
        <v>308</v>
      </c>
      <c r="AO2642" t="s">
        <v>155</v>
      </c>
      <c r="AP2642">
        <v>101</v>
      </c>
      <c r="AQ2642">
        <v>3</v>
      </c>
      <c r="AR2642" t="s">
        <v>156</v>
      </c>
      <c r="AS2642">
        <v>0</v>
      </c>
      <c r="AT2642">
        <v>2</v>
      </c>
      <c r="AU2642" t="s">
        <v>157</v>
      </c>
      <c r="AV2642" t="s">
        <v>309</v>
      </c>
      <c r="AW2642">
        <v>88</v>
      </c>
      <c r="AX2642" t="s">
        <v>310</v>
      </c>
      <c r="AY2642" t="s">
        <v>173</v>
      </c>
      <c r="AZ2642" t="s">
        <v>161</v>
      </c>
      <c r="BA2642">
        <v>4939</v>
      </c>
      <c r="BB2642">
        <v>38</v>
      </c>
      <c r="BC2642" t="s">
        <v>126</v>
      </c>
      <c r="BD2642" t="s">
        <v>74</v>
      </c>
      <c r="BE2642">
        <v>628.07831999999996</v>
      </c>
      <c r="BF2642" t="s">
        <v>101</v>
      </c>
      <c r="BG2642">
        <v>628.07831999999996</v>
      </c>
      <c r="BH2642">
        <v>12784.042646</v>
      </c>
    </row>
    <row r="2643" spans="1:60" x14ac:dyDescent="0.25">
      <c r="A2643">
        <v>2642</v>
      </c>
      <c r="B2643" t="s">
        <v>60</v>
      </c>
      <c r="C2643">
        <v>8814</v>
      </c>
      <c r="D2643" t="s">
        <v>2894</v>
      </c>
      <c r="E2643">
        <v>8010000</v>
      </c>
      <c r="F2643">
        <v>3</v>
      </c>
      <c r="G2643" t="s">
        <v>62</v>
      </c>
      <c r="H2643">
        <v>31</v>
      </c>
      <c r="I2643">
        <v>6140680100000430</v>
      </c>
      <c r="J2643">
        <v>10.880107000000001</v>
      </c>
      <c r="K2643">
        <v>0</v>
      </c>
      <c r="L2643">
        <v>0</v>
      </c>
      <c r="M2643">
        <v>0</v>
      </c>
      <c r="N2643" t="s">
        <v>101</v>
      </c>
      <c r="O2643" t="s">
        <v>101</v>
      </c>
      <c r="P2643">
        <v>0</v>
      </c>
      <c r="Q2643">
        <v>0</v>
      </c>
      <c r="R2643">
        <v>0</v>
      </c>
      <c r="S2643" t="s">
        <v>101</v>
      </c>
      <c r="T2643" t="s">
        <v>101</v>
      </c>
      <c r="U2643">
        <v>0</v>
      </c>
      <c r="V2643">
        <v>0</v>
      </c>
      <c r="W2643">
        <v>0</v>
      </c>
      <c r="X2643" t="s">
        <v>101</v>
      </c>
      <c r="Y2643" t="s">
        <v>101</v>
      </c>
      <c r="Z2643">
        <v>0</v>
      </c>
      <c r="AA2643">
        <v>0</v>
      </c>
      <c r="AB2643" t="s">
        <v>101</v>
      </c>
      <c r="AC2643">
        <v>0</v>
      </c>
      <c r="AD2643">
        <v>0</v>
      </c>
      <c r="AE2643">
        <v>0</v>
      </c>
      <c r="AF2643">
        <v>0</v>
      </c>
      <c r="AG2643">
        <v>0</v>
      </c>
      <c r="AH2643">
        <v>0</v>
      </c>
      <c r="AI2643">
        <v>0</v>
      </c>
      <c r="AJ2643">
        <v>0</v>
      </c>
      <c r="AK2643">
        <v>0</v>
      </c>
      <c r="AL2643">
        <v>0</v>
      </c>
      <c r="AM2643">
        <v>0</v>
      </c>
      <c r="AN2643" t="s">
        <v>308</v>
      </c>
      <c r="AO2643" t="s">
        <v>155</v>
      </c>
      <c r="AP2643">
        <v>101</v>
      </c>
      <c r="AQ2643">
        <v>2</v>
      </c>
      <c r="AR2643" t="s">
        <v>156</v>
      </c>
      <c r="AS2643">
        <v>0</v>
      </c>
      <c r="AT2643">
        <v>2</v>
      </c>
      <c r="AU2643" t="s">
        <v>157</v>
      </c>
      <c r="AV2643" t="s">
        <v>309</v>
      </c>
      <c r="AW2643">
        <v>6</v>
      </c>
      <c r="AX2643" t="s">
        <v>310</v>
      </c>
      <c r="AY2643" t="s">
        <v>173</v>
      </c>
      <c r="AZ2643" t="s">
        <v>161</v>
      </c>
      <c r="BA2643">
        <v>5110</v>
      </c>
      <c r="BB2643">
        <v>24</v>
      </c>
      <c r="BC2643" t="s">
        <v>93</v>
      </c>
      <c r="BD2643" t="s">
        <v>74</v>
      </c>
      <c r="BE2643">
        <v>3700.4239109999999</v>
      </c>
      <c r="BF2643" t="s">
        <v>101</v>
      </c>
      <c r="BG2643">
        <v>3107.7955350000002</v>
      </c>
      <c r="BH2643">
        <v>44030.231603</v>
      </c>
    </row>
    <row r="2644" spans="1:60" x14ac:dyDescent="0.25">
      <c r="A2644">
        <v>2643</v>
      </c>
      <c r="B2644" t="s">
        <v>60</v>
      </c>
      <c r="C2644">
        <v>8816</v>
      </c>
      <c r="D2644" t="s">
        <v>2895</v>
      </c>
      <c r="E2644">
        <v>8010000</v>
      </c>
      <c r="F2644">
        <v>3</v>
      </c>
      <c r="G2644" t="s">
        <v>62</v>
      </c>
      <c r="H2644">
        <v>31</v>
      </c>
      <c r="I2644">
        <v>6140680100000060</v>
      </c>
      <c r="J2644">
        <v>5.1237999999999999E-2</v>
      </c>
      <c r="K2644">
        <v>0</v>
      </c>
      <c r="L2644">
        <v>0</v>
      </c>
      <c r="M2644">
        <v>0</v>
      </c>
      <c r="N2644" t="s">
        <v>101</v>
      </c>
      <c r="O2644" t="s">
        <v>101</v>
      </c>
      <c r="P2644">
        <v>0</v>
      </c>
      <c r="Q2644">
        <v>0</v>
      </c>
      <c r="R2644">
        <v>0</v>
      </c>
      <c r="S2644" t="s">
        <v>101</v>
      </c>
      <c r="T2644" t="s">
        <v>101</v>
      </c>
      <c r="U2644">
        <v>0</v>
      </c>
      <c r="V2644">
        <v>0</v>
      </c>
      <c r="W2644">
        <v>0</v>
      </c>
      <c r="X2644" t="s">
        <v>101</v>
      </c>
      <c r="Y2644" t="s">
        <v>101</v>
      </c>
      <c r="Z2644">
        <v>0</v>
      </c>
      <c r="AA2644">
        <v>0</v>
      </c>
      <c r="AB2644" t="s">
        <v>101</v>
      </c>
      <c r="AC2644">
        <v>0</v>
      </c>
      <c r="AD2644">
        <v>0</v>
      </c>
      <c r="AE2644">
        <v>0</v>
      </c>
      <c r="AF2644">
        <v>0</v>
      </c>
      <c r="AG2644">
        <v>0</v>
      </c>
      <c r="AH2644">
        <v>0</v>
      </c>
      <c r="AI2644">
        <v>0</v>
      </c>
      <c r="AJ2644">
        <v>0</v>
      </c>
      <c r="AK2644">
        <v>0</v>
      </c>
      <c r="AL2644">
        <v>0</v>
      </c>
      <c r="AM2644">
        <v>0</v>
      </c>
      <c r="AN2644" t="s">
        <v>308</v>
      </c>
      <c r="AO2644" t="s">
        <v>155</v>
      </c>
      <c r="AP2644">
        <v>101</v>
      </c>
      <c r="AQ2644">
        <v>1</v>
      </c>
      <c r="AR2644" t="s">
        <v>156</v>
      </c>
      <c r="AS2644">
        <v>0</v>
      </c>
      <c r="AT2644">
        <v>2</v>
      </c>
      <c r="AU2644" t="s">
        <v>157</v>
      </c>
      <c r="AV2644" t="s">
        <v>309</v>
      </c>
      <c r="AW2644">
        <v>88</v>
      </c>
      <c r="AX2644" t="s">
        <v>310</v>
      </c>
      <c r="AY2644" t="s">
        <v>173</v>
      </c>
      <c r="AZ2644" t="s">
        <v>161</v>
      </c>
      <c r="BA2644">
        <v>5028</v>
      </c>
      <c r="BB2644">
        <v>39</v>
      </c>
      <c r="BC2644" t="s">
        <v>98</v>
      </c>
      <c r="BD2644" t="s">
        <v>74</v>
      </c>
      <c r="BE2644">
        <v>2814.960912</v>
      </c>
      <c r="BF2644" t="s">
        <v>101</v>
      </c>
      <c r="BG2644">
        <v>91.568732999999995</v>
      </c>
      <c r="BH2644">
        <v>207.35226499999999</v>
      </c>
    </row>
    <row r="2645" spans="1:60" x14ac:dyDescent="0.25">
      <c r="A2645">
        <v>2644</v>
      </c>
      <c r="B2645" t="s">
        <v>60</v>
      </c>
      <c r="C2645">
        <v>8819</v>
      </c>
      <c r="D2645" t="s">
        <v>2896</v>
      </c>
      <c r="E2645">
        <v>8010000</v>
      </c>
      <c r="F2645">
        <v>3</v>
      </c>
      <c r="G2645" t="s">
        <v>62</v>
      </c>
      <c r="H2645">
        <v>31</v>
      </c>
      <c r="I2645">
        <v>6140680100000420</v>
      </c>
      <c r="J2645">
        <v>1.864714</v>
      </c>
      <c r="K2645">
        <v>0</v>
      </c>
      <c r="L2645">
        <v>0</v>
      </c>
      <c r="M2645">
        <v>0</v>
      </c>
      <c r="N2645" t="s">
        <v>101</v>
      </c>
      <c r="O2645" t="s">
        <v>101</v>
      </c>
      <c r="P2645">
        <v>0</v>
      </c>
      <c r="Q2645">
        <v>0</v>
      </c>
      <c r="R2645">
        <v>0</v>
      </c>
      <c r="S2645" t="s">
        <v>101</v>
      </c>
      <c r="T2645" t="s">
        <v>101</v>
      </c>
      <c r="U2645">
        <v>0</v>
      </c>
      <c r="V2645">
        <v>0</v>
      </c>
      <c r="W2645">
        <v>0</v>
      </c>
      <c r="X2645" t="s">
        <v>101</v>
      </c>
      <c r="Y2645" t="s">
        <v>101</v>
      </c>
      <c r="Z2645">
        <v>0</v>
      </c>
      <c r="AA2645">
        <v>0</v>
      </c>
      <c r="AB2645" t="s">
        <v>101</v>
      </c>
      <c r="AC2645">
        <v>0</v>
      </c>
      <c r="AD2645">
        <v>0</v>
      </c>
      <c r="AE2645">
        <v>0</v>
      </c>
      <c r="AF2645">
        <v>0</v>
      </c>
      <c r="AG2645">
        <v>0</v>
      </c>
      <c r="AH2645">
        <v>0</v>
      </c>
      <c r="AI2645">
        <v>0</v>
      </c>
      <c r="AJ2645">
        <v>0</v>
      </c>
      <c r="AK2645">
        <v>0</v>
      </c>
      <c r="AL2645">
        <v>0</v>
      </c>
      <c r="AM2645">
        <v>0</v>
      </c>
      <c r="AN2645" t="s">
        <v>170</v>
      </c>
      <c r="AO2645" t="s">
        <v>155</v>
      </c>
      <c r="AP2645">
        <v>101</v>
      </c>
      <c r="AQ2645">
        <v>1</v>
      </c>
      <c r="AR2645" t="s">
        <v>156</v>
      </c>
      <c r="AS2645">
        <v>0</v>
      </c>
      <c r="AT2645">
        <v>2</v>
      </c>
      <c r="AU2645" t="s">
        <v>157</v>
      </c>
      <c r="AV2645" t="s">
        <v>172</v>
      </c>
      <c r="AW2645">
        <v>4</v>
      </c>
      <c r="AX2645" t="s">
        <v>159</v>
      </c>
      <c r="AY2645" t="s">
        <v>173</v>
      </c>
      <c r="AZ2645" t="s">
        <v>161</v>
      </c>
      <c r="BA2645">
        <v>5187</v>
      </c>
      <c r="BB2645">
        <v>20</v>
      </c>
      <c r="BC2645" t="s">
        <v>98</v>
      </c>
      <c r="BD2645" t="s">
        <v>74</v>
      </c>
      <c r="BE2645">
        <v>1206.451757</v>
      </c>
      <c r="BF2645" t="s">
        <v>101</v>
      </c>
      <c r="BG2645">
        <v>579.5489</v>
      </c>
      <c r="BH2645">
        <v>7546.2286880000001</v>
      </c>
    </row>
    <row r="2646" spans="1:60" x14ac:dyDescent="0.25">
      <c r="A2646">
        <v>2645</v>
      </c>
      <c r="B2646" t="s">
        <v>60</v>
      </c>
      <c r="C2646">
        <v>8936</v>
      </c>
      <c r="D2646" t="s">
        <v>2897</v>
      </c>
      <c r="E2646">
        <v>8010000</v>
      </c>
      <c r="F2646">
        <v>4</v>
      </c>
      <c r="G2646" t="s">
        <v>62</v>
      </c>
      <c r="H2646">
        <v>42</v>
      </c>
      <c r="I2646">
        <v>6140680100000780</v>
      </c>
      <c r="J2646">
        <v>7.5999140000000001</v>
      </c>
      <c r="K2646">
        <v>9.9151659999999993</v>
      </c>
      <c r="L2646">
        <v>41</v>
      </c>
      <c r="M2646">
        <v>68</v>
      </c>
      <c r="N2646" t="s">
        <v>87</v>
      </c>
      <c r="O2646" t="s">
        <v>78</v>
      </c>
      <c r="P2646">
        <v>0</v>
      </c>
      <c r="Q2646">
        <v>0</v>
      </c>
      <c r="R2646">
        <v>0</v>
      </c>
      <c r="S2646" t="s">
        <v>63</v>
      </c>
      <c r="T2646" t="s">
        <v>63</v>
      </c>
      <c r="U2646">
        <v>0</v>
      </c>
      <c r="V2646">
        <v>0</v>
      </c>
      <c r="W2646">
        <v>0</v>
      </c>
      <c r="X2646" t="s">
        <v>63</v>
      </c>
      <c r="Y2646" t="s">
        <v>63</v>
      </c>
      <c r="Z2646">
        <v>1</v>
      </c>
      <c r="AA2646">
        <v>68</v>
      </c>
      <c r="AB2646" t="s">
        <v>89</v>
      </c>
      <c r="AC2646">
        <v>710</v>
      </c>
      <c r="AD2646">
        <v>129</v>
      </c>
      <c r="AE2646">
        <v>293</v>
      </c>
      <c r="AF2646">
        <v>69</v>
      </c>
      <c r="AG2646">
        <v>5.7622099999999996</v>
      </c>
      <c r="AH2646">
        <v>2949</v>
      </c>
      <c r="AI2646">
        <v>2399</v>
      </c>
      <c r="AJ2646">
        <v>13092</v>
      </c>
      <c r="AK2646">
        <v>221</v>
      </c>
      <c r="AL2646">
        <v>1</v>
      </c>
      <c r="AM2646">
        <v>3</v>
      </c>
      <c r="AN2646" t="s">
        <v>120</v>
      </c>
      <c r="AO2646" t="s">
        <v>97</v>
      </c>
      <c r="AP2646">
        <v>161</v>
      </c>
      <c r="AQ2646">
        <v>65</v>
      </c>
      <c r="AR2646" t="s">
        <v>91</v>
      </c>
      <c r="AS2646">
        <v>206</v>
      </c>
      <c r="AT2646">
        <v>4</v>
      </c>
      <c r="AU2646" t="s">
        <v>83</v>
      </c>
      <c r="AV2646" t="s">
        <v>69</v>
      </c>
      <c r="AW2646">
        <v>4</v>
      </c>
      <c r="AX2646" t="s">
        <v>70</v>
      </c>
      <c r="AY2646" t="s">
        <v>99</v>
      </c>
      <c r="AZ2646" t="s">
        <v>100</v>
      </c>
      <c r="BA2646">
        <v>5377</v>
      </c>
      <c r="BB2646">
        <v>40</v>
      </c>
      <c r="BC2646" t="s">
        <v>73</v>
      </c>
      <c r="BD2646" t="s">
        <v>74</v>
      </c>
      <c r="BE2646">
        <v>921.94877699999995</v>
      </c>
      <c r="BF2646" t="s">
        <v>114</v>
      </c>
      <c r="BG2646">
        <v>921.94877699999995</v>
      </c>
      <c r="BH2646">
        <v>30755.76125</v>
      </c>
    </row>
    <row r="2647" spans="1:60" x14ac:dyDescent="0.25">
      <c r="A2647">
        <v>2646</v>
      </c>
      <c r="B2647" t="s">
        <v>60</v>
      </c>
      <c r="C2647">
        <v>8937</v>
      </c>
      <c r="D2647" t="s">
        <v>2898</v>
      </c>
      <c r="E2647">
        <v>8010000</v>
      </c>
      <c r="F2647">
        <v>4</v>
      </c>
      <c r="G2647" t="s">
        <v>62</v>
      </c>
      <c r="H2647">
        <v>42</v>
      </c>
      <c r="I2647">
        <v>6140680100001040</v>
      </c>
      <c r="J2647">
        <v>11.056311000000001</v>
      </c>
      <c r="K2647">
        <v>17.64546</v>
      </c>
      <c r="L2647">
        <v>96</v>
      </c>
      <c r="M2647">
        <v>35</v>
      </c>
      <c r="N2647" t="s">
        <v>88</v>
      </c>
      <c r="O2647" t="s">
        <v>124</v>
      </c>
      <c r="P2647">
        <v>2.0368810000000002</v>
      </c>
      <c r="Q2647">
        <v>8</v>
      </c>
      <c r="R2647">
        <v>9</v>
      </c>
      <c r="S2647" t="s">
        <v>124</v>
      </c>
      <c r="T2647" t="s">
        <v>78</v>
      </c>
      <c r="U2647">
        <v>0</v>
      </c>
      <c r="V2647">
        <v>0</v>
      </c>
      <c r="W2647">
        <v>0</v>
      </c>
      <c r="X2647" t="s">
        <v>63</v>
      </c>
      <c r="Y2647" t="s">
        <v>63</v>
      </c>
      <c r="Z2647">
        <v>2</v>
      </c>
      <c r="AA2647">
        <v>41</v>
      </c>
      <c r="AB2647" t="s">
        <v>80</v>
      </c>
      <c r="AC2647">
        <v>3937</v>
      </c>
      <c r="AD2647">
        <v>96</v>
      </c>
      <c r="AE2647">
        <v>324</v>
      </c>
      <c r="AF2647">
        <v>93</v>
      </c>
      <c r="AG2647">
        <v>2.1100289999999999</v>
      </c>
      <c r="AH2647">
        <v>3131</v>
      </c>
      <c r="AI2647">
        <v>2809</v>
      </c>
      <c r="AJ2647">
        <v>15019</v>
      </c>
      <c r="AK2647">
        <v>266</v>
      </c>
      <c r="AL2647">
        <v>1</v>
      </c>
      <c r="AM2647">
        <v>4</v>
      </c>
      <c r="AN2647" t="s">
        <v>120</v>
      </c>
      <c r="AO2647" t="s">
        <v>97</v>
      </c>
      <c r="AP2647">
        <v>161</v>
      </c>
      <c r="AQ2647">
        <v>70</v>
      </c>
      <c r="AR2647" t="s">
        <v>67</v>
      </c>
      <c r="AS2647">
        <v>206</v>
      </c>
      <c r="AT2647">
        <v>4</v>
      </c>
      <c r="AU2647" t="s">
        <v>68</v>
      </c>
      <c r="AV2647" t="s">
        <v>69</v>
      </c>
      <c r="AW2647">
        <v>8</v>
      </c>
      <c r="AX2647" t="s">
        <v>70</v>
      </c>
      <c r="AY2647" t="s">
        <v>99</v>
      </c>
      <c r="AZ2647" t="s">
        <v>100</v>
      </c>
      <c r="BA2647">
        <v>5771</v>
      </c>
      <c r="BB2647">
        <v>35</v>
      </c>
      <c r="BC2647" t="s">
        <v>85</v>
      </c>
      <c r="BD2647" t="s">
        <v>74</v>
      </c>
      <c r="BE2647">
        <v>1490.5605410000001</v>
      </c>
      <c r="BF2647" t="s">
        <v>75</v>
      </c>
      <c r="BG2647">
        <v>1490.5605410000001</v>
      </c>
      <c r="BH2647">
        <v>44743.304566999999</v>
      </c>
    </row>
    <row r="2648" spans="1:60" x14ac:dyDescent="0.25">
      <c r="A2648">
        <v>2647</v>
      </c>
      <c r="B2648" t="s">
        <v>60</v>
      </c>
      <c r="C2648">
        <v>8938</v>
      </c>
      <c r="D2648" t="s">
        <v>2899</v>
      </c>
      <c r="E2648">
        <v>8010000</v>
      </c>
      <c r="F2648">
        <v>4</v>
      </c>
      <c r="G2648" t="s">
        <v>62</v>
      </c>
      <c r="H2648">
        <v>42</v>
      </c>
      <c r="I2648">
        <v>6140680100000950</v>
      </c>
      <c r="J2648">
        <v>5.8574650000000004</v>
      </c>
      <c r="K2648">
        <v>15.297291</v>
      </c>
      <c r="L2648">
        <v>80</v>
      </c>
      <c r="M2648">
        <v>50</v>
      </c>
      <c r="N2648" t="s">
        <v>78</v>
      </c>
      <c r="O2648" t="s">
        <v>77</v>
      </c>
      <c r="P2648">
        <v>2.8662960000000002</v>
      </c>
      <c r="Q2648">
        <v>16</v>
      </c>
      <c r="R2648">
        <v>9</v>
      </c>
      <c r="S2648" t="s">
        <v>78</v>
      </c>
      <c r="T2648" t="s">
        <v>95</v>
      </c>
      <c r="U2648">
        <v>0</v>
      </c>
      <c r="V2648">
        <v>0</v>
      </c>
      <c r="W2648">
        <v>0</v>
      </c>
      <c r="X2648" t="s">
        <v>63</v>
      </c>
      <c r="Y2648" t="s">
        <v>63</v>
      </c>
      <c r="Z2648">
        <v>2</v>
      </c>
      <c r="AA2648">
        <v>54</v>
      </c>
      <c r="AB2648" t="s">
        <v>80</v>
      </c>
      <c r="AC2648">
        <v>284</v>
      </c>
      <c r="AD2648">
        <v>134</v>
      </c>
      <c r="AE2648">
        <v>252</v>
      </c>
      <c r="AF2648">
        <v>90</v>
      </c>
      <c r="AG2648">
        <v>9.2949590000000004</v>
      </c>
      <c r="AH2648">
        <v>4426</v>
      </c>
      <c r="AI2648">
        <v>3951</v>
      </c>
      <c r="AJ2648">
        <v>21087</v>
      </c>
      <c r="AK2648">
        <v>267</v>
      </c>
      <c r="AL2648">
        <v>1</v>
      </c>
      <c r="AM2648">
        <v>3</v>
      </c>
      <c r="AN2648" t="s">
        <v>120</v>
      </c>
      <c r="AO2648" t="s">
        <v>97</v>
      </c>
      <c r="AP2648">
        <v>161</v>
      </c>
      <c r="AQ2648">
        <v>70</v>
      </c>
      <c r="AR2648" t="s">
        <v>82</v>
      </c>
      <c r="AS2648">
        <v>206</v>
      </c>
      <c r="AT2648">
        <v>4</v>
      </c>
      <c r="AU2648" t="s">
        <v>98</v>
      </c>
      <c r="AV2648" t="s">
        <v>69</v>
      </c>
      <c r="AW2648">
        <v>5</v>
      </c>
      <c r="AX2648" t="s">
        <v>70</v>
      </c>
      <c r="AY2648" t="s">
        <v>99</v>
      </c>
      <c r="AZ2648" t="s">
        <v>100</v>
      </c>
      <c r="BA2648">
        <v>6024</v>
      </c>
      <c r="BB2648">
        <v>18</v>
      </c>
      <c r="BC2648" t="s">
        <v>98</v>
      </c>
      <c r="BD2648" t="s">
        <v>74</v>
      </c>
      <c r="BE2648">
        <v>1187.6428539999999</v>
      </c>
      <c r="BF2648" t="s">
        <v>75</v>
      </c>
      <c r="BG2648">
        <v>1187.6428539999999</v>
      </c>
      <c r="BH2648">
        <v>23704.317942999998</v>
      </c>
    </row>
    <row r="2649" spans="1:60" x14ac:dyDescent="0.25">
      <c r="A2649">
        <v>2648</v>
      </c>
      <c r="B2649" t="s">
        <v>60</v>
      </c>
      <c r="C2649">
        <v>8939</v>
      </c>
      <c r="D2649" t="s">
        <v>2900</v>
      </c>
      <c r="E2649">
        <v>8010000</v>
      </c>
      <c r="F2649">
        <v>4</v>
      </c>
      <c r="G2649" t="s">
        <v>62</v>
      </c>
      <c r="H2649">
        <v>42</v>
      </c>
      <c r="I2649">
        <v>6140680100000780</v>
      </c>
      <c r="J2649">
        <v>4.1053290000000002</v>
      </c>
      <c r="K2649">
        <v>19.449660999999999</v>
      </c>
      <c r="L2649">
        <v>82</v>
      </c>
      <c r="M2649">
        <v>17</v>
      </c>
      <c r="N2649" t="s">
        <v>78</v>
      </c>
      <c r="O2649" t="s">
        <v>87</v>
      </c>
      <c r="P2649">
        <v>1.261484</v>
      </c>
      <c r="Q2649">
        <v>11</v>
      </c>
      <c r="R2649">
        <v>4</v>
      </c>
      <c r="S2649" t="s">
        <v>77</v>
      </c>
      <c r="T2649" t="s">
        <v>95</v>
      </c>
      <c r="U2649">
        <v>0</v>
      </c>
      <c r="V2649">
        <v>0</v>
      </c>
      <c r="W2649">
        <v>0</v>
      </c>
      <c r="X2649" t="s">
        <v>63</v>
      </c>
      <c r="Y2649" t="s">
        <v>63</v>
      </c>
      <c r="Z2649">
        <v>1</v>
      </c>
      <c r="AA2649">
        <v>21</v>
      </c>
      <c r="AB2649" t="s">
        <v>89</v>
      </c>
      <c r="AC2649">
        <v>2461</v>
      </c>
      <c r="AD2649">
        <v>59</v>
      </c>
      <c r="AE2649">
        <v>200</v>
      </c>
      <c r="AF2649">
        <v>66</v>
      </c>
      <c r="AG2649">
        <v>2.0905529999999999</v>
      </c>
      <c r="AH2649">
        <v>2108</v>
      </c>
      <c r="AI2649">
        <v>1915</v>
      </c>
      <c r="AJ2649">
        <v>11302</v>
      </c>
      <c r="AK2649">
        <v>267</v>
      </c>
      <c r="AL2649">
        <v>1</v>
      </c>
      <c r="AM2649">
        <v>4</v>
      </c>
      <c r="AN2649" t="s">
        <v>120</v>
      </c>
      <c r="AO2649" t="s">
        <v>97</v>
      </c>
      <c r="AP2649">
        <v>161</v>
      </c>
      <c r="AQ2649">
        <v>60</v>
      </c>
      <c r="AR2649" t="s">
        <v>91</v>
      </c>
      <c r="AS2649">
        <v>206</v>
      </c>
      <c r="AT2649">
        <v>4</v>
      </c>
      <c r="AU2649" t="s">
        <v>92</v>
      </c>
      <c r="AV2649" t="s">
        <v>69</v>
      </c>
      <c r="AW2649">
        <v>6</v>
      </c>
      <c r="AX2649" t="s">
        <v>70</v>
      </c>
      <c r="AY2649" t="s">
        <v>99</v>
      </c>
      <c r="AZ2649" t="s">
        <v>100</v>
      </c>
      <c r="BA2649">
        <v>5926</v>
      </c>
      <c r="BB2649">
        <v>31</v>
      </c>
      <c r="BC2649" t="s">
        <v>98</v>
      </c>
      <c r="BD2649" t="s">
        <v>74</v>
      </c>
      <c r="BE2649">
        <v>687.03307299999994</v>
      </c>
      <c r="BF2649" t="s">
        <v>114</v>
      </c>
      <c r="BG2649">
        <v>687.03307299999994</v>
      </c>
      <c r="BH2649">
        <v>16613.675553000001</v>
      </c>
    </row>
    <row r="2650" spans="1:60" x14ac:dyDescent="0.25">
      <c r="A2650">
        <v>2649</v>
      </c>
      <c r="B2650" t="s">
        <v>60</v>
      </c>
      <c r="C2650">
        <v>8966</v>
      </c>
      <c r="D2650" t="s">
        <v>2901</v>
      </c>
      <c r="E2650">
        <v>8010000</v>
      </c>
      <c r="F2650">
        <v>4</v>
      </c>
      <c r="G2650" t="s">
        <v>62</v>
      </c>
      <c r="H2650">
        <v>42</v>
      </c>
      <c r="I2650">
        <v>6140680100000600</v>
      </c>
      <c r="J2650">
        <v>9.7754139999999996</v>
      </c>
      <c r="K2650">
        <v>0</v>
      </c>
      <c r="L2650">
        <v>0</v>
      </c>
      <c r="M2650">
        <v>0</v>
      </c>
      <c r="N2650" t="s">
        <v>63</v>
      </c>
      <c r="O2650" t="s">
        <v>63</v>
      </c>
      <c r="P2650">
        <v>0</v>
      </c>
      <c r="Q2650">
        <v>0</v>
      </c>
      <c r="R2650">
        <v>0</v>
      </c>
      <c r="S2650" t="s">
        <v>63</v>
      </c>
      <c r="T2650" t="s">
        <v>63</v>
      </c>
      <c r="U2650">
        <v>0</v>
      </c>
      <c r="V2650">
        <v>0</v>
      </c>
      <c r="W2650">
        <v>0</v>
      </c>
      <c r="X2650" t="s">
        <v>63</v>
      </c>
      <c r="Y2650" t="s">
        <v>63</v>
      </c>
      <c r="Z2650">
        <v>0</v>
      </c>
      <c r="AA2650">
        <v>0</v>
      </c>
      <c r="AB2650" t="s">
        <v>64</v>
      </c>
      <c r="AC2650">
        <v>1</v>
      </c>
      <c r="AD2650">
        <v>0</v>
      </c>
      <c r="AE2650">
        <v>0</v>
      </c>
      <c r="AF2650">
        <v>12</v>
      </c>
      <c r="AG2650">
        <v>4.3754660000000003</v>
      </c>
      <c r="AH2650">
        <v>1</v>
      </c>
      <c r="AI2650">
        <v>0</v>
      </c>
      <c r="AJ2650">
        <v>1</v>
      </c>
      <c r="AK2650">
        <v>999</v>
      </c>
      <c r="AL2650">
        <v>5</v>
      </c>
      <c r="AM2650">
        <v>5</v>
      </c>
      <c r="AN2650" t="s">
        <v>120</v>
      </c>
      <c r="AO2650" t="s">
        <v>176</v>
      </c>
      <c r="AP2650">
        <v>141</v>
      </c>
      <c r="AQ2650">
        <v>5</v>
      </c>
      <c r="AR2650" t="s">
        <v>156</v>
      </c>
      <c r="AS2650">
        <v>0</v>
      </c>
      <c r="AT2650">
        <v>4</v>
      </c>
      <c r="AU2650" t="s">
        <v>227</v>
      </c>
      <c r="AV2650" t="s">
        <v>69</v>
      </c>
      <c r="AW2650">
        <v>4</v>
      </c>
      <c r="AX2650" t="s">
        <v>70</v>
      </c>
      <c r="AY2650" t="s">
        <v>99</v>
      </c>
      <c r="AZ2650" t="s">
        <v>161</v>
      </c>
      <c r="BA2650">
        <v>5348</v>
      </c>
      <c r="BB2650">
        <v>25</v>
      </c>
      <c r="BC2650" t="s">
        <v>73</v>
      </c>
      <c r="BD2650" t="s">
        <v>228</v>
      </c>
      <c r="BE2650">
        <v>2588.3634259999999</v>
      </c>
      <c r="BF2650" t="s">
        <v>101</v>
      </c>
      <c r="BG2650">
        <v>1516.296971</v>
      </c>
      <c r="BH2650">
        <v>39559.695339999998</v>
      </c>
    </row>
    <row r="2651" spans="1:60" x14ac:dyDescent="0.25">
      <c r="A2651">
        <v>2650</v>
      </c>
      <c r="B2651" t="s">
        <v>60</v>
      </c>
      <c r="C2651">
        <v>8967</v>
      </c>
      <c r="D2651" t="s">
        <v>2902</v>
      </c>
      <c r="E2651">
        <v>8010000</v>
      </c>
      <c r="F2651">
        <v>4</v>
      </c>
      <c r="G2651" t="s">
        <v>62</v>
      </c>
      <c r="H2651">
        <v>42</v>
      </c>
      <c r="I2651">
        <v>6140680100000340</v>
      </c>
      <c r="J2651">
        <v>3.0587010000000001</v>
      </c>
      <c r="K2651">
        <v>0</v>
      </c>
      <c r="L2651">
        <v>0</v>
      </c>
      <c r="M2651">
        <v>0</v>
      </c>
      <c r="N2651" t="s">
        <v>63</v>
      </c>
      <c r="O2651" t="s">
        <v>63</v>
      </c>
      <c r="P2651">
        <v>0</v>
      </c>
      <c r="Q2651">
        <v>0</v>
      </c>
      <c r="R2651">
        <v>0</v>
      </c>
      <c r="S2651" t="s">
        <v>63</v>
      </c>
      <c r="T2651" t="s">
        <v>63</v>
      </c>
      <c r="U2651">
        <v>0</v>
      </c>
      <c r="V2651">
        <v>0</v>
      </c>
      <c r="W2651">
        <v>0</v>
      </c>
      <c r="X2651" t="s">
        <v>63</v>
      </c>
      <c r="Y2651" t="s">
        <v>63</v>
      </c>
      <c r="Z2651">
        <v>0</v>
      </c>
      <c r="AA2651">
        <v>0</v>
      </c>
      <c r="AB2651" t="s">
        <v>64</v>
      </c>
      <c r="AC2651">
        <v>1</v>
      </c>
      <c r="AD2651">
        <v>0</v>
      </c>
      <c r="AE2651">
        <v>0</v>
      </c>
      <c r="AF2651">
        <v>3</v>
      </c>
      <c r="AG2651">
        <v>1.3591139999999999</v>
      </c>
      <c r="AH2651">
        <v>0</v>
      </c>
      <c r="AI2651">
        <v>0</v>
      </c>
      <c r="AJ2651">
        <v>1</v>
      </c>
      <c r="AK2651">
        <v>999</v>
      </c>
      <c r="AL2651">
        <v>5</v>
      </c>
      <c r="AM2651">
        <v>5</v>
      </c>
      <c r="AN2651" t="s">
        <v>2778</v>
      </c>
      <c r="AO2651" t="s">
        <v>155</v>
      </c>
      <c r="AP2651">
        <v>201</v>
      </c>
      <c r="AQ2651">
        <v>1</v>
      </c>
      <c r="AR2651" t="s">
        <v>156</v>
      </c>
      <c r="AS2651">
        <v>0</v>
      </c>
      <c r="AT2651">
        <v>4</v>
      </c>
      <c r="AU2651" t="s">
        <v>227</v>
      </c>
      <c r="AV2651" t="s">
        <v>69</v>
      </c>
      <c r="AW2651">
        <v>6</v>
      </c>
      <c r="AX2651" t="s">
        <v>70</v>
      </c>
      <c r="AY2651" t="s">
        <v>99</v>
      </c>
      <c r="AZ2651" t="s">
        <v>161</v>
      </c>
      <c r="BA2651">
        <v>5597</v>
      </c>
      <c r="BB2651">
        <v>12</v>
      </c>
      <c r="BC2651" t="s">
        <v>140</v>
      </c>
      <c r="BD2651" t="s">
        <v>228</v>
      </c>
      <c r="BE2651">
        <v>715.83676300000002</v>
      </c>
      <c r="BF2651" t="s">
        <v>101</v>
      </c>
      <c r="BG2651">
        <v>715.83676300000002</v>
      </c>
      <c r="BH2651">
        <v>12378.125233000001</v>
      </c>
    </row>
    <row r="2652" spans="1:60" x14ac:dyDescent="0.25">
      <c r="A2652">
        <v>2651</v>
      </c>
      <c r="B2652" t="s">
        <v>60</v>
      </c>
      <c r="C2652">
        <v>8968</v>
      </c>
      <c r="D2652" t="s">
        <v>2903</v>
      </c>
      <c r="E2652">
        <v>8010000</v>
      </c>
      <c r="F2652">
        <v>4</v>
      </c>
      <c r="G2652" t="s">
        <v>62</v>
      </c>
      <c r="H2652">
        <v>42</v>
      </c>
      <c r="I2652">
        <v>6140680100000800</v>
      </c>
      <c r="J2652">
        <v>1.1475949999999999</v>
      </c>
      <c r="K2652">
        <v>0</v>
      </c>
      <c r="L2652">
        <v>0</v>
      </c>
      <c r="M2652">
        <v>0</v>
      </c>
      <c r="N2652" t="s">
        <v>63</v>
      </c>
      <c r="O2652" t="s">
        <v>63</v>
      </c>
      <c r="P2652">
        <v>0</v>
      </c>
      <c r="Q2652">
        <v>0</v>
      </c>
      <c r="R2652">
        <v>0</v>
      </c>
      <c r="S2652" t="s">
        <v>63</v>
      </c>
      <c r="T2652" t="s">
        <v>63</v>
      </c>
      <c r="U2652">
        <v>0</v>
      </c>
      <c r="V2652">
        <v>0</v>
      </c>
      <c r="W2652">
        <v>0</v>
      </c>
      <c r="X2652" t="s">
        <v>63</v>
      </c>
      <c r="Y2652" t="s">
        <v>63</v>
      </c>
      <c r="Z2652">
        <v>0</v>
      </c>
      <c r="AA2652">
        <v>0</v>
      </c>
      <c r="AB2652" t="s">
        <v>64</v>
      </c>
      <c r="AC2652">
        <v>1</v>
      </c>
      <c r="AD2652">
        <v>0</v>
      </c>
      <c r="AE2652">
        <v>0</v>
      </c>
      <c r="AF2652">
        <v>8</v>
      </c>
      <c r="AG2652">
        <v>1.9726319999999999</v>
      </c>
      <c r="AH2652">
        <v>0</v>
      </c>
      <c r="AI2652">
        <v>0</v>
      </c>
      <c r="AJ2652">
        <v>1</v>
      </c>
      <c r="AK2652">
        <v>999</v>
      </c>
      <c r="AL2652">
        <v>5</v>
      </c>
      <c r="AM2652">
        <v>5</v>
      </c>
      <c r="AN2652" t="s">
        <v>2778</v>
      </c>
      <c r="AO2652" t="s">
        <v>155</v>
      </c>
      <c r="AP2652">
        <v>201</v>
      </c>
      <c r="AQ2652">
        <v>1</v>
      </c>
      <c r="AR2652" t="s">
        <v>156</v>
      </c>
      <c r="AS2652">
        <v>0</v>
      </c>
      <c r="AT2652">
        <v>4</v>
      </c>
      <c r="AU2652" t="s">
        <v>227</v>
      </c>
      <c r="AV2652" t="s">
        <v>69</v>
      </c>
      <c r="AW2652">
        <v>6</v>
      </c>
      <c r="AX2652" t="s">
        <v>70</v>
      </c>
      <c r="AY2652" t="s">
        <v>99</v>
      </c>
      <c r="AZ2652" t="s">
        <v>161</v>
      </c>
      <c r="BA2652">
        <v>5585</v>
      </c>
      <c r="BB2652">
        <v>14</v>
      </c>
      <c r="BC2652" t="s">
        <v>73</v>
      </c>
      <c r="BD2652" t="s">
        <v>228</v>
      </c>
      <c r="BE2652">
        <v>263.68806000000001</v>
      </c>
      <c r="BF2652" t="s">
        <v>101</v>
      </c>
      <c r="BG2652">
        <v>263.68806000000001</v>
      </c>
      <c r="BH2652">
        <v>4644.1503759999996</v>
      </c>
    </row>
    <row r="2653" spans="1:60" x14ac:dyDescent="0.25">
      <c r="A2653">
        <v>2652</v>
      </c>
      <c r="B2653" t="s">
        <v>60</v>
      </c>
      <c r="C2653">
        <v>8970</v>
      </c>
      <c r="D2653" t="s">
        <v>2904</v>
      </c>
      <c r="E2653">
        <v>8010000</v>
      </c>
      <c r="F2653">
        <v>4</v>
      </c>
      <c r="G2653" t="s">
        <v>62</v>
      </c>
      <c r="H2653">
        <v>42</v>
      </c>
      <c r="I2653">
        <v>6140680100000800</v>
      </c>
      <c r="J2653">
        <v>1.811992</v>
      </c>
      <c r="K2653">
        <v>8.9524910000000002</v>
      </c>
      <c r="L2653">
        <v>42</v>
      </c>
      <c r="M2653">
        <v>70</v>
      </c>
      <c r="N2653" t="s">
        <v>78</v>
      </c>
      <c r="O2653" t="s">
        <v>95</v>
      </c>
      <c r="P2653">
        <v>0</v>
      </c>
      <c r="Q2653">
        <v>0</v>
      </c>
      <c r="R2653">
        <v>0</v>
      </c>
      <c r="S2653" t="s">
        <v>63</v>
      </c>
      <c r="T2653" t="s">
        <v>63</v>
      </c>
      <c r="U2653">
        <v>0</v>
      </c>
      <c r="V2653">
        <v>0</v>
      </c>
      <c r="W2653">
        <v>0</v>
      </c>
      <c r="X2653" t="s">
        <v>63</v>
      </c>
      <c r="Y2653" t="s">
        <v>63</v>
      </c>
      <c r="Z2653">
        <v>1</v>
      </c>
      <c r="AA2653">
        <v>70</v>
      </c>
      <c r="AB2653" t="s">
        <v>89</v>
      </c>
      <c r="AC2653">
        <v>3016</v>
      </c>
      <c r="AD2653">
        <v>95</v>
      </c>
      <c r="AE2653">
        <v>307</v>
      </c>
      <c r="AF2653">
        <v>58</v>
      </c>
      <c r="AG2653">
        <v>2.4073370000000001</v>
      </c>
      <c r="AH2653">
        <v>1808</v>
      </c>
      <c r="AI2653">
        <v>1168</v>
      </c>
      <c r="AJ2653">
        <v>5767</v>
      </c>
      <c r="AK2653">
        <v>267</v>
      </c>
      <c r="AL2653">
        <v>2</v>
      </c>
      <c r="AM2653">
        <v>3</v>
      </c>
      <c r="AN2653" t="s">
        <v>1509</v>
      </c>
      <c r="AO2653" t="s">
        <v>66</v>
      </c>
      <c r="AP2653">
        <v>102</v>
      </c>
      <c r="AQ2653">
        <v>20</v>
      </c>
      <c r="AR2653" t="s">
        <v>82</v>
      </c>
      <c r="AS2653">
        <v>213</v>
      </c>
      <c r="AT2653">
        <v>3</v>
      </c>
      <c r="AU2653" t="s">
        <v>98</v>
      </c>
      <c r="AV2653" t="s">
        <v>143</v>
      </c>
      <c r="AW2653">
        <v>88</v>
      </c>
      <c r="AX2653" t="s">
        <v>70</v>
      </c>
      <c r="AY2653" t="s">
        <v>71</v>
      </c>
      <c r="AZ2653" t="s">
        <v>517</v>
      </c>
      <c r="BA2653">
        <v>4708</v>
      </c>
      <c r="BB2653">
        <v>52</v>
      </c>
      <c r="BC2653" t="s">
        <v>206</v>
      </c>
      <c r="BD2653" t="s">
        <v>74</v>
      </c>
      <c r="BE2653">
        <v>635.43424800000003</v>
      </c>
      <c r="BF2653" t="s">
        <v>101</v>
      </c>
      <c r="BG2653">
        <v>635.43424800000003</v>
      </c>
      <c r="BH2653">
        <v>7332.8696570000002</v>
      </c>
    </row>
    <row r="2654" spans="1:60" x14ac:dyDescent="0.25">
      <c r="A2654">
        <v>2653</v>
      </c>
      <c r="B2654" t="s">
        <v>60</v>
      </c>
      <c r="C2654">
        <v>8971</v>
      </c>
      <c r="D2654" t="s">
        <v>2905</v>
      </c>
      <c r="E2654">
        <v>8010000</v>
      </c>
      <c r="F2654">
        <v>4</v>
      </c>
      <c r="G2654" t="s">
        <v>62</v>
      </c>
      <c r="H2654">
        <v>42</v>
      </c>
      <c r="I2654">
        <v>6140680100000220</v>
      </c>
      <c r="J2654">
        <v>22.813485</v>
      </c>
      <c r="K2654">
        <v>13.4039</v>
      </c>
      <c r="L2654">
        <v>73</v>
      </c>
      <c r="M2654">
        <v>56</v>
      </c>
      <c r="N2654" t="s">
        <v>78</v>
      </c>
      <c r="O2654" t="s">
        <v>88</v>
      </c>
      <c r="P2654">
        <v>0</v>
      </c>
      <c r="Q2654">
        <v>0</v>
      </c>
      <c r="R2654">
        <v>0</v>
      </c>
      <c r="S2654" t="s">
        <v>63</v>
      </c>
      <c r="T2654" t="s">
        <v>63</v>
      </c>
      <c r="U2654">
        <v>0</v>
      </c>
      <c r="V2654">
        <v>0</v>
      </c>
      <c r="W2654">
        <v>0</v>
      </c>
      <c r="X2654" t="s">
        <v>63</v>
      </c>
      <c r="Y2654" t="s">
        <v>63</v>
      </c>
      <c r="Z2654">
        <v>1</v>
      </c>
      <c r="AA2654">
        <v>56</v>
      </c>
      <c r="AB2654" t="s">
        <v>89</v>
      </c>
      <c r="AC2654">
        <v>450</v>
      </c>
      <c r="AD2654">
        <v>109</v>
      </c>
      <c r="AE2654">
        <v>235</v>
      </c>
      <c r="AF2654">
        <v>84</v>
      </c>
      <c r="AG2654">
        <v>6.6760510000000002</v>
      </c>
      <c r="AH2654">
        <v>3281</v>
      </c>
      <c r="AI2654">
        <v>2784</v>
      </c>
      <c r="AJ2654">
        <v>15462</v>
      </c>
      <c r="AK2654">
        <v>265</v>
      </c>
      <c r="AL2654">
        <v>1</v>
      </c>
      <c r="AM2654">
        <v>3</v>
      </c>
      <c r="AN2654" t="s">
        <v>81</v>
      </c>
      <c r="AO2654" t="s">
        <v>66</v>
      </c>
      <c r="AP2654">
        <v>161</v>
      </c>
      <c r="AQ2654">
        <v>87</v>
      </c>
      <c r="AR2654" t="s">
        <v>67</v>
      </c>
      <c r="AS2654">
        <v>213</v>
      </c>
      <c r="AT2654">
        <v>3</v>
      </c>
      <c r="AU2654" t="s">
        <v>68</v>
      </c>
      <c r="AV2654" t="s">
        <v>84</v>
      </c>
      <c r="AW2654">
        <v>8</v>
      </c>
      <c r="AX2654" t="s">
        <v>70</v>
      </c>
      <c r="AY2654" t="s">
        <v>71</v>
      </c>
      <c r="AZ2654" t="s">
        <v>72</v>
      </c>
      <c r="BA2654">
        <v>4773</v>
      </c>
      <c r="BB2654">
        <v>49</v>
      </c>
      <c r="BC2654" t="s">
        <v>206</v>
      </c>
      <c r="BD2654" t="s">
        <v>74</v>
      </c>
      <c r="BE2654">
        <v>3189.6376730000002</v>
      </c>
      <c r="BF2654" t="s">
        <v>75</v>
      </c>
      <c r="BG2654">
        <v>3189.6376730000002</v>
      </c>
      <c r="BH2654">
        <v>92322.896666000001</v>
      </c>
    </row>
    <row r="2655" spans="1:60" x14ac:dyDescent="0.25">
      <c r="A2655">
        <v>2654</v>
      </c>
      <c r="B2655" t="s">
        <v>60</v>
      </c>
      <c r="C2655">
        <v>8972</v>
      </c>
      <c r="D2655" t="s">
        <v>2906</v>
      </c>
      <c r="E2655">
        <v>8010000</v>
      </c>
      <c r="F2655">
        <v>4</v>
      </c>
      <c r="G2655" t="s">
        <v>62</v>
      </c>
      <c r="H2655">
        <v>42</v>
      </c>
      <c r="I2655">
        <v>6140680100000810</v>
      </c>
      <c r="J2655">
        <v>1.377313</v>
      </c>
      <c r="K2655">
        <v>1.876298</v>
      </c>
      <c r="L2655">
        <v>9</v>
      </c>
      <c r="M2655">
        <v>15</v>
      </c>
      <c r="N2655" t="s">
        <v>87</v>
      </c>
      <c r="O2655" t="s">
        <v>135</v>
      </c>
      <c r="P2655">
        <v>0</v>
      </c>
      <c r="Q2655">
        <v>0</v>
      </c>
      <c r="R2655">
        <v>0</v>
      </c>
      <c r="S2655" t="s">
        <v>63</v>
      </c>
      <c r="T2655" t="s">
        <v>63</v>
      </c>
      <c r="U2655">
        <v>0</v>
      </c>
      <c r="V2655">
        <v>0</v>
      </c>
      <c r="W2655">
        <v>0</v>
      </c>
      <c r="X2655" t="s">
        <v>63</v>
      </c>
      <c r="Y2655" t="s">
        <v>63</v>
      </c>
      <c r="Z2655">
        <v>1</v>
      </c>
      <c r="AA2655">
        <v>15</v>
      </c>
      <c r="AB2655" t="s">
        <v>103</v>
      </c>
      <c r="AC2655">
        <v>2545</v>
      </c>
      <c r="AD2655">
        <v>6</v>
      </c>
      <c r="AE2655">
        <v>33</v>
      </c>
      <c r="AF2655">
        <v>8</v>
      </c>
      <c r="AG2655">
        <v>0.66305199999999997</v>
      </c>
      <c r="AH2655">
        <v>30</v>
      </c>
      <c r="AI2655">
        <v>0</v>
      </c>
      <c r="AJ2655">
        <v>0</v>
      </c>
      <c r="AK2655">
        <v>221</v>
      </c>
      <c r="AL2655">
        <v>3</v>
      </c>
      <c r="AM2655">
        <v>4</v>
      </c>
      <c r="AN2655" t="s">
        <v>1509</v>
      </c>
      <c r="AO2655" t="s">
        <v>66</v>
      </c>
      <c r="AP2655">
        <v>102</v>
      </c>
      <c r="AQ2655">
        <v>55</v>
      </c>
      <c r="AR2655" t="s">
        <v>82</v>
      </c>
      <c r="AS2655">
        <v>213</v>
      </c>
      <c r="AT2655">
        <v>3</v>
      </c>
      <c r="AU2655" t="s">
        <v>105</v>
      </c>
      <c r="AV2655" t="s">
        <v>143</v>
      </c>
      <c r="AW2655">
        <v>9</v>
      </c>
      <c r="AX2655" t="s">
        <v>70</v>
      </c>
      <c r="AY2655" t="s">
        <v>71</v>
      </c>
      <c r="AZ2655" t="s">
        <v>72</v>
      </c>
      <c r="BA2655">
        <v>5090</v>
      </c>
      <c r="BB2655">
        <v>48</v>
      </c>
      <c r="BC2655" t="s">
        <v>206</v>
      </c>
      <c r="BD2655" t="s">
        <v>74</v>
      </c>
      <c r="BE2655">
        <v>391.52920699999999</v>
      </c>
      <c r="BF2655" t="s">
        <v>114</v>
      </c>
      <c r="BG2655">
        <v>391.52920699999999</v>
      </c>
      <c r="BH2655">
        <v>5573.7878529999998</v>
      </c>
    </row>
    <row r="2656" spans="1:60" x14ac:dyDescent="0.25">
      <c r="A2656">
        <v>2655</v>
      </c>
      <c r="B2656" t="s">
        <v>60</v>
      </c>
      <c r="C2656">
        <v>8992</v>
      </c>
      <c r="D2656" t="s">
        <v>2907</v>
      </c>
      <c r="E2656">
        <v>8010000</v>
      </c>
      <c r="F2656">
        <v>4</v>
      </c>
      <c r="G2656" t="s">
        <v>62</v>
      </c>
      <c r="H2656">
        <v>42</v>
      </c>
      <c r="I2656">
        <v>6140680100000940</v>
      </c>
      <c r="J2656">
        <v>2.6654239999999998</v>
      </c>
      <c r="K2656">
        <v>0</v>
      </c>
      <c r="L2656">
        <v>0</v>
      </c>
      <c r="M2656">
        <v>0</v>
      </c>
      <c r="N2656" t="s">
        <v>63</v>
      </c>
      <c r="O2656" t="s">
        <v>63</v>
      </c>
      <c r="P2656">
        <v>0</v>
      </c>
      <c r="Q2656">
        <v>0</v>
      </c>
      <c r="R2656">
        <v>0</v>
      </c>
      <c r="S2656" t="s">
        <v>63</v>
      </c>
      <c r="T2656" t="s">
        <v>63</v>
      </c>
      <c r="U2656">
        <v>0</v>
      </c>
      <c r="V2656">
        <v>0</v>
      </c>
      <c r="W2656">
        <v>0</v>
      </c>
      <c r="X2656" t="s">
        <v>63</v>
      </c>
      <c r="Y2656" t="s">
        <v>63</v>
      </c>
      <c r="Z2656">
        <v>0</v>
      </c>
      <c r="AA2656">
        <v>0</v>
      </c>
      <c r="AB2656" t="s">
        <v>64</v>
      </c>
      <c r="AC2656">
        <v>21</v>
      </c>
      <c r="AD2656">
        <v>0</v>
      </c>
      <c r="AE2656">
        <v>0</v>
      </c>
      <c r="AF2656">
        <v>2</v>
      </c>
      <c r="AG2656">
        <v>0.30989800000000001</v>
      </c>
      <c r="AH2656">
        <v>0</v>
      </c>
      <c r="AI2656">
        <v>0</v>
      </c>
      <c r="AJ2656">
        <v>1</v>
      </c>
      <c r="AK2656">
        <v>999</v>
      </c>
      <c r="AL2656">
        <v>5</v>
      </c>
      <c r="AM2656">
        <v>5</v>
      </c>
      <c r="AN2656" t="s">
        <v>96</v>
      </c>
      <c r="AO2656" t="s">
        <v>155</v>
      </c>
      <c r="AP2656">
        <v>101</v>
      </c>
      <c r="AQ2656">
        <v>3</v>
      </c>
      <c r="AR2656" t="s">
        <v>156</v>
      </c>
      <c r="AS2656">
        <v>0</v>
      </c>
      <c r="AT2656">
        <v>4</v>
      </c>
      <c r="AU2656" t="s">
        <v>227</v>
      </c>
      <c r="AV2656" t="s">
        <v>69</v>
      </c>
      <c r="AW2656">
        <v>6</v>
      </c>
      <c r="AX2656" t="s">
        <v>70</v>
      </c>
      <c r="AY2656" t="s">
        <v>99</v>
      </c>
      <c r="AZ2656" t="s">
        <v>161</v>
      </c>
      <c r="BA2656">
        <v>5593</v>
      </c>
      <c r="BB2656">
        <v>45</v>
      </c>
      <c r="BC2656" t="s">
        <v>98</v>
      </c>
      <c r="BD2656" t="s">
        <v>228</v>
      </c>
      <c r="BE2656">
        <v>2275.5083829999999</v>
      </c>
      <c r="BF2656" t="s">
        <v>101</v>
      </c>
      <c r="BG2656">
        <v>698.765852</v>
      </c>
      <c r="BH2656">
        <v>10786.586332000001</v>
      </c>
    </row>
    <row r="2657" spans="1:60" x14ac:dyDescent="0.25">
      <c r="A2657">
        <v>2656</v>
      </c>
      <c r="B2657" t="s">
        <v>60</v>
      </c>
      <c r="C2657">
        <v>9005</v>
      </c>
      <c r="D2657" t="s">
        <v>2908</v>
      </c>
      <c r="E2657">
        <v>8010000</v>
      </c>
      <c r="F2657">
        <v>4</v>
      </c>
      <c r="G2657" t="s">
        <v>62</v>
      </c>
      <c r="H2657">
        <v>42</v>
      </c>
      <c r="I2657">
        <v>6140680100000380</v>
      </c>
      <c r="J2657">
        <v>7.0609330000000003</v>
      </c>
      <c r="K2657">
        <v>11.052409000000001</v>
      </c>
      <c r="L2657">
        <v>53</v>
      </c>
      <c r="M2657">
        <v>18</v>
      </c>
      <c r="N2657" t="s">
        <v>124</v>
      </c>
      <c r="O2657" t="s">
        <v>88</v>
      </c>
      <c r="P2657">
        <v>0.97673600000000005</v>
      </c>
      <c r="Q2657">
        <v>7</v>
      </c>
      <c r="R2657">
        <v>19</v>
      </c>
      <c r="S2657" t="s">
        <v>135</v>
      </c>
      <c r="T2657" t="s">
        <v>124</v>
      </c>
      <c r="U2657">
        <v>0</v>
      </c>
      <c r="V2657">
        <v>0</v>
      </c>
      <c r="W2657">
        <v>0</v>
      </c>
      <c r="X2657" t="s">
        <v>63</v>
      </c>
      <c r="Y2657" t="s">
        <v>63</v>
      </c>
      <c r="Z2657">
        <v>2</v>
      </c>
      <c r="AA2657">
        <v>34</v>
      </c>
      <c r="AB2657" t="s">
        <v>80</v>
      </c>
      <c r="AC2657">
        <v>3830</v>
      </c>
      <c r="AD2657">
        <v>53</v>
      </c>
      <c r="AE2657">
        <v>199</v>
      </c>
      <c r="AF2657">
        <v>53</v>
      </c>
      <c r="AG2657">
        <v>1.586233</v>
      </c>
      <c r="AH2657">
        <v>780</v>
      </c>
      <c r="AI2657">
        <v>604</v>
      </c>
      <c r="AJ2657">
        <v>2556</v>
      </c>
      <c r="AK2657">
        <v>268</v>
      </c>
      <c r="AL2657">
        <v>1</v>
      </c>
      <c r="AM2657">
        <v>4</v>
      </c>
      <c r="AN2657" t="s">
        <v>237</v>
      </c>
      <c r="AO2657" t="s">
        <v>136</v>
      </c>
      <c r="AP2657">
        <v>102</v>
      </c>
      <c r="AQ2657">
        <v>35</v>
      </c>
      <c r="AR2657" t="s">
        <v>82</v>
      </c>
      <c r="AS2657">
        <v>206</v>
      </c>
      <c r="AT2657">
        <v>4</v>
      </c>
      <c r="AU2657" t="s">
        <v>83</v>
      </c>
      <c r="AV2657" t="s">
        <v>69</v>
      </c>
      <c r="AW2657">
        <v>4</v>
      </c>
      <c r="AX2657" t="s">
        <v>70</v>
      </c>
      <c r="AY2657" t="s">
        <v>99</v>
      </c>
      <c r="AZ2657" t="s">
        <v>137</v>
      </c>
      <c r="BA2657">
        <v>6009</v>
      </c>
      <c r="BB2657">
        <v>29</v>
      </c>
      <c r="BC2657" t="s">
        <v>206</v>
      </c>
      <c r="BD2657" t="s">
        <v>74</v>
      </c>
      <c r="BE2657">
        <v>1581.211943</v>
      </c>
      <c r="BF2657" t="s">
        <v>101</v>
      </c>
      <c r="BG2657">
        <v>1581.211943</v>
      </c>
      <c r="BH2657">
        <v>28574.581517999999</v>
      </c>
    </row>
    <row r="2658" spans="1:60" x14ac:dyDescent="0.25">
      <c r="A2658">
        <v>2657</v>
      </c>
      <c r="B2658" t="s">
        <v>60</v>
      </c>
      <c r="C2658">
        <v>9006</v>
      </c>
      <c r="D2658" t="s">
        <v>2909</v>
      </c>
      <c r="E2658">
        <v>8010000</v>
      </c>
      <c r="F2658">
        <v>4</v>
      </c>
      <c r="G2658" t="s">
        <v>62</v>
      </c>
      <c r="H2658">
        <v>42</v>
      </c>
      <c r="I2658">
        <v>6140680100000150</v>
      </c>
      <c r="J2658">
        <v>2.9784799999999998</v>
      </c>
      <c r="K2658">
        <v>11.075638</v>
      </c>
      <c r="L2658">
        <v>53</v>
      </c>
      <c r="M2658">
        <v>18</v>
      </c>
      <c r="N2658" t="s">
        <v>124</v>
      </c>
      <c r="O2658" t="s">
        <v>88</v>
      </c>
      <c r="P2658">
        <v>0.97645300000000002</v>
      </c>
      <c r="Q2658">
        <v>7</v>
      </c>
      <c r="R2658">
        <v>20</v>
      </c>
      <c r="S2658" t="s">
        <v>135</v>
      </c>
      <c r="T2658" t="s">
        <v>124</v>
      </c>
      <c r="U2658">
        <v>0</v>
      </c>
      <c r="V2658">
        <v>0</v>
      </c>
      <c r="W2658">
        <v>0</v>
      </c>
      <c r="X2658" t="s">
        <v>63</v>
      </c>
      <c r="Y2658" t="s">
        <v>63</v>
      </c>
      <c r="Z2658">
        <v>2</v>
      </c>
      <c r="AA2658">
        <v>34</v>
      </c>
      <c r="AB2658" t="s">
        <v>80</v>
      </c>
      <c r="AC2658">
        <v>3830</v>
      </c>
      <c r="AD2658">
        <v>53</v>
      </c>
      <c r="AE2658">
        <v>200</v>
      </c>
      <c r="AF2658">
        <v>53</v>
      </c>
      <c r="AG2658">
        <v>1.5876589999999999</v>
      </c>
      <c r="AH2658">
        <v>784</v>
      </c>
      <c r="AI2658">
        <v>604</v>
      </c>
      <c r="AJ2658">
        <v>2556</v>
      </c>
      <c r="AK2658">
        <v>268</v>
      </c>
      <c r="AL2658">
        <v>1</v>
      </c>
      <c r="AM2658">
        <v>4</v>
      </c>
      <c r="AN2658" t="s">
        <v>237</v>
      </c>
      <c r="AO2658" t="s">
        <v>136</v>
      </c>
      <c r="AP2658">
        <v>102</v>
      </c>
      <c r="AQ2658">
        <v>55</v>
      </c>
      <c r="AR2658" t="s">
        <v>91</v>
      </c>
      <c r="AS2658">
        <v>206</v>
      </c>
      <c r="AT2658">
        <v>4</v>
      </c>
      <c r="AU2658" t="s">
        <v>92</v>
      </c>
      <c r="AV2658" t="s">
        <v>69</v>
      </c>
      <c r="AW2658">
        <v>6</v>
      </c>
      <c r="AX2658" t="s">
        <v>70</v>
      </c>
      <c r="AY2658" t="s">
        <v>99</v>
      </c>
      <c r="AZ2658" t="s">
        <v>137</v>
      </c>
      <c r="BA2658">
        <v>5949</v>
      </c>
      <c r="BB2658">
        <v>43</v>
      </c>
      <c r="BC2658" t="s">
        <v>206</v>
      </c>
      <c r="BD2658" t="s">
        <v>74</v>
      </c>
      <c r="BE2658">
        <v>571.86292800000001</v>
      </c>
      <c r="BF2658" t="s">
        <v>114</v>
      </c>
      <c r="BG2658">
        <v>571.86292800000001</v>
      </c>
      <c r="BH2658">
        <v>12053.482468</v>
      </c>
    </row>
    <row r="2659" spans="1:60" x14ac:dyDescent="0.25">
      <c r="A2659">
        <v>2658</v>
      </c>
      <c r="B2659" t="s">
        <v>60</v>
      </c>
      <c r="C2659">
        <v>9013</v>
      </c>
      <c r="D2659" t="s">
        <v>2910</v>
      </c>
      <c r="E2659">
        <v>8010000</v>
      </c>
      <c r="F2659">
        <v>4</v>
      </c>
      <c r="G2659" t="s">
        <v>62</v>
      </c>
      <c r="H2659">
        <v>42</v>
      </c>
      <c r="I2659">
        <v>6140680100000680</v>
      </c>
      <c r="J2659">
        <v>12.587156999999999</v>
      </c>
      <c r="K2659">
        <v>38.866821000000002</v>
      </c>
      <c r="L2659">
        <v>110</v>
      </c>
      <c r="M2659">
        <v>2</v>
      </c>
      <c r="N2659" t="s">
        <v>78</v>
      </c>
      <c r="O2659" t="s">
        <v>95</v>
      </c>
      <c r="P2659">
        <v>3.2943509999999998</v>
      </c>
      <c r="Q2659">
        <v>19</v>
      </c>
      <c r="R2659">
        <v>90</v>
      </c>
      <c r="S2659" t="s">
        <v>78</v>
      </c>
      <c r="T2659" t="s">
        <v>95</v>
      </c>
      <c r="U2659">
        <v>0</v>
      </c>
      <c r="V2659">
        <v>0</v>
      </c>
      <c r="W2659">
        <v>0</v>
      </c>
      <c r="X2659" t="s">
        <v>63</v>
      </c>
      <c r="Y2659" t="s">
        <v>63</v>
      </c>
      <c r="Z2659">
        <v>1</v>
      </c>
      <c r="AA2659">
        <v>90</v>
      </c>
      <c r="AB2659" t="s">
        <v>103</v>
      </c>
      <c r="AC2659">
        <v>2166</v>
      </c>
      <c r="AD2659">
        <v>110</v>
      </c>
      <c r="AE2659">
        <v>323</v>
      </c>
      <c r="AF2659">
        <v>21</v>
      </c>
      <c r="AG2659">
        <v>3.056149</v>
      </c>
      <c r="AH2659">
        <v>1276</v>
      </c>
      <c r="AI2659">
        <v>269</v>
      </c>
      <c r="AJ2659">
        <v>1537</v>
      </c>
      <c r="AK2659">
        <v>201</v>
      </c>
      <c r="AL2659">
        <v>3</v>
      </c>
      <c r="AM2659">
        <v>1</v>
      </c>
      <c r="AN2659" t="s">
        <v>819</v>
      </c>
      <c r="AO2659" t="s">
        <v>66</v>
      </c>
      <c r="AP2659">
        <v>161</v>
      </c>
      <c r="AQ2659">
        <v>80</v>
      </c>
      <c r="AR2659" t="s">
        <v>67</v>
      </c>
      <c r="AS2659">
        <v>213</v>
      </c>
      <c r="AT2659">
        <v>3</v>
      </c>
      <c r="AU2659" t="s">
        <v>68</v>
      </c>
      <c r="AV2659" t="s">
        <v>69</v>
      </c>
      <c r="AW2659">
        <v>8</v>
      </c>
      <c r="AX2659" t="s">
        <v>70</v>
      </c>
      <c r="AY2659" t="s">
        <v>71</v>
      </c>
      <c r="AZ2659" t="s">
        <v>72</v>
      </c>
      <c r="BA2659">
        <v>4936</v>
      </c>
      <c r="BB2659">
        <v>43</v>
      </c>
      <c r="BC2659" t="s">
        <v>93</v>
      </c>
      <c r="BD2659" t="s">
        <v>74</v>
      </c>
      <c r="BE2659">
        <v>1263.7234020000001</v>
      </c>
      <c r="BF2659" t="s">
        <v>75</v>
      </c>
      <c r="BG2659">
        <v>1263.7234020000001</v>
      </c>
      <c r="BH2659">
        <v>50938.415904000001</v>
      </c>
    </row>
    <row r="2660" spans="1:60" x14ac:dyDescent="0.25">
      <c r="A2660">
        <v>2659</v>
      </c>
      <c r="B2660" t="s">
        <v>60</v>
      </c>
      <c r="C2660">
        <v>9014</v>
      </c>
      <c r="D2660" t="s">
        <v>2911</v>
      </c>
      <c r="E2660">
        <v>8010000</v>
      </c>
      <c r="F2660">
        <v>4</v>
      </c>
      <c r="G2660" t="s">
        <v>62</v>
      </c>
      <c r="H2660">
        <v>42</v>
      </c>
      <c r="I2660">
        <v>6140680100000360</v>
      </c>
      <c r="J2660">
        <v>4.4251709999999997</v>
      </c>
      <c r="K2660">
        <v>8.9784120000000005</v>
      </c>
      <c r="L2660">
        <v>42</v>
      </c>
      <c r="M2660">
        <v>70</v>
      </c>
      <c r="N2660" t="s">
        <v>78</v>
      </c>
      <c r="O2660" t="s">
        <v>87</v>
      </c>
      <c r="P2660">
        <v>0</v>
      </c>
      <c r="Q2660">
        <v>0</v>
      </c>
      <c r="R2660">
        <v>0</v>
      </c>
      <c r="S2660" t="s">
        <v>63</v>
      </c>
      <c r="T2660" t="s">
        <v>63</v>
      </c>
      <c r="U2660">
        <v>0</v>
      </c>
      <c r="V2660">
        <v>0</v>
      </c>
      <c r="W2660">
        <v>0</v>
      </c>
      <c r="X2660" t="s">
        <v>63</v>
      </c>
      <c r="Y2660" t="s">
        <v>63</v>
      </c>
      <c r="Z2660">
        <v>1</v>
      </c>
      <c r="AA2660">
        <v>70</v>
      </c>
      <c r="AB2660" t="s">
        <v>89</v>
      </c>
      <c r="AC2660">
        <v>3013</v>
      </c>
      <c r="AD2660">
        <v>96</v>
      </c>
      <c r="AE2660">
        <v>307</v>
      </c>
      <c r="AF2660">
        <v>58</v>
      </c>
      <c r="AG2660">
        <v>2.412318</v>
      </c>
      <c r="AH2660">
        <v>1817</v>
      </c>
      <c r="AI2660">
        <v>1168</v>
      </c>
      <c r="AJ2660">
        <v>5762</v>
      </c>
      <c r="AK2660">
        <v>267</v>
      </c>
      <c r="AL2660">
        <v>2</v>
      </c>
      <c r="AM2660">
        <v>3</v>
      </c>
      <c r="AN2660" t="s">
        <v>819</v>
      </c>
      <c r="AO2660" t="s">
        <v>66</v>
      </c>
      <c r="AP2660">
        <v>161</v>
      </c>
      <c r="AQ2660">
        <v>87</v>
      </c>
      <c r="AR2660" t="s">
        <v>82</v>
      </c>
      <c r="AS2660">
        <v>213</v>
      </c>
      <c r="AT2660">
        <v>3</v>
      </c>
      <c r="AU2660" t="s">
        <v>98</v>
      </c>
      <c r="AV2660" t="s">
        <v>69</v>
      </c>
      <c r="AW2660">
        <v>5</v>
      </c>
      <c r="AX2660" t="s">
        <v>70</v>
      </c>
      <c r="AY2660" t="s">
        <v>71</v>
      </c>
      <c r="AZ2660" t="s">
        <v>72</v>
      </c>
      <c r="BA2660">
        <v>4826</v>
      </c>
      <c r="BB2660">
        <v>40</v>
      </c>
      <c r="BC2660" t="s">
        <v>73</v>
      </c>
      <c r="BD2660" t="s">
        <v>74</v>
      </c>
      <c r="BE2660">
        <v>614.75411599999995</v>
      </c>
      <c r="BF2660" t="s">
        <v>75</v>
      </c>
      <c r="BG2660">
        <v>614.75411599999995</v>
      </c>
      <c r="BH2660">
        <v>17908.032480999998</v>
      </c>
    </row>
    <row r="2661" spans="1:60" x14ac:dyDescent="0.25">
      <c r="A2661">
        <v>2660</v>
      </c>
      <c r="B2661" t="s">
        <v>60</v>
      </c>
      <c r="C2661">
        <v>9026</v>
      </c>
      <c r="D2661" t="s">
        <v>2912</v>
      </c>
      <c r="E2661">
        <v>8010000</v>
      </c>
      <c r="F2661">
        <v>4</v>
      </c>
      <c r="G2661" t="s">
        <v>62</v>
      </c>
      <c r="H2661">
        <v>42</v>
      </c>
      <c r="I2661">
        <v>6140680100000670</v>
      </c>
      <c r="J2661">
        <v>4.9555090000000002</v>
      </c>
      <c r="K2661">
        <v>13.416858</v>
      </c>
      <c r="L2661">
        <v>73</v>
      </c>
      <c r="M2661">
        <v>56</v>
      </c>
      <c r="N2661" t="s">
        <v>78</v>
      </c>
      <c r="O2661" t="s">
        <v>88</v>
      </c>
      <c r="P2661">
        <v>0</v>
      </c>
      <c r="Q2661">
        <v>0</v>
      </c>
      <c r="R2661">
        <v>0</v>
      </c>
      <c r="S2661" t="s">
        <v>63</v>
      </c>
      <c r="T2661" t="s">
        <v>63</v>
      </c>
      <c r="U2661">
        <v>0</v>
      </c>
      <c r="V2661">
        <v>0</v>
      </c>
      <c r="W2661">
        <v>0</v>
      </c>
      <c r="X2661" t="s">
        <v>63</v>
      </c>
      <c r="Y2661" t="s">
        <v>63</v>
      </c>
      <c r="Z2661">
        <v>1</v>
      </c>
      <c r="AA2661">
        <v>56</v>
      </c>
      <c r="AB2661" t="s">
        <v>89</v>
      </c>
      <c r="AC2661">
        <v>450</v>
      </c>
      <c r="AD2661">
        <v>111</v>
      </c>
      <c r="AE2661">
        <v>237</v>
      </c>
      <c r="AF2661">
        <v>83</v>
      </c>
      <c r="AG2661">
        <v>6.7073910000000003</v>
      </c>
      <c r="AH2661">
        <v>3304</v>
      </c>
      <c r="AI2661">
        <v>2803</v>
      </c>
      <c r="AJ2661">
        <v>15574</v>
      </c>
      <c r="AK2661">
        <v>265</v>
      </c>
      <c r="AL2661">
        <v>1</v>
      </c>
      <c r="AM2661">
        <v>3</v>
      </c>
      <c r="AN2661" t="s">
        <v>81</v>
      </c>
      <c r="AO2661" t="s">
        <v>66</v>
      </c>
      <c r="AP2661">
        <v>183</v>
      </c>
      <c r="AQ2661">
        <v>86</v>
      </c>
      <c r="AR2661" t="s">
        <v>91</v>
      </c>
      <c r="AS2661">
        <v>213</v>
      </c>
      <c r="AT2661">
        <v>3</v>
      </c>
      <c r="AU2661" t="s">
        <v>92</v>
      </c>
      <c r="AV2661" t="s">
        <v>84</v>
      </c>
      <c r="AW2661">
        <v>6</v>
      </c>
      <c r="AX2661" t="s">
        <v>70</v>
      </c>
      <c r="AY2661" t="s">
        <v>71</v>
      </c>
      <c r="AZ2661" t="s">
        <v>72</v>
      </c>
      <c r="BA2661">
        <v>4789</v>
      </c>
      <c r="BB2661">
        <v>36</v>
      </c>
      <c r="BC2661" t="s">
        <v>98</v>
      </c>
      <c r="BD2661" t="s">
        <v>74</v>
      </c>
      <c r="BE2661">
        <v>1117.400789</v>
      </c>
      <c r="BF2661" t="s">
        <v>75</v>
      </c>
      <c r="BG2661">
        <v>1117.400789</v>
      </c>
      <c r="BH2661">
        <v>20054.234970000001</v>
      </c>
    </row>
    <row r="2662" spans="1:60" x14ac:dyDescent="0.25">
      <c r="A2662">
        <v>2661</v>
      </c>
      <c r="B2662" t="s">
        <v>60</v>
      </c>
      <c r="C2662">
        <v>9027</v>
      </c>
      <c r="D2662" t="s">
        <v>2913</v>
      </c>
      <c r="E2662">
        <v>8010000</v>
      </c>
      <c r="F2662">
        <v>4</v>
      </c>
      <c r="G2662" t="s">
        <v>62</v>
      </c>
      <c r="H2662">
        <v>42</v>
      </c>
      <c r="I2662">
        <v>6140680100000000</v>
      </c>
      <c r="J2662">
        <v>3.5722749999999999</v>
      </c>
      <c r="K2662">
        <v>21.634164999999999</v>
      </c>
      <c r="L2662">
        <v>100</v>
      </c>
      <c r="M2662">
        <v>53</v>
      </c>
      <c r="N2662" t="s">
        <v>88</v>
      </c>
      <c r="O2662" t="s">
        <v>78</v>
      </c>
      <c r="P2662">
        <v>7.4839149999999997</v>
      </c>
      <c r="Q2662">
        <v>42</v>
      </c>
      <c r="R2662">
        <v>3</v>
      </c>
      <c r="S2662" t="s">
        <v>78</v>
      </c>
      <c r="T2662" t="s">
        <v>63</v>
      </c>
      <c r="U2662">
        <v>4.1939149999999996</v>
      </c>
      <c r="V2662">
        <v>21</v>
      </c>
      <c r="W2662">
        <v>25</v>
      </c>
      <c r="X2662" t="s">
        <v>88</v>
      </c>
      <c r="Y2662" t="s">
        <v>78</v>
      </c>
      <c r="Z2662">
        <v>2</v>
      </c>
      <c r="AA2662">
        <v>66</v>
      </c>
      <c r="AB2662" t="s">
        <v>80</v>
      </c>
      <c r="AC2662">
        <v>1861</v>
      </c>
      <c r="AD2662">
        <v>192</v>
      </c>
      <c r="AE2662">
        <v>489</v>
      </c>
      <c r="AF2662">
        <v>101</v>
      </c>
      <c r="AG2662">
        <v>4.3458750000000004</v>
      </c>
      <c r="AH2662">
        <v>6202</v>
      </c>
      <c r="AI2662">
        <v>5511</v>
      </c>
      <c r="AJ2662">
        <v>31029</v>
      </c>
      <c r="AK2662">
        <v>266</v>
      </c>
      <c r="AL2662">
        <v>1</v>
      </c>
      <c r="AM2662">
        <v>2</v>
      </c>
      <c r="AN2662" t="s">
        <v>120</v>
      </c>
      <c r="AO2662" t="s">
        <v>97</v>
      </c>
      <c r="AP2662">
        <v>161</v>
      </c>
      <c r="AQ2662">
        <v>85</v>
      </c>
      <c r="AR2662" t="s">
        <v>67</v>
      </c>
      <c r="AS2662">
        <v>206</v>
      </c>
      <c r="AT2662">
        <v>4</v>
      </c>
      <c r="AU2662" t="s">
        <v>68</v>
      </c>
      <c r="AV2662" t="s">
        <v>69</v>
      </c>
      <c r="AW2662">
        <v>8</v>
      </c>
      <c r="AX2662" t="s">
        <v>70</v>
      </c>
      <c r="AY2662" t="s">
        <v>99</v>
      </c>
      <c r="AZ2662" t="s">
        <v>100</v>
      </c>
      <c r="BA2662">
        <v>5603</v>
      </c>
      <c r="BB2662">
        <v>17</v>
      </c>
      <c r="BC2662" t="s">
        <v>73</v>
      </c>
      <c r="BD2662" t="s">
        <v>74</v>
      </c>
      <c r="BE2662">
        <v>637.77658499999995</v>
      </c>
      <c r="BF2662" t="s">
        <v>75</v>
      </c>
      <c r="BG2662">
        <v>637.77658499999995</v>
      </c>
      <c r="BH2662">
        <v>14456.484105</v>
      </c>
    </row>
    <row r="2663" spans="1:60" x14ac:dyDescent="0.25">
      <c r="A2663">
        <v>2662</v>
      </c>
      <c r="B2663" t="s">
        <v>60</v>
      </c>
      <c r="C2663">
        <v>9028</v>
      </c>
      <c r="D2663" t="s">
        <v>2914</v>
      </c>
      <c r="E2663">
        <v>8010000</v>
      </c>
      <c r="F2663">
        <v>4</v>
      </c>
      <c r="G2663" t="s">
        <v>62</v>
      </c>
      <c r="H2663">
        <v>42</v>
      </c>
      <c r="I2663">
        <v>6140680100000670</v>
      </c>
      <c r="J2663">
        <v>2.1243940000000001</v>
      </c>
      <c r="K2663">
        <v>23.613486999999999</v>
      </c>
      <c r="L2663">
        <v>105</v>
      </c>
      <c r="M2663">
        <v>52</v>
      </c>
      <c r="N2663" t="s">
        <v>88</v>
      </c>
      <c r="O2663" t="s">
        <v>77</v>
      </c>
      <c r="P2663">
        <v>5.5562829999999996</v>
      </c>
      <c r="Q2663">
        <v>30</v>
      </c>
      <c r="R2663">
        <v>8</v>
      </c>
      <c r="S2663" t="s">
        <v>78</v>
      </c>
      <c r="T2663" t="s">
        <v>63</v>
      </c>
      <c r="U2663">
        <v>1.5333399999999999</v>
      </c>
      <c r="V2663">
        <v>9</v>
      </c>
      <c r="W2663">
        <v>17</v>
      </c>
      <c r="X2663" t="s">
        <v>78</v>
      </c>
      <c r="Y2663" t="s">
        <v>124</v>
      </c>
      <c r="Z2663">
        <v>3</v>
      </c>
      <c r="AA2663">
        <v>63</v>
      </c>
      <c r="AB2663" t="s">
        <v>108</v>
      </c>
      <c r="AC2663">
        <v>1330</v>
      </c>
      <c r="AD2663">
        <v>183</v>
      </c>
      <c r="AE2663">
        <v>440</v>
      </c>
      <c r="AF2663">
        <v>105</v>
      </c>
      <c r="AG2663">
        <v>5.0196750000000003</v>
      </c>
      <c r="AH2663">
        <v>6010</v>
      </c>
      <c r="AI2663">
        <v>5357</v>
      </c>
      <c r="AJ2663">
        <v>30059</v>
      </c>
      <c r="AK2663">
        <v>265</v>
      </c>
      <c r="AL2663">
        <v>1</v>
      </c>
      <c r="AM2663">
        <v>2</v>
      </c>
      <c r="AN2663" t="s">
        <v>120</v>
      </c>
      <c r="AO2663" t="s">
        <v>97</v>
      </c>
      <c r="AP2663">
        <v>161</v>
      </c>
      <c r="AQ2663">
        <v>92</v>
      </c>
      <c r="AR2663" t="s">
        <v>82</v>
      </c>
      <c r="AS2663">
        <v>206</v>
      </c>
      <c r="AT2663">
        <v>4</v>
      </c>
      <c r="AU2663" t="s">
        <v>83</v>
      </c>
      <c r="AV2663" t="s">
        <v>69</v>
      </c>
      <c r="AW2663">
        <v>3</v>
      </c>
      <c r="AX2663" t="s">
        <v>70</v>
      </c>
      <c r="AY2663" t="s">
        <v>99</v>
      </c>
      <c r="AZ2663" t="s">
        <v>100</v>
      </c>
      <c r="BA2663">
        <v>5596</v>
      </c>
      <c r="BB2663">
        <v>16</v>
      </c>
      <c r="BC2663" t="s">
        <v>126</v>
      </c>
      <c r="BD2663" t="s">
        <v>74</v>
      </c>
      <c r="BE2663">
        <v>567.512833</v>
      </c>
      <c r="BF2663" t="s">
        <v>75</v>
      </c>
      <c r="BG2663">
        <v>567.512833</v>
      </c>
      <c r="BH2663">
        <v>8597.1193719999992</v>
      </c>
    </row>
    <row r="2664" spans="1:60" x14ac:dyDescent="0.25">
      <c r="A2664">
        <v>2663</v>
      </c>
      <c r="B2664" t="s">
        <v>60</v>
      </c>
      <c r="C2664">
        <v>9029</v>
      </c>
      <c r="D2664" t="s">
        <v>2915</v>
      </c>
      <c r="E2664">
        <v>8010000</v>
      </c>
      <c r="F2664">
        <v>4</v>
      </c>
      <c r="G2664" t="s">
        <v>62</v>
      </c>
      <c r="H2664">
        <v>42</v>
      </c>
      <c r="I2664">
        <v>6140680100000270</v>
      </c>
      <c r="J2664">
        <v>48.077967000000001</v>
      </c>
      <c r="K2664">
        <v>10.549620000000001</v>
      </c>
      <c r="L2664">
        <v>58</v>
      </c>
      <c r="M2664">
        <v>57</v>
      </c>
      <c r="N2664" t="s">
        <v>124</v>
      </c>
      <c r="O2664" t="s">
        <v>88</v>
      </c>
      <c r="P2664">
        <v>0</v>
      </c>
      <c r="Q2664">
        <v>0</v>
      </c>
      <c r="R2664">
        <v>0</v>
      </c>
      <c r="S2664" t="s">
        <v>63</v>
      </c>
      <c r="T2664" t="s">
        <v>63</v>
      </c>
      <c r="U2664">
        <v>0</v>
      </c>
      <c r="V2664">
        <v>0</v>
      </c>
      <c r="W2664">
        <v>0</v>
      </c>
      <c r="X2664" t="s">
        <v>63</v>
      </c>
      <c r="Y2664" t="s">
        <v>63</v>
      </c>
      <c r="Z2664">
        <v>1</v>
      </c>
      <c r="AA2664">
        <v>57</v>
      </c>
      <c r="AB2664" t="s">
        <v>89</v>
      </c>
      <c r="AC2664">
        <v>1298</v>
      </c>
      <c r="AD2664">
        <v>145</v>
      </c>
      <c r="AE2664">
        <v>364</v>
      </c>
      <c r="AF2664">
        <v>69</v>
      </c>
      <c r="AG2664">
        <v>4.5250820000000003</v>
      </c>
      <c r="AH2664">
        <v>2964</v>
      </c>
      <c r="AI2664">
        <v>2273</v>
      </c>
      <c r="AJ2664">
        <v>10705</v>
      </c>
      <c r="AK2664">
        <v>268</v>
      </c>
      <c r="AL2664">
        <v>1</v>
      </c>
      <c r="AM2664">
        <v>2</v>
      </c>
      <c r="AN2664" t="s">
        <v>120</v>
      </c>
      <c r="AO2664" t="s">
        <v>97</v>
      </c>
      <c r="AP2664">
        <v>161</v>
      </c>
      <c r="AQ2664">
        <v>75</v>
      </c>
      <c r="AR2664" t="s">
        <v>67</v>
      </c>
      <c r="AS2664">
        <v>206</v>
      </c>
      <c r="AT2664">
        <v>4</v>
      </c>
      <c r="AU2664" t="s">
        <v>92</v>
      </c>
      <c r="AV2664" t="s">
        <v>69</v>
      </c>
      <c r="AW2664">
        <v>6</v>
      </c>
      <c r="AX2664" t="s">
        <v>70</v>
      </c>
      <c r="AY2664" t="s">
        <v>99</v>
      </c>
      <c r="AZ2664" t="s">
        <v>100</v>
      </c>
      <c r="BA2664">
        <v>5436</v>
      </c>
      <c r="BB2664">
        <v>24</v>
      </c>
      <c r="BC2664" t="s">
        <v>73</v>
      </c>
      <c r="BD2664" t="s">
        <v>74</v>
      </c>
      <c r="BE2664">
        <v>2370.2425600000001</v>
      </c>
      <c r="BF2664" t="s">
        <v>75</v>
      </c>
      <c r="BG2664">
        <v>2370.2425600000001</v>
      </c>
      <c r="BH2664">
        <v>194564.627634</v>
      </c>
    </row>
    <row r="2665" spans="1:60" x14ac:dyDescent="0.25">
      <c r="A2665">
        <v>2664</v>
      </c>
      <c r="B2665" t="s">
        <v>60</v>
      </c>
      <c r="C2665">
        <v>9030</v>
      </c>
      <c r="D2665" t="s">
        <v>2916</v>
      </c>
      <c r="E2665">
        <v>8010000</v>
      </c>
      <c r="F2665">
        <v>4</v>
      </c>
      <c r="G2665" t="s">
        <v>62</v>
      </c>
      <c r="H2665">
        <v>42</v>
      </c>
      <c r="I2665">
        <v>6140680100000780</v>
      </c>
      <c r="J2665">
        <v>8.34023</v>
      </c>
      <c r="K2665">
        <v>8.1464239999999997</v>
      </c>
      <c r="L2665">
        <v>38</v>
      </c>
      <c r="M2665">
        <v>57</v>
      </c>
      <c r="N2665" t="s">
        <v>124</v>
      </c>
      <c r="O2665" t="s">
        <v>88</v>
      </c>
      <c r="P2665">
        <v>0</v>
      </c>
      <c r="Q2665">
        <v>0</v>
      </c>
      <c r="R2665">
        <v>0</v>
      </c>
      <c r="S2665" t="s">
        <v>63</v>
      </c>
      <c r="T2665" t="s">
        <v>63</v>
      </c>
      <c r="U2665">
        <v>0</v>
      </c>
      <c r="V2665">
        <v>0</v>
      </c>
      <c r="W2665">
        <v>0</v>
      </c>
      <c r="X2665" t="s">
        <v>63</v>
      </c>
      <c r="Y2665" t="s">
        <v>63</v>
      </c>
      <c r="Z2665">
        <v>1</v>
      </c>
      <c r="AA2665">
        <v>57</v>
      </c>
      <c r="AB2665" t="s">
        <v>89</v>
      </c>
      <c r="AC2665">
        <v>986</v>
      </c>
      <c r="AD2665">
        <v>84</v>
      </c>
      <c r="AE2665">
        <v>223</v>
      </c>
      <c r="AF2665">
        <v>65</v>
      </c>
      <c r="AG2665">
        <v>3.9587949999999998</v>
      </c>
      <c r="AH2665">
        <v>1542</v>
      </c>
      <c r="AI2665">
        <v>1070</v>
      </c>
      <c r="AJ2665">
        <v>5226</v>
      </c>
      <c r="AK2665">
        <v>268</v>
      </c>
      <c r="AL2665">
        <v>1</v>
      </c>
      <c r="AM2665">
        <v>3</v>
      </c>
      <c r="AN2665" t="s">
        <v>120</v>
      </c>
      <c r="AO2665" t="s">
        <v>97</v>
      </c>
      <c r="AP2665">
        <v>161</v>
      </c>
      <c r="AQ2665">
        <v>10</v>
      </c>
      <c r="AR2665" t="s">
        <v>91</v>
      </c>
      <c r="AS2665">
        <v>206</v>
      </c>
      <c r="AT2665">
        <v>4</v>
      </c>
      <c r="AU2665" t="s">
        <v>83</v>
      </c>
      <c r="AV2665" t="s">
        <v>69</v>
      </c>
      <c r="AW2665">
        <v>4</v>
      </c>
      <c r="AX2665" t="s">
        <v>70</v>
      </c>
      <c r="AY2665" t="s">
        <v>99</v>
      </c>
      <c r="AZ2665" t="s">
        <v>100</v>
      </c>
      <c r="BA2665">
        <v>5239</v>
      </c>
      <c r="BB2665">
        <v>28</v>
      </c>
      <c r="BC2665" t="s">
        <v>73</v>
      </c>
      <c r="BD2665" t="s">
        <v>74</v>
      </c>
      <c r="BE2665">
        <v>1133.031438</v>
      </c>
      <c r="BF2665" t="s">
        <v>101</v>
      </c>
      <c r="BG2665">
        <v>1133.031438</v>
      </c>
      <c r="BH2665">
        <v>33751.712155000001</v>
      </c>
    </row>
    <row r="2666" spans="1:60" x14ac:dyDescent="0.25">
      <c r="A2666">
        <v>2665</v>
      </c>
      <c r="B2666" t="s">
        <v>60</v>
      </c>
      <c r="C2666">
        <v>9031</v>
      </c>
      <c r="D2666" t="s">
        <v>2917</v>
      </c>
      <c r="E2666">
        <v>8010000</v>
      </c>
      <c r="F2666">
        <v>4</v>
      </c>
      <c r="G2666" t="s">
        <v>62</v>
      </c>
      <c r="H2666">
        <v>42</v>
      </c>
      <c r="I2666">
        <v>6140680100000260</v>
      </c>
      <c r="J2666">
        <v>23.249952</v>
      </c>
      <c r="K2666">
        <v>15.127338999999999</v>
      </c>
      <c r="L2666">
        <v>80</v>
      </c>
      <c r="M2666">
        <v>50</v>
      </c>
      <c r="N2666" t="s">
        <v>78</v>
      </c>
      <c r="O2666" t="s">
        <v>77</v>
      </c>
      <c r="P2666">
        <v>2.7160380000000002</v>
      </c>
      <c r="Q2666">
        <v>16</v>
      </c>
      <c r="R2666">
        <v>9</v>
      </c>
      <c r="S2666" t="s">
        <v>78</v>
      </c>
      <c r="T2666" t="s">
        <v>95</v>
      </c>
      <c r="U2666">
        <v>0</v>
      </c>
      <c r="V2666">
        <v>0</v>
      </c>
      <c r="W2666">
        <v>0</v>
      </c>
      <c r="X2666" t="s">
        <v>63</v>
      </c>
      <c r="Y2666" t="s">
        <v>63</v>
      </c>
      <c r="Z2666">
        <v>2</v>
      </c>
      <c r="AA2666">
        <v>55</v>
      </c>
      <c r="AB2666" t="s">
        <v>80</v>
      </c>
      <c r="AC2666">
        <v>284</v>
      </c>
      <c r="AD2666">
        <v>133</v>
      </c>
      <c r="AE2666">
        <v>252</v>
      </c>
      <c r="AF2666">
        <v>90</v>
      </c>
      <c r="AG2666">
        <v>9.2853969999999997</v>
      </c>
      <c r="AH2666">
        <v>4420</v>
      </c>
      <c r="AI2666">
        <v>3947</v>
      </c>
      <c r="AJ2666">
        <v>21091</v>
      </c>
      <c r="AK2666">
        <v>267</v>
      </c>
      <c r="AL2666">
        <v>1</v>
      </c>
      <c r="AM2666">
        <v>3</v>
      </c>
      <c r="AN2666" t="s">
        <v>120</v>
      </c>
      <c r="AO2666" t="s">
        <v>97</v>
      </c>
      <c r="AP2666">
        <v>161</v>
      </c>
      <c r="AQ2666">
        <v>65</v>
      </c>
      <c r="AR2666" t="s">
        <v>82</v>
      </c>
      <c r="AS2666">
        <v>206</v>
      </c>
      <c r="AT2666">
        <v>4</v>
      </c>
      <c r="AU2666" t="s">
        <v>98</v>
      </c>
      <c r="AV2666" t="s">
        <v>69</v>
      </c>
      <c r="AW2666">
        <v>5</v>
      </c>
      <c r="AX2666" t="s">
        <v>70</v>
      </c>
      <c r="AY2666" t="s">
        <v>99</v>
      </c>
      <c r="AZ2666" t="s">
        <v>100</v>
      </c>
      <c r="BA2666">
        <v>5227</v>
      </c>
      <c r="BB2666">
        <v>34</v>
      </c>
      <c r="BC2666" t="s">
        <v>73</v>
      </c>
      <c r="BD2666" t="s">
        <v>74</v>
      </c>
      <c r="BE2666">
        <v>1967.232651</v>
      </c>
      <c r="BF2666" t="s">
        <v>114</v>
      </c>
      <c r="BG2666">
        <v>1967.232651</v>
      </c>
      <c r="BH2666">
        <v>94089.218907999995</v>
      </c>
    </row>
    <row r="2667" spans="1:60" x14ac:dyDescent="0.25">
      <c r="A2667">
        <v>2666</v>
      </c>
      <c r="B2667" t="s">
        <v>60</v>
      </c>
      <c r="C2667">
        <v>9032</v>
      </c>
      <c r="D2667" t="s">
        <v>2918</v>
      </c>
      <c r="E2667">
        <v>8010000</v>
      </c>
      <c r="F2667">
        <v>4</v>
      </c>
      <c r="G2667" t="s">
        <v>62</v>
      </c>
      <c r="H2667">
        <v>42</v>
      </c>
      <c r="I2667">
        <v>6140680100000260</v>
      </c>
      <c r="J2667">
        <v>29.56382</v>
      </c>
      <c r="K2667">
        <v>23.524038000000001</v>
      </c>
      <c r="L2667">
        <v>94</v>
      </c>
      <c r="M2667">
        <v>65</v>
      </c>
      <c r="N2667" t="s">
        <v>78</v>
      </c>
      <c r="O2667" t="s">
        <v>95</v>
      </c>
      <c r="P2667">
        <v>4.0656290000000004</v>
      </c>
      <c r="Q2667">
        <v>22</v>
      </c>
      <c r="R2667">
        <v>1</v>
      </c>
      <c r="S2667" t="s">
        <v>78</v>
      </c>
      <c r="T2667" t="s">
        <v>63</v>
      </c>
      <c r="U2667">
        <v>0.83729799999999999</v>
      </c>
      <c r="V2667">
        <v>7</v>
      </c>
      <c r="W2667">
        <v>1</v>
      </c>
      <c r="X2667" t="s">
        <v>78</v>
      </c>
      <c r="Y2667" t="s">
        <v>95</v>
      </c>
      <c r="Z2667">
        <v>1</v>
      </c>
      <c r="AA2667">
        <v>66</v>
      </c>
      <c r="AB2667" t="s">
        <v>89</v>
      </c>
      <c r="AC2667">
        <v>568</v>
      </c>
      <c r="AD2667">
        <v>229</v>
      </c>
      <c r="AE2667">
        <v>446</v>
      </c>
      <c r="AF2667">
        <v>100</v>
      </c>
      <c r="AG2667">
        <v>8.6044649999999994</v>
      </c>
      <c r="AH2667">
        <v>7922</v>
      </c>
      <c r="AI2667">
        <v>7114</v>
      </c>
      <c r="AJ2667">
        <v>41810</v>
      </c>
      <c r="AK2667">
        <v>267</v>
      </c>
      <c r="AL2667">
        <v>1</v>
      </c>
      <c r="AM2667">
        <v>2</v>
      </c>
      <c r="AN2667" t="s">
        <v>120</v>
      </c>
      <c r="AO2667" t="s">
        <v>97</v>
      </c>
      <c r="AP2667">
        <v>161</v>
      </c>
      <c r="AQ2667">
        <v>75</v>
      </c>
      <c r="AR2667" t="s">
        <v>67</v>
      </c>
      <c r="AS2667">
        <v>206</v>
      </c>
      <c r="AT2667">
        <v>4</v>
      </c>
      <c r="AU2667" t="s">
        <v>68</v>
      </c>
      <c r="AV2667" t="s">
        <v>69</v>
      </c>
      <c r="AW2667">
        <v>8</v>
      </c>
      <c r="AX2667" t="s">
        <v>70</v>
      </c>
      <c r="AY2667" t="s">
        <v>99</v>
      </c>
      <c r="AZ2667" t="s">
        <v>100</v>
      </c>
      <c r="BA2667">
        <v>5554</v>
      </c>
      <c r="BB2667">
        <v>31</v>
      </c>
      <c r="BC2667" t="s">
        <v>73</v>
      </c>
      <c r="BD2667" t="s">
        <v>74</v>
      </c>
      <c r="BE2667">
        <v>3030.4702480000001</v>
      </c>
      <c r="BF2667" t="s">
        <v>75</v>
      </c>
      <c r="BG2667">
        <v>3026.3432889999999</v>
      </c>
      <c r="BH2667">
        <v>119640.536075</v>
      </c>
    </row>
    <row r="2668" spans="1:60" x14ac:dyDescent="0.25">
      <c r="A2668">
        <v>2667</v>
      </c>
      <c r="B2668" t="s">
        <v>60</v>
      </c>
      <c r="C2668">
        <v>9033</v>
      </c>
      <c r="D2668" t="s">
        <v>2919</v>
      </c>
      <c r="E2668">
        <v>8010000</v>
      </c>
      <c r="F2668">
        <v>4</v>
      </c>
      <c r="G2668" t="s">
        <v>62</v>
      </c>
      <c r="H2668">
        <v>42</v>
      </c>
      <c r="I2668">
        <v>6140680100000720</v>
      </c>
      <c r="J2668">
        <v>9.5843869999999995</v>
      </c>
      <c r="K2668">
        <v>8.981052</v>
      </c>
      <c r="L2668">
        <v>40</v>
      </c>
      <c r="M2668">
        <v>57</v>
      </c>
      <c r="N2668" t="s">
        <v>124</v>
      </c>
      <c r="O2668" t="s">
        <v>88</v>
      </c>
      <c r="P2668">
        <v>0</v>
      </c>
      <c r="Q2668">
        <v>0</v>
      </c>
      <c r="R2668">
        <v>0</v>
      </c>
      <c r="S2668" t="s">
        <v>63</v>
      </c>
      <c r="T2668" t="s">
        <v>63</v>
      </c>
      <c r="U2668">
        <v>0</v>
      </c>
      <c r="V2668">
        <v>0</v>
      </c>
      <c r="W2668">
        <v>0</v>
      </c>
      <c r="X2668" t="s">
        <v>63</v>
      </c>
      <c r="Y2668" t="s">
        <v>63</v>
      </c>
      <c r="Z2668">
        <v>1</v>
      </c>
      <c r="AA2668">
        <v>57</v>
      </c>
      <c r="AB2668" t="s">
        <v>89</v>
      </c>
      <c r="AC2668">
        <v>986</v>
      </c>
      <c r="AD2668">
        <v>85</v>
      </c>
      <c r="AE2668">
        <v>225</v>
      </c>
      <c r="AF2668">
        <v>66</v>
      </c>
      <c r="AG2668">
        <v>3.9875949999999998</v>
      </c>
      <c r="AH2668">
        <v>1576</v>
      </c>
      <c r="AI2668">
        <v>1097</v>
      </c>
      <c r="AJ2668">
        <v>5360</v>
      </c>
      <c r="AK2668">
        <v>268</v>
      </c>
      <c r="AL2668">
        <v>1</v>
      </c>
      <c r="AM2668">
        <v>3</v>
      </c>
      <c r="AN2668" t="s">
        <v>120</v>
      </c>
      <c r="AO2668" t="s">
        <v>97</v>
      </c>
      <c r="AP2668">
        <v>161</v>
      </c>
      <c r="AQ2668">
        <v>65</v>
      </c>
      <c r="AR2668" t="s">
        <v>82</v>
      </c>
      <c r="AS2668">
        <v>206</v>
      </c>
      <c r="AT2668">
        <v>4</v>
      </c>
      <c r="AU2668" t="s">
        <v>105</v>
      </c>
      <c r="AV2668" t="s">
        <v>69</v>
      </c>
      <c r="AW2668">
        <v>9</v>
      </c>
      <c r="AX2668" t="s">
        <v>70</v>
      </c>
      <c r="AY2668" t="s">
        <v>99</v>
      </c>
      <c r="AZ2668" t="s">
        <v>100</v>
      </c>
      <c r="BA2668">
        <v>5359</v>
      </c>
      <c r="BB2668">
        <v>27</v>
      </c>
      <c r="BC2668" t="s">
        <v>206</v>
      </c>
      <c r="BD2668" t="s">
        <v>74</v>
      </c>
      <c r="BE2668">
        <v>1148.0345669999999</v>
      </c>
      <c r="BF2668" t="s">
        <v>114</v>
      </c>
      <c r="BG2668">
        <v>1148.0345669999999</v>
      </c>
      <c r="BH2668">
        <v>38786.638338999997</v>
      </c>
    </row>
    <row r="2669" spans="1:60" x14ac:dyDescent="0.25">
      <c r="A2669">
        <v>2668</v>
      </c>
      <c r="B2669" t="s">
        <v>60</v>
      </c>
      <c r="C2669">
        <v>9034</v>
      </c>
      <c r="D2669" t="s">
        <v>2920</v>
      </c>
      <c r="E2669">
        <v>8010000</v>
      </c>
      <c r="F2669">
        <v>4</v>
      </c>
      <c r="G2669" t="s">
        <v>62</v>
      </c>
      <c r="H2669">
        <v>42</v>
      </c>
      <c r="I2669">
        <v>6140680100000020</v>
      </c>
      <c r="J2669">
        <v>11.465016</v>
      </c>
      <c r="K2669">
        <v>33.508495000000003</v>
      </c>
      <c r="L2669">
        <v>99</v>
      </c>
      <c r="M2669">
        <v>11</v>
      </c>
      <c r="N2669" t="s">
        <v>78</v>
      </c>
      <c r="O2669" t="s">
        <v>63</v>
      </c>
      <c r="P2669">
        <v>14.285892</v>
      </c>
      <c r="Q2669">
        <v>38</v>
      </c>
      <c r="R2669">
        <v>5</v>
      </c>
      <c r="S2669" t="s">
        <v>124</v>
      </c>
      <c r="T2669" t="s">
        <v>63</v>
      </c>
      <c r="U2669">
        <v>7.2581329999999999</v>
      </c>
      <c r="V2669">
        <v>16</v>
      </c>
      <c r="W2669">
        <v>33</v>
      </c>
      <c r="X2669" t="s">
        <v>124</v>
      </c>
      <c r="Y2669" t="s">
        <v>63</v>
      </c>
      <c r="Z2669">
        <v>3</v>
      </c>
      <c r="AA2669">
        <v>44</v>
      </c>
      <c r="AB2669" t="s">
        <v>119</v>
      </c>
      <c r="AC2669">
        <v>287</v>
      </c>
      <c r="AD2669">
        <v>90</v>
      </c>
      <c r="AE2669">
        <v>184</v>
      </c>
      <c r="AF2669">
        <v>38</v>
      </c>
      <c r="AG2669">
        <v>7.5697210000000004</v>
      </c>
      <c r="AH2669">
        <v>1792</v>
      </c>
      <c r="AI2669">
        <v>1435</v>
      </c>
      <c r="AJ2669">
        <v>8152</v>
      </c>
      <c r="AK2669">
        <v>268</v>
      </c>
      <c r="AL2669">
        <v>1</v>
      </c>
      <c r="AM2669">
        <v>3</v>
      </c>
      <c r="AN2669" t="s">
        <v>120</v>
      </c>
      <c r="AO2669" t="s">
        <v>97</v>
      </c>
      <c r="AP2669">
        <v>161</v>
      </c>
      <c r="AQ2669">
        <v>10</v>
      </c>
      <c r="AR2669" t="s">
        <v>82</v>
      </c>
      <c r="AS2669">
        <v>206</v>
      </c>
      <c r="AT2669">
        <v>4</v>
      </c>
      <c r="AU2669" t="s">
        <v>98</v>
      </c>
      <c r="AV2669" t="s">
        <v>69</v>
      </c>
      <c r="AW2669">
        <v>88</v>
      </c>
      <c r="AX2669" t="s">
        <v>70</v>
      </c>
      <c r="AY2669" t="s">
        <v>99</v>
      </c>
      <c r="AZ2669" t="s">
        <v>100</v>
      </c>
      <c r="BA2669">
        <v>5224</v>
      </c>
      <c r="BB2669">
        <v>34</v>
      </c>
      <c r="BC2669" t="s">
        <v>206</v>
      </c>
      <c r="BD2669" t="s">
        <v>74</v>
      </c>
      <c r="BE2669">
        <v>1585.817616</v>
      </c>
      <c r="BF2669" t="s">
        <v>101</v>
      </c>
      <c r="BG2669">
        <v>1585.817616</v>
      </c>
      <c r="BH2669">
        <v>46397.274365999998</v>
      </c>
    </row>
    <row r="2670" spans="1:60" x14ac:dyDescent="0.25">
      <c r="A2670">
        <v>2669</v>
      </c>
      <c r="B2670" t="s">
        <v>60</v>
      </c>
      <c r="C2670">
        <v>9035</v>
      </c>
      <c r="D2670" t="s">
        <v>2921</v>
      </c>
      <c r="E2670">
        <v>8010000</v>
      </c>
      <c r="F2670">
        <v>4</v>
      </c>
      <c r="G2670" t="s">
        <v>62</v>
      </c>
      <c r="H2670">
        <v>42</v>
      </c>
      <c r="I2670">
        <v>6140680100000740</v>
      </c>
      <c r="J2670">
        <v>4.459543</v>
      </c>
      <c r="K2670">
        <v>9.0822090000000006</v>
      </c>
      <c r="L2670">
        <v>40</v>
      </c>
      <c r="M2670">
        <v>58</v>
      </c>
      <c r="N2670" t="s">
        <v>124</v>
      </c>
      <c r="O2670" t="s">
        <v>88</v>
      </c>
      <c r="P2670">
        <v>0</v>
      </c>
      <c r="Q2670">
        <v>0</v>
      </c>
      <c r="R2670">
        <v>0</v>
      </c>
      <c r="S2670" t="s">
        <v>63</v>
      </c>
      <c r="T2670" t="s">
        <v>63</v>
      </c>
      <c r="U2670">
        <v>0</v>
      </c>
      <c r="V2670">
        <v>0</v>
      </c>
      <c r="W2670">
        <v>0</v>
      </c>
      <c r="X2670" t="s">
        <v>63</v>
      </c>
      <c r="Y2670" t="s">
        <v>63</v>
      </c>
      <c r="Z2670">
        <v>1</v>
      </c>
      <c r="AA2670">
        <v>58</v>
      </c>
      <c r="AB2670" t="s">
        <v>89</v>
      </c>
      <c r="AC2670">
        <v>986</v>
      </c>
      <c r="AD2670">
        <v>86</v>
      </c>
      <c r="AE2670">
        <v>226</v>
      </c>
      <c r="AF2670">
        <v>66</v>
      </c>
      <c r="AG2670">
        <v>3.992791</v>
      </c>
      <c r="AH2670">
        <v>1583</v>
      </c>
      <c r="AI2670">
        <v>1106</v>
      </c>
      <c r="AJ2670">
        <v>5373</v>
      </c>
      <c r="AK2670">
        <v>268</v>
      </c>
      <c r="AL2670">
        <v>1</v>
      </c>
      <c r="AM2670">
        <v>3</v>
      </c>
      <c r="AN2670" t="s">
        <v>120</v>
      </c>
      <c r="AO2670" t="s">
        <v>97</v>
      </c>
      <c r="AP2670">
        <v>102</v>
      </c>
      <c r="AQ2670">
        <v>65</v>
      </c>
      <c r="AR2670" t="s">
        <v>91</v>
      </c>
      <c r="AS2670">
        <v>206</v>
      </c>
      <c r="AT2670">
        <v>4</v>
      </c>
      <c r="AU2670" t="s">
        <v>68</v>
      </c>
      <c r="AV2670" t="s">
        <v>69</v>
      </c>
      <c r="AW2670">
        <v>8</v>
      </c>
      <c r="AX2670" t="s">
        <v>70</v>
      </c>
      <c r="AY2670" t="s">
        <v>99</v>
      </c>
      <c r="AZ2670" t="s">
        <v>100</v>
      </c>
      <c r="BA2670">
        <v>5180</v>
      </c>
      <c r="BB2670">
        <v>33</v>
      </c>
      <c r="BC2670" t="s">
        <v>206</v>
      </c>
      <c r="BD2670" t="s">
        <v>74</v>
      </c>
      <c r="BE2670">
        <v>768.06043899999997</v>
      </c>
      <c r="BF2670" t="s">
        <v>114</v>
      </c>
      <c r="BG2670">
        <v>768.06043899999997</v>
      </c>
      <c r="BH2670">
        <v>18047.131031000001</v>
      </c>
    </row>
    <row r="2671" spans="1:60" x14ac:dyDescent="0.25">
      <c r="A2671">
        <v>2670</v>
      </c>
      <c r="B2671" t="s">
        <v>60</v>
      </c>
      <c r="C2671">
        <v>9036</v>
      </c>
      <c r="D2671" t="s">
        <v>2922</v>
      </c>
      <c r="E2671">
        <v>8010000</v>
      </c>
      <c r="F2671">
        <v>4</v>
      </c>
      <c r="G2671" t="s">
        <v>62</v>
      </c>
      <c r="H2671">
        <v>42</v>
      </c>
      <c r="I2671">
        <v>6140680100000400</v>
      </c>
      <c r="J2671">
        <v>8.643713</v>
      </c>
      <c r="K2671">
        <v>24.254778000000002</v>
      </c>
      <c r="L2671">
        <v>110</v>
      </c>
      <c r="M2671">
        <v>9</v>
      </c>
      <c r="N2671" t="s">
        <v>87</v>
      </c>
      <c r="O2671" t="s">
        <v>95</v>
      </c>
      <c r="P2671">
        <v>1.2839</v>
      </c>
      <c r="Q2671">
        <v>10</v>
      </c>
      <c r="R2671">
        <v>37</v>
      </c>
      <c r="S2671" t="s">
        <v>95</v>
      </c>
      <c r="T2671" t="s">
        <v>77</v>
      </c>
      <c r="U2671">
        <v>0</v>
      </c>
      <c r="V2671">
        <v>0</v>
      </c>
      <c r="W2671">
        <v>0</v>
      </c>
      <c r="X2671" t="s">
        <v>63</v>
      </c>
      <c r="Y2671" t="s">
        <v>63</v>
      </c>
      <c r="Z2671">
        <v>2</v>
      </c>
      <c r="AA2671">
        <v>43</v>
      </c>
      <c r="AB2671" t="s">
        <v>80</v>
      </c>
      <c r="AC2671">
        <v>4364</v>
      </c>
      <c r="AD2671">
        <v>42</v>
      </c>
      <c r="AE2671">
        <v>171</v>
      </c>
      <c r="AF2671">
        <v>40</v>
      </c>
      <c r="AG2671">
        <v>1.3287370000000001</v>
      </c>
      <c r="AH2671">
        <v>1228</v>
      </c>
      <c r="AI2671">
        <v>1103</v>
      </c>
      <c r="AJ2671">
        <v>6590</v>
      </c>
      <c r="AK2671">
        <v>201</v>
      </c>
      <c r="AL2671">
        <v>3</v>
      </c>
      <c r="AM2671">
        <v>3</v>
      </c>
      <c r="AN2671" t="s">
        <v>1777</v>
      </c>
      <c r="AO2671" t="s">
        <v>66</v>
      </c>
      <c r="AP2671">
        <v>161</v>
      </c>
      <c r="AQ2671">
        <v>70</v>
      </c>
      <c r="AR2671" t="s">
        <v>67</v>
      </c>
      <c r="AS2671">
        <v>213</v>
      </c>
      <c r="AT2671">
        <v>3</v>
      </c>
      <c r="AU2671" t="s">
        <v>92</v>
      </c>
      <c r="AV2671" t="s">
        <v>69</v>
      </c>
      <c r="AW2671">
        <v>6</v>
      </c>
      <c r="AX2671" t="s">
        <v>70</v>
      </c>
      <c r="AY2671" t="s">
        <v>71</v>
      </c>
      <c r="AZ2671" t="s">
        <v>72</v>
      </c>
      <c r="BA2671">
        <v>5360</v>
      </c>
      <c r="BB2671">
        <v>32</v>
      </c>
      <c r="BC2671" t="s">
        <v>93</v>
      </c>
      <c r="BD2671" t="s">
        <v>74</v>
      </c>
      <c r="BE2671">
        <v>1692.7313569999999</v>
      </c>
      <c r="BF2671" t="s">
        <v>75</v>
      </c>
      <c r="BG2671">
        <v>1014.930608</v>
      </c>
      <c r="BH2671">
        <v>34979.866281000002</v>
      </c>
    </row>
    <row r="2672" spans="1:60" x14ac:dyDescent="0.25">
      <c r="A2672">
        <v>2671</v>
      </c>
      <c r="B2672" t="s">
        <v>60</v>
      </c>
      <c r="C2672">
        <v>9072</v>
      </c>
      <c r="D2672" t="s">
        <v>2923</v>
      </c>
      <c r="E2672">
        <v>8010000</v>
      </c>
      <c r="F2672">
        <v>4</v>
      </c>
      <c r="G2672" t="s">
        <v>62</v>
      </c>
      <c r="H2672">
        <v>42</v>
      </c>
      <c r="I2672">
        <v>6140680100000580</v>
      </c>
      <c r="J2672">
        <v>1.5759650000000001</v>
      </c>
      <c r="K2672">
        <v>0</v>
      </c>
      <c r="L2672">
        <v>0</v>
      </c>
      <c r="M2672">
        <v>0</v>
      </c>
      <c r="N2672" t="s">
        <v>63</v>
      </c>
      <c r="O2672" t="s">
        <v>63</v>
      </c>
      <c r="P2672">
        <v>0</v>
      </c>
      <c r="Q2672">
        <v>0</v>
      </c>
      <c r="R2672">
        <v>0</v>
      </c>
      <c r="S2672" t="s">
        <v>63</v>
      </c>
      <c r="T2672" t="s">
        <v>63</v>
      </c>
      <c r="U2672">
        <v>0</v>
      </c>
      <c r="V2672">
        <v>0</v>
      </c>
      <c r="W2672">
        <v>0</v>
      </c>
      <c r="X2672" t="s">
        <v>63</v>
      </c>
      <c r="Y2672" t="s">
        <v>63</v>
      </c>
      <c r="Z2672">
        <v>0</v>
      </c>
      <c r="AA2672">
        <v>0</v>
      </c>
      <c r="AB2672" t="s">
        <v>64</v>
      </c>
      <c r="AC2672">
        <v>1</v>
      </c>
      <c r="AD2672">
        <v>0</v>
      </c>
      <c r="AE2672">
        <v>0</v>
      </c>
      <c r="AF2672">
        <v>7</v>
      </c>
      <c r="AG2672">
        <v>2.9402710000000001</v>
      </c>
      <c r="AH2672">
        <v>1</v>
      </c>
      <c r="AI2672">
        <v>1</v>
      </c>
      <c r="AJ2672">
        <v>3</v>
      </c>
      <c r="AK2672">
        <v>999</v>
      </c>
      <c r="AL2672">
        <v>5</v>
      </c>
      <c r="AM2672">
        <v>5</v>
      </c>
      <c r="AN2672" t="s">
        <v>120</v>
      </c>
      <c r="AO2672" t="s">
        <v>176</v>
      </c>
      <c r="AP2672">
        <v>141</v>
      </c>
      <c r="AQ2672">
        <v>1</v>
      </c>
      <c r="AR2672" t="s">
        <v>156</v>
      </c>
      <c r="AS2672">
        <v>0</v>
      </c>
      <c r="AT2672">
        <v>4</v>
      </c>
      <c r="AU2672" t="s">
        <v>227</v>
      </c>
      <c r="AV2672" t="s">
        <v>69</v>
      </c>
      <c r="AW2672">
        <v>6</v>
      </c>
      <c r="AX2672" t="s">
        <v>70</v>
      </c>
      <c r="AY2672" t="s">
        <v>99</v>
      </c>
      <c r="AZ2672" t="s">
        <v>161</v>
      </c>
      <c r="BA2672">
        <v>5464</v>
      </c>
      <c r="BB2672">
        <v>30</v>
      </c>
      <c r="BC2672" t="s">
        <v>206</v>
      </c>
      <c r="BD2672" t="s">
        <v>228</v>
      </c>
      <c r="BE2672">
        <v>2471.6554860000001</v>
      </c>
      <c r="BF2672" t="s">
        <v>101</v>
      </c>
      <c r="BG2672">
        <v>679.40723400000002</v>
      </c>
      <c r="BH2672">
        <v>6377.7054710000002</v>
      </c>
    </row>
    <row r="2673" spans="1:60" x14ac:dyDescent="0.25">
      <c r="A2673">
        <v>2672</v>
      </c>
      <c r="B2673" t="s">
        <v>60</v>
      </c>
      <c r="C2673">
        <v>9073</v>
      </c>
      <c r="D2673" t="s">
        <v>2924</v>
      </c>
      <c r="E2673">
        <v>8010000</v>
      </c>
      <c r="F2673">
        <v>4</v>
      </c>
      <c r="G2673" t="s">
        <v>62</v>
      </c>
      <c r="H2673">
        <v>42</v>
      </c>
      <c r="I2673">
        <v>6140680100000820</v>
      </c>
      <c r="J2673">
        <v>0.28741499999999998</v>
      </c>
      <c r="K2673">
        <v>0</v>
      </c>
      <c r="L2673">
        <v>0</v>
      </c>
      <c r="M2673">
        <v>0</v>
      </c>
      <c r="N2673" t="s">
        <v>63</v>
      </c>
      <c r="O2673" t="s">
        <v>63</v>
      </c>
      <c r="P2673">
        <v>0</v>
      </c>
      <c r="Q2673">
        <v>0</v>
      </c>
      <c r="R2673">
        <v>0</v>
      </c>
      <c r="S2673" t="s">
        <v>63</v>
      </c>
      <c r="T2673" t="s">
        <v>63</v>
      </c>
      <c r="U2673">
        <v>0</v>
      </c>
      <c r="V2673">
        <v>0</v>
      </c>
      <c r="W2673">
        <v>0</v>
      </c>
      <c r="X2673" t="s">
        <v>63</v>
      </c>
      <c r="Y2673" t="s">
        <v>63</v>
      </c>
      <c r="Z2673">
        <v>0</v>
      </c>
      <c r="AA2673">
        <v>0</v>
      </c>
      <c r="AB2673" t="s">
        <v>64</v>
      </c>
      <c r="AC2673">
        <v>1</v>
      </c>
      <c r="AD2673">
        <v>0</v>
      </c>
      <c r="AE2673">
        <v>0</v>
      </c>
      <c r="AF2673">
        <v>5</v>
      </c>
      <c r="AG2673">
        <v>1.97037</v>
      </c>
      <c r="AH2673">
        <v>0</v>
      </c>
      <c r="AI2673">
        <v>0</v>
      </c>
      <c r="AJ2673">
        <v>1</v>
      </c>
      <c r="AK2673">
        <v>999</v>
      </c>
      <c r="AL2673">
        <v>5</v>
      </c>
      <c r="AM2673">
        <v>5</v>
      </c>
      <c r="AN2673" t="s">
        <v>120</v>
      </c>
      <c r="AO2673" t="s">
        <v>176</v>
      </c>
      <c r="AP2673">
        <v>141</v>
      </c>
      <c r="AQ2673">
        <v>1</v>
      </c>
      <c r="AR2673" t="s">
        <v>156</v>
      </c>
      <c r="AS2673">
        <v>0</v>
      </c>
      <c r="AT2673">
        <v>4</v>
      </c>
      <c r="AU2673" t="s">
        <v>227</v>
      </c>
      <c r="AV2673" t="s">
        <v>69</v>
      </c>
      <c r="AW2673">
        <v>6</v>
      </c>
      <c r="AX2673" t="s">
        <v>70</v>
      </c>
      <c r="AY2673" t="s">
        <v>99</v>
      </c>
      <c r="AZ2673" t="s">
        <v>161</v>
      </c>
      <c r="BA2673">
        <v>5429</v>
      </c>
      <c r="BB2673">
        <v>28</v>
      </c>
      <c r="BC2673" t="s">
        <v>140</v>
      </c>
      <c r="BD2673" t="s">
        <v>228</v>
      </c>
      <c r="BE2673">
        <v>2237.2619599999998</v>
      </c>
      <c r="BF2673" t="s">
        <v>101</v>
      </c>
      <c r="BG2673">
        <v>276.02271300000001</v>
      </c>
      <c r="BH2673">
        <v>1163.125673</v>
      </c>
    </row>
    <row r="2674" spans="1:60" x14ac:dyDescent="0.25">
      <c r="A2674">
        <v>2673</v>
      </c>
      <c r="B2674" t="s">
        <v>60</v>
      </c>
      <c r="C2674">
        <v>9208</v>
      </c>
      <c r="D2674" t="s">
        <v>2925</v>
      </c>
      <c r="E2674">
        <v>8010000</v>
      </c>
      <c r="F2674">
        <v>3</v>
      </c>
      <c r="G2674" t="s">
        <v>62</v>
      </c>
      <c r="H2674">
        <v>31</v>
      </c>
      <c r="I2674">
        <v>6140680100000780</v>
      </c>
      <c r="J2674">
        <v>4.4381300000000001</v>
      </c>
      <c r="K2674">
        <v>0</v>
      </c>
      <c r="L2674">
        <v>0</v>
      </c>
      <c r="M2674">
        <v>0</v>
      </c>
      <c r="N2674" t="s">
        <v>101</v>
      </c>
      <c r="O2674" t="s">
        <v>101</v>
      </c>
      <c r="P2674">
        <v>0</v>
      </c>
      <c r="Q2674">
        <v>0</v>
      </c>
      <c r="R2674">
        <v>0</v>
      </c>
      <c r="S2674" t="s">
        <v>101</v>
      </c>
      <c r="T2674" t="s">
        <v>101</v>
      </c>
      <c r="U2674">
        <v>0</v>
      </c>
      <c r="V2674">
        <v>0</v>
      </c>
      <c r="W2674">
        <v>0</v>
      </c>
      <c r="X2674" t="s">
        <v>101</v>
      </c>
      <c r="Y2674" t="s">
        <v>101</v>
      </c>
      <c r="Z2674">
        <v>0</v>
      </c>
      <c r="AA2674">
        <v>0</v>
      </c>
      <c r="AB2674" t="s">
        <v>101</v>
      </c>
      <c r="AC2674">
        <v>0</v>
      </c>
      <c r="AD2674">
        <v>0</v>
      </c>
      <c r="AE2674">
        <v>0</v>
      </c>
      <c r="AF2674">
        <v>0</v>
      </c>
      <c r="AG2674">
        <v>0</v>
      </c>
      <c r="AH2674">
        <v>0</v>
      </c>
      <c r="AI2674">
        <v>0</v>
      </c>
      <c r="AJ2674">
        <v>0</v>
      </c>
      <c r="AK2674">
        <v>0</v>
      </c>
      <c r="AL2674">
        <v>0</v>
      </c>
      <c r="AM2674">
        <v>0</v>
      </c>
      <c r="AN2674" t="s">
        <v>154</v>
      </c>
      <c r="AO2674" t="s">
        <v>155</v>
      </c>
      <c r="AP2674">
        <v>101</v>
      </c>
      <c r="AQ2674">
        <v>1</v>
      </c>
      <c r="AR2674" t="s">
        <v>156</v>
      </c>
      <c r="AS2674">
        <v>0</v>
      </c>
      <c r="AT2674">
        <v>4</v>
      </c>
      <c r="AU2674" t="s">
        <v>157</v>
      </c>
      <c r="AV2674" t="s">
        <v>158</v>
      </c>
      <c r="AW2674">
        <v>5</v>
      </c>
      <c r="AX2674" t="s">
        <v>159</v>
      </c>
      <c r="AY2674" t="s">
        <v>160</v>
      </c>
      <c r="AZ2674" t="s">
        <v>161</v>
      </c>
      <c r="BA2674">
        <v>5981</v>
      </c>
      <c r="BB2674">
        <v>16</v>
      </c>
      <c r="BC2674" t="s">
        <v>85</v>
      </c>
      <c r="BD2674" t="s">
        <v>74</v>
      </c>
      <c r="BE2674">
        <v>683.18062399999997</v>
      </c>
      <c r="BF2674" t="s">
        <v>101</v>
      </c>
      <c r="BG2674">
        <v>683.18062399999997</v>
      </c>
      <c r="BH2674">
        <v>17960.473225999998</v>
      </c>
    </row>
    <row r="2675" spans="1:60" x14ac:dyDescent="0.25">
      <c r="A2675">
        <v>2674</v>
      </c>
      <c r="B2675" t="s">
        <v>60</v>
      </c>
      <c r="C2675">
        <v>9209</v>
      </c>
      <c r="D2675" t="s">
        <v>2926</v>
      </c>
      <c r="E2675">
        <v>8010000</v>
      </c>
      <c r="F2675">
        <v>3</v>
      </c>
      <c r="G2675" t="s">
        <v>62</v>
      </c>
      <c r="H2675">
        <v>31</v>
      </c>
      <c r="I2675">
        <v>6140680100000780</v>
      </c>
      <c r="J2675">
        <v>3.2165599999999999</v>
      </c>
      <c r="K2675">
        <v>0</v>
      </c>
      <c r="L2675">
        <v>0</v>
      </c>
      <c r="M2675">
        <v>0</v>
      </c>
      <c r="N2675" t="s">
        <v>101</v>
      </c>
      <c r="O2675" t="s">
        <v>101</v>
      </c>
      <c r="P2675">
        <v>0</v>
      </c>
      <c r="Q2675">
        <v>0</v>
      </c>
      <c r="R2675">
        <v>0</v>
      </c>
      <c r="S2675" t="s">
        <v>101</v>
      </c>
      <c r="T2675" t="s">
        <v>101</v>
      </c>
      <c r="U2675">
        <v>0</v>
      </c>
      <c r="V2675">
        <v>0</v>
      </c>
      <c r="W2675">
        <v>0</v>
      </c>
      <c r="X2675" t="s">
        <v>101</v>
      </c>
      <c r="Y2675" t="s">
        <v>101</v>
      </c>
      <c r="Z2675">
        <v>0</v>
      </c>
      <c r="AA2675">
        <v>0</v>
      </c>
      <c r="AB2675" t="s">
        <v>101</v>
      </c>
      <c r="AC2675">
        <v>0</v>
      </c>
      <c r="AD2675">
        <v>0</v>
      </c>
      <c r="AE2675">
        <v>0</v>
      </c>
      <c r="AF2675">
        <v>0</v>
      </c>
      <c r="AG2675">
        <v>0</v>
      </c>
      <c r="AH2675">
        <v>0</v>
      </c>
      <c r="AI2675">
        <v>0</v>
      </c>
      <c r="AJ2675">
        <v>0</v>
      </c>
      <c r="AK2675">
        <v>0</v>
      </c>
      <c r="AL2675">
        <v>0</v>
      </c>
      <c r="AM2675">
        <v>0</v>
      </c>
      <c r="AN2675" t="s">
        <v>154</v>
      </c>
      <c r="AO2675" t="s">
        <v>155</v>
      </c>
      <c r="AP2675">
        <v>101</v>
      </c>
      <c r="AQ2675">
        <v>1</v>
      </c>
      <c r="AR2675" t="s">
        <v>156</v>
      </c>
      <c r="AS2675">
        <v>0</v>
      </c>
      <c r="AT2675">
        <v>4</v>
      </c>
      <c r="AU2675" t="s">
        <v>157</v>
      </c>
      <c r="AV2675" t="s">
        <v>158</v>
      </c>
      <c r="AW2675">
        <v>4</v>
      </c>
      <c r="AX2675" t="s">
        <v>159</v>
      </c>
      <c r="AY2675" t="s">
        <v>160</v>
      </c>
      <c r="AZ2675" t="s">
        <v>161</v>
      </c>
      <c r="BA2675">
        <v>5992</v>
      </c>
      <c r="BB2675">
        <v>23</v>
      </c>
      <c r="BC2675" t="s">
        <v>98</v>
      </c>
      <c r="BD2675" t="s">
        <v>74</v>
      </c>
      <c r="BE2675">
        <v>1139.3323519999999</v>
      </c>
      <c r="BF2675" t="s">
        <v>101</v>
      </c>
      <c r="BG2675">
        <v>1139.3323519999999</v>
      </c>
      <c r="BH2675">
        <v>13016.956953999999</v>
      </c>
    </row>
    <row r="2676" spans="1:60" x14ac:dyDescent="0.25">
      <c r="A2676">
        <v>2675</v>
      </c>
      <c r="B2676" t="s">
        <v>60</v>
      </c>
      <c r="C2676">
        <v>9210</v>
      </c>
      <c r="D2676" t="s">
        <v>2927</v>
      </c>
      <c r="E2676">
        <v>8010000</v>
      </c>
      <c r="F2676">
        <v>3</v>
      </c>
      <c r="G2676" t="s">
        <v>62</v>
      </c>
      <c r="H2676">
        <v>31</v>
      </c>
      <c r="I2676">
        <v>6140680100000950</v>
      </c>
      <c r="J2676">
        <v>9.4650230000000004</v>
      </c>
      <c r="K2676">
        <v>0</v>
      </c>
      <c r="L2676">
        <v>0</v>
      </c>
      <c r="M2676">
        <v>0</v>
      </c>
      <c r="N2676" t="s">
        <v>101</v>
      </c>
      <c r="O2676" t="s">
        <v>101</v>
      </c>
      <c r="P2676">
        <v>0</v>
      </c>
      <c r="Q2676">
        <v>0</v>
      </c>
      <c r="R2676">
        <v>0</v>
      </c>
      <c r="S2676" t="s">
        <v>101</v>
      </c>
      <c r="T2676" t="s">
        <v>101</v>
      </c>
      <c r="U2676">
        <v>0</v>
      </c>
      <c r="V2676">
        <v>0</v>
      </c>
      <c r="W2676">
        <v>0</v>
      </c>
      <c r="X2676" t="s">
        <v>101</v>
      </c>
      <c r="Y2676" t="s">
        <v>101</v>
      </c>
      <c r="Z2676">
        <v>0</v>
      </c>
      <c r="AA2676">
        <v>0</v>
      </c>
      <c r="AB2676" t="s">
        <v>101</v>
      </c>
      <c r="AC2676">
        <v>0</v>
      </c>
      <c r="AD2676">
        <v>0</v>
      </c>
      <c r="AE2676">
        <v>0</v>
      </c>
      <c r="AF2676">
        <v>0</v>
      </c>
      <c r="AG2676">
        <v>0</v>
      </c>
      <c r="AH2676">
        <v>0</v>
      </c>
      <c r="AI2676">
        <v>0</v>
      </c>
      <c r="AJ2676">
        <v>0</v>
      </c>
      <c r="AK2676">
        <v>0</v>
      </c>
      <c r="AL2676">
        <v>0</v>
      </c>
      <c r="AM2676">
        <v>0</v>
      </c>
      <c r="AN2676" t="s">
        <v>154</v>
      </c>
      <c r="AO2676" t="s">
        <v>155</v>
      </c>
      <c r="AP2676">
        <v>101</v>
      </c>
      <c r="AQ2676">
        <v>2</v>
      </c>
      <c r="AR2676" t="s">
        <v>156</v>
      </c>
      <c r="AS2676">
        <v>0</v>
      </c>
      <c r="AT2676">
        <v>4</v>
      </c>
      <c r="AU2676" t="s">
        <v>157</v>
      </c>
      <c r="AV2676" t="s">
        <v>158</v>
      </c>
      <c r="AW2676">
        <v>4</v>
      </c>
      <c r="AX2676" t="s">
        <v>159</v>
      </c>
      <c r="AY2676" t="s">
        <v>160</v>
      </c>
      <c r="AZ2676" t="s">
        <v>161</v>
      </c>
      <c r="BA2676">
        <v>5845</v>
      </c>
      <c r="BB2676">
        <v>37</v>
      </c>
      <c r="BC2676" t="s">
        <v>140</v>
      </c>
      <c r="BD2676" t="s">
        <v>74</v>
      </c>
      <c r="BE2676">
        <v>2813.0696499999999</v>
      </c>
      <c r="BF2676" t="s">
        <v>101</v>
      </c>
      <c r="BG2676">
        <v>2249.6039110000002</v>
      </c>
      <c r="BH2676">
        <v>38303.588742</v>
      </c>
    </row>
    <row r="2677" spans="1:60" x14ac:dyDescent="0.25">
      <c r="A2677">
        <v>2676</v>
      </c>
      <c r="B2677" t="s">
        <v>60</v>
      </c>
      <c r="C2677">
        <v>9211</v>
      </c>
      <c r="D2677" t="s">
        <v>2928</v>
      </c>
      <c r="E2677">
        <v>8010000</v>
      </c>
      <c r="F2677">
        <v>3</v>
      </c>
      <c r="G2677" t="s">
        <v>62</v>
      </c>
      <c r="H2677">
        <v>31</v>
      </c>
      <c r="I2677">
        <v>6140680100000780</v>
      </c>
      <c r="J2677">
        <v>2.7113870000000002</v>
      </c>
      <c r="K2677">
        <v>0</v>
      </c>
      <c r="L2677">
        <v>0</v>
      </c>
      <c r="M2677">
        <v>0</v>
      </c>
      <c r="N2677" t="s">
        <v>101</v>
      </c>
      <c r="O2677" t="s">
        <v>101</v>
      </c>
      <c r="P2677">
        <v>0</v>
      </c>
      <c r="Q2677">
        <v>0</v>
      </c>
      <c r="R2677">
        <v>0</v>
      </c>
      <c r="S2677" t="s">
        <v>101</v>
      </c>
      <c r="T2677" t="s">
        <v>101</v>
      </c>
      <c r="U2677">
        <v>0</v>
      </c>
      <c r="V2677">
        <v>0</v>
      </c>
      <c r="W2677">
        <v>0</v>
      </c>
      <c r="X2677" t="s">
        <v>101</v>
      </c>
      <c r="Y2677" t="s">
        <v>101</v>
      </c>
      <c r="Z2677">
        <v>0</v>
      </c>
      <c r="AA2677">
        <v>0</v>
      </c>
      <c r="AB2677" t="s">
        <v>101</v>
      </c>
      <c r="AC2677">
        <v>0</v>
      </c>
      <c r="AD2677">
        <v>0</v>
      </c>
      <c r="AE2677">
        <v>0</v>
      </c>
      <c r="AF2677">
        <v>0</v>
      </c>
      <c r="AG2677">
        <v>0</v>
      </c>
      <c r="AH2677">
        <v>0</v>
      </c>
      <c r="AI2677">
        <v>0</v>
      </c>
      <c r="AJ2677">
        <v>0</v>
      </c>
      <c r="AK2677">
        <v>0</v>
      </c>
      <c r="AL2677">
        <v>0</v>
      </c>
      <c r="AM2677">
        <v>0</v>
      </c>
      <c r="AN2677" t="s">
        <v>154</v>
      </c>
      <c r="AO2677" t="s">
        <v>155</v>
      </c>
      <c r="AP2677">
        <v>101</v>
      </c>
      <c r="AQ2677">
        <v>1</v>
      </c>
      <c r="AR2677" t="s">
        <v>156</v>
      </c>
      <c r="AS2677">
        <v>0</v>
      </c>
      <c r="AT2677">
        <v>4</v>
      </c>
      <c r="AU2677" t="s">
        <v>157</v>
      </c>
      <c r="AV2677" t="s">
        <v>158</v>
      </c>
      <c r="AW2677">
        <v>4</v>
      </c>
      <c r="AX2677" t="s">
        <v>159</v>
      </c>
      <c r="AY2677" t="s">
        <v>160</v>
      </c>
      <c r="AZ2677" t="s">
        <v>161</v>
      </c>
      <c r="BA2677">
        <v>5764</v>
      </c>
      <c r="BB2677">
        <v>41</v>
      </c>
      <c r="BC2677" t="s">
        <v>98</v>
      </c>
      <c r="BD2677" t="s">
        <v>74</v>
      </c>
      <c r="BE2677">
        <v>1249.373503</v>
      </c>
      <c r="BF2677" t="s">
        <v>101</v>
      </c>
      <c r="BG2677">
        <v>713.67220799999996</v>
      </c>
      <c r="BH2677">
        <v>10972.594429000001</v>
      </c>
    </row>
    <row r="2678" spans="1:60" x14ac:dyDescent="0.25">
      <c r="A2678">
        <v>2677</v>
      </c>
      <c r="B2678" t="s">
        <v>60</v>
      </c>
      <c r="C2678">
        <v>9212</v>
      </c>
      <c r="D2678" t="s">
        <v>2929</v>
      </c>
      <c r="E2678">
        <v>8010000</v>
      </c>
      <c r="F2678">
        <v>3</v>
      </c>
      <c r="G2678" t="s">
        <v>62</v>
      </c>
      <c r="H2678">
        <v>31</v>
      </c>
      <c r="I2678">
        <v>6140680100000970</v>
      </c>
      <c r="J2678">
        <v>9.5530989999999996</v>
      </c>
      <c r="K2678">
        <v>0</v>
      </c>
      <c r="L2678">
        <v>0</v>
      </c>
      <c r="M2678">
        <v>0</v>
      </c>
      <c r="N2678" t="s">
        <v>101</v>
      </c>
      <c r="O2678" t="s">
        <v>101</v>
      </c>
      <c r="P2678">
        <v>0</v>
      </c>
      <c r="Q2678">
        <v>0</v>
      </c>
      <c r="R2678">
        <v>0</v>
      </c>
      <c r="S2678" t="s">
        <v>101</v>
      </c>
      <c r="T2678" t="s">
        <v>101</v>
      </c>
      <c r="U2678">
        <v>0</v>
      </c>
      <c r="V2678">
        <v>0</v>
      </c>
      <c r="W2678">
        <v>0</v>
      </c>
      <c r="X2678" t="s">
        <v>101</v>
      </c>
      <c r="Y2678" t="s">
        <v>101</v>
      </c>
      <c r="Z2678">
        <v>0</v>
      </c>
      <c r="AA2678">
        <v>0</v>
      </c>
      <c r="AB2678" t="s">
        <v>101</v>
      </c>
      <c r="AC2678">
        <v>0</v>
      </c>
      <c r="AD2678">
        <v>0</v>
      </c>
      <c r="AE2678">
        <v>0</v>
      </c>
      <c r="AF2678">
        <v>0</v>
      </c>
      <c r="AG2678">
        <v>0</v>
      </c>
      <c r="AH2678">
        <v>0</v>
      </c>
      <c r="AI2678">
        <v>0</v>
      </c>
      <c r="AJ2678">
        <v>0</v>
      </c>
      <c r="AK2678">
        <v>0</v>
      </c>
      <c r="AL2678">
        <v>0</v>
      </c>
      <c r="AM2678">
        <v>0</v>
      </c>
      <c r="AN2678" t="s">
        <v>154</v>
      </c>
      <c r="AO2678" t="s">
        <v>155</v>
      </c>
      <c r="AP2678">
        <v>101</v>
      </c>
      <c r="AQ2678">
        <v>1</v>
      </c>
      <c r="AR2678" t="s">
        <v>156</v>
      </c>
      <c r="AS2678">
        <v>0</v>
      </c>
      <c r="AT2678">
        <v>4</v>
      </c>
      <c r="AU2678" t="s">
        <v>157</v>
      </c>
      <c r="AV2678" t="s">
        <v>158</v>
      </c>
      <c r="AW2678">
        <v>5</v>
      </c>
      <c r="AX2678" t="s">
        <v>159</v>
      </c>
      <c r="AY2678" t="s">
        <v>160</v>
      </c>
      <c r="AZ2678" t="s">
        <v>161</v>
      </c>
      <c r="BA2678">
        <v>5868</v>
      </c>
      <c r="BB2678">
        <v>28</v>
      </c>
      <c r="BC2678" t="s">
        <v>126</v>
      </c>
      <c r="BD2678" t="s">
        <v>74</v>
      </c>
      <c r="BE2678">
        <v>2014.1636169999999</v>
      </c>
      <c r="BF2678" t="s">
        <v>101</v>
      </c>
      <c r="BG2678">
        <v>2014.2929730000001</v>
      </c>
      <c r="BH2678">
        <v>38660.020809000001</v>
      </c>
    </row>
    <row r="2679" spans="1:60" x14ac:dyDescent="0.25">
      <c r="A2679">
        <v>2678</v>
      </c>
      <c r="B2679" t="s">
        <v>60</v>
      </c>
      <c r="C2679">
        <v>9213</v>
      </c>
      <c r="D2679" t="s">
        <v>2930</v>
      </c>
      <c r="E2679">
        <v>8010000</v>
      </c>
      <c r="F2679">
        <v>3</v>
      </c>
      <c r="G2679" t="s">
        <v>62</v>
      </c>
      <c r="H2679">
        <v>31</v>
      </c>
      <c r="I2679">
        <v>6140680100000780</v>
      </c>
      <c r="J2679">
        <v>3.082538</v>
      </c>
      <c r="K2679">
        <v>0</v>
      </c>
      <c r="L2679">
        <v>0</v>
      </c>
      <c r="M2679">
        <v>0</v>
      </c>
      <c r="N2679" t="s">
        <v>101</v>
      </c>
      <c r="O2679" t="s">
        <v>101</v>
      </c>
      <c r="P2679">
        <v>0</v>
      </c>
      <c r="Q2679">
        <v>0</v>
      </c>
      <c r="R2679">
        <v>0</v>
      </c>
      <c r="S2679" t="s">
        <v>101</v>
      </c>
      <c r="T2679" t="s">
        <v>101</v>
      </c>
      <c r="U2679">
        <v>0</v>
      </c>
      <c r="V2679">
        <v>0</v>
      </c>
      <c r="W2679">
        <v>0</v>
      </c>
      <c r="X2679" t="s">
        <v>101</v>
      </c>
      <c r="Y2679" t="s">
        <v>101</v>
      </c>
      <c r="Z2679">
        <v>0</v>
      </c>
      <c r="AA2679">
        <v>0</v>
      </c>
      <c r="AB2679" t="s">
        <v>101</v>
      </c>
      <c r="AC2679">
        <v>0</v>
      </c>
      <c r="AD2679">
        <v>0</v>
      </c>
      <c r="AE2679">
        <v>0</v>
      </c>
      <c r="AF2679">
        <v>0</v>
      </c>
      <c r="AG2679">
        <v>0</v>
      </c>
      <c r="AH2679">
        <v>0</v>
      </c>
      <c r="AI2679">
        <v>0</v>
      </c>
      <c r="AJ2679">
        <v>0</v>
      </c>
      <c r="AK2679">
        <v>0</v>
      </c>
      <c r="AL2679">
        <v>0</v>
      </c>
      <c r="AM2679">
        <v>0</v>
      </c>
      <c r="AN2679" t="s">
        <v>154</v>
      </c>
      <c r="AO2679" t="s">
        <v>155</v>
      </c>
      <c r="AP2679">
        <v>101</v>
      </c>
      <c r="AQ2679">
        <v>0</v>
      </c>
      <c r="AR2679" t="s">
        <v>171</v>
      </c>
      <c r="AS2679">
        <v>0</v>
      </c>
      <c r="AT2679">
        <v>4</v>
      </c>
      <c r="AU2679" t="s">
        <v>157</v>
      </c>
      <c r="AV2679" t="s">
        <v>158</v>
      </c>
      <c r="AW2679" t="s">
        <v>101</v>
      </c>
      <c r="AX2679" t="s">
        <v>159</v>
      </c>
      <c r="AY2679" t="s">
        <v>160</v>
      </c>
      <c r="AZ2679" t="s">
        <v>161</v>
      </c>
      <c r="BA2679">
        <v>5710</v>
      </c>
      <c r="BB2679">
        <v>37</v>
      </c>
      <c r="BC2679" t="s">
        <v>140</v>
      </c>
      <c r="BD2679" t="s">
        <v>74</v>
      </c>
      <c r="BE2679">
        <v>902.45127600000001</v>
      </c>
      <c r="BF2679" t="s">
        <v>101</v>
      </c>
      <c r="BG2679">
        <v>874.57970499999999</v>
      </c>
      <c r="BH2679">
        <v>12474.589232</v>
      </c>
    </row>
    <row r="2680" spans="1:60" x14ac:dyDescent="0.25">
      <c r="A2680">
        <v>2679</v>
      </c>
      <c r="B2680" t="s">
        <v>60</v>
      </c>
      <c r="C2680">
        <v>9228</v>
      </c>
      <c r="D2680" t="s">
        <v>2931</v>
      </c>
      <c r="E2680">
        <v>8010000</v>
      </c>
      <c r="F2680">
        <v>1</v>
      </c>
      <c r="G2680" t="s">
        <v>62</v>
      </c>
      <c r="H2680">
        <v>14</v>
      </c>
      <c r="I2680">
        <v>6140680100000800</v>
      </c>
      <c r="J2680">
        <v>7.0066000000000003E-2</v>
      </c>
      <c r="K2680">
        <v>0</v>
      </c>
      <c r="L2680">
        <v>0</v>
      </c>
      <c r="M2680">
        <v>0</v>
      </c>
      <c r="N2680" t="s">
        <v>101</v>
      </c>
      <c r="O2680" t="s">
        <v>101</v>
      </c>
      <c r="P2680">
        <v>0</v>
      </c>
      <c r="Q2680">
        <v>0</v>
      </c>
      <c r="R2680">
        <v>0</v>
      </c>
      <c r="S2680" t="s">
        <v>101</v>
      </c>
      <c r="T2680" t="s">
        <v>101</v>
      </c>
      <c r="U2680">
        <v>0</v>
      </c>
      <c r="V2680">
        <v>0</v>
      </c>
      <c r="W2680">
        <v>0</v>
      </c>
      <c r="X2680" t="s">
        <v>101</v>
      </c>
      <c r="Y2680" t="s">
        <v>101</v>
      </c>
      <c r="Z2680">
        <v>0</v>
      </c>
      <c r="AA2680">
        <v>0</v>
      </c>
      <c r="AB2680" t="s">
        <v>101</v>
      </c>
      <c r="AC2680">
        <v>0</v>
      </c>
      <c r="AD2680">
        <v>0</v>
      </c>
      <c r="AE2680">
        <v>0</v>
      </c>
      <c r="AF2680">
        <v>0</v>
      </c>
      <c r="AG2680">
        <v>0</v>
      </c>
      <c r="AH2680">
        <v>0</v>
      </c>
      <c r="AI2680">
        <v>0</v>
      </c>
      <c r="AJ2680">
        <v>0</v>
      </c>
      <c r="AK2680">
        <v>0</v>
      </c>
      <c r="AL2680">
        <v>0</v>
      </c>
      <c r="AM2680">
        <v>0</v>
      </c>
      <c r="AN2680" t="s">
        <v>199</v>
      </c>
      <c r="AO2680" t="s">
        <v>199</v>
      </c>
      <c r="AP2680">
        <v>99</v>
      </c>
      <c r="AQ2680">
        <v>0</v>
      </c>
      <c r="AR2680" t="s">
        <v>171</v>
      </c>
      <c r="AS2680">
        <v>0</v>
      </c>
      <c r="AT2680">
        <v>0</v>
      </c>
      <c r="AU2680" t="s">
        <v>157</v>
      </c>
      <c r="AV2680" t="s">
        <v>200</v>
      </c>
      <c r="AW2680" t="s">
        <v>101</v>
      </c>
      <c r="AX2680" t="s">
        <v>101</v>
      </c>
      <c r="AY2680" t="s">
        <v>101</v>
      </c>
      <c r="AZ2680" t="s">
        <v>201</v>
      </c>
      <c r="BA2680">
        <v>5365</v>
      </c>
      <c r="BB2680">
        <v>14</v>
      </c>
      <c r="BC2680" t="s">
        <v>206</v>
      </c>
      <c r="BD2680" t="s">
        <v>74</v>
      </c>
      <c r="BE2680">
        <v>451.61490199999997</v>
      </c>
      <c r="BF2680" t="s">
        <v>101</v>
      </c>
      <c r="BG2680">
        <v>152.14157399999999</v>
      </c>
      <c r="BH2680">
        <v>283.54833200000002</v>
      </c>
    </row>
    <row r="2681" spans="1:60" x14ac:dyDescent="0.25">
      <c r="A2681">
        <v>2680</v>
      </c>
      <c r="B2681" t="s">
        <v>60</v>
      </c>
      <c r="C2681">
        <v>9229</v>
      </c>
      <c r="D2681" t="s">
        <v>2932</v>
      </c>
      <c r="E2681">
        <v>8010000</v>
      </c>
      <c r="F2681">
        <v>3</v>
      </c>
      <c r="G2681" t="s">
        <v>62</v>
      </c>
      <c r="H2681">
        <v>31</v>
      </c>
      <c r="I2681">
        <v>6140680100000040</v>
      </c>
      <c r="J2681">
        <v>5.1980339999999998</v>
      </c>
      <c r="K2681">
        <v>0</v>
      </c>
      <c r="L2681">
        <v>0</v>
      </c>
      <c r="M2681">
        <v>0</v>
      </c>
      <c r="N2681" t="s">
        <v>101</v>
      </c>
      <c r="O2681" t="s">
        <v>101</v>
      </c>
      <c r="P2681">
        <v>0</v>
      </c>
      <c r="Q2681">
        <v>0</v>
      </c>
      <c r="R2681">
        <v>0</v>
      </c>
      <c r="S2681" t="s">
        <v>101</v>
      </c>
      <c r="T2681" t="s">
        <v>101</v>
      </c>
      <c r="U2681">
        <v>0</v>
      </c>
      <c r="V2681">
        <v>0</v>
      </c>
      <c r="W2681">
        <v>0</v>
      </c>
      <c r="X2681" t="s">
        <v>101</v>
      </c>
      <c r="Y2681" t="s">
        <v>101</v>
      </c>
      <c r="Z2681">
        <v>0</v>
      </c>
      <c r="AA2681">
        <v>0</v>
      </c>
      <c r="AB2681" t="s">
        <v>101</v>
      </c>
      <c r="AC2681">
        <v>0</v>
      </c>
      <c r="AD2681">
        <v>0</v>
      </c>
      <c r="AE2681">
        <v>0</v>
      </c>
      <c r="AF2681">
        <v>0</v>
      </c>
      <c r="AG2681">
        <v>0</v>
      </c>
      <c r="AH2681">
        <v>0</v>
      </c>
      <c r="AI2681">
        <v>0</v>
      </c>
      <c r="AJ2681">
        <v>0</v>
      </c>
      <c r="AK2681">
        <v>0</v>
      </c>
      <c r="AL2681">
        <v>0</v>
      </c>
      <c r="AM2681">
        <v>0</v>
      </c>
      <c r="AN2681" t="s">
        <v>308</v>
      </c>
      <c r="AO2681" t="s">
        <v>155</v>
      </c>
      <c r="AP2681">
        <v>101</v>
      </c>
      <c r="AQ2681">
        <v>1</v>
      </c>
      <c r="AR2681" t="s">
        <v>156</v>
      </c>
      <c r="AS2681">
        <v>0</v>
      </c>
      <c r="AT2681">
        <v>2</v>
      </c>
      <c r="AU2681" t="s">
        <v>157</v>
      </c>
      <c r="AV2681" t="s">
        <v>309</v>
      </c>
      <c r="AW2681">
        <v>88</v>
      </c>
      <c r="AX2681" t="s">
        <v>310</v>
      </c>
      <c r="AY2681" t="s">
        <v>173</v>
      </c>
      <c r="AZ2681" t="s">
        <v>161</v>
      </c>
      <c r="BA2681">
        <v>4881</v>
      </c>
      <c r="BB2681">
        <v>41</v>
      </c>
      <c r="BC2681" t="s">
        <v>140</v>
      </c>
      <c r="BD2681" t="s">
        <v>74</v>
      </c>
      <c r="BE2681">
        <v>1523.985858</v>
      </c>
      <c r="BF2681" t="s">
        <v>101</v>
      </c>
      <c r="BG2681">
        <v>1523.985858</v>
      </c>
      <c r="BH2681">
        <v>21035.699103999999</v>
      </c>
    </row>
    <row r="2682" spans="1:60" x14ac:dyDescent="0.25">
      <c r="A2682">
        <v>2681</v>
      </c>
      <c r="B2682" t="s">
        <v>60</v>
      </c>
      <c r="C2682">
        <v>9230</v>
      </c>
      <c r="D2682" t="s">
        <v>2933</v>
      </c>
      <c r="E2682">
        <v>8010000</v>
      </c>
      <c r="F2682">
        <v>3</v>
      </c>
      <c r="G2682" t="s">
        <v>62</v>
      </c>
      <c r="H2682">
        <v>31</v>
      </c>
      <c r="I2682">
        <v>6140680100000400</v>
      </c>
      <c r="J2682">
        <v>6.9578550000000003</v>
      </c>
      <c r="K2682">
        <v>0</v>
      </c>
      <c r="L2682">
        <v>0</v>
      </c>
      <c r="M2682">
        <v>0</v>
      </c>
      <c r="N2682" t="s">
        <v>101</v>
      </c>
      <c r="O2682" t="s">
        <v>101</v>
      </c>
      <c r="P2682">
        <v>0</v>
      </c>
      <c r="Q2682">
        <v>0</v>
      </c>
      <c r="R2682">
        <v>0</v>
      </c>
      <c r="S2682" t="s">
        <v>101</v>
      </c>
      <c r="T2682" t="s">
        <v>101</v>
      </c>
      <c r="U2682">
        <v>0</v>
      </c>
      <c r="V2682">
        <v>0</v>
      </c>
      <c r="W2682">
        <v>0</v>
      </c>
      <c r="X2682" t="s">
        <v>101</v>
      </c>
      <c r="Y2682" t="s">
        <v>101</v>
      </c>
      <c r="Z2682">
        <v>0</v>
      </c>
      <c r="AA2682">
        <v>0</v>
      </c>
      <c r="AB2682" t="s">
        <v>101</v>
      </c>
      <c r="AC2682">
        <v>0</v>
      </c>
      <c r="AD2682">
        <v>0</v>
      </c>
      <c r="AE2682">
        <v>0</v>
      </c>
      <c r="AF2682">
        <v>0</v>
      </c>
      <c r="AG2682">
        <v>0</v>
      </c>
      <c r="AH2682">
        <v>0</v>
      </c>
      <c r="AI2682">
        <v>0</v>
      </c>
      <c r="AJ2682">
        <v>0</v>
      </c>
      <c r="AK2682">
        <v>0</v>
      </c>
      <c r="AL2682">
        <v>0</v>
      </c>
      <c r="AM2682">
        <v>0</v>
      </c>
      <c r="AN2682" t="s">
        <v>308</v>
      </c>
      <c r="AO2682" t="s">
        <v>155</v>
      </c>
      <c r="AP2682">
        <v>101</v>
      </c>
      <c r="AQ2682">
        <v>1</v>
      </c>
      <c r="AR2682" t="s">
        <v>156</v>
      </c>
      <c r="AS2682">
        <v>0</v>
      </c>
      <c r="AT2682">
        <v>2</v>
      </c>
      <c r="AU2682" t="s">
        <v>157</v>
      </c>
      <c r="AV2682" t="s">
        <v>309</v>
      </c>
      <c r="AW2682">
        <v>5</v>
      </c>
      <c r="AX2682" t="s">
        <v>310</v>
      </c>
      <c r="AY2682" t="s">
        <v>173</v>
      </c>
      <c r="AZ2682" t="s">
        <v>161</v>
      </c>
      <c r="BA2682">
        <v>5234</v>
      </c>
      <c r="BB2682">
        <v>22</v>
      </c>
      <c r="BC2682" t="s">
        <v>206</v>
      </c>
      <c r="BD2682" t="s">
        <v>74</v>
      </c>
      <c r="BE2682">
        <v>1350.331099</v>
      </c>
      <c r="BF2682" t="s">
        <v>101</v>
      </c>
      <c r="BG2682">
        <v>1350.331099</v>
      </c>
      <c r="BH2682">
        <v>28157.441562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B0590-075B-4D93-8E76-D5D06D471A57}">
  <dimension ref="A1:H51"/>
  <sheetViews>
    <sheetView topLeftCell="A16" workbookViewId="0">
      <selection activeCell="L28" sqref="L28"/>
    </sheetView>
  </sheetViews>
  <sheetFormatPr defaultRowHeight="15" x14ac:dyDescent="0.25"/>
  <cols>
    <col min="1" max="1" width="12.5703125" bestFit="1" customWidth="1"/>
    <col min="2" max="2" width="15.85546875" bestFit="1" customWidth="1"/>
    <col min="3" max="3" width="17" bestFit="1" customWidth="1"/>
    <col min="4" max="4" width="19.7109375" bestFit="1" customWidth="1"/>
    <col min="5" max="5" width="16.85546875" bestFit="1" customWidth="1"/>
    <col min="6" max="6" width="17.42578125" bestFit="1" customWidth="1"/>
    <col min="7" max="7" width="34.28515625" bestFit="1" customWidth="1"/>
    <col min="8" max="8" width="20" bestFit="1" customWidth="1"/>
    <col min="9" max="18" width="8.85546875" bestFit="1" customWidth="1"/>
    <col min="19" max="19" width="7.85546875" bestFit="1" customWidth="1"/>
    <col min="20" max="26" width="8.85546875" bestFit="1" customWidth="1"/>
    <col min="27" max="27" width="7.85546875" bestFit="1" customWidth="1"/>
    <col min="28" max="34" width="8.85546875" bestFit="1" customWidth="1"/>
    <col min="35" max="35" width="7.85546875" bestFit="1" customWidth="1"/>
    <col min="36" max="38" width="8.85546875" bestFit="1" customWidth="1"/>
    <col min="39" max="39" width="7.85546875" bestFit="1" customWidth="1"/>
    <col min="40" max="47" width="8.85546875" bestFit="1" customWidth="1"/>
    <col min="48" max="49" width="7.85546875" bestFit="1" customWidth="1"/>
    <col min="50" max="65" width="8.85546875" bestFit="1" customWidth="1"/>
    <col min="66" max="66" width="7.85546875" bestFit="1" customWidth="1"/>
    <col min="67" max="89" width="8.85546875" bestFit="1" customWidth="1"/>
    <col min="90" max="90" width="7.85546875" bestFit="1" customWidth="1"/>
    <col min="91" max="97" width="8.85546875" bestFit="1" customWidth="1"/>
    <col min="98" max="98" width="7.85546875" bestFit="1" customWidth="1"/>
    <col min="99" max="101" width="8.85546875" bestFit="1" customWidth="1"/>
    <col min="102" max="102" width="6.85546875" bestFit="1" customWidth="1"/>
    <col min="103" max="104" width="8.85546875" bestFit="1" customWidth="1"/>
    <col min="105" max="105" width="7.85546875" bestFit="1" customWidth="1"/>
    <col min="106" max="119" width="8.85546875" bestFit="1" customWidth="1"/>
    <col min="120" max="120" width="6.85546875" bestFit="1" customWidth="1"/>
    <col min="121" max="127" width="8.85546875" bestFit="1" customWidth="1"/>
    <col min="128" max="128" width="6.85546875" bestFit="1" customWidth="1"/>
    <col min="129" max="132" width="8.85546875" bestFit="1" customWidth="1"/>
    <col min="133" max="133" width="7.85546875" bestFit="1" customWidth="1"/>
    <col min="134" max="141" width="8.85546875" bestFit="1" customWidth="1"/>
    <col min="142" max="142" width="7.85546875" bestFit="1" customWidth="1"/>
    <col min="143" max="147" width="8.85546875" bestFit="1" customWidth="1"/>
    <col min="148" max="148" width="7.85546875" bestFit="1" customWidth="1"/>
    <col min="149" max="159" width="8.85546875" bestFit="1" customWidth="1"/>
    <col min="160" max="160" width="7.85546875" bestFit="1" customWidth="1"/>
    <col min="161" max="168" width="8.85546875" bestFit="1" customWidth="1"/>
    <col min="169" max="169" width="7.85546875" bestFit="1" customWidth="1"/>
    <col min="170" max="180" width="8.85546875" bestFit="1" customWidth="1"/>
    <col min="181" max="181" width="7.85546875" bestFit="1" customWidth="1"/>
    <col min="182" max="191" width="8.85546875" bestFit="1" customWidth="1"/>
    <col min="192" max="192" width="7.85546875" bestFit="1" customWidth="1"/>
    <col min="193" max="199" width="8.85546875" bestFit="1" customWidth="1"/>
    <col min="200" max="200" width="7.85546875" bestFit="1" customWidth="1"/>
    <col min="201" max="201" width="8.85546875" bestFit="1" customWidth="1"/>
    <col min="202" max="202" width="7.85546875" bestFit="1" customWidth="1"/>
    <col min="203" max="213" width="8.85546875" bestFit="1" customWidth="1"/>
    <col min="214" max="214" width="7.85546875" bestFit="1" customWidth="1"/>
    <col min="215" max="218" width="8.85546875" bestFit="1" customWidth="1"/>
    <col min="219" max="219" width="7.85546875" bestFit="1" customWidth="1"/>
    <col min="220" max="233" width="8.85546875" bestFit="1" customWidth="1"/>
    <col min="234" max="234" width="7.85546875" bestFit="1" customWidth="1"/>
    <col min="235" max="260" width="8.85546875" bestFit="1" customWidth="1"/>
    <col min="261" max="261" width="7.85546875" bestFit="1" customWidth="1"/>
    <col min="262" max="264" width="8.85546875" bestFit="1" customWidth="1"/>
    <col min="265" max="265" width="7.85546875" bestFit="1" customWidth="1"/>
    <col min="266" max="281" width="8.85546875" bestFit="1" customWidth="1"/>
    <col min="282" max="282" width="7.85546875" bestFit="1" customWidth="1"/>
    <col min="283" max="298" width="8.85546875" bestFit="1" customWidth="1"/>
    <col min="299" max="299" width="7.85546875" bestFit="1" customWidth="1"/>
    <col min="300" max="311" width="8.85546875" bestFit="1" customWidth="1"/>
    <col min="312" max="313" width="7.85546875" bestFit="1" customWidth="1"/>
    <col min="314" max="318" width="8.85546875" bestFit="1" customWidth="1"/>
    <col min="319" max="319" width="7.85546875" bestFit="1" customWidth="1"/>
    <col min="320" max="329" width="8.85546875" bestFit="1" customWidth="1"/>
    <col min="330" max="330" width="7.85546875" bestFit="1" customWidth="1"/>
    <col min="331" max="333" width="8.85546875" bestFit="1" customWidth="1"/>
    <col min="334" max="334" width="7.85546875" bestFit="1" customWidth="1"/>
    <col min="335" max="376" width="8.85546875" bestFit="1" customWidth="1"/>
    <col min="377" max="378" width="7.85546875" bestFit="1" customWidth="1"/>
    <col min="379" max="380" width="8.85546875" bestFit="1" customWidth="1"/>
    <col min="381" max="382" width="7.85546875" bestFit="1" customWidth="1"/>
    <col min="383" max="384" width="8.85546875" bestFit="1" customWidth="1"/>
    <col min="385" max="385" width="7.85546875" bestFit="1" customWidth="1"/>
    <col min="386" max="401" width="8.85546875" bestFit="1" customWidth="1"/>
    <col min="402" max="402" width="6.85546875" bestFit="1" customWidth="1"/>
    <col min="403" max="426" width="8.85546875" bestFit="1" customWidth="1"/>
    <col min="427" max="427" width="7.85546875" bestFit="1" customWidth="1"/>
    <col min="428" max="435" width="8.85546875" bestFit="1" customWidth="1"/>
    <col min="436" max="436" width="6.85546875" bestFit="1" customWidth="1"/>
    <col min="437" max="439" width="8.85546875" bestFit="1" customWidth="1"/>
    <col min="440" max="440" width="7.85546875" bestFit="1" customWidth="1"/>
    <col min="441" max="452" width="8.85546875" bestFit="1" customWidth="1"/>
    <col min="453" max="453" width="7.85546875" bestFit="1" customWidth="1"/>
    <col min="454" max="457" width="8.85546875" bestFit="1" customWidth="1"/>
    <col min="458" max="458" width="7.85546875" bestFit="1" customWidth="1"/>
    <col min="459" max="468" width="8.85546875" bestFit="1" customWidth="1"/>
    <col min="469" max="470" width="7.85546875" bestFit="1" customWidth="1"/>
    <col min="471" max="475" width="8.85546875" bestFit="1" customWidth="1"/>
    <col min="476" max="477" width="7.85546875" bestFit="1" customWidth="1"/>
    <col min="478" max="522" width="8.85546875" bestFit="1" customWidth="1"/>
    <col min="523" max="523" width="7.85546875" bestFit="1" customWidth="1"/>
    <col min="524" max="535" width="8.85546875" bestFit="1" customWidth="1"/>
    <col min="536" max="536" width="7.85546875" bestFit="1" customWidth="1"/>
    <col min="537" max="544" width="8.85546875" bestFit="1" customWidth="1"/>
    <col min="545" max="545" width="7.85546875" bestFit="1" customWidth="1"/>
    <col min="546" max="546" width="8.85546875" bestFit="1" customWidth="1"/>
    <col min="547" max="547" width="7.85546875" bestFit="1" customWidth="1"/>
    <col min="548" max="549" width="8.85546875" bestFit="1" customWidth="1"/>
    <col min="550" max="550" width="7.85546875" bestFit="1" customWidth="1"/>
    <col min="551" max="554" width="8.85546875" bestFit="1" customWidth="1"/>
    <col min="555" max="555" width="7.85546875" bestFit="1" customWidth="1"/>
    <col min="556" max="558" width="8.85546875" bestFit="1" customWidth="1"/>
    <col min="559" max="559" width="7.85546875" bestFit="1" customWidth="1"/>
    <col min="560" max="575" width="8.85546875" bestFit="1" customWidth="1"/>
    <col min="576" max="576" width="7.85546875" bestFit="1" customWidth="1"/>
    <col min="577" max="578" width="8.85546875" bestFit="1" customWidth="1"/>
    <col min="579" max="579" width="7.85546875" bestFit="1" customWidth="1"/>
    <col min="580" max="620" width="8.85546875" bestFit="1" customWidth="1"/>
    <col min="621" max="621" width="7.85546875" bestFit="1" customWidth="1"/>
    <col min="622" max="624" width="8.85546875" bestFit="1" customWidth="1"/>
    <col min="625" max="625" width="7.85546875" bestFit="1" customWidth="1"/>
    <col min="626" max="635" width="8.85546875" bestFit="1" customWidth="1"/>
    <col min="636" max="636" width="7.85546875" bestFit="1" customWidth="1"/>
    <col min="637" max="640" width="8.85546875" bestFit="1" customWidth="1"/>
    <col min="641" max="641" width="7.85546875" bestFit="1" customWidth="1"/>
    <col min="642" max="665" width="8.85546875" bestFit="1" customWidth="1"/>
    <col min="666" max="666" width="6.85546875" bestFit="1" customWidth="1"/>
    <col min="667" max="667" width="7.85546875" bestFit="1" customWidth="1"/>
    <col min="668" max="684" width="8.85546875" bestFit="1" customWidth="1"/>
    <col min="685" max="685" width="7.85546875" bestFit="1" customWidth="1"/>
    <col min="686" max="688" width="8.85546875" bestFit="1" customWidth="1"/>
    <col min="689" max="689" width="7.85546875" bestFit="1" customWidth="1"/>
    <col min="690" max="697" width="8.85546875" bestFit="1" customWidth="1"/>
    <col min="698" max="698" width="7.85546875" bestFit="1" customWidth="1"/>
    <col min="699" max="720" width="8.85546875" bestFit="1" customWidth="1"/>
    <col min="721" max="721" width="7.85546875" bestFit="1" customWidth="1"/>
    <col min="722" max="726" width="8.85546875" bestFit="1" customWidth="1"/>
    <col min="727" max="727" width="7.85546875" bestFit="1" customWidth="1"/>
    <col min="728" max="745" width="8.85546875" bestFit="1" customWidth="1"/>
    <col min="746" max="746" width="7.85546875" bestFit="1" customWidth="1"/>
    <col min="747" max="752" width="8.85546875" bestFit="1" customWidth="1"/>
    <col min="753" max="753" width="7.85546875" bestFit="1" customWidth="1"/>
    <col min="754" max="759" width="8.85546875" bestFit="1" customWidth="1"/>
    <col min="760" max="761" width="7.85546875" bestFit="1" customWidth="1"/>
    <col min="762" max="762" width="8.85546875" bestFit="1" customWidth="1"/>
    <col min="763" max="763" width="7.85546875" bestFit="1" customWidth="1"/>
    <col min="764" max="764" width="8.85546875" bestFit="1" customWidth="1"/>
    <col min="765" max="765" width="6.85546875" bestFit="1" customWidth="1"/>
    <col min="766" max="786" width="8.85546875" bestFit="1" customWidth="1"/>
    <col min="787" max="787" width="6.85546875" bestFit="1" customWidth="1"/>
    <col min="788" max="788" width="7.85546875" bestFit="1" customWidth="1"/>
    <col min="789" max="789" width="8.85546875" bestFit="1" customWidth="1"/>
    <col min="790" max="790" width="7.85546875" bestFit="1" customWidth="1"/>
    <col min="791" max="803" width="8.85546875" bestFit="1" customWidth="1"/>
    <col min="804" max="804" width="7.85546875" bestFit="1" customWidth="1"/>
    <col min="805" max="805" width="8.85546875" bestFit="1" customWidth="1"/>
    <col min="806" max="806" width="7.85546875" bestFit="1" customWidth="1"/>
    <col min="807" max="812" width="8.85546875" bestFit="1" customWidth="1"/>
    <col min="813" max="814" width="7.85546875" bestFit="1" customWidth="1"/>
    <col min="815" max="816" width="8.85546875" bestFit="1" customWidth="1"/>
    <col min="817" max="817" width="7.85546875" bestFit="1" customWidth="1"/>
    <col min="818" max="824" width="8.85546875" bestFit="1" customWidth="1"/>
    <col min="825" max="825" width="7.85546875" bestFit="1" customWidth="1"/>
    <col min="826" max="859" width="8.85546875" bestFit="1" customWidth="1"/>
    <col min="860" max="860" width="7.85546875" bestFit="1" customWidth="1"/>
    <col min="861" max="916" width="8.85546875" bestFit="1" customWidth="1"/>
    <col min="917" max="917" width="5.85546875" bestFit="1" customWidth="1"/>
    <col min="918" max="924" width="8.85546875" bestFit="1" customWidth="1"/>
    <col min="925" max="925" width="7.85546875" bestFit="1" customWidth="1"/>
    <col min="926" max="932" width="8.85546875" bestFit="1" customWidth="1"/>
    <col min="933" max="933" width="7.85546875" bestFit="1" customWidth="1"/>
    <col min="934" max="938" width="8.85546875" bestFit="1" customWidth="1"/>
    <col min="939" max="939" width="7.85546875" bestFit="1" customWidth="1"/>
    <col min="940" max="942" width="8.85546875" bestFit="1" customWidth="1"/>
    <col min="943" max="943" width="6.85546875" bestFit="1" customWidth="1"/>
    <col min="944" max="944" width="7.85546875" bestFit="1" customWidth="1"/>
    <col min="945" max="946" width="8.85546875" bestFit="1" customWidth="1"/>
    <col min="947" max="947" width="7.85546875" bestFit="1" customWidth="1"/>
    <col min="948" max="955" width="8.85546875" bestFit="1" customWidth="1"/>
    <col min="956" max="956" width="7.85546875" bestFit="1" customWidth="1"/>
    <col min="957" max="969" width="8.85546875" bestFit="1" customWidth="1"/>
    <col min="970" max="970" width="7.85546875" bestFit="1" customWidth="1"/>
    <col min="971" max="974" width="8.85546875" bestFit="1" customWidth="1"/>
    <col min="975" max="975" width="7.85546875" bestFit="1" customWidth="1"/>
    <col min="976" max="983" width="8.85546875" bestFit="1" customWidth="1"/>
    <col min="984" max="984" width="7.85546875" bestFit="1" customWidth="1"/>
    <col min="985" max="988" width="8.85546875" bestFit="1" customWidth="1"/>
    <col min="989" max="989" width="7.85546875" bestFit="1" customWidth="1"/>
    <col min="990" max="993" width="8.85546875" bestFit="1" customWidth="1"/>
    <col min="994" max="994" width="7.85546875" bestFit="1" customWidth="1"/>
    <col min="995" max="995" width="8.85546875" bestFit="1" customWidth="1"/>
    <col min="996" max="996" width="7.85546875" bestFit="1" customWidth="1"/>
    <col min="997" max="1001" width="8.85546875" bestFit="1" customWidth="1"/>
    <col min="1002" max="1002" width="7.85546875" bestFit="1" customWidth="1"/>
    <col min="1003" max="1013" width="8.85546875" bestFit="1" customWidth="1"/>
    <col min="1014" max="1014" width="7.85546875" bestFit="1" customWidth="1"/>
    <col min="1015" max="1015" width="8.85546875" bestFit="1" customWidth="1"/>
    <col min="1016" max="1016" width="7.85546875" bestFit="1" customWidth="1"/>
    <col min="1017" max="1019" width="8.85546875" bestFit="1" customWidth="1"/>
    <col min="1020" max="1020" width="7.85546875" bestFit="1" customWidth="1"/>
    <col min="1021" max="1026" width="8.85546875" bestFit="1" customWidth="1"/>
    <col min="1027" max="1027" width="6.85546875" bestFit="1" customWidth="1"/>
    <col min="1028" max="1029" width="8.85546875" bestFit="1" customWidth="1"/>
    <col min="1030" max="1030" width="7.85546875" bestFit="1" customWidth="1"/>
    <col min="1031" max="1044" width="8.85546875" bestFit="1" customWidth="1"/>
    <col min="1045" max="1045" width="7.85546875" bestFit="1" customWidth="1"/>
    <col min="1046" max="1047" width="8.85546875" bestFit="1" customWidth="1"/>
    <col min="1048" max="1048" width="6.85546875" bestFit="1" customWidth="1"/>
    <col min="1049" max="1063" width="8.85546875" bestFit="1" customWidth="1"/>
    <col min="1064" max="1066" width="7.85546875" bestFit="1" customWidth="1"/>
    <col min="1067" max="1067" width="8.85546875" bestFit="1" customWidth="1"/>
    <col min="1068" max="1068" width="7.85546875" bestFit="1" customWidth="1"/>
    <col min="1069" max="1071" width="8.85546875" bestFit="1" customWidth="1"/>
    <col min="1072" max="1072" width="7.85546875" bestFit="1" customWidth="1"/>
    <col min="1073" max="1086" width="8.85546875" bestFit="1" customWidth="1"/>
    <col min="1087" max="1087" width="7.85546875" bestFit="1" customWidth="1"/>
    <col min="1088" max="1092" width="8.85546875" bestFit="1" customWidth="1"/>
    <col min="1093" max="1093" width="7.85546875" bestFit="1" customWidth="1"/>
    <col min="1094" max="1094" width="8.85546875" bestFit="1" customWidth="1"/>
    <col min="1095" max="1095" width="5.85546875" bestFit="1" customWidth="1"/>
    <col min="1096" max="1118" width="8.85546875" bestFit="1" customWidth="1"/>
    <col min="1119" max="1119" width="7.85546875" bestFit="1" customWidth="1"/>
    <col min="1120" max="1124" width="8.85546875" bestFit="1" customWidth="1"/>
    <col min="1125" max="1125" width="7.85546875" bestFit="1" customWidth="1"/>
    <col min="1126" max="1149" width="8.85546875" bestFit="1" customWidth="1"/>
    <col min="1150" max="1150" width="7.85546875" bestFit="1" customWidth="1"/>
    <col min="1151" max="1169" width="8.85546875" bestFit="1" customWidth="1"/>
    <col min="1170" max="1170" width="6.85546875" bestFit="1" customWidth="1"/>
    <col min="1171" max="1178" width="8.85546875" bestFit="1" customWidth="1"/>
    <col min="1179" max="1179" width="6.85546875" bestFit="1" customWidth="1"/>
    <col min="1180" max="1181" width="7.85546875" bestFit="1" customWidth="1"/>
    <col min="1182" max="1190" width="8.85546875" bestFit="1" customWidth="1"/>
    <col min="1191" max="1191" width="7.85546875" bestFit="1" customWidth="1"/>
    <col min="1192" max="1197" width="8.85546875" bestFit="1" customWidth="1"/>
    <col min="1198" max="1198" width="7.85546875" bestFit="1" customWidth="1"/>
    <col min="1199" max="1208" width="8.85546875" bestFit="1" customWidth="1"/>
    <col min="1209" max="1209" width="6.85546875" bestFit="1" customWidth="1"/>
    <col min="1210" max="1210" width="7.85546875" bestFit="1" customWidth="1"/>
    <col min="1211" max="1213" width="8.85546875" bestFit="1" customWidth="1"/>
    <col min="1214" max="1214" width="7.85546875" bestFit="1" customWidth="1"/>
    <col min="1215" max="1216" width="8.85546875" bestFit="1" customWidth="1"/>
    <col min="1217" max="1217" width="7.85546875" bestFit="1" customWidth="1"/>
    <col min="1218" max="1220" width="8.85546875" bestFit="1" customWidth="1"/>
    <col min="1221" max="1221" width="7.85546875" bestFit="1" customWidth="1"/>
    <col min="1222" max="1227" width="8.85546875" bestFit="1" customWidth="1"/>
    <col min="1228" max="1228" width="7.85546875" bestFit="1" customWidth="1"/>
    <col min="1229" max="1246" width="8.85546875" bestFit="1" customWidth="1"/>
    <col min="1247" max="1247" width="7.85546875" bestFit="1" customWidth="1"/>
    <col min="1248" max="1252" width="8.85546875" bestFit="1" customWidth="1"/>
    <col min="1253" max="1253" width="7.85546875" bestFit="1" customWidth="1"/>
    <col min="1254" max="1275" width="8.85546875" bestFit="1" customWidth="1"/>
    <col min="1276" max="1276" width="7.85546875" bestFit="1" customWidth="1"/>
    <col min="1277" max="1287" width="8.85546875" bestFit="1" customWidth="1"/>
    <col min="1288" max="1290" width="7.85546875" bestFit="1" customWidth="1"/>
    <col min="1291" max="1298" width="8.85546875" bestFit="1" customWidth="1"/>
    <col min="1299" max="1299" width="7.85546875" bestFit="1" customWidth="1"/>
    <col min="1300" max="1302" width="8.85546875" bestFit="1" customWidth="1"/>
    <col min="1303" max="1303" width="6.85546875" bestFit="1" customWidth="1"/>
    <col min="1304" max="1334" width="8.85546875" bestFit="1" customWidth="1"/>
    <col min="1335" max="1335" width="7.85546875" bestFit="1" customWidth="1"/>
    <col min="1336" max="1338" width="8.85546875" bestFit="1" customWidth="1"/>
    <col min="1339" max="1341" width="7.85546875" bestFit="1" customWidth="1"/>
    <col min="1342" max="1354" width="8.85546875" bestFit="1" customWidth="1"/>
    <col min="1355" max="1355" width="7.85546875" bestFit="1" customWidth="1"/>
    <col min="1356" max="1371" width="8.85546875" bestFit="1" customWidth="1"/>
    <col min="1372" max="1372" width="7.85546875" bestFit="1" customWidth="1"/>
    <col min="1373" max="1384" width="8.85546875" bestFit="1" customWidth="1"/>
    <col min="1385" max="1385" width="7.85546875" bestFit="1" customWidth="1"/>
    <col min="1386" max="1388" width="8.85546875" bestFit="1" customWidth="1"/>
    <col min="1389" max="1389" width="7.85546875" bestFit="1" customWidth="1"/>
    <col min="1390" max="1403" width="8.85546875" bestFit="1" customWidth="1"/>
    <col min="1404" max="1404" width="7.85546875" bestFit="1" customWidth="1"/>
    <col min="1405" max="1414" width="8.85546875" bestFit="1" customWidth="1"/>
    <col min="1415" max="1415" width="7.85546875" bestFit="1" customWidth="1"/>
    <col min="1416" max="1416" width="8.85546875" bestFit="1" customWidth="1"/>
    <col min="1417" max="1417" width="7.85546875" bestFit="1" customWidth="1"/>
    <col min="1418" max="1419" width="8.85546875" bestFit="1" customWidth="1"/>
    <col min="1420" max="1420" width="7.85546875" bestFit="1" customWidth="1"/>
    <col min="1421" max="1430" width="8.85546875" bestFit="1" customWidth="1"/>
    <col min="1431" max="1431" width="7.85546875" bestFit="1" customWidth="1"/>
    <col min="1432" max="1449" width="8.85546875" bestFit="1" customWidth="1"/>
    <col min="1450" max="1450" width="7.85546875" bestFit="1" customWidth="1"/>
    <col min="1451" max="1463" width="8.85546875" bestFit="1" customWidth="1"/>
    <col min="1464" max="1464" width="7.85546875" bestFit="1" customWidth="1"/>
    <col min="1465" max="1468" width="8.85546875" bestFit="1" customWidth="1"/>
    <col min="1469" max="1469" width="7.85546875" bestFit="1" customWidth="1"/>
    <col min="1470" max="1487" width="8.85546875" bestFit="1" customWidth="1"/>
    <col min="1488" max="1489" width="7.85546875" bestFit="1" customWidth="1"/>
    <col min="1490" max="1499" width="8.85546875" bestFit="1" customWidth="1"/>
    <col min="1500" max="1500" width="7.85546875" bestFit="1" customWidth="1"/>
    <col min="1501" max="1507" width="8.85546875" bestFit="1" customWidth="1"/>
    <col min="1508" max="1508" width="7.85546875" bestFit="1" customWidth="1"/>
    <col min="1509" max="1517" width="8.85546875" bestFit="1" customWidth="1"/>
    <col min="1518" max="1518" width="7.85546875" bestFit="1" customWidth="1"/>
    <col min="1519" max="1520" width="8.85546875" bestFit="1" customWidth="1"/>
    <col min="1521" max="1521" width="7.85546875" bestFit="1" customWidth="1"/>
    <col min="1522" max="1533" width="8.85546875" bestFit="1" customWidth="1"/>
    <col min="1534" max="1534" width="7.85546875" bestFit="1" customWidth="1"/>
    <col min="1535" max="1536" width="8.85546875" bestFit="1" customWidth="1"/>
    <col min="1537" max="1537" width="7.85546875" bestFit="1" customWidth="1"/>
    <col min="1538" max="1542" width="8.85546875" bestFit="1" customWidth="1"/>
    <col min="1543" max="1543" width="7.85546875" bestFit="1" customWidth="1"/>
    <col min="1544" max="1544" width="8.85546875" bestFit="1" customWidth="1"/>
    <col min="1545" max="1545" width="7.85546875" bestFit="1" customWidth="1"/>
    <col min="1546" max="1546" width="8.85546875" bestFit="1" customWidth="1"/>
    <col min="1547" max="1547" width="7.85546875" bestFit="1" customWidth="1"/>
    <col min="1548" max="1554" width="8.85546875" bestFit="1" customWidth="1"/>
    <col min="1555" max="1555" width="7.85546875" bestFit="1" customWidth="1"/>
    <col min="1556" max="1581" width="8.85546875" bestFit="1" customWidth="1"/>
    <col min="1582" max="1582" width="7.85546875" bestFit="1" customWidth="1"/>
    <col min="1583" max="1607" width="8.85546875" bestFit="1" customWidth="1"/>
    <col min="1608" max="1608" width="7.85546875" bestFit="1" customWidth="1"/>
    <col min="1609" max="1618" width="8.85546875" bestFit="1" customWidth="1"/>
    <col min="1619" max="1619" width="7.85546875" bestFit="1" customWidth="1"/>
    <col min="1620" max="1631" width="8.85546875" bestFit="1" customWidth="1"/>
    <col min="1632" max="1632" width="7.85546875" bestFit="1" customWidth="1"/>
    <col min="1633" max="1644" width="8.85546875" bestFit="1" customWidth="1"/>
    <col min="1645" max="1645" width="7.85546875" bestFit="1" customWidth="1"/>
    <col min="1646" max="1649" width="8.85546875" bestFit="1" customWidth="1"/>
    <col min="1650" max="1651" width="7.85546875" bestFit="1" customWidth="1"/>
    <col min="1652" max="1664" width="8.85546875" bestFit="1" customWidth="1"/>
    <col min="1665" max="1665" width="7.85546875" bestFit="1" customWidth="1"/>
    <col min="1666" max="1679" width="8.85546875" bestFit="1" customWidth="1"/>
    <col min="1680" max="1680" width="7.85546875" bestFit="1" customWidth="1"/>
    <col min="1681" max="1686" width="8.85546875" bestFit="1" customWidth="1"/>
    <col min="1687" max="1687" width="7.85546875" bestFit="1" customWidth="1"/>
    <col min="1688" max="1701" width="8.85546875" bestFit="1" customWidth="1"/>
    <col min="1702" max="1702" width="7.85546875" bestFit="1" customWidth="1"/>
    <col min="1703" max="1709" width="8.85546875" bestFit="1" customWidth="1"/>
    <col min="1710" max="1710" width="7.85546875" bestFit="1" customWidth="1"/>
    <col min="1711" max="1725" width="8.85546875" bestFit="1" customWidth="1"/>
    <col min="1726" max="1726" width="9.85546875" bestFit="1" customWidth="1"/>
    <col min="1727" max="1727" width="8.85546875" bestFit="1" customWidth="1"/>
    <col min="1728" max="1760" width="9.85546875" bestFit="1" customWidth="1"/>
    <col min="1761" max="1761" width="8.85546875" bestFit="1" customWidth="1"/>
    <col min="1762" max="1770" width="9.85546875" bestFit="1" customWidth="1"/>
    <col min="1771" max="1773" width="8.85546875" bestFit="1" customWidth="1"/>
    <col min="1774" max="1787" width="9.85546875" bestFit="1" customWidth="1"/>
    <col min="1788" max="1788" width="8.85546875" bestFit="1" customWidth="1"/>
    <col min="1789" max="1792" width="9.85546875" bestFit="1" customWidth="1"/>
    <col min="1793" max="1793" width="8.85546875" bestFit="1" customWidth="1"/>
    <col min="1794" max="1801" width="9.85546875" bestFit="1" customWidth="1"/>
    <col min="1802" max="1802" width="8.85546875" bestFit="1" customWidth="1"/>
    <col min="1803" max="1818" width="9.85546875" bestFit="1" customWidth="1"/>
    <col min="1819" max="1819" width="8.85546875" bestFit="1" customWidth="1"/>
    <col min="1820" max="1823" width="9.85546875" bestFit="1" customWidth="1"/>
    <col min="1824" max="1824" width="8.85546875" bestFit="1" customWidth="1"/>
    <col min="1825" max="1829" width="9.85546875" bestFit="1" customWidth="1"/>
    <col min="1830" max="1830" width="8.85546875" bestFit="1" customWidth="1"/>
    <col min="1831" max="1835" width="9.85546875" bestFit="1" customWidth="1"/>
    <col min="1836" max="1836" width="8.85546875" bestFit="1" customWidth="1"/>
    <col min="1837" max="1837" width="9.85546875" bestFit="1" customWidth="1"/>
    <col min="1838" max="1838" width="7.85546875" bestFit="1" customWidth="1"/>
    <col min="1839" max="1852" width="9.85546875" bestFit="1" customWidth="1"/>
    <col min="1853" max="1853" width="7.85546875" bestFit="1" customWidth="1"/>
    <col min="1854" max="1858" width="9.85546875" bestFit="1" customWidth="1"/>
    <col min="1859" max="1859" width="8.85546875" bestFit="1" customWidth="1"/>
    <col min="1860" max="1860" width="9.85546875" bestFit="1" customWidth="1"/>
    <col min="1861" max="1861" width="8.85546875" bestFit="1" customWidth="1"/>
    <col min="1862" max="1864" width="9.85546875" bestFit="1" customWidth="1"/>
    <col min="1865" max="1865" width="8.85546875" bestFit="1" customWidth="1"/>
    <col min="1866" max="1897" width="9.85546875" bestFit="1" customWidth="1"/>
    <col min="1898" max="1898" width="8.85546875" bestFit="1" customWidth="1"/>
    <col min="1899" max="1905" width="9.85546875" bestFit="1" customWidth="1"/>
    <col min="1906" max="1906" width="8.85546875" bestFit="1" customWidth="1"/>
    <col min="1907" max="1911" width="9.85546875" bestFit="1" customWidth="1"/>
    <col min="1912" max="1912" width="8.85546875" bestFit="1" customWidth="1"/>
    <col min="1913" max="1940" width="9.85546875" bestFit="1" customWidth="1"/>
    <col min="1941" max="1941" width="8.85546875" bestFit="1" customWidth="1"/>
    <col min="1942" max="1944" width="9.85546875" bestFit="1" customWidth="1"/>
    <col min="1945" max="1945" width="7.85546875" bestFit="1" customWidth="1"/>
    <col min="1946" max="1953" width="9.85546875" bestFit="1" customWidth="1"/>
    <col min="1954" max="1955" width="8.85546875" bestFit="1" customWidth="1"/>
    <col min="1956" max="1962" width="9.85546875" bestFit="1" customWidth="1"/>
    <col min="1963" max="1963" width="8.85546875" bestFit="1" customWidth="1"/>
    <col min="1964" max="1987" width="9.85546875" bestFit="1" customWidth="1"/>
    <col min="1988" max="1988" width="8.85546875" bestFit="1" customWidth="1"/>
    <col min="1989" max="1992" width="9.85546875" bestFit="1" customWidth="1"/>
    <col min="1993" max="1993" width="8.85546875" bestFit="1" customWidth="1"/>
    <col min="1994" max="1997" width="9.85546875" bestFit="1" customWidth="1"/>
    <col min="1998" max="1998" width="7.85546875" bestFit="1" customWidth="1"/>
    <col min="1999" max="2004" width="9.85546875" bestFit="1" customWidth="1"/>
    <col min="2005" max="2005" width="8.85546875" bestFit="1" customWidth="1"/>
    <col min="2006" max="2011" width="9.85546875" bestFit="1" customWidth="1"/>
    <col min="2012" max="2012" width="8.85546875" bestFit="1" customWidth="1"/>
    <col min="2013" max="2017" width="9.85546875" bestFit="1" customWidth="1"/>
    <col min="2018" max="2018" width="8.85546875" bestFit="1" customWidth="1"/>
    <col min="2019" max="2019" width="9.85546875" bestFit="1" customWidth="1"/>
    <col min="2020" max="2020" width="8.85546875" bestFit="1" customWidth="1"/>
    <col min="2021" max="2022" width="9.85546875" bestFit="1" customWidth="1"/>
    <col min="2023" max="2023" width="8.85546875" bestFit="1" customWidth="1"/>
    <col min="2024" max="2049" width="9.85546875" bestFit="1" customWidth="1"/>
    <col min="2050" max="2051" width="8.85546875" bestFit="1" customWidth="1"/>
    <col min="2052" max="2053" width="9.85546875" bestFit="1" customWidth="1"/>
    <col min="2054" max="2054" width="6.85546875" bestFit="1" customWidth="1"/>
    <col min="2055" max="2068" width="9.85546875" bestFit="1" customWidth="1"/>
    <col min="2069" max="2069" width="8.85546875" bestFit="1" customWidth="1"/>
    <col min="2070" max="2078" width="9.85546875" bestFit="1" customWidth="1"/>
    <col min="2079" max="2080" width="8.85546875" bestFit="1" customWidth="1"/>
    <col min="2081" max="2084" width="9.85546875" bestFit="1" customWidth="1"/>
    <col min="2085" max="2085" width="8.85546875" bestFit="1" customWidth="1"/>
    <col min="2086" max="2092" width="9.85546875" bestFit="1" customWidth="1"/>
    <col min="2093" max="2093" width="8.85546875" bestFit="1" customWidth="1"/>
    <col min="2094" max="2124" width="9.85546875" bestFit="1" customWidth="1"/>
    <col min="2125" max="2125" width="8.85546875" bestFit="1" customWidth="1"/>
    <col min="2126" max="2141" width="9.85546875" bestFit="1" customWidth="1"/>
    <col min="2142" max="2142" width="8.85546875" bestFit="1" customWidth="1"/>
    <col min="2143" max="2150" width="9.85546875" bestFit="1" customWidth="1"/>
    <col min="2151" max="2151" width="8.85546875" bestFit="1" customWidth="1"/>
    <col min="2152" max="2158" width="9.85546875" bestFit="1" customWidth="1"/>
    <col min="2159" max="2159" width="8.85546875" bestFit="1" customWidth="1"/>
    <col min="2160" max="2164" width="9.85546875" bestFit="1" customWidth="1"/>
    <col min="2165" max="2165" width="8.85546875" bestFit="1" customWidth="1"/>
    <col min="2166" max="2173" width="9.85546875" bestFit="1" customWidth="1"/>
    <col min="2174" max="2174" width="8.85546875" bestFit="1" customWidth="1"/>
    <col min="2175" max="2180" width="9.85546875" bestFit="1" customWidth="1"/>
    <col min="2181" max="2181" width="8.85546875" bestFit="1" customWidth="1"/>
    <col min="2182" max="2183" width="9.85546875" bestFit="1" customWidth="1"/>
    <col min="2184" max="2184" width="8.85546875" bestFit="1" customWidth="1"/>
    <col min="2185" max="2193" width="9.85546875" bestFit="1" customWidth="1"/>
    <col min="2194" max="2194" width="8.85546875" bestFit="1" customWidth="1"/>
    <col min="2195" max="2198" width="9.85546875" bestFit="1" customWidth="1"/>
    <col min="2199" max="2199" width="7.85546875" bestFit="1" customWidth="1"/>
    <col min="2200" max="2211" width="9.85546875" bestFit="1" customWidth="1"/>
    <col min="2212" max="2212" width="5.85546875" bestFit="1" customWidth="1"/>
    <col min="2213" max="2229" width="9.85546875" bestFit="1" customWidth="1"/>
    <col min="2230" max="2230" width="8.85546875" bestFit="1" customWidth="1"/>
    <col min="2231" max="2232" width="9.85546875" bestFit="1" customWidth="1"/>
    <col min="2233" max="2233" width="8.85546875" bestFit="1" customWidth="1"/>
    <col min="2234" max="2266" width="9.85546875" bestFit="1" customWidth="1"/>
    <col min="2267" max="2267" width="8.85546875" bestFit="1" customWidth="1"/>
    <col min="2268" max="2304" width="9.85546875" bestFit="1" customWidth="1"/>
    <col min="2305" max="2305" width="8.85546875" bestFit="1" customWidth="1"/>
    <col min="2306" max="2309" width="9.85546875" bestFit="1" customWidth="1"/>
    <col min="2310" max="2310" width="8.85546875" bestFit="1" customWidth="1"/>
    <col min="2311" max="2311" width="9.85546875" bestFit="1" customWidth="1"/>
    <col min="2312" max="2312" width="6.85546875" bestFit="1" customWidth="1"/>
    <col min="2313" max="2319" width="9.85546875" bestFit="1" customWidth="1"/>
    <col min="2320" max="2320" width="6.85546875" bestFit="1" customWidth="1"/>
    <col min="2321" max="2326" width="9.85546875" bestFit="1" customWidth="1"/>
    <col min="2327" max="2327" width="8.85546875" bestFit="1" customWidth="1"/>
    <col min="2328" max="2385" width="9.85546875" bestFit="1" customWidth="1"/>
    <col min="2386" max="2387" width="8.85546875" bestFit="1" customWidth="1"/>
    <col min="2388" max="2403" width="9.85546875" bestFit="1" customWidth="1"/>
    <col min="2404" max="2404" width="8.85546875" bestFit="1" customWidth="1"/>
    <col min="2405" max="2411" width="9.85546875" bestFit="1" customWidth="1"/>
    <col min="2412" max="2412" width="8.85546875" bestFit="1" customWidth="1"/>
    <col min="2413" max="2433" width="9.85546875" bestFit="1" customWidth="1"/>
    <col min="2434" max="2434" width="8.85546875" bestFit="1" customWidth="1"/>
    <col min="2435" max="2447" width="9.85546875" bestFit="1" customWidth="1"/>
    <col min="2448" max="2448" width="8.85546875" bestFit="1" customWidth="1"/>
    <col min="2449" max="2458" width="9.85546875" bestFit="1" customWidth="1"/>
    <col min="2459" max="2459" width="8.85546875" bestFit="1" customWidth="1"/>
    <col min="2460" max="2468" width="9.85546875" bestFit="1" customWidth="1"/>
    <col min="2469" max="2469" width="8.85546875" bestFit="1" customWidth="1"/>
    <col min="2470" max="2477" width="9.85546875" bestFit="1" customWidth="1"/>
    <col min="2478" max="2478" width="8.85546875" bestFit="1" customWidth="1"/>
    <col min="2479" max="2480" width="9.85546875" bestFit="1" customWidth="1"/>
    <col min="2481" max="2481" width="8.85546875" bestFit="1" customWidth="1"/>
    <col min="2482" max="2488" width="9.85546875" bestFit="1" customWidth="1"/>
    <col min="2489" max="2489" width="6.85546875" bestFit="1" customWidth="1"/>
    <col min="2490" max="2506" width="9.85546875" bestFit="1" customWidth="1"/>
    <col min="2507" max="2507" width="8.85546875" bestFit="1" customWidth="1"/>
    <col min="2508" max="2513" width="9.85546875" bestFit="1" customWidth="1"/>
    <col min="2514" max="2514" width="8.85546875" bestFit="1" customWidth="1"/>
    <col min="2515" max="2516" width="9.85546875" bestFit="1" customWidth="1"/>
    <col min="2517" max="2517" width="8.85546875" bestFit="1" customWidth="1"/>
    <col min="2518" max="2518" width="9.85546875" bestFit="1" customWidth="1"/>
    <col min="2519" max="2519" width="8.85546875" bestFit="1" customWidth="1"/>
    <col min="2520" max="2522" width="9.85546875" bestFit="1" customWidth="1"/>
    <col min="2523" max="2523" width="8.85546875" bestFit="1" customWidth="1"/>
    <col min="2524" max="2528" width="9.85546875" bestFit="1" customWidth="1"/>
    <col min="2529" max="2530" width="8.85546875" bestFit="1" customWidth="1"/>
    <col min="2531" max="2531" width="9.85546875" bestFit="1" customWidth="1"/>
    <col min="2532" max="2532" width="8.85546875" bestFit="1" customWidth="1"/>
    <col min="2533" max="2533" width="9.85546875" bestFit="1" customWidth="1"/>
    <col min="2534" max="2535" width="8.85546875" bestFit="1" customWidth="1"/>
    <col min="2536" max="2537" width="9.85546875" bestFit="1" customWidth="1"/>
    <col min="2538" max="2538" width="8.85546875" bestFit="1" customWidth="1"/>
    <col min="2539" max="2539" width="6.85546875" bestFit="1" customWidth="1"/>
    <col min="2540" max="2549" width="9.85546875" bestFit="1" customWidth="1"/>
    <col min="2550" max="2551" width="8.85546875" bestFit="1" customWidth="1"/>
    <col min="2552" max="2553" width="9.85546875" bestFit="1" customWidth="1"/>
    <col min="2554" max="2554" width="8.85546875" bestFit="1" customWidth="1"/>
    <col min="2555" max="2561" width="9.85546875" bestFit="1" customWidth="1"/>
    <col min="2562" max="2562" width="8.85546875" bestFit="1" customWidth="1"/>
    <col min="2563" max="2613" width="9.85546875" bestFit="1" customWidth="1"/>
    <col min="2614" max="2614" width="8.85546875" bestFit="1" customWidth="1"/>
    <col min="2615" max="2620" width="9.85546875" bestFit="1" customWidth="1"/>
    <col min="2621" max="2621" width="8.85546875" bestFit="1" customWidth="1"/>
    <col min="2622" max="2623" width="9.85546875" bestFit="1" customWidth="1"/>
    <col min="2624" max="2624" width="8.85546875" bestFit="1" customWidth="1"/>
    <col min="2625" max="2634" width="9.85546875" bestFit="1" customWidth="1"/>
    <col min="2635" max="2635" width="8.85546875" bestFit="1" customWidth="1"/>
    <col min="2636" max="2639" width="9.85546875" bestFit="1" customWidth="1"/>
    <col min="2640" max="2640" width="8.85546875" bestFit="1" customWidth="1"/>
    <col min="2641" max="2643" width="9.85546875" bestFit="1" customWidth="1"/>
    <col min="2644" max="2644" width="7.85546875" bestFit="1" customWidth="1"/>
    <col min="2645" max="2650" width="10.85546875" bestFit="1" customWidth="1"/>
    <col min="2651" max="2651" width="9.85546875" bestFit="1" customWidth="1"/>
    <col min="2652" max="2653" width="10.85546875" bestFit="1" customWidth="1"/>
    <col min="2654" max="2654" width="9.85546875" bestFit="1" customWidth="1"/>
    <col min="2655" max="2661" width="10.85546875" bestFit="1" customWidth="1"/>
    <col min="2662" max="2662" width="9.85546875" bestFit="1" customWidth="1"/>
    <col min="2663" max="2673" width="10.85546875" bestFit="1" customWidth="1"/>
    <col min="2674" max="2674" width="9.85546875" bestFit="1" customWidth="1"/>
    <col min="2675" max="2675" width="10.85546875" bestFit="1" customWidth="1"/>
    <col min="2676" max="2676" width="9.85546875" bestFit="1" customWidth="1"/>
    <col min="2677" max="2682" width="10.85546875" bestFit="1" customWidth="1"/>
    <col min="2683" max="2683" width="10.7109375" bestFit="1" customWidth="1"/>
  </cols>
  <sheetData>
    <row r="1" spans="1:8" x14ac:dyDescent="0.25">
      <c r="A1" t="s">
        <v>2938</v>
      </c>
    </row>
    <row r="2" spans="1:8" x14ac:dyDescent="0.25">
      <c r="A2" s="2" t="s">
        <v>2935</v>
      </c>
      <c r="B2" t="s">
        <v>2934</v>
      </c>
      <c r="C2" t="s">
        <v>2937</v>
      </c>
      <c r="E2" s="11" t="s">
        <v>2940</v>
      </c>
      <c r="F2" s="11" t="s">
        <v>2941</v>
      </c>
      <c r="G2" s="11" t="s">
        <v>2942</v>
      </c>
    </row>
    <row r="3" spans="1:8" x14ac:dyDescent="0.25">
      <c r="A3" s="3">
        <v>0</v>
      </c>
      <c r="B3" s="6">
        <v>91.856200000000015</v>
      </c>
      <c r="C3" s="4">
        <v>2.4305882447737456E-3</v>
      </c>
      <c r="E3" s="8">
        <f>GETPIVOTDATA("Sum of DA_ACRES",$A$2,"FIRE_REGIM",0)</f>
        <v>91.856200000000015</v>
      </c>
      <c r="F3" s="9">
        <f>GETPIVOTDATA("Sum of DA_ACRES2",$A$2,"FIRE_REGIM",0)</f>
        <v>2.4305882447737456E-3</v>
      </c>
      <c r="G3" s="7" t="s">
        <v>2943</v>
      </c>
    </row>
    <row r="4" spans="1:8" x14ac:dyDescent="0.25">
      <c r="A4" s="3">
        <v>1</v>
      </c>
      <c r="B4" s="6">
        <v>2778.8436010000005</v>
      </c>
      <c r="C4" s="4">
        <v>7.3530415918090924E-2</v>
      </c>
      <c r="E4" s="8">
        <f>GETPIVOTDATA("Sum of DA_ACRES",$A$2,"FIRE_REGIM",1)</f>
        <v>2778.8436010000005</v>
      </c>
      <c r="F4" s="9">
        <f>GETPIVOTDATA("Sum of DA_ACRES2",$A$2,"FIRE_REGIM",1)</f>
        <v>7.3530415918090924E-2</v>
      </c>
      <c r="G4" s="7" t="s">
        <v>2944</v>
      </c>
    </row>
    <row r="5" spans="1:8" x14ac:dyDescent="0.25">
      <c r="A5" s="3">
        <v>2</v>
      </c>
      <c r="B5" s="6">
        <v>8637.9098770000055</v>
      </c>
      <c r="C5" s="4">
        <v>0.22856597819691254</v>
      </c>
      <c r="E5" s="8">
        <f>GETPIVOTDATA("Sum of DA_ACRES",$A$2,"FIRE_REGIM",2)</f>
        <v>8637.9098770000055</v>
      </c>
      <c r="F5" s="9">
        <f>GETPIVOTDATA("Sum of DA_ACRES2",$A$2,"FIRE_REGIM",2)</f>
        <v>0.22856597819691254</v>
      </c>
      <c r="G5" s="7" t="s">
        <v>2945</v>
      </c>
    </row>
    <row r="6" spans="1:8" x14ac:dyDescent="0.25">
      <c r="A6" s="3">
        <v>3</v>
      </c>
      <c r="B6" s="6">
        <v>17514.925097999992</v>
      </c>
      <c r="C6" s="4">
        <v>0.46345887431976734</v>
      </c>
      <c r="E6" s="8">
        <f>GETPIVOTDATA("Sum of DA_ACRES",$A$2,"FIRE_REGIM",3)</f>
        <v>17514.925097999992</v>
      </c>
      <c r="F6" s="9">
        <f>GETPIVOTDATA("Sum of DA_ACRES2",$A$2,"FIRE_REGIM",3)</f>
        <v>0.46345887431976734</v>
      </c>
      <c r="G6" s="7" t="s">
        <v>2946</v>
      </c>
    </row>
    <row r="7" spans="1:8" x14ac:dyDescent="0.25">
      <c r="A7" s="3">
        <v>4</v>
      </c>
      <c r="B7" s="6">
        <v>7871.4759030000005</v>
      </c>
      <c r="C7" s="4">
        <v>0.2082855245356503</v>
      </c>
      <c r="E7" s="8">
        <f>GETPIVOTDATA("Sum of DA_ACRES",$A$2,"FIRE_REGIM",4)</f>
        <v>7871.4759030000005</v>
      </c>
      <c r="F7" s="9">
        <f>GETPIVOTDATA("Sum of DA_ACRES2",$A$2,"FIRE_REGIM",4)</f>
        <v>0.2082855245356503</v>
      </c>
      <c r="G7" s="7" t="s">
        <v>2948</v>
      </c>
    </row>
    <row r="8" spans="1:8" x14ac:dyDescent="0.25">
      <c r="A8" s="3">
        <v>5</v>
      </c>
      <c r="B8" s="6">
        <v>896.74619199999984</v>
      </c>
      <c r="C8" s="4">
        <v>2.3728618784805155E-2</v>
      </c>
      <c r="E8" s="8">
        <f>GETPIVOTDATA("Sum of DA_ACRES",$A$2,"FIRE_REGIM",5)</f>
        <v>896.74619199999984</v>
      </c>
      <c r="F8" s="9">
        <f>GETPIVOTDATA("Sum of DA_ACRES2",$A$2,"FIRE_REGIM",5)</f>
        <v>2.3728618784805155E-2</v>
      </c>
      <c r="G8" s="7" t="s">
        <v>2947</v>
      </c>
    </row>
    <row r="9" spans="1:8" x14ac:dyDescent="0.25">
      <c r="A9" s="3" t="s">
        <v>2936</v>
      </c>
      <c r="B9" s="6">
        <v>37791.756870999998</v>
      </c>
      <c r="C9" s="4">
        <v>1</v>
      </c>
      <c r="E9" s="10">
        <f>SUM(E3:E8)</f>
        <v>37791.756870999998</v>
      </c>
    </row>
    <row r="10" spans="1:8" x14ac:dyDescent="0.25">
      <c r="A10" s="3"/>
      <c r="B10" s="6"/>
      <c r="C10" s="4"/>
    </row>
    <row r="11" spans="1:8" x14ac:dyDescent="0.25">
      <c r="A11" t="s">
        <v>2939</v>
      </c>
    </row>
    <row r="12" spans="1:8" x14ac:dyDescent="0.25">
      <c r="A12" s="2" t="s">
        <v>2935</v>
      </c>
      <c r="B12" t="s">
        <v>2934</v>
      </c>
      <c r="D12" s="2" t="s">
        <v>2935</v>
      </c>
      <c r="E12" t="s">
        <v>2934</v>
      </c>
      <c r="G12" s="2" t="s">
        <v>2935</v>
      </c>
      <c r="H12" t="s">
        <v>3089</v>
      </c>
    </row>
    <row r="13" spans="1:8" x14ac:dyDescent="0.25">
      <c r="A13" s="3" t="s">
        <v>101</v>
      </c>
      <c r="B13" s="6">
        <v>125.86898000000004</v>
      </c>
      <c r="D13" s="3">
        <v>0</v>
      </c>
      <c r="E13" s="6">
        <v>91.85620000000003</v>
      </c>
      <c r="G13" s="3">
        <v>1</v>
      </c>
      <c r="H13" s="6">
        <v>2778.8174309999999</v>
      </c>
    </row>
    <row r="14" spans="1:8" x14ac:dyDescent="0.25">
      <c r="A14" s="5">
        <v>0</v>
      </c>
      <c r="B14" s="6">
        <v>86.740231000000023</v>
      </c>
      <c r="D14" s="5" t="s">
        <v>101</v>
      </c>
      <c r="E14" s="6">
        <v>86.740231000000023</v>
      </c>
      <c r="G14" s="5" t="s">
        <v>3001</v>
      </c>
      <c r="H14" s="6">
        <v>389.58526699999999</v>
      </c>
    </row>
    <row r="15" spans="1:8" x14ac:dyDescent="0.25">
      <c r="A15" s="5">
        <v>2</v>
      </c>
      <c r="B15" s="6">
        <v>0.95873399999999998</v>
      </c>
      <c r="D15" s="5" t="s">
        <v>150</v>
      </c>
      <c r="E15" s="6">
        <v>5.1159689999999998</v>
      </c>
      <c r="G15" s="5" t="s">
        <v>3008</v>
      </c>
      <c r="H15" s="6">
        <v>1814.0428009999996</v>
      </c>
    </row>
    <row r="16" spans="1:8" x14ac:dyDescent="0.25">
      <c r="A16" s="5">
        <v>4</v>
      </c>
      <c r="B16" s="6">
        <v>35.463143000000002</v>
      </c>
      <c r="D16" s="3">
        <v>1</v>
      </c>
      <c r="E16" s="6">
        <v>2778.8436010000005</v>
      </c>
      <c r="G16" s="5" t="s">
        <v>3042</v>
      </c>
      <c r="H16" s="6">
        <v>564.43303300000014</v>
      </c>
    </row>
    <row r="17" spans="1:8" x14ac:dyDescent="0.25">
      <c r="A17" s="5">
        <v>5</v>
      </c>
      <c r="B17" s="6">
        <v>2.7068720000000002</v>
      </c>
      <c r="D17" s="5" t="s">
        <v>150</v>
      </c>
      <c r="E17" s="6">
        <v>2778.8436010000005</v>
      </c>
      <c r="G17" s="5" t="s">
        <v>3018</v>
      </c>
      <c r="H17" s="6">
        <v>10.75633</v>
      </c>
    </row>
    <row r="18" spans="1:8" x14ac:dyDescent="0.25">
      <c r="A18" s="3" t="s">
        <v>184</v>
      </c>
      <c r="B18" s="6">
        <v>4781.9485490000006</v>
      </c>
      <c r="D18" s="3">
        <v>2</v>
      </c>
      <c r="E18" s="6">
        <v>8637.9098770000019</v>
      </c>
      <c r="G18" s="3">
        <v>2</v>
      </c>
      <c r="H18" s="6">
        <v>8637.8736980000067</v>
      </c>
    </row>
    <row r="19" spans="1:8" x14ac:dyDescent="0.25">
      <c r="A19" s="5">
        <v>2</v>
      </c>
      <c r="B19" s="6">
        <v>4781.9485490000006</v>
      </c>
      <c r="D19" s="5" t="s">
        <v>101</v>
      </c>
      <c r="E19" s="6">
        <v>0.95873399999999998</v>
      </c>
      <c r="G19" s="5" t="s">
        <v>3042</v>
      </c>
      <c r="H19" s="6">
        <v>26.679694999999999</v>
      </c>
    </row>
    <row r="20" spans="1:8" x14ac:dyDescent="0.25">
      <c r="A20" s="3" t="s">
        <v>160</v>
      </c>
      <c r="B20" s="6">
        <v>518.20029699999998</v>
      </c>
      <c r="D20" s="5" t="s">
        <v>159</v>
      </c>
      <c r="E20" s="6">
        <v>351.61830199999997</v>
      </c>
      <c r="G20" s="5" t="s">
        <v>3018</v>
      </c>
      <c r="H20" s="6">
        <v>8611.194003000006</v>
      </c>
    </row>
    <row r="21" spans="1:8" x14ac:dyDescent="0.25">
      <c r="A21" s="5">
        <v>4</v>
      </c>
      <c r="B21" s="6">
        <v>518.20029699999998</v>
      </c>
      <c r="D21" s="5" t="s">
        <v>150</v>
      </c>
      <c r="E21" s="6">
        <v>26.679699999999997</v>
      </c>
      <c r="G21" s="3">
        <v>3</v>
      </c>
      <c r="H21" s="6">
        <v>17509.186468000011</v>
      </c>
    </row>
    <row r="22" spans="1:8" x14ac:dyDescent="0.25">
      <c r="A22" s="3" t="s">
        <v>235</v>
      </c>
      <c r="B22" s="6">
        <v>2536.8304099999987</v>
      </c>
      <c r="D22" s="5" t="s">
        <v>183</v>
      </c>
      <c r="E22" s="6">
        <v>4781.9485490000006</v>
      </c>
      <c r="G22" s="5" t="s">
        <v>2998</v>
      </c>
      <c r="H22" s="6">
        <v>4.1870940000000001</v>
      </c>
    </row>
    <row r="23" spans="1:8" x14ac:dyDescent="0.25">
      <c r="A23" s="5">
        <v>0</v>
      </c>
      <c r="B23" s="6">
        <v>5.1159689999999998</v>
      </c>
      <c r="D23" s="5" t="s">
        <v>1181</v>
      </c>
      <c r="E23" s="6">
        <v>2.2299289999999998</v>
      </c>
      <c r="G23" s="5" t="s">
        <v>3004</v>
      </c>
      <c r="H23" s="6">
        <v>809.13199299999985</v>
      </c>
    </row>
    <row r="24" spans="1:8" x14ac:dyDescent="0.25">
      <c r="A24" s="5">
        <v>1</v>
      </c>
      <c r="B24" s="6">
        <v>2516.4197479999989</v>
      </c>
      <c r="D24" s="5" t="s">
        <v>310</v>
      </c>
      <c r="E24" s="6">
        <v>1481.2633200000005</v>
      </c>
      <c r="G24" s="5" t="s">
        <v>3001</v>
      </c>
      <c r="H24" s="6">
        <v>13170.892766000012</v>
      </c>
    </row>
    <row r="25" spans="1:8" x14ac:dyDescent="0.25">
      <c r="A25" s="5">
        <v>3</v>
      </c>
      <c r="B25" s="6">
        <v>9.4332969999999996</v>
      </c>
      <c r="D25" s="5" t="s">
        <v>188</v>
      </c>
      <c r="E25" s="6">
        <v>1993.2113430000004</v>
      </c>
      <c r="G25" s="5" t="s">
        <v>3008</v>
      </c>
      <c r="H25" s="6">
        <v>3009.9054799999967</v>
      </c>
    </row>
    <row r="26" spans="1:8" x14ac:dyDescent="0.25">
      <c r="A26" s="5">
        <v>4</v>
      </c>
      <c r="B26" s="6">
        <v>5.8613960000000001</v>
      </c>
      <c r="D26" s="3">
        <v>3</v>
      </c>
      <c r="E26" s="6">
        <v>17514.925098000003</v>
      </c>
      <c r="G26" s="5" t="s">
        <v>3042</v>
      </c>
      <c r="H26" s="6">
        <v>224.35642299999995</v>
      </c>
    </row>
    <row r="27" spans="1:8" x14ac:dyDescent="0.25">
      <c r="A27" s="3" t="s">
        <v>71</v>
      </c>
      <c r="B27" s="6">
        <v>17011.476706000001</v>
      </c>
      <c r="D27" s="5" t="s">
        <v>133</v>
      </c>
      <c r="E27" s="6">
        <v>569.92940499999986</v>
      </c>
      <c r="G27" s="5" t="s">
        <v>3026</v>
      </c>
      <c r="H27" s="6">
        <v>35.687425999999995</v>
      </c>
    </row>
    <row r="28" spans="1:8" x14ac:dyDescent="0.25">
      <c r="A28" s="5">
        <v>3</v>
      </c>
      <c r="B28" s="6">
        <v>17011.476706000001</v>
      </c>
      <c r="D28" s="5" t="s">
        <v>150</v>
      </c>
      <c r="E28" s="6">
        <v>9.4332969999999996</v>
      </c>
      <c r="G28" s="5" t="s">
        <v>3018</v>
      </c>
      <c r="H28" s="6">
        <v>64.169267000000005</v>
      </c>
    </row>
    <row r="29" spans="1:8" x14ac:dyDescent="0.25">
      <c r="A29" s="3" t="s">
        <v>173</v>
      </c>
      <c r="B29" s="6">
        <v>1829.469681</v>
      </c>
      <c r="D29" s="5" t="s">
        <v>1834</v>
      </c>
      <c r="E29" s="6">
        <v>25.851320999999999</v>
      </c>
      <c r="G29" s="5" t="s">
        <v>3050</v>
      </c>
      <c r="H29" s="6">
        <v>190.856019</v>
      </c>
    </row>
    <row r="30" spans="1:8" x14ac:dyDescent="0.25">
      <c r="A30" s="5">
        <v>2</v>
      </c>
      <c r="B30" s="6">
        <v>1829.469681</v>
      </c>
      <c r="D30" s="5" t="s">
        <v>70</v>
      </c>
      <c r="E30" s="6">
        <v>16907.863453000002</v>
      </c>
      <c r="G30" s="3">
        <v>4</v>
      </c>
      <c r="H30" s="6">
        <v>7879.4076840000007</v>
      </c>
    </row>
    <row r="31" spans="1:8" x14ac:dyDescent="0.25">
      <c r="A31" s="3" t="s">
        <v>427</v>
      </c>
      <c r="B31" s="6">
        <v>49.601407000000009</v>
      </c>
      <c r="D31" s="5" t="s">
        <v>188</v>
      </c>
      <c r="E31" s="6">
        <v>1.8476220000000001</v>
      </c>
      <c r="G31" s="5" t="s">
        <v>2998</v>
      </c>
      <c r="H31" s="6">
        <v>129.10435100000001</v>
      </c>
    </row>
    <row r="32" spans="1:8" x14ac:dyDescent="0.25">
      <c r="A32" s="5">
        <v>1</v>
      </c>
      <c r="B32" s="6">
        <v>49.601407000000009</v>
      </c>
      <c r="D32" s="3">
        <v>4</v>
      </c>
      <c r="E32" s="6">
        <v>7871.4759029999996</v>
      </c>
      <c r="G32" s="5" t="s">
        <v>3004</v>
      </c>
      <c r="H32" s="6">
        <v>5140.3427650000012</v>
      </c>
    </row>
    <row r="33" spans="1:8" x14ac:dyDescent="0.25">
      <c r="A33" s="3" t="s">
        <v>151</v>
      </c>
      <c r="B33" s="6">
        <v>239.50214600000004</v>
      </c>
      <c r="D33" s="5" t="s">
        <v>133</v>
      </c>
      <c r="E33" s="6">
        <v>1550.380893</v>
      </c>
      <c r="G33" s="5" t="s">
        <v>3001</v>
      </c>
      <c r="H33" s="6">
        <v>1438.377655</v>
      </c>
    </row>
    <row r="34" spans="1:8" x14ac:dyDescent="0.25">
      <c r="A34" s="5">
        <v>1</v>
      </c>
      <c r="B34" s="6">
        <v>212.82244600000004</v>
      </c>
      <c r="D34" s="5" t="s">
        <v>159</v>
      </c>
      <c r="E34" s="6">
        <v>490.48564399999998</v>
      </c>
      <c r="G34" s="5" t="s">
        <v>3008</v>
      </c>
      <c r="H34" s="6">
        <v>130.648214</v>
      </c>
    </row>
    <row r="35" spans="1:8" x14ac:dyDescent="0.25">
      <c r="A35" s="5">
        <v>2</v>
      </c>
      <c r="B35" s="6">
        <v>26.679699999999997</v>
      </c>
      <c r="D35" s="5" t="s">
        <v>166</v>
      </c>
      <c r="E35" s="6">
        <v>11.136547999999999</v>
      </c>
      <c r="G35" s="5" t="s">
        <v>3042</v>
      </c>
      <c r="H35" s="6">
        <v>5.8613970000000002</v>
      </c>
    </row>
    <row r="36" spans="1:8" x14ac:dyDescent="0.25">
      <c r="A36" s="3" t="s">
        <v>224</v>
      </c>
      <c r="B36" s="6">
        <v>480.27107599999999</v>
      </c>
      <c r="D36" s="5" t="s">
        <v>150</v>
      </c>
      <c r="E36" s="6">
        <v>5.8613960000000001</v>
      </c>
      <c r="G36" s="5" t="s">
        <v>3026</v>
      </c>
      <c r="H36" s="6">
        <v>200.08937699999998</v>
      </c>
    </row>
    <row r="37" spans="1:8" x14ac:dyDescent="0.25">
      <c r="A37" s="5">
        <v>3</v>
      </c>
      <c r="B37" s="6">
        <v>480.27107599999999</v>
      </c>
      <c r="D37" s="5" t="s">
        <v>178</v>
      </c>
      <c r="E37" s="6">
        <v>9.4552639999999997</v>
      </c>
      <c r="G37" s="5" t="s">
        <v>3018</v>
      </c>
      <c r="H37" s="6">
        <v>690.32677000000012</v>
      </c>
    </row>
    <row r="38" spans="1:8" x14ac:dyDescent="0.25">
      <c r="A38" s="3" t="s">
        <v>1182</v>
      </c>
      <c r="B38" s="6">
        <v>2.2299289999999998</v>
      </c>
      <c r="D38" s="5" t="s">
        <v>2122</v>
      </c>
      <c r="E38" s="6">
        <v>1.977962</v>
      </c>
      <c r="G38" s="5" t="s">
        <v>3050</v>
      </c>
      <c r="H38" s="6">
        <v>144.65715499999999</v>
      </c>
    </row>
    <row r="39" spans="1:8" x14ac:dyDescent="0.25">
      <c r="A39" s="5">
        <v>2</v>
      </c>
      <c r="B39" s="6">
        <v>2.2299289999999998</v>
      </c>
      <c r="D39" s="5" t="s">
        <v>333</v>
      </c>
      <c r="E39" s="6">
        <v>52.313539000000006</v>
      </c>
      <c r="G39" s="3">
        <v>5</v>
      </c>
      <c r="H39" s="6">
        <v>899.10592199999974</v>
      </c>
    </row>
    <row r="40" spans="1:8" x14ac:dyDescent="0.25">
      <c r="A40" s="3" t="s">
        <v>167</v>
      </c>
      <c r="B40" s="6">
        <v>2890.654673</v>
      </c>
      <c r="D40" s="5" t="s">
        <v>2109</v>
      </c>
      <c r="E40" s="6">
        <v>18.208457000000003</v>
      </c>
      <c r="G40" s="5" t="s">
        <v>3018</v>
      </c>
      <c r="H40" s="6">
        <v>899.10592199999974</v>
      </c>
    </row>
    <row r="41" spans="1:8" x14ac:dyDescent="0.25">
      <c r="A41" s="5">
        <v>2</v>
      </c>
      <c r="B41" s="6">
        <v>1993.2113430000004</v>
      </c>
      <c r="D41" s="5" t="s">
        <v>70</v>
      </c>
      <c r="E41" s="6">
        <v>5731.6561999999994</v>
      </c>
      <c r="G41" s="3" t="s">
        <v>2998</v>
      </c>
      <c r="H41" s="6">
        <v>91.710387999999995</v>
      </c>
    </row>
    <row r="42" spans="1:8" x14ac:dyDescent="0.25">
      <c r="A42" s="5">
        <v>3</v>
      </c>
      <c r="B42" s="6">
        <v>1.8476220000000001</v>
      </c>
      <c r="D42" s="3">
        <v>5</v>
      </c>
      <c r="E42" s="6">
        <v>896.74619199999984</v>
      </c>
      <c r="G42" s="5" t="s">
        <v>2998</v>
      </c>
      <c r="H42" s="6">
        <v>0.10996799999999998</v>
      </c>
    </row>
    <row r="43" spans="1:8" x14ac:dyDescent="0.25">
      <c r="A43" s="5">
        <v>4</v>
      </c>
      <c r="B43" s="6">
        <v>1.5563880000000001</v>
      </c>
      <c r="D43" s="5" t="s">
        <v>166</v>
      </c>
      <c r="E43" s="6">
        <v>894.03931999999986</v>
      </c>
      <c r="G43" s="5" t="s">
        <v>3008</v>
      </c>
      <c r="H43" s="6">
        <v>5.1159699999999999</v>
      </c>
    </row>
    <row r="44" spans="1:8" x14ac:dyDescent="0.25">
      <c r="A44" s="5">
        <v>5</v>
      </c>
      <c r="B44" s="6">
        <v>894.03931999999986</v>
      </c>
      <c r="D44" s="5" t="s">
        <v>2109</v>
      </c>
      <c r="E44" s="6">
        <v>2.7068720000000002</v>
      </c>
      <c r="G44" s="5" t="s">
        <v>3018</v>
      </c>
      <c r="H44" s="6">
        <v>86.484449999999995</v>
      </c>
    </row>
    <row r="45" spans="1:8" x14ac:dyDescent="0.25">
      <c r="A45" s="3" t="s">
        <v>99</v>
      </c>
      <c r="B45" s="6">
        <v>7297.6620480000029</v>
      </c>
      <c r="D45" s="3" t="s">
        <v>2936</v>
      </c>
      <c r="E45" s="6">
        <v>37791.756871000012</v>
      </c>
      <c r="G45" s="3" t="s">
        <v>2936</v>
      </c>
      <c r="H45" s="6">
        <v>37796.101591000021</v>
      </c>
    </row>
    <row r="46" spans="1:8" x14ac:dyDescent="0.25">
      <c r="A46" s="5">
        <v>3</v>
      </c>
      <c r="B46" s="6">
        <v>11.896397</v>
      </c>
    </row>
    <row r="47" spans="1:8" x14ac:dyDescent="0.25">
      <c r="A47" s="5">
        <v>4</v>
      </c>
      <c r="B47" s="6">
        <v>7285.7656510000024</v>
      </c>
    </row>
    <row r="48" spans="1:8" x14ac:dyDescent="0.25">
      <c r="A48" s="3" t="s">
        <v>568</v>
      </c>
      <c r="B48" s="6">
        <v>28.040969</v>
      </c>
    </row>
    <row r="49" spans="1:2" x14ac:dyDescent="0.25">
      <c r="A49" s="5">
        <v>2</v>
      </c>
      <c r="B49" s="6">
        <v>3.4119410000000001</v>
      </c>
    </row>
    <row r="50" spans="1:2" x14ac:dyDescent="0.25">
      <c r="A50" s="5">
        <v>4</v>
      </c>
      <c r="B50" s="6">
        <v>24.629028000000002</v>
      </c>
    </row>
    <row r="51" spans="1:2" x14ac:dyDescent="0.25">
      <c r="A51" s="3" t="s">
        <v>2936</v>
      </c>
      <c r="B51" s="6">
        <v>37791.756871000005</v>
      </c>
    </row>
  </sheetData>
  <pageMargins left="0.7" right="0.7" top="0.75" bottom="0.75" header="0.3" footer="0.3"/>
  <pageSetup orientation="portrait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D2731-A13E-4F4C-A12F-47BB0C1D09B3}">
  <dimension ref="A1:W2702"/>
  <sheetViews>
    <sheetView topLeftCell="L40" workbookViewId="0">
      <selection activeCell="Y7" sqref="Y7"/>
    </sheetView>
  </sheetViews>
  <sheetFormatPr defaultRowHeight="15" x14ac:dyDescent="0.25"/>
  <cols>
    <col min="1" max="1" width="12.85546875" customWidth="1"/>
    <col min="2" max="2" width="10.28515625" customWidth="1"/>
    <col min="4" max="4" width="15.85546875" customWidth="1"/>
    <col min="5" max="5" width="14" customWidth="1"/>
    <col min="6" max="6" width="20.140625" customWidth="1"/>
    <col min="7" max="7" width="18.5703125" customWidth="1"/>
    <col min="8" max="8" width="18.85546875" customWidth="1"/>
    <col min="9" max="9" width="13.140625" customWidth="1"/>
    <col min="10" max="10" width="22.140625" customWidth="1"/>
    <col min="11" max="11" width="18.7109375" customWidth="1"/>
    <col min="12" max="12" width="20.85546875" customWidth="1"/>
    <col min="13" max="13" width="15.28515625" customWidth="1"/>
    <col min="14" max="14" width="12.7109375" customWidth="1"/>
    <col min="15" max="15" width="19.7109375" customWidth="1"/>
    <col min="16" max="16" width="13.7109375" customWidth="1"/>
    <col min="17" max="17" width="22.42578125" customWidth="1"/>
    <col min="18" max="18" width="11.85546875" customWidth="1"/>
    <col min="19" max="19" width="16.140625" customWidth="1"/>
    <col min="20" max="20" width="21.7109375" customWidth="1"/>
    <col min="21" max="21" width="44.28515625" customWidth="1"/>
    <col min="22" max="22" width="22.7109375" customWidth="1"/>
    <col min="23" max="23" width="15.28515625" customWidth="1"/>
  </cols>
  <sheetData>
    <row r="1" spans="1:23" x14ac:dyDescent="0.25">
      <c r="A1" t="s">
        <v>2949</v>
      </c>
      <c r="B1" t="s">
        <v>2977</v>
      </c>
      <c r="C1" t="s">
        <v>2978</v>
      </c>
      <c r="D1" t="s">
        <v>2979</v>
      </c>
      <c r="E1" t="s">
        <v>2980</v>
      </c>
      <c r="F1" t="s">
        <v>2981</v>
      </c>
      <c r="G1" t="s">
        <v>2982</v>
      </c>
      <c r="H1" t="s">
        <v>2983</v>
      </c>
      <c r="I1" t="s">
        <v>2984</v>
      </c>
      <c r="J1" t="s">
        <v>2985</v>
      </c>
      <c r="K1" t="s">
        <v>2986</v>
      </c>
      <c r="L1" t="s">
        <v>2987</v>
      </c>
      <c r="M1" t="s">
        <v>2988</v>
      </c>
      <c r="N1" t="s">
        <v>2989</v>
      </c>
      <c r="O1" t="s">
        <v>2990</v>
      </c>
      <c r="P1" t="s">
        <v>2938</v>
      </c>
      <c r="Q1" t="s">
        <v>2991</v>
      </c>
      <c r="R1" t="s">
        <v>2992</v>
      </c>
      <c r="S1" t="s">
        <v>2993</v>
      </c>
      <c r="T1" t="s">
        <v>2994</v>
      </c>
      <c r="U1" t="s">
        <v>2995</v>
      </c>
      <c r="V1" t="s">
        <v>2996</v>
      </c>
      <c r="W1" t="s">
        <v>2997</v>
      </c>
    </row>
    <row r="2" spans="1:23" x14ac:dyDescent="0.25">
      <c r="A2">
        <v>1</v>
      </c>
      <c r="B2" t="s">
        <v>60</v>
      </c>
      <c r="C2">
        <v>5.0999999999999996</v>
      </c>
      <c r="D2">
        <v>810.29720199999997</v>
      </c>
      <c r="E2">
        <v>20633.150607</v>
      </c>
      <c r="F2" t="s">
        <v>142</v>
      </c>
      <c r="G2">
        <v>640</v>
      </c>
      <c r="H2" t="s">
        <v>66</v>
      </c>
      <c r="I2">
        <v>10</v>
      </c>
      <c r="J2">
        <v>88</v>
      </c>
      <c r="K2" t="s">
        <v>2976</v>
      </c>
      <c r="L2" t="s">
        <v>82</v>
      </c>
      <c r="M2" t="s">
        <v>2998</v>
      </c>
      <c r="N2" t="s">
        <v>2998</v>
      </c>
      <c r="O2" t="s">
        <v>2998</v>
      </c>
      <c r="P2">
        <v>3</v>
      </c>
      <c r="Q2" t="s">
        <v>105</v>
      </c>
      <c r="R2" t="s">
        <v>143</v>
      </c>
      <c r="S2">
        <v>10</v>
      </c>
      <c r="T2" t="s">
        <v>2999</v>
      </c>
      <c r="U2" t="s">
        <v>3000</v>
      </c>
      <c r="V2" t="s">
        <v>3001</v>
      </c>
      <c r="W2">
        <v>5.0985630000000004</v>
      </c>
    </row>
    <row r="3" spans="1:23" x14ac:dyDescent="0.25">
      <c r="A3">
        <v>2</v>
      </c>
      <c r="B3" t="s">
        <v>60</v>
      </c>
      <c r="C3">
        <v>12.94</v>
      </c>
      <c r="D3">
        <v>1937.7807700000001</v>
      </c>
      <c r="E3">
        <v>50717.731337999998</v>
      </c>
      <c r="F3" t="s">
        <v>96</v>
      </c>
      <c r="G3">
        <v>640</v>
      </c>
      <c r="H3" t="s">
        <v>97</v>
      </c>
      <c r="I3">
        <v>10</v>
      </c>
      <c r="J3">
        <v>33</v>
      </c>
      <c r="K3">
        <v>4</v>
      </c>
      <c r="L3" t="s">
        <v>82</v>
      </c>
      <c r="M3">
        <v>100</v>
      </c>
      <c r="N3" t="s">
        <v>2998</v>
      </c>
      <c r="O3" t="s">
        <v>2998</v>
      </c>
      <c r="P3">
        <v>4</v>
      </c>
      <c r="Q3" t="s">
        <v>98</v>
      </c>
      <c r="R3" t="s">
        <v>69</v>
      </c>
      <c r="S3">
        <v>77</v>
      </c>
      <c r="T3" t="s">
        <v>3002</v>
      </c>
      <c r="U3" t="s">
        <v>3003</v>
      </c>
      <c r="V3" t="s">
        <v>3004</v>
      </c>
      <c r="W3">
        <v>12.53262</v>
      </c>
    </row>
    <row r="4" spans="1:23" x14ac:dyDescent="0.25">
      <c r="A4">
        <v>3</v>
      </c>
      <c r="B4" t="s">
        <v>60</v>
      </c>
      <c r="C4">
        <v>3.89</v>
      </c>
      <c r="D4">
        <v>583.76913400000001</v>
      </c>
      <c r="E4">
        <v>15735.136963000001</v>
      </c>
      <c r="F4" t="s">
        <v>237</v>
      </c>
      <c r="G4">
        <v>640</v>
      </c>
      <c r="H4" t="s">
        <v>97</v>
      </c>
      <c r="I4">
        <v>8</v>
      </c>
      <c r="J4">
        <v>80</v>
      </c>
      <c r="K4">
        <v>4</v>
      </c>
      <c r="L4" t="s">
        <v>67</v>
      </c>
      <c r="M4">
        <v>100</v>
      </c>
      <c r="N4" t="s">
        <v>2998</v>
      </c>
      <c r="O4" t="s">
        <v>2998</v>
      </c>
      <c r="P4">
        <v>4</v>
      </c>
      <c r="Q4" t="s">
        <v>68</v>
      </c>
      <c r="R4" t="s">
        <v>69</v>
      </c>
      <c r="S4">
        <v>8</v>
      </c>
      <c r="T4" t="s">
        <v>3002</v>
      </c>
      <c r="U4" t="s">
        <v>3005</v>
      </c>
      <c r="V4" t="s">
        <v>3004</v>
      </c>
      <c r="W4">
        <v>3.8882370000000002</v>
      </c>
    </row>
    <row r="5" spans="1:23" x14ac:dyDescent="0.25">
      <c r="A5">
        <v>4</v>
      </c>
      <c r="B5" t="s">
        <v>60</v>
      </c>
      <c r="C5">
        <v>6.32</v>
      </c>
      <c r="D5">
        <v>907.44007199999999</v>
      </c>
      <c r="E5">
        <v>25521.434471</v>
      </c>
      <c r="F5" t="s">
        <v>237</v>
      </c>
      <c r="G5">
        <v>640</v>
      </c>
      <c r="H5" t="s">
        <v>97</v>
      </c>
      <c r="I5">
        <v>8</v>
      </c>
      <c r="J5">
        <v>75</v>
      </c>
      <c r="K5">
        <v>4</v>
      </c>
      <c r="L5" t="s">
        <v>67</v>
      </c>
      <c r="M5">
        <v>100</v>
      </c>
      <c r="N5" t="s">
        <v>2998</v>
      </c>
      <c r="O5" t="s">
        <v>2998</v>
      </c>
      <c r="P5">
        <v>4</v>
      </c>
      <c r="Q5" t="s">
        <v>68</v>
      </c>
      <c r="R5" t="s">
        <v>69</v>
      </c>
      <c r="S5">
        <v>8</v>
      </c>
      <c r="T5" t="s">
        <v>3002</v>
      </c>
      <c r="U5" t="s">
        <v>3005</v>
      </c>
      <c r="V5" t="s">
        <v>3004</v>
      </c>
      <c r="W5">
        <v>6.3064840000000002</v>
      </c>
    </row>
    <row r="6" spans="1:23" x14ac:dyDescent="0.25">
      <c r="A6">
        <v>5</v>
      </c>
      <c r="B6" t="s">
        <v>60</v>
      </c>
      <c r="C6">
        <v>2.48</v>
      </c>
      <c r="D6">
        <v>442.22883999999999</v>
      </c>
      <c r="E6">
        <v>6459.3523709999999</v>
      </c>
      <c r="F6" t="s">
        <v>242</v>
      </c>
      <c r="G6">
        <v>640</v>
      </c>
      <c r="H6" t="s">
        <v>208</v>
      </c>
      <c r="I6">
        <v>2</v>
      </c>
      <c r="J6">
        <v>40</v>
      </c>
      <c r="K6">
        <v>7</v>
      </c>
      <c r="L6" t="s">
        <v>91</v>
      </c>
      <c r="M6">
        <v>100</v>
      </c>
      <c r="N6" t="s">
        <v>2998</v>
      </c>
      <c r="O6" t="s">
        <v>2998</v>
      </c>
      <c r="P6">
        <v>1</v>
      </c>
      <c r="Q6" t="s">
        <v>92</v>
      </c>
      <c r="R6" t="s">
        <v>234</v>
      </c>
      <c r="S6">
        <v>8</v>
      </c>
      <c r="T6" t="s">
        <v>3006</v>
      </c>
      <c r="U6" t="s">
        <v>3007</v>
      </c>
      <c r="V6" t="s">
        <v>3008</v>
      </c>
      <c r="W6">
        <v>1.596141</v>
      </c>
    </row>
    <row r="7" spans="1:23" x14ac:dyDescent="0.25">
      <c r="A7">
        <v>6</v>
      </c>
      <c r="B7" t="s">
        <v>60</v>
      </c>
      <c r="C7">
        <v>6.57</v>
      </c>
      <c r="D7">
        <v>349.18129499999998</v>
      </c>
      <c r="E7">
        <v>2.3172760000000001</v>
      </c>
      <c r="F7" t="s">
        <v>2998</v>
      </c>
      <c r="G7" t="s">
        <v>2998</v>
      </c>
      <c r="H7" t="s">
        <v>2998</v>
      </c>
      <c r="I7">
        <v>1</v>
      </c>
      <c r="J7" t="s">
        <v>2998</v>
      </c>
      <c r="K7" t="s">
        <v>2998</v>
      </c>
      <c r="L7" t="s">
        <v>2998</v>
      </c>
      <c r="M7" t="s">
        <v>2998</v>
      </c>
      <c r="N7" t="s">
        <v>2998</v>
      </c>
      <c r="O7" t="s">
        <v>2998</v>
      </c>
      <c r="P7" t="s">
        <v>2998</v>
      </c>
      <c r="Q7" t="s">
        <v>2998</v>
      </c>
      <c r="R7" t="s">
        <v>2998</v>
      </c>
      <c r="S7" t="s">
        <v>2998</v>
      </c>
      <c r="T7" t="s">
        <v>2998</v>
      </c>
      <c r="U7" t="s">
        <v>2998</v>
      </c>
      <c r="V7" t="s">
        <v>2998</v>
      </c>
      <c r="W7">
        <v>5.7300000000000005E-4</v>
      </c>
    </row>
    <row r="8" spans="1:23" x14ac:dyDescent="0.25">
      <c r="A8">
        <v>7</v>
      </c>
      <c r="B8" t="s">
        <v>60</v>
      </c>
      <c r="C8">
        <v>7.35</v>
      </c>
      <c r="D8">
        <v>1018.9027139999999</v>
      </c>
      <c r="E8">
        <v>29763.206611000001</v>
      </c>
      <c r="F8" t="s">
        <v>270</v>
      </c>
      <c r="G8">
        <v>640</v>
      </c>
      <c r="H8" t="s">
        <v>208</v>
      </c>
      <c r="I8">
        <v>2</v>
      </c>
      <c r="J8">
        <v>10</v>
      </c>
      <c r="K8">
        <v>5</v>
      </c>
      <c r="L8" t="s">
        <v>156</v>
      </c>
      <c r="M8">
        <v>100</v>
      </c>
      <c r="N8" t="s">
        <v>2998</v>
      </c>
      <c r="O8" t="s">
        <v>2998</v>
      </c>
      <c r="P8">
        <v>1</v>
      </c>
      <c r="Q8" t="s">
        <v>98</v>
      </c>
      <c r="R8" t="s">
        <v>234</v>
      </c>
      <c r="S8">
        <v>6</v>
      </c>
      <c r="T8" t="s">
        <v>3006</v>
      </c>
      <c r="U8" t="s">
        <v>3009</v>
      </c>
      <c r="V8" t="s">
        <v>3008</v>
      </c>
      <c r="W8">
        <v>7.3546490000000002</v>
      </c>
    </row>
    <row r="9" spans="1:23" x14ac:dyDescent="0.25">
      <c r="A9">
        <v>8</v>
      </c>
      <c r="B9" t="s">
        <v>60</v>
      </c>
      <c r="C9">
        <v>29.7</v>
      </c>
      <c r="D9">
        <v>2366.9454300000002</v>
      </c>
      <c r="E9">
        <v>59089.650191000001</v>
      </c>
      <c r="F9" t="s">
        <v>90</v>
      </c>
      <c r="G9">
        <v>640</v>
      </c>
      <c r="H9" t="s">
        <v>66</v>
      </c>
      <c r="I9">
        <v>10</v>
      </c>
      <c r="J9">
        <v>90</v>
      </c>
      <c r="K9">
        <v>6</v>
      </c>
      <c r="L9" t="s">
        <v>67</v>
      </c>
      <c r="M9" t="s">
        <v>2998</v>
      </c>
      <c r="N9" t="s">
        <v>2998</v>
      </c>
      <c r="O9" t="s">
        <v>2998</v>
      </c>
      <c r="P9">
        <v>3</v>
      </c>
      <c r="Q9" t="s">
        <v>92</v>
      </c>
      <c r="R9" t="s">
        <v>69</v>
      </c>
      <c r="S9">
        <v>8</v>
      </c>
      <c r="T9" t="s">
        <v>2999</v>
      </c>
      <c r="U9" t="s">
        <v>3010</v>
      </c>
      <c r="V9" t="s">
        <v>3001</v>
      </c>
      <c r="W9">
        <v>14.601369999999999</v>
      </c>
    </row>
    <row r="10" spans="1:23" x14ac:dyDescent="0.25">
      <c r="A10">
        <v>9</v>
      </c>
      <c r="B10" t="s">
        <v>60</v>
      </c>
      <c r="C10">
        <v>8.8800000000000008</v>
      </c>
      <c r="D10">
        <v>849.80972699999995</v>
      </c>
      <c r="E10">
        <v>35919.324870999997</v>
      </c>
      <c r="F10" t="s">
        <v>90</v>
      </c>
      <c r="G10">
        <v>640</v>
      </c>
      <c r="H10" t="s">
        <v>66</v>
      </c>
      <c r="I10">
        <v>10</v>
      </c>
      <c r="J10">
        <v>93</v>
      </c>
      <c r="K10">
        <v>6</v>
      </c>
      <c r="L10" t="s">
        <v>67</v>
      </c>
      <c r="M10">
        <v>100</v>
      </c>
      <c r="N10" t="s">
        <v>2998</v>
      </c>
      <c r="O10" t="s">
        <v>2998</v>
      </c>
      <c r="P10">
        <v>3</v>
      </c>
      <c r="Q10" t="s">
        <v>68</v>
      </c>
      <c r="R10" t="s">
        <v>69</v>
      </c>
      <c r="S10">
        <v>10</v>
      </c>
      <c r="T10" t="s">
        <v>2999</v>
      </c>
      <c r="U10" t="s">
        <v>3010</v>
      </c>
      <c r="V10" t="s">
        <v>3001</v>
      </c>
      <c r="W10">
        <v>8.8758579999999991</v>
      </c>
    </row>
    <row r="11" spans="1:23" x14ac:dyDescent="0.25">
      <c r="A11">
        <v>10</v>
      </c>
      <c r="B11" t="s">
        <v>60</v>
      </c>
      <c r="C11">
        <v>5.09</v>
      </c>
      <c r="D11">
        <v>894.77438900000004</v>
      </c>
      <c r="E11">
        <v>8803.142296</v>
      </c>
      <c r="F11" t="s">
        <v>90</v>
      </c>
      <c r="G11">
        <v>640</v>
      </c>
      <c r="H11" t="s">
        <v>66</v>
      </c>
      <c r="I11">
        <v>10</v>
      </c>
      <c r="J11">
        <v>84</v>
      </c>
      <c r="K11">
        <v>6</v>
      </c>
      <c r="L11" t="s">
        <v>67</v>
      </c>
      <c r="M11" t="s">
        <v>2998</v>
      </c>
      <c r="N11" t="s">
        <v>2998</v>
      </c>
      <c r="O11" t="s">
        <v>2998</v>
      </c>
      <c r="P11">
        <v>3</v>
      </c>
      <c r="Q11" t="s">
        <v>92</v>
      </c>
      <c r="R11" t="s">
        <v>69</v>
      </c>
      <c r="S11">
        <v>8</v>
      </c>
      <c r="T11" t="s">
        <v>2999</v>
      </c>
      <c r="U11" t="s">
        <v>3010</v>
      </c>
      <c r="V11" t="s">
        <v>3001</v>
      </c>
      <c r="W11">
        <v>2.1753040000000001</v>
      </c>
    </row>
    <row r="12" spans="1:23" x14ac:dyDescent="0.25">
      <c r="A12">
        <v>11</v>
      </c>
      <c r="B12" t="s">
        <v>60</v>
      </c>
      <c r="C12">
        <v>17.57</v>
      </c>
      <c r="D12">
        <v>1800.921668</v>
      </c>
      <c r="E12">
        <v>71083.917929999996</v>
      </c>
      <c r="F12" t="s">
        <v>212</v>
      </c>
      <c r="G12">
        <v>640</v>
      </c>
      <c r="H12" t="s">
        <v>208</v>
      </c>
      <c r="I12">
        <v>2</v>
      </c>
      <c r="J12">
        <v>20</v>
      </c>
      <c r="K12" t="s">
        <v>2976</v>
      </c>
      <c r="L12" t="s">
        <v>82</v>
      </c>
      <c r="M12">
        <v>100</v>
      </c>
      <c r="N12" t="s">
        <v>2998</v>
      </c>
      <c r="O12" t="s">
        <v>2998</v>
      </c>
      <c r="P12">
        <v>3</v>
      </c>
      <c r="Q12" t="s">
        <v>98</v>
      </c>
      <c r="R12" t="s">
        <v>143</v>
      </c>
      <c r="S12">
        <v>77</v>
      </c>
      <c r="T12" t="s">
        <v>3006</v>
      </c>
      <c r="U12" t="s">
        <v>3011</v>
      </c>
      <c r="V12" t="s">
        <v>3008</v>
      </c>
      <c r="W12">
        <v>17.56522</v>
      </c>
    </row>
    <row r="13" spans="1:23" x14ac:dyDescent="0.25">
      <c r="A13">
        <v>12</v>
      </c>
      <c r="B13" t="s">
        <v>60</v>
      </c>
      <c r="C13">
        <v>28.26</v>
      </c>
      <c r="D13">
        <v>3080.126976</v>
      </c>
      <c r="E13">
        <v>114381.143077</v>
      </c>
      <c r="F13" t="s">
        <v>104</v>
      </c>
      <c r="G13">
        <v>640</v>
      </c>
      <c r="H13" t="s">
        <v>66</v>
      </c>
      <c r="I13">
        <v>10</v>
      </c>
      <c r="J13">
        <v>89</v>
      </c>
      <c r="K13">
        <v>4</v>
      </c>
      <c r="L13" t="s">
        <v>82</v>
      </c>
      <c r="M13">
        <v>100</v>
      </c>
      <c r="N13" t="s">
        <v>2998</v>
      </c>
      <c r="O13" t="s">
        <v>2998</v>
      </c>
      <c r="P13">
        <v>3</v>
      </c>
      <c r="Q13" t="s">
        <v>105</v>
      </c>
      <c r="R13" t="s">
        <v>106</v>
      </c>
      <c r="S13">
        <v>10</v>
      </c>
      <c r="T13" t="s">
        <v>2999</v>
      </c>
      <c r="U13" t="s">
        <v>3012</v>
      </c>
      <c r="V13" t="s">
        <v>3001</v>
      </c>
      <c r="W13">
        <v>28.264199999999999</v>
      </c>
    </row>
    <row r="14" spans="1:23" x14ac:dyDescent="0.25">
      <c r="A14">
        <v>13</v>
      </c>
      <c r="B14" t="s">
        <v>60</v>
      </c>
      <c r="C14">
        <v>12.62</v>
      </c>
      <c r="D14">
        <v>1525.6897080000001</v>
      </c>
      <c r="E14">
        <v>51073.665283000002</v>
      </c>
      <c r="F14" t="s">
        <v>120</v>
      </c>
      <c r="G14">
        <v>640</v>
      </c>
      <c r="H14" t="s">
        <v>97</v>
      </c>
      <c r="I14">
        <v>2</v>
      </c>
      <c r="J14">
        <v>45</v>
      </c>
      <c r="K14">
        <v>4</v>
      </c>
      <c r="L14" t="s">
        <v>82</v>
      </c>
      <c r="M14">
        <v>100</v>
      </c>
      <c r="N14" t="s">
        <v>2998</v>
      </c>
      <c r="O14" t="s">
        <v>2998</v>
      </c>
      <c r="P14">
        <v>4</v>
      </c>
      <c r="Q14" t="s">
        <v>105</v>
      </c>
      <c r="R14" t="s">
        <v>69</v>
      </c>
      <c r="S14">
        <v>10</v>
      </c>
      <c r="T14" t="s">
        <v>3002</v>
      </c>
      <c r="U14" t="s">
        <v>3013</v>
      </c>
      <c r="V14" t="s">
        <v>3004</v>
      </c>
      <c r="W14">
        <v>12.62058</v>
      </c>
    </row>
    <row r="15" spans="1:23" x14ac:dyDescent="0.25">
      <c r="A15">
        <v>14</v>
      </c>
      <c r="B15" t="s">
        <v>60</v>
      </c>
      <c r="C15">
        <v>7.36</v>
      </c>
      <c r="D15">
        <v>186.58614499999999</v>
      </c>
      <c r="E15">
        <v>10.312436999999999</v>
      </c>
      <c r="F15" t="s">
        <v>2998</v>
      </c>
      <c r="G15" t="s">
        <v>2998</v>
      </c>
      <c r="H15" t="s">
        <v>2998</v>
      </c>
      <c r="I15">
        <v>4</v>
      </c>
      <c r="J15" t="s">
        <v>2998</v>
      </c>
      <c r="K15" t="s">
        <v>2998</v>
      </c>
      <c r="L15" t="s">
        <v>2998</v>
      </c>
      <c r="M15" t="s">
        <v>2998</v>
      </c>
      <c r="N15" t="s">
        <v>2998</v>
      </c>
      <c r="O15" t="s">
        <v>2998</v>
      </c>
      <c r="P15" t="s">
        <v>2998</v>
      </c>
      <c r="Q15" t="s">
        <v>2998</v>
      </c>
      <c r="R15" t="s">
        <v>2998</v>
      </c>
      <c r="S15" t="s">
        <v>2998</v>
      </c>
      <c r="T15" t="s">
        <v>2998</v>
      </c>
      <c r="U15" t="s">
        <v>2998</v>
      </c>
      <c r="V15" t="s">
        <v>2998</v>
      </c>
      <c r="W15">
        <v>2.5479999999999999E-3</v>
      </c>
    </row>
    <row r="16" spans="1:23" x14ac:dyDescent="0.25">
      <c r="A16">
        <v>15</v>
      </c>
      <c r="B16" t="s">
        <v>60</v>
      </c>
      <c r="C16">
        <v>31.72</v>
      </c>
      <c r="D16">
        <v>169.77592799999999</v>
      </c>
      <c r="E16">
        <v>1226.0277799999999</v>
      </c>
      <c r="F16" t="s">
        <v>90</v>
      </c>
      <c r="G16">
        <v>640</v>
      </c>
      <c r="H16" t="s">
        <v>66</v>
      </c>
      <c r="I16">
        <v>10</v>
      </c>
      <c r="J16">
        <v>68</v>
      </c>
      <c r="K16">
        <v>6</v>
      </c>
      <c r="L16" t="s">
        <v>67</v>
      </c>
      <c r="M16" t="s">
        <v>2998</v>
      </c>
      <c r="N16" t="s">
        <v>2998</v>
      </c>
      <c r="O16" t="s">
        <v>2998</v>
      </c>
      <c r="P16">
        <v>3</v>
      </c>
      <c r="Q16" t="s">
        <v>68</v>
      </c>
      <c r="R16" t="s">
        <v>69</v>
      </c>
      <c r="S16">
        <v>10</v>
      </c>
      <c r="T16" t="s">
        <v>2999</v>
      </c>
      <c r="U16" t="s">
        <v>3010</v>
      </c>
      <c r="V16" t="s">
        <v>3001</v>
      </c>
      <c r="W16">
        <v>0.30295800000000001</v>
      </c>
    </row>
    <row r="17" spans="1:23" x14ac:dyDescent="0.25">
      <c r="A17">
        <v>16</v>
      </c>
      <c r="B17" t="s">
        <v>60</v>
      </c>
      <c r="C17">
        <v>10.74</v>
      </c>
      <c r="D17">
        <v>1480.958433</v>
      </c>
      <c r="E17">
        <v>43465.115261999999</v>
      </c>
      <c r="F17" t="s">
        <v>104</v>
      </c>
      <c r="G17">
        <v>640</v>
      </c>
      <c r="H17" t="s">
        <v>66</v>
      </c>
      <c r="I17">
        <v>10</v>
      </c>
      <c r="J17">
        <v>90</v>
      </c>
      <c r="K17">
        <v>4</v>
      </c>
      <c r="L17" t="s">
        <v>67</v>
      </c>
      <c r="M17">
        <v>100</v>
      </c>
      <c r="N17" t="s">
        <v>2998</v>
      </c>
      <c r="O17" t="s">
        <v>2998</v>
      </c>
      <c r="P17">
        <v>3</v>
      </c>
      <c r="Q17" t="s">
        <v>68</v>
      </c>
      <c r="R17" t="s">
        <v>106</v>
      </c>
      <c r="S17">
        <v>10</v>
      </c>
      <c r="T17" t="s">
        <v>2999</v>
      </c>
      <c r="U17" t="s">
        <v>3012</v>
      </c>
      <c r="V17" t="s">
        <v>3001</v>
      </c>
      <c r="W17">
        <v>10.740460000000001</v>
      </c>
    </row>
    <row r="18" spans="1:23" x14ac:dyDescent="0.25">
      <c r="A18">
        <v>17</v>
      </c>
      <c r="B18" t="s">
        <v>60</v>
      </c>
      <c r="C18">
        <v>63.14</v>
      </c>
      <c r="D18">
        <v>2265.6983329999998</v>
      </c>
      <c r="E18">
        <v>255528.23489699999</v>
      </c>
      <c r="F18" t="s">
        <v>90</v>
      </c>
      <c r="G18">
        <v>640</v>
      </c>
      <c r="H18" t="s">
        <v>66</v>
      </c>
      <c r="I18">
        <v>8</v>
      </c>
      <c r="J18">
        <v>92</v>
      </c>
      <c r="K18">
        <v>6</v>
      </c>
      <c r="L18" t="s">
        <v>82</v>
      </c>
      <c r="M18">
        <v>100</v>
      </c>
      <c r="N18" t="s">
        <v>2998</v>
      </c>
      <c r="O18" t="s">
        <v>2998</v>
      </c>
      <c r="P18">
        <v>3</v>
      </c>
      <c r="Q18" t="s">
        <v>98</v>
      </c>
      <c r="R18" t="s">
        <v>69</v>
      </c>
      <c r="S18">
        <v>77</v>
      </c>
      <c r="T18" t="s">
        <v>2999</v>
      </c>
      <c r="U18" t="s">
        <v>3010</v>
      </c>
      <c r="V18" t="s">
        <v>3001</v>
      </c>
      <c r="W18">
        <v>63.142400000000002</v>
      </c>
    </row>
    <row r="19" spans="1:23" x14ac:dyDescent="0.25">
      <c r="A19">
        <v>18</v>
      </c>
      <c r="B19" t="s">
        <v>60</v>
      </c>
      <c r="C19">
        <v>5.96</v>
      </c>
      <c r="D19">
        <v>831.89300900000001</v>
      </c>
      <c r="E19">
        <v>24050.214398</v>
      </c>
      <c r="F19" t="s">
        <v>242</v>
      </c>
      <c r="G19">
        <v>640</v>
      </c>
      <c r="H19" t="s">
        <v>208</v>
      </c>
      <c r="I19">
        <v>10</v>
      </c>
      <c r="J19">
        <v>55</v>
      </c>
      <c r="K19">
        <v>7</v>
      </c>
      <c r="L19" t="s">
        <v>67</v>
      </c>
      <c r="M19" t="s">
        <v>2998</v>
      </c>
      <c r="N19" t="s">
        <v>2998</v>
      </c>
      <c r="O19" t="s">
        <v>2998</v>
      </c>
      <c r="P19">
        <v>1</v>
      </c>
      <c r="Q19" t="s">
        <v>92</v>
      </c>
      <c r="R19" t="s">
        <v>234</v>
      </c>
      <c r="S19">
        <v>8</v>
      </c>
      <c r="T19" t="s">
        <v>3006</v>
      </c>
      <c r="U19" t="s">
        <v>3007</v>
      </c>
      <c r="V19" t="s">
        <v>3008</v>
      </c>
      <c r="W19">
        <v>5.9429369999999997</v>
      </c>
    </row>
    <row r="20" spans="1:23" x14ac:dyDescent="0.25">
      <c r="A20">
        <v>19</v>
      </c>
      <c r="B20" t="s">
        <v>60</v>
      </c>
      <c r="C20">
        <v>12.4</v>
      </c>
      <c r="D20">
        <v>1870.5692790000001</v>
      </c>
      <c r="E20">
        <v>50182.031554000001</v>
      </c>
      <c r="F20" t="s">
        <v>242</v>
      </c>
      <c r="G20">
        <v>640</v>
      </c>
      <c r="H20" t="s">
        <v>208</v>
      </c>
      <c r="I20">
        <v>10</v>
      </c>
      <c r="J20">
        <v>85</v>
      </c>
      <c r="K20">
        <v>7</v>
      </c>
      <c r="L20" t="s">
        <v>67</v>
      </c>
      <c r="M20">
        <v>100</v>
      </c>
      <c r="N20" t="s">
        <v>2998</v>
      </c>
      <c r="O20" t="s">
        <v>2998</v>
      </c>
      <c r="P20">
        <v>1</v>
      </c>
      <c r="Q20" t="s">
        <v>92</v>
      </c>
      <c r="R20" t="s">
        <v>234</v>
      </c>
      <c r="S20">
        <v>8</v>
      </c>
      <c r="T20" t="s">
        <v>3006</v>
      </c>
      <c r="U20" t="s">
        <v>3007</v>
      </c>
      <c r="V20" t="s">
        <v>3008</v>
      </c>
      <c r="W20">
        <v>12.40025</v>
      </c>
    </row>
    <row r="21" spans="1:23" x14ac:dyDescent="0.25">
      <c r="A21">
        <v>20</v>
      </c>
      <c r="B21" t="s">
        <v>60</v>
      </c>
      <c r="C21">
        <v>3.32</v>
      </c>
      <c r="D21">
        <v>732.75828200000001</v>
      </c>
      <c r="E21">
        <v>13440.597021</v>
      </c>
      <c r="F21" t="s">
        <v>270</v>
      </c>
      <c r="G21">
        <v>640</v>
      </c>
      <c r="H21" t="s">
        <v>208</v>
      </c>
      <c r="I21">
        <v>2</v>
      </c>
      <c r="J21">
        <v>25</v>
      </c>
      <c r="K21">
        <v>5</v>
      </c>
      <c r="L21" t="s">
        <v>91</v>
      </c>
      <c r="M21">
        <v>100</v>
      </c>
      <c r="N21" t="s">
        <v>2998</v>
      </c>
      <c r="O21" t="s">
        <v>2998</v>
      </c>
      <c r="P21">
        <v>1</v>
      </c>
      <c r="Q21" t="s">
        <v>92</v>
      </c>
      <c r="R21" t="s">
        <v>234</v>
      </c>
      <c r="S21">
        <v>6</v>
      </c>
      <c r="T21" t="s">
        <v>3006</v>
      </c>
      <c r="U21" t="s">
        <v>3009</v>
      </c>
      <c r="V21" t="s">
        <v>3008</v>
      </c>
      <c r="W21">
        <v>3.3212440000000001</v>
      </c>
    </row>
    <row r="22" spans="1:23" x14ac:dyDescent="0.25">
      <c r="A22">
        <v>21</v>
      </c>
      <c r="B22" t="s">
        <v>60</v>
      </c>
      <c r="C22">
        <v>6.22</v>
      </c>
      <c r="D22">
        <v>1022.30983</v>
      </c>
      <c r="E22">
        <v>4939.5267309999999</v>
      </c>
      <c r="F22" t="s">
        <v>131</v>
      </c>
      <c r="G22">
        <v>640</v>
      </c>
      <c r="H22" t="s">
        <v>136</v>
      </c>
      <c r="I22">
        <v>141</v>
      </c>
      <c r="J22">
        <v>10</v>
      </c>
      <c r="K22" t="s">
        <v>2998</v>
      </c>
      <c r="L22" t="s">
        <v>82</v>
      </c>
      <c r="M22">
        <v>100</v>
      </c>
      <c r="N22" t="s">
        <v>2998</v>
      </c>
      <c r="O22" t="s">
        <v>2998</v>
      </c>
      <c r="P22">
        <v>4</v>
      </c>
      <c r="Q22" t="s">
        <v>83</v>
      </c>
      <c r="R22" t="s">
        <v>132</v>
      </c>
      <c r="S22">
        <v>2</v>
      </c>
      <c r="T22" t="s">
        <v>3014</v>
      </c>
      <c r="U22" t="s">
        <v>3015</v>
      </c>
      <c r="V22" t="s">
        <v>3004</v>
      </c>
      <c r="W22">
        <v>1.2205839999999999</v>
      </c>
    </row>
    <row r="23" spans="1:23" x14ac:dyDescent="0.25">
      <c r="A23">
        <v>22</v>
      </c>
      <c r="B23" t="s">
        <v>60</v>
      </c>
      <c r="C23">
        <v>12.34</v>
      </c>
      <c r="D23">
        <v>2207.1181029999998</v>
      </c>
      <c r="E23">
        <v>49924.603337</v>
      </c>
      <c r="F23" t="s">
        <v>163</v>
      </c>
      <c r="G23">
        <v>640</v>
      </c>
      <c r="H23" t="s">
        <v>164</v>
      </c>
      <c r="I23">
        <v>141</v>
      </c>
      <c r="J23">
        <v>1</v>
      </c>
      <c r="K23" t="s">
        <v>2976</v>
      </c>
      <c r="L23" t="s">
        <v>156</v>
      </c>
      <c r="M23">
        <v>100</v>
      </c>
      <c r="N23" t="s">
        <v>2998</v>
      </c>
      <c r="O23" t="s">
        <v>2998</v>
      </c>
      <c r="P23">
        <v>5</v>
      </c>
      <c r="Q23" t="s">
        <v>157</v>
      </c>
      <c r="R23" t="s">
        <v>165</v>
      </c>
      <c r="S23">
        <v>8</v>
      </c>
      <c r="T23" t="s">
        <v>3016</v>
      </c>
      <c r="U23" t="s">
        <v>3017</v>
      </c>
      <c r="V23" t="s">
        <v>3018</v>
      </c>
      <c r="W23">
        <v>12.336639999999999</v>
      </c>
    </row>
    <row r="24" spans="1:23" x14ac:dyDescent="0.25">
      <c r="A24">
        <v>23</v>
      </c>
      <c r="B24" t="s">
        <v>60</v>
      </c>
      <c r="C24">
        <v>3.48</v>
      </c>
      <c r="D24">
        <v>831.75251900000001</v>
      </c>
      <c r="E24">
        <v>14096.111793</v>
      </c>
      <c r="F24" t="s">
        <v>308</v>
      </c>
      <c r="G24">
        <v>640</v>
      </c>
      <c r="H24" t="s">
        <v>155</v>
      </c>
      <c r="I24">
        <v>101</v>
      </c>
      <c r="J24">
        <v>1</v>
      </c>
      <c r="K24" t="s">
        <v>2976</v>
      </c>
      <c r="L24" t="s">
        <v>156</v>
      </c>
      <c r="M24">
        <v>100</v>
      </c>
      <c r="N24" t="s">
        <v>2998</v>
      </c>
      <c r="O24" t="s">
        <v>2998</v>
      </c>
      <c r="P24">
        <v>2</v>
      </c>
      <c r="Q24" t="s">
        <v>157</v>
      </c>
      <c r="R24" t="s">
        <v>309</v>
      </c>
      <c r="S24">
        <v>8</v>
      </c>
      <c r="T24" t="s">
        <v>3019</v>
      </c>
      <c r="U24" t="s">
        <v>3020</v>
      </c>
      <c r="V24" t="s">
        <v>3018</v>
      </c>
      <c r="W24">
        <v>3.483225</v>
      </c>
    </row>
    <row r="25" spans="1:23" x14ac:dyDescent="0.25">
      <c r="A25">
        <v>24</v>
      </c>
      <c r="B25" t="s">
        <v>60</v>
      </c>
      <c r="C25">
        <v>5.53</v>
      </c>
      <c r="D25">
        <v>63.753548000000002</v>
      </c>
      <c r="E25">
        <v>37.433275000000002</v>
      </c>
      <c r="F25" t="s">
        <v>131</v>
      </c>
      <c r="G25">
        <v>640</v>
      </c>
      <c r="H25" t="s">
        <v>530</v>
      </c>
      <c r="I25">
        <v>183</v>
      </c>
      <c r="J25">
        <v>90</v>
      </c>
      <c r="K25" t="s">
        <v>2998</v>
      </c>
      <c r="L25" t="s">
        <v>82</v>
      </c>
      <c r="M25">
        <v>100</v>
      </c>
      <c r="N25" t="s">
        <v>2998</v>
      </c>
      <c r="O25" t="s">
        <v>2998</v>
      </c>
      <c r="P25">
        <v>4</v>
      </c>
      <c r="Q25" t="s">
        <v>98</v>
      </c>
      <c r="R25" t="s">
        <v>132</v>
      </c>
      <c r="S25">
        <v>6</v>
      </c>
      <c r="T25" t="s">
        <v>3021</v>
      </c>
      <c r="U25" t="s">
        <v>3015</v>
      </c>
      <c r="V25" t="s">
        <v>2998</v>
      </c>
      <c r="W25">
        <v>9.2499999999999995E-3</v>
      </c>
    </row>
    <row r="26" spans="1:23" x14ac:dyDescent="0.25">
      <c r="A26">
        <v>25</v>
      </c>
      <c r="B26" t="s">
        <v>60</v>
      </c>
      <c r="C26">
        <v>8.3800000000000008</v>
      </c>
      <c r="D26">
        <v>1152.796351</v>
      </c>
      <c r="E26">
        <v>33907.039149999997</v>
      </c>
      <c r="F26" t="s">
        <v>514</v>
      </c>
      <c r="G26">
        <v>640</v>
      </c>
      <c r="H26" t="s">
        <v>97</v>
      </c>
      <c r="I26">
        <v>102</v>
      </c>
      <c r="J26">
        <v>30</v>
      </c>
      <c r="K26" t="s">
        <v>2998</v>
      </c>
      <c r="L26" t="s">
        <v>91</v>
      </c>
      <c r="M26">
        <v>100</v>
      </c>
      <c r="N26" t="s">
        <v>2998</v>
      </c>
      <c r="O26" t="s">
        <v>2998</v>
      </c>
      <c r="P26">
        <v>4</v>
      </c>
      <c r="Q26" t="s">
        <v>92</v>
      </c>
      <c r="R26" t="s">
        <v>69</v>
      </c>
      <c r="S26">
        <v>6</v>
      </c>
      <c r="T26" t="s">
        <v>3002</v>
      </c>
      <c r="U26" t="s">
        <v>3022</v>
      </c>
      <c r="V26" t="s">
        <v>3001</v>
      </c>
      <c r="W26">
        <v>8.3786120000000004</v>
      </c>
    </row>
    <row r="27" spans="1:23" x14ac:dyDescent="0.25">
      <c r="A27">
        <v>26</v>
      </c>
      <c r="B27" t="s">
        <v>60</v>
      </c>
      <c r="C27">
        <v>3.39</v>
      </c>
      <c r="D27">
        <v>988.17792299999996</v>
      </c>
      <c r="E27">
        <v>13706.828778999999</v>
      </c>
      <c r="F27" t="s">
        <v>120</v>
      </c>
      <c r="G27">
        <v>640</v>
      </c>
      <c r="H27" t="s">
        <v>97</v>
      </c>
      <c r="I27">
        <v>141</v>
      </c>
      <c r="J27">
        <v>80</v>
      </c>
      <c r="K27" t="s">
        <v>2998</v>
      </c>
      <c r="L27" t="s">
        <v>91</v>
      </c>
      <c r="M27">
        <v>100</v>
      </c>
      <c r="N27" t="s">
        <v>2998</v>
      </c>
      <c r="O27" t="s">
        <v>2998</v>
      </c>
      <c r="P27">
        <v>4</v>
      </c>
      <c r="Q27" t="s">
        <v>92</v>
      </c>
      <c r="R27" t="s">
        <v>69</v>
      </c>
      <c r="S27">
        <v>6</v>
      </c>
      <c r="T27" t="s">
        <v>3002</v>
      </c>
      <c r="U27" t="s">
        <v>3013</v>
      </c>
      <c r="V27" t="s">
        <v>2998</v>
      </c>
      <c r="W27">
        <v>3.3870309999999999</v>
      </c>
    </row>
    <row r="28" spans="1:23" x14ac:dyDescent="0.25">
      <c r="A28">
        <v>27</v>
      </c>
      <c r="B28" t="s">
        <v>60</v>
      </c>
      <c r="C28">
        <v>9.14</v>
      </c>
      <c r="D28">
        <v>1148.3467350000001</v>
      </c>
      <c r="E28">
        <v>36985.412904999997</v>
      </c>
      <c r="F28" t="s">
        <v>90</v>
      </c>
      <c r="G28">
        <v>640</v>
      </c>
      <c r="H28" t="s">
        <v>66</v>
      </c>
      <c r="I28">
        <v>141</v>
      </c>
      <c r="J28">
        <v>20</v>
      </c>
      <c r="K28" t="s">
        <v>2998</v>
      </c>
      <c r="L28" t="s">
        <v>91</v>
      </c>
      <c r="M28">
        <v>100</v>
      </c>
      <c r="N28" t="s">
        <v>2998</v>
      </c>
      <c r="O28" t="s">
        <v>2998</v>
      </c>
      <c r="P28">
        <v>3</v>
      </c>
      <c r="Q28" t="s">
        <v>92</v>
      </c>
      <c r="R28" t="s">
        <v>69</v>
      </c>
      <c r="S28">
        <v>6</v>
      </c>
      <c r="T28" t="s">
        <v>2999</v>
      </c>
      <c r="U28" t="s">
        <v>3010</v>
      </c>
      <c r="V28" t="s">
        <v>3001</v>
      </c>
      <c r="W28">
        <v>9.1392950000000006</v>
      </c>
    </row>
    <row r="29" spans="1:23" x14ac:dyDescent="0.25">
      <c r="A29">
        <v>28</v>
      </c>
      <c r="B29" t="s">
        <v>60</v>
      </c>
      <c r="C29">
        <v>6.69</v>
      </c>
      <c r="D29">
        <v>17.248774999999998</v>
      </c>
      <c r="E29">
        <v>6.3224260000000001</v>
      </c>
      <c r="F29" t="s">
        <v>131</v>
      </c>
      <c r="G29">
        <v>640</v>
      </c>
      <c r="H29" t="s">
        <v>97</v>
      </c>
      <c r="I29">
        <v>183</v>
      </c>
      <c r="J29">
        <v>45</v>
      </c>
      <c r="K29" t="s">
        <v>2998</v>
      </c>
      <c r="L29" t="s">
        <v>67</v>
      </c>
      <c r="M29">
        <v>100</v>
      </c>
      <c r="N29" t="s">
        <v>2998</v>
      </c>
      <c r="O29" t="s">
        <v>2998</v>
      </c>
      <c r="P29">
        <v>4</v>
      </c>
      <c r="Q29" t="s">
        <v>68</v>
      </c>
      <c r="R29" t="s">
        <v>132</v>
      </c>
      <c r="S29">
        <v>8</v>
      </c>
      <c r="T29" t="s">
        <v>3002</v>
      </c>
      <c r="U29" t="s">
        <v>3015</v>
      </c>
      <c r="V29" t="s">
        <v>3004</v>
      </c>
      <c r="W29">
        <v>1.562E-3</v>
      </c>
    </row>
    <row r="30" spans="1:23" x14ac:dyDescent="0.25">
      <c r="A30">
        <v>29</v>
      </c>
      <c r="B30" t="s">
        <v>60</v>
      </c>
      <c r="C30">
        <v>8.1999999999999993</v>
      </c>
      <c r="D30">
        <v>1238.051105</v>
      </c>
      <c r="E30">
        <v>33171.879266000004</v>
      </c>
      <c r="F30" t="s">
        <v>163</v>
      </c>
      <c r="G30">
        <v>640</v>
      </c>
      <c r="H30" t="s">
        <v>164</v>
      </c>
      <c r="I30">
        <v>141</v>
      </c>
      <c r="J30">
        <v>1</v>
      </c>
      <c r="K30" t="s">
        <v>2976</v>
      </c>
      <c r="L30" t="s">
        <v>156</v>
      </c>
      <c r="M30">
        <v>100</v>
      </c>
      <c r="N30" t="s">
        <v>2998</v>
      </c>
      <c r="O30" t="s">
        <v>2998</v>
      </c>
      <c r="P30">
        <v>5</v>
      </c>
      <c r="Q30" t="s">
        <v>157</v>
      </c>
      <c r="R30" t="s">
        <v>165</v>
      </c>
      <c r="S30">
        <v>8</v>
      </c>
      <c r="T30" t="s">
        <v>3016</v>
      </c>
      <c r="U30" t="s">
        <v>3017</v>
      </c>
      <c r="V30" t="s">
        <v>3018</v>
      </c>
      <c r="W30">
        <v>8.1969499999999993</v>
      </c>
    </row>
    <row r="31" spans="1:23" x14ac:dyDescent="0.25">
      <c r="A31">
        <v>30</v>
      </c>
      <c r="B31" t="s">
        <v>60</v>
      </c>
      <c r="C31">
        <v>13.53</v>
      </c>
      <c r="D31">
        <v>1509.258212</v>
      </c>
      <c r="E31">
        <v>54744.213908999998</v>
      </c>
      <c r="F31" t="s">
        <v>636</v>
      </c>
      <c r="G31">
        <v>640</v>
      </c>
      <c r="H31" t="s">
        <v>176</v>
      </c>
      <c r="I31">
        <v>141</v>
      </c>
      <c r="J31">
        <v>3</v>
      </c>
      <c r="K31" t="s">
        <v>2998</v>
      </c>
      <c r="L31" t="s">
        <v>156</v>
      </c>
      <c r="M31">
        <v>100</v>
      </c>
      <c r="N31" t="s">
        <v>2998</v>
      </c>
      <c r="O31" t="s">
        <v>2998</v>
      </c>
      <c r="P31">
        <v>3</v>
      </c>
      <c r="Q31" t="s">
        <v>227</v>
      </c>
      <c r="R31" t="s">
        <v>69</v>
      </c>
      <c r="S31">
        <v>6</v>
      </c>
      <c r="T31" t="s">
        <v>3023</v>
      </c>
      <c r="U31" t="s">
        <v>3024</v>
      </c>
      <c r="V31" t="s">
        <v>3001</v>
      </c>
      <c r="W31">
        <v>13.52759</v>
      </c>
    </row>
    <row r="32" spans="1:23" x14ac:dyDescent="0.25">
      <c r="A32">
        <v>31</v>
      </c>
      <c r="B32" t="s">
        <v>60</v>
      </c>
      <c r="C32">
        <v>5</v>
      </c>
      <c r="D32">
        <v>616.81619799999999</v>
      </c>
      <c r="E32">
        <v>20218.954702999999</v>
      </c>
      <c r="F32" t="s">
        <v>163</v>
      </c>
      <c r="G32">
        <v>640</v>
      </c>
      <c r="H32" t="s">
        <v>164</v>
      </c>
      <c r="I32">
        <v>141</v>
      </c>
      <c r="J32">
        <v>1</v>
      </c>
      <c r="K32" t="s">
        <v>2976</v>
      </c>
      <c r="L32" t="s">
        <v>156</v>
      </c>
      <c r="M32">
        <v>100</v>
      </c>
      <c r="N32" t="s">
        <v>2998</v>
      </c>
      <c r="O32" t="s">
        <v>2998</v>
      </c>
      <c r="P32">
        <v>5</v>
      </c>
      <c r="Q32" t="s">
        <v>157</v>
      </c>
      <c r="R32" t="s">
        <v>165</v>
      </c>
      <c r="S32">
        <v>8</v>
      </c>
      <c r="T32" t="s">
        <v>3016</v>
      </c>
      <c r="U32" t="s">
        <v>3017</v>
      </c>
      <c r="V32" t="s">
        <v>3018</v>
      </c>
      <c r="W32">
        <v>4.9962119999999999</v>
      </c>
    </row>
    <row r="33" spans="1:23" x14ac:dyDescent="0.25">
      <c r="A33">
        <v>32</v>
      </c>
      <c r="B33" t="s">
        <v>60</v>
      </c>
      <c r="C33">
        <v>2.5499999999999998</v>
      </c>
      <c r="D33">
        <v>682.589831</v>
      </c>
      <c r="E33">
        <v>10332.869998</v>
      </c>
      <c r="F33" t="s">
        <v>154</v>
      </c>
      <c r="G33">
        <v>640</v>
      </c>
      <c r="H33" t="s">
        <v>155</v>
      </c>
      <c r="I33">
        <v>101</v>
      </c>
      <c r="J33">
        <v>1</v>
      </c>
      <c r="K33" t="s">
        <v>2976</v>
      </c>
      <c r="L33" t="s">
        <v>156</v>
      </c>
      <c r="M33">
        <v>100</v>
      </c>
      <c r="N33" t="s">
        <v>2998</v>
      </c>
      <c r="O33" t="s">
        <v>2998</v>
      </c>
      <c r="P33">
        <v>4</v>
      </c>
      <c r="Q33" t="s">
        <v>157</v>
      </c>
      <c r="R33" t="s">
        <v>158</v>
      </c>
      <c r="S33">
        <v>8</v>
      </c>
      <c r="T33" t="s">
        <v>3019</v>
      </c>
      <c r="U33" t="s">
        <v>3025</v>
      </c>
      <c r="V33" t="s">
        <v>3018</v>
      </c>
      <c r="W33">
        <v>2.5533079999999999</v>
      </c>
    </row>
    <row r="34" spans="1:23" x14ac:dyDescent="0.25">
      <c r="A34">
        <v>33</v>
      </c>
      <c r="B34" t="s">
        <v>60</v>
      </c>
      <c r="C34">
        <v>19.96</v>
      </c>
      <c r="D34">
        <v>3625.360396</v>
      </c>
      <c r="E34">
        <v>80778.079515999998</v>
      </c>
      <c r="F34" t="s">
        <v>163</v>
      </c>
      <c r="G34">
        <v>640</v>
      </c>
      <c r="H34" t="s">
        <v>164</v>
      </c>
      <c r="I34">
        <v>141</v>
      </c>
      <c r="J34">
        <v>2</v>
      </c>
      <c r="K34" t="s">
        <v>2976</v>
      </c>
      <c r="L34" t="s">
        <v>156</v>
      </c>
      <c r="M34">
        <v>100</v>
      </c>
      <c r="N34" t="s">
        <v>2998</v>
      </c>
      <c r="O34" t="s">
        <v>2998</v>
      </c>
      <c r="P34">
        <v>5</v>
      </c>
      <c r="Q34" t="s">
        <v>157</v>
      </c>
      <c r="R34" t="s">
        <v>165</v>
      </c>
      <c r="S34">
        <v>8</v>
      </c>
      <c r="T34" t="s">
        <v>3016</v>
      </c>
      <c r="U34" t="s">
        <v>3017</v>
      </c>
      <c r="V34" t="s">
        <v>3018</v>
      </c>
      <c r="W34">
        <v>19.960699999999999</v>
      </c>
    </row>
    <row r="35" spans="1:23" x14ac:dyDescent="0.25">
      <c r="A35">
        <v>34</v>
      </c>
      <c r="B35" t="s">
        <v>60</v>
      </c>
      <c r="C35">
        <v>11.9</v>
      </c>
      <c r="D35">
        <v>1178.5502899999999</v>
      </c>
      <c r="E35">
        <v>48149.406639000001</v>
      </c>
      <c r="F35" t="s">
        <v>96</v>
      </c>
      <c r="G35">
        <v>640</v>
      </c>
      <c r="H35" t="s">
        <v>530</v>
      </c>
      <c r="I35">
        <v>188</v>
      </c>
      <c r="J35">
        <v>95</v>
      </c>
      <c r="K35" t="s">
        <v>2998</v>
      </c>
      <c r="L35" t="s">
        <v>82</v>
      </c>
      <c r="M35">
        <v>100</v>
      </c>
      <c r="N35" t="s">
        <v>2998</v>
      </c>
      <c r="O35" t="s">
        <v>2998</v>
      </c>
      <c r="P35">
        <v>4</v>
      </c>
      <c r="Q35" t="s">
        <v>98</v>
      </c>
      <c r="R35" t="s">
        <v>69</v>
      </c>
      <c r="S35">
        <v>77</v>
      </c>
      <c r="T35" t="s">
        <v>3021</v>
      </c>
      <c r="U35" t="s">
        <v>3003</v>
      </c>
      <c r="V35" t="s">
        <v>3026</v>
      </c>
      <c r="W35">
        <v>11.89798</v>
      </c>
    </row>
    <row r="36" spans="1:23" x14ac:dyDescent="0.25">
      <c r="A36">
        <v>35</v>
      </c>
      <c r="B36" t="s">
        <v>60</v>
      </c>
      <c r="C36">
        <v>32.270000000000003</v>
      </c>
      <c r="D36">
        <v>4707.24179</v>
      </c>
      <c r="E36">
        <v>130611.322575</v>
      </c>
      <c r="F36" t="s">
        <v>181</v>
      </c>
      <c r="G36">
        <v>640</v>
      </c>
      <c r="H36" t="s">
        <v>155</v>
      </c>
      <c r="I36">
        <v>101</v>
      </c>
      <c r="J36">
        <v>1</v>
      </c>
      <c r="K36" t="s">
        <v>2976</v>
      </c>
      <c r="L36" t="s">
        <v>156</v>
      </c>
      <c r="M36">
        <v>100</v>
      </c>
      <c r="N36" t="s">
        <v>2998</v>
      </c>
      <c r="O36" t="s">
        <v>2998</v>
      </c>
      <c r="P36">
        <v>2</v>
      </c>
      <c r="Q36" t="s">
        <v>157</v>
      </c>
      <c r="R36" t="s">
        <v>182</v>
      </c>
      <c r="S36">
        <v>8</v>
      </c>
      <c r="T36" t="s">
        <v>3019</v>
      </c>
      <c r="U36" t="s">
        <v>3027</v>
      </c>
      <c r="V36" t="s">
        <v>3018</v>
      </c>
      <c r="W36">
        <v>32.274760000000001</v>
      </c>
    </row>
    <row r="37" spans="1:23" x14ac:dyDescent="0.25">
      <c r="A37">
        <v>36</v>
      </c>
      <c r="B37" t="s">
        <v>60</v>
      </c>
      <c r="C37">
        <v>4.8099999999999996</v>
      </c>
      <c r="D37">
        <v>1152.2338749999999</v>
      </c>
      <c r="E37">
        <v>19461.387989999999</v>
      </c>
      <c r="F37" t="s">
        <v>90</v>
      </c>
      <c r="G37">
        <v>640</v>
      </c>
      <c r="H37" t="s">
        <v>208</v>
      </c>
      <c r="I37">
        <v>102</v>
      </c>
      <c r="J37">
        <v>45</v>
      </c>
      <c r="K37" t="s">
        <v>2998</v>
      </c>
      <c r="L37" t="s">
        <v>82</v>
      </c>
      <c r="M37">
        <v>100</v>
      </c>
      <c r="N37" t="s">
        <v>2998</v>
      </c>
      <c r="O37" t="s">
        <v>2998</v>
      </c>
      <c r="P37">
        <v>3</v>
      </c>
      <c r="Q37" t="s">
        <v>98</v>
      </c>
      <c r="R37" t="s">
        <v>69</v>
      </c>
      <c r="S37">
        <v>77</v>
      </c>
      <c r="T37" t="s">
        <v>3006</v>
      </c>
      <c r="U37" t="s">
        <v>3010</v>
      </c>
      <c r="V37" t="s">
        <v>3008</v>
      </c>
      <c r="W37">
        <v>4.8090140000000003</v>
      </c>
    </row>
    <row r="38" spans="1:23" x14ac:dyDescent="0.25">
      <c r="A38">
        <v>37</v>
      </c>
      <c r="B38" t="s">
        <v>60</v>
      </c>
      <c r="C38">
        <v>127.96</v>
      </c>
      <c r="D38">
        <v>10880.07584</v>
      </c>
      <c r="E38">
        <v>517826.42800299998</v>
      </c>
      <c r="F38" t="s">
        <v>120</v>
      </c>
      <c r="G38">
        <v>640</v>
      </c>
      <c r="H38" t="s">
        <v>97</v>
      </c>
      <c r="I38">
        <v>183</v>
      </c>
      <c r="J38">
        <v>78</v>
      </c>
      <c r="K38" t="s">
        <v>2998</v>
      </c>
      <c r="L38" t="s">
        <v>67</v>
      </c>
      <c r="M38">
        <v>100</v>
      </c>
      <c r="N38" t="s">
        <v>2998</v>
      </c>
      <c r="O38" t="s">
        <v>2998</v>
      </c>
      <c r="P38">
        <v>4</v>
      </c>
      <c r="Q38" t="s">
        <v>68</v>
      </c>
      <c r="R38" t="s">
        <v>69</v>
      </c>
      <c r="S38">
        <v>8</v>
      </c>
      <c r="T38" t="s">
        <v>3002</v>
      </c>
      <c r="U38" t="s">
        <v>3013</v>
      </c>
      <c r="V38" t="s">
        <v>3001</v>
      </c>
      <c r="W38">
        <v>127.9577</v>
      </c>
    </row>
    <row r="39" spans="1:23" x14ac:dyDescent="0.25">
      <c r="A39">
        <v>38</v>
      </c>
      <c r="B39" t="s">
        <v>60</v>
      </c>
      <c r="C39">
        <v>4</v>
      </c>
      <c r="D39">
        <v>1486.3157189999999</v>
      </c>
      <c r="E39">
        <v>9631.1144499999991</v>
      </c>
      <c r="F39" t="s">
        <v>131</v>
      </c>
      <c r="G39">
        <v>640</v>
      </c>
      <c r="H39" t="s">
        <v>176</v>
      </c>
      <c r="I39">
        <v>141</v>
      </c>
      <c r="J39">
        <v>0</v>
      </c>
      <c r="K39" t="s">
        <v>2998</v>
      </c>
      <c r="L39" t="s">
        <v>156</v>
      </c>
      <c r="M39">
        <v>100</v>
      </c>
      <c r="N39" t="s">
        <v>2998</v>
      </c>
      <c r="O39" t="s">
        <v>2998</v>
      </c>
      <c r="P39">
        <v>4</v>
      </c>
      <c r="Q39" t="s">
        <v>227</v>
      </c>
      <c r="R39" t="s">
        <v>132</v>
      </c>
      <c r="S39">
        <v>6</v>
      </c>
      <c r="T39" t="s">
        <v>3023</v>
      </c>
      <c r="U39" t="s">
        <v>3015</v>
      </c>
      <c r="V39" t="s">
        <v>2998</v>
      </c>
      <c r="W39">
        <v>2.3799000000000001</v>
      </c>
    </row>
    <row r="40" spans="1:23" x14ac:dyDescent="0.25">
      <c r="A40">
        <v>39</v>
      </c>
      <c r="B40" t="s">
        <v>60</v>
      </c>
      <c r="C40">
        <v>2.4900000000000002</v>
      </c>
      <c r="D40">
        <v>467.132949</v>
      </c>
      <c r="E40">
        <v>10075.443615</v>
      </c>
      <c r="F40" t="s">
        <v>96</v>
      </c>
      <c r="G40">
        <v>640</v>
      </c>
      <c r="H40" t="s">
        <v>97</v>
      </c>
      <c r="I40">
        <v>188</v>
      </c>
      <c r="J40">
        <v>98</v>
      </c>
      <c r="K40" t="s">
        <v>2998</v>
      </c>
      <c r="L40" t="s">
        <v>82</v>
      </c>
      <c r="M40">
        <v>99</v>
      </c>
      <c r="N40" t="s">
        <v>2998</v>
      </c>
      <c r="O40" t="s">
        <v>2998</v>
      </c>
      <c r="P40">
        <v>4</v>
      </c>
      <c r="Q40" t="s">
        <v>98</v>
      </c>
      <c r="R40" t="s">
        <v>69</v>
      </c>
      <c r="S40">
        <v>5</v>
      </c>
      <c r="T40" t="s">
        <v>3002</v>
      </c>
      <c r="U40" t="s">
        <v>3003</v>
      </c>
      <c r="V40" t="s">
        <v>3001</v>
      </c>
      <c r="W40">
        <v>2.4896959999999999</v>
      </c>
    </row>
    <row r="41" spans="1:23" x14ac:dyDescent="0.25">
      <c r="A41">
        <v>40</v>
      </c>
      <c r="B41" t="s">
        <v>60</v>
      </c>
      <c r="C41">
        <v>27.23</v>
      </c>
      <c r="D41">
        <v>2003.4454290000001</v>
      </c>
      <c r="E41">
        <v>110191.268144</v>
      </c>
      <c r="F41" t="s">
        <v>120</v>
      </c>
      <c r="G41">
        <v>640</v>
      </c>
      <c r="H41" t="s">
        <v>155</v>
      </c>
      <c r="I41">
        <v>101</v>
      </c>
      <c r="J41">
        <v>2</v>
      </c>
      <c r="K41" t="s">
        <v>2998</v>
      </c>
      <c r="L41" t="s">
        <v>171</v>
      </c>
      <c r="M41">
        <v>100</v>
      </c>
      <c r="N41" t="s">
        <v>2998</v>
      </c>
      <c r="O41" t="s">
        <v>2998</v>
      </c>
      <c r="P41">
        <v>4</v>
      </c>
      <c r="Q41" t="s">
        <v>227</v>
      </c>
      <c r="R41" t="s">
        <v>69</v>
      </c>
      <c r="S41">
        <v>6</v>
      </c>
      <c r="T41" t="s">
        <v>3019</v>
      </c>
      <c r="U41" t="s">
        <v>3013</v>
      </c>
      <c r="V41" t="s">
        <v>3004</v>
      </c>
      <c r="W41">
        <v>27.228860000000001</v>
      </c>
    </row>
    <row r="42" spans="1:23" x14ac:dyDescent="0.25">
      <c r="A42">
        <v>41</v>
      </c>
      <c r="B42" t="s">
        <v>60</v>
      </c>
      <c r="C42">
        <v>1.08</v>
      </c>
      <c r="D42">
        <v>278.90448900000001</v>
      </c>
      <c r="E42">
        <v>4375.5070180000002</v>
      </c>
      <c r="F42" t="s">
        <v>308</v>
      </c>
      <c r="G42">
        <v>640</v>
      </c>
      <c r="H42" t="s">
        <v>155</v>
      </c>
      <c r="I42">
        <v>101</v>
      </c>
      <c r="J42">
        <v>1</v>
      </c>
      <c r="K42" t="s">
        <v>2976</v>
      </c>
      <c r="L42" t="s">
        <v>156</v>
      </c>
      <c r="M42">
        <v>100</v>
      </c>
      <c r="N42" t="s">
        <v>2998</v>
      </c>
      <c r="O42" t="s">
        <v>2998</v>
      </c>
      <c r="P42">
        <v>2</v>
      </c>
      <c r="Q42" t="s">
        <v>157</v>
      </c>
      <c r="R42" t="s">
        <v>309</v>
      </c>
      <c r="S42">
        <v>8</v>
      </c>
      <c r="T42" t="s">
        <v>3019</v>
      </c>
      <c r="U42" t="s">
        <v>3020</v>
      </c>
      <c r="V42" t="s">
        <v>3018</v>
      </c>
      <c r="W42">
        <v>1.0812109999999999</v>
      </c>
    </row>
    <row r="43" spans="1:23" x14ac:dyDescent="0.25">
      <c r="A43">
        <v>42</v>
      </c>
      <c r="B43" t="s">
        <v>60</v>
      </c>
      <c r="C43">
        <v>3.87</v>
      </c>
      <c r="D43">
        <v>759.99264700000003</v>
      </c>
      <c r="E43">
        <v>15672.266265</v>
      </c>
      <c r="F43" t="s">
        <v>120</v>
      </c>
      <c r="G43">
        <v>640</v>
      </c>
      <c r="H43" t="s">
        <v>97</v>
      </c>
      <c r="I43">
        <v>201</v>
      </c>
      <c r="J43">
        <v>30</v>
      </c>
      <c r="K43" t="s">
        <v>2998</v>
      </c>
      <c r="L43" t="s">
        <v>82</v>
      </c>
      <c r="M43">
        <v>100</v>
      </c>
      <c r="N43" t="s">
        <v>2998</v>
      </c>
      <c r="O43" t="s">
        <v>2998</v>
      </c>
      <c r="P43">
        <v>4</v>
      </c>
      <c r="Q43" t="s">
        <v>98</v>
      </c>
      <c r="R43" t="s">
        <v>69</v>
      </c>
      <c r="S43">
        <v>88</v>
      </c>
      <c r="T43" t="s">
        <v>3002</v>
      </c>
      <c r="U43" t="s">
        <v>3013</v>
      </c>
      <c r="V43" t="s">
        <v>3004</v>
      </c>
      <c r="W43">
        <v>3.8727010000000002</v>
      </c>
    </row>
    <row r="44" spans="1:23" x14ac:dyDescent="0.25">
      <c r="A44">
        <v>43</v>
      </c>
      <c r="B44" t="s">
        <v>60</v>
      </c>
      <c r="C44">
        <v>5.43</v>
      </c>
      <c r="D44">
        <v>800.152108</v>
      </c>
      <c r="E44">
        <v>21978.903387999999</v>
      </c>
      <c r="F44" t="s">
        <v>163</v>
      </c>
      <c r="G44">
        <v>640</v>
      </c>
      <c r="H44" t="s">
        <v>164</v>
      </c>
      <c r="I44">
        <v>141</v>
      </c>
      <c r="J44">
        <v>1</v>
      </c>
      <c r="K44" t="s">
        <v>2976</v>
      </c>
      <c r="L44" t="s">
        <v>156</v>
      </c>
      <c r="M44">
        <v>100</v>
      </c>
      <c r="N44" t="s">
        <v>2998</v>
      </c>
      <c r="O44" t="s">
        <v>2998</v>
      </c>
      <c r="P44">
        <v>5</v>
      </c>
      <c r="Q44" t="s">
        <v>157</v>
      </c>
      <c r="R44" t="s">
        <v>165</v>
      </c>
      <c r="S44">
        <v>8</v>
      </c>
      <c r="T44" t="s">
        <v>3016</v>
      </c>
      <c r="U44" t="s">
        <v>3017</v>
      </c>
      <c r="V44" t="s">
        <v>3018</v>
      </c>
      <c r="W44">
        <v>5.4311049999999996</v>
      </c>
    </row>
    <row r="45" spans="1:23" x14ac:dyDescent="0.25">
      <c r="A45">
        <v>44</v>
      </c>
      <c r="B45" t="s">
        <v>60</v>
      </c>
      <c r="C45">
        <v>4.5999999999999996</v>
      </c>
      <c r="D45">
        <v>1491.277288</v>
      </c>
      <c r="E45">
        <v>18624.841202</v>
      </c>
      <c r="F45" t="s">
        <v>299</v>
      </c>
      <c r="G45">
        <v>640</v>
      </c>
      <c r="H45" t="s">
        <v>176</v>
      </c>
      <c r="I45">
        <v>101</v>
      </c>
      <c r="J45">
        <v>1</v>
      </c>
      <c r="K45" t="s">
        <v>2976</v>
      </c>
      <c r="L45" t="s">
        <v>156</v>
      </c>
      <c r="M45">
        <v>100</v>
      </c>
      <c r="N45" t="s">
        <v>2998</v>
      </c>
      <c r="O45" t="s">
        <v>2998</v>
      </c>
      <c r="P45">
        <v>2</v>
      </c>
      <c r="Q45" t="s">
        <v>157</v>
      </c>
      <c r="R45" t="s">
        <v>187</v>
      </c>
      <c r="S45">
        <v>8</v>
      </c>
      <c r="T45" t="s">
        <v>3023</v>
      </c>
      <c r="U45" t="s">
        <v>3028</v>
      </c>
      <c r="V45" t="s">
        <v>3018</v>
      </c>
      <c r="W45">
        <v>4.6022980000000002</v>
      </c>
    </row>
    <row r="46" spans="1:23" x14ac:dyDescent="0.25">
      <c r="A46">
        <v>45</v>
      </c>
      <c r="B46" t="s">
        <v>60</v>
      </c>
      <c r="C46">
        <v>1.73</v>
      </c>
      <c r="D46">
        <v>461.78242299999999</v>
      </c>
      <c r="E46">
        <v>7001.2552169999999</v>
      </c>
      <c r="F46" t="s">
        <v>186</v>
      </c>
      <c r="G46">
        <v>640</v>
      </c>
      <c r="H46" t="s">
        <v>176</v>
      </c>
      <c r="I46">
        <v>101</v>
      </c>
      <c r="J46">
        <v>1</v>
      </c>
      <c r="K46" t="s">
        <v>2976</v>
      </c>
      <c r="L46" t="s">
        <v>156</v>
      </c>
      <c r="M46">
        <v>100</v>
      </c>
      <c r="N46" t="s">
        <v>2998</v>
      </c>
      <c r="O46" t="s">
        <v>2998</v>
      </c>
      <c r="P46">
        <v>2</v>
      </c>
      <c r="Q46" t="s">
        <v>157</v>
      </c>
      <c r="R46" t="s">
        <v>187</v>
      </c>
      <c r="S46">
        <v>8</v>
      </c>
      <c r="T46" t="s">
        <v>3023</v>
      </c>
      <c r="U46" t="s">
        <v>3029</v>
      </c>
      <c r="V46" t="s">
        <v>3018</v>
      </c>
      <c r="W46">
        <v>1.730048</v>
      </c>
    </row>
    <row r="47" spans="1:23" x14ac:dyDescent="0.25">
      <c r="A47">
        <v>46</v>
      </c>
      <c r="B47" t="s">
        <v>60</v>
      </c>
      <c r="C47">
        <v>15.38</v>
      </c>
      <c r="D47">
        <v>3562.0053050000001</v>
      </c>
      <c r="E47">
        <v>62243.553641999999</v>
      </c>
      <c r="F47" t="s">
        <v>191</v>
      </c>
      <c r="G47">
        <v>640</v>
      </c>
      <c r="H47" t="s">
        <v>155</v>
      </c>
      <c r="I47">
        <v>101</v>
      </c>
      <c r="J47">
        <v>1</v>
      </c>
      <c r="K47" t="s">
        <v>2976</v>
      </c>
      <c r="L47" t="s">
        <v>156</v>
      </c>
      <c r="M47">
        <v>100</v>
      </c>
      <c r="N47" t="s">
        <v>2998</v>
      </c>
      <c r="O47" t="s">
        <v>2998</v>
      </c>
      <c r="P47">
        <v>2</v>
      </c>
      <c r="Q47" t="s">
        <v>157</v>
      </c>
      <c r="R47" t="s">
        <v>187</v>
      </c>
      <c r="S47">
        <v>8</v>
      </c>
      <c r="T47" t="s">
        <v>3019</v>
      </c>
      <c r="U47" t="s">
        <v>3030</v>
      </c>
      <c r="V47" t="s">
        <v>3018</v>
      </c>
      <c r="W47">
        <v>15.38072</v>
      </c>
    </row>
    <row r="48" spans="1:23" x14ac:dyDescent="0.25">
      <c r="A48">
        <v>47</v>
      </c>
      <c r="B48" t="s">
        <v>60</v>
      </c>
      <c r="C48">
        <v>20.56</v>
      </c>
      <c r="D48">
        <v>1322.6974399999999</v>
      </c>
      <c r="E48">
        <v>83206.928270999997</v>
      </c>
      <c r="F48" t="s">
        <v>514</v>
      </c>
      <c r="G48">
        <v>640</v>
      </c>
      <c r="H48" t="s">
        <v>97</v>
      </c>
      <c r="I48">
        <v>141</v>
      </c>
      <c r="J48">
        <v>30</v>
      </c>
      <c r="K48" t="s">
        <v>2998</v>
      </c>
      <c r="L48" t="s">
        <v>82</v>
      </c>
      <c r="M48">
        <v>100</v>
      </c>
      <c r="N48" t="s">
        <v>2998</v>
      </c>
      <c r="O48" t="s">
        <v>2998</v>
      </c>
      <c r="P48">
        <v>4</v>
      </c>
      <c r="Q48" t="s">
        <v>98</v>
      </c>
      <c r="R48" t="s">
        <v>69</v>
      </c>
      <c r="S48">
        <v>77</v>
      </c>
      <c r="T48" t="s">
        <v>3002</v>
      </c>
      <c r="U48" t="s">
        <v>3022</v>
      </c>
      <c r="V48" t="s">
        <v>3004</v>
      </c>
      <c r="W48">
        <v>20.560880000000001</v>
      </c>
    </row>
    <row r="49" spans="1:23" x14ac:dyDescent="0.25">
      <c r="A49">
        <v>48</v>
      </c>
      <c r="B49" t="s">
        <v>60</v>
      </c>
      <c r="C49">
        <v>10.07</v>
      </c>
      <c r="D49">
        <v>1530.9010619999999</v>
      </c>
      <c r="E49">
        <v>40753.071100000001</v>
      </c>
      <c r="F49" t="s">
        <v>120</v>
      </c>
      <c r="G49">
        <v>640</v>
      </c>
      <c r="H49" t="s">
        <v>97</v>
      </c>
      <c r="I49">
        <v>102</v>
      </c>
      <c r="J49">
        <v>72</v>
      </c>
      <c r="K49" t="s">
        <v>2998</v>
      </c>
      <c r="L49" t="s">
        <v>67</v>
      </c>
      <c r="M49">
        <v>100</v>
      </c>
      <c r="N49" t="s">
        <v>2998</v>
      </c>
      <c r="O49" t="s">
        <v>2998</v>
      </c>
      <c r="P49">
        <v>4</v>
      </c>
      <c r="Q49" t="s">
        <v>68</v>
      </c>
      <c r="R49" t="s">
        <v>69</v>
      </c>
      <c r="S49">
        <v>8</v>
      </c>
      <c r="T49" t="s">
        <v>3002</v>
      </c>
      <c r="U49" t="s">
        <v>3013</v>
      </c>
      <c r="V49" t="s">
        <v>3004</v>
      </c>
      <c r="W49">
        <v>10.0703</v>
      </c>
    </row>
    <row r="50" spans="1:23" x14ac:dyDescent="0.25">
      <c r="A50">
        <v>49</v>
      </c>
      <c r="B50" t="s">
        <v>60</v>
      </c>
      <c r="C50">
        <v>6.95</v>
      </c>
      <c r="D50">
        <v>1488.9950060000001</v>
      </c>
      <c r="E50">
        <v>28134.701535</v>
      </c>
      <c r="F50" t="s">
        <v>308</v>
      </c>
      <c r="G50">
        <v>640</v>
      </c>
      <c r="H50" t="s">
        <v>155</v>
      </c>
      <c r="I50">
        <v>101</v>
      </c>
      <c r="J50">
        <v>1</v>
      </c>
      <c r="K50" t="s">
        <v>2976</v>
      </c>
      <c r="L50" t="s">
        <v>156</v>
      </c>
      <c r="M50">
        <v>100</v>
      </c>
      <c r="N50" t="s">
        <v>2998</v>
      </c>
      <c r="O50" t="s">
        <v>2998</v>
      </c>
      <c r="P50">
        <v>2</v>
      </c>
      <c r="Q50" t="s">
        <v>157</v>
      </c>
      <c r="R50" t="s">
        <v>309</v>
      </c>
      <c r="S50">
        <v>8</v>
      </c>
      <c r="T50" t="s">
        <v>3019</v>
      </c>
      <c r="U50" t="s">
        <v>3020</v>
      </c>
      <c r="V50" t="s">
        <v>3018</v>
      </c>
      <c r="W50">
        <v>6.9522360000000001</v>
      </c>
    </row>
    <row r="51" spans="1:23" x14ac:dyDescent="0.25">
      <c r="A51">
        <v>50</v>
      </c>
      <c r="B51" t="s">
        <v>60</v>
      </c>
      <c r="C51">
        <v>9.31</v>
      </c>
      <c r="D51">
        <v>2035.8696219999999</v>
      </c>
      <c r="E51">
        <v>37675.076720999998</v>
      </c>
      <c r="F51" t="s">
        <v>299</v>
      </c>
      <c r="G51">
        <v>640</v>
      </c>
      <c r="H51" t="s">
        <v>176</v>
      </c>
      <c r="I51">
        <v>141</v>
      </c>
      <c r="J51">
        <v>1</v>
      </c>
      <c r="K51" t="s">
        <v>2976</v>
      </c>
      <c r="L51" t="s">
        <v>156</v>
      </c>
      <c r="M51">
        <v>100</v>
      </c>
      <c r="N51" t="s">
        <v>2998</v>
      </c>
      <c r="O51" t="s">
        <v>2998</v>
      </c>
      <c r="P51">
        <v>2</v>
      </c>
      <c r="Q51" t="s">
        <v>157</v>
      </c>
      <c r="R51" t="s">
        <v>187</v>
      </c>
      <c r="S51">
        <v>8</v>
      </c>
      <c r="T51" t="s">
        <v>3023</v>
      </c>
      <c r="U51" t="s">
        <v>3028</v>
      </c>
      <c r="V51" t="s">
        <v>3018</v>
      </c>
      <c r="W51">
        <v>9.3097139999999996</v>
      </c>
    </row>
    <row r="52" spans="1:23" x14ac:dyDescent="0.25">
      <c r="A52">
        <v>51</v>
      </c>
      <c r="B52" t="s">
        <v>60</v>
      </c>
      <c r="C52">
        <v>3.88</v>
      </c>
      <c r="D52">
        <v>1040.5532049999999</v>
      </c>
      <c r="E52">
        <v>15700.881445000001</v>
      </c>
      <c r="F52" t="s">
        <v>2453</v>
      </c>
      <c r="G52">
        <v>640</v>
      </c>
      <c r="H52" t="s">
        <v>136</v>
      </c>
      <c r="I52">
        <v>102</v>
      </c>
      <c r="J52">
        <v>75</v>
      </c>
      <c r="K52">
        <v>8</v>
      </c>
      <c r="L52" t="s">
        <v>82</v>
      </c>
      <c r="M52">
        <v>99</v>
      </c>
      <c r="N52" t="s">
        <v>2998</v>
      </c>
      <c r="O52" t="s">
        <v>2998</v>
      </c>
      <c r="P52">
        <v>4</v>
      </c>
      <c r="Q52" t="s">
        <v>105</v>
      </c>
      <c r="R52" t="s">
        <v>132</v>
      </c>
      <c r="S52">
        <v>88</v>
      </c>
      <c r="T52" t="s">
        <v>3014</v>
      </c>
      <c r="U52" t="s">
        <v>3031</v>
      </c>
      <c r="V52" t="s">
        <v>3004</v>
      </c>
      <c r="W52">
        <v>3.879772</v>
      </c>
    </row>
    <row r="53" spans="1:23" x14ac:dyDescent="0.25">
      <c r="A53">
        <v>52</v>
      </c>
      <c r="B53" t="s">
        <v>60</v>
      </c>
      <c r="C53">
        <v>3.15</v>
      </c>
      <c r="D53">
        <v>764.39968099999999</v>
      </c>
      <c r="E53">
        <v>12734.299596000001</v>
      </c>
      <c r="F53" t="s">
        <v>233</v>
      </c>
      <c r="G53">
        <v>640</v>
      </c>
      <c r="H53" t="s">
        <v>208</v>
      </c>
      <c r="I53">
        <v>102</v>
      </c>
      <c r="J53">
        <v>65</v>
      </c>
      <c r="K53" t="s">
        <v>2998</v>
      </c>
      <c r="L53" t="s">
        <v>82</v>
      </c>
      <c r="M53">
        <v>100</v>
      </c>
      <c r="N53" t="s">
        <v>2998</v>
      </c>
      <c r="O53" t="s">
        <v>2998</v>
      </c>
      <c r="P53">
        <v>1</v>
      </c>
      <c r="Q53" t="s">
        <v>105</v>
      </c>
      <c r="R53" t="s">
        <v>234</v>
      </c>
      <c r="S53">
        <v>10</v>
      </c>
      <c r="T53" t="s">
        <v>3006</v>
      </c>
      <c r="U53" t="s">
        <v>3032</v>
      </c>
      <c r="V53" t="s">
        <v>3008</v>
      </c>
      <c r="W53">
        <v>3.1467139999999998</v>
      </c>
    </row>
    <row r="54" spans="1:23" x14ac:dyDescent="0.25">
      <c r="A54">
        <v>53</v>
      </c>
      <c r="B54" t="s">
        <v>60</v>
      </c>
      <c r="C54">
        <v>9.56</v>
      </c>
      <c r="D54">
        <v>2899.2410989999998</v>
      </c>
      <c r="E54">
        <v>38683.422702999997</v>
      </c>
      <c r="F54" t="s">
        <v>239</v>
      </c>
      <c r="G54">
        <v>640</v>
      </c>
      <c r="H54" t="s">
        <v>66</v>
      </c>
      <c r="I54">
        <v>183</v>
      </c>
      <c r="J54">
        <v>80</v>
      </c>
      <c r="K54" t="s">
        <v>2998</v>
      </c>
      <c r="L54" t="s">
        <v>82</v>
      </c>
      <c r="M54">
        <v>100</v>
      </c>
      <c r="N54" t="s">
        <v>2998</v>
      </c>
      <c r="O54" t="s">
        <v>2998</v>
      </c>
      <c r="P54">
        <v>3</v>
      </c>
      <c r="Q54" t="s">
        <v>105</v>
      </c>
      <c r="R54" t="s">
        <v>69</v>
      </c>
      <c r="S54">
        <v>10</v>
      </c>
      <c r="T54" t="s">
        <v>2999</v>
      </c>
      <c r="U54" t="s">
        <v>3033</v>
      </c>
      <c r="V54" t="s">
        <v>3001</v>
      </c>
      <c r="W54">
        <v>9.5588820000000005</v>
      </c>
    </row>
    <row r="55" spans="1:23" x14ac:dyDescent="0.25">
      <c r="A55">
        <v>54</v>
      </c>
      <c r="B55" t="s">
        <v>60</v>
      </c>
      <c r="C55">
        <v>4.1900000000000004</v>
      </c>
      <c r="D55">
        <v>872.73971700000004</v>
      </c>
      <c r="E55">
        <v>16971.647555</v>
      </c>
      <c r="F55" t="s">
        <v>212</v>
      </c>
      <c r="G55">
        <v>640</v>
      </c>
      <c r="H55" t="s">
        <v>208</v>
      </c>
      <c r="I55">
        <v>183</v>
      </c>
      <c r="J55">
        <v>68</v>
      </c>
      <c r="K55" t="s">
        <v>2998</v>
      </c>
      <c r="L55" t="s">
        <v>82</v>
      </c>
      <c r="M55">
        <v>100</v>
      </c>
      <c r="N55" t="s">
        <v>2998</v>
      </c>
      <c r="O55" t="s">
        <v>2998</v>
      </c>
      <c r="P55">
        <v>3</v>
      </c>
      <c r="Q55" t="s">
        <v>98</v>
      </c>
      <c r="R55" t="s">
        <v>143</v>
      </c>
      <c r="S55">
        <v>77</v>
      </c>
      <c r="T55" t="s">
        <v>3006</v>
      </c>
      <c r="U55" t="s">
        <v>3011</v>
      </c>
      <c r="V55" t="s">
        <v>3008</v>
      </c>
      <c r="W55">
        <v>4.1937860000000002</v>
      </c>
    </row>
    <row r="56" spans="1:23" x14ac:dyDescent="0.25">
      <c r="A56">
        <v>55</v>
      </c>
      <c r="B56" t="s">
        <v>60</v>
      </c>
      <c r="C56">
        <v>18.52</v>
      </c>
      <c r="D56">
        <v>2146.321641</v>
      </c>
      <c r="E56">
        <v>74959.837054000003</v>
      </c>
      <c r="F56" t="s">
        <v>90</v>
      </c>
      <c r="G56">
        <v>640</v>
      </c>
      <c r="H56" t="s">
        <v>208</v>
      </c>
      <c r="I56">
        <v>183</v>
      </c>
      <c r="J56">
        <v>68</v>
      </c>
      <c r="K56" t="s">
        <v>2998</v>
      </c>
      <c r="L56" t="s">
        <v>82</v>
      </c>
      <c r="M56">
        <v>100</v>
      </c>
      <c r="N56" t="s">
        <v>2998</v>
      </c>
      <c r="O56" t="s">
        <v>2998</v>
      </c>
      <c r="P56">
        <v>3</v>
      </c>
      <c r="Q56" t="s">
        <v>105</v>
      </c>
      <c r="R56" t="s">
        <v>69</v>
      </c>
      <c r="S56">
        <v>10</v>
      </c>
      <c r="T56" t="s">
        <v>3006</v>
      </c>
      <c r="U56" t="s">
        <v>3010</v>
      </c>
      <c r="V56" t="s">
        <v>3008</v>
      </c>
      <c r="W56">
        <v>18.52298</v>
      </c>
    </row>
    <row r="57" spans="1:23" x14ac:dyDescent="0.25">
      <c r="A57">
        <v>56</v>
      </c>
      <c r="B57" t="s">
        <v>60</v>
      </c>
      <c r="C57">
        <v>1.26</v>
      </c>
      <c r="D57">
        <v>396.41591899999997</v>
      </c>
      <c r="E57">
        <v>5118.9423109999998</v>
      </c>
      <c r="F57" t="s">
        <v>142</v>
      </c>
      <c r="G57">
        <v>640</v>
      </c>
      <c r="H57" t="s">
        <v>66</v>
      </c>
      <c r="I57">
        <v>183</v>
      </c>
      <c r="J57">
        <v>90</v>
      </c>
      <c r="K57" t="s">
        <v>2998</v>
      </c>
      <c r="L57" t="s">
        <v>91</v>
      </c>
      <c r="M57">
        <v>100</v>
      </c>
      <c r="N57" t="s">
        <v>2998</v>
      </c>
      <c r="O57" t="s">
        <v>2998</v>
      </c>
      <c r="P57">
        <v>3</v>
      </c>
      <c r="Q57" t="s">
        <v>68</v>
      </c>
      <c r="R57" t="s">
        <v>143</v>
      </c>
      <c r="S57">
        <v>8</v>
      </c>
      <c r="T57" t="s">
        <v>2999</v>
      </c>
      <c r="U57" t="s">
        <v>3000</v>
      </c>
      <c r="V57" t="s">
        <v>2998</v>
      </c>
      <c r="W57">
        <v>1.264918</v>
      </c>
    </row>
    <row r="58" spans="1:23" x14ac:dyDescent="0.25">
      <c r="A58">
        <v>57</v>
      </c>
      <c r="B58" t="s">
        <v>60</v>
      </c>
      <c r="C58">
        <v>8.36</v>
      </c>
      <c r="D58">
        <v>1367.813909</v>
      </c>
      <c r="E58">
        <v>33834.312321999998</v>
      </c>
      <c r="F58" t="s">
        <v>514</v>
      </c>
      <c r="G58">
        <v>640</v>
      </c>
      <c r="H58" t="s">
        <v>97</v>
      </c>
      <c r="I58">
        <v>183</v>
      </c>
      <c r="J58">
        <v>70</v>
      </c>
      <c r="K58" t="s">
        <v>2998</v>
      </c>
      <c r="L58" t="s">
        <v>82</v>
      </c>
      <c r="M58">
        <v>100</v>
      </c>
      <c r="N58" t="s">
        <v>2998</v>
      </c>
      <c r="O58" t="s">
        <v>2998</v>
      </c>
      <c r="P58">
        <v>4</v>
      </c>
      <c r="Q58" t="s">
        <v>105</v>
      </c>
      <c r="R58" t="s">
        <v>69</v>
      </c>
      <c r="S58">
        <v>10</v>
      </c>
      <c r="T58" t="s">
        <v>3002</v>
      </c>
      <c r="U58" t="s">
        <v>3022</v>
      </c>
      <c r="V58" t="s">
        <v>3001</v>
      </c>
      <c r="W58">
        <v>8.3606409999999993</v>
      </c>
    </row>
    <row r="59" spans="1:23" x14ac:dyDescent="0.25">
      <c r="A59">
        <v>58</v>
      </c>
      <c r="B59" t="s">
        <v>60</v>
      </c>
      <c r="C59">
        <v>1.93</v>
      </c>
      <c r="D59">
        <v>579.77338899999995</v>
      </c>
      <c r="E59">
        <v>7825.8932100000002</v>
      </c>
      <c r="F59" t="s">
        <v>90</v>
      </c>
      <c r="G59">
        <v>640</v>
      </c>
      <c r="H59" t="s">
        <v>208</v>
      </c>
      <c r="I59">
        <v>102</v>
      </c>
      <c r="J59">
        <v>20</v>
      </c>
      <c r="K59" t="s">
        <v>2998</v>
      </c>
      <c r="L59" t="s">
        <v>91</v>
      </c>
      <c r="M59">
        <v>100</v>
      </c>
      <c r="N59" t="s">
        <v>2998</v>
      </c>
      <c r="O59" t="s">
        <v>2998</v>
      </c>
      <c r="P59">
        <v>3</v>
      </c>
      <c r="Q59" t="s">
        <v>92</v>
      </c>
      <c r="R59" t="s">
        <v>69</v>
      </c>
      <c r="S59">
        <v>6</v>
      </c>
      <c r="T59" t="s">
        <v>3006</v>
      </c>
      <c r="U59" t="s">
        <v>3010</v>
      </c>
      <c r="V59" t="s">
        <v>3008</v>
      </c>
      <c r="W59">
        <v>1.9338200000000001</v>
      </c>
    </row>
    <row r="60" spans="1:23" x14ac:dyDescent="0.25">
      <c r="A60">
        <v>59</v>
      </c>
      <c r="B60" t="s">
        <v>60</v>
      </c>
      <c r="C60">
        <v>20.81</v>
      </c>
      <c r="D60">
        <v>2676.1188280000001</v>
      </c>
      <c r="E60">
        <v>84195.743476999996</v>
      </c>
      <c r="F60" t="s">
        <v>131</v>
      </c>
      <c r="G60">
        <v>640</v>
      </c>
      <c r="H60" t="s">
        <v>97</v>
      </c>
      <c r="I60">
        <v>102</v>
      </c>
      <c r="J60">
        <v>12</v>
      </c>
      <c r="K60" t="s">
        <v>2998</v>
      </c>
      <c r="L60" t="s">
        <v>82</v>
      </c>
      <c r="M60">
        <v>100</v>
      </c>
      <c r="N60" t="s">
        <v>2998</v>
      </c>
      <c r="O60" t="s">
        <v>2998</v>
      </c>
      <c r="P60">
        <v>4</v>
      </c>
      <c r="Q60" t="s">
        <v>98</v>
      </c>
      <c r="R60" t="s">
        <v>132</v>
      </c>
      <c r="S60">
        <v>77</v>
      </c>
      <c r="T60" t="s">
        <v>3002</v>
      </c>
      <c r="U60" t="s">
        <v>3015</v>
      </c>
      <c r="V60" t="s">
        <v>3004</v>
      </c>
      <c r="W60">
        <v>20.805219999999998</v>
      </c>
    </row>
    <row r="61" spans="1:23" x14ac:dyDescent="0.25">
      <c r="A61">
        <v>60</v>
      </c>
      <c r="B61" t="s">
        <v>60</v>
      </c>
      <c r="C61">
        <v>2.41</v>
      </c>
      <c r="D61">
        <v>577.14475100000004</v>
      </c>
      <c r="E61">
        <v>9763.3863949999995</v>
      </c>
      <c r="F61" t="s">
        <v>299</v>
      </c>
      <c r="G61">
        <v>640</v>
      </c>
      <c r="H61" t="s">
        <v>155</v>
      </c>
      <c r="I61">
        <v>101</v>
      </c>
      <c r="J61">
        <v>2</v>
      </c>
      <c r="K61" t="s">
        <v>2976</v>
      </c>
      <c r="L61" t="s">
        <v>156</v>
      </c>
      <c r="M61">
        <v>100</v>
      </c>
      <c r="N61" t="s">
        <v>2998</v>
      </c>
      <c r="O61" t="s">
        <v>2998</v>
      </c>
      <c r="P61">
        <v>2</v>
      </c>
      <c r="Q61" t="s">
        <v>157</v>
      </c>
      <c r="R61" t="s">
        <v>187</v>
      </c>
      <c r="S61">
        <v>8</v>
      </c>
      <c r="T61" t="s">
        <v>3019</v>
      </c>
      <c r="U61" t="s">
        <v>3028</v>
      </c>
      <c r="V61" t="s">
        <v>3018</v>
      </c>
      <c r="W61">
        <v>2.412585</v>
      </c>
    </row>
    <row r="62" spans="1:23" x14ac:dyDescent="0.25">
      <c r="A62">
        <v>61</v>
      </c>
      <c r="B62" t="s">
        <v>60</v>
      </c>
      <c r="C62">
        <v>16.89</v>
      </c>
      <c r="D62">
        <v>2220.192157</v>
      </c>
      <c r="E62">
        <v>68359.389444</v>
      </c>
      <c r="F62" t="s">
        <v>237</v>
      </c>
      <c r="G62">
        <v>640</v>
      </c>
      <c r="H62" t="s">
        <v>97</v>
      </c>
      <c r="I62">
        <v>102</v>
      </c>
      <c r="J62">
        <v>70</v>
      </c>
      <c r="K62" t="s">
        <v>2998</v>
      </c>
      <c r="L62" t="s">
        <v>82</v>
      </c>
      <c r="M62">
        <v>99</v>
      </c>
      <c r="N62" t="s">
        <v>2998</v>
      </c>
      <c r="O62" t="s">
        <v>2998</v>
      </c>
      <c r="P62">
        <v>4</v>
      </c>
      <c r="Q62" t="s">
        <v>105</v>
      </c>
      <c r="R62" t="s">
        <v>69</v>
      </c>
      <c r="S62">
        <v>9</v>
      </c>
      <c r="T62" t="s">
        <v>3002</v>
      </c>
      <c r="U62" t="s">
        <v>3005</v>
      </c>
      <c r="V62" t="s">
        <v>3004</v>
      </c>
      <c r="W62">
        <v>16.891970000000001</v>
      </c>
    </row>
    <row r="63" spans="1:23" x14ac:dyDescent="0.25">
      <c r="A63">
        <v>62</v>
      </c>
      <c r="B63" t="s">
        <v>60</v>
      </c>
      <c r="C63">
        <v>9.33</v>
      </c>
      <c r="D63">
        <v>1382.0174280000001</v>
      </c>
      <c r="E63">
        <v>37756.755988999997</v>
      </c>
      <c r="F63" t="s">
        <v>223</v>
      </c>
      <c r="G63">
        <v>640</v>
      </c>
      <c r="H63" t="s">
        <v>530</v>
      </c>
      <c r="I63">
        <v>188</v>
      </c>
      <c r="J63">
        <v>86</v>
      </c>
      <c r="K63" t="s">
        <v>2998</v>
      </c>
      <c r="L63" t="s">
        <v>91</v>
      </c>
      <c r="M63">
        <v>100</v>
      </c>
      <c r="N63" t="s">
        <v>2998</v>
      </c>
      <c r="O63" t="s">
        <v>2998</v>
      </c>
      <c r="P63">
        <v>3</v>
      </c>
      <c r="Q63" t="s">
        <v>92</v>
      </c>
      <c r="R63" t="s">
        <v>132</v>
      </c>
      <c r="S63">
        <v>6</v>
      </c>
      <c r="T63" t="s">
        <v>3021</v>
      </c>
      <c r="U63" t="s">
        <v>3034</v>
      </c>
      <c r="V63" t="s">
        <v>3026</v>
      </c>
      <c r="W63">
        <v>9.329898</v>
      </c>
    </row>
    <row r="64" spans="1:23" x14ac:dyDescent="0.25">
      <c r="A64">
        <v>63</v>
      </c>
      <c r="B64" t="s">
        <v>60</v>
      </c>
      <c r="C64">
        <v>5.0599999999999996</v>
      </c>
      <c r="D64">
        <v>728.02979600000003</v>
      </c>
      <c r="E64">
        <v>7724.200124</v>
      </c>
      <c r="F64" t="s">
        <v>120</v>
      </c>
      <c r="G64">
        <v>640</v>
      </c>
      <c r="H64" t="s">
        <v>97</v>
      </c>
      <c r="I64">
        <v>202</v>
      </c>
      <c r="J64">
        <v>12</v>
      </c>
      <c r="K64" t="s">
        <v>2998</v>
      </c>
      <c r="L64" t="s">
        <v>91</v>
      </c>
      <c r="M64">
        <v>100</v>
      </c>
      <c r="N64" t="s">
        <v>2998</v>
      </c>
      <c r="O64" t="s">
        <v>2998</v>
      </c>
      <c r="P64">
        <v>4</v>
      </c>
      <c r="Q64" t="s">
        <v>92</v>
      </c>
      <c r="R64" t="s">
        <v>69</v>
      </c>
      <c r="S64">
        <v>6</v>
      </c>
      <c r="T64" t="s">
        <v>3002</v>
      </c>
      <c r="U64" t="s">
        <v>3013</v>
      </c>
      <c r="V64" t="s">
        <v>3004</v>
      </c>
      <c r="W64">
        <v>1.9086909999999999</v>
      </c>
    </row>
    <row r="65" spans="1:23" x14ac:dyDescent="0.25">
      <c r="A65">
        <v>64</v>
      </c>
      <c r="B65" t="s">
        <v>60</v>
      </c>
      <c r="C65">
        <v>11.89</v>
      </c>
      <c r="D65">
        <v>2620.0209359999999</v>
      </c>
      <c r="E65">
        <v>48128.432180000003</v>
      </c>
      <c r="F65" t="s">
        <v>120</v>
      </c>
      <c r="G65">
        <v>640</v>
      </c>
      <c r="H65" t="s">
        <v>97</v>
      </c>
      <c r="I65">
        <v>183</v>
      </c>
      <c r="J65">
        <v>77</v>
      </c>
      <c r="K65" t="s">
        <v>2998</v>
      </c>
      <c r="L65" t="s">
        <v>67</v>
      </c>
      <c r="M65">
        <v>100</v>
      </c>
      <c r="N65" t="s">
        <v>2998</v>
      </c>
      <c r="O65" t="s">
        <v>2998</v>
      </c>
      <c r="P65">
        <v>4</v>
      </c>
      <c r="Q65" t="s">
        <v>68</v>
      </c>
      <c r="R65" t="s">
        <v>69</v>
      </c>
      <c r="S65">
        <v>8</v>
      </c>
      <c r="T65" t="s">
        <v>3002</v>
      </c>
      <c r="U65" t="s">
        <v>3013</v>
      </c>
      <c r="V65" t="s">
        <v>3001</v>
      </c>
      <c r="W65">
        <v>11.89279</v>
      </c>
    </row>
    <row r="66" spans="1:23" x14ac:dyDescent="0.25">
      <c r="A66">
        <v>65</v>
      </c>
      <c r="B66" t="s">
        <v>60</v>
      </c>
      <c r="C66">
        <v>9.81</v>
      </c>
      <c r="D66">
        <v>1628.157025</v>
      </c>
      <c r="E66">
        <v>39681.423093999998</v>
      </c>
      <c r="F66" t="s">
        <v>196</v>
      </c>
      <c r="G66">
        <v>640</v>
      </c>
      <c r="H66" t="s">
        <v>155</v>
      </c>
      <c r="I66">
        <v>101</v>
      </c>
      <c r="J66">
        <v>2</v>
      </c>
      <c r="K66" t="s">
        <v>2976</v>
      </c>
      <c r="L66" t="s">
        <v>156</v>
      </c>
      <c r="M66">
        <v>100</v>
      </c>
      <c r="N66" t="s">
        <v>2998</v>
      </c>
      <c r="O66" t="s">
        <v>2998</v>
      </c>
      <c r="P66">
        <v>2</v>
      </c>
      <c r="Q66" t="s">
        <v>157</v>
      </c>
      <c r="R66" t="s">
        <v>187</v>
      </c>
      <c r="S66">
        <v>8</v>
      </c>
      <c r="T66" t="s">
        <v>3019</v>
      </c>
      <c r="U66" t="s">
        <v>3035</v>
      </c>
      <c r="V66" t="s">
        <v>3018</v>
      </c>
      <c r="W66">
        <v>9.8054930000000002</v>
      </c>
    </row>
    <row r="67" spans="1:23" x14ac:dyDescent="0.25">
      <c r="A67">
        <v>66</v>
      </c>
      <c r="B67" t="s">
        <v>60</v>
      </c>
      <c r="C67">
        <v>4.17</v>
      </c>
      <c r="D67">
        <v>550.12426500000004</v>
      </c>
      <c r="E67">
        <v>16857.049847999999</v>
      </c>
      <c r="F67" t="s">
        <v>223</v>
      </c>
      <c r="G67">
        <v>640</v>
      </c>
      <c r="H67" t="s">
        <v>136</v>
      </c>
      <c r="I67">
        <v>141</v>
      </c>
      <c r="J67">
        <v>20</v>
      </c>
      <c r="K67" t="s">
        <v>2998</v>
      </c>
      <c r="L67" t="s">
        <v>82</v>
      </c>
      <c r="M67">
        <v>100</v>
      </c>
      <c r="N67" t="s">
        <v>2998</v>
      </c>
      <c r="O67" t="s">
        <v>2998</v>
      </c>
      <c r="P67">
        <v>3</v>
      </c>
      <c r="Q67" t="s">
        <v>98</v>
      </c>
      <c r="R67" t="s">
        <v>132</v>
      </c>
      <c r="S67">
        <v>77</v>
      </c>
      <c r="T67" t="s">
        <v>3014</v>
      </c>
      <c r="U67" t="s">
        <v>3034</v>
      </c>
      <c r="V67" t="s">
        <v>3004</v>
      </c>
      <c r="W67">
        <v>4.1654679999999997</v>
      </c>
    </row>
    <row r="68" spans="1:23" x14ac:dyDescent="0.25">
      <c r="A68">
        <v>67</v>
      </c>
      <c r="B68" t="s">
        <v>60</v>
      </c>
      <c r="C68">
        <v>1.21</v>
      </c>
      <c r="D68">
        <v>461.25741499999998</v>
      </c>
      <c r="E68">
        <v>4916.8509620000004</v>
      </c>
      <c r="F68" t="s">
        <v>154</v>
      </c>
      <c r="G68">
        <v>640</v>
      </c>
      <c r="H68" t="s">
        <v>535</v>
      </c>
      <c r="I68">
        <v>101</v>
      </c>
      <c r="J68">
        <v>1</v>
      </c>
      <c r="K68" t="s">
        <v>2976</v>
      </c>
      <c r="L68" t="s">
        <v>156</v>
      </c>
      <c r="M68">
        <v>100</v>
      </c>
      <c r="N68" t="s">
        <v>2998</v>
      </c>
      <c r="O68" t="s">
        <v>2998</v>
      </c>
      <c r="P68">
        <v>4</v>
      </c>
      <c r="Q68" t="s">
        <v>157</v>
      </c>
      <c r="R68" t="s">
        <v>158</v>
      </c>
      <c r="S68">
        <v>8</v>
      </c>
      <c r="T68" t="s">
        <v>3036</v>
      </c>
      <c r="U68" t="s">
        <v>3025</v>
      </c>
      <c r="V68" t="s">
        <v>3018</v>
      </c>
      <c r="W68">
        <v>1.2149799999999999</v>
      </c>
    </row>
    <row r="69" spans="1:23" x14ac:dyDescent="0.25">
      <c r="A69">
        <v>68</v>
      </c>
      <c r="B69" t="s">
        <v>60</v>
      </c>
      <c r="C69">
        <v>85.12</v>
      </c>
      <c r="D69">
        <v>7923.7443819999999</v>
      </c>
      <c r="E69">
        <v>344469.730492</v>
      </c>
      <c r="F69" t="s">
        <v>120</v>
      </c>
      <c r="G69">
        <v>640</v>
      </c>
      <c r="H69" t="s">
        <v>97</v>
      </c>
      <c r="I69">
        <v>183</v>
      </c>
      <c r="J69">
        <v>84</v>
      </c>
      <c r="K69" t="s">
        <v>2998</v>
      </c>
      <c r="L69" t="s">
        <v>82</v>
      </c>
      <c r="M69">
        <v>100</v>
      </c>
      <c r="N69" t="s">
        <v>2998</v>
      </c>
      <c r="O69" t="s">
        <v>2998</v>
      </c>
      <c r="P69">
        <v>4</v>
      </c>
      <c r="Q69" t="s">
        <v>105</v>
      </c>
      <c r="R69" t="s">
        <v>69</v>
      </c>
      <c r="S69">
        <v>10</v>
      </c>
      <c r="T69" t="s">
        <v>3002</v>
      </c>
      <c r="U69" t="s">
        <v>3013</v>
      </c>
      <c r="V69" t="s">
        <v>3001</v>
      </c>
      <c r="W69">
        <v>85.120320000000007</v>
      </c>
    </row>
    <row r="70" spans="1:23" x14ac:dyDescent="0.25">
      <c r="A70">
        <v>69</v>
      </c>
      <c r="B70" t="s">
        <v>60</v>
      </c>
      <c r="C70">
        <v>10.95</v>
      </c>
      <c r="D70">
        <v>2664.5968939999998</v>
      </c>
      <c r="E70">
        <v>44307.727459000002</v>
      </c>
      <c r="F70" t="s">
        <v>2140</v>
      </c>
      <c r="G70">
        <v>639</v>
      </c>
      <c r="H70" t="s">
        <v>2140</v>
      </c>
      <c r="I70">
        <v>99</v>
      </c>
      <c r="J70" t="s">
        <v>2998</v>
      </c>
      <c r="K70">
        <v>0</v>
      </c>
      <c r="L70" t="s">
        <v>171</v>
      </c>
      <c r="M70">
        <v>2</v>
      </c>
      <c r="N70" t="s">
        <v>2998</v>
      </c>
      <c r="O70" t="s">
        <v>2998</v>
      </c>
      <c r="P70" t="s">
        <v>2998</v>
      </c>
      <c r="Q70" t="s">
        <v>157</v>
      </c>
      <c r="R70" t="s">
        <v>783</v>
      </c>
      <c r="S70" t="s">
        <v>2998</v>
      </c>
      <c r="T70" t="s">
        <v>3037</v>
      </c>
      <c r="U70" t="s">
        <v>3038</v>
      </c>
      <c r="V70" t="s">
        <v>3018</v>
      </c>
      <c r="W70">
        <v>10.94868</v>
      </c>
    </row>
    <row r="71" spans="1:23" x14ac:dyDescent="0.25">
      <c r="A71">
        <v>70</v>
      </c>
      <c r="B71" t="s">
        <v>60</v>
      </c>
      <c r="C71">
        <v>2.61</v>
      </c>
      <c r="D71">
        <v>776.19905300000005</v>
      </c>
      <c r="E71">
        <v>10564.782112000001</v>
      </c>
      <c r="F71" t="s">
        <v>223</v>
      </c>
      <c r="G71">
        <v>640</v>
      </c>
      <c r="H71" t="s">
        <v>136</v>
      </c>
      <c r="I71">
        <v>102</v>
      </c>
      <c r="J71">
        <v>45</v>
      </c>
      <c r="K71" t="s">
        <v>2998</v>
      </c>
      <c r="L71" t="s">
        <v>82</v>
      </c>
      <c r="M71">
        <v>100</v>
      </c>
      <c r="N71" t="s">
        <v>2998</v>
      </c>
      <c r="O71" t="s">
        <v>2998</v>
      </c>
      <c r="P71">
        <v>3</v>
      </c>
      <c r="Q71" t="s">
        <v>105</v>
      </c>
      <c r="R71" t="s">
        <v>132</v>
      </c>
      <c r="S71">
        <v>10</v>
      </c>
      <c r="T71" t="s">
        <v>3014</v>
      </c>
      <c r="U71" t="s">
        <v>3034</v>
      </c>
      <c r="V71" t="s">
        <v>3001</v>
      </c>
      <c r="W71">
        <v>2.6106150000000001</v>
      </c>
    </row>
    <row r="72" spans="1:23" x14ac:dyDescent="0.25">
      <c r="A72">
        <v>71</v>
      </c>
      <c r="B72" t="s">
        <v>60</v>
      </c>
      <c r="C72">
        <v>18.36</v>
      </c>
      <c r="D72">
        <v>2154.6073940000001</v>
      </c>
      <c r="E72">
        <v>74306.749351999999</v>
      </c>
      <c r="F72" t="s">
        <v>636</v>
      </c>
      <c r="G72">
        <v>640</v>
      </c>
      <c r="H72" t="s">
        <v>66</v>
      </c>
      <c r="I72">
        <v>183</v>
      </c>
      <c r="J72">
        <v>80</v>
      </c>
      <c r="K72" t="s">
        <v>2998</v>
      </c>
      <c r="L72" t="s">
        <v>67</v>
      </c>
      <c r="M72">
        <v>100</v>
      </c>
      <c r="N72" t="s">
        <v>2998</v>
      </c>
      <c r="O72" t="s">
        <v>2998</v>
      </c>
      <c r="P72">
        <v>3</v>
      </c>
      <c r="Q72" t="s">
        <v>68</v>
      </c>
      <c r="R72" t="s">
        <v>69</v>
      </c>
      <c r="S72">
        <v>8</v>
      </c>
      <c r="T72" t="s">
        <v>2999</v>
      </c>
      <c r="U72" t="s">
        <v>3024</v>
      </c>
      <c r="V72" t="s">
        <v>3001</v>
      </c>
      <c r="W72">
        <v>18.361599999999999</v>
      </c>
    </row>
    <row r="73" spans="1:23" x14ac:dyDescent="0.25">
      <c r="A73">
        <v>72</v>
      </c>
      <c r="B73" t="s">
        <v>60</v>
      </c>
      <c r="C73">
        <v>8.19</v>
      </c>
      <c r="D73">
        <v>975.15311799999995</v>
      </c>
      <c r="E73">
        <v>33130.419461999998</v>
      </c>
      <c r="F73" t="s">
        <v>154</v>
      </c>
      <c r="G73">
        <v>640</v>
      </c>
      <c r="H73" t="s">
        <v>155</v>
      </c>
      <c r="I73">
        <v>101</v>
      </c>
      <c r="J73">
        <v>0</v>
      </c>
      <c r="K73" t="s">
        <v>2976</v>
      </c>
      <c r="L73" t="s">
        <v>171</v>
      </c>
      <c r="M73">
        <v>100</v>
      </c>
      <c r="N73" t="s">
        <v>2998</v>
      </c>
      <c r="O73" t="s">
        <v>2998</v>
      </c>
      <c r="P73">
        <v>4</v>
      </c>
      <c r="Q73" t="s">
        <v>157</v>
      </c>
      <c r="R73" t="s">
        <v>158</v>
      </c>
      <c r="S73" t="s">
        <v>2998</v>
      </c>
      <c r="T73" t="s">
        <v>3019</v>
      </c>
      <c r="U73" t="s">
        <v>3025</v>
      </c>
      <c r="V73" t="s">
        <v>3018</v>
      </c>
      <c r="W73">
        <v>8.1867049999999999</v>
      </c>
    </row>
    <row r="74" spans="1:23" x14ac:dyDescent="0.25">
      <c r="A74">
        <v>73</v>
      </c>
      <c r="B74" t="s">
        <v>60</v>
      </c>
      <c r="C74">
        <v>2.0499999999999998</v>
      </c>
      <c r="D74">
        <v>428.846566</v>
      </c>
      <c r="E74">
        <v>8289.2180609999996</v>
      </c>
      <c r="F74" t="s">
        <v>308</v>
      </c>
      <c r="G74">
        <v>640</v>
      </c>
      <c r="H74" t="s">
        <v>155</v>
      </c>
      <c r="I74">
        <v>101</v>
      </c>
      <c r="J74">
        <v>4</v>
      </c>
      <c r="K74" t="s">
        <v>2976</v>
      </c>
      <c r="L74" t="s">
        <v>156</v>
      </c>
      <c r="M74">
        <v>100</v>
      </c>
      <c r="N74" t="s">
        <v>2998</v>
      </c>
      <c r="O74" t="s">
        <v>2998</v>
      </c>
      <c r="P74">
        <v>2</v>
      </c>
      <c r="Q74" t="s">
        <v>157</v>
      </c>
      <c r="R74" t="s">
        <v>309</v>
      </c>
      <c r="S74">
        <v>8</v>
      </c>
      <c r="T74" t="s">
        <v>3019</v>
      </c>
      <c r="U74" t="s">
        <v>3020</v>
      </c>
      <c r="V74" t="s">
        <v>3018</v>
      </c>
      <c r="W74">
        <v>2.0483099999999999</v>
      </c>
    </row>
    <row r="75" spans="1:23" x14ac:dyDescent="0.25">
      <c r="A75">
        <v>74</v>
      </c>
      <c r="B75" t="s">
        <v>60</v>
      </c>
      <c r="C75">
        <v>2.63</v>
      </c>
      <c r="D75">
        <v>524.35589100000004</v>
      </c>
      <c r="E75">
        <v>10658.213462</v>
      </c>
      <c r="F75" t="s">
        <v>96</v>
      </c>
      <c r="G75">
        <v>640</v>
      </c>
      <c r="H75" t="s">
        <v>97</v>
      </c>
      <c r="I75">
        <v>183</v>
      </c>
      <c r="J75">
        <v>92</v>
      </c>
      <c r="K75" t="s">
        <v>2998</v>
      </c>
      <c r="L75" t="s">
        <v>82</v>
      </c>
      <c r="M75">
        <v>99</v>
      </c>
      <c r="N75" t="s">
        <v>2998</v>
      </c>
      <c r="O75" t="s">
        <v>2998</v>
      </c>
      <c r="P75">
        <v>4</v>
      </c>
      <c r="Q75" t="s">
        <v>105</v>
      </c>
      <c r="R75" t="s">
        <v>69</v>
      </c>
      <c r="S75">
        <v>9</v>
      </c>
      <c r="T75" t="s">
        <v>3002</v>
      </c>
      <c r="U75" t="s">
        <v>3003</v>
      </c>
      <c r="V75" t="s">
        <v>3004</v>
      </c>
      <c r="W75">
        <v>2.633702</v>
      </c>
    </row>
    <row r="76" spans="1:23" x14ac:dyDescent="0.25">
      <c r="A76">
        <v>75</v>
      </c>
      <c r="B76" t="s">
        <v>60</v>
      </c>
      <c r="C76">
        <v>19.3</v>
      </c>
      <c r="D76">
        <v>1654.2679410000001</v>
      </c>
      <c r="E76">
        <v>78124.052828</v>
      </c>
      <c r="F76" t="s">
        <v>239</v>
      </c>
      <c r="G76">
        <v>640</v>
      </c>
      <c r="H76" t="s">
        <v>66</v>
      </c>
      <c r="I76">
        <v>188</v>
      </c>
      <c r="J76">
        <v>87</v>
      </c>
      <c r="K76" t="s">
        <v>2998</v>
      </c>
      <c r="L76" t="s">
        <v>82</v>
      </c>
      <c r="M76">
        <v>100</v>
      </c>
      <c r="N76" t="s">
        <v>2998</v>
      </c>
      <c r="O76" t="s">
        <v>2998</v>
      </c>
      <c r="P76">
        <v>3</v>
      </c>
      <c r="Q76" t="s">
        <v>98</v>
      </c>
      <c r="R76" t="s">
        <v>69</v>
      </c>
      <c r="S76">
        <v>77</v>
      </c>
      <c r="T76" t="s">
        <v>2999</v>
      </c>
      <c r="U76" t="s">
        <v>3033</v>
      </c>
      <c r="V76" t="s">
        <v>3001</v>
      </c>
      <c r="W76">
        <v>19.304870000000001</v>
      </c>
    </row>
    <row r="77" spans="1:23" x14ac:dyDescent="0.25">
      <c r="A77">
        <v>76</v>
      </c>
      <c r="B77" t="s">
        <v>60</v>
      </c>
      <c r="C77">
        <v>0.89</v>
      </c>
      <c r="D77">
        <v>346.522311</v>
      </c>
      <c r="E77">
        <v>3610.052807</v>
      </c>
      <c r="F77" t="s">
        <v>308</v>
      </c>
      <c r="G77">
        <v>640</v>
      </c>
      <c r="H77" t="s">
        <v>155</v>
      </c>
      <c r="I77">
        <v>101</v>
      </c>
      <c r="J77">
        <v>1</v>
      </c>
      <c r="K77" t="s">
        <v>2976</v>
      </c>
      <c r="L77" t="s">
        <v>156</v>
      </c>
      <c r="M77">
        <v>100</v>
      </c>
      <c r="N77" t="s">
        <v>2998</v>
      </c>
      <c r="O77" t="s">
        <v>2998</v>
      </c>
      <c r="P77">
        <v>2</v>
      </c>
      <c r="Q77" t="s">
        <v>157</v>
      </c>
      <c r="R77" t="s">
        <v>309</v>
      </c>
      <c r="S77">
        <v>8</v>
      </c>
      <c r="T77" t="s">
        <v>3019</v>
      </c>
      <c r="U77" t="s">
        <v>3020</v>
      </c>
      <c r="V77" t="s">
        <v>3018</v>
      </c>
      <c r="W77">
        <v>0.89206399999999997</v>
      </c>
    </row>
    <row r="78" spans="1:23" x14ac:dyDescent="0.25">
      <c r="A78">
        <v>77</v>
      </c>
      <c r="B78" t="s">
        <v>60</v>
      </c>
      <c r="C78">
        <v>6.17</v>
      </c>
      <c r="D78">
        <v>1046.935622</v>
      </c>
      <c r="E78">
        <v>24981.813975000001</v>
      </c>
      <c r="F78" t="s">
        <v>247</v>
      </c>
      <c r="G78">
        <v>640</v>
      </c>
      <c r="H78" t="s">
        <v>208</v>
      </c>
      <c r="I78">
        <v>141</v>
      </c>
      <c r="J78">
        <v>30</v>
      </c>
      <c r="K78" t="s">
        <v>2998</v>
      </c>
      <c r="L78" t="s">
        <v>91</v>
      </c>
      <c r="M78">
        <v>100</v>
      </c>
      <c r="N78" t="s">
        <v>2998</v>
      </c>
      <c r="O78" t="s">
        <v>2998</v>
      </c>
      <c r="P78">
        <v>1</v>
      </c>
      <c r="Q78" t="s">
        <v>92</v>
      </c>
      <c r="R78" t="s">
        <v>234</v>
      </c>
      <c r="S78">
        <v>6</v>
      </c>
      <c r="T78" t="s">
        <v>3006</v>
      </c>
      <c r="U78" t="s">
        <v>3039</v>
      </c>
      <c r="V78" t="s">
        <v>3008</v>
      </c>
      <c r="W78">
        <v>6.1731410000000002</v>
      </c>
    </row>
    <row r="79" spans="1:23" x14ac:dyDescent="0.25">
      <c r="A79">
        <v>78</v>
      </c>
      <c r="B79" t="s">
        <v>60</v>
      </c>
      <c r="C79">
        <v>5.47</v>
      </c>
      <c r="D79">
        <v>1854.261778</v>
      </c>
      <c r="E79">
        <v>22145.588744000001</v>
      </c>
      <c r="F79" t="s">
        <v>636</v>
      </c>
      <c r="G79">
        <v>640</v>
      </c>
      <c r="H79" t="s">
        <v>176</v>
      </c>
      <c r="I79">
        <v>141</v>
      </c>
      <c r="J79">
        <v>1</v>
      </c>
      <c r="K79" t="s">
        <v>2998</v>
      </c>
      <c r="L79" t="s">
        <v>156</v>
      </c>
      <c r="M79">
        <v>100</v>
      </c>
      <c r="N79" t="s">
        <v>2998</v>
      </c>
      <c r="O79" t="s">
        <v>2998</v>
      </c>
      <c r="P79">
        <v>3</v>
      </c>
      <c r="Q79" t="s">
        <v>227</v>
      </c>
      <c r="R79" t="s">
        <v>69</v>
      </c>
      <c r="S79">
        <v>6</v>
      </c>
      <c r="T79" t="s">
        <v>3023</v>
      </c>
      <c r="U79" t="s">
        <v>3024</v>
      </c>
      <c r="V79" t="s">
        <v>3001</v>
      </c>
      <c r="W79">
        <v>5.4722939999999998</v>
      </c>
    </row>
    <row r="80" spans="1:23" x14ac:dyDescent="0.25">
      <c r="A80">
        <v>79</v>
      </c>
      <c r="B80" t="s">
        <v>60</v>
      </c>
      <c r="C80">
        <v>27.4</v>
      </c>
      <c r="D80">
        <v>3009.526766</v>
      </c>
      <c r="E80">
        <v>110879.369513</v>
      </c>
      <c r="F80" t="s">
        <v>514</v>
      </c>
      <c r="G80">
        <v>640</v>
      </c>
      <c r="H80" t="s">
        <v>136</v>
      </c>
      <c r="I80">
        <v>102</v>
      </c>
      <c r="J80">
        <v>26</v>
      </c>
      <c r="K80" t="s">
        <v>2998</v>
      </c>
      <c r="L80" t="s">
        <v>82</v>
      </c>
      <c r="M80">
        <v>100</v>
      </c>
      <c r="N80" t="s">
        <v>2998</v>
      </c>
      <c r="O80" t="s">
        <v>2998</v>
      </c>
      <c r="P80">
        <v>4</v>
      </c>
      <c r="Q80" t="s">
        <v>83</v>
      </c>
      <c r="R80" t="s">
        <v>69</v>
      </c>
      <c r="S80">
        <v>2</v>
      </c>
      <c r="T80" t="s">
        <v>3014</v>
      </c>
      <c r="U80" t="s">
        <v>3022</v>
      </c>
      <c r="V80" t="s">
        <v>3004</v>
      </c>
      <c r="W80">
        <v>27.398890000000002</v>
      </c>
    </row>
    <row r="81" spans="1:23" x14ac:dyDescent="0.25">
      <c r="A81">
        <v>80</v>
      </c>
      <c r="B81" t="s">
        <v>60</v>
      </c>
      <c r="C81">
        <v>2.29</v>
      </c>
      <c r="D81">
        <v>314.41170799999998</v>
      </c>
      <c r="E81">
        <v>4595.3713479999997</v>
      </c>
      <c r="F81" t="s">
        <v>242</v>
      </c>
      <c r="G81">
        <v>640</v>
      </c>
      <c r="H81" t="s">
        <v>208</v>
      </c>
      <c r="I81">
        <v>4</v>
      </c>
      <c r="J81">
        <v>15</v>
      </c>
      <c r="K81">
        <v>7</v>
      </c>
      <c r="L81" t="s">
        <v>67</v>
      </c>
      <c r="M81" t="s">
        <v>2998</v>
      </c>
      <c r="N81" t="s">
        <v>2998</v>
      </c>
      <c r="O81" t="s">
        <v>2998</v>
      </c>
      <c r="P81">
        <v>1</v>
      </c>
      <c r="Q81" t="s">
        <v>92</v>
      </c>
      <c r="R81" t="s">
        <v>234</v>
      </c>
      <c r="S81">
        <v>6</v>
      </c>
      <c r="T81" t="s">
        <v>3006</v>
      </c>
      <c r="U81" t="s">
        <v>3007</v>
      </c>
      <c r="V81" t="s">
        <v>3008</v>
      </c>
      <c r="W81">
        <v>1.1355409999999999</v>
      </c>
    </row>
    <row r="82" spans="1:23" x14ac:dyDescent="0.25">
      <c r="A82">
        <v>81</v>
      </c>
      <c r="B82" t="s">
        <v>60</v>
      </c>
      <c r="C82">
        <v>189.91</v>
      </c>
      <c r="D82">
        <v>10522.404737000001</v>
      </c>
      <c r="E82">
        <v>768516.70140699996</v>
      </c>
      <c r="F82" t="s">
        <v>239</v>
      </c>
      <c r="G82">
        <v>640</v>
      </c>
      <c r="H82" t="s">
        <v>66</v>
      </c>
      <c r="I82">
        <v>8</v>
      </c>
      <c r="J82">
        <v>85</v>
      </c>
      <c r="K82">
        <v>5</v>
      </c>
      <c r="L82" t="s">
        <v>67</v>
      </c>
      <c r="M82">
        <v>100</v>
      </c>
      <c r="N82" t="s">
        <v>2998</v>
      </c>
      <c r="O82" t="s">
        <v>2998</v>
      </c>
      <c r="P82">
        <v>3</v>
      </c>
      <c r="Q82" t="s">
        <v>68</v>
      </c>
      <c r="R82" t="s">
        <v>69</v>
      </c>
      <c r="S82">
        <v>8</v>
      </c>
      <c r="T82" t="s">
        <v>2999</v>
      </c>
      <c r="U82" t="s">
        <v>3033</v>
      </c>
      <c r="V82" t="s">
        <v>3001</v>
      </c>
      <c r="W82">
        <v>189.90459999999999</v>
      </c>
    </row>
    <row r="83" spans="1:23" x14ac:dyDescent="0.25">
      <c r="A83">
        <v>82</v>
      </c>
      <c r="B83" t="s">
        <v>60</v>
      </c>
      <c r="C83">
        <v>19.79</v>
      </c>
      <c r="D83">
        <v>3832.6090349999999</v>
      </c>
      <c r="E83">
        <v>80093.328448</v>
      </c>
      <c r="F83" t="s">
        <v>270</v>
      </c>
      <c r="G83">
        <v>640</v>
      </c>
      <c r="H83" t="s">
        <v>208</v>
      </c>
      <c r="I83">
        <v>102</v>
      </c>
      <c r="J83">
        <v>60</v>
      </c>
      <c r="K83" t="s">
        <v>2998</v>
      </c>
      <c r="L83" t="s">
        <v>67</v>
      </c>
      <c r="M83">
        <v>100</v>
      </c>
      <c r="N83" t="s">
        <v>2998</v>
      </c>
      <c r="O83" t="s">
        <v>2998</v>
      </c>
      <c r="P83">
        <v>1</v>
      </c>
      <c r="Q83" t="s">
        <v>68</v>
      </c>
      <c r="R83" t="s">
        <v>234</v>
      </c>
      <c r="S83">
        <v>8</v>
      </c>
      <c r="T83" t="s">
        <v>3006</v>
      </c>
      <c r="U83" t="s">
        <v>3009</v>
      </c>
      <c r="V83" t="s">
        <v>3008</v>
      </c>
      <c r="W83">
        <v>19.79149</v>
      </c>
    </row>
    <row r="84" spans="1:23" x14ac:dyDescent="0.25">
      <c r="A84">
        <v>83</v>
      </c>
      <c r="B84" t="s">
        <v>60</v>
      </c>
      <c r="C84">
        <v>8.4700000000000006</v>
      </c>
      <c r="D84">
        <v>964.19115199999999</v>
      </c>
      <c r="E84">
        <v>34281.000465999998</v>
      </c>
      <c r="F84" t="s">
        <v>131</v>
      </c>
      <c r="G84">
        <v>640</v>
      </c>
      <c r="H84" t="s">
        <v>97</v>
      </c>
      <c r="I84">
        <v>161</v>
      </c>
      <c r="J84">
        <v>55</v>
      </c>
      <c r="K84" t="s">
        <v>2998</v>
      </c>
      <c r="L84" t="s">
        <v>67</v>
      </c>
      <c r="M84">
        <v>100</v>
      </c>
      <c r="N84" t="s">
        <v>2998</v>
      </c>
      <c r="O84" t="s">
        <v>2998</v>
      </c>
      <c r="P84">
        <v>4</v>
      </c>
      <c r="Q84" t="s">
        <v>92</v>
      </c>
      <c r="R84" t="s">
        <v>132</v>
      </c>
      <c r="S84">
        <v>6</v>
      </c>
      <c r="T84" t="s">
        <v>3002</v>
      </c>
      <c r="U84" t="s">
        <v>3015</v>
      </c>
      <c r="V84" t="s">
        <v>3001</v>
      </c>
      <c r="W84">
        <v>8.4710199999999993</v>
      </c>
    </row>
    <row r="85" spans="1:23" x14ac:dyDescent="0.25">
      <c r="A85">
        <v>84</v>
      </c>
      <c r="B85" t="s">
        <v>60</v>
      </c>
      <c r="C85">
        <v>5.92</v>
      </c>
      <c r="D85">
        <v>1064.1060359999999</v>
      </c>
      <c r="E85">
        <v>23962.703093</v>
      </c>
      <c r="F85" t="s">
        <v>120</v>
      </c>
      <c r="G85">
        <v>640</v>
      </c>
      <c r="H85" t="s">
        <v>97</v>
      </c>
      <c r="I85">
        <v>183</v>
      </c>
      <c r="J85">
        <v>86</v>
      </c>
      <c r="K85" t="s">
        <v>2998</v>
      </c>
      <c r="L85" t="s">
        <v>82</v>
      </c>
      <c r="M85">
        <v>100</v>
      </c>
      <c r="N85" t="s">
        <v>2998</v>
      </c>
      <c r="O85" t="s">
        <v>2998</v>
      </c>
      <c r="P85">
        <v>4</v>
      </c>
      <c r="Q85" t="s">
        <v>105</v>
      </c>
      <c r="R85" t="s">
        <v>69</v>
      </c>
      <c r="S85">
        <v>10</v>
      </c>
      <c r="T85" t="s">
        <v>3002</v>
      </c>
      <c r="U85" t="s">
        <v>3013</v>
      </c>
      <c r="V85" t="s">
        <v>3004</v>
      </c>
      <c r="W85">
        <v>5.9213129999999996</v>
      </c>
    </row>
    <row r="86" spans="1:23" x14ac:dyDescent="0.25">
      <c r="A86">
        <v>85</v>
      </c>
      <c r="B86" t="s">
        <v>60</v>
      </c>
      <c r="C86">
        <v>10.29</v>
      </c>
      <c r="D86">
        <v>1304.1146450000001</v>
      </c>
      <c r="E86">
        <v>41601.510295</v>
      </c>
      <c r="F86" t="s">
        <v>247</v>
      </c>
      <c r="G86">
        <v>640</v>
      </c>
      <c r="H86" t="s">
        <v>208</v>
      </c>
      <c r="I86">
        <v>10</v>
      </c>
      <c r="J86">
        <v>83</v>
      </c>
      <c r="K86">
        <v>5</v>
      </c>
      <c r="L86" t="s">
        <v>67</v>
      </c>
      <c r="M86">
        <v>100</v>
      </c>
      <c r="N86" t="s">
        <v>2998</v>
      </c>
      <c r="O86" t="s">
        <v>2998</v>
      </c>
      <c r="P86">
        <v>1</v>
      </c>
      <c r="Q86" t="s">
        <v>68</v>
      </c>
      <c r="R86" t="s">
        <v>234</v>
      </c>
      <c r="S86">
        <v>8</v>
      </c>
      <c r="T86" t="s">
        <v>3006</v>
      </c>
      <c r="U86" t="s">
        <v>3039</v>
      </c>
      <c r="V86" t="s">
        <v>3008</v>
      </c>
      <c r="W86">
        <v>10.279960000000001</v>
      </c>
    </row>
    <row r="87" spans="1:23" x14ac:dyDescent="0.25">
      <c r="A87">
        <v>86</v>
      </c>
      <c r="B87" t="s">
        <v>60</v>
      </c>
      <c r="C87">
        <v>23.82</v>
      </c>
      <c r="D87">
        <v>1665.054535</v>
      </c>
      <c r="E87">
        <v>96389.363952999993</v>
      </c>
      <c r="F87" t="s">
        <v>407</v>
      </c>
      <c r="G87">
        <v>640</v>
      </c>
      <c r="H87" t="s">
        <v>148</v>
      </c>
      <c r="I87">
        <v>2</v>
      </c>
      <c r="J87">
        <v>67</v>
      </c>
      <c r="K87">
        <v>5</v>
      </c>
      <c r="L87" t="s">
        <v>82</v>
      </c>
      <c r="M87">
        <v>100</v>
      </c>
      <c r="N87" t="s">
        <v>2998</v>
      </c>
      <c r="O87" t="s">
        <v>2998</v>
      </c>
      <c r="P87">
        <v>1</v>
      </c>
      <c r="Q87" t="s">
        <v>105</v>
      </c>
      <c r="R87" t="s">
        <v>234</v>
      </c>
      <c r="S87">
        <v>10</v>
      </c>
      <c r="T87" t="s">
        <v>3040</v>
      </c>
      <c r="U87" t="s">
        <v>3041</v>
      </c>
      <c r="V87" t="s">
        <v>3042</v>
      </c>
      <c r="W87">
        <v>23.81833</v>
      </c>
    </row>
    <row r="88" spans="1:23" x14ac:dyDescent="0.25">
      <c r="A88">
        <v>87</v>
      </c>
      <c r="B88" t="s">
        <v>60</v>
      </c>
      <c r="C88">
        <v>106.91</v>
      </c>
      <c r="D88">
        <v>8733.2814890000009</v>
      </c>
      <c r="E88">
        <v>432649.652138</v>
      </c>
      <c r="F88" t="s">
        <v>181</v>
      </c>
      <c r="G88">
        <v>640</v>
      </c>
      <c r="H88" t="s">
        <v>155</v>
      </c>
      <c r="I88">
        <v>1</v>
      </c>
      <c r="J88">
        <v>2</v>
      </c>
      <c r="K88" t="s">
        <v>2976</v>
      </c>
      <c r="L88" t="s">
        <v>156</v>
      </c>
      <c r="M88">
        <v>100</v>
      </c>
      <c r="N88" t="s">
        <v>2998</v>
      </c>
      <c r="O88" t="s">
        <v>2998</v>
      </c>
      <c r="P88">
        <v>2</v>
      </c>
      <c r="Q88" t="s">
        <v>157</v>
      </c>
      <c r="R88" t="s">
        <v>182</v>
      </c>
      <c r="S88">
        <v>8</v>
      </c>
      <c r="T88" t="s">
        <v>3019</v>
      </c>
      <c r="U88" t="s">
        <v>3027</v>
      </c>
      <c r="V88" t="s">
        <v>3018</v>
      </c>
      <c r="W88">
        <v>106.9101</v>
      </c>
    </row>
    <row r="89" spans="1:23" x14ac:dyDescent="0.25">
      <c r="A89">
        <v>88</v>
      </c>
      <c r="B89" t="s">
        <v>60</v>
      </c>
      <c r="C89">
        <v>113.24</v>
      </c>
      <c r="D89">
        <v>5935.7722560000002</v>
      </c>
      <c r="E89">
        <v>458190.25978800002</v>
      </c>
      <c r="F89" t="s">
        <v>181</v>
      </c>
      <c r="G89">
        <v>640</v>
      </c>
      <c r="H89" t="s">
        <v>155</v>
      </c>
      <c r="I89">
        <v>1</v>
      </c>
      <c r="J89">
        <v>2</v>
      </c>
      <c r="K89" t="s">
        <v>2976</v>
      </c>
      <c r="L89" t="s">
        <v>156</v>
      </c>
      <c r="M89">
        <v>100</v>
      </c>
      <c r="N89" t="s">
        <v>2998</v>
      </c>
      <c r="O89" t="s">
        <v>2998</v>
      </c>
      <c r="P89">
        <v>2</v>
      </c>
      <c r="Q89" t="s">
        <v>157</v>
      </c>
      <c r="R89" t="s">
        <v>182</v>
      </c>
      <c r="S89">
        <v>8</v>
      </c>
      <c r="T89" t="s">
        <v>3019</v>
      </c>
      <c r="U89" t="s">
        <v>3027</v>
      </c>
      <c r="V89" t="s">
        <v>3018</v>
      </c>
      <c r="W89">
        <v>113.2213</v>
      </c>
    </row>
    <row r="90" spans="1:23" x14ac:dyDescent="0.25">
      <c r="A90">
        <v>89</v>
      </c>
      <c r="B90" t="s">
        <v>60</v>
      </c>
      <c r="C90">
        <v>3.01</v>
      </c>
      <c r="D90">
        <v>792.65784299999996</v>
      </c>
      <c r="E90">
        <v>12195.49143</v>
      </c>
      <c r="F90" t="s">
        <v>131</v>
      </c>
      <c r="G90">
        <v>640</v>
      </c>
      <c r="H90" t="s">
        <v>97</v>
      </c>
      <c r="I90">
        <v>8</v>
      </c>
      <c r="J90">
        <v>78</v>
      </c>
      <c r="K90">
        <v>5</v>
      </c>
      <c r="L90" t="s">
        <v>82</v>
      </c>
      <c r="M90">
        <v>100</v>
      </c>
      <c r="N90" t="s">
        <v>2998</v>
      </c>
      <c r="O90" t="s">
        <v>2998</v>
      </c>
      <c r="P90">
        <v>4</v>
      </c>
      <c r="Q90" t="s">
        <v>105</v>
      </c>
      <c r="R90" t="s">
        <v>132</v>
      </c>
      <c r="S90">
        <v>10</v>
      </c>
      <c r="T90" t="s">
        <v>3002</v>
      </c>
      <c r="U90" t="s">
        <v>3015</v>
      </c>
      <c r="V90" t="s">
        <v>3004</v>
      </c>
      <c r="W90">
        <v>3.0135719999999999</v>
      </c>
    </row>
    <row r="91" spans="1:23" x14ac:dyDescent="0.25">
      <c r="A91">
        <v>90</v>
      </c>
      <c r="B91" t="s">
        <v>60</v>
      </c>
      <c r="C91">
        <v>49.67</v>
      </c>
      <c r="D91">
        <v>3424.8183829999998</v>
      </c>
      <c r="E91">
        <v>201000.32444900001</v>
      </c>
      <c r="F91" t="s">
        <v>142</v>
      </c>
      <c r="G91">
        <v>640</v>
      </c>
      <c r="H91" t="s">
        <v>66</v>
      </c>
      <c r="I91">
        <v>10</v>
      </c>
      <c r="J91">
        <v>88</v>
      </c>
      <c r="K91" t="s">
        <v>2976</v>
      </c>
      <c r="L91" t="s">
        <v>91</v>
      </c>
      <c r="M91">
        <v>100</v>
      </c>
      <c r="N91" t="s">
        <v>2998</v>
      </c>
      <c r="O91" t="s">
        <v>2998</v>
      </c>
      <c r="P91">
        <v>3</v>
      </c>
      <c r="Q91" t="s">
        <v>92</v>
      </c>
      <c r="R91" t="s">
        <v>143</v>
      </c>
      <c r="S91">
        <v>6</v>
      </c>
      <c r="T91" t="s">
        <v>2999</v>
      </c>
      <c r="U91" t="s">
        <v>3000</v>
      </c>
      <c r="V91" t="s">
        <v>3001</v>
      </c>
      <c r="W91">
        <v>49.668259999999997</v>
      </c>
    </row>
    <row r="92" spans="1:23" x14ac:dyDescent="0.25">
      <c r="A92">
        <v>91</v>
      </c>
      <c r="B92" t="s">
        <v>60</v>
      </c>
      <c r="C92">
        <v>77.92</v>
      </c>
      <c r="D92">
        <v>2893.6663159999998</v>
      </c>
      <c r="E92">
        <v>315343.44643299998</v>
      </c>
      <c r="F92" t="s">
        <v>104</v>
      </c>
      <c r="G92">
        <v>640</v>
      </c>
      <c r="H92" t="s">
        <v>66</v>
      </c>
      <c r="I92">
        <v>8</v>
      </c>
      <c r="J92">
        <v>77</v>
      </c>
      <c r="K92">
        <v>4</v>
      </c>
      <c r="L92" t="s">
        <v>67</v>
      </c>
      <c r="M92">
        <v>100</v>
      </c>
      <c r="N92" t="s">
        <v>2998</v>
      </c>
      <c r="O92" t="s">
        <v>2998</v>
      </c>
      <c r="P92">
        <v>3</v>
      </c>
      <c r="Q92" t="s">
        <v>68</v>
      </c>
      <c r="R92" t="s">
        <v>106</v>
      </c>
      <c r="S92">
        <v>8</v>
      </c>
      <c r="T92" t="s">
        <v>2999</v>
      </c>
      <c r="U92" t="s">
        <v>3012</v>
      </c>
      <c r="V92" t="s">
        <v>3001</v>
      </c>
      <c r="W92">
        <v>77.923069999999996</v>
      </c>
    </row>
    <row r="93" spans="1:23" x14ac:dyDescent="0.25">
      <c r="A93">
        <v>92</v>
      </c>
      <c r="B93" t="s">
        <v>60</v>
      </c>
      <c r="C93">
        <v>5.73</v>
      </c>
      <c r="D93">
        <v>1249.1783809999999</v>
      </c>
      <c r="E93">
        <v>23186.988246000001</v>
      </c>
      <c r="F93" t="s">
        <v>308</v>
      </c>
      <c r="G93">
        <v>640</v>
      </c>
      <c r="H93" t="s">
        <v>155</v>
      </c>
      <c r="I93">
        <v>1</v>
      </c>
      <c r="J93">
        <v>5</v>
      </c>
      <c r="K93" t="s">
        <v>2976</v>
      </c>
      <c r="L93" t="s">
        <v>156</v>
      </c>
      <c r="M93">
        <v>100</v>
      </c>
      <c r="N93" t="s">
        <v>2998</v>
      </c>
      <c r="O93" t="s">
        <v>2998</v>
      </c>
      <c r="P93">
        <v>2</v>
      </c>
      <c r="Q93" t="s">
        <v>157</v>
      </c>
      <c r="R93" t="s">
        <v>309</v>
      </c>
      <c r="S93">
        <v>8</v>
      </c>
      <c r="T93" t="s">
        <v>3019</v>
      </c>
      <c r="U93" t="s">
        <v>3020</v>
      </c>
      <c r="V93" t="s">
        <v>3018</v>
      </c>
      <c r="W93">
        <v>5.7296300000000002</v>
      </c>
    </row>
    <row r="94" spans="1:23" x14ac:dyDescent="0.25">
      <c r="A94">
        <v>93</v>
      </c>
      <c r="B94" t="s">
        <v>60</v>
      </c>
      <c r="C94">
        <v>4.45</v>
      </c>
      <c r="D94">
        <v>873.476225</v>
      </c>
      <c r="E94">
        <v>18007.503416</v>
      </c>
      <c r="F94" t="s">
        <v>196</v>
      </c>
      <c r="G94">
        <v>640</v>
      </c>
      <c r="H94" t="s">
        <v>155</v>
      </c>
      <c r="I94">
        <v>1</v>
      </c>
      <c r="J94">
        <v>1</v>
      </c>
      <c r="K94" t="s">
        <v>2976</v>
      </c>
      <c r="L94" t="s">
        <v>156</v>
      </c>
      <c r="M94">
        <v>100</v>
      </c>
      <c r="N94" t="s">
        <v>2998</v>
      </c>
      <c r="O94" t="s">
        <v>2998</v>
      </c>
      <c r="P94">
        <v>2</v>
      </c>
      <c r="Q94" t="s">
        <v>157</v>
      </c>
      <c r="R94" t="s">
        <v>187</v>
      </c>
      <c r="S94">
        <v>8</v>
      </c>
      <c r="T94" t="s">
        <v>3019</v>
      </c>
      <c r="U94" t="s">
        <v>3035</v>
      </c>
      <c r="V94" t="s">
        <v>3018</v>
      </c>
      <c r="W94">
        <v>4.449751</v>
      </c>
    </row>
    <row r="95" spans="1:23" x14ac:dyDescent="0.25">
      <c r="A95">
        <v>94</v>
      </c>
      <c r="B95" t="s">
        <v>60</v>
      </c>
      <c r="C95">
        <v>1.39</v>
      </c>
      <c r="D95">
        <v>399.69837799999999</v>
      </c>
      <c r="E95">
        <v>5622.5993090000002</v>
      </c>
      <c r="F95" t="s">
        <v>186</v>
      </c>
      <c r="G95">
        <v>640</v>
      </c>
      <c r="H95" t="s">
        <v>176</v>
      </c>
      <c r="I95">
        <v>1</v>
      </c>
      <c r="J95">
        <v>3</v>
      </c>
      <c r="K95" t="s">
        <v>2976</v>
      </c>
      <c r="L95" t="s">
        <v>156</v>
      </c>
      <c r="M95">
        <v>100</v>
      </c>
      <c r="N95" t="s">
        <v>2998</v>
      </c>
      <c r="O95" t="s">
        <v>2998</v>
      </c>
      <c r="P95">
        <v>2</v>
      </c>
      <c r="Q95" t="s">
        <v>157</v>
      </c>
      <c r="R95" t="s">
        <v>187</v>
      </c>
      <c r="S95">
        <v>8</v>
      </c>
      <c r="T95" t="s">
        <v>3023</v>
      </c>
      <c r="U95" t="s">
        <v>3029</v>
      </c>
      <c r="V95" t="s">
        <v>3018</v>
      </c>
      <c r="W95">
        <v>1.3893740000000001</v>
      </c>
    </row>
    <row r="96" spans="1:23" x14ac:dyDescent="0.25">
      <c r="A96">
        <v>95</v>
      </c>
      <c r="B96" t="s">
        <v>60</v>
      </c>
      <c r="C96">
        <v>73.08</v>
      </c>
      <c r="D96">
        <v>6762.5974900000001</v>
      </c>
      <c r="E96">
        <v>295734.22297800001</v>
      </c>
      <c r="F96" t="s">
        <v>181</v>
      </c>
      <c r="G96">
        <v>640</v>
      </c>
      <c r="H96" t="s">
        <v>155</v>
      </c>
      <c r="I96">
        <v>1</v>
      </c>
      <c r="J96">
        <v>2</v>
      </c>
      <c r="K96" t="s">
        <v>2976</v>
      </c>
      <c r="L96" t="s">
        <v>156</v>
      </c>
      <c r="M96">
        <v>100</v>
      </c>
      <c r="N96" t="s">
        <v>2998</v>
      </c>
      <c r="O96" t="s">
        <v>2998</v>
      </c>
      <c r="P96">
        <v>2</v>
      </c>
      <c r="Q96" t="s">
        <v>157</v>
      </c>
      <c r="R96" t="s">
        <v>182</v>
      </c>
      <c r="S96">
        <v>8</v>
      </c>
      <c r="T96" t="s">
        <v>3019</v>
      </c>
      <c r="U96" t="s">
        <v>3027</v>
      </c>
      <c r="V96" t="s">
        <v>3018</v>
      </c>
      <c r="W96">
        <v>73.077510000000004</v>
      </c>
    </row>
    <row r="97" spans="1:23" x14ac:dyDescent="0.25">
      <c r="A97">
        <v>96</v>
      </c>
      <c r="B97" t="s">
        <v>60</v>
      </c>
      <c r="C97">
        <v>5.85</v>
      </c>
      <c r="D97">
        <v>949.657105</v>
      </c>
      <c r="E97">
        <v>23659.761385000002</v>
      </c>
      <c r="F97" t="s">
        <v>1156</v>
      </c>
      <c r="G97">
        <v>640</v>
      </c>
      <c r="H97" t="s">
        <v>155</v>
      </c>
      <c r="I97">
        <v>1</v>
      </c>
      <c r="J97">
        <v>4</v>
      </c>
      <c r="K97" t="s">
        <v>2976</v>
      </c>
      <c r="L97" t="s">
        <v>156</v>
      </c>
      <c r="M97">
        <v>100</v>
      </c>
      <c r="N97" t="s">
        <v>2998</v>
      </c>
      <c r="O97" t="s">
        <v>2998</v>
      </c>
      <c r="P97">
        <v>2</v>
      </c>
      <c r="Q97" t="s">
        <v>157</v>
      </c>
      <c r="R97" t="s">
        <v>182</v>
      </c>
      <c r="S97">
        <v>8</v>
      </c>
      <c r="T97" t="s">
        <v>3019</v>
      </c>
      <c r="U97" t="s">
        <v>3043</v>
      </c>
      <c r="V97" t="s">
        <v>3018</v>
      </c>
      <c r="W97">
        <v>5.8464539999999996</v>
      </c>
    </row>
    <row r="98" spans="1:23" x14ac:dyDescent="0.25">
      <c r="A98">
        <v>97</v>
      </c>
      <c r="B98" t="s">
        <v>60</v>
      </c>
      <c r="C98">
        <v>12.11</v>
      </c>
      <c r="D98">
        <v>1447.2313320000001</v>
      </c>
      <c r="E98">
        <v>49000.144779000002</v>
      </c>
      <c r="F98" t="s">
        <v>299</v>
      </c>
      <c r="G98">
        <v>640</v>
      </c>
      <c r="H98" t="s">
        <v>155</v>
      </c>
      <c r="I98">
        <v>1</v>
      </c>
      <c r="J98">
        <v>1</v>
      </c>
      <c r="K98" t="s">
        <v>2976</v>
      </c>
      <c r="L98" t="s">
        <v>156</v>
      </c>
      <c r="M98">
        <v>100</v>
      </c>
      <c r="N98" t="s">
        <v>2998</v>
      </c>
      <c r="O98" t="s">
        <v>2998</v>
      </c>
      <c r="P98">
        <v>2</v>
      </c>
      <c r="Q98" t="s">
        <v>157</v>
      </c>
      <c r="R98" t="s">
        <v>187</v>
      </c>
      <c r="S98">
        <v>8</v>
      </c>
      <c r="T98" t="s">
        <v>3019</v>
      </c>
      <c r="U98" t="s">
        <v>3028</v>
      </c>
      <c r="V98" t="s">
        <v>3018</v>
      </c>
      <c r="W98">
        <v>12.1082</v>
      </c>
    </row>
    <row r="99" spans="1:23" x14ac:dyDescent="0.25">
      <c r="A99">
        <v>98</v>
      </c>
      <c r="B99" t="s">
        <v>60</v>
      </c>
      <c r="C99">
        <v>3.66</v>
      </c>
      <c r="D99">
        <v>755.60652400000004</v>
      </c>
      <c r="E99">
        <v>14818.343322999999</v>
      </c>
      <c r="F99" t="s">
        <v>186</v>
      </c>
      <c r="G99">
        <v>640</v>
      </c>
      <c r="H99" t="s">
        <v>155</v>
      </c>
      <c r="I99">
        <v>1</v>
      </c>
      <c r="J99">
        <v>2</v>
      </c>
      <c r="K99" t="s">
        <v>2976</v>
      </c>
      <c r="L99" t="s">
        <v>156</v>
      </c>
      <c r="M99">
        <v>100</v>
      </c>
      <c r="N99" t="s">
        <v>2998</v>
      </c>
      <c r="O99" t="s">
        <v>2998</v>
      </c>
      <c r="P99">
        <v>2</v>
      </c>
      <c r="Q99" t="s">
        <v>157</v>
      </c>
      <c r="R99" t="s">
        <v>187</v>
      </c>
      <c r="S99">
        <v>8</v>
      </c>
      <c r="T99" t="s">
        <v>3019</v>
      </c>
      <c r="U99" t="s">
        <v>3029</v>
      </c>
      <c r="V99" t="s">
        <v>3018</v>
      </c>
      <c r="W99">
        <v>3.6616919999999999</v>
      </c>
    </row>
    <row r="100" spans="1:23" x14ac:dyDescent="0.25">
      <c r="A100">
        <v>99</v>
      </c>
      <c r="B100" t="s">
        <v>60</v>
      </c>
      <c r="C100">
        <v>9.7100000000000009</v>
      </c>
      <c r="D100">
        <v>929.45203400000003</v>
      </c>
      <c r="E100">
        <v>39309.110966</v>
      </c>
      <c r="F100" t="s">
        <v>186</v>
      </c>
      <c r="G100">
        <v>640</v>
      </c>
      <c r="H100" t="s">
        <v>155</v>
      </c>
      <c r="I100">
        <v>1</v>
      </c>
      <c r="J100">
        <v>3</v>
      </c>
      <c r="K100" t="s">
        <v>2976</v>
      </c>
      <c r="L100" t="s">
        <v>156</v>
      </c>
      <c r="M100">
        <v>100</v>
      </c>
      <c r="N100" t="s">
        <v>2998</v>
      </c>
      <c r="O100" t="s">
        <v>2998</v>
      </c>
      <c r="P100">
        <v>2</v>
      </c>
      <c r="Q100" t="s">
        <v>157</v>
      </c>
      <c r="R100" t="s">
        <v>187</v>
      </c>
      <c r="S100">
        <v>8</v>
      </c>
      <c r="T100" t="s">
        <v>3019</v>
      </c>
      <c r="U100" t="s">
        <v>3029</v>
      </c>
      <c r="V100" t="s">
        <v>3018</v>
      </c>
      <c r="W100">
        <v>9.7134920000000005</v>
      </c>
    </row>
    <row r="101" spans="1:23" x14ac:dyDescent="0.25">
      <c r="A101">
        <v>100</v>
      </c>
      <c r="B101" t="s">
        <v>60</v>
      </c>
      <c r="C101">
        <v>8.4499999999999993</v>
      </c>
      <c r="D101">
        <v>1716.542455</v>
      </c>
      <c r="E101">
        <v>34215.270223</v>
      </c>
      <c r="F101" t="s">
        <v>170</v>
      </c>
      <c r="G101">
        <v>640</v>
      </c>
      <c r="H101" t="s">
        <v>155</v>
      </c>
      <c r="I101">
        <v>1</v>
      </c>
      <c r="J101">
        <v>1</v>
      </c>
      <c r="K101" t="s">
        <v>2976</v>
      </c>
      <c r="L101" t="s">
        <v>156</v>
      </c>
      <c r="M101">
        <v>100</v>
      </c>
      <c r="N101" t="s">
        <v>2998</v>
      </c>
      <c r="O101" t="s">
        <v>2998</v>
      </c>
      <c r="P101">
        <v>2</v>
      </c>
      <c r="Q101" t="s">
        <v>157</v>
      </c>
      <c r="R101" t="s">
        <v>172</v>
      </c>
      <c r="S101">
        <v>8</v>
      </c>
      <c r="T101" t="s">
        <v>3019</v>
      </c>
      <c r="U101" t="s">
        <v>3044</v>
      </c>
      <c r="V101" t="s">
        <v>3018</v>
      </c>
      <c r="W101">
        <v>8.4547779999999992</v>
      </c>
    </row>
    <row r="102" spans="1:23" x14ac:dyDescent="0.25">
      <c r="A102">
        <v>101</v>
      </c>
      <c r="B102" t="s">
        <v>60</v>
      </c>
      <c r="C102">
        <v>1.86</v>
      </c>
      <c r="D102">
        <v>337.235186</v>
      </c>
      <c r="E102">
        <v>7509.9364329999999</v>
      </c>
      <c r="F102" t="s">
        <v>170</v>
      </c>
      <c r="G102">
        <v>640</v>
      </c>
      <c r="H102" t="s">
        <v>155</v>
      </c>
      <c r="I102">
        <v>1</v>
      </c>
      <c r="J102">
        <v>1</v>
      </c>
      <c r="K102" t="s">
        <v>2976</v>
      </c>
      <c r="L102" t="s">
        <v>156</v>
      </c>
      <c r="M102">
        <v>100</v>
      </c>
      <c r="N102" t="s">
        <v>2998</v>
      </c>
      <c r="O102" t="s">
        <v>2998</v>
      </c>
      <c r="P102">
        <v>2</v>
      </c>
      <c r="Q102" t="s">
        <v>157</v>
      </c>
      <c r="R102" t="s">
        <v>172</v>
      </c>
      <c r="S102">
        <v>8</v>
      </c>
      <c r="T102" t="s">
        <v>3019</v>
      </c>
      <c r="U102" t="s">
        <v>3044</v>
      </c>
      <c r="V102" t="s">
        <v>3018</v>
      </c>
      <c r="W102">
        <v>1.8557459999999999</v>
      </c>
    </row>
    <row r="103" spans="1:23" x14ac:dyDescent="0.25">
      <c r="A103">
        <v>102</v>
      </c>
      <c r="B103" t="s">
        <v>60</v>
      </c>
      <c r="C103">
        <v>40.69</v>
      </c>
      <c r="D103">
        <v>2492.2094350000002</v>
      </c>
      <c r="E103">
        <v>164661.933357</v>
      </c>
      <c r="F103" t="s">
        <v>299</v>
      </c>
      <c r="G103">
        <v>640</v>
      </c>
      <c r="H103" t="s">
        <v>155</v>
      </c>
      <c r="I103">
        <v>1</v>
      </c>
      <c r="J103">
        <v>2</v>
      </c>
      <c r="K103" t="s">
        <v>2976</v>
      </c>
      <c r="L103" t="s">
        <v>156</v>
      </c>
      <c r="M103">
        <v>100</v>
      </c>
      <c r="N103" t="s">
        <v>2998</v>
      </c>
      <c r="O103" t="s">
        <v>2998</v>
      </c>
      <c r="P103">
        <v>2</v>
      </c>
      <c r="Q103" t="s">
        <v>157</v>
      </c>
      <c r="R103" t="s">
        <v>187</v>
      </c>
      <c r="S103">
        <v>8</v>
      </c>
      <c r="T103" t="s">
        <v>3019</v>
      </c>
      <c r="U103" t="s">
        <v>3028</v>
      </c>
      <c r="V103" t="s">
        <v>3018</v>
      </c>
      <c r="W103">
        <v>40.688850000000002</v>
      </c>
    </row>
    <row r="104" spans="1:23" x14ac:dyDescent="0.25">
      <c r="A104">
        <v>103</v>
      </c>
      <c r="B104" t="s">
        <v>60</v>
      </c>
      <c r="C104">
        <v>28.18</v>
      </c>
      <c r="D104">
        <v>2220.910468</v>
      </c>
      <c r="E104">
        <v>114041.56495499999</v>
      </c>
      <c r="F104" t="s">
        <v>181</v>
      </c>
      <c r="G104">
        <v>640</v>
      </c>
      <c r="H104" t="s">
        <v>155</v>
      </c>
      <c r="I104">
        <v>1</v>
      </c>
      <c r="J104">
        <v>2</v>
      </c>
      <c r="K104" t="s">
        <v>2976</v>
      </c>
      <c r="L104" t="s">
        <v>156</v>
      </c>
      <c r="M104">
        <v>100</v>
      </c>
      <c r="N104" t="s">
        <v>2998</v>
      </c>
      <c r="O104" t="s">
        <v>2998</v>
      </c>
      <c r="P104">
        <v>2</v>
      </c>
      <c r="Q104" t="s">
        <v>157</v>
      </c>
      <c r="R104" t="s">
        <v>182</v>
      </c>
      <c r="S104">
        <v>8</v>
      </c>
      <c r="T104" t="s">
        <v>3019</v>
      </c>
      <c r="U104" t="s">
        <v>3027</v>
      </c>
      <c r="V104" t="s">
        <v>3018</v>
      </c>
      <c r="W104">
        <v>28.18028</v>
      </c>
    </row>
    <row r="105" spans="1:23" x14ac:dyDescent="0.25">
      <c r="A105">
        <v>104</v>
      </c>
      <c r="B105" t="s">
        <v>60</v>
      </c>
      <c r="C105">
        <v>6.02</v>
      </c>
      <c r="D105">
        <v>1211.1218730000001</v>
      </c>
      <c r="E105">
        <v>24373.618631000001</v>
      </c>
      <c r="F105" t="s">
        <v>299</v>
      </c>
      <c r="G105">
        <v>640</v>
      </c>
      <c r="H105" t="s">
        <v>155</v>
      </c>
      <c r="I105">
        <v>1</v>
      </c>
      <c r="J105">
        <v>1</v>
      </c>
      <c r="K105" t="s">
        <v>2976</v>
      </c>
      <c r="L105" t="s">
        <v>156</v>
      </c>
      <c r="M105">
        <v>100</v>
      </c>
      <c r="N105" t="s">
        <v>2998</v>
      </c>
      <c r="O105" t="s">
        <v>2998</v>
      </c>
      <c r="P105">
        <v>2</v>
      </c>
      <c r="Q105" t="s">
        <v>157</v>
      </c>
      <c r="R105" t="s">
        <v>187</v>
      </c>
      <c r="S105">
        <v>8</v>
      </c>
      <c r="T105" t="s">
        <v>3019</v>
      </c>
      <c r="U105" t="s">
        <v>3028</v>
      </c>
      <c r="V105" t="s">
        <v>3018</v>
      </c>
      <c r="W105">
        <v>6.0228520000000003</v>
      </c>
    </row>
    <row r="106" spans="1:23" x14ac:dyDescent="0.25">
      <c r="A106">
        <v>105</v>
      </c>
      <c r="B106" t="s">
        <v>60</v>
      </c>
      <c r="C106">
        <v>2.23</v>
      </c>
      <c r="D106">
        <v>465.93214699999999</v>
      </c>
      <c r="E106">
        <v>9024.2081620000008</v>
      </c>
      <c r="F106" t="s">
        <v>1179</v>
      </c>
      <c r="G106">
        <v>640</v>
      </c>
      <c r="H106" t="s">
        <v>749</v>
      </c>
      <c r="I106">
        <v>1</v>
      </c>
      <c r="J106">
        <v>1</v>
      </c>
      <c r="K106" t="s">
        <v>2976</v>
      </c>
      <c r="L106" t="s">
        <v>156</v>
      </c>
      <c r="M106">
        <v>100</v>
      </c>
      <c r="N106" t="s">
        <v>2998</v>
      </c>
      <c r="O106" t="s">
        <v>2998</v>
      </c>
      <c r="P106">
        <v>2</v>
      </c>
      <c r="Q106" t="s">
        <v>157</v>
      </c>
      <c r="R106" t="s">
        <v>1180</v>
      </c>
      <c r="S106">
        <v>8</v>
      </c>
      <c r="T106" t="s">
        <v>3045</v>
      </c>
      <c r="U106" t="s">
        <v>3046</v>
      </c>
      <c r="V106" t="s">
        <v>3018</v>
      </c>
      <c r="W106">
        <v>2.22993</v>
      </c>
    </row>
    <row r="107" spans="1:23" x14ac:dyDescent="0.25">
      <c r="A107">
        <v>106</v>
      </c>
      <c r="B107" t="s">
        <v>60</v>
      </c>
      <c r="C107">
        <v>4.05</v>
      </c>
      <c r="D107">
        <v>578.94839999999999</v>
      </c>
      <c r="E107">
        <v>16376.120186</v>
      </c>
      <c r="F107" t="s">
        <v>181</v>
      </c>
      <c r="G107">
        <v>640</v>
      </c>
      <c r="H107" t="s">
        <v>155</v>
      </c>
      <c r="I107">
        <v>1</v>
      </c>
      <c r="J107">
        <v>1</v>
      </c>
      <c r="K107" t="s">
        <v>2976</v>
      </c>
      <c r="L107" t="s">
        <v>156</v>
      </c>
      <c r="M107">
        <v>100</v>
      </c>
      <c r="N107" t="s">
        <v>2998</v>
      </c>
      <c r="O107" t="s">
        <v>2998</v>
      </c>
      <c r="P107">
        <v>2</v>
      </c>
      <c r="Q107" t="s">
        <v>157</v>
      </c>
      <c r="R107" t="s">
        <v>182</v>
      </c>
      <c r="S107">
        <v>8</v>
      </c>
      <c r="T107" t="s">
        <v>3019</v>
      </c>
      <c r="U107" t="s">
        <v>3027</v>
      </c>
      <c r="V107" t="s">
        <v>3018</v>
      </c>
      <c r="W107">
        <v>4.0466280000000001</v>
      </c>
    </row>
    <row r="108" spans="1:23" x14ac:dyDescent="0.25">
      <c r="A108">
        <v>107</v>
      </c>
      <c r="B108" t="s">
        <v>60</v>
      </c>
      <c r="C108">
        <v>13.12</v>
      </c>
      <c r="D108">
        <v>1396.443225</v>
      </c>
      <c r="E108">
        <v>53099.575149999997</v>
      </c>
      <c r="F108" t="s">
        <v>308</v>
      </c>
      <c r="G108">
        <v>640</v>
      </c>
      <c r="H108" t="s">
        <v>155</v>
      </c>
      <c r="I108">
        <v>1</v>
      </c>
      <c r="J108">
        <v>4</v>
      </c>
      <c r="K108" t="s">
        <v>2976</v>
      </c>
      <c r="L108" t="s">
        <v>156</v>
      </c>
      <c r="M108">
        <v>100</v>
      </c>
      <c r="N108" t="s">
        <v>2998</v>
      </c>
      <c r="O108" t="s">
        <v>2998</v>
      </c>
      <c r="P108">
        <v>2</v>
      </c>
      <c r="Q108" t="s">
        <v>157</v>
      </c>
      <c r="R108" t="s">
        <v>309</v>
      </c>
      <c r="S108">
        <v>8</v>
      </c>
      <c r="T108" t="s">
        <v>3019</v>
      </c>
      <c r="U108" t="s">
        <v>3020</v>
      </c>
      <c r="V108" t="s">
        <v>3018</v>
      </c>
      <c r="W108">
        <v>13.12119</v>
      </c>
    </row>
    <row r="109" spans="1:23" x14ac:dyDescent="0.25">
      <c r="A109">
        <v>108</v>
      </c>
      <c r="B109" t="s">
        <v>60</v>
      </c>
      <c r="C109">
        <v>2.81</v>
      </c>
      <c r="D109">
        <v>590.80335300000002</v>
      </c>
      <c r="E109">
        <v>11382.837432</v>
      </c>
      <c r="F109" t="s">
        <v>90</v>
      </c>
      <c r="G109">
        <v>640</v>
      </c>
      <c r="H109" t="s">
        <v>66</v>
      </c>
      <c r="I109">
        <v>8</v>
      </c>
      <c r="J109">
        <v>95</v>
      </c>
      <c r="K109">
        <v>6</v>
      </c>
      <c r="L109" t="s">
        <v>82</v>
      </c>
      <c r="M109">
        <v>100</v>
      </c>
      <c r="N109" t="s">
        <v>2998</v>
      </c>
      <c r="O109" t="s">
        <v>2998</v>
      </c>
      <c r="P109">
        <v>3</v>
      </c>
      <c r="Q109" t="s">
        <v>98</v>
      </c>
      <c r="R109" t="s">
        <v>69</v>
      </c>
      <c r="S109">
        <v>77</v>
      </c>
      <c r="T109" t="s">
        <v>2999</v>
      </c>
      <c r="U109" t="s">
        <v>3010</v>
      </c>
      <c r="V109" t="s">
        <v>3001</v>
      </c>
      <c r="W109">
        <v>2.8127599999999999</v>
      </c>
    </row>
    <row r="110" spans="1:23" x14ac:dyDescent="0.25">
      <c r="A110">
        <v>109</v>
      </c>
      <c r="B110" t="s">
        <v>60</v>
      </c>
      <c r="C110">
        <v>10.199999999999999</v>
      </c>
      <c r="D110">
        <v>1055.717875</v>
      </c>
      <c r="E110">
        <v>41278.620622000002</v>
      </c>
      <c r="F110" t="s">
        <v>247</v>
      </c>
      <c r="G110">
        <v>640</v>
      </c>
      <c r="H110" t="s">
        <v>208</v>
      </c>
      <c r="I110">
        <v>10</v>
      </c>
      <c r="J110">
        <v>30</v>
      </c>
      <c r="K110">
        <v>5</v>
      </c>
      <c r="L110" t="s">
        <v>82</v>
      </c>
      <c r="M110">
        <v>100</v>
      </c>
      <c r="N110" t="s">
        <v>2998</v>
      </c>
      <c r="O110" t="s">
        <v>2998</v>
      </c>
      <c r="P110">
        <v>1</v>
      </c>
      <c r="Q110" t="s">
        <v>98</v>
      </c>
      <c r="R110" t="s">
        <v>234</v>
      </c>
      <c r="S110">
        <v>77</v>
      </c>
      <c r="T110" t="s">
        <v>3006</v>
      </c>
      <c r="U110" t="s">
        <v>3039</v>
      </c>
      <c r="V110" t="s">
        <v>3008</v>
      </c>
      <c r="W110">
        <v>10.20017</v>
      </c>
    </row>
    <row r="111" spans="1:23" x14ac:dyDescent="0.25">
      <c r="A111">
        <v>110</v>
      </c>
      <c r="B111" t="s">
        <v>60</v>
      </c>
      <c r="C111">
        <v>43.28</v>
      </c>
      <c r="D111">
        <v>2007.512379</v>
      </c>
      <c r="E111">
        <v>175151.55948699999</v>
      </c>
      <c r="F111" t="s">
        <v>279</v>
      </c>
      <c r="G111">
        <v>640</v>
      </c>
      <c r="H111" t="s">
        <v>208</v>
      </c>
      <c r="I111">
        <v>8</v>
      </c>
      <c r="J111">
        <v>86</v>
      </c>
      <c r="K111">
        <v>5</v>
      </c>
      <c r="L111" t="s">
        <v>91</v>
      </c>
      <c r="M111">
        <v>100</v>
      </c>
      <c r="N111" t="s">
        <v>2998</v>
      </c>
      <c r="O111" t="s">
        <v>2998</v>
      </c>
      <c r="P111">
        <v>3</v>
      </c>
      <c r="Q111" t="s">
        <v>92</v>
      </c>
      <c r="R111" t="s">
        <v>143</v>
      </c>
      <c r="S111">
        <v>6</v>
      </c>
      <c r="T111" t="s">
        <v>3006</v>
      </c>
      <c r="U111" t="s">
        <v>3047</v>
      </c>
      <c r="V111" t="s">
        <v>3008</v>
      </c>
      <c r="W111">
        <v>43.280889999999999</v>
      </c>
    </row>
    <row r="112" spans="1:23" x14ac:dyDescent="0.25">
      <c r="A112">
        <v>111</v>
      </c>
      <c r="B112" t="s">
        <v>60</v>
      </c>
      <c r="C112">
        <v>7.45</v>
      </c>
      <c r="D112">
        <v>819.12317199999995</v>
      </c>
      <c r="E112">
        <v>30130.152773000002</v>
      </c>
      <c r="F112" t="s">
        <v>65</v>
      </c>
      <c r="G112">
        <v>640</v>
      </c>
      <c r="H112" t="s">
        <v>66</v>
      </c>
      <c r="I112">
        <v>10</v>
      </c>
      <c r="J112">
        <v>92</v>
      </c>
      <c r="K112">
        <v>5</v>
      </c>
      <c r="L112" t="s">
        <v>67</v>
      </c>
      <c r="M112" t="s">
        <v>2998</v>
      </c>
      <c r="N112" t="s">
        <v>2998</v>
      </c>
      <c r="O112" t="s">
        <v>2998</v>
      </c>
      <c r="P112">
        <v>3</v>
      </c>
      <c r="Q112" t="s">
        <v>68</v>
      </c>
      <c r="R112" t="s">
        <v>69</v>
      </c>
      <c r="S112">
        <v>10</v>
      </c>
      <c r="T112" t="s">
        <v>2999</v>
      </c>
      <c r="U112" t="s">
        <v>3048</v>
      </c>
      <c r="V112" t="s">
        <v>3001</v>
      </c>
      <c r="W112">
        <v>7.4453230000000001</v>
      </c>
    </row>
    <row r="113" spans="1:23" x14ac:dyDescent="0.25">
      <c r="A113">
        <v>112</v>
      </c>
      <c r="B113" t="s">
        <v>60</v>
      </c>
      <c r="C113">
        <v>14.98</v>
      </c>
      <c r="D113">
        <v>1065.4919540000001</v>
      </c>
      <c r="E113">
        <v>60620.918647999999</v>
      </c>
      <c r="F113" t="s">
        <v>90</v>
      </c>
      <c r="G113">
        <v>640</v>
      </c>
      <c r="H113" t="s">
        <v>66</v>
      </c>
      <c r="I113">
        <v>10</v>
      </c>
      <c r="J113">
        <v>94</v>
      </c>
      <c r="K113">
        <v>6</v>
      </c>
      <c r="L113" t="s">
        <v>91</v>
      </c>
      <c r="M113" t="s">
        <v>2998</v>
      </c>
      <c r="N113" t="s">
        <v>2998</v>
      </c>
      <c r="O113" t="s">
        <v>2998</v>
      </c>
      <c r="P113">
        <v>3</v>
      </c>
      <c r="Q113" t="s">
        <v>92</v>
      </c>
      <c r="R113" t="s">
        <v>69</v>
      </c>
      <c r="S113">
        <v>8</v>
      </c>
      <c r="T113" t="s">
        <v>2999</v>
      </c>
      <c r="U113" t="s">
        <v>3010</v>
      </c>
      <c r="V113" t="s">
        <v>3001</v>
      </c>
      <c r="W113">
        <v>14.979760000000001</v>
      </c>
    </row>
    <row r="114" spans="1:23" x14ac:dyDescent="0.25">
      <c r="A114">
        <v>113</v>
      </c>
      <c r="B114" t="s">
        <v>60</v>
      </c>
      <c r="C114">
        <v>76.73</v>
      </c>
      <c r="D114">
        <v>3626.6224379999999</v>
      </c>
      <c r="E114">
        <v>310520.21448899998</v>
      </c>
      <c r="F114" t="s">
        <v>239</v>
      </c>
      <c r="G114">
        <v>640</v>
      </c>
      <c r="H114" t="s">
        <v>66</v>
      </c>
      <c r="I114">
        <v>8</v>
      </c>
      <c r="J114">
        <v>88</v>
      </c>
      <c r="K114">
        <v>5</v>
      </c>
      <c r="L114" t="s">
        <v>67</v>
      </c>
      <c r="M114">
        <v>100</v>
      </c>
      <c r="N114" t="s">
        <v>2998</v>
      </c>
      <c r="O114" t="s">
        <v>2998</v>
      </c>
      <c r="P114">
        <v>3</v>
      </c>
      <c r="Q114" t="s">
        <v>68</v>
      </c>
      <c r="R114" t="s">
        <v>69</v>
      </c>
      <c r="S114">
        <v>8</v>
      </c>
      <c r="T114" t="s">
        <v>2999</v>
      </c>
      <c r="U114" t="s">
        <v>3033</v>
      </c>
      <c r="V114" t="s">
        <v>3001</v>
      </c>
      <c r="W114">
        <v>76.731219999999993</v>
      </c>
    </row>
    <row r="115" spans="1:23" x14ac:dyDescent="0.25">
      <c r="A115">
        <v>114</v>
      </c>
      <c r="B115" t="s">
        <v>60</v>
      </c>
      <c r="C115">
        <v>24.48</v>
      </c>
      <c r="D115">
        <v>1358.2037640000001</v>
      </c>
      <c r="E115">
        <v>99071.106010999996</v>
      </c>
      <c r="F115" t="s">
        <v>90</v>
      </c>
      <c r="G115">
        <v>640</v>
      </c>
      <c r="H115" t="s">
        <v>111</v>
      </c>
      <c r="I115">
        <v>8</v>
      </c>
      <c r="J115">
        <v>83</v>
      </c>
      <c r="K115">
        <v>5</v>
      </c>
      <c r="L115" t="s">
        <v>82</v>
      </c>
      <c r="M115">
        <v>100</v>
      </c>
      <c r="N115" t="s">
        <v>2998</v>
      </c>
      <c r="O115" t="s">
        <v>2998</v>
      </c>
      <c r="P115">
        <v>3</v>
      </c>
      <c r="Q115" t="s">
        <v>98</v>
      </c>
      <c r="R115" t="s">
        <v>69</v>
      </c>
      <c r="S115">
        <v>77</v>
      </c>
      <c r="T115" t="s">
        <v>3049</v>
      </c>
      <c r="U115" t="s">
        <v>3010</v>
      </c>
      <c r="V115" t="s">
        <v>3050</v>
      </c>
      <c r="W115">
        <v>24.481000000000002</v>
      </c>
    </row>
    <row r="116" spans="1:23" x14ac:dyDescent="0.25">
      <c r="A116">
        <v>115</v>
      </c>
      <c r="B116" t="s">
        <v>60</v>
      </c>
      <c r="C116">
        <v>2.61</v>
      </c>
      <c r="D116">
        <v>707.59339499999999</v>
      </c>
      <c r="E116">
        <v>10568.467144</v>
      </c>
      <c r="F116" t="s">
        <v>120</v>
      </c>
      <c r="G116">
        <v>640</v>
      </c>
      <c r="H116" t="s">
        <v>97</v>
      </c>
      <c r="I116">
        <v>2</v>
      </c>
      <c r="J116">
        <v>18</v>
      </c>
      <c r="K116">
        <v>4</v>
      </c>
      <c r="L116" t="s">
        <v>82</v>
      </c>
      <c r="M116">
        <v>100</v>
      </c>
      <c r="N116" t="s">
        <v>2998</v>
      </c>
      <c r="O116" t="s">
        <v>2998</v>
      </c>
      <c r="P116">
        <v>4</v>
      </c>
      <c r="Q116" t="s">
        <v>105</v>
      </c>
      <c r="R116" t="s">
        <v>69</v>
      </c>
      <c r="S116">
        <v>10</v>
      </c>
      <c r="T116" t="s">
        <v>3002</v>
      </c>
      <c r="U116" t="s">
        <v>3013</v>
      </c>
      <c r="V116" t="s">
        <v>3004</v>
      </c>
      <c r="W116">
        <v>2.6115249999999999</v>
      </c>
    </row>
    <row r="117" spans="1:23" x14ac:dyDescent="0.25">
      <c r="A117">
        <v>116</v>
      </c>
      <c r="B117" t="s">
        <v>60</v>
      </c>
      <c r="C117">
        <v>11.64</v>
      </c>
      <c r="D117">
        <v>2853.4730989999998</v>
      </c>
      <c r="E117">
        <v>25445.886569999999</v>
      </c>
      <c r="F117" t="s">
        <v>131</v>
      </c>
      <c r="G117">
        <v>640</v>
      </c>
      <c r="H117" t="s">
        <v>97</v>
      </c>
      <c r="I117">
        <v>10</v>
      </c>
      <c r="J117">
        <v>68</v>
      </c>
      <c r="K117">
        <v>5</v>
      </c>
      <c r="L117" t="s">
        <v>91</v>
      </c>
      <c r="M117">
        <v>100</v>
      </c>
      <c r="N117" t="s">
        <v>2998</v>
      </c>
      <c r="O117" t="s">
        <v>2998</v>
      </c>
      <c r="P117">
        <v>4</v>
      </c>
      <c r="Q117" t="s">
        <v>92</v>
      </c>
      <c r="R117" t="s">
        <v>132</v>
      </c>
      <c r="S117">
        <v>6</v>
      </c>
      <c r="T117" t="s">
        <v>3002</v>
      </c>
      <c r="U117" t="s">
        <v>3015</v>
      </c>
      <c r="V117" t="s">
        <v>3004</v>
      </c>
      <c r="W117">
        <v>6.2878160000000003</v>
      </c>
    </row>
    <row r="118" spans="1:23" x14ac:dyDescent="0.25">
      <c r="A118">
        <v>117</v>
      </c>
      <c r="B118" t="s">
        <v>60</v>
      </c>
      <c r="C118">
        <v>14.22</v>
      </c>
      <c r="D118">
        <v>1342.191419</v>
      </c>
      <c r="E118">
        <v>57537.398680999999</v>
      </c>
      <c r="F118" t="s">
        <v>242</v>
      </c>
      <c r="G118">
        <v>640</v>
      </c>
      <c r="H118" t="s">
        <v>208</v>
      </c>
      <c r="I118">
        <v>2</v>
      </c>
      <c r="J118">
        <v>28</v>
      </c>
      <c r="K118">
        <v>7</v>
      </c>
      <c r="L118" t="s">
        <v>82</v>
      </c>
      <c r="M118">
        <v>100</v>
      </c>
      <c r="N118" t="s">
        <v>2998</v>
      </c>
      <c r="O118" t="s">
        <v>2998</v>
      </c>
      <c r="P118">
        <v>1</v>
      </c>
      <c r="Q118" t="s">
        <v>98</v>
      </c>
      <c r="R118" t="s">
        <v>234</v>
      </c>
      <c r="S118">
        <v>8</v>
      </c>
      <c r="T118" t="s">
        <v>3006</v>
      </c>
      <c r="U118" t="s">
        <v>3007</v>
      </c>
      <c r="V118" t="s">
        <v>3008</v>
      </c>
      <c r="W118">
        <v>14.2178</v>
      </c>
    </row>
    <row r="119" spans="1:23" x14ac:dyDescent="0.25">
      <c r="A119">
        <v>118</v>
      </c>
      <c r="B119" t="s">
        <v>60</v>
      </c>
      <c r="C119">
        <v>1.96</v>
      </c>
      <c r="D119">
        <v>458.645309</v>
      </c>
      <c r="E119">
        <v>7935.4584370000002</v>
      </c>
      <c r="F119" t="s">
        <v>330</v>
      </c>
      <c r="G119">
        <v>640</v>
      </c>
      <c r="H119" t="s">
        <v>331</v>
      </c>
      <c r="I119">
        <v>1</v>
      </c>
      <c r="J119">
        <v>0</v>
      </c>
      <c r="K119" t="s">
        <v>2976</v>
      </c>
      <c r="L119" t="s">
        <v>171</v>
      </c>
      <c r="M119">
        <v>100</v>
      </c>
      <c r="N119" t="s">
        <v>2998</v>
      </c>
      <c r="O119" t="s">
        <v>2998</v>
      </c>
      <c r="P119">
        <v>4</v>
      </c>
      <c r="Q119" t="s">
        <v>157</v>
      </c>
      <c r="R119" t="s">
        <v>332</v>
      </c>
      <c r="S119">
        <v>8</v>
      </c>
      <c r="T119" t="s">
        <v>3051</v>
      </c>
      <c r="U119" t="s">
        <v>3052</v>
      </c>
      <c r="V119" t="s">
        <v>3018</v>
      </c>
      <c r="W119">
        <v>1.9608939999999999</v>
      </c>
    </row>
    <row r="120" spans="1:23" x14ac:dyDescent="0.25">
      <c r="A120">
        <v>119</v>
      </c>
      <c r="B120" t="s">
        <v>60</v>
      </c>
      <c r="C120">
        <v>16.28</v>
      </c>
      <c r="D120">
        <v>1300.6878139999999</v>
      </c>
      <c r="E120">
        <v>65896.253721000001</v>
      </c>
      <c r="F120" t="s">
        <v>90</v>
      </c>
      <c r="G120">
        <v>640</v>
      </c>
      <c r="H120" t="s">
        <v>208</v>
      </c>
      <c r="I120">
        <v>8</v>
      </c>
      <c r="J120">
        <v>94</v>
      </c>
      <c r="K120">
        <v>5</v>
      </c>
      <c r="L120" t="s">
        <v>67</v>
      </c>
      <c r="M120">
        <v>70</v>
      </c>
      <c r="N120" t="s">
        <v>2998</v>
      </c>
      <c r="O120" t="s">
        <v>2998</v>
      </c>
      <c r="P120">
        <v>3</v>
      </c>
      <c r="Q120" t="s">
        <v>92</v>
      </c>
      <c r="R120" t="s">
        <v>69</v>
      </c>
      <c r="S120">
        <v>8</v>
      </c>
      <c r="T120" t="s">
        <v>3006</v>
      </c>
      <c r="U120" t="s">
        <v>3010</v>
      </c>
      <c r="V120" t="s">
        <v>3008</v>
      </c>
      <c r="W120">
        <v>16.28332</v>
      </c>
    </row>
    <row r="121" spans="1:23" x14ac:dyDescent="0.25">
      <c r="A121">
        <v>120</v>
      </c>
      <c r="B121" t="s">
        <v>60</v>
      </c>
      <c r="C121">
        <v>2.19</v>
      </c>
      <c r="D121">
        <v>465.81688100000002</v>
      </c>
      <c r="E121">
        <v>8863.226611</v>
      </c>
      <c r="F121" t="s">
        <v>242</v>
      </c>
      <c r="G121">
        <v>640</v>
      </c>
      <c r="H121" t="s">
        <v>208</v>
      </c>
      <c r="I121">
        <v>10</v>
      </c>
      <c r="J121">
        <v>78</v>
      </c>
      <c r="K121">
        <v>7</v>
      </c>
      <c r="L121" t="s">
        <v>67</v>
      </c>
      <c r="M121">
        <v>100</v>
      </c>
      <c r="N121" t="s">
        <v>2998</v>
      </c>
      <c r="O121" t="s">
        <v>2998</v>
      </c>
      <c r="P121">
        <v>1</v>
      </c>
      <c r="Q121" t="s">
        <v>68</v>
      </c>
      <c r="R121" t="s">
        <v>234</v>
      </c>
      <c r="S121">
        <v>10</v>
      </c>
      <c r="T121" t="s">
        <v>3006</v>
      </c>
      <c r="U121" t="s">
        <v>3007</v>
      </c>
      <c r="V121" t="s">
        <v>3008</v>
      </c>
      <c r="W121">
        <v>2.1901510000000002</v>
      </c>
    </row>
    <row r="122" spans="1:23" x14ac:dyDescent="0.25">
      <c r="A122">
        <v>121</v>
      </c>
      <c r="B122" t="s">
        <v>60</v>
      </c>
      <c r="C122">
        <v>2.08</v>
      </c>
      <c r="D122">
        <v>639.49613899999997</v>
      </c>
      <c r="E122">
        <v>8431.5332859999999</v>
      </c>
      <c r="F122" t="s">
        <v>186</v>
      </c>
      <c r="G122">
        <v>640</v>
      </c>
      <c r="H122" t="s">
        <v>176</v>
      </c>
      <c r="I122">
        <v>4</v>
      </c>
      <c r="J122">
        <v>1</v>
      </c>
      <c r="K122">
        <v>0</v>
      </c>
      <c r="L122" t="s">
        <v>156</v>
      </c>
      <c r="M122">
        <v>100</v>
      </c>
      <c r="N122" t="s">
        <v>2998</v>
      </c>
      <c r="O122" t="s">
        <v>2998</v>
      </c>
      <c r="P122">
        <v>2</v>
      </c>
      <c r="Q122" t="s">
        <v>157</v>
      </c>
      <c r="R122" t="s">
        <v>187</v>
      </c>
      <c r="S122">
        <v>8</v>
      </c>
      <c r="T122" t="s">
        <v>3023</v>
      </c>
      <c r="U122" t="s">
        <v>3029</v>
      </c>
      <c r="V122" t="s">
        <v>3018</v>
      </c>
      <c r="W122">
        <v>2.0834769999999998</v>
      </c>
    </row>
    <row r="123" spans="1:23" x14ac:dyDescent="0.25">
      <c r="A123">
        <v>122</v>
      </c>
      <c r="B123" t="s">
        <v>60</v>
      </c>
      <c r="C123">
        <v>37.89</v>
      </c>
      <c r="D123">
        <v>3243.2266509999999</v>
      </c>
      <c r="E123">
        <v>153346.01098799999</v>
      </c>
      <c r="F123" t="s">
        <v>120</v>
      </c>
      <c r="G123">
        <v>640</v>
      </c>
      <c r="H123" t="s">
        <v>97</v>
      </c>
      <c r="I123">
        <v>10</v>
      </c>
      <c r="J123">
        <v>83</v>
      </c>
      <c r="K123">
        <v>4</v>
      </c>
      <c r="L123" t="s">
        <v>67</v>
      </c>
      <c r="M123">
        <v>100</v>
      </c>
      <c r="N123" t="s">
        <v>2998</v>
      </c>
      <c r="O123" t="s">
        <v>2998</v>
      </c>
      <c r="P123">
        <v>4</v>
      </c>
      <c r="Q123" t="s">
        <v>68</v>
      </c>
      <c r="R123" t="s">
        <v>69</v>
      </c>
      <c r="S123">
        <v>8</v>
      </c>
      <c r="T123" t="s">
        <v>3002</v>
      </c>
      <c r="U123" t="s">
        <v>3013</v>
      </c>
      <c r="V123" t="s">
        <v>3004</v>
      </c>
      <c r="W123">
        <v>37.892620000000001</v>
      </c>
    </row>
    <row r="124" spans="1:23" x14ac:dyDescent="0.25">
      <c r="A124">
        <v>123</v>
      </c>
      <c r="B124" t="s">
        <v>60</v>
      </c>
      <c r="C124">
        <v>23.3</v>
      </c>
      <c r="D124">
        <v>2002.0829630000001</v>
      </c>
      <c r="E124">
        <v>94298.788084999993</v>
      </c>
      <c r="F124" t="s">
        <v>407</v>
      </c>
      <c r="G124">
        <v>640</v>
      </c>
      <c r="H124" t="s">
        <v>208</v>
      </c>
      <c r="I124">
        <v>10</v>
      </c>
      <c r="J124">
        <v>86</v>
      </c>
      <c r="K124">
        <v>6</v>
      </c>
      <c r="L124" t="s">
        <v>91</v>
      </c>
      <c r="M124">
        <v>100</v>
      </c>
      <c r="N124" t="s">
        <v>2998</v>
      </c>
      <c r="O124" t="s">
        <v>2998</v>
      </c>
      <c r="P124">
        <v>1</v>
      </c>
      <c r="Q124" t="s">
        <v>92</v>
      </c>
      <c r="R124" t="s">
        <v>234</v>
      </c>
      <c r="S124">
        <v>6</v>
      </c>
      <c r="T124" t="s">
        <v>3006</v>
      </c>
      <c r="U124" t="s">
        <v>3041</v>
      </c>
      <c r="V124" t="s">
        <v>3008</v>
      </c>
      <c r="W124">
        <v>23.301739999999999</v>
      </c>
    </row>
    <row r="125" spans="1:23" x14ac:dyDescent="0.25">
      <c r="A125">
        <v>124</v>
      </c>
      <c r="B125" t="s">
        <v>60</v>
      </c>
      <c r="C125">
        <v>1.82</v>
      </c>
      <c r="D125">
        <v>458.334045</v>
      </c>
      <c r="E125">
        <v>7353.0818799999997</v>
      </c>
      <c r="F125" t="s">
        <v>90</v>
      </c>
      <c r="G125">
        <v>640</v>
      </c>
      <c r="H125" t="s">
        <v>208</v>
      </c>
      <c r="I125">
        <v>8</v>
      </c>
      <c r="J125">
        <v>87</v>
      </c>
      <c r="K125">
        <v>5</v>
      </c>
      <c r="L125" t="s">
        <v>91</v>
      </c>
      <c r="M125">
        <v>100</v>
      </c>
      <c r="N125" t="s">
        <v>2998</v>
      </c>
      <c r="O125" t="s">
        <v>2998</v>
      </c>
      <c r="P125">
        <v>3</v>
      </c>
      <c r="Q125" t="s">
        <v>92</v>
      </c>
      <c r="R125" t="s">
        <v>69</v>
      </c>
      <c r="S125">
        <v>8</v>
      </c>
      <c r="T125" t="s">
        <v>3006</v>
      </c>
      <c r="U125" t="s">
        <v>3010</v>
      </c>
      <c r="V125" t="s">
        <v>3008</v>
      </c>
      <c r="W125">
        <v>1.816986</v>
      </c>
    </row>
    <row r="126" spans="1:23" x14ac:dyDescent="0.25">
      <c r="A126">
        <v>125</v>
      </c>
      <c r="B126" t="s">
        <v>60</v>
      </c>
      <c r="C126">
        <v>146.82</v>
      </c>
      <c r="D126">
        <v>734.30551700000001</v>
      </c>
      <c r="E126">
        <v>3709.5648980000001</v>
      </c>
      <c r="F126" t="s">
        <v>104</v>
      </c>
      <c r="G126">
        <v>640</v>
      </c>
      <c r="H126" t="s">
        <v>66</v>
      </c>
      <c r="I126">
        <v>10</v>
      </c>
      <c r="J126">
        <v>95</v>
      </c>
      <c r="K126">
        <v>4</v>
      </c>
      <c r="L126" t="s">
        <v>67</v>
      </c>
      <c r="M126" t="s">
        <v>2998</v>
      </c>
      <c r="N126" t="s">
        <v>2998</v>
      </c>
      <c r="O126" t="s">
        <v>2998</v>
      </c>
      <c r="P126">
        <v>3</v>
      </c>
      <c r="Q126" t="s">
        <v>68</v>
      </c>
      <c r="R126" t="s">
        <v>106</v>
      </c>
      <c r="S126">
        <v>10</v>
      </c>
      <c r="T126" t="s">
        <v>2999</v>
      </c>
      <c r="U126" t="s">
        <v>3012</v>
      </c>
      <c r="V126" t="s">
        <v>3001</v>
      </c>
      <c r="W126">
        <v>0.91665399999999997</v>
      </c>
    </row>
    <row r="127" spans="1:23" x14ac:dyDescent="0.25">
      <c r="A127">
        <v>126</v>
      </c>
      <c r="B127" t="s">
        <v>60</v>
      </c>
      <c r="C127">
        <v>2.76</v>
      </c>
      <c r="D127">
        <v>747.681288</v>
      </c>
      <c r="E127">
        <v>11149.683488000001</v>
      </c>
      <c r="F127" t="s">
        <v>212</v>
      </c>
      <c r="G127">
        <v>640</v>
      </c>
      <c r="H127" t="s">
        <v>208</v>
      </c>
      <c r="I127">
        <v>8</v>
      </c>
      <c r="J127">
        <v>70</v>
      </c>
      <c r="K127" t="s">
        <v>2976</v>
      </c>
      <c r="L127" t="s">
        <v>67</v>
      </c>
      <c r="M127">
        <v>50</v>
      </c>
      <c r="N127" t="s">
        <v>2998</v>
      </c>
      <c r="O127" t="s">
        <v>2998</v>
      </c>
      <c r="P127">
        <v>3</v>
      </c>
      <c r="Q127" t="s">
        <v>68</v>
      </c>
      <c r="R127" t="s">
        <v>143</v>
      </c>
      <c r="S127">
        <v>10</v>
      </c>
      <c r="T127" t="s">
        <v>3006</v>
      </c>
      <c r="U127" t="s">
        <v>3011</v>
      </c>
      <c r="V127" t="s">
        <v>3008</v>
      </c>
      <c r="W127">
        <v>2.755147</v>
      </c>
    </row>
    <row r="128" spans="1:23" x14ac:dyDescent="0.25">
      <c r="A128">
        <v>127</v>
      </c>
      <c r="B128" t="s">
        <v>60</v>
      </c>
      <c r="C128">
        <v>8.85</v>
      </c>
      <c r="D128">
        <v>878.11988399999996</v>
      </c>
      <c r="E128">
        <v>26445.962366</v>
      </c>
      <c r="F128" t="s">
        <v>247</v>
      </c>
      <c r="G128">
        <v>640</v>
      </c>
      <c r="H128" t="s">
        <v>208</v>
      </c>
      <c r="I128">
        <v>10</v>
      </c>
      <c r="J128">
        <v>74</v>
      </c>
      <c r="K128">
        <v>5</v>
      </c>
      <c r="L128" t="s">
        <v>67</v>
      </c>
      <c r="M128">
        <v>100</v>
      </c>
      <c r="N128" t="s">
        <v>2998</v>
      </c>
      <c r="O128" t="s">
        <v>2998</v>
      </c>
      <c r="P128">
        <v>1</v>
      </c>
      <c r="Q128" t="s">
        <v>68</v>
      </c>
      <c r="R128" t="s">
        <v>234</v>
      </c>
      <c r="S128">
        <v>10</v>
      </c>
      <c r="T128" t="s">
        <v>3006</v>
      </c>
      <c r="U128" t="s">
        <v>3039</v>
      </c>
      <c r="V128" t="s">
        <v>3008</v>
      </c>
      <c r="W128">
        <v>6.5349399999999997</v>
      </c>
    </row>
    <row r="129" spans="1:23" x14ac:dyDescent="0.25">
      <c r="A129">
        <v>128</v>
      </c>
      <c r="B129" t="s">
        <v>60</v>
      </c>
      <c r="C129">
        <v>1.5</v>
      </c>
      <c r="D129">
        <v>334.90520500000002</v>
      </c>
      <c r="E129">
        <v>5103.9352589999999</v>
      </c>
      <c r="F129" t="s">
        <v>186</v>
      </c>
      <c r="G129">
        <v>640</v>
      </c>
      <c r="H129" t="s">
        <v>155</v>
      </c>
      <c r="I129">
        <v>1</v>
      </c>
      <c r="J129">
        <v>3</v>
      </c>
      <c r="K129">
        <v>0</v>
      </c>
      <c r="L129" t="s">
        <v>156</v>
      </c>
      <c r="M129">
        <v>100</v>
      </c>
      <c r="N129" t="s">
        <v>2998</v>
      </c>
      <c r="O129" t="s">
        <v>2998</v>
      </c>
      <c r="P129">
        <v>2</v>
      </c>
      <c r="Q129" t="s">
        <v>157</v>
      </c>
      <c r="R129" t="s">
        <v>187</v>
      </c>
      <c r="S129">
        <v>8</v>
      </c>
      <c r="T129" t="s">
        <v>3019</v>
      </c>
      <c r="U129" t="s">
        <v>3029</v>
      </c>
      <c r="V129" t="s">
        <v>3018</v>
      </c>
      <c r="W129">
        <v>1.2612099999999999</v>
      </c>
    </row>
    <row r="130" spans="1:23" x14ac:dyDescent="0.25">
      <c r="A130">
        <v>129</v>
      </c>
      <c r="B130" t="s">
        <v>60</v>
      </c>
      <c r="C130">
        <v>13.17</v>
      </c>
      <c r="D130">
        <v>821.27878299999998</v>
      </c>
      <c r="E130">
        <v>11403.171200000001</v>
      </c>
      <c r="F130" t="s">
        <v>212</v>
      </c>
      <c r="G130">
        <v>640</v>
      </c>
      <c r="H130" t="s">
        <v>208</v>
      </c>
      <c r="I130">
        <v>4</v>
      </c>
      <c r="J130">
        <v>58</v>
      </c>
      <c r="K130" t="s">
        <v>2976</v>
      </c>
      <c r="L130" t="s">
        <v>67</v>
      </c>
      <c r="M130">
        <v>100</v>
      </c>
      <c r="N130" t="s">
        <v>2998</v>
      </c>
      <c r="O130" t="s">
        <v>2998</v>
      </c>
      <c r="P130">
        <v>3</v>
      </c>
      <c r="Q130" t="s">
        <v>68</v>
      </c>
      <c r="R130" t="s">
        <v>143</v>
      </c>
      <c r="S130">
        <v>10</v>
      </c>
      <c r="T130" t="s">
        <v>3006</v>
      </c>
      <c r="U130" t="s">
        <v>3011</v>
      </c>
      <c r="V130" t="s">
        <v>3008</v>
      </c>
      <c r="W130">
        <v>2.8177850000000002</v>
      </c>
    </row>
    <row r="131" spans="1:23" x14ac:dyDescent="0.25">
      <c r="A131">
        <v>130</v>
      </c>
      <c r="B131" t="s">
        <v>60</v>
      </c>
      <c r="C131">
        <v>16.84</v>
      </c>
      <c r="D131">
        <v>2086.8430020000001</v>
      </c>
      <c r="E131">
        <v>68157.545413</v>
      </c>
      <c r="F131" t="s">
        <v>239</v>
      </c>
      <c r="G131">
        <v>640</v>
      </c>
      <c r="H131" t="s">
        <v>208</v>
      </c>
      <c r="I131">
        <v>2</v>
      </c>
      <c r="J131">
        <v>25</v>
      </c>
      <c r="K131">
        <v>5</v>
      </c>
      <c r="L131" t="s">
        <v>91</v>
      </c>
      <c r="M131">
        <v>100</v>
      </c>
      <c r="N131" t="s">
        <v>2998</v>
      </c>
      <c r="O131" t="s">
        <v>2998</v>
      </c>
      <c r="P131">
        <v>3</v>
      </c>
      <c r="Q131" t="s">
        <v>92</v>
      </c>
      <c r="R131" t="s">
        <v>69</v>
      </c>
      <c r="S131">
        <v>6</v>
      </c>
      <c r="T131" t="s">
        <v>3006</v>
      </c>
      <c r="U131" t="s">
        <v>3033</v>
      </c>
      <c r="V131" t="s">
        <v>3008</v>
      </c>
      <c r="W131">
        <v>16.842099999999999</v>
      </c>
    </row>
    <row r="132" spans="1:23" x14ac:dyDescent="0.25">
      <c r="A132">
        <v>131</v>
      </c>
      <c r="B132" t="s">
        <v>60</v>
      </c>
      <c r="C132">
        <v>56.65</v>
      </c>
      <c r="D132">
        <v>4390.8451450000002</v>
      </c>
      <c r="E132">
        <v>210247.374003</v>
      </c>
      <c r="F132" t="s">
        <v>96</v>
      </c>
      <c r="G132">
        <v>640</v>
      </c>
      <c r="H132" t="s">
        <v>97</v>
      </c>
      <c r="I132">
        <v>10</v>
      </c>
      <c r="J132">
        <v>64</v>
      </c>
      <c r="K132">
        <v>4</v>
      </c>
      <c r="L132" t="s">
        <v>67</v>
      </c>
      <c r="M132" t="s">
        <v>2998</v>
      </c>
      <c r="N132" t="s">
        <v>2998</v>
      </c>
      <c r="O132" t="s">
        <v>2998</v>
      </c>
      <c r="P132">
        <v>4</v>
      </c>
      <c r="Q132" t="s">
        <v>68</v>
      </c>
      <c r="R132" t="s">
        <v>69</v>
      </c>
      <c r="S132">
        <v>10</v>
      </c>
      <c r="T132" t="s">
        <v>3002</v>
      </c>
      <c r="U132" t="s">
        <v>3003</v>
      </c>
      <c r="V132" t="s">
        <v>3004</v>
      </c>
      <c r="W132">
        <v>51.95326</v>
      </c>
    </row>
    <row r="133" spans="1:23" x14ac:dyDescent="0.25">
      <c r="A133">
        <v>132</v>
      </c>
      <c r="B133" t="s">
        <v>60</v>
      </c>
      <c r="C133">
        <v>2.86</v>
      </c>
      <c r="D133">
        <v>762.56403599999999</v>
      </c>
      <c r="E133">
        <v>11558.179340999999</v>
      </c>
      <c r="F133" t="s">
        <v>120</v>
      </c>
      <c r="G133">
        <v>640</v>
      </c>
      <c r="H133" t="s">
        <v>97</v>
      </c>
      <c r="I133">
        <v>4</v>
      </c>
      <c r="J133">
        <v>55</v>
      </c>
      <c r="K133">
        <v>4</v>
      </c>
      <c r="L133" t="s">
        <v>67</v>
      </c>
      <c r="M133">
        <v>100</v>
      </c>
      <c r="N133" t="s">
        <v>2998</v>
      </c>
      <c r="O133" t="s">
        <v>2998</v>
      </c>
      <c r="P133">
        <v>4</v>
      </c>
      <c r="Q133" t="s">
        <v>92</v>
      </c>
      <c r="R133" t="s">
        <v>69</v>
      </c>
      <c r="S133">
        <v>8</v>
      </c>
      <c r="T133" t="s">
        <v>3002</v>
      </c>
      <c r="U133" t="s">
        <v>3013</v>
      </c>
      <c r="V133" t="s">
        <v>3004</v>
      </c>
      <c r="W133">
        <v>2.8560880000000002</v>
      </c>
    </row>
    <row r="134" spans="1:23" x14ac:dyDescent="0.25">
      <c r="A134">
        <v>133</v>
      </c>
      <c r="B134" t="s">
        <v>60</v>
      </c>
      <c r="C134">
        <v>71.819999999999993</v>
      </c>
      <c r="D134">
        <v>3504.8844800000002</v>
      </c>
      <c r="E134">
        <v>290636.122737</v>
      </c>
      <c r="F134" t="s">
        <v>514</v>
      </c>
      <c r="G134">
        <v>640</v>
      </c>
      <c r="H134" t="s">
        <v>97</v>
      </c>
      <c r="I134">
        <v>8</v>
      </c>
      <c r="J134">
        <v>85</v>
      </c>
      <c r="K134">
        <v>4</v>
      </c>
      <c r="L134" t="s">
        <v>67</v>
      </c>
      <c r="M134">
        <v>100</v>
      </c>
      <c r="N134" t="s">
        <v>2998</v>
      </c>
      <c r="O134" t="s">
        <v>2998</v>
      </c>
      <c r="P134">
        <v>4</v>
      </c>
      <c r="Q134" t="s">
        <v>68</v>
      </c>
      <c r="R134" t="s">
        <v>69</v>
      </c>
      <c r="S134">
        <v>8</v>
      </c>
      <c r="T134" t="s">
        <v>3002</v>
      </c>
      <c r="U134" t="s">
        <v>3022</v>
      </c>
      <c r="V134" t="s">
        <v>3004</v>
      </c>
      <c r="W134">
        <v>71.817750000000004</v>
      </c>
    </row>
    <row r="135" spans="1:23" x14ac:dyDescent="0.25">
      <c r="A135">
        <v>134</v>
      </c>
      <c r="B135" t="s">
        <v>60</v>
      </c>
      <c r="C135">
        <v>2.66</v>
      </c>
      <c r="D135">
        <v>688.95589900000004</v>
      </c>
      <c r="E135">
        <v>10766.208973000001</v>
      </c>
      <c r="F135" t="s">
        <v>181</v>
      </c>
      <c r="G135">
        <v>640</v>
      </c>
      <c r="H135" t="s">
        <v>155</v>
      </c>
      <c r="I135">
        <v>1</v>
      </c>
      <c r="J135">
        <v>1</v>
      </c>
      <c r="K135">
        <v>0</v>
      </c>
      <c r="L135" t="s">
        <v>156</v>
      </c>
      <c r="M135">
        <v>100</v>
      </c>
      <c r="N135" t="s">
        <v>2998</v>
      </c>
      <c r="O135" t="s">
        <v>2998</v>
      </c>
      <c r="P135">
        <v>2</v>
      </c>
      <c r="Q135" t="s">
        <v>157</v>
      </c>
      <c r="R135" t="s">
        <v>182</v>
      </c>
      <c r="S135">
        <v>8</v>
      </c>
      <c r="T135" t="s">
        <v>3019</v>
      </c>
      <c r="U135" t="s">
        <v>3027</v>
      </c>
      <c r="V135" t="s">
        <v>3018</v>
      </c>
      <c r="W135">
        <v>2.6603880000000002</v>
      </c>
    </row>
    <row r="136" spans="1:23" x14ac:dyDescent="0.25">
      <c r="A136">
        <v>135</v>
      </c>
      <c r="B136" t="s">
        <v>60</v>
      </c>
      <c r="C136">
        <v>4.0599999999999996</v>
      </c>
      <c r="D136">
        <v>583.07049400000005</v>
      </c>
      <c r="E136">
        <v>16443.064762000002</v>
      </c>
      <c r="F136" t="s">
        <v>163</v>
      </c>
      <c r="G136">
        <v>640</v>
      </c>
      <c r="H136" t="s">
        <v>164</v>
      </c>
      <c r="I136">
        <v>4</v>
      </c>
      <c r="J136">
        <v>1</v>
      </c>
      <c r="K136">
        <v>0</v>
      </c>
      <c r="L136" t="s">
        <v>156</v>
      </c>
      <c r="M136">
        <v>100</v>
      </c>
      <c r="N136" t="s">
        <v>2998</v>
      </c>
      <c r="O136" t="s">
        <v>2998</v>
      </c>
      <c r="P136">
        <v>5</v>
      </c>
      <c r="Q136" t="s">
        <v>157</v>
      </c>
      <c r="R136" t="s">
        <v>165</v>
      </c>
      <c r="S136">
        <v>8</v>
      </c>
      <c r="T136" t="s">
        <v>3016</v>
      </c>
      <c r="U136" t="s">
        <v>3017</v>
      </c>
      <c r="V136" t="s">
        <v>3018</v>
      </c>
      <c r="W136">
        <v>4.0631700000000004</v>
      </c>
    </row>
    <row r="137" spans="1:23" x14ac:dyDescent="0.25">
      <c r="A137">
        <v>136</v>
      </c>
      <c r="B137" t="s">
        <v>60</v>
      </c>
      <c r="C137">
        <v>3.9</v>
      </c>
      <c r="D137">
        <v>693.66395199999999</v>
      </c>
      <c r="E137">
        <v>15762.982765000001</v>
      </c>
      <c r="F137" t="s">
        <v>239</v>
      </c>
      <c r="G137">
        <v>640</v>
      </c>
      <c r="H137" t="s">
        <v>66</v>
      </c>
      <c r="I137">
        <v>2</v>
      </c>
      <c r="J137">
        <v>20</v>
      </c>
      <c r="K137">
        <v>5</v>
      </c>
      <c r="L137" t="s">
        <v>82</v>
      </c>
      <c r="M137">
        <v>100</v>
      </c>
      <c r="N137" t="s">
        <v>2998</v>
      </c>
      <c r="O137" t="s">
        <v>2998</v>
      </c>
      <c r="P137">
        <v>3</v>
      </c>
      <c r="Q137" t="s">
        <v>98</v>
      </c>
      <c r="R137" t="s">
        <v>69</v>
      </c>
      <c r="S137">
        <v>77</v>
      </c>
      <c r="T137" t="s">
        <v>2999</v>
      </c>
      <c r="U137" t="s">
        <v>3033</v>
      </c>
      <c r="V137" t="s">
        <v>3001</v>
      </c>
      <c r="W137">
        <v>3.8951180000000001</v>
      </c>
    </row>
    <row r="138" spans="1:23" x14ac:dyDescent="0.25">
      <c r="A138">
        <v>137</v>
      </c>
      <c r="B138" t="s">
        <v>60</v>
      </c>
      <c r="C138">
        <v>9.74</v>
      </c>
      <c r="D138">
        <v>2036.1664370000001</v>
      </c>
      <c r="E138">
        <v>39419.976256000002</v>
      </c>
      <c r="F138" t="s">
        <v>223</v>
      </c>
      <c r="G138">
        <v>640</v>
      </c>
      <c r="H138" t="s">
        <v>136</v>
      </c>
      <c r="I138">
        <v>2</v>
      </c>
      <c r="J138">
        <v>35</v>
      </c>
      <c r="K138">
        <v>4</v>
      </c>
      <c r="L138" t="s">
        <v>82</v>
      </c>
      <c r="M138">
        <v>100</v>
      </c>
      <c r="N138" t="s">
        <v>2998</v>
      </c>
      <c r="O138" t="s">
        <v>2998</v>
      </c>
      <c r="P138">
        <v>3</v>
      </c>
      <c r="Q138" t="s">
        <v>98</v>
      </c>
      <c r="R138" t="s">
        <v>132</v>
      </c>
      <c r="S138">
        <v>77</v>
      </c>
      <c r="T138" t="s">
        <v>3014</v>
      </c>
      <c r="U138" t="s">
        <v>3034</v>
      </c>
      <c r="V138" t="s">
        <v>3004</v>
      </c>
      <c r="W138">
        <v>9.7408889999999992</v>
      </c>
    </row>
    <row r="139" spans="1:23" x14ac:dyDescent="0.25">
      <c r="A139">
        <v>138</v>
      </c>
      <c r="B139" t="s">
        <v>60</v>
      </c>
      <c r="C139">
        <v>11.16</v>
      </c>
      <c r="D139">
        <v>1230.9900459999999</v>
      </c>
      <c r="E139">
        <v>45182.406569999999</v>
      </c>
      <c r="F139" t="s">
        <v>270</v>
      </c>
      <c r="G139">
        <v>640</v>
      </c>
      <c r="H139" t="s">
        <v>208</v>
      </c>
      <c r="I139">
        <v>10</v>
      </c>
      <c r="J139">
        <v>72</v>
      </c>
      <c r="K139">
        <v>5</v>
      </c>
      <c r="L139" t="s">
        <v>91</v>
      </c>
      <c r="M139">
        <v>100</v>
      </c>
      <c r="N139" t="s">
        <v>2998</v>
      </c>
      <c r="O139" t="s">
        <v>2998</v>
      </c>
      <c r="P139">
        <v>1</v>
      </c>
      <c r="Q139" t="s">
        <v>92</v>
      </c>
      <c r="R139" t="s">
        <v>234</v>
      </c>
      <c r="S139">
        <v>6</v>
      </c>
      <c r="T139" t="s">
        <v>3006</v>
      </c>
      <c r="U139" t="s">
        <v>3009</v>
      </c>
      <c r="V139" t="s">
        <v>3008</v>
      </c>
      <c r="W139">
        <v>11.164820000000001</v>
      </c>
    </row>
    <row r="140" spans="1:23" x14ac:dyDescent="0.25">
      <c r="A140">
        <v>139</v>
      </c>
      <c r="B140" t="s">
        <v>60</v>
      </c>
      <c r="C140">
        <v>5.22</v>
      </c>
      <c r="D140">
        <v>1004.176792</v>
      </c>
      <c r="E140">
        <v>21111.153915999999</v>
      </c>
      <c r="F140" t="s">
        <v>270</v>
      </c>
      <c r="G140">
        <v>640</v>
      </c>
      <c r="H140" t="s">
        <v>208</v>
      </c>
      <c r="I140">
        <v>2</v>
      </c>
      <c r="J140">
        <v>33</v>
      </c>
      <c r="K140">
        <v>5</v>
      </c>
      <c r="L140" t="s">
        <v>91</v>
      </c>
      <c r="M140">
        <v>100</v>
      </c>
      <c r="N140" t="s">
        <v>2998</v>
      </c>
      <c r="O140" t="s">
        <v>2998</v>
      </c>
      <c r="P140">
        <v>1</v>
      </c>
      <c r="Q140" t="s">
        <v>92</v>
      </c>
      <c r="R140" t="s">
        <v>234</v>
      </c>
      <c r="S140">
        <v>6</v>
      </c>
      <c r="T140" t="s">
        <v>3006</v>
      </c>
      <c r="U140" t="s">
        <v>3009</v>
      </c>
      <c r="V140" t="s">
        <v>3008</v>
      </c>
      <c r="W140">
        <v>5.2166800000000002</v>
      </c>
    </row>
    <row r="141" spans="1:23" x14ac:dyDescent="0.25">
      <c r="A141">
        <v>140</v>
      </c>
      <c r="B141" t="s">
        <v>60</v>
      </c>
      <c r="C141">
        <v>1.62</v>
      </c>
      <c r="D141">
        <v>414.15759500000001</v>
      </c>
      <c r="E141">
        <v>6536.2234170000002</v>
      </c>
      <c r="F141" t="s">
        <v>299</v>
      </c>
      <c r="G141">
        <v>640</v>
      </c>
      <c r="H141" t="s">
        <v>176</v>
      </c>
      <c r="I141">
        <v>1</v>
      </c>
      <c r="J141">
        <v>1</v>
      </c>
      <c r="K141" t="s">
        <v>2976</v>
      </c>
      <c r="L141" t="s">
        <v>156</v>
      </c>
      <c r="M141">
        <v>100</v>
      </c>
      <c r="N141" t="s">
        <v>2998</v>
      </c>
      <c r="O141" t="s">
        <v>2998</v>
      </c>
      <c r="P141">
        <v>2</v>
      </c>
      <c r="Q141" t="s">
        <v>157</v>
      </c>
      <c r="R141" t="s">
        <v>187</v>
      </c>
      <c r="S141">
        <v>8</v>
      </c>
      <c r="T141" t="s">
        <v>3023</v>
      </c>
      <c r="U141" t="s">
        <v>3028</v>
      </c>
      <c r="V141" t="s">
        <v>3018</v>
      </c>
      <c r="W141">
        <v>1.6151359999999999</v>
      </c>
    </row>
    <row r="142" spans="1:23" x14ac:dyDescent="0.25">
      <c r="A142">
        <v>141</v>
      </c>
      <c r="B142" t="s">
        <v>60</v>
      </c>
      <c r="C142">
        <v>28</v>
      </c>
      <c r="D142">
        <v>2150.2982659999998</v>
      </c>
      <c r="E142">
        <v>113268.697409</v>
      </c>
      <c r="F142" t="s">
        <v>65</v>
      </c>
      <c r="G142">
        <v>640</v>
      </c>
      <c r="H142" t="s">
        <v>66</v>
      </c>
      <c r="I142">
        <v>8</v>
      </c>
      <c r="J142">
        <v>85</v>
      </c>
      <c r="K142">
        <v>5</v>
      </c>
      <c r="L142" t="s">
        <v>91</v>
      </c>
      <c r="M142">
        <v>100</v>
      </c>
      <c r="N142" t="s">
        <v>2998</v>
      </c>
      <c r="O142" t="s">
        <v>2998</v>
      </c>
      <c r="P142">
        <v>3</v>
      </c>
      <c r="Q142" t="s">
        <v>92</v>
      </c>
      <c r="R142" t="s">
        <v>69</v>
      </c>
      <c r="S142">
        <v>6</v>
      </c>
      <c r="T142" t="s">
        <v>2999</v>
      </c>
      <c r="U142" t="s">
        <v>3048</v>
      </c>
      <c r="V142" t="s">
        <v>3001</v>
      </c>
      <c r="W142">
        <v>27.98931</v>
      </c>
    </row>
    <row r="143" spans="1:23" x14ac:dyDescent="0.25">
      <c r="A143">
        <v>142</v>
      </c>
      <c r="B143" t="s">
        <v>60</v>
      </c>
      <c r="C143">
        <v>1.98</v>
      </c>
      <c r="D143">
        <v>501.46699799999999</v>
      </c>
      <c r="E143">
        <v>8014.0453989999996</v>
      </c>
      <c r="F143" t="s">
        <v>65</v>
      </c>
      <c r="G143">
        <v>640</v>
      </c>
      <c r="H143" t="s">
        <v>535</v>
      </c>
      <c r="I143">
        <v>1</v>
      </c>
      <c r="J143">
        <v>1</v>
      </c>
      <c r="K143" t="s">
        <v>2976</v>
      </c>
      <c r="L143" t="s">
        <v>156</v>
      </c>
      <c r="M143">
        <v>100</v>
      </c>
      <c r="N143" t="s">
        <v>2998</v>
      </c>
      <c r="O143" t="s">
        <v>2998</v>
      </c>
      <c r="P143">
        <v>3</v>
      </c>
      <c r="Q143" t="s">
        <v>227</v>
      </c>
      <c r="R143" t="s">
        <v>69</v>
      </c>
      <c r="S143">
        <v>6</v>
      </c>
      <c r="T143" t="s">
        <v>3036</v>
      </c>
      <c r="U143" t="s">
        <v>3048</v>
      </c>
      <c r="V143" t="s">
        <v>3018</v>
      </c>
      <c r="W143">
        <v>1.9803139999999999</v>
      </c>
    </row>
    <row r="144" spans="1:23" x14ac:dyDescent="0.25">
      <c r="A144">
        <v>143</v>
      </c>
      <c r="B144" t="s">
        <v>60</v>
      </c>
      <c r="C144">
        <v>1.91</v>
      </c>
      <c r="D144">
        <v>443.492662</v>
      </c>
      <c r="E144">
        <v>7720.0925040000002</v>
      </c>
      <c r="F144" t="s">
        <v>270</v>
      </c>
      <c r="G144">
        <v>640</v>
      </c>
      <c r="H144" t="s">
        <v>208</v>
      </c>
      <c r="I144">
        <v>8</v>
      </c>
      <c r="J144">
        <v>92</v>
      </c>
      <c r="K144">
        <v>5</v>
      </c>
      <c r="L144" t="s">
        <v>82</v>
      </c>
      <c r="M144">
        <v>100</v>
      </c>
      <c r="N144" t="s">
        <v>2998</v>
      </c>
      <c r="O144" t="s">
        <v>2998</v>
      </c>
      <c r="P144">
        <v>1</v>
      </c>
      <c r="Q144" t="s">
        <v>105</v>
      </c>
      <c r="R144" t="s">
        <v>234</v>
      </c>
      <c r="S144">
        <v>10</v>
      </c>
      <c r="T144" t="s">
        <v>3006</v>
      </c>
      <c r="U144" t="s">
        <v>3009</v>
      </c>
      <c r="V144" t="s">
        <v>3008</v>
      </c>
      <c r="W144">
        <v>1.9076759999999999</v>
      </c>
    </row>
    <row r="145" spans="1:23" x14ac:dyDescent="0.25">
      <c r="A145">
        <v>144</v>
      </c>
      <c r="B145" t="s">
        <v>60</v>
      </c>
      <c r="C145">
        <v>1.53</v>
      </c>
      <c r="D145">
        <v>428.97867100000002</v>
      </c>
      <c r="E145">
        <v>6201.1194480000004</v>
      </c>
      <c r="F145" t="s">
        <v>212</v>
      </c>
      <c r="G145">
        <v>640</v>
      </c>
      <c r="H145" t="s">
        <v>208</v>
      </c>
      <c r="I145">
        <v>10</v>
      </c>
      <c r="J145">
        <v>90</v>
      </c>
      <c r="K145" t="s">
        <v>2976</v>
      </c>
      <c r="L145" t="s">
        <v>82</v>
      </c>
      <c r="M145">
        <v>100</v>
      </c>
      <c r="N145" t="s">
        <v>2998</v>
      </c>
      <c r="O145" t="s">
        <v>2998</v>
      </c>
      <c r="P145">
        <v>3</v>
      </c>
      <c r="Q145" t="s">
        <v>105</v>
      </c>
      <c r="R145" t="s">
        <v>143</v>
      </c>
      <c r="S145">
        <v>10</v>
      </c>
      <c r="T145" t="s">
        <v>3006</v>
      </c>
      <c r="U145" t="s">
        <v>3011</v>
      </c>
      <c r="V145" t="s">
        <v>3008</v>
      </c>
      <c r="W145">
        <v>1.53233</v>
      </c>
    </row>
    <row r="146" spans="1:23" x14ac:dyDescent="0.25">
      <c r="A146">
        <v>145</v>
      </c>
      <c r="B146" t="s">
        <v>60</v>
      </c>
      <c r="C146">
        <v>6.67</v>
      </c>
      <c r="D146">
        <v>927.21833000000004</v>
      </c>
      <c r="E146">
        <v>26993.726218</v>
      </c>
      <c r="F146" t="s">
        <v>131</v>
      </c>
      <c r="G146">
        <v>640</v>
      </c>
      <c r="H146" t="s">
        <v>111</v>
      </c>
      <c r="I146">
        <v>2</v>
      </c>
      <c r="J146">
        <v>70</v>
      </c>
      <c r="K146">
        <v>5</v>
      </c>
      <c r="L146" t="s">
        <v>82</v>
      </c>
      <c r="M146">
        <v>100</v>
      </c>
      <c r="N146" t="s">
        <v>2998</v>
      </c>
      <c r="O146" t="s">
        <v>2998</v>
      </c>
      <c r="P146">
        <v>4</v>
      </c>
      <c r="Q146" t="s">
        <v>98</v>
      </c>
      <c r="R146" t="s">
        <v>132</v>
      </c>
      <c r="S146">
        <v>77</v>
      </c>
      <c r="T146" t="s">
        <v>3049</v>
      </c>
      <c r="U146" t="s">
        <v>3015</v>
      </c>
      <c r="V146" t="s">
        <v>3050</v>
      </c>
      <c r="W146">
        <v>6.6702950000000003</v>
      </c>
    </row>
    <row r="147" spans="1:23" x14ac:dyDescent="0.25">
      <c r="A147">
        <v>146</v>
      </c>
      <c r="B147" t="s">
        <v>60</v>
      </c>
      <c r="C147">
        <v>14.86</v>
      </c>
      <c r="D147">
        <v>382.81868800000001</v>
      </c>
      <c r="E147">
        <v>42.152372</v>
      </c>
      <c r="F147" t="s">
        <v>2998</v>
      </c>
      <c r="G147" t="s">
        <v>2998</v>
      </c>
      <c r="H147" t="s">
        <v>2998</v>
      </c>
      <c r="I147">
        <v>2</v>
      </c>
      <c r="J147" t="s">
        <v>2998</v>
      </c>
      <c r="K147" t="s">
        <v>2998</v>
      </c>
      <c r="L147" t="s">
        <v>2998</v>
      </c>
      <c r="M147" t="s">
        <v>2998</v>
      </c>
      <c r="N147" t="s">
        <v>2998</v>
      </c>
      <c r="O147" t="s">
        <v>2998</v>
      </c>
      <c r="P147" t="s">
        <v>2998</v>
      </c>
      <c r="Q147" t="s">
        <v>2998</v>
      </c>
      <c r="R147" t="s">
        <v>2998</v>
      </c>
      <c r="S147" t="s">
        <v>2998</v>
      </c>
      <c r="T147" t="s">
        <v>2998</v>
      </c>
      <c r="U147" t="s">
        <v>2998</v>
      </c>
      <c r="V147" t="s">
        <v>2998</v>
      </c>
      <c r="W147">
        <v>1.0416E-2</v>
      </c>
    </row>
    <row r="148" spans="1:23" x14ac:dyDescent="0.25">
      <c r="A148">
        <v>147</v>
      </c>
      <c r="B148" t="s">
        <v>60</v>
      </c>
      <c r="C148">
        <v>2.68</v>
      </c>
      <c r="D148">
        <v>620.707266</v>
      </c>
      <c r="E148">
        <v>10844.521964</v>
      </c>
      <c r="F148" t="s">
        <v>308</v>
      </c>
      <c r="G148">
        <v>640</v>
      </c>
      <c r="H148" t="s">
        <v>155</v>
      </c>
      <c r="I148">
        <v>1</v>
      </c>
      <c r="J148">
        <v>1</v>
      </c>
      <c r="K148">
        <v>0</v>
      </c>
      <c r="L148" t="s">
        <v>156</v>
      </c>
      <c r="M148">
        <v>100</v>
      </c>
      <c r="N148" t="s">
        <v>2998</v>
      </c>
      <c r="O148" t="s">
        <v>2998</v>
      </c>
      <c r="P148">
        <v>2</v>
      </c>
      <c r="Q148" t="s">
        <v>157</v>
      </c>
      <c r="R148" t="s">
        <v>309</v>
      </c>
      <c r="S148">
        <v>8</v>
      </c>
      <c r="T148" t="s">
        <v>3019</v>
      </c>
      <c r="U148" t="s">
        <v>3020</v>
      </c>
      <c r="V148" t="s">
        <v>3018</v>
      </c>
      <c r="W148">
        <v>2.6797399999999998</v>
      </c>
    </row>
    <row r="149" spans="1:23" x14ac:dyDescent="0.25">
      <c r="A149">
        <v>148</v>
      </c>
      <c r="B149" t="s">
        <v>60</v>
      </c>
      <c r="C149">
        <v>10.6</v>
      </c>
      <c r="D149">
        <v>1126.8979320000001</v>
      </c>
      <c r="E149">
        <v>42915.426501000002</v>
      </c>
      <c r="F149" t="s">
        <v>81</v>
      </c>
      <c r="G149">
        <v>640</v>
      </c>
      <c r="H149" t="s">
        <v>66</v>
      </c>
      <c r="I149">
        <v>4</v>
      </c>
      <c r="J149">
        <v>85</v>
      </c>
      <c r="K149">
        <v>5</v>
      </c>
      <c r="L149" t="s">
        <v>82</v>
      </c>
      <c r="M149">
        <v>100</v>
      </c>
      <c r="N149" t="s">
        <v>2998</v>
      </c>
      <c r="O149" t="s">
        <v>2998</v>
      </c>
      <c r="P149">
        <v>3</v>
      </c>
      <c r="Q149" t="s">
        <v>83</v>
      </c>
      <c r="R149" t="s">
        <v>84</v>
      </c>
      <c r="S149">
        <v>4</v>
      </c>
      <c r="T149" t="s">
        <v>2999</v>
      </c>
      <c r="U149" t="s">
        <v>3053</v>
      </c>
      <c r="V149" t="s">
        <v>3001</v>
      </c>
      <c r="W149">
        <v>10.60463</v>
      </c>
    </row>
    <row r="150" spans="1:23" x14ac:dyDescent="0.25">
      <c r="A150">
        <v>149</v>
      </c>
      <c r="B150" t="s">
        <v>60</v>
      </c>
      <c r="C150">
        <v>4.46</v>
      </c>
      <c r="D150">
        <v>2130.9628739999998</v>
      </c>
      <c r="E150">
        <v>18037.622046</v>
      </c>
      <c r="F150" t="s">
        <v>199</v>
      </c>
      <c r="G150">
        <v>639</v>
      </c>
      <c r="H150" t="s">
        <v>199</v>
      </c>
      <c r="I150">
        <v>99</v>
      </c>
      <c r="J150">
        <v>0</v>
      </c>
      <c r="K150" t="s">
        <v>2976</v>
      </c>
      <c r="L150" t="s">
        <v>171</v>
      </c>
      <c r="M150" t="s">
        <v>2998</v>
      </c>
      <c r="N150" t="s">
        <v>2998</v>
      </c>
      <c r="O150" t="s">
        <v>2998</v>
      </c>
      <c r="P150" t="s">
        <v>2998</v>
      </c>
      <c r="Q150" t="s">
        <v>157</v>
      </c>
      <c r="R150" t="s">
        <v>200</v>
      </c>
      <c r="S150" t="s">
        <v>2998</v>
      </c>
      <c r="T150" t="s">
        <v>3054</v>
      </c>
      <c r="U150" t="s">
        <v>3055</v>
      </c>
      <c r="V150" t="s">
        <v>3018</v>
      </c>
      <c r="W150">
        <v>4.4571930000000002</v>
      </c>
    </row>
    <row r="151" spans="1:23" x14ac:dyDescent="0.25">
      <c r="A151">
        <v>150</v>
      </c>
      <c r="B151" t="s">
        <v>60</v>
      </c>
      <c r="C151">
        <v>0.83</v>
      </c>
      <c r="D151">
        <v>289.23222099999998</v>
      </c>
      <c r="E151">
        <v>3378.1672319999998</v>
      </c>
      <c r="F151" t="s">
        <v>181</v>
      </c>
      <c r="G151">
        <v>640</v>
      </c>
      <c r="H151" t="s">
        <v>155</v>
      </c>
      <c r="I151">
        <v>101</v>
      </c>
      <c r="J151">
        <v>1</v>
      </c>
      <c r="K151" t="s">
        <v>2976</v>
      </c>
      <c r="L151" t="s">
        <v>156</v>
      </c>
      <c r="M151">
        <v>90</v>
      </c>
      <c r="N151" t="s">
        <v>2998</v>
      </c>
      <c r="O151" t="s">
        <v>2998</v>
      </c>
      <c r="P151">
        <v>2</v>
      </c>
      <c r="Q151" t="s">
        <v>157</v>
      </c>
      <c r="R151" t="s">
        <v>182</v>
      </c>
      <c r="S151">
        <v>88</v>
      </c>
      <c r="T151" t="s">
        <v>3019</v>
      </c>
      <c r="U151" t="s">
        <v>3027</v>
      </c>
      <c r="V151" t="s">
        <v>3018</v>
      </c>
      <c r="W151">
        <v>0.83476300000000003</v>
      </c>
    </row>
    <row r="152" spans="1:23" x14ac:dyDescent="0.25">
      <c r="A152">
        <v>151</v>
      </c>
      <c r="B152" t="s">
        <v>60</v>
      </c>
      <c r="C152">
        <v>66.069999999999993</v>
      </c>
      <c r="D152">
        <v>5202.6707159999996</v>
      </c>
      <c r="E152">
        <v>267354.15428100002</v>
      </c>
      <c r="F152" t="s">
        <v>65</v>
      </c>
      <c r="G152">
        <v>640</v>
      </c>
      <c r="H152" t="s">
        <v>66</v>
      </c>
      <c r="I152">
        <v>10</v>
      </c>
      <c r="J152">
        <v>77</v>
      </c>
      <c r="K152">
        <v>5</v>
      </c>
      <c r="L152" t="s">
        <v>82</v>
      </c>
      <c r="M152">
        <v>100</v>
      </c>
      <c r="N152" t="s">
        <v>2998</v>
      </c>
      <c r="O152" t="s">
        <v>2998</v>
      </c>
      <c r="P152">
        <v>3</v>
      </c>
      <c r="Q152" t="s">
        <v>105</v>
      </c>
      <c r="R152" t="s">
        <v>69</v>
      </c>
      <c r="S152">
        <v>10</v>
      </c>
      <c r="T152" t="s">
        <v>2999</v>
      </c>
      <c r="U152" t="s">
        <v>3048</v>
      </c>
      <c r="V152" t="s">
        <v>3001</v>
      </c>
      <c r="W152">
        <v>66.06465</v>
      </c>
    </row>
    <row r="153" spans="1:23" x14ac:dyDescent="0.25">
      <c r="A153">
        <v>152</v>
      </c>
      <c r="B153" t="s">
        <v>60</v>
      </c>
      <c r="C153">
        <v>2.73</v>
      </c>
      <c r="D153">
        <v>651.53003799999999</v>
      </c>
      <c r="E153">
        <v>11047.493125000001</v>
      </c>
      <c r="F153" t="s">
        <v>65</v>
      </c>
      <c r="G153">
        <v>640</v>
      </c>
      <c r="H153" t="s">
        <v>66</v>
      </c>
      <c r="I153">
        <v>5</v>
      </c>
      <c r="J153">
        <v>75</v>
      </c>
      <c r="K153">
        <v>5</v>
      </c>
      <c r="L153" t="s">
        <v>82</v>
      </c>
      <c r="M153">
        <v>100</v>
      </c>
      <c r="N153" t="s">
        <v>2998</v>
      </c>
      <c r="O153" t="s">
        <v>2998</v>
      </c>
      <c r="P153">
        <v>3</v>
      </c>
      <c r="Q153" t="s">
        <v>98</v>
      </c>
      <c r="R153" t="s">
        <v>69</v>
      </c>
      <c r="S153">
        <v>10</v>
      </c>
      <c r="T153" t="s">
        <v>2999</v>
      </c>
      <c r="U153" t="s">
        <v>3048</v>
      </c>
      <c r="V153" t="s">
        <v>3001</v>
      </c>
      <c r="W153">
        <v>2.729895</v>
      </c>
    </row>
    <row r="154" spans="1:23" x14ac:dyDescent="0.25">
      <c r="A154">
        <v>153</v>
      </c>
      <c r="B154" t="s">
        <v>60</v>
      </c>
      <c r="C154">
        <v>1.43</v>
      </c>
      <c r="D154">
        <v>317.67851400000001</v>
      </c>
      <c r="E154">
        <v>5784.3307539999996</v>
      </c>
      <c r="F154" t="s">
        <v>308</v>
      </c>
      <c r="G154">
        <v>640</v>
      </c>
      <c r="H154" t="s">
        <v>155</v>
      </c>
      <c r="I154">
        <v>101</v>
      </c>
      <c r="J154">
        <v>1</v>
      </c>
      <c r="K154" t="s">
        <v>2976</v>
      </c>
      <c r="L154" t="s">
        <v>156</v>
      </c>
      <c r="M154">
        <v>90</v>
      </c>
      <c r="N154" t="s">
        <v>2998</v>
      </c>
      <c r="O154" t="s">
        <v>2998</v>
      </c>
      <c r="P154">
        <v>2</v>
      </c>
      <c r="Q154" t="s">
        <v>157</v>
      </c>
      <c r="R154" t="s">
        <v>309</v>
      </c>
      <c r="S154">
        <v>8</v>
      </c>
      <c r="T154" t="s">
        <v>3019</v>
      </c>
      <c r="U154" t="s">
        <v>3020</v>
      </c>
      <c r="V154" t="s">
        <v>3018</v>
      </c>
      <c r="W154">
        <v>1.4293389999999999</v>
      </c>
    </row>
    <row r="155" spans="1:23" x14ac:dyDescent="0.25">
      <c r="A155">
        <v>154</v>
      </c>
      <c r="B155" t="s">
        <v>60</v>
      </c>
      <c r="C155">
        <v>35.28</v>
      </c>
      <c r="D155">
        <v>4167.7313359999998</v>
      </c>
      <c r="E155">
        <v>142781.188223</v>
      </c>
      <c r="F155" t="s">
        <v>279</v>
      </c>
      <c r="G155">
        <v>640</v>
      </c>
      <c r="H155" t="s">
        <v>208</v>
      </c>
      <c r="I155">
        <v>10</v>
      </c>
      <c r="J155">
        <v>68</v>
      </c>
      <c r="K155">
        <v>5</v>
      </c>
      <c r="L155" t="s">
        <v>67</v>
      </c>
      <c r="M155">
        <v>100</v>
      </c>
      <c r="N155" t="s">
        <v>2998</v>
      </c>
      <c r="O155" t="s">
        <v>2998</v>
      </c>
      <c r="P155">
        <v>3</v>
      </c>
      <c r="Q155" t="s">
        <v>68</v>
      </c>
      <c r="R155" t="s">
        <v>143</v>
      </c>
      <c r="S155">
        <v>8</v>
      </c>
      <c r="T155" t="s">
        <v>3006</v>
      </c>
      <c r="U155" t="s">
        <v>3047</v>
      </c>
      <c r="V155" t="s">
        <v>3008</v>
      </c>
      <c r="W155">
        <v>35.281999999999996</v>
      </c>
    </row>
    <row r="156" spans="1:23" x14ac:dyDescent="0.25">
      <c r="A156">
        <v>155</v>
      </c>
      <c r="B156" t="s">
        <v>60</v>
      </c>
      <c r="C156">
        <v>11.39</v>
      </c>
      <c r="D156">
        <v>1330.9674480000001</v>
      </c>
      <c r="E156">
        <v>30361.317365999999</v>
      </c>
      <c r="F156" t="s">
        <v>154</v>
      </c>
      <c r="G156">
        <v>640</v>
      </c>
      <c r="H156" t="s">
        <v>155</v>
      </c>
      <c r="I156">
        <v>101</v>
      </c>
      <c r="J156">
        <v>1</v>
      </c>
      <c r="K156" t="s">
        <v>2976</v>
      </c>
      <c r="L156" t="s">
        <v>156</v>
      </c>
      <c r="M156">
        <v>90</v>
      </c>
      <c r="N156" t="s">
        <v>2998</v>
      </c>
      <c r="O156" t="s">
        <v>2998</v>
      </c>
      <c r="P156">
        <v>4</v>
      </c>
      <c r="Q156" t="s">
        <v>157</v>
      </c>
      <c r="R156" t="s">
        <v>158</v>
      </c>
      <c r="S156">
        <v>4</v>
      </c>
      <c r="T156" t="s">
        <v>3019</v>
      </c>
      <c r="U156" t="s">
        <v>3025</v>
      </c>
      <c r="V156" t="s">
        <v>3018</v>
      </c>
      <c r="W156">
        <v>7.5024449999999998</v>
      </c>
    </row>
    <row r="157" spans="1:23" x14ac:dyDescent="0.25">
      <c r="A157">
        <v>156</v>
      </c>
      <c r="B157" t="s">
        <v>60</v>
      </c>
      <c r="C157">
        <v>2.96</v>
      </c>
      <c r="D157">
        <v>728.53995199999997</v>
      </c>
      <c r="E157">
        <v>11997.408185</v>
      </c>
      <c r="F157" t="s">
        <v>186</v>
      </c>
      <c r="G157">
        <v>640</v>
      </c>
      <c r="H157" t="s">
        <v>176</v>
      </c>
      <c r="I157">
        <v>1</v>
      </c>
      <c r="J157">
        <v>3</v>
      </c>
      <c r="K157" t="s">
        <v>2976</v>
      </c>
      <c r="L157" t="s">
        <v>156</v>
      </c>
      <c r="M157">
        <v>100</v>
      </c>
      <c r="N157" t="s">
        <v>2998</v>
      </c>
      <c r="O157" t="s">
        <v>2998</v>
      </c>
      <c r="P157">
        <v>2</v>
      </c>
      <c r="Q157" t="s">
        <v>157</v>
      </c>
      <c r="R157" t="s">
        <v>187</v>
      </c>
      <c r="S157">
        <v>8</v>
      </c>
      <c r="T157" t="s">
        <v>3023</v>
      </c>
      <c r="U157" t="s">
        <v>3029</v>
      </c>
      <c r="V157" t="s">
        <v>3018</v>
      </c>
      <c r="W157">
        <v>2.9646240000000001</v>
      </c>
    </row>
    <row r="158" spans="1:23" x14ac:dyDescent="0.25">
      <c r="A158">
        <v>157</v>
      </c>
      <c r="B158" t="s">
        <v>60</v>
      </c>
      <c r="C158">
        <v>1.2</v>
      </c>
      <c r="D158">
        <v>314.51998600000002</v>
      </c>
      <c r="E158">
        <v>4847.9052430000002</v>
      </c>
      <c r="F158" t="s">
        <v>237</v>
      </c>
      <c r="G158">
        <v>640</v>
      </c>
      <c r="H158" t="s">
        <v>97</v>
      </c>
      <c r="I158">
        <v>183</v>
      </c>
      <c r="J158">
        <v>12</v>
      </c>
      <c r="K158">
        <v>4</v>
      </c>
      <c r="L158" t="s">
        <v>91</v>
      </c>
      <c r="M158">
        <v>95</v>
      </c>
      <c r="N158" t="s">
        <v>2998</v>
      </c>
      <c r="O158" t="s">
        <v>2998</v>
      </c>
      <c r="P158">
        <v>4</v>
      </c>
      <c r="Q158" t="s">
        <v>92</v>
      </c>
      <c r="R158" t="s">
        <v>69</v>
      </c>
      <c r="S158">
        <v>6</v>
      </c>
      <c r="T158" t="s">
        <v>3002</v>
      </c>
      <c r="U158" t="s">
        <v>3005</v>
      </c>
      <c r="V158" t="s">
        <v>3004</v>
      </c>
      <c r="W158">
        <v>1.197943</v>
      </c>
    </row>
    <row r="159" spans="1:23" x14ac:dyDescent="0.25">
      <c r="A159">
        <v>158</v>
      </c>
      <c r="B159" t="s">
        <v>60</v>
      </c>
      <c r="C159">
        <v>10.88</v>
      </c>
      <c r="D159">
        <v>1709.6615449999999</v>
      </c>
      <c r="E159">
        <v>44021.774531000003</v>
      </c>
      <c r="F159" t="s">
        <v>81</v>
      </c>
      <c r="G159">
        <v>640</v>
      </c>
      <c r="H159" t="s">
        <v>66</v>
      </c>
      <c r="I159">
        <v>161</v>
      </c>
      <c r="J159">
        <v>87</v>
      </c>
      <c r="K159">
        <v>5</v>
      </c>
      <c r="L159" t="s">
        <v>67</v>
      </c>
      <c r="M159">
        <v>95</v>
      </c>
      <c r="N159" t="s">
        <v>2998</v>
      </c>
      <c r="O159" t="s">
        <v>2998</v>
      </c>
      <c r="P159">
        <v>3</v>
      </c>
      <c r="Q159" t="s">
        <v>68</v>
      </c>
      <c r="R159" t="s">
        <v>84</v>
      </c>
      <c r="S159">
        <v>8</v>
      </c>
      <c r="T159" t="s">
        <v>2999</v>
      </c>
      <c r="U159" t="s">
        <v>3053</v>
      </c>
      <c r="V159" t="s">
        <v>3001</v>
      </c>
      <c r="W159">
        <v>10.878019999999999</v>
      </c>
    </row>
    <row r="160" spans="1:23" x14ac:dyDescent="0.25">
      <c r="A160">
        <v>159</v>
      </c>
      <c r="B160" t="s">
        <v>60</v>
      </c>
      <c r="C160">
        <v>3.83</v>
      </c>
      <c r="D160">
        <v>1258.490264</v>
      </c>
      <c r="E160">
        <v>15492.499175999999</v>
      </c>
      <c r="F160" t="s">
        <v>279</v>
      </c>
      <c r="G160">
        <v>640</v>
      </c>
      <c r="H160" t="s">
        <v>176</v>
      </c>
      <c r="I160">
        <v>4</v>
      </c>
      <c r="J160">
        <v>15</v>
      </c>
      <c r="K160" t="s">
        <v>2976</v>
      </c>
      <c r="L160" t="s">
        <v>156</v>
      </c>
      <c r="M160">
        <v>100</v>
      </c>
      <c r="N160" t="s">
        <v>2998</v>
      </c>
      <c r="O160" t="s">
        <v>2998</v>
      </c>
      <c r="P160">
        <v>3</v>
      </c>
      <c r="Q160" t="s">
        <v>227</v>
      </c>
      <c r="R160" t="s">
        <v>143</v>
      </c>
      <c r="S160">
        <v>6</v>
      </c>
      <c r="T160" t="s">
        <v>3023</v>
      </c>
      <c r="U160" t="s">
        <v>3047</v>
      </c>
      <c r="V160" t="s">
        <v>3018</v>
      </c>
      <c r="W160">
        <v>3.8282799999999999</v>
      </c>
    </row>
    <row r="161" spans="1:23" x14ac:dyDescent="0.25">
      <c r="A161">
        <v>160</v>
      </c>
      <c r="B161" t="s">
        <v>60</v>
      </c>
      <c r="C161">
        <v>1.72</v>
      </c>
      <c r="D161">
        <v>413.64519100000001</v>
      </c>
      <c r="E161">
        <v>6972.2237400000004</v>
      </c>
      <c r="F161" t="s">
        <v>181</v>
      </c>
      <c r="G161">
        <v>640</v>
      </c>
      <c r="H161" t="s">
        <v>155</v>
      </c>
      <c r="I161">
        <v>1</v>
      </c>
      <c r="J161">
        <v>2</v>
      </c>
      <c r="K161" t="s">
        <v>2976</v>
      </c>
      <c r="L161" t="s">
        <v>156</v>
      </c>
      <c r="M161">
        <v>100</v>
      </c>
      <c r="N161" t="s">
        <v>2998</v>
      </c>
      <c r="O161" t="s">
        <v>2998</v>
      </c>
      <c r="P161">
        <v>2</v>
      </c>
      <c r="Q161" t="s">
        <v>157</v>
      </c>
      <c r="R161" t="s">
        <v>182</v>
      </c>
      <c r="S161">
        <v>8</v>
      </c>
      <c r="T161" t="s">
        <v>3019</v>
      </c>
      <c r="U161" t="s">
        <v>3027</v>
      </c>
      <c r="V161" t="s">
        <v>3018</v>
      </c>
      <c r="W161">
        <v>1.722874</v>
      </c>
    </row>
    <row r="162" spans="1:23" x14ac:dyDescent="0.25">
      <c r="A162">
        <v>161</v>
      </c>
      <c r="B162" t="s">
        <v>60</v>
      </c>
      <c r="C162">
        <v>1.49</v>
      </c>
      <c r="D162">
        <v>375.72127399999999</v>
      </c>
      <c r="E162">
        <v>6027.0381969999999</v>
      </c>
      <c r="F162" t="s">
        <v>308</v>
      </c>
      <c r="G162">
        <v>640</v>
      </c>
      <c r="H162" t="s">
        <v>155</v>
      </c>
      <c r="I162">
        <v>101</v>
      </c>
      <c r="J162">
        <v>1</v>
      </c>
      <c r="K162" t="s">
        <v>2976</v>
      </c>
      <c r="L162" t="s">
        <v>156</v>
      </c>
      <c r="M162">
        <v>90</v>
      </c>
      <c r="N162" t="s">
        <v>2998</v>
      </c>
      <c r="O162" t="s">
        <v>2998</v>
      </c>
      <c r="P162">
        <v>2</v>
      </c>
      <c r="Q162" t="s">
        <v>157</v>
      </c>
      <c r="R162" t="s">
        <v>309</v>
      </c>
      <c r="S162">
        <v>5</v>
      </c>
      <c r="T162" t="s">
        <v>3019</v>
      </c>
      <c r="U162" t="s">
        <v>3020</v>
      </c>
      <c r="V162" t="s">
        <v>3018</v>
      </c>
      <c r="W162">
        <v>1.489314</v>
      </c>
    </row>
    <row r="163" spans="1:23" x14ac:dyDescent="0.25">
      <c r="A163">
        <v>162</v>
      </c>
      <c r="B163" t="s">
        <v>60</v>
      </c>
      <c r="C163">
        <v>0.79</v>
      </c>
      <c r="D163">
        <v>252.475694</v>
      </c>
      <c r="E163">
        <v>3190.5903029999999</v>
      </c>
      <c r="F163" t="s">
        <v>308</v>
      </c>
      <c r="G163">
        <v>640</v>
      </c>
      <c r="H163" t="s">
        <v>155</v>
      </c>
      <c r="I163">
        <v>101</v>
      </c>
      <c r="J163" t="s">
        <v>2998</v>
      </c>
      <c r="K163" t="s">
        <v>2976</v>
      </c>
      <c r="L163" t="s">
        <v>171</v>
      </c>
      <c r="M163">
        <v>90</v>
      </c>
      <c r="N163" t="s">
        <v>2998</v>
      </c>
      <c r="O163" t="s">
        <v>2998</v>
      </c>
      <c r="P163">
        <v>2</v>
      </c>
      <c r="Q163" t="s">
        <v>157</v>
      </c>
      <c r="R163" t="s">
        <v>309</v>
      </c>
      <c r="S163" t="s">
        <v>2998</v>
      </c>
      <c r="T163" t="s">
        <v>3019</v>
      </c>
      <c r="U163" t="s">
        <v>3020</v>
      </c>
      <c r="V163" t="s">
        <v>3018</v>
      </c>
      <c r="W163">
        <v>0.788412</v>
      </c>
    </row>
    <row r="164" spans="1:23" x14ac:dyDescent="0.25">
      <c r="A164">
        <v>163</v>
      </c>
      <c r="B164" t="s">
        <v>60</v>
      </c>
      <c r="C164">
        <v>1.1599999999999999</v>
      </c>
      <c r="D164">
        <v>505.45320600000002</v>
      </c>
      <c r="E164">
        <v>4700.6816319999998</v>
      </c>
      <c r="F164" t="s">
        <v>120</v>
      </c>
      <c r="G164">
        <v>640</v>
      </c>
      <c r="H164" t="s">
        <v>97</v>
      </c>
      <c r="I164">
        <v>161</v>
      </c>
      <c r="J164">
        <v>65</v>
      </c>
      <c r="K164">
        <v>4</v>
      </c>
      <c r="L164" t="s">
        <v>82</v>
      </c>
      <c r="M164">
        <v>95</v>
      </c>
      <c r="N164" t="s">
        <v>2998</v>
      </c>
      <c r="O164" t="s">
        <v>2998</v>
      </c>
      <c r="P164">
        <v>4</v>
      </c>
      <c r="Q164" t="s">
        <v>98</v>
      </c>
      <c r="R164" t="s">
        <v>69</v>
      </c>
      <c r="S164">
        <v>5</v>
      </c>
      <c r="T164" t="s">
        <v>3002</v>
      </c>
      <c r="U164" t="s">
        <v>3013</v>
      </c>
      <c r="V164" t="s">
        <v>3004</v>
      </c>
      <c r="W164">
        <v>1.161564</v>
      </c>
    </row>
    <row r="165" spans="1:23" x14ac:dyDescent="0.25">
      <c r="A165">
        <v>164</v>
      </c>
      <c r="B165" t="s">
        <v>60</v>
      </c>
      <c r="C165">
        <v>5.77</v>
      </c>
      <c r="D165">
        <v>1080.282888</v>
      </c>
      <c r="E165">
        <v>23231.838967</v>
      </c>
      <c r="F165" t="s">
        <v>81</v>
      </c>
      <c r="G165">
        <v>640</v>
      </c>
      <c r="H165" t="s">
        <v>66</v>
      </c>
      <c r="I165">
        <v>161</v>
      </c>
      <c r="J165">
        <v>90</v>
      </c>
      <c r="K165">
        <v>5</v>
      </c>
      <c r="L165" t="s">
        <v>82</v>
      </c>
      <c r="M165">
        <v>95</v>
      </c>
      <c r="N165" t="s">
        <v>2998</v>
      </c>
      <c r="O165" t="s">
        <v>2998</v>
      </c>
      <c r="P165">
        <v>3</v>
      </c>
      <c r="Q165" t="s">
        <v>98</v>
      </c>
      <c r="R165" t="s">
        <v>84</v>
      </c>
      <c r="S165">
        <v>77</v>
      </c>
      <c r="T165" t="s">
        <v>2999</v>
      </c>
      <c r="U165" t="s">
        <v>3053</v>
      </c>
      <c r="V165" t="s">
        <v>3001</v>
      </c>
      <c r="W165">
        <v>5.7407130000000004</v>
      </c>
    </row>
    <row r="166" spans="1:23" x14ac:dyDescent="0.25">
      <c r="A166">
        <v>165</v>
      </c>
      <c r="B166" t="s">
        <v>60</v>
      </c>
      <c r="C166">
        <v>4.38</v>
      </c>
      <c r="D166">
        <v>768.83303100000001</v>
      </c>
      <c r="E166">
        <v>17712.189994</v>
      </c>
      <c r="F166" t="s">
        <v>599</v>
      </c>
      <c r="G166">
        <v>640</v>
      </c>
      <c r="H166" t="s">
        <v>148</v>
      </c>
      <c r="I166">
        <v>102</v>
      </c>
      <c r="J166">
        <v>30</v>
      </c>
      <c r="K166">
        <v>6</v>
      </c>
      <c r="L166" t="s">
        <v>82</v>
      </c>
      <c r="M166">
        <v>90</v>
      </c>
      <c r="N166" t="s">
        <v>2998</v>
      </c>
      <c r="O166" t="s">
        <v>2998</v>
      </c>
      <c r="P166">
        <v>1</v>
      </c>
      <c r="Q166" t="s">
        <v>98</v>
      </c>
      <c r="R166" t="s">
        <v>234</v>
      </c>
      <c r="S166">
        <v>88</v>
      </c>
      <c r="T166" t="s">
        <v>3040</v>
      </c>
      <c r="U166" t="s">
        <v>3056</v>
      </c>
      <c r="V166" t="s">
        <v>3042</v>
      </c>
      <c r="W166">
        <v>4.3767779999999998</v>
      </c>
    </row>
    <row r="167" spans="1:23" x14ac:dyDescent="0.25">
      <c r="A167">
        <v>166</v>
      </c>
      <c r="B167" t="s">
        <v>60</v>
      </c>
      <c r="C167">
        <v>1.3</v>
      </c>
      <c r="D167">
        <v>353.82639499999999</v>
      </c>
      <c r="E167">
        <v>5257.321465</v>
      </c>
      <c r="F167" t="s">
        <v>308</v>
      </c>
      <c r="G167">
        <v>640</v>
      </c>
      <c r="H167" t="s">
        <v>155</v>
      </c>
      <c r="I167">
        <v>101</v>
      </c>
      <c r="J167" t="s">
        <v>2998</v>
      </c>
      <c r="K167" t="s">
        <v>2976</v>
      </c>
      <c r="L167" t="s">
        <v>171</v>
      </c>
      <c r="M167">
        <v>90</v>
      </c>
      <c r="N167" t="s">
        <v>2998</v>
      </c>
      <c r="O167" t="s">
        <v>2998</v>
      </c>
      <c r="P167">
        <v>2</v>
      </c>
      <c r="Q167" t="s">
        <v>157</v>
      </c>
      <c r="R167" t="s">
        <v>309</v>
      </c>
      <c r="S167" t="s">
        <v>2998</v>
      </c>
      <c r="T167" t="s">
        <v>3019</v>
      </c>
      <c r="U167" t="s">
        <v>3020</v>
      </c>
      <c r="V167" t="s">
        <v>3018</v>
      </c>
      <c r="W167">
        <v>1.299112</v>
      </c>
    </row>
    <row r="168" spans="1:23" x14ac:dyDescent="0.25">
      <c r="A168">
        <v>167</v>
      </c>
      <c r="B168" t="s">
        <v>60</v>
      </c>
      <c r="C168">
        <v>20.079999999999998</v>
      </c>
      <c r="D168">
        <v>2891.6806499999998</v>
      </c>
      <c r="E168">
        <v>81247.690545999998</v>
      </c>
      <c r="F168" t="s">
        <v>1832</v>
      </c>
      <c r="G168">
        <v>640</v>
      </c>
      <c r="H168" t="s">
        <v>66</v>
      </c>
      <c r="I168">
        <v>183</v>
      </c>
      <c r="J168">
        <v>80</v>
      </c>
      <c r="K168">
        <v>5</v>
      </c>
      <c r="L168" t="s">
        <v>67</v>
      </c>
      <c r="M168">
        <v>95</v>
      </c>
      <c r="N168" t="s">
        <v>2998</v>
      </c>
      <c r="O168" t="s">
        <v>2998</v>
      </c>
      <c r="P168">
        <v>3</v>
      </c>
      <c r="Q168" t="s">
        <v>68</v>
      </c>
      <c r="R168" t="s">
        <v>1833</v>
      </c>
      <c r="S168">
        <v>8</v>
      </c>
      <c r="T168" t="s">
        <v>2999</v>
      </c>
      <c r="U168" t="s">
        <v>3057</v>
      </c>
      <c r="V168" t="s">
        <v>3001</v>
      </c>
      <c r="W168">
        <v>20.076740000000001</v>
      </c>
    </row>
    <row r="169" spans="1:23" x14ac:dyDescent="0.25">
      <c r="A169">
        <v>168</v>
      </c>
      <c r="B169" t="s">
        <v>60</v>
      </c>
      <c r="C169">
        <v>5.48</v>
      </c>
      <c r="D169">
        <v>1024.7787980000001</v>
      </c>
      <c r="E169">
        <v>22189.60482</v>
      </c>
      <c r="F169" t="s">
        <v>308</v>
      </c>
      <c r="G169">
        <v>640</v>
      </c>
      <c r="H169" t="s">
        <v>155</v>
      </c>
      <c r="I169">
        <v>101</v>
      </c>
      <c r="J169">
        <v>1</v>
      </c>
      <c r="K169" t="s">
        <v>2976</v>
      </c>
      <c r="L169" t="s">
        <v>156</v>
      </c>
      <c r="M169">
        <v>90</v>
      </c>
      <c r="N169" t="s">
        <v>2998</v>
      </c>
      <c r="O169" t="s">
        <v>2998</v>
      </c>
      <c r="P169">
        <v>2</v>
      </c>
      <c r="Q169" t="s">
        <v>157</v>
      </c>
      <c r="R169" t="s">
        <v>309</v>
      </c>
      <c r="S169">
        <v>4</v>
      </c>
      <c r="T169" t="s">
        <v>3019</v>
      </c>
      <c r="U169" t="s">
        <v>3020</v>
      </c>
      <c r="V169" t="s">
        <v>3018</v>
      </c>
      <c r="W169">
        <v>5.4831709999999996</v>
      </c>
    </row>
    <row r="170" spans="1:23" x14ac:dyDescent="0.25">
      <c r="A170">
        <v>169</v>
      </c>
      <c r="B170" t="s">
        <v>60</v>
      </c>
      <c r="C170">
        <v>3.55</v>
      </c>
      <c r="D170">
        <v>685.61094200000002</v>
      </c>
      <c r="E170">
        <v>14370.658844</v>
      </c>
      <c r="F170" t="s">
        <v>239</v>
      </c>
      <c r="G170">
        <v>640</v>
      </c>
      <c r="H170" t="s">
        <v>66</v>
      </c>
      <c r="I170">
        <v>183</v>
      </c>
      <c r="J170">
        <v>87</v>
      </c>
      <c r="K170">
        <v>5</v>
      </c>
      <c r="L170" t="s">
        <v>67</v>
      </c>
      <c r="M170">
        <v>95</v>
      </c>
      <c r="N170" t="s">
        <v>2998</v>
      </c>
      <c r="O170" t="s">
        <v>2998</v>
      </c>
      <c r="P170">
        <v>3</v>
      </c>
      <c r="Q170" t="s">
        <v>68</v>
      </c>
      <c r="R170" t="s">
        <v>69</v>
      </c>
      <c r="S170">
        <v>8</v>
      </c>
      <c r="T170" t="s">
        <v>2999</v>
      </c>
      <c r="U170" t="s">
        <v>3033</v>
      </c>
      <c r="V170" t="s">
        <v>3001</v>
      </c>
      <c r="W170">
        <v>3.5510670000000002</v>
      </c>
    </row>
    <row r="171" spans="1:23" x14ac:dyDescent="0.25">
      <c r="A171">
        <v>170</v>
      </c>
      <c r="B171" t="s">
        <v>60</v>
      </c>
      <c r="C171">
        <v>12.78</v>
      </c>
      <c r="D171">
        <v>2362.038419</v>
      </c>
      <c r="E171">
        <v>51728.231271999997</v>
      </c>
      <c r="F171" t="s">
        <v>308</v>
      </c>
      <c r="G171">
        <v>640</v>
      </c>
      <c r="H171" t="s">
        <v>155</v>
      </c>
      <c r="I171">
        <v>101</v>
      </c>
      <c r="J171">
        <v>3</v>
      </c>
      <c r="K171" t="s">
        <v>2976</v>
      </c>
      <c r="L171" t="s">
        <v>156</v>
      </c>
      <c r="M171">
        <v>90</v>
      </c>
      <c r="N171" t="s">
        <v>2998</v>
      </c>
      <c r="O171" t="s">
        <v>2998</v>
      </c>
      <c r="P171">
        <v>2</v>
      </c>
      <c r="Q171" t="s">
        <v>157</v>
      </c>
      <c r="R171" t="s">
        <v>309</v>
      </c>
      <c r="S171">
        <v>8</v>
      </c>
      <c r="T171" t="s">
        <v>3019</v>
      </c>
      <c r="U171" t="s">
        <v>3020</v>
      </c>
      <c r="V171" t="s">
        <v>3018</v>
      </c>
      <c r="W171">
        <v>12.78232</v>
      </c>
    </row>
    <row r="172" spans="1:23" x14ac:dyDescent="0.25">
      <c r="A172">
        <v>171</v>
      </c>
      <c r="B172" t="s">
        <v>60</v>
      </c>
      <c r="C172">
        <v>2.2599999999999998</v>
      </c>
      <c r="D172">
        <v>417.61806999999999</v>
      </c>
      <c r="E172">
        <v>9152.3307249999998</v>
      </c>
      <c r="F172" t="s">
        <v>90</v>
      </c>
      <c r="G172">
        <v>640</v>
      </c>
      <c r="H172" t="s">
        <v>66</v>
      </c>
      <c r="I172">
        <v>161</v>
      </c>
      <c r="J172">
        <v>80</v>
      </c>
      <c r="K172">
        <v>5</v>
      </c>
      <c r="L172" t="s">
        <v>82</v>
      </c>
      <c r="M172">
        <v>95</v>
      </c>
      <c r="N172" t="s">
        <v>2998</v>
      </c>
      <c r="O172" t="s">
        <v>2998</v>
      </c>
      <c r="P172">
        <v>3</v>
      </c>
      <c r="Q172" t="s">
        <v>98</v>
      </c>
      <c r="R172" t="s">
        <v>69</v>
      </c>
      <c r="S172">
        <v>6</v>
      </c>
      <c r="T172" t="s">
        <v>2999</v>
      </c>
      <c r="U172" t="s">
        <v>3010</v>
      </c>
      <c r="V172" t="s">
        <v>3001</v>
      </c>
      <c r="W172">
        <v>2.26159</v>
      </c>
    </row>
    <row r="173" spans="1:23" x14ac:dyDescent="0.25">
      <c r="A173">
        <v>172</v>
      </c>
      <c r="B173" t="s">
        <v>60</v>
      </c>
      <c r="C173">
        <v>4.8600000000000003</v>
      </c>
      <c r="D173">
        <v>1204.5009789999999</v>
      </c>
      <c r="E173">
        <v>19657.582756</v>
      </c>
      <c r="F173" t="s">
        <v>81</v>
      </c>
      <c r="G173">
        <v>640</v>
      </c>
      <c r="H173" t="s">
        <v>66</v>
      </c>
      <c r="I173">
        <v>161</v>
      </c>
      <c r="J173">
        <v>80</v>
      </c>
      <c r="K173">
        <v>5</v>
      </c>
      <c r="L173" t="s">
        <v>67</v>
      </c>
      <c r="M173">
        <v>95</v>
      </c>
      <c r="N173" t="s">
        <v>2998</v>
      </c>
      <c r="O173" t="s">
        <v>2998</v>
      </c>
      <c r="P173">
        <v>3</v>
      </c>
      <c r="Q173" t="s">
        <v>68</v>
      </c>
      <c r="R173" t="s">
        <v>84</v>
      </c>
      <c r="S173">
        <v>8</v>
      </c>
      <c r="T173" t="s">
        <v>2999</v>
      </c>
      <c r="U173" t="s">
        <v>3053</v>
      </c>
      <c r="V173" t="s">
        <v>3001</v>
      </c>
      <c r="W173">
        <v>4.857494</v>
      </c>
    </row>
    <row r="174" spans="1:23" x14ac:dyDescent="0.25">
      <c r="A174">
        <v>173</v>
      </c>
      <c r="B174" t="s">
        <v>60</v>
      </c>
      <c r="C174">
        <v>5.2</v>
      </c>
      <c r="D174">
        <v>1523.9857979999999</v>
      </c>
      <c r="E174">
        <v>21035.69325</v>
      </c>
      <c r="F174" t="s">
        <v>308</v>
      </c>
      <c r="G174">
        <v>640</v>
      </c>
      <c r="H174" t="s">
        <v>155</v>
      </c>
      <c r="I174">
        <v>101</v>
      </c>
      <c r="J174">
        <v>1</v>
      </c>
      <c r="K174" t="s">
        <v>2976</v>
      </c>
      <c r="L174" t="s">
        <v>156</v>
      </c>
      <c r="M174">
        <v>90</v>
      </c>
      <c r="N174" t="s">
        <v>2998</v>
      </c>
      <c r="O174" t="s">
        <v>2998</v>
      </c>
      <c r="P174">
        <v>2</v>
      </c>
      <c r="Q174" t="s">
        <v>157</v>
      </c>
      <c r="R174" t="s">
        <v>309</v>
      </c>
      <c r="S174">
        <v>88</v>
      </c>
      <c r="T174" t="s">
        <v>3019</v>
      </c>
      <c r="U174" t="s">
        <v>3020</v>
      </c>
      <c r="V174" t="s">
        <v>3018</v>
      </c>
      <c r="W174">
        <v>5.1980329999999997</v>
      </c>
    </row>
    <row r="175" spans="1:23" x14ac:dyDescent="0.25">
      <c r="A175">
        <v>174</v>
      </c>
      <c r="B175" t="s">
        <v>60</v>
      </c>
      <c r="C175">
        <v>9.6300000000000008</v>
      </c>
      <c r="D175">
        <v>1260.0772790000001</v>
      </c>
      <c r="E175">
        <v>38975.264873</v>
      </c>
      <c r="F175" t="s">
        <v>120</v>
      </c>
      <c r="G175">
        <v>640</v>
      </c>
      <c r="H175" t="s">
        <v>97</v>
      </c>
      <c r="I175">
        <v>183</v>
      </c>
      <c r="J175">
        <v>80</v>
      </c>
      <c r="K175">
        <v>4</v>
      </c>
      <c r="L175" t="s">
        <v>67</v>
      </c>
      <c r="M175">
        <v>95</v>
      </c>
      <c r="N175" t="s">
        <v>2998</v>
      </c>
      <c r="O175" t="s">
        <v>2998</v>
      </c>
      <c r="P175">
        <v>4</v>
      </c>
      <c r="Q175" t="s">
        <v>68</v>
      </c>
      <c r="R175" t="s">
        <v>69</v>
      </c>
      <c r="S175">
        <v>8</v>
      </c>
      <c r="T175" t="s">
        <v>3002</v>
      </c>
      <c r="U175" t="s">
        <v>3013</v>
      </c>
      <c r="V175" t="s">
        <v>3004</v>
      </c>
      <c r="W175">
        <v>9.6309979999999999</v>
      </c>
    </row>
    <row r="176" spans="1:23" x14ac:dyDescent="0.25">
      <c r="A176">
        <v>175</v>
      </c>
      <c r="B176" t="s">
        <v>60</v>
      </c>
      <c r="C176">
        <v>9.74</v>
      </c>
      <c r="D176">
        <v>970.50169700000004</v>
      </c>
      <c r="E176">
        <v>39412.856930000002</v>
      </c>
      <c r="F176" t="s">
        <v>81</v>
      </c>
      <c r="G176">
        <v>640</v>
      </c>
      <c r="H176" t="s">
        <v>66</v>
      </c>
      <c r="I176">
        <v>183</v>
      </c>
      <c r="J176">
        <v>75</v>
      </c>
      <c r="K176">
        <v>5</v>
      </c>
      <c r="L176" t="s">
        <v>67</v>
      </c>
      <c r="M176">
        <v>95</v>
      </c>
      <c r="N176" t="s">
        <v>2998</v>
      </c>
      <c r="O176" t="s">
        <v>2998</v>
      </c>
      <c r="P176">
        <v>3</v>
      </c>
      <c r="Q176" t="s">
        <v>92</v>
      </c>
      <c r="R176" t="s">
        <v>84</v>
      </c>
      <c r="S176">
        <v>6</v>
      </c>
      <c r="T176" t="s">
        <v>2999</v>
      </c>
      <c r="U176" t="s">
        <v>3053</v>
      </c>
      <c r="V176" t="s">
        <v>3001</v>
      </c>
      <c r="W176">
        <v>9.7391290000000001</v>
      </c>
    </row>
    <row r="177" spans="1:23" x14ac:dyDescent="0.25">
      <c r="A177">
        <v>176</v>
      </c>
      <c r="B177" t="s">
        <v>60</v>
      </c>
      <c r="C177">
        <v>5.95</v>
      </c>
      <c r="D177">
        <v>644.00396799999999</v>
      </c>
      <c r="E177">
        <v>24067.425495</v>
      </c>
      <c r="F177" t="s">
        <v>120</v>
      </c>
      <c r="G177">
        <v>640</v>
      </c>
      <c r="H177" t="s">
        <v>97</v>
      </c>
      <c r="I177">
        <v>183</v>
      </c>
      <c r="J177">
        <v>88</v>
      </c>
      <c r="K177">
        <v>4</v>
      </c>
      <c r="L177" t="s">
        <v>82</v>
      </c>
      <c r="M177">
        <v>95</v>
      </c>
      <c r="N177" t="s">
        <v>2998</v>
      </c>
      <c r="O177" t="s">
        <v>2998</v>
      </c>
      <c r="P177">
        <v>4</v>
      </c>
      <c r="Q177" t="s">
        <v>98</v>
      </c>
      <c r="R177" t="s">
        <v>69</v>
      </c>
      <c r="S177">
        <v>77</v>
      </c>
      <c r="T177" t="s">
        <v>3002</v>
      </c>
      <c r="U177" t="s">
        <v>3013</v>
      </c>
      <c r="V177" t="s">
        <v>3004</v>
      </c>
      <c r="W177">
        <v>5.94719</v>
      </c>
    </row>
    <row r="178" spans="1:23" x14ac:dyDescent="0.25">
      <c r="A178">
        <v>177</v>
      </c>
      <c r="B178" t="s">
        <v>60</v>
      </c>
      <c r="C178">
        <v>5.73</v>
      </c>
      <c r="D178">
        <v>699.40363100000002</v>
      </c>
      <c r="E178">
        <v>23190.743083000001</v>
      </c>
      <c r="F178" t="s">
        <v>1509</v>
      </c>
      <c r="G178">
        <v>640</v>
      </c>
      <c r="H178" t="s">
        <v>66</v>
      </c>
      <c r="I178">
        <v>183</v>
      </c>
      <c r="J178">
        <v>90</v>
      </c>
      <c r="K178">
        <v>5</v>
      </c>
      <c r="L178" t="s">
        <v>67</v>
      </c>
      <c r="M178">
        <v>95</v>
      </c>
      <c r="N178" t="s">
        <v>2998</v>
      </c>
      <c r="O178" t="s">
        <v>2998</v>
      </c>
      <c r="P178">
        <v>3</v>
      </c>
      <c r="Q178" t="s">
        <v>68</v>
      </c>
      <c r="R178" t="s">
        <v>143</v>
      </c>
      <c r="S178">
        <v>8</v>
      </c>
      <c r="T178" t="s">
        <v>2999</v>
      </c>
      <c r="U178" t="s">
        <v>3058</v>
      </c>
      <c r="V178" t="s">
        <v>3001</v>
      </c>
      <c r="W178">
        <v>5.7305570000000001</v>
      </c>
    </row>
    <row r="179" spans="1:23" x14ac:dyDescent="0.25">
      <c r="A179">
        <v>178</v>
      </c>
      <c r="B179" t="s">
        <v>60</v>
      </c>
      <c r="C179">
        <v>4.4400000000000004</v>
      </c>
      <c r="D179">
        <v>683.18057599999997</v>
      </c>
      <c r="E179">
        <v>17960.468261999999</v>
      </c>
      <c r="F179" t="s">
        <v>154</v>
      </c>
      <c r="G179">
        <v>640</v>
      </c>
      <c r="H179" t="s">
        <v>155</v>
      </c>
      <c r="I179">
        <v>101</v>
      </c>
      <c r="J179">
        <v>1</v>
      </c>
      <c r="K179" t="s">
        <v>2976</v>
      </c>
      <c r="L179" t="s">
        <v>156</v>
      </c>
      <c r="M179">
        <v>90</v>
      </c>
      <c r="N179" t="s">
        <v>2998</v>
      </c>
      <c r="O179" t="s">
        <v>2998</v>
      </c>
      <c r="P179">
        <v>4</v>
      </c>
      <c r="Q179" t="s">
        <v>157</v>
      </c>
      <c r="R179" t="s">
        <v>158</v>
      </c>
      <c r="S179">
        <v>5</v>
      </c>
      <c r="T179" t="s">
        <v>3019</v>
      </c>
      <c r="U179" t="s">
        <v>3025</v>
      </c>
      <c r="V179" t="s">
        <v>3018</v>
      </c>
      <c r="W179">
        <v>4.4381279999999999</v>
      </c>
    </row>
    <row r="180" spans="1:23" x14ac:dyDescent="0.25">
      <c r="A180">
        <v>179</v>
      </c>
      <c r="B180" t="s">
        <v>60</v>
      </c>
      <c r="C180">
        <v>3.22</v>
      </c>
      <c r="D180">
        <v>1139.3323270000001</v>
      </c>
      <c r="E180">
        <v>13016.955868999999</v>
      </c>
      <c r="F180" t="s">
        <v>154</v>
      </c>
      <c r="G180">
        <v>640</v>
      </c>
      <c r="H180" t="s">
        <v>155</v>
      </c>
      <c r="I180">
        <v>101</v>
      </c>
      <c r="J180">
        <v>1</v>
      </c>
      <c r="K180" t="s">
        <v>2976</v>
      </c>
      <c r="L180" t="s">
        <v>156</v>
      </c>
      <c r="M180">
        <v>90</v>
      </c>
      <c r="N180" t="s">
        <v>2998</v>
      </c>
      <c r="O180" t="s">
        <v>2998</v>
      </c>
      <c r="P180">
        <v>4</v>
      </c>
      <c r="Q180" t="s">
        <v>157</v>
      </c>
      <c r="R180" t="s">
        <v>158</v>
      </c>
      <c r="S180">
        <v>4</v>
      </c>
      <c r="T180" t="s">
        <v>3019</v>
      </c>
      <c r="U180" t="s">
        <v>3025</v>
      </c>
      <c r="V180" t="s">
        <v>3018</v>
      </c>
      <c r="W180">
        <v>3.2165599999999999</v>
      </c>
    </row>
    <row r="181" spans="1:23" x14ac:dyDescent="0.25">
      <c r="A181">
        <v>180</v>
      </c>
      <c r="B181" t="s">
        <v>60</v>
      </c>
      <c r="C181">
        <v>5.07</v>
      </c>
      <c r="D181">
        <v>788.35653400000001</v>
      </c>
      <c r="E181">
        <v>20524.841444999998</v>
      </c>
      <c r="F181" t="s">
        <v>120</v>
      </c>
      <c r="G181">
        <v>640</v>
      </c>
      <c r="H181" t="s">
        <v>97</v>
      </c>
      <c r="I181">
        <v>183</v>
      </c>
      <c r="J181">
        <v>70</v>
      </c>
      <c r="K181">
        <v>4</v>
      </c>
      <c r="L181" t="s">
        <v>67</v>
      </c>
      <c r="M181">
        <v>95</v>
      </c>
      <c r="N181" t="s">
        <v>2998</v>
      </c>
      <c r="O181" t="s">
        <v>2998</v>
      </c>
      <c r="P181">
        <v>4</v>
      </c>
      <c r="Q181" t="s">
        <v>68</v>
      </c>
      <c r="R181" t="s">
        <v>69</v>
      </c>
      <c r="S181">
        <v>8</v>
      </c>
      <c r="T181" t="s">
        <v>3002</v>
      </c>
      <c r="U181" t="s">
        <v>3013</v>
      </c>
      <c r="V181" t="s">
        <v>3004</v>
      </c>
      <c r="W181">
        <v>5.0717990000000004</v>
      </c>
    </row>
    <row r="182" spans="1:23" x14ac:dyDescent="0.25">
      <c r="A182">
        <v>181</v>
      </c>
      <c r="B182" t="s">
        <v>60</v>
      </c>
      <c r="C182">
        <v>2.29</v>
      </c>
      <c r="D182">
        <v>528.27352199999996</v>
      </c>
      <c r="E182">
        <v>9277.1372410000004</v>
      </c>
      <c r="F182" t="s">
        <v>279</v>
      </c>
      <c r="G182">
        <v>640</v>
      </c>
      <c r="H182" t="s">
        <v>208</v>
      </c>
      <c r="I182">
        <v>183</v>
      </c>
      <c r="J182">
        <v>92</v>
      </c>
      <c r="K182">
        <v>5</v>
      </c>
      <c r="L182" t="s">
        <v>67</v>
      </c>
      <c r="M182">
        <v>95</v>
      </c>
      <c r="N182" t="s">
        <v>2998</v>
      </c>
      <c r="O182" t="s">
        <v>2998</v>
      </c>
      <c r="P182">
        <v>3</v>
      </c>
      <c r="Q182" t="s">
        <v>68</v>
      </c>
      <c r="R182" t="s">
        <v>143</v>
      </c>
      <c r="S182">
        <v>8</v>
      </c>
      <c r="T182" t="s">
        <v>3006</v>
      </c>
      <c r="U182" t="s">
        <v>3047</v>
      </c>
      <c r="V182" t="s">
        <v>3008</v>
      </c>
      <c r="W182">
        <v>2.2924310000000001</v>
      </c>
    </row>
    <row r="183" spans="1:23" x14ac:dyDescent="0.25">
      <c r="A183">
        <v>182</v>
      </c>
      <c r="B183" t="s">
        <v>60</v>
      </c>
      <c r="C183">
        <v>17.170000000000002</v>
      </c>
      <c r="D183">
        <v>2343.4323669999999</v>
      </c>
      <c r="E183">
        <v>69494.279018999994</v>
      </c>
      <c r="F183" t="s">
        <v>237</v>
      </c>
      <c r="G183">
        <v>640</v>
      </c>
      <c r="H183" t="s">
        <v>97</v>
      </c>
      <c r="I183">
        <v>183</v>
      </c>
      <c r="J183">
        <v>12</v>
      </c>
      <c r="K183">
        <v>4</v>
      </c>
      <c r="L183" t="s">
        <v>91</v>
      </c>
      <c r="M183">
        <v>95</v>
      </c>
      <c r="N183" t="s">
        <v>2998</v>
      </c>
      <c r="O183" t="s">
        <v>2998</v>
      </c>
      <c r="P183">
        <v>4</v>
      </c>
      <c r="Q183" t="s">
        <v>92</v>
      </c>
      <c r="R183" t="s">
        <v>69</v>
      </c>
      <c r="S183">
        <v>6</v>
      </c>
      <c r="T183" t="s">
        <v>3002</v>
      </c>
      <c r="U183" t="s">
        <v>3005</v>
      </c>
      <c r="V183" t="s">
        <v>3004</v>
      </c>
      <c r="W183">
        <v>17.172409999999999</v>
      </c>
    </row>
    <row r="184" spans="1:23" x14ac:dyDescent="0.25">
      <c r="A184">
        <v>183</v>
      </c>
      <c r="B184" t="s">
        <v>60</v>
      </c>
      <c r="C184">
        <v>0.56999999999999995</v>
      </c>
      <c r="D184">
        <v>249.034403</v>
      </c>
      <c r="E184">
        <v>2286.901151</v>
      </c>
      <c r="F184" t="s">
        <v>308</v>
      </c>
      <c r="G184">
        <v>640</v>
      </c>
      <c r="H184" t="s">
        <v>155</v>
      </c>
      <c r="I184">
        <v>101</v>
      </c>
      <c r="J184" t="s">
        <v>2998</v>
      </c>
      <c r="K184" t="s">
        <v>2976</v>
      </c>
      <c r="L184" t="s">
        <v>171</v>
      </c>
      <c r="M184">
        <v>90</v>
      </c>
      <c r="N184" t="s">
        <v>2998</v>
      </c>
      <c r="O184" t="s">
        <v>2998</v>
      </c>
      <c r="P184">
        <v>2</v>
      </c>
      <c r="Q184" t="s">
        <v>157</v>
      </c>
      <c r="R184" t="s">
        <v>309</v>
      </c>
      <c r="S184" t="s">
        <v>2998</v>
      </c>
      <c r="T184" t="s">
        <v>3019</v>
      </c>
      <c r="U184" t="s">
        <v>3020</v>
      </c>
      <c r="V184" t="s">
        <v>3018</v>
      </c>
      <c r="W184">
        <v>0.565106</v>
      </c>
    </row>
    <row r="185" spans="1:23" x14ac:dyDescent="0.25">
      <c r="A185">
        <v>184</v>
      </c>
      <c r="B185" t="s">
        <v>60</v>
      </c>
      <c r="C185">
        <v>6.79</v>
      </c>
      <c r="D185">
        <v>579.54901800000005</v>
      </c>
      <c r="E185">
        <v>7546.2335590000002</v>
      </c>
      <c r="F185" t="s">
        <v>170</v>
      </c>
      <c r="G185">
        <v>640</v>
      </c>
      <c r="H185" t="s">
        <v>155</v>
      </c>
      <c r="I185">
        <v>101</v>
      </c>
      <c r="J185">
        <v>1</v>
      </c>
      <c r="K185" t="s">
        <v>2976</v>
      </c>
      <c r="L185" t="s">
        <v>156</v>
      </c>
      <c r="M185">
        <v>90</v>
      </c>
      <c r="N185" t="s">
        <v>2998</v>
      </c>
      <c r="O185" t="s">
        <v>2998</v>
      </c>
      <c r="P185">
        <v>2</v>
      </c>
      <c r="Q185" t="s">
        <v>157</v>
      </c>
      <c r="R185" t="s">
        <v>172</v>
      </c>
      <c r="S185">
        <v>4</v>
      </c>
      <c r="T185" t="s">
        <v>3019</v>
      </c>
      <c r="U185" t="s">
        <v>3044</v>
      </c>
      <c r="V185" t="s">
        <v>3018</v>
      </c>
      <c r="W185">
        <v>1.8647149999999999</v>
      </c>
    </row>
    <row r="186" spans="1:23" x14ac:dyDescent="0.25">
      <c r="A186">
        <v>185</v>
      </c>
      <c r="B186" t="s">
        <v>60</v>
      </c>
      <c r="C186">
        <v>25.57</v>
      </c>
      <c r="D186">
        <v>679.40743699999996</v>
      </c>
      <c r="E186">
        <v>6377.7152550000001</v>
      </c>
      <c r="F186" t="s">
        <v>120</v>
      </c>
      <c r="G186">
        <v>640</v>
      </c>
      <c r="H186" t="s">
        <v>176</v>
      </c>
      <c r="I186">
        <v>141</v>
      </c>
      <c r="J186">
        <v>1</v>
      </c>
      <c r="K186" t="s">
        <v>2976</v>
      </c>
      <c r="L186" t="s">
        <v>156</v>
      </c>
      <c r="M186">
        <v>93</v>
      </c>
      <c r="N186" t="s">
        <v>2998</v>
      </c>
      <c r="O186" t="s">
        <v>2998</v>
      </c>
      <c r="P186">
        <v>4</v>
      </c>
      <c r="Q186" t="s">
        <v>227</v>
      </c>
      <c r="R186" t="s">
        <v>69</v>
      </c>
      <c r="S186">
        <v>6</v>
      </c>
      <c r="T186" t="s">
        <v>3023</v>
      </c>
      <c r="U186" t="s">
        <v>3013</v>
      </c>
      <c r="V186" t="s">
        <v>3018</v>
      </c>
      <c r="W186">
        <v>1.575968</v>
      </c>
    </row>
    <row r="187" spans="1:23" x14ac:dyDescent="0.25">
      <c r="A187">
        <v>186</v>
      </c>
      <c r="B187" t="s">
        <v>60</v>
      </c>
      <c r="C187">
        <v>24.82</v>
      </c>
      <c r="D187">
        <v>2026.904366</v>
      </c>
      <c r="E187">
        <v>97825.782208999997</v>
      </c>
      <c r="F187" t="s">
        <v>120</v>
      </c>
      <c r="G187">
        <v>640</v>
      </c>
      <c r="H187" t="s">
        <v>97</v>
      </c>
      <c r="I187">
        <v>102</v>
      </c>
      <c r="J187">
        <v>45</v>
      </c>
      <c r="K187">
        <v>4</v>
      </c>
      <c r="L187" t="s">
        <v>91</v>
      </c>
      <c r="M187">
        <v>95</v>
      </c>
      <c r="N187" t="s">
        <v>2998</v>
      </c>
      <c r="O187" t="s">
        <v>2998</v>
      </c>
      <c r="P187">
        <v>4</v>
      </c>
      <c r="Q187" t="s">
        <v>105</v>
      </c>
      <c r="R187" t="s">
        <v>69</v>
      </c>
      <c r="S187">
        <v>88</v>
      </c>
      <c r="T187" t="s">
        <v>3002</v>
      </c>
      <c r="U187" t="s">
        <v>3013</v>
      </c>
      <c r="V187" t="s">
        <v>3004</v>
      </c>
      <c r="W187">
        <v>24.173279999999998</v>
      </c>
    </row>
    <row r="188" spans="1:23" x14ac:dyDescent="0.25">
      <c r="A188">
        <v>187</v>
      </c>
      <c r="B188" t="s">
        <v>60</v>
      </c>
      <c r="C188">
        <v>46.19</v>
      </c>
      <c r="D188">
        <v>2037.09032</v>
      </c>
      <c r="E188">
        <v>186933.16188</v>
      </c>
      <c r="F188" t="s">
        <v>239</v>
      </c>
      <c r="G188">
        <v>640</v>
      </c>
      <c r="H188" t="s">
        <v>66</v>
      </c>
      <c r="I188">
        <v>183</v>
      </c>
      <c r="J188">
        <v>70</v>
      </c>
      <c r="K188">
        <v>5</v>
      </c>
      <c r="L188" t="s">
        <v>67</v>
      </c>
      <c r="M188">
        <v>95</v>
      </c>
      <c r="N188" t="s">
        <v>2998</v>
      </c>
      <c r="O188" t="s">
        <v>2998</v>
      </c>
      <c r="P188">
        <v>3</v>
      </c>
      <c r="Q188" t="s">
        <v>68</v>
      </c>
      <c r="R188" t="s">
        <v>69</v>
      </c>
      <c r="S188">
        <v>8</v>
      </c>
      <c r="T188" t="s">
        <v>2999</v>
      </c>
      <c r="U188" t="s">
        <v>3033</v>
      </c>
      <c r="V188" t="s">
        <v>3001</v>
      </c>
      <c r="W188">
        <v>46.192189999999997</v>
      </c>
    </row>
    <row r="189" spans="1:23" x14ac:dyDescent="0.25">
      <c r="A189">
        <v>188</v>
      </c>
      <c r="B189" t="s">
        <v>60</v>
      </c>
      <c r="C189">
        <v>5.99</v>
      </c>
      <c r="D189">
        <v>1677.4017349999999</v>
      </c>
      <c r="E189">
        <v>24255.030870999999</v>
      </c>
      <c r="F189" t="s">
        <v>2107</v>
      </c>
      <c r="G189">
        <v>640</v>
      </c>
      <c r="H189" t="s">
        <v>176</v>
      </c>
      <c r="I189">
        <v>141</v>
      </c>
      <c r="J189">
        <v>3</v>
      </c>
      <c r="K189" t="s">
        <v>2976</v>
      </c>
      <c r="L189" t="s">
        <v>156</v>
      </c>
      <c r="M189">
        <v>98</v>
      </c>
      <c r="N189" t="s">
        <v>2998</v>
      </c>
      <c r="O189" t="s">
        <v>2998</v>
      </c>
      <c r="P189">
        <v>4</v>
      </c>
      <c r="Q189" t="s">
        <v>157</v>
      </c>
      <c r="R189" t="s">
        <v>2108</v>
      </c>
      <c r="S189">
        <v>8</v>
      </c>
      <c r="T189" t="s">
        <v>3023</v>
      </c>
      <c r="U189" t="s">
        <v>3059</v>
      </c>
      <c r="V189" t="s">
        <v>3018</v>
      </c>
      <c r="W189">
        <v>5.9935489999999998</v>
      </c>
    </row>
    <row r="190" spans="1:23" x14ac:dyDescent="0.25">
      <c r="A190">
        <v>189</v>
      </c>
      <c r="B190" t="s">
        <v>60</v>
      </c>
      <c r="C190">
        <v>6.05</v>
      </c>
      <c r="D190">
        <v>1777.639445</v>
      </c>
      <c r="E190">
        <v>24481.514816999999</v>
      </c>
      <c r="F190" t="s">
        <v>81</v>
      </c>
      <c r="G190">
        <v>640</v>
      </c>
      <c r="H190" t="s">
        <v>66</v>
      </c>
      <c r="I190">
        <v>161</v>
      </c>
      <c r="J190">
        <v>55</v>
      </c>
      <c r="K190">
        <v>5</v>
      </c>
      <c r="L190" t="s">
        <v>67</v>
      </c>
      <c r="M190">
        <v>95</v>
      </c>
      <c r="N190" t="s">
        <v>2998</v>
      </c>
      <c r="O190" t="s">
        <v>2998</v>
      </c>
      <c r="P190">
        <v>3</v>
      </c>
      <c r="Q190" t="s">
        <v>92</v>
      </c>
      <c r="R190" t="s">
        <v>84</v>
      </c>
      <c r="S190">
        <v>6</v>
      </c>
      <c r="T190" t="s">
        <v>2999</v>
      </c>
      <c r="U190" t="s">
        <v>3053</v>
      </c>
      <c r="V190" t="s">
        <v>3001</v>
      </c>
      <c r="W190">
        <v>6.0495140000000003</v>
      </c>
    </row>
    <row r="191" spans="1:23" x14ac:dyDescent="0.25">
      <c r="A191">
        <v>190</v>
      </c>
      <c r="B191" t="s">
        <v>60</v>
      </c>
      <c r="C191">
        <v>3.09</v>
      </c>
      <c r="D191">
        <v>1140.098244</v>
      </c>
      <c r="E191">
        <v>12495.698187</v>
      </c>
      <c r="F191" t="s">
        <v>163</v>
      </c>
      <c r="G191">
        <v>640</v>
      </c>
      <c r="H191" t="s">
        <v>164</v>
      </c>
      <c r="I191">
        <v>141</v>
      </c>
      <c r="J191">
        <v>2</v>
      </c>
      <c r="K191" t="s">
        <v>2976</v>
      </c>
      <c r="L191" t="s">
        <v>156</v>
      </c>
      <c r="M191">
        <v>98</v>
      </c>
      <c r="N191" t="s">
        <v>2998</v>
      </c>
      <c r="O191" t="s">
        <v>2998</v>
      </c>
      <c r="P191">
        <v>5</v>
      </c>
      <c r="Q191" t="s">
        <v>157</v>
      </c>
      <c r="R191" t="s">
        <v>165</v>
      </c>
      <c r="S191">
        <v>9</v>
      </c>
      <c r="T191" t="s">
        <v>3016</v>
      </c>
      <c r="U191" t="s">
        <v>3017</v>
      </c>
      <c r="V191" t="s">
        <v>3018</v>
      </c>
      <c r="W191">
        <v>3.0877539999999999</v>
      </c>
    </row>
    <row r="192" spans="1:23" x14ac:dyDescent="0.25">
      <c r="A192">
        <v>191</v>
      </c>
      <c r="B192" t="s">
        <v>60</v>
      </c>
      <c r="C192">
        <v>3.57</v>
      </c>
      <c r="D192">
        <v>637.77657199999999</v>
      </c>
      <c r="E192">
        <v>14456.48912</v>
      </c>
      <c r="F192" t="s">
        <v>120</v>
      </c>
      <c r="G192">
        <v>640</v>
      </c>
      <c r="H192" t="s">
        <v>97</v>
      </c>
      <c r="I192">
        <v>161</v>
      </c>
      <c r="J192">
        <v>85</v>
      </c>
      <c r="K192">
        <v>4</v>
      </c>
      <c r="L192" t="s">
        <v>67</v>
      </c>
      <c r="M192">
        <v>95</v>
      </c>
      <c r="N192" t="s">
        <v>2998</v>
      </c>
      <c r="O192" t="s">
        <v>2998</v>
      </c>
      <c r="P192">
        <v>4</v>
      </c>
      <c r="Q192" t="s">
        <v>68</v>
      </c>
      <c r="R192" t="s">
        <v>69</v>
      </c>
      <c r="S192">
        <v>8</v>
      </c>
      <c r="T192" t="s">
        <v>3002</v>
      </c>
      <c r="U192" t="s">
        <v>3013</v>
      </c>
      <c r="V192" t="s">
        <v>3004</v>
      </c>
      <c r="W192">
        <v>3.572276</v>
      </c>
    </row>
    <row r="193" spans="1:23" x14ac:dyDescent="0.25">
      <c r="A193">
        <v>192</v>
      </c>
      <c r="B193" t="s">
        <v>60</v>
      </c>
      <c r="C193">
        <v>7.98</v>
      </c>
      <c r="D193">
        <v>1823.1857170000001</v>
      </c>
      <c r="E193">
        <v>32286.095345999998</v>
      </c>
      <c r="F193" t="s">
        <v>81</v>
      </c>
      <c r="G193">
        <v>640</v>
      </c>
      <c r="H193" t="s">
        <v>66</v>
      </c>
      <c r="I193">
        <v>183</v>
      </c>
      <c r="J193">
        <v>85</v>
      </c>
      <c r="K193">
        <v>5</v>
      </c>
      <c r="L193" t="s">
        <v>67</v>
      </c>
      <c r="M193">
        <v>95</v>
      </c>
      <c r="N193" t="s">
        <v>2998</v>
      </c>
      <c r="O193" t="s">
        <v>2998</v>
      </c>
      <c r="P193">
        <v>3</v>
      </c>
      <c r="Q193" t="s">
        <v>68</v>
      </c>
      <c r="R193" t="s">
        <v>84</v>
      </c>
      <c r="S193">
        <v>8</v>
      </c>
      <c r="T193" t="s">
        <v>2999</v>
      </c>
      <c r="U193" t="s">
        <v>3053</v>
      </c>
      <c r="V193" t="s">
        <v>3001</v>
      </c>
      <c r="W193">
        <v>7.9780680000000004</v>
      </c>
    </row>
    <row r="194" spans="1:23" x14ac:dyDescent="0.25">
      <c r="A194">
        <v>193</v>
      </c>
      <c r="B194" t="s">
        <v>60</v>
      </c>
      <c r="C194">
        <v>18.350000000000001</v>
      </c>
      <c r="D194">
        <v>2484.8213380000002</v>
      </c>
      <c r="E194">
        <v>74243.612378999998</v>
      </c>
      <c r="F194" t="s">
        <v>81</v>
      </c>
      <c r="G194">
        <v>640</v>
      </c>
      <c r="H194" t="s">
        <v>66</v>
      </c>
      <c r="I194">
        <v>183</v>
      </c>
      <c r="J194">
        <v>90</v>
      </c>
      <c r="K194">
        <v>5</v>
      </c>
      <c r="L194" t="s">
        <v>82</v>
      </c>
      <c r="M194">
        <v>95</v>
      </c>
      <c r="N194" t="s">
        <v>2998</v>
      </c>
      <c r="O194" t="s">
        <v>2998</v>
      </c>
      <c r="P194">
        <v>3</v>
      </c>
      <c r="Q194" t="s">
        <v>98</v>
      </c>
      <c r="R194" t="s">
        <v>84</v>
      </c>
      <c r="S194">
        <v>88</v>
      </c>
      <c r="T194" t="s">
        <v>2999</v>
      </c>
      <c r="U194" t="s">
        <v>3053</v>
      </c>
      <c r="V194" t="s">
        <v>3001</v>
      </c>
      <c r="W194">
        <v>18.346</v>
      </c>
    </row>
    <row r="195" spans="1:23" x14ac:dyDescent="0.25">
      <c r="A195">
        <v>194</v>
      </c>
      <c r="B195" t="s">
        <v>60</v>
      </c>
      <c r="C195">
        <v>6.9</v>
      </c>
      <c r="D195">
        <v>895.242572</v>
      </c>
      <c r="E195">
        <v>27932.966821000002</v>
      </c>
      <c r="F195" t="s">
        <v>81</v>
      </c>
      <c r="G195">
        <v>640</v>
      </c>
      <c r="H195" t="s">
        <v>66</v>
      </c>
      <c r="I195">
        <v>183</v>
      </c>
      <c r="J195">
        <v>88</v>
      </c>
      <c r="K195">
        <v>5</v>
      </c>
      <c r="L195" t="s">
        <v>91</v>
      </c>
      <c r="M195">
        <v>95</v>
      </c>
      <c r="N195" t="s">
        <v>2998</v>
      </c>
      <c r="O195" t="s">
        <v>2998</v>
      </c>
      <c r="P195">
        <v>3</v>
      </c>
      <c r="Q195" t="s">
        <v>92</v>
      </c>
      <c r="R195" t="s">
        <v>84</v>
      </c>
      <c r="S195">
        <v>6</v>
      </c>
      <c r="T195" t="s">
        <v>2999</v>
      </c>
      <c r="U195" t="s">
        <v>3053</v>
      </c>
      <c r="V195" t="s">
        <v>3001</v>
      </c>
      <c r="W195">
        <v>6.9023859999999999</v>
      </c>
    </row>
    <row r="196" spans="1:23" x14ac:dyDescent="0.25">
      <c r="A196">
        <v>195</v>
      </c>
      <c r="B196" t="s">
        <v>60</v>
      </c>
      <c r="C196">
        <v>22.62</v>
      </c>
      <c r="D196">
        <v>1248.5885519999999</v>
      </c>
      <c r="E196">
        <v>91335.347899999993</v>
      </c>
      <c r="F196" t="s">
        <v>120</v>
      </c>
      <c r="G196">
        <v>640</v>
      </c>
      <c r="H196" t="s">
        <v>97</v>
      </c>
      <c r="I196">
        <v>161</v>
      </c>
      <c r="J196">
        <v>80</v>
      </c>
      <c r="K196">
        <v>4</v>
      </c>
      <c r="L196" t="s">
        <v>67</v>
      </c>
      <c r="M196">
        <v>95</v>
      </c>
      <c r="N196" t="s">
        <v>2998</v>
      </c>
      <c r="O196" t="s">
        <v>2998</v>
      </c>
      <c r="P196">
        <v>4</v>
      </c>
      <c r="Q196" t="s">
        <v>68</v>
      </c>
      <c r="R196" t="s">
        <v>69</v>
      </c>
      <c r="S196">
        <v>8</v>
      </c>
      <c r="T196" t="s">
        <v>3002</v>
      </c>
      <c r="U196" t="s">
        <v>3013</v>
      </c>
      <c r="V196" t="s">
        <v>3004</v>
      </c>
      <c r="W196">
        <v>22.569459999999999</v>
      </c>
    </row>
    <row r="197" spans="1:23" x14ac:dyDescent="0.25">
      <c r="A197">
        <v>196</v>
      </c>
      <c r="B197" t="s">
        <v>60</v>
      </c>
      <c r="C197">
        <v>7.54</v>
      </c>
      <c r="D197">
        <v>1488.759006</v>
      </c>
      <c r="E197">
        <v>30504.443900999999</v>
      </c>
      <c r="F197" t="s">
        <v>239</v>
      </c>
      <c r="G197">
        <v>640</v>
      </c>
      <c r="H197" t="s">
        <v>66</v>
      </c>
      <c r="I197">
        <v>183</v>
      </c>
      <c r="J197">
        <v>90</v>
      </c>
      <c r="K197">
        <v>5</v>
      </c>
      <c r="L197" t="s">
        <v>82</v>
      </c>
      <c r="M197">
        <v>95</v>
      </c>
      <c r="N197" t="s">
        <v>2998</v>
      </c>
      <c r="O197" t="s">
        <v>2998</v>
      </c>
      <c r="P197">
        <v>3</v>
      </c>
      <c r="Q197" t="s">
        <v>98</v>
      </c>
      <c r="R197" t="s">
        <v>69</v>
      </c>
      <c r="S197">
        <v>77</v>
      </c>
      <c r="T197" t="s">
        <v>2999</v>
      </c>
      <c r="U197" t="s">
        <v>3033</v>
      </c>
      <c r="V197" t="s">
        <v>3001</v>
      </c>
      <c r="W197">
        <v>7.5378119999999997</v>
      </c>
    </row>
    <row r="198" spans="1:23" x14ac:dyDescent="0.25">
      <c r="A198">
        <v>197</v>
      </c>
      <c r="B198" t="s">
        <v>60</v>
      </c>
      <c r="C198">
        <v>5.16</v>
      </c>
      <c r="D198">
        <v>1650.1984849999999</v>
      </c>
      <c r="E198">
        <v>20891.946607999998</v>
      </c>
      <c r="F198" t="s">
        <v>170</v>
      </c>
      <c r="G198">
        <v>640</v>
      </c>
      <c r="H198" t="s">
        <v>155</v>
      </c>
      <c r="I198">
        <v>101</v>
      </c>
      <c r="J198">
        <v>3</v>
      </c>
      <c r="K198" t="s">
        <v>2976</v>
      </c>
      <c r="L198" t="s">
        <v>156</v>
      </c>
      <c r="M198">
        <v>90</v>
      </c>
      <c r="N198" t="s">
        <v>2998</v>
      </c>
      <c r="O198" t="s">
        <v>2998</v>
      </c>
      <c r="P198">
        <v>2</v>
      </c>
      <c r="Q198" t="s">
        <v>157</v>
      </c>
      <c r="R198" t="s">
        <v>172</v>
      </c>
      <c r="S198">
        <v>8</v>
      </c>
      <c r="T198" t="s">
        <v>3019</v>
      </c>
      <c r="U198" t="s">
        <v>3044</v>
      </c>
      <c r="V198" t="s">
        <v>3018</v>
      </c>
      <c r="W198">
        <v>5.1625120000000004</v>
      </c>
    </row>
    <row r="199" spans="1:23" x14ac:dyDescent="0.25">
      <c r="A199">
        <v>198</v>
      </c>
      <c r="B199" t="s">
        <v>60</v>
      </c>
      <c r="C199">
        <v>3.8</v>
      </c>
      <c r="D199">
        <v>789.08260800000005</v>
      </c>
      <c r="E199">
        <v>15382.29905</v>
      </c>
      <c r="F199" t="s">
        <v>1777</v>
      </c>
      <c r="G199">
        <v>640</v>
      </c>
      <c r="H199" t="s">
        <v>66</v>
      </c>
      <c r="I199">
        <v>183</v>
      </c>
      <c r="J199">
        <v>92</v>
      </c>
      <c r="K199">
        <v>4</v>
      </c>
      <c r="L199" t="s">
        <v>67</v>
      </c>
      <c r="M199">
        <v>97</v>
      </c>
      <c r="N199" t="s">
        <v>2998</v>
      </c>
      <c r="O199" t="s">
        <v>2998</v>
      </c>
      <c r="P199">
        <v>3</v>
      </c>
      <c r="Q199" t="s">
        <v>68</v>
      </c>
      <c r="R199" t="s">
        <v>69</v>
      </c>
      <c r="S199">
        <v>8</v>
      </c>
      <c r="T199" t="s">
        <v>2999</v>
      </c>
      <c r="U199" t="s">
        <v>3060</v>
      </c>
      <c r="V199" t="s">
        <v>3001</v>
      </c>
      <c r="W199">
        <v>3.8010489999999999</v>
      </c>
    </row>
    <row r="200" spans="1:23" x14ac:dyDescent="0.25">
      <c r="A200">
        <v>199</v>
      </c>
      <c r="B200" t="s">
        <v>60</v>
      </c>
      <c r="C200">
        <v>3.17</v>
      </c>
      <c r="D200">
        <v>873.75587599999994</v>
      </c>
      <c r="E200">
        <v>12824.384206000001</v>
      </c>
      <c r="F200" t="s">
        <v>142</v>
      </c>
      <c r="G200">
        <v>640</v>
      </c>
      <c r="H200" t="s">
        <v>208</v>
      </c>
      <c r="I200">
        <v>141</v>
      </c>
      <c r="J200">
        <v>10</v>
      </c>
      <c r="K200" t="s">
        <v>2976</v>
      </c>
      <c r="L200" t="s">
        <v>82</v>
      </c>
      <c r="M200">
        <v>95</v>
      </c>
      <c r="N200" t="s">
        <v>2998</v>
      </c>
      <c r="O200" t="s">
        <v>2998</v>
      </c>
      <c r="P200">
        <v>3</v>
      </c>
      <c r="Q200" t="s">
        <v>98</v>
      </c>
      <c r="R200" t="s">
        <v>143</v>
      </c>
      <c r="S200">
        <v>88</v>
      </c>
      <c r="T200" t="s">
        <v>3006</v>
      </c>
      <c r="U200" t="s">
        <v>3000</v>
      </c>
      <c r="V200" t="s">
        <v>3008</v>
      </c>
      <c r="W200">
        <v>3.168974</v>
      </c>
    </row>
    <row r="201" spans="1:23" x14ac:dyDescent="0.25">
      <c r="A201">
        <v>200</v>
      </c>
      <c r="B201" t="s">
        <v>60</v>
      </c>
      <c r="C201">
        <v>2.69</v>
      </c>
      <c r="D201">
        <v>515.33277699999996</v>
      </c>
      <c r="E201">
        <v>10891.076568</v>
      </c>
      <c r="F201" t="s">
        <v>816</v>
      </c>
      <c r="G201">
        <v>640</v>
      </c>
      <c r="H201" t="s">
        <v>148</v>
      </c>
      <c r="I201">
        <v>102</v>
      </c>
      <c r="J201">
        <v>55</v>
      </c>
      <c r="K201">
        <v>6</v>
      </c>
      <c r="L201" t="s">
        <v>82</v>
      </c>
      <c r="M201">
        <v>95</v>
      </c>
      <c r="N201" t="s">
        <v>2998</v>
      </c>
      <c r="O201" t="s">
        <v>2998</v>
      </c>
      <c r="P201">
        <v>1</v>
      </c>
      <c r="Q201" t="s">
        <v>98</v>
      </c>
      <c r="R201" t="s">
        <v>149</v>
      </c>
      <c r="S201">
        <v>88</v>
      </c>
      <c r="T201" t="s">
        <v>3040</v>
      </c>
      <c r="U201" t="s">
        <v>3061</v>
      </c>
      <c r="V201" t="s">
        <v>3042</v>
      </c>
      <c r="W201">
        <v>2.6912440000000002</v>
      </c>
    </row>
    <row r="202" spans="1:23" x14ac:dyDescent="0.25">
      <c r="A202">
        <v>201</v>
      </c>
      <c r="B202" t="s">
        <v>60</v>
      </c>
      <c r="C202">
        <v>9.11</v>
      </c>
      <c r="D202">
        <v>1151.1505770000001</v>
      </c>
      <c r="E202">
        <v>36874.614695999997</v>
      </c>
      <c r="F202" t="s">
        <v>636</v>
      </c>
      <c r="G202">
        <v>640</v>
      </c>
      <c r="H202" t="s">
        <v>66</v>
      </c>
      <c r="I202">
        <v>161</v>
      </c>
      <c r="J202">
        <v>80</v>
      </c>
      <c r="K202">
        <v>5</v>
      </c>
      <c r="L202" t="s">
        <v>67</v>
      </c>
      <c r="M202">
        <v>95</v>
      </c>
      <c r="N202" t="s">
        <v>2998</v>
      </c>
      <c r="O202" t="s">
        <v>2998</v>
      </c>
      <c r="P202">
        <v>3</v>
      </c>
      <c r="Q202" t="s">
        <v>68</v>
      </c>
      <c r="R202" t="s">
        <v>69</v>
      </c>
      <c r="S202">
        <v>8</v>
      </c>
      <c r="T202" t="s">
        <v>2999</v>
      </c>
      <c r="U202" t="s">
        <v>3024</v>
      </c>
      <c r="V202" t="s">
        <v>3001</v>
      </c>
      <c r="W202">
        <v>9.1119160000000008</v>
      </c>
    </row>
    <row r="203" spans="1:23" x14ac:dyDescent="0.25">
      <c r="A203">
        <v>202</v>
      </c>
      <c r="B203" t="s">
        <v>60</v>
      </c>
      <c r="C203">
        <v>0.62</v>
      </c>
      <c r="D203">
        <v>251.99544399999999</v>
      </c>
      <c r="E203">
        <v>2499.047059</v>
      </c>
      <c r="F203" t="s">
        <v>81</v>
      </c>
      <c r="G203">
        <v>640</v>
      </c>
      <c r="H203" t="s">
        <v>66</v>
      </c>
      <c r="I203">
        <v>102</v>
      </c>
      <c r="J203">
        <v>65</v>
      </c>
      <c r="K203">
        <v>5</v>
      </c>
      <c r="L203" t="s">
        <v>67</v>
      </c>
      <c r="M203">
        <v>95</v>
      </c>
      <c r="N203" t="s">
        <v>2998</v>
      </c>
      <c r="O203" t="s">
        <v>2998</v>
      </c>
      <c r="P203">
        <v>3</v>
      </c>
      <c r="Q203" t="s">
        <v>105</v>
      </c>
      <c r="R203" t="s">
        <v>84</v>
      </c>
      <c r="S203">
        <v>9</v>
      </c>
      <c r="T203" t="s">
        <v>2999</v>
      </c>
      <c r="U203" t="s">
        <v>3053</v>
      </c>
      <c r="V203" t="s">
        <v>3001</v>
      </c>
      <c r="W203">
        <v>0.61752799999999997</v>
      </c>
    </row>
    <row r="204" spans="1:23" x14ac:dyDescent="0.25">
      <c r="A204">
        <v>203</v>
      </c>
      <c r="B204" t="s">
        <v>60</v>
      </c>
      <c r="C204">
        <v>10.28</v>
      </c>
      <c r="D204">
        <v>1471.3132430000001</v>
      </c>
      <c r="E204">
        <v>41590.396808999998</v>
      </c>
      <c r="F204" t="s">
        <v>636</v>
      </c>
      <c r="G204">
        <v>640</v>
      </c>
      <c r="H204" t="s">
        <v>66</v>
      </c>
      <c r="I204">
        <v>183</v>
      </c>
      <c r="J204">
        <v>93</v>
      </c>
      <c r="K204">
        <v>5</v>
      </c>
      <c r="L204" t="s">
        <v>82</v>
      </c>
      <c r="M204">
        <v>95</v>
      </c>
      <c r="N204" t="s">
        <v>2998</v>
      </c>
      <c r="O204" t="s">
        <v>2998</v>
      </c>
      <c r="P204">
        <v>3</v>
      </c>
      <c r="Q204" t="s">
        <v>98</v>
      </c>
      <c r="R204" t="s">
        <v>69</v>
      </c>
      <c r="S204">
        <v>88</v>
      </c>
      <c r="T204" t="s">
        <v>2999</v>
      </c>
      <c r="U204" t="s">
        <v>3024</v>
      </c>
      <c r="V204" t="s">
        <v>3001</v>
      </c>
      <c r="W204">
        <v>10.27721</v>
      </c>
    </row>
    <row r="205" spans="1:23" x14ac:dyDescent="0.25">
      <c r="A205">
        <v>204</v>
      </c>
      <c r="B205" t="s">
        <v>60</v>
      </c>
      <c r="C205">
        <v>3.51</v>
      </c>
      <c r="D205">
        <v>760.11417200000005</v>
      </c>
      <c r="E205">
        <v>14188.147795000001</v>
      </c>
      <c r="F205" t="s">
        <v>636</v>
      </c>
      <c r="G205">
        <v>640</v>
      </c>
      <c r="H205" t="s">
        <v>66</v>
      </c>
      <c r="I205">
        <v>161</v>
      </c>
      <c r="J205">
        <v>65</v>
      </c>
      <c r="K205">
        <v>5</v>
      </c>
      <c r="L205" t="s">
        <v>91</v>
      </c>
      <c r="M205">
        <v>95</v>
      </c>
      <c r="N205" t="s">
        <v>2998</v>
      </c>
      <c r="O205" t="s">
        <v>2998</v>
      </c>
      <c r="P205">
        <v>3</v>
      </c>
      <c r="Q205" t="s">
        <v>92</v>
      </c>
      <c r="R205" t="s">
        <v>69</v>
      </c>
      <c r="S205">
        <v>6</v>
      </c>
      <c r="T205" t="s">
        <v>2999</v>
      </c>
      <c r="U205" t="s">
        <v>3024</v>
      </c>
      <c r="V205" t="s">
        <v>3001</v>
      </c>
      <c r="W205">
        <v>3.5059680000000002</v>
      </c>
    </row>
    <row r="206" spans="1:23" x14ac:dyDescent="0.25">
      <c r="A206">
        <v>205</v>
      </c>
      <c r="B206" t="s">
        <v>60</v>
      </c>
      <c r="C206">
        <v>6.51</v>
      </c>
      <c r="D206">
        <v>782.52106500000002</v>
      </c>
      <c r="E206">
        <v>12092.40458</v>
      </c>
      <c r="F206" t="s">
        <v>154</v>
      </c>
      <c r="G206">
        <v>640</v>
      </c>
      <c r="H206" t="s">
        <v>155</v>
      </c>
      <c r="I206">
        <v>101</v>
      </c>
      <c r="J206">
        <v>1</v>
      </c>
      <c r="K206" t="s">
        <v>2976</v>
      </c>
      <c r="L206" t="s">
        <v>156</v>
      </c>
      <c r="M206">
        <v>90</v>
      </c>
      <c r="N206" t="s">
        <v>2998</v>
      </c>
      <c r="O206" t="s">
        <v>2998</v>
      </c>
      <c r="P206">
        <v>4</v>
      </c>
      <c r="Q206" t="s">
        <v>157</v>
      </c>
      <c r="R206" t="s">
        <v>158</v>
      </c>
      <c r="S206">
        <v>4</v>
      </c>
      <c r="T206" t="s">
        <v>3019</v>
      </c>
      <c r="U206" t="s">
        <v>3025</v>
      </c>
      <c r="V206" t="s">
        <v>3018</v>
      </c>
      <c r="W206">
        <v>2.9880979999999999</v>
      </c>
    </row>
    <row r="207" spans="1:23" x14ac:dyDescent="0.25">
      <c r="A207">
        <v>206</v>
      </c>
      <c r="B207" t="s">
        <v>60</v>
      </c>
      <c r="C207">
        <v>1.72</v>
      </c>
      <c r="D207">
        <v>393.37534499999998</v>
      </c>
      <c r="E207">
        <v>6962.846407</v>
      </c>
      <c r="F207" t="s">
        <v>299</v>
      </c>
      <c r="G207">
        <v>640</v>
      </c>
      <c r="H207" t="s">
        <v>155</v>
      </c>
      <c r="I207">
        <v>141</v>
      </c>
      <c r="J207">
        <v>2</v>
      </c>
      <c r="K207" t="s">
        <v>2976</v>
      </c>
      <c r="L207" t="s">
        <v>156</v>
      </c>
      <c r="M207">
        <v>90</v>
      </c>
      <c r="N207" t="s">
        <v>2998</v>
      </c>
      <c r="O207" t="s">
        <v>2998</v>
      </c>
      <c r="P207">
        <v>2</v>
      </c>
      <c r="Q207" t="s">
        <v>157</v>
      </c>
      <c r="R207" t="s">
        <v>187</v>
      </c>
      <c r="S207">
        <v>10</v>
      </c>
      <c r="T207" t="s">
        <v>3019</v>
      </c>
      <c r="U207" t="s">
        <v>3028</v>
      </c>
      <c r="V207" t="s">
        <v>3018</v>
      </c>
      <c r="W207">
        <v>1.7205569999999999</v>
      </c>
    </row>
    <row r="208" spans="1:23" x14ac:dyDescent="0.25">
      <c r="A208">
        <v>207</v>
      </c>
      <c r="B208" t="s">
        <v>60</v>
      </c>
      <c r="C208">
        <v>9.68</v>
      </c>
      <c r="D208">
        <v>1202.1223809999999</v>
      </c>
      <c r="E208">
        <v>39191.824941999999</v>
      </c>
      <c r="F208" t="s">
        <v>131</v>
      </c>
      <c r="G208">
        <v>640</v>
      </c>
      <c r="H208" t="s">
        <v>97</v>
      </c>
      <c r="I208">
        <v>161</v>
      </c>
      <c r="J208">
        <v>70</v>
      </c>
      <c r="K208">
        <v>5</v>
      </c>
      <c r="L208" t="s">
        <v>91</v>
      </c>
      <c r="M208">
        <v>95</v>
      </c>
      <c r="N208" t="s">
        <v>2998</v>
      </c>
      <c r="O208" t="s">
        <v>2998</v>
      </c>
      <c r="P208">
        <v>4</v>
      </c>
      <c r="Q208" t="s">
        <v>92</v>
      </c>
      <c r="R208" t="s">
        <v>132</v>
      </c>
      <c r="S208">
        <v>6</v>
      </c>
      <c r="T208" t="s">
        <v>3002</v>
      </c>
      <c r="U208" t="s">
        <v>3015</v>
      </c>
      <c r="V208" t="s">
        <v>3004</v>
      </c>
      <c r="W208">
        <v>9.6845110000000005</v>
      </c>
    </row>
    <row r="209" spans="1:23" x14ac:dyDescent="0.25">
      <c r="A209">
        <v>208</v>
      </c>
      <c r="B209" t="s">
        <v>60</v>
      </c>
      <c r="C209">
        <v>5.51</v>
      </c>
      <c r="D209">
        <v>985.05807000000004</v>
      </c>
      <c r="E209">
        <v>22291.877198999999</v>
      </c>
      <c r="F209" t="s">
        <v>142</v>
      </c>
      <c r="G209">
        <v>640</v>
      </c>
      <c r="H209" t="s">
        <v>97</v>
      </c>
      <c r="I209">
        <v>141</v>
      </c>
      <c r="J209">
        <v>60</v>
      </c>
      <c r="K209" t="s">
        <v>2976</v>
      </c>
      <c r="L209" t="s">
        <v>91</v>
      </c>
      <c r="M209">
        <v>95</v>
      </c>
      <c r="N209" t="s">
        <v>2998</v>
      </c>
      <c r="O209" t="s">
        <v>2998</v>
      </c>
      <c r="P209">
        <v>3</v>
      </c>
      <c r="Q209" t="s">
        <v>98</v>
      </c>
      <c r="R209" t="s">
        <v>143</v>
      </c>
      <c r="S209">
        <v>77</v>
      </c>
      <c r="T209" t="s">
        <v>3002</v>
      </c>
      <c r="U209" t="s">
        <v>3000</v>
      </c>
      <c r="V209" t="s">
        <v>3004</v>
      </c>
      <c r="W209">
        <v>5.5084429999999998</v>
      </c>
    </row>
    <row r="210" spans="1:23" x14ac:dyDescent="0.25">
      <c r="A210">
        <v>209</v>
      </c>
      <c r="B210" t="s">
        <v>60</v>
      </c>
      <c r="C210">
        <v>1.37</v>
      </c>
      <c r="D210">
        <v>399.42015600000002</v>
      </c>
      <c r="E210">
        <v>5525.1147620000002</v>
      </c>
      <c r="F210" t="s">
        <v>233</v>
      </c>
      <c r="G210">
        <v>640</v>
      </c>
      <c r="H210" t="s">
        <v>155</v>
      </c>
      <c r="I210">
        <v>101</v>
      </c>
      <c r="J210">
        <v>2</v>
      </c>
      <c r="K210" t="s">
        <v>2976</v>
      </c>
      <c r="L210" t="s">
        <v>156</v>
      </c>
      <c r="M210">
        <v>90</v>
      </c>
      <c r="N210" t="s">
        <v>2998</v>
      </c>
      <c r="O210" t="s">
        <v>2998</v>
      </c>
      <c r="P210">
        <v>1</v>
      </c>
      <c r="Q210" t="s">
        <v>227</v>
      </c>
      <c r="R210" t="s">
        <v>234</v>
      </c>
      <c r="S210">
        <v>77</v>
      </c>
      <c r="T210" t="s">
        <v>3019</v>
      </c>
      <c r="U210" t="s">
        <v>3032</v>
      </c>
      <c r="V210" t="s">
        <v>3018</v>
      </c>
      <c r="W210">
        <v>1.365286</v>
      </c>
    </row>
    <row r="211" spans="1:23" x14ac:dyDescent="0.25">
      <c r="A211">
        <v>210</v>
      </c>
      <c r="B211" t="s">
        <v>60</v>
      </c>
      <c r="C211">
        <v>8.34</v>
      </c>
      <c r="D211">
        <v>987.95962899999995</v>
      </c>
      <c r="E211">
        <v>33751.356479000002</v>
      </c>
      <c r="F211" t="s">
        <v>485</v>
      </c>
      <c r="G211">
        <v>640</v>
      </c>
      <c r="H211" t="s">
        <v>66</v>
      </c>
      <c r="I211">
        <v>161</v>
      </c>
      <c r="J211">
        <v>80</v>
      </c>
      <c r="K211">
        <v>6</v>
      </c>
      <c r="L211" t="s">
        <v>67</v>
      </c>
      <c r="M211">
        <v>95</v>
      </c>
      <c r="N211" t="s">
        <v>2998</v>
      </c>
      <c r="O211" t="s">
        <v>2998</v>
      </c>
      <c r="P211">
        <v>1</v>
      </c>
      <c r="Q211" t="s">
        <v>68</v>
      </c>
      <c r="R211" t="s">
        <v>234</v>
      </c>
      <c r="S211">
        <v>8</v>
      </c>
      <c r="T211" t="s">
        <v>2999</v>
      </c>
      <c r="U211" t="s">
        <v>3062</v>
      </c>
      <c r="V211" t="s">
        <v>3001</v>
      </c>
      <c r="W211">
        <v>8.3401420000000002</v>
      </c>
    </row>
    <row r="212" spans="1:23" x14ac:dyDescent="0.25">
      <c r="A212">
        <v>211</v>
      </c>
      <c r="B212" t="s">
        <v>60</v>
      </c>
      <c r="C212">
        <v>4.1500000000000004</v>
      </c>
      <c r="D212">
        <v>778.25652100000002</v>
      </c>
      <c r="E212">
        <v>16784.255495000001</v>
      </c>
      <c r="F212" t="s">
        <v>104</v>
      </c>
      <c r="G212">
        <v>640</v>
      </c>
      <c r="H212" t="s">
        <v>66</v>
      </c>
      <c r="I212">
        <v>183</v>
      </c>
      <c r="J212">
        <v>80</v>
      </c>
      <c r="K212">
        <v>4</v>
      </c>
      <c r="L212" t="s">
        <v>67</v>
      </c>
      <c r="M212">
        <v>95</v>
      </c>
      <c r="N212" t="s">
        <v>2998</v>
      </c>
      <c r="O212" t="s">
        <v>2998</v>
      </c>
      <c r="P212">
        <v>3</v>
      </c>
      <c r="Q212" t="s">
        <v>68</v>
      </c>
      <c r="R212" t="s">
        <v>106</v>
      </c>
      <c r="S212">
        <v>8</v>
      </c>
      <c r="T212" t="s">
        <v>2999</v>
      </c>
      <c r="U212" t="s">
        <v>3012</v>
      </c>
      <c r="V212" t="s">
        <v>3001</v>
      </c>
      <c r="W212">
        <v>4.1474799999999998</v>
      </c>
    </row>
    <row r="213" spans="1:23" x14ac:dyDescent="0.25">
      <c r="A213">
        <v>212</v>
      </c>
      <c r="B213" t="s">
        <v>60</v>
      </c>
      <c r="C213">
        <v>7.34</v>
      </c>
      <c r="D213">
        <v>1423.1885299999999</v>
      </c>
      <c r="E213">
        <v>29692.30143</v>
      </c>
      <c r="F213" t="s">
        <v>120</v>
      </c>
      <c r="G213">
        <v>640</v>
      </c>
      <c r="H213" t="s">
        <v>97</v>
      </c>
      <c r="I213">
        <v>161</v>
      </c>
      <c r="J213">
        <v>40</v>
      </c>
      <c r="K213">
        <v>4</v>
      </c>
      <c r="L213" t="s">
        <v>67</v>
      </c>
      <c r="M213">
        <v>95</v>
      </c>
      <c r="N213" t="s">
        <v>2998</v>
      </c>
      <c r="O213" t="s">
        <v>2998</v>
      </c>
      <c r="P213">
        <v>4</v>
      </c>
      <c r="Q213" t="s">
        <v>98</v>
      </c>
      <c r="R213" t="s">
        <v>69</v>
      </c>
      <c r="S213">
        <v>77</v>
      </c>
      <c r="T213" t="s">
        <v>3002</v>
      </c>
      <c r="U213" t="s">
        <v>3013</v>
      </c>
      <c r="V213" t="s">
        <v>3004</v>
      </c>
      <c r="W213">
        <v>7.3371279999999999</v>
      </c>
    </row>
    <row r="214" spans="1:23" x14ac:dyDescent="0.25">
      <c r="A214">
        <v>213</v>
      </c>
      <c r="B214" t="s">
        <v>60</v>
      </c>
      <c r="C214">
        <v>3.13</v>
      </c>
      <c r="D214">
        <v>861.25936200000001</v>
      </c>
      <c r="E214">
        <v>12682.053379999999</v>
      </c>
      <c r="F214" t="s">
        <v>170</v>
      </c>
      <c r="G214">
        <v>640</v>
      </c>
      <c r="H214" t="s">
        <v>535</v>
      </c>
      <c r="I214">
        <v>101</v>
      </c>
      <c r="J214">
        <v>2</v>
      </c>
      <c r="K214" t="s">
        <v>2976</v>
      </c>
      <c r="L214" t="s">
        <v>156</v>
      </c>
      <c r="M214">
        <v>90</v>
      </c>
      <c r="N214" t="s">
        <v>2998</v>
      </c>
      <c r="O214" t="s">
        <v>2998</v>
      </c>
      <c r="P214">
        <v>2</v>
      </c>
      <c r="Q214" t="s">
        <v>157</v>
      </c>
      <c r="R214" t="s">
        <v>172</v>
      </c>
      <c r="S214">
        <v>4</v>
      </c>
      <c r="T214" t="s">
        <v>3036</v>
      </c>
      <c r="U214" t="s">
        <v>3044</v>
      </c>
      <c r="V214" t="s">
        <v>3018</v>
      </c>
      <c r="W214">
        <v>3.133804</v>
      </c>
    </row>
    <row r="215" spans="1:23" x14ac:dyDescent="0.25">
      <c r="A215">
        <v>214</v>
      </c>
      <c r="B215" t="s">
        <v>60</v>
      </c>
      <c r="C215">
        <v>4.68</v>
      </c>
      <c r="D215">
        <v>817.95731999999998</v>
      </c>
      <c r="E215">
        <v>18948.693252000001</v>
      </c>
      <c r="F215" t="s">
        <v>191</v>
      </c>
      <c r="G215">
        <v>640</v>
      </c>
      <c r="H215" t="s">
        <v>176</v>
      </c>
      <c r="I215">
        <v>141</v>
      </c>
      <c r="J215">
        <v>1</v>
      </c>
      <c r="K215" t="s">
        <v>2976</v>
      </c>
      <c r="L215" t="s">
        <v>156</v>
      </c>
      <c r="M215">
        <v>90</v>
      </c>
      <c r="N215" t="s">
        <v>2998</v>
      </c>
      <c r="O215" t="s">
        <v>2998</v>
      </c>
      <c r="P215">
        <v>2</v>
      </c>
      <c r="Q215" t="s">
        <v>157</v>
      </c>
      <c r="R215" t="s">
        <v>187</v>
      </c>
      <c r="S215">
        <v>5</v>
      </c>
      <c r="T215" t="s">
        <v>3023</v>
      </c>
      <c r="U215" t="s">
        <v>3030</v>
      </c>
      <c r="V215" t="s">
        <v>3018</v>
      </c>
      <c r="W215">
        <v>4.6823240000000004</v>
      </c>
    </row>
    <row r="216" spans="1:23" x14ac:dyDescent="0.25">
      <c r="A216">
        <v>215</v>
      </c>
      <c r="B216" t="s">
        <v>60</v>
      </c>
      <c r="C216">
        <v>3.85</v>
      </c>
      <c r="D216">
        <v>534.12572</v>
      </c>
      <c r="E216">
        <v>15562.697662</v>
      </c>
      <c r="F216" t="s">
        <v>163</v>
      </c>
      <c r="G216">
        <v>640</v>
      </c>
      <c r="H216" t="s">
        <v>164</v>
      </c>
      <c r="I216">
        <v>141</v>
      </c>
      <c r="J216">
        <v>3</v>
      </c>
      <c r="K216" t="s">
        <v>2976</v>
      </c>
      <c r="L216" t="s">
        <v>156</v>
      </c>
      <c r="M216">
        <v>98</v>
      </c>
      <c r="N216" t="s">
        <v>2998</v>
      </c>
      <c r="O216" t="s">
        <v>2998</v>
      </c>
      <c r="P216">
        <v>5</v>
      </c>
      <c r="Q216" t="s">
        <v>157</v>
      </c>
      <c r="R216" t="s">
        <v>165</v>
      </c>
      <c r="S216">
        <v>8</v>
      </c>
      <c r="T216" t="s">
        <v>3016</v>
      </c>
      <c r="U216" t="s">
        <v>3017</v>
      </c>
      <c r="V216" t="s">
        <v>3018</v>
      </c>
      <c r="W216">
        <v>3.8456260000000002</v>
      </c>
    </row>
    <row r="217" spans="1:23" x14ac:dyDescent="0.25">
      <c r="A217">
        <v>216</v>
      </c>
      <c r="B217" t="s">
        <v>60</v>
      </c>
      <c r="C217">
        <v>5.85</v>
      </c>
      <c r="D217">
        <v>698.33644700000002</v>
      </c>
      <c r="E217">
        <v>23665.410464000001</v>
      </c>
      <c r="F217" t="s">
        <v>81</v>
      </c>
      <c r="G217">
        <v>640</v>
      </c>
      <c r="H217" t="s">
        <v>66</v>
      </c>
      <c r="I217">
        <v>141</v>
      </c>
      <c r="J217">
        <v>45</v>
      </c>
      <c r="K217">
        <v>5</v>
      </c>
      <c r="L217" t="s">
        <v>82</v>
      </c>
      <c r="M217">
        <v>95</v>
      </c>
      <c r="N217" t="s">
        <v>2998</v>
      </c>
      <c r="O217" t="s">
        <v>2998</v>
      </c>
      <c r="P217">
        <v>3</v>
      </c>
      <c r="Q217" t="s">
        <v>105</v>
      </c>
      <c r="R217" t="s">
        <v>84</v>
      </c>
      <c r="S217">
        <v>10</v>
      </c>
      <c r="T217" t="s">
        <v>2999</v>
      </c>
      <c r="U217" t="s">
        <v>3053</v>
      </c>
      <c r="V217" t="s">
        <v>3001</v>
      </c>
      <c r="W217">
        <v>5.8478500000000002</v>
      </c>
    </row>
    <row r="218" spans="1:23" x14ac:dyDescent="0.25">
      <c r="A218">
        <v>217</v>
      </c>
      <c r="B218" t="s">
        <v>60</v>
      </c>
      <c r="C218">
        <v>3.09</v>
      </c>
      <c r="D218">
        <v>588.65988600000003</v>
      </c>
      <c r="E218">
        <v>12513.686484</v>
      </c>
      <c r="F218" t="s">
        <v>237</v>
      </c>
      <c r="G218">
        <v>640</v>
      </c>
      <c r="H218" t="s">
        <v>97</v>
      </c>
      <c r="I218">
        <v>161</v>
      </c>
      <c r="J218">
        <v>75</v>
      </c>
      <c r="K218">
        <v>4</v>
      </c>
      <c r="L218" t="s">
        <v>67</v>
      </c>
      <c r="M218">
        <v>95</v>
      </c>
      <c r="N218" t="s">
        <v>2998</v>
      </c>
      <c r="O218" t="s">
        <v>2998</v>
      </c>
      <c r="P218">
        <v>4</v>
      </c>
      <c r="Q218" t="s">
        <v>68</v>
      </c>
      <c r="R218" t="s">
        <v>69</v>
      </c>
      <c r="S218">
        <v>8</v>
      </c>
      <c r="T218" t="s">
        <v>3002</v>
      </c>
      <c r="U218" t="s">
        <v>3005</v>
      </c>
      <c r="V218" t="s">
        <v>3004</v>
      </c>
      <c r="W218">
        <v>3.0921989999999999</v>
      </c>
    </row>
    <row r="219" spans="1:23" x14ac:dyDescent="0.25">
      <c r="A219">
        <v>218</v>
      </c>
      <c r="B219" t="s">
        <v>60</v>
      </c>
      <c r="C219">
        <v>1.61</v>
      </c>
      <c r="D219">
        <v>412.902986</v>
      </c>
      <c r="E219">
        <v>6507.5324780000001</v>
      </c>
      <c r="F219" t="s">
        <v>81</v>
      </c>
      <c r="G219">
        <v>640</v>
      </c>
      <c r="H219" t="s">
        <v>66</v>
      </c>
      <c r="I219">
        <v>161</v>
      </c>
      <c r="J219">
        <v>75</v>
      </c>
      <c r="K219">
        <v>5</v>
      </c>
      <c r="L219" t="s">
        <v>67</v>
      </c>
      <c r="M219">
        <v>95</v>
      </c>
      <c r="N219" t="s">
        <v>2998</v>
      </c>
      <c r="O219" t="s">
        <v>2998</v>
      </c>
      <c r="P219">
        <v>3</v>
      </c>
      <c r="Q219" t="s">
        <v>68</v>
      </c>
      <c r="R219" t="s">
        <v>84</v>
      </c>
      <c r="S219">
        <v>8</v>
      </c>
      <c r="T219" t="s">
        <v>2999</v>
      </c>
      <c r="U219" t="s">
        <v>3053</v>
      </c>
      <c r="V219" t="s">
        <v>3001</v>
      </c>
      <c r="W219">
        <v>1.6080460000000001</v>
      </c>
    </row>
    <row r="220" spans="1:23" x14ac:dyDescent="0.25">
      <c r="A220">
        <v>219</v>
      </c>
      <c r="B220" t="s">
        <v>60</v>
      </c>
      <c r="C220">
        <v>11.09</v>
      </c>
      <c r="D220">
        <v>2194.0253739999998</v>
      </c>
      <c r="E220">
        <v>44878.969520999999</v>
      </c>
      <c r="F220" t="s">
        <v>142</v>
      </c>
      <c r="G220">
        <v>640</v>
      </c>
      <c r="H220" t="s">
        <v>176</v>
      </c>
      <c r="I220">
        <v>141</v>
      </c>
      <c r="J220">
        <v>3</v>
      </c>
      <c r="K220" t="s">
        <v>2976</v>
      </c>
      <c r="L220" t="s">
        <v>156</v>
      </c>
      <c r="M220">
        <v>95</v>
      </c>
      <c r="N220" t="s">
        <v>2998</v>
      </c>
      <c r="O220" t="s">
        <v>2998</v>
      </c>
      <c r="P220">
        <v>3</v>
      </c>
      <c r="Q220" t="s">
        <v>227</v>
      </c>
      <c r="R220" t="s">
        <v>143</v>
      </c>
      <c r="S220">
        <v>6</v>
      </c>
      <c r="T220" t="s">
        <v>3023</v>
      </c>
      <c r="U220" t="s">
        <v>3000</v>
      </c>
      <c r="V220" t="s">
        <v>3018</v>
      </c>
      <c r="W220">
        <v>11.089840000000001</v>
      </c>
    </row>
    <row r="221" spans="1:23" x14ac:dyDescent="0.25">
      <c r="A221">
        <v>220</v>
      </c>
      <c r="B221" t="s">
        <v>60</v>
      </c>
      <c r="C221">
        <v>2.1800000000000002</v>
      </c>
      <c r="D221">
        <v>585.566776</v>
      </c>
      <c r="E221">
        <v>8820.9186200000004</v>
      </c>
      <c r="F221" t="s">
        <v>599</v>
      </c>
      <c r="G221">
        <v>640</v>
      </c>
      <c r="H221" t="s">
        <v>208</v>
      </c>
      <c r="I221">
        <v>102</v>
      </c>
      <c r="J221">
        <v>60</v>
      </c>
      <c r="K221">
        <v>6</v>
      </c>
      <c r="L221" t="s">
        <v>82</v>
      </c>
      <c r="M221">
        <v>95</v>
      </c>
      <c r="N221" t="s">
        <v>2998</v>
      </c>
      <c r="O221" t="s">
        <v>2998</v>
      </c>
      <c r="P221">
        <v>1</v>
      </c>
      <c r="Q221" t="s">
        <v>105</v>
      </c>
      <c r="R221" t="s">
        <v>234</v>
      </c>
      <c r="S221">
        <v>9</v>
      </c>
      <c r="T221" t="s">
        <v>3006</v>
      </c>
      <c r="U221" t="s">
        <v>3056</v>
      </c>
      <c r="V221" t="s">
        <v>3008</v>
      </c>
      <c r="W221">
        <v>2.179697</v>
      </c>
    </row>
    <row r="222" spans="1:23" x14ac:dyDescent="0.25">
      <c r="A222">
        <v>221</v>
      </c>
      <c r="B222" t="s">
        <v>60</v>
      </c>
      <c r="C222">
        <v>5.97</v>
      </c>
      <c r="D222">
        <v>902.63587800000005</v>
      </c>
      <c r="E222">
        <v>24149.514149999999</v>
      </c>
      <c r="F222" t="s">
        <v>816</v>
      </c>
      <c r="G222">
        <v>640</v>
      </c>
      <c r="H222" t="s">
        <v>148</v>
      </c>
      <c r="I222">
        <v>102</v>
      </c>
      <c r="J222">
        <v>10</v>
      </c>
      <c r="K222">
        <v>6</v>
      </c>
      <c r="L222" t="s">
        <v>82</v>
      </c>
      <c r="M222">
        <v>95</v>
      </c>
      <c r="N222" t="s">
        <v>2998</v>
      </c>
      <c r="O222" t="s">
        <v>2998</v>
      </c>
      <c r="P222">
        <v>1</v>
      </c>
      <c r="Q222" t="s">
        <v>98</v>
      </c>
      <c r="R222" t="s">
        <v>149</v>
      </c>
      <c r="S222">
        <v>88</v>
      </c>
      <c r="T222" t="s">
        <v>3040</v>
      </c>
      <c r="U222" t="s">
        <v>3061</v>
      </c>
      <c r="V222" t="s">
        <v>3042</v>
      </c>
      <c r="W222">
        <v>5.9674750000000003</v>
      </c>
    </row>
    <row r="223" spans="1:23" x14ac:dyDescent="0.25">
      <c r="A223">
        <v>222</v>
      </c>
      <c r="B223" t="s">
        <v>60</v>
      </c>
      <c r="C223">
        <v>29.73</v>
      </c>
      <c r="D223">
        <v>2854.3638449999999</v>
      </c>
      <c r="E223">
        <v>120300.469966</v>
      </c>
      <c r="F223" t="s">
        <v>81</v>
      </c>
      <c r="G223">
        <v>640</v>
      </c>
      <c r="H223" t="s">
        <v>66</v>
      </c>
      <c r="I223">
        <v>183</v>
      </c>
      <c r="J223">
        <v>75</v>
      </c>
      <c r="K223">
        <v>5</v>
      </c>
      <c r="L223" t="s">
        <v>67</v>
      </c>
      <c r="M223">
        <v>95</v>
      </c>
      <c r="N223" t="s">
        <v>2998</v>
      </c>
      <c r="O223" t="s">
        <v>2998</v>
      </c>
      <c r="P223">
        <v>3</v>
      </c>
      <c r="Q223" t="s">
        <v>68</v>
      </c>
      <c r="R223" t="s">
        <v>84</v>
      </c>
      <c r="S223">
        <v>8</v>
      </c>
      <c r="T223" t="s">
        <v>2999</v>
      </c>
      <c r="U223" t="s">
        <v>3053</v>
      </c>
      <c r="V223" t="s">
        <v>3001</v>
      </c>
      <c r="W223">
        <v>29.726890000000001</v>
      </c>
    </row>
    <row r="224" spans="1:23" x14ac:dyDescent="0.25">
      <c r="A224">
        <v>223</v>
      </c>
      <c r="B224" t="s">
        <v>60</v>
      </c>
      <c r="C224">
        <v>16.91</v>
      </c>
      <c r="D224">
        <v>698.73114099999998</v>
      </c>
      <c r="E224">
        <v>11343.398977000001</v>
      </c>
      <c r="F224" t="s">
        <v>96</v>
      </c>
      <c r="G224">
        <v>640</v>
      </c>
      <c r="H224" t="s">
        <v>155</v>
      </c>
      <c r="I224">
        <v>101</v>
      </c>
      <c r="J224">
        <v>3</v>
      </c>
      <c r="K224" t="s">
        <v>2976</v>
      </c>
      <c r="L224" t="s">
        <v>156</v>
      </c>
      <c r="M224">
        <v>95</v>
      </c>
      <c r="N224" t="s">
        <v>2998</v>
      </c>
      <c r="O224" t="s">
        <v>2998</v>
      </c>
      <c r="P224">
        <v>4</v>
      </c>
      <c r="Q224" t="s">
        <v>227</v>
      </c>
      <c r="R224" t="s">
        <v>69</v>
      </c>
      <c r="S224">
        <v>6</v>
      </c>
      <c r="T224" t="s">
        <v>3019</v>
      </c>
      <c r="U224" t="s">
        <v>3003</v>
      </c>
      <c r="V224" t="s">
        <v>3018</v>
      </c>
      <c r="W224">
        <v>2.8030149999999998</v>
      </c>
    </row>
    <row r="225" spans="1:23" x14ac:dyDescent="0.25">
      <c r="A225">
        <v>224</v>
      </c>
      <c r="B225" t="s">
        <v>60</v>
      </c>
      <c r="C225">
        <v>4.34</v>
      </c>
      <c r="D225">
        <v>726.689076</v>
      </c>
      <c r="E225">
        <v>17555.136410999999</v>
      </c>
      <c r="F225" t="s">
        <v>104</v>
      </c>
      <c r="G225">
        <v>640</v>
      </c>
      <c r="H225" t="s">
        <v>66</v>
      </c>
      <c r="I225">
        <v>183</v>
      </c>
      <c r="J225">
        <v>65</v>
      </c>
      <c r="K225">
        <v>4</v>
      </c>
      <c r="L225" t="s">
        <v>67</v>
      </c>
      <c r="M225">
        <v>95</v>
      </c>
      <c r="N225" t="s">
        <v>2998</v>
      </c>
      <c r="O225" t="s">
        <v>2998</v>
      </c>
      <c r="P225">
        <v>3</v>
      </c>
      <c r="Q225" t="s">
        <v>68</v>
      </c>
      <c r="R225" t="s">
        <v>106</v>
      </c>
      <c r="S225">
        <v>8</v>
      </c>
      <c r="T225" t="s">
        <v>2999</v>
      </c>
      <c r="U225" t="s">
        <v>3012</v>
      </c>
      <c r="V225" t="s">
        <v>3001</v>
      </c>
      <c r="W225">
        <v>4.3379690000000002</v>
      </c>
    </row>
    <row r="226" spans="1:23" x14ac:dyDescent="0.25">
      <c r="A226">
        <v>225</v>
      </c>
      <c r="B226" t="s">
        <v>60</v>
      </c>
      <c r="C226">
        <v>10.01</v>
      </c>
      <c r="D226">
        <v>1618.702348</v>
      </c>
      <c r="E226">
        <v>40497.894139000004</v>
      </c>
      <c r="F226" t="s">
        <v>120</v>
      </c>
      <c r="G226">
        <v>640</v>
      </c>
      <c r="H226" t="s">
        <v>97</v>
      </c>
      <c r="I226">
        <v>161</v>
      </c>
      <c r="J226">
        <v>85</v>
      </c>
      <c r="K226">
        <v>4</v>
      </c>
      <c r="L226" t="s">
        <v>67</v>
      </c>
      <c r="M226">
        <v>95</v>
      </c>
      <c r="N226" t="s">
        <v>2998</v>
      </c>
      <c r="O226" t="s">
        <v>2998</v>
      </c>
      <c r="P226">
        <v>4</v>
      </c>
      <c r="Q226" t="s">
        <v>98</v>
      </c>
      <c r="R226" t="s">
        <v>69</v>
      </c>
      <c r="S226">
        <v>5</v>
      </c>
      <c r="T226" t="s">
        <v>3002</v>
      </c>
      <c r="U226" t="s">
        <v>3013</v>
      </c>
      <c r="V226" t="s">
        <v>3004</v>
      </c>
      <c r="W226">
        <v>10.007250000000001</v>
      </c>
    </row>
    <row r="227" spans="1:23" x14ac:dyDescent="0.25">
      <c r="A227">
        <v>226</v>
      </c>
      <c r="B227" t="s">
        <v>60</v>
      </c>
      <c r="C227">
        <v>7.86</v>
      </c>
      <c r="D227">
        <v>1063.6275390000001</v>
      </c>
      <c r="E227">
        <v>31814.611090999999</v>
      </c>
      <c r="F227" t="s">
        <v>1509</v>
      </c>
      <c r="G227">
        <v>640</v>
      </c>
      <c r="H227" t="s">
        <v>66</v>
      </c>
      <c r="I227">
        <v>183</v>
      </c>
      <c r="J227">
        <v>77</v>
      </c>
      <c r="K227">
        <v>5</v>
      </c>
      <c r="L227" t="s">
        <v>67</v>
      </c>
      <c r="M227">
        <v>95</v>
      </c>
      <c r="N227" t="s">
        <v>2998</v>
      </c>
      <c r="O227" t="s">
        <v>2998</v>
      </c>
      <c r="P227">
        <v>3</v>
      </c>
      <c r="Q227" t="s">
        <v>68</v>
      </c>
      <c r="R227" t="s">
        <v>143</v>
      </c>
      <c r="S227">
        <v>8</v>
      </c>
      <c r="T227" t="s">
        <v>2999</v>
      </c>
      <c r="U227" t="s">
        <v>3058</v>
      </c>
      <c r="V227" t="s">
        <v>3001</v>
      </c>
      <c r="W227">
        <v>7.8615620000000002</v>
      </c>
    </row>
    <row r="228" spans="1:23" x14ac:dyDescent="0.25">
      <c r="A228">
        <v>227</v>
      </c>
      <c r="B228" t="s">
        <v>60</v>
      </c>
      <c r="C228">
        <v>8.36</v>
      </c>
      <c r="D228">
        <v>909.872387</v>
      </c>
      <c r="E228">
        <v>33816.974870999999</v>
      </c>
      <c r="F228" t="s">
        <v>81</v>
      </c>
      <c r="G228">
        <v>640</v>
      </c>
      <c r="H228" t="s">
        <v>66</v>
      </c>
      <c r="I228">
        <v>183</v>
      </c>
      <c r="J228">
        <v>88</v>
      </c>
      <c r="K228">
        <v>5</v>
      </c>
      <c r="L228" t="s">
        <v>91</v>
      </c>
      <c r="M228">
        <v>95</v>
      </c>
      <c r="N228" t="s">
        <v>2998</v>
      </c>
      <c r="O228" t="s">
        <v>2998</v>
      </c>
      <c r="P228">
        <v>3</v>
      </c>
      <c r="Q228" t="s">
        <v>92</v>
      </c>
      <c r="R228" t="s">
        <v>84</v>
      </c>
      <c r="S228">
        <v>6</v>
      </c>
      <c r="T228" t="s">
        <v>2999</v>
      </c>
      <c r="U228" t="s">
        <v>3053</v>
      </c>
      <c r="V228" t="s">
        <v>3001</v>
      </c>
      <c r="W228">
        <v>8.3563569999999991</v>
      </c>
    </row>
    <row r="229" spans="1:23" x14ac:dyDescent="0.25">
      <c r="A229">
        <v>228</v>
      </c>
      <c r="B229" t="s">
        <v>60</v>
      </c>
      <c r="C229">
        <v>2.41</v>
      </c>
      <c r="D229">
        <v>600.01350000000002</v>
      </c>
      <c r="E229">
        <v>9737.8185570000005</v>
      </c>
      <c r="F229" t="s">
        <v>239</v>
      </c>
      <c r="G229">
        <v>640</v>
      </c>
      <c r="H229" t="s">
        <v>66</v>
      </c>
      <c r="I229">
        <v>161</v>
      </c>
      <c r="J229">
        <v>25</v>
      </c>
      <c r="K229">
        <v>5</v>
      </c>
      <c r="L229" t="s">
        <v>91</v>
      </c>
      <c r="M229">
        <v>95</v>
      </c>
      <c r="N229" t="s">
        <v>2998</v>
      </c>
      <c r="O229" t="s">
        <v>2998</v>
      </c>
      <c r="P229">
        <v>3</v>
      </c>
      <c r="Q229" t="s">
        <v>92</v>
      </c>
      <c r="R229" t="s">
        <v>69</v>
      </c>
      <c r="S229">
        <v>6</v>
      </c>
      <c r="T229" t="s">
        <v>2999</v>
      </c>
      <c r="U229" t="s">
        <v>3033</v>
      </c>
      <c r="V229" t="s">
        <v>3001</v>
      </c>
      <c r="W229">
        <v>2.4062670000000002</v>
      </c>
    </row>
    <row r="230" spans="1:23" x14ac:dyDescent="0.25">
      <c r="A230">
        <v>229</v>
      </c>
      <c r="B230" t="s">
        <v>60</v>
      </c>
      <c r="C230">
        <v>12.15</v>
      </c>
      <c r="D230">
        <v>1390.468415</v>
      </c>
      <c r="E230">
        <v>49183.726573</v>
      </c>
      <c r="F230" t="s">
        <v>636</v>
      </c>
      <c r="G230">
        <v>640</v>
      </c>
      <c r="H230" t="s">
        <v>66</v>
      </c>
      <c r="I230">
        <v>8</v>
      </c>
      <c r="J230">
        <v>82</v>
      </c>
      <c r="K230" t="s">
        <v>2976</v>
      </c>
      <c r="L230" t="s">
        <v>82</v>
      </c>
      <c r="M230">
        <v>100</v>
      </c>
      <c r="N230" t="s">
        <v>2998</v>
      </c>
      <c r="O230" t="s">
        <v>2998</v>
      </c>
      <c r="P230">
        <v>3</v>
      </c>
      <c r="Q230" t="s">
        <v>98</v>
      </c>
      <c r="R230" t="s">
        <v>637</v>
      </c>
      <c r="S230">
        <v>77</v>
      </c>
      <c r="T230" t="s">
        <v>2999</v>
      </c>
      <c r="U230" t="s">
        <v>3024</v>
      </c>
      <c r="V230" t="s">
        <v>3050</v>
      </c>
      <c r="W230">
        <v>12.153560000000001</v>
      </c>
    </row>
    <row r="231" spans="1:23" x14ac:dyDescent="0.25">
      <c r="A231">
        <v>230</v>
      </c>
      <c r="B231" t="s">
        <v>60</v>
      </c>
      <c r="C231">
        <v>3.8</v>
      </c>
      <c r="D231">
        <v>53.680722000000003</v>
      </c>
      <c r="E231">
        <v>2.4829599999999998</v>
      </c>
      <c r="F231" t="s">
        <v>2998</v>
      </c>
      <c r="G231" t="s">
        <v>2998</v>
      </c>
      <c r="H231" t="s">
        <v>2998</v>
      </c>
      <c r="I231">
        <v>10</v>
      </c>
      <c r="J231" t="s">
        <v>2998</v>
      </c>
      <c r="K231" t="s">
        <v>2998</v>
      </c>
      <c r="L231" t="s">
        <v>2998</v>
      </c>
      <c r="M231" t="s">
        <v>2998</v>
      </c>
      <c r="N231" t="s">
        <v>2998</v>
      </c>
      <c r="O231" t="s">
        <v>2998</v>
      </c>
      <c r="P231" t="s">
        <v>2998</v>
      </c>
      <c r="Q231" t="s">
        <v>2998</v>
      </c>
      <c r="R231" t="s">
        <v>2998</v>
      </c>
      <c r="S231" t="s">
        <v>2998</v>
      </c>
      <c r="T231" t="s">
        <v>2998</v>
      </c>
      <c r="U231" t="s">
        <v>2998</v>
      </c>
      <c r="V231" t="s">
        <v>2998</v>
      </c>
      <c r="W231">
        <v>6.1399999999999996E-4</v>
      </c>
    </row>
    <row r="232" spans="1:23" x14ac:dyDescent="0.25">
      <c r="A232">
        <v>231</v>
      </c>
      <c r="B232" t="s">
        <v>60</v>
      </c>
      <c r="C232">
        <v>18.2</v>
      </c>
      <c r="D232">
        <v>1649.1819410000001</v>
      </c>
      <c r="E232">
        <v>73652.694273999994</v>
      </c>
      <c r="F232" t="s">
        <v>212</v>
      </c>
      <c r="G232">
        <v>640</v>
      </c>
      <c r="H232" t="s">
        <v>208</v>
      </c>
      <c r="I232">
        <v>10</v>
      </c>
      <c r="J232">
        <v>88</v>
      </c>
      <c r="K232" t="s">
        <v>2976</v>
      </c>
      <c r="L232" t="s">
        <v>67</v>
      </c>
      <c r="M232">
        <v>100</v>
      </c>
      <c r="N232" t="s">
        <v>2998</v>
      </c>
      <c r="O232" t="s">
        <v>2998</v>
      </c>
      <c r="P232">
        <v>3</v>
      </c>
      <c r="Q232" t="s">
        <v>68</v>
      </c>
      <c r="R232" t="s">
        <v>143</v>
      </c>
      <c r="S232">
        <v>8</v>
      </c>
      <c r="T232" t="s">
        <v>3006</v>
      </c>
      <c r="U232" t="s">
        <v>3011</v>
      </c>
      <c r="V232" t="s">
        <v>3008</v>
      </c>
      <c r="W232">
        <v>18.19998</v>
      </c>
    </row>
    <row r="233" spans="1:23" x14ac:dyDescent="0.25">
      <c r="A233">
        <v>232</v>
      </c>
      <c r="B233" t="s">
        <v>60</v>
      </c>
      <c r="C233">
        <v>29.2</v>
      </c>
      <c r="D233">
        <v>2479.2475880000002</v>
      </c>
      <c r="E233">
        <v>118053.126122</v>
      </c>
      <c r="F233" t="s">
        <v>131</v>
      </c>
      <c r="G233">
        <v>640</v>
      </c>
      <c r="H233" t="s">
        <v>97</v>
      </c>
      <c r="I233">
        <v>2</v>
      </c>
      <c r="J233">
        <v>40</v>
      </c>
      <c r="K233">
        <v>5</v>
      </c>
      <c r="L233" t="s">
        <v>82</v>
      </c>
      <c r="M233">
        <v>100</v>
      </c>
      <c r="N233" t="s">
        <v>2998</v>
      </c>
      <c r="O233" t="s">
        <v>2998</v>
      </c>
      <c r="P233">
        <v>4</v>
      </c>
      <c r="Q233" t="s">
        <v>105</v>
      </c>
      <c r="R233" t="s">
        <v>132</v>
      </c>
      <c r="S233">
        <v>10</v>
      </c>
      <c r="T233" t="s">
        <v>3002</v>
      </c>
      <c r="U233" t="s">
        <v>3015</v>
      </c>
      <c r="V233" t="s">
        <v>3004</v>
      </c>
      <c r="W233">
        <v>29.171559999999999</v>
      </c>
    </row>
    <row r="234" spans="1:23" x14ac:dyDescent="0.25">
      <c r="A234">
        <v>233</v>
      </c>
      <c r="B234" t="s">
        <v>60</v>
      </c>
      <c r="C234">
        <v>42.31</v>
      </c>
      <c r="D234">
        <v>3457.6024729999999</v>
      </c>
      <c r="E234">
        <v>171216.76198800001</v>
      </c>
      <c r="F234" t="s">
        <v>636</v>
      </c>
      <c r="G234">
        <v>640</v>
      </c>
      <c r="H234" t="s">
        <v>66</v>
      </c>
      <c r="I234">
        <v>8</v>
      </c>
      <c r="J234">
        <v>85</v>
      </c>
      <c r="K234">
        <v>5</v>
      </c>
      <c r="L234" t="s">
        <v>82</v>
      </c>
      <c r="M234">
        <v>100</v>
      </c>
      <c r="N234" t="s">
        <v>2998</v>
      </c>
      <c r="O234" t="s">
        <v>2998</v>
      </c>
      <c r="P234">
        <v>3</v>
      </c>
      <c r="Q234" t="s">
        <v>105</v>
      </c>
      <c r="R234" t="s">
        <v>637</v>
      </c>
      <c r="S234">
        <v>10</v>
      </c>
      <c r="T234" t="s">
        <v>2999</v>
      </c>
      <c r="U234" t="s">
        <v>3024</v>
      </c>
      <c r="V234" t="s">
        <v>3001</v>
      </c>
      <c r="W234">
        <v>42.308579999999999</v>
      </c>
    </row>
    <row r="235" spans="1:23" x14ac:dyDescent="0.25">
      <c r="A235">
        <v>234</v>
      </c>
      <c r="B235" t="s">
        <v>60</v>
      </c>
      <c r="C235">
        <v>127.35</v>
      </c>
      <c r="D235">
        <v>14154.861510999999</v>
      </c>
      <c r="E235">
        <v>515361.02074800001</v>
      </c>
      <c r="F235" t="s">
        <v>239</v>
      </c>
      <c r="G235">
        <v>640</v>
      </c>
      <c r="H235" t="s">
        <v>66</v>
      </c>
      <c r="I235">
        <v>8</v>
      </c>
      <c r="J235">
        <v>86</v>
      </c>
      <c r="K235">
        <v>5</v>
      </c>
      <c r="L235" t="s">
        <v>67</v>
      </c>
      <c r="M235">
        <v>100</v>
      </c>
      <c r="N235" t="s">
        <v>2998</v>
      </c>
      <c r="O235" t="s">
        <v>2998</v>
      </c>
      <c r="P235">
        <v>3</v>
      </c>
      <c r="Q235" t="s">
        <v>68</v>
      </c>
      <c r="R235" t="s">
        <v>69</v>
      </c>
      <c r="S235">
        <v>8</v>
      </c>
      <c r="T235" t="s">
        <v>2999</v>
      </c>
      <c r="U235" t="s">
        <v>3033</v>
      </c>
      <c r="V235" t="s">
        <v>3001</v>
      </c>
      <c r="W235">
        <v>127.3485</v>
      </c>
    </row>
    <row r="236" spans="1:23" x14ac:dyDescent="0.25">
      <c r="A236">
        <v>235</v>
      </c>
      <c r="B236" t="s">
        <v>60</v>
      </c>
      <c r="C236">
        <v>7.22</v>
      </c>
      <c r="D236">
        <v>1108.663051</v>
      </c>
      <c r="E236">
        <v>29216.316944999999</v>
      </c>
      <c r="F236" t="s">
        <v>636</v>
      </c>
      <c r="G236">
        <v>640</v>
      </c>
      <c r="H236" t="s">
        <v>66</v>
      </c>
      <c r="I236">
        <v>5</v>
      </c>
      <c r="J236">
        <v>10</v>
      </c>
      <c r="K236">
        <v>5</v>
      </c>
      <c r="L236" t="s">
        <v>82</v>
      </c>
      <c r="M236">
        <v>100</v>
      </c>
      <c r="N236" t="s">
        <v>2998</v>
      </c>
      <c r="O236" t="s">
        <v>2998</v>
      </c>
      <c r="P236">
        <v>3</v>
      </c>
      <c r="Q236" t="s">
        <v>98</v>
      </c>
      <c r="R236" t="s">
        <v>637</v>
      </c>
      <c r="S236">
        <v>77</v>
      </c>
      <c r="T236" t="s">
        <v>2999</v>
      </c>
      <c r="U236" t="s">
        <v>3024</v>
      </c>
      <c r="V236" t="s">
        <v>3001</v>
      </c>
      <c r="W236">
        <v>7.2195090000000004</v>
      </c>
    </row>
    <row r="237" spans="1:23" x14ac:dyDescent="0.25">
      <c r="A237">
        <v>236</v>
      </c>
      <c r="B237" t="s">
        <v>60</v>
      </c>
      <c r="C237">
        <v>6.67</v>
      </c>
      <c r="D237">
        <v>903.16960900000004</v>
      </c>
      <c r="E237">
        <v>27009.172920000001</v>
      </c>
      <c r="F237" t="s">
        <v>90</v>
      </c>
      <c r="G237">
        <v>640</v>
      </c>
      <c r="H237" t="s">
        <v>66</v>
      </c>
      <c r="I237">
        <v>10</v>
      </c>
      <c r="J237">
        <v>78</v>
      </c>
      <c r="K237">
        <v>6</v>
      </c>
      <c r="L237" t="s">
        <v>82</v>
      </c>
      <c r="M237">
        <v>100</v>
      </c>
      <c r="N237" t="s">
        <v>2998</v>
      </c>
      <c r="O237" t="s">
        <v>2998</v>
      </c>
      <c r="P237">
        <v>3</v>
      </c>
      <c r="Q237" t="s">
        <v>105</v>
      </c>
      <c r="R237" t="s">
        <v>69</v>
      </c>
      <c r="S237">
        <v>10</v>
      </c>
      <c r="T237" t="s">
        <v>2999</v>
      </c>
      <c r="U237" t="s">
        <v>3010</v>
      </c>
      <c r="V237" t="s">
        <v>3001</v>
      </c>
      <c r="W237">
        <v>6.674112</v>
      </c>
    </row>
    <row r="238" spans="1:23" x14ac:dyDescent="0.25">
      <c r="A238">
        <v>237</v>
      </c>
      <c r="B238" t="s">
        <v>60</v>
      </c>
      <c r="C238">
        <v>5.34</v>
      </c>
      <c r="D238">
        <v>965.58322499999997</v>
      </c>
      <c r="E238">
        <v>21604.695769999998</v>
      </c>
      <c r="F238" t="s">
        <v>458</v>
      </c>
      <c r="G238">
        <v>640</v>
      </c>
      <c r="H238" t="s">
        <v>176</v>
      </c>
      <c r="I238">
        <v>4</v>
      </c>
      <c r="J238">
        <v>5</v>
      </c>
      <c r="K238">
        <v>0</v>
      </c>
      <c r="L238" t="s">
        <v>156</v>
      </c>
      <c r="M238" t="s">
        <v>2998</v>
      </c>
      <c r="N238" t="s">
        <v>2998</v>
      </c>
      <c r="O238" t="s">
        <v>2998</v>
      </c>
      <c r="P238">
        <v>4</v>
      </c>
      <c r="Q238" t="s">
        <v>157</v>
      </c>
      <c r="R238" t="s">
        <v>416</v>
      </c>
      <c r="S238">
        <v>8</v>
      </c>
      <c r="T238" t="s">
        <v>3023</v>
      </c>
      <c r="U238" t="s">
        <v>3063</v>
      </c>
      <c r="V238" t="s">
        <v>3018</v>
      </c>
      <c r="W238">
        <v>5.3386360000000002</v>
      </c>
    </row>
    <row r="239" spans="1:23" x14ac:dyDescent="0.25">
      <c r="A239">
        <v>238</v>
      </c>
      <c r="B239" t="s">
        <v>60</v>
      </c>
      <c r="C239">
        <v>6.89</v>
      </c>
      <c r="D239">
        <v>869.92316800000003</v>
      </c>
      <c r="E239">
        <v>18828.281198000001</v>
      </c>
      <c r="F239" t="s">
        <v>186</v>
      </c>
      <c r="G239">
        <v>640</v>
      </c>
      <c r="H239" t="s">
        <v>176</v>
      </c>
      <c r="I239">
        <v>5</v>
      </c>
      <c r="J239">
        <v>3</v>
      </c>
      <c r="K239">
        <v>0</v>
      </c>
      <c r="L239" t="s">
        <v>156</v>
      </c>
      <c r="M239">
        <v>100</v>
      </c>
      <c r="N239" t="s">
        <v>2998</v>
      </c>
      <c r="O239" t="s">
        <v>2998</v>
      </c>
      <c r="P239">
        <v>2</v>
      </c>
      <c r="Q239" t="s">
        <v>157</v>
      </c>
      <c r="R239" t="s">
        <v>187</v>
      </c>
      <c r="S239">
        <v>8</v>
      </c>
      <c r="T239" t="s">
        <v>3023</v>
      </c>
      <c r="U239" t="s">
        <v>3029</v>
      </c>
      <c r="V239" t="s">
        <v>3018</v>
      </c>
      <c r="W239">
        <v>4.6525699999999999</v>
      </c>
    </row>
    <row r="240" spans="1:23" x14ac:dyDescent="0.25">
      <c r="A240">
        <v>239</v>
      </c>
      <c r="B240" t="s">
        <v>60</v>
      </c>
      <c r="C240">
        <v>36.99</v>
      </c>
      <c r="D240">
        <v>4099.0702339999998</v>
      </c>
      <c r="E240">
        <v>149677.48005899999</v>
      </c>
      <c r="F240" t="s">
        <v>90</v>
      </c>
      <c r="G240">
        <v>640</v>
      </c>
      <c r="H240" t="s">
        <v>208</v>
      </c>
      <c r="I240">
        <v>2</v>
      </c>
      <c r="J240">
        <v>67</v>
      </c>
      <c r="K240">
        <v>5</v>
      </c>
      <c r="L240" t="s">
        <v>82</v>
      </c>
      <c r="M240">
        <v>100</v>
      </c>
      <c r="N240" t="s">
        <v>2998</v>
      </c>
      <c r="O240" t="s">
        <v>2998</v>
      </c>
      <c r="P240">
        <v>3</v>
      </c>
      <c r="Q240" t="s">
        <v>98</v>
      </c>
      <c r="R240" t="s">
        <v>69</v>
      </c>
      <c r="S240">
        <v>77</v>
      </c>
      <c r="T240" t="s">
        <v>3006</v>
      </c>
      <c r="U240" t="s">
        <v>3010</v>
      </c>
      <c r="V240" t="s">
        <v>3008</v>
      </c>
      <c r="W240">
        <v>36.986109999999996</v>
      </c>
    </row>
    <row r="241" spans="1:23" x14ac:dyDescent="0.25">
      <c r="A241">
        <v>240</v>
      </c>
      <c r="B241" t="s">
        <v>60</v>
      </c>
      <c r="C241">
        <v>31.08</v>
      </c>
      <c r="D241">
        <v>2611.0563029999998</v>
      </c>
      <c r="E241">
        <v>125794.175919</v>
      </c>
      <c r="F241" t="s">
        <v>104</v>
      </c>
      <c r="G241">
        <v>640</v>
      </c>
      <c r="H241" t="s">
        <v>66</v>
      </c>
      <c r="I241">
        <v>8</v>
      </c>
      <c r="J241">
        <v>92</v>
      </c>
      <c r="K241">
        <v>4</v>
      </c>
      <c r="L241" t="s">
        <v>67</v>
      </c>
      <c r="M241">
        <v>100</v>
      </c>
      <c r="N241" t="s">
        <v>2998</v>
      </c>
      <c r="O241" t="s">
        <v>2998</v>
      </c>
      <c r="P241">
        <v>3</v>
      </c>
      <c r="Q241" t="s">
        <v>68</v>
      </c>
      <c r="R241" t="s">
        <v>106</v>
      </c>
      <c r="S241">
        <v>8</v>
      </c>
      <c r="T241" t="s">
        <v>2999</v>
      </c>
      <c r="U241" t="s">
        <v>3012</v>
      </c>
      <c r="V241" t="s">
        <v>3001</v>
      </c>
      <c r="W241">
        <v>31.084420000000001</v>
      </c>
    </row>
    <row r="242" spans="1:23" x14ac:dyDescent="0.25">
      <c r="A242">
        <v>241</v>
      </c>
      <c r="B242" t="s">
        <v>60</v>
      </c>
      <c r="C242">
        <v>8.8699999999999992</v>
      </c>
      <c r="D242">
        <v>962.87525400000004</v>
      </c>
      <c r="E242">
        <v>35895.518881999997</v>
      </c>
      <c r="F242" t="s">
        <v>270</v>
      </c>
      <c r="G242">
        <v>640</v>
      </c>
      <c r="H242" t="s">
        <v>208</v>
      </c>
      <c r="I242">
        <v>10</v>
      </c>
      <c r="J242">
        <v>70</v>
      </c>
      <c r="K242">
        <v>5</v>
      </c>
      <c r="L242" t="s">
        <v>67</v>
      </c>
      <c r="M242">
        <v>100</v>
      </c>
      <c r="N242" t="s">
        <v>2998</v>
      </c>
      <c r="O242" t="s">
        <v>2998</v>
      </c>
      <c r="P242">
        <v>1</v>
      </c>
      <c r="Q242" t="s">
        <v>68</v>
      </c>
      <c r="R242" t="s">
        <v>234</v>
      </c>
      <c r="S242">
        <v>8</v>
      </c>
      <c r="T242" t="s">
        <v>3006</v>
      </c>
      <c r="U242" t="s">
        <v>3009</v>
      </c>
      <c r="V242" t="s">
        <v>3008</v>
      </c>
      <c r="W242">
        <v>8.8699759999999994</v>
      </c>
    </row>
    <row r="243" spans="1:23" x14ac:dyDescent="0.25">
      <c r="A243">
        <v>242</v>
      </c>
      <c r="B243" t="s">
        <v>60</v>
      </c>
      <c r="C243">
        <v>20.79</v>
      </c>
      <c r="D243">
        <v>2407.49026</v>
      </c>
      <c r="E243">
        <v>84117.622231999994</v>
      </c>
      <c r="F243" t="s">
        <v>65</v>
      </c>
      <c r="G243">
        <v>640</v>
      </c>
      <c r="H243" t="s">
        <v>208</v>
      </c>
      <c r="I243">
        <v>2</v>
      </c>
      <c r="J243">
        <v>83</v>
      </c>
      <c r="K243">
        <v>5</v>
      </c>
      <c r="L243" t="s">
        <v>67</v>
      </c>
      <c r="M243">
        <v>100</v>
      </c>
      <c r="N243" t="s">
        <v>2998</v>
      </c>
      <c r="O243" t="s">
        <v>2998</v>
      </c>
      <c r="P243">
        <v>3</v>
      </c>
      <c r="Q243" t="s">
        <v>68</v>
      </c>
      <c r="R243" t="s">
        <v>69</v>
      </c>
      <c r="S243">
        <v>8</v>
      </c>
      <c r="T243" t="s">
        <v>3006</v>
      </c>
      <c r="U243" t="s">
        <v>3048</v>
      </c>
      <c r="V243" t="s">
        <v>3008</v>
      </c>
      <c r="W243">
        <v>20.785920000000001</v>
      </c>
    </row>
    <row r="244" spans="1:23" x14ac:dyDescent="0.25">
      <c r="A244">
        <v>243</v>
      </c>
      <c r="B244" t="s">
        <v>60</v>
      </c>
      <c r="C244">
        <v>5.86</v>
      </c>
      <c r="D244">
        <v>735.17939899999999</v>
      </c>
      <c r="E244">
        <v>23720.233734000001</v>
      </c>
      <c r="F244" t="s">
        <v>242</v>
      </c>
      <c r="G244">
        <v>640</v>
      </c>
      <c r="H244" t="s">
        <v>148</v>
      </c>
      <c r="I244">
        <v>10</v>
      </c>
      <c r="J244">
        <v>80</v>
      </c>
      <c r="K244">
        <v>7</v>
      </c>
      <c r="L244" t="s">
        <v>82</v>
      </c>
      <c r="M244">
        <v>100</v>
      </c>
      <c r="N244" t="s">
        <v>2998</v>
      </c>
      <c r="O244" t="s">
        <v>2998</v>
      </c>
      <c r="P244">
        <v>4</v>
      </c>
      <c r="Q244" t="s">
        <v>98</v>
      </c>
      <c r="R244" t="s">
        <v>234</v>
      </c>
      <c r="S244">
        <v>77</v>
      </c>
      <c r="T244" t="s">
        <v>3040</v>
      </c>
      <c r="U244" t="s">
        <v>3007</v>
      </c>
      <c r="V244" t="s">
        <v>3042</v>
      </c>
      <c r="W244">
        <v>5.8613970000000002</v>
      </c>
    </row>
    <row r="245" spans="1:23" x14ac:dyDescent="0.25">
      <c r="A245">
        <v>244</v>
      </c>
      <c r="B245" t="s">
        <v>60</v>
      </c>
      <c r="C245">
        <v>19.329999999999998</v>
      </c>
      <c r="D245">
        <v>1764.9892669999999</v>
      </c>
      <c r="E245">
        <v>78227.627017000006</v>
      </c>
      <c r="F245" t="s">
        <v>120</v>
      </c>
      <c r="G245">
        <v>640</v>
      </c>
      <c r="H245" t="s">
        <v>97</v>
      </c>
      <c r="I245">
        <v>10</v>
      </c>
      <c r="J245">
        <v>82</v>
      </c>
      <c r="K245">
        <v>4</v>
      </c>
      <c r="L245" t="s">
        <v>82</v>
      </c>
      <c r="M245">
        <v>100</v>
      </c>
      <c r="N245" t="s">
        <v>2998</v>
      </c>
      <c r="O245" t="s">
        <v>2998</v>
      </c>
      <c r="P245">
        <v>4</v>
      </c>
      <c r="Q245" t="s">
        <v>105</v>
      </c>
      <c r="R245" t="s">
        <v>69</v>
      </c>
      <c r="S245">
        <v>10</v>
      </c>
      <c r="T245" t="s">
        <v>3002</v>
      </c>
      <c r="U245" t="s">
        <v>3013</v>
      </c>
      <c r="V245" t="s">
        <v>3004</v>
      </c>
      <c r="W245">
        <v>19.330469999999998</v>
      </c>
    </row>
    <row r="246" spans="1:23" x14ac:dyDescent="0.25">
      <c r="A246">
        <v>245</v>
      </c>
      <c r="B246" t="s">
        <v>60</v>
      </c>
      <c r="C246">
        <v>4.58</v>
      </c>
      <c r="D246">
        <v>895.56129199999998</v>
      </c>
      <c r="E246">
        <v>18549.825049999999</v>
      </c>
      <c r="F246" t="s">
        <v>299</v>
      </c>
      <c r="G246">
        <v>640</v>
      </c>
      <c r="H246" t="s">
        <v>176</v>
      </c>
      <c r="I246">
        <v>101</v>
      </c>
      <c r="J246">
        <v>3</v>
      </c>
      <c r="K246" t="s">
        <v>2976</v>
      </c>
      <c r="L246" t="s">
        <v>156</v>
      </c>
      <c r="M246">
        <v>100</v>
      </c>
      <c r="N246" t="s">
        <v>2998</v>
      </c>
      <c r="O246" t="s">
        <v>2998</v>
      </c>
      <c r="P246">
        <v>2</v>
      </c>
      <c r="Q246" t="s">
        <v>157</v>
      </c>
      <c r="R246" t="s">
        <v>187</v>
      </c>
      <c r="S246">
        <v>8</v>
      </c>
      <c r="T246" t="s">
        <v>3023</v>
      </c>
      <c r="U246" t="s">
        <v>3028</v>
      </c>
      <c r="V246" t="s">
        <v>3018</v>
      </c>
      <c r="W246">
        <v>4.5837620000000001</v>
      </c>
    </row>
    <row r="247" spans="1:23" x14ac:dyDescent="0.25">
      <c r="A247">
        <v>246</v>
      </c>
      <c r="B247" t="s">
        <v>60</v>
      </c>
      <c r="C247">
        <v>0.89</v>
      </c>
      <c r="D247">
        <v>295.56794100000002</v>
      </c>
      <c r="E247">
        <v>3612.399762</v>
      </c>
      <c r="F247" t="s">
        <v>120</v>
      </c>
      <c r="G247">
        <v>640</v>
      </c>
      <c r="H247" t="s">
        <v>97</v>
      </c>
      <c r="I247">
        <v>101</v>
      </c>
      <c r="J247">
        <v>10</v>
      </c>
      <c r="K247" t="s">
        <v>2998</v>
      </c>
      <c r="L247" t="s">
        <v>91</v>
      </c>
      <c r="M247">
        <v>100</v>
      </c>
      <c r="N247" t="s">
        <v>2998</v>
      </c>
      <c r="O247" t="s">
        <v>2998</v>
      </c>
      <c r="P247">
        <v>4</v>
      </c>
      <c r="Q247" t="s">
        <v>92</v>
      </c>
      <c r="R247" t="s">
        <v>69</v>
      </c>
      <c r="S247">
        <v>6</v>
      </c>
      <c r="T247" t="s">
        <v>3002</v>
      </c>
      <c r="U247" t="s">
        <v>3013</v>
      </c>
      <c r="V247" t="s">
        <v>3004</v>
      </c>
      <c r="W247">
        <v>0.89264299999999996</v>
      </c>
    </row>
    <row r="248" spans="1:23" x14ac:dyDescent="0.25">
      <c r="A248">
        <v>247</v>
      </c>
      <c r="B248" t="s">
        <v>60</v>
      </c>
      <c r="C248">
        <v>8.25</v>
      </c>
      <c r="D248">
        <v>1147.318587</v>
      </c>
      <c r="E248">
        <v>33401.701885000002</v>
      </c>
      <c r="F248" t="s">
        <v>212</v>
      </c>
      <c r="G248">
        <v>640</v>
      </c>
      <c r="H248" t="s">
        <v>208</v>
      </c>
      <c r="I248">
        <v>10</v>
      </c>
      <c r="J248">
        <v>84</v>
      </c>
      <c r="K248" t="s">
        <v>2976</v>
      </c>
      <c r="L248" t="s">
        <v>82</v>
      </c>
      <c r="M248">
        <v>100</v>
      </c>
      <c r="N248" t="s">
        <v>2998</v>
      </c>
      <c r="O248" t="s">
        <v>2998</v>
      </c>
      <c r="P248">
        <v>3</v>
      </c>
      <c r="Q248" t="s">
        <v>105</v>
      </c>
      <c r="R248" t="s">
        <v>143</v>
      </c>
      <c r="S248">
        <v>10</v>
      </c>
      <c r="T248" t="s">
        <v>3006</v>
      </c>
      <c r="U248" t="s">
        <v>3011</v>
      </c>
      <c r="V248" t="s">
        <v>3008</v>
      </c>
      <c r="W248">
        <v>8.2537400000000005</v>
      </c>
    </row>
    <row r="249" spans="1:23" x14ac:dyDescent="0.25">
      <c r="A249">
        <v>248</v>
      </c>
      <c r="B249" t="s">
        <v>60</v>
      </c>
      <c r="C249">
        <v>12.03</v>
      </c>
      <c r="D249">
        <v>1491.790614</v>
      </c>
      <c r="E249">
        <v>48701.934870999998</v>
      </c>
      <c r="F249" t="s">
        <v>196</v>
      </c>
      <c r="G249">
        <v>640</v>
      </c>
      <c r="H249" t="s">
        <v>155</v>
      </c>
      <c r="I249">
        <v>1</v>
      </c>
      <c r="J249">
        <v>1</v>
      </c>
      <c r="K249">
        <v>0</v>
      </c>
      <c r="L249" t="s">
        <v>156</v>
      </c>
      <c r="M249">
        <v>100</v>
      </c>
      <c r="N249" t="s">
        <v>2998</v>
      </c>
      <c r="O249" t="s">
        <v>2998</v>
      </c>
      <c r="P249">
        <v>2</v>
      </c>
      <c r="Q249" t="s">
        <v>157</v>
      </c>
      <c r="R249" t="s">
        <v>187</v>
      </c>
      <c r="S249">
        <v>8</v>
      </c>
      <c r="T249" t="s">
        <v>3019</v>
      </c>
      <c r="U249" t="s">
        <v>3035</v>
      </c>
      <c r="V249" t="s">
        <v>3018</v>
      </c>
      <c r="W249">
        <v>12.034509999999999</v>
      </c>
    </row>
    <row r="250" spans="1:23" x14ac:dyDescent="0.25">
      <c r="A250">
        <v>249</v>
      </c>
      <c r="B250" t="s">
        <v>60</v>
      </c>
      <c r="C250">
        <v>23.38</v>
      </c>
      <c r="D250">
        <v>3583.6792529999998</v>
      </c>
      <c r="E250">
        <v>94631.882165999996</v>
      </c>
      <c r="F250" t="s">
        <v>308</v>
      </c>
      <c r="G250">
        <v>640</v>
      </c>
      <c r="H250" t="s">
        <v>155</v>
      </c>
      <c r="I250">
        <v>1</v>
      </c>
      <c r="J250">
        <v>1</v>
      </c>
      <c r="K250" t="s">
        <v>2976</v>
      </c>
      <c r="L250" t="s">
        <v>156</v>
      </c>
      <c r="M250">
        <v>100</v>
      </c>
      <c r="N250" t="s">
        <v>2998</v>
      </c>
      <c r="O250" t="s">
        <v>2998</v>
      </c>
      <c r="P250">
        <v>2</v>
      </c>
      <c r="Q250" t="s">
        <v>157</v>
      </c>
      <c r="R250" t="s">
        <v>309</v>
      </c>
      <c r="S250">
        <v>8</v>
      </c>
      <c r="T250" t="s">
        <v>3019</v>
      </c>
      <c r="U250" t="s">
        <v>3020</v>
      </c>
      <c r="V250" t="s">
        <v>3018</v>
      </c>
      <c r="W250">
        <v>23.384049999999998</v>
      </c>
    </row>
    <row r="251" spans="1:23" x14ac:dyDescent="0.25">
      <c r="A251">
        <v>250</v>
      </c>
      <c r="B251" t="s">
        <v>60</v>
      </c>
      <c r="C251">
        <v>53.27</v>
      </c>
      <c r="D251">
        <v>7841.5239949999996</v>
      </c>
      <c r="E251">
        <v>215586.55427399999</v>
      </c>
      <c r="F251" t="s">
        <v>247</v>
      </c>
      <c r="G251">
        <v>640</v>
      </c>
      <c r="H251" t="s">
        <v>208</v>
      </c>
      <c r="I251">
        <v>10</v>
      </c>
      <c r="J251">
        <v>80</v>
      </c>
      <c r="K251">
        <v>5</v>
      </c>
      <c r="L251" t="s">
        <v>67</v>
      </c>
      <c r="M251">
        <v>100</v>
      </c>
      <c r="N251" t="s">
        <v>2998</v>
      </c>
      <c r="O251" t="s">
        <v>2998</v>
      </c>
      <c r="P251">
        <v>1</v>
      </c>
      <c r="Q251" t="s">
        <v>68</v>
      </c>
      <c r="R251" t="s">
        <v>234</v>
      </c>
      <c r="S251">
        <v>8</v>
      </c>
      <c r="T251" t="s">
        <v>3006</v>
      </c>
      <c r="U251" t="s">
        <v>3039</v>
      </c>
      <c r="V251" t="s">
        <v>3008</v>
      </c>
      <c r="W251">
        <v>53.272599999999997</v>
      </c>
    </row>
    <row r="252" spans="1:23" x14ac:dyDescent="0.25">
      <c r="A252">
        <v>251</v>
      </c>
      <c r="B252" t="s">
        <v>60</v>
      </c>
      <c r="C252">
        <v>31.48</v>
      </c>
      <c r="D252">
        <v>2247.771984</v>
      </c>
      <c r="E252">
        <v>127403.73737</v>
      </c>
      <c r="F252" t="s">
        <v>239</v>
      </c>
      <c r="G252">
        <v>640</v>
      </c>
      <c r="H252" t="s">
        <v>208</v>
      </c>
      <c r="I252">
        <v>8</v>
      </c>
      <c r="J252">
        <v>85</v>
      </c>
      <c r="K252">
        <v>5</v>
      </c>
      <c r="L252" t="s">
        <v>67</v>
      </c>
      <c r="M252">
        <v>100</v>
      </c>
      <c r="N252" t="s">
        <v>2998</v>
      </c>
      <c r="O252" t="s">
        <v>2998</v>
      </c>
      <c r="P252">
        <v>3</v>
      </c>
      <c r="Q252" t="s">
        <v>68</v>
      </c>
      <c r="R252" t="s">
        <v>69</v>
      </c>
      <c r="S252">
        <v>8</v>
      </c>
      <c r="T252" t="s">
        <v>3006</v>
      </c>
      <c r="U252" t="s">
        <v>3033</v>
      </c>
      <c r="V252" t="s">
        <v>3008</v>
      </c>
      <c r="W252">
        <v>31.482150000000001</v>
      </c>
    </row>
    <row r="253" spans="1:23" x14ac:dyDescent="0.25">
      <c r="A253">
        <v>252</v>
      </c>
      <c r="B253" t="s">
        <v>60</v>
      </c>
      <c r="C253">
        <v>7.4</v>
      </c>
      <c r="D253">
        <v>1164.5528099999999</v>
      </c>
      <c r="E253">
        <v>29963.512295</v>
      </c>
      <c r="F253" t="s">
        <v>636</v>
      </c>
      <c r="G253">
        <v>640</v>
      </c>
      <c r="H253" t="s">
        <v>66</v>
      </c>
      <c r="I253">
        <v>10</v>
      </c>
      <c r="J253">
        <v>45</v>
      </c>
      <c r="K253">
        <v>5</v>
      </c>
      <c r="L253" t="s">
        <v>91</v>
      </c>
      <c r="M253">
        <v>100</v>
      </c>
      <c r="N253" t="s">
        <v>2998</v>
      </c>
      <c r="O253" t="s">
        <v>2998</v>
      </c>
      <c r="P253">
        <v>3</v>
      </c>
      <c r="Q253" t="s">
        <v>92</v>
      </c>
      <c r="R253" t="s">
        <v>637</v>
      </c>
      <c r="S253">
        <v>6</v>
      </c>
      <c r="T253" t="s">
        <v>2999</v>
      </c>
      <c r="U253" t="s">
        <v>3024</v>
      </c>
      <c r="V253" t="s">
        <v>3001</v>
      </c>
      <c r="W253">
        <v>7.4041449999999998</v>
      </c>
    </row>
    <row r="254" spans="1:23" x14ac:dyDescent="0.25">
      <c r="A254">
        <v>253</v>
      </c>
      <c r="B254" t="s">
        <v>60</v>
      </c>
      <c r="C254">
        <v>1.58</v>
      </c>
      <c r="D254">
        <v>507.61769199999998</v>
      </c>
      <c r="E254">
        <v>6383.2337690000004</v>
      </c>
      <c r="F254" t="s">
        <v>247</v>
      </c>
      <c r="G254">
        <v>640</v>
      </c>
      <c r="H254" t="s">
        <v>208</v>
      </c>
      <c r="I254">
        <v>10</v>
      </c>
      <c r="J254">
        <v>90</v>
      </c>
      <c r="K254">
        <v>5</v>
      </c>
      <c r="L254" t="s">
        <v>82</v>
      </c>
      <c r="M254">
        <v>100</v>
      </c>
      <c r="N254" t="s">
        <v>2998</v>
      </c>
      <c r="O254" t="s">
        <v>2998</v>
      </c>
      <c r="P254">
        <v>1</v>
      </c>
      <c r="Q254" t="s">
        <v>105</v>
      </c>
      <c r="R254" t="s">
        <v>234</v>
      </c>
      <c r="S254">
        <v>10</v>
      </c>
      <c r="T254" t="s">
        <v>3006</v>
      </c>
      <c r="U254" t="s">
        <v>3039</v>
      </c>
      <c r="V254" t="s">
        <v>3008</v>
      </c>
      <c r="W254">
        <v>1.577331</v>
      </c>
    </row>
    <row r="255" spans="1:23" x14ac:dyDescent="0.25">
      <c r="A255">
        <v>254</v>
      </c>
      <c r="B255" t="s">
        <v>60</v>
      </c>
      <c r="C255">
        <v>2.0699999999999998</v>
      </c>
      <c r="D255">
        <v>723.44379400000003</v>
      </c>
      <c r="E255">
        <v>8373.2187940000003</v>
      </c>
      <c r="F255" t="s">
        <v>186</v>
      </c>
      <c r="G255">
        <v>640</v>
      </c>
      <c r="H255" t="s">
        <v>176</v>
      </c>
      <c r="I255">
        <v>1</v>
      </c>
      <c r="J255">
        <v>3</v>
      </c>
      <c r="K255" t="s">
        <v>2976</v>
      </c>
      <c r="L255" t="s">
        <v>156</v>
      </c>
      <c r="M255">
        <v>100</v>
      </c>
      <c r="N255" t="s">
        <v>2998</v>
      </c>
      <c r="O255" t="s">
        <v>2998</v>
      </c>
      <c r="P255">
        <v>2</v>
      </c>
      <c r="Q255" t="s">
        <v>157</v>
      </c>
      <c r="R255" t="s">
        <v>187</v>
      </c>
      <c r="S255">
        <v>8</v>
      </c>
      <c r="T255" t="s">
        <v>3023</v>
      </c>
      <c r="U255" t="s">
        <v>3029</v>
      </c>
      <c r="V255" t="s">
        <v>3018</v>
      </c>
      <c r="W255">
        <v>2.069067</v>
      </c>
    </row>
    <row r="256" spans="1:23" x14ac:dyDescent="0.25">
      <c r="A256">
        <v>255</v>
      </c>
      <c r="B256" t="s">
        <v>60</v>
      </c>
      <c r="C256">
        <v>26.78</v>
      </c>
      <c r="D256">
        <v>4873.1920449999998</v>
      </c>
      <c r="E256">
        <v>108385.511082</v>
      </c>
      <c r="F256" t="s">
        <v>477</v>
      </c>
      <c r="G256">
        <v>640</v>
      </c>
      <c r="H256" t="s">
        <v>155</v>
      </c>
      <c r="I256">
        <v>1</v>
      </c>
      <c r="J256">
        <v>1</v>
      </c>
      <c r="K256" t="s">
        <v>2976</v>
      </c>
      <c r="L256" t="s">
        <v>156</v>
      </c>
      <c r="M256">
        <v>100</v>
      </c>
      <c r="N256" t="s">
        <v>2998</v>
      </c>
      <c r="O256" t="s">
        <v>2998</v>
      </c>
      <c r="P256">
        <v>4</v>
      </c>
      <c r="Q256" t="s">
        <v>157</v>
      </c>
      <c r="R256" t="s">
        <v>478</v>
      </c>
      <c r="S256">
        <v>8</v>
      </c>
      <c r="T256" t="s">
        <v>3019</v>
      </c>
      <c r="U256" t="s">
        <v>3064</v>
      </c>
      <c r="V256" t="s">
        <v>3018</v>
      </c>
      <c r="W256">
        <v>26.782640000000001</v>
      </c>
    </row>
    <row r="257" spans="1:23" x14ac:dyDescent="0.25">
      <c r="A257">
        <v>256</v>
      </c>
      <c r="B257" t="s">
        <v>60</v>
      </c>
      <c r="C257">
        <v>2.57</v>
      </c>
      <c r="D257">
        <v>642.46549100000004</v>
      </c>
      <c r="E257">
        <v>10409.417522</v>
      </c>
      <c r="F257" t="s">
        <v>186</v>
      </c>
      <c r="G257">
        <v>640</v>
      </c>
      <c r="H257" t="s">
        <v>155</v>
      </c>
      <c r="I257">
        <v>1</v>
      </c>
      <c r="J257">
        <v>1</v>
      </c>
      <c r="K257" t="s">
        <v>2976</v>
      </c>
      <c r="L257" t="s">
        <v>156</v>
      </c>
      <c r="M257">
        <v>100</v>
      </c>
      <c r="N257" t="s">
        <v>2998</v>
      </c>
      <c r="O257" t="s">
        <v>2998</v>
      </c>
      <c r="P257">
        <v>2</v>
      </c>
      <c r="Q257" t="s">
        <v>157</v>
      </c>
      <c r="R257" t="s">
        <v>187</v>
      </c>
      <c r="S257">
        <v>8</v>
      </c>
      <c r="T257" t="s">
        <v>3019</v>
      </c>
      <c r="U257" t="s">
        <v>3029</v>
      </c>
      <c r="V257" t="s">
        <v>3018</v>
      </c>
      <c r="W257">
        <v>2.5722230000000001</v>
      </c>
    </row>
    <row r="258" spans="1:23" x14ac:dyDescent="0.25">
      <c r="A258">
        <v>257</v>
      </c>
      <c r="B258" t="s">
        <v>60</v>
      </c>
      <c r="C258">
        <v>1.41</v>
      </c>
      <c r="D258">
        <v>390.88251100000002</v>
      </c>
      <c r="E258">
        <v>5701.2560700000004</v>
      </c>
      <c r="F258" t="s">
        <v>181</v>
      </c>
      <c r="G258">
        <v>640</v>
      </c>
      <c r="H258" t="s">
        <v>155</v>
      </c>
      <c r="I258">
        <v>1</v>
      </c>
      <c r="J258">
        <v>1</v>
      </c>
      <c r="K258" t="s">
        <v>2976</v>
      </c>
      <c r="L258" t="s">
        <v>171</v>
      </c>
      <c r="M258">
        <v>100</v>
      </c>
      <c r="N258" t="s">
        <v>2998</v>
      </c>
      <c r="O258" t="s">
        <v>2998</v>
      </c>
      <c r="P258">
        <v>2</v>
      </c>
      <c r="Q258" t="s">
        <v>157</v>
      </c>
      <c r="R258" t="s">
        <v>182</v>
      </c>
      <c r="S258">
        <v>8</v>
      </c>
      <c r="T258" t="s">
        <v>3019</v>
      </c>
      <c r="U258" t="s">
        <v>3027</v>
      </c>
      <c r="V258" t="s">
        <v>3018</v>
      </c>
      <c r="W258">
        <v>1.408811</v>
      </c>
    </row>
    <row r="259" spans="1:23" x14ac:dyDescent="0.25">
      <c r="A259">
        <v>258</v>
      </c>
      <c r="B259" t="s">
        <v>60</v>
      </c>
      <c r="C259">
        <v>2.12</v>
      </c>
      <c r="D259">
        <v>606.32998299999997</v>
      </c>
      <c r="E259">
        <v>8571.0184439999994</v>
      </c>
      <c r="F259" t="s">
        <v>196</v>
      </c>
      <c r="G259">
        <v>640</v>
      </c>
      <c r="H259" t="s">
        <v>176</v>
      </c>
      <c r="I259">
        <v>1</v>
      </c>
      <c r="J259">
        <v>1</v>
      </c>
      <c r="K259" t="s">
        <v>2976</v>
      </c>
      <c r="L259" t="s">
        <v>156</v>
      </c>
      <c r="M259">
        <v>100</v>
      </c>
      <c r="N259" t="s">
        <v>2998</v>
      </c>
      <c r="O259" t="s">
        <v>2998</v>
      </c>
      <c r="P259">
        <v>2</v>
      </c>
      <c r="Q259" t="s">
        <v>157</v>
      </c>
      <c r="R259" t="s">
        <v>187</v>
      </c>
      <c r="S259">
        <v>8</v>
      </c>
      <c r="T259" t="s">
        <v>3023</v>
      </c>
      <c r="U259" t="s">
        <v>3035</v>
      </c>
      <c r="V259" t="s">
        <v>3018</v>
      </c>
      <c r="W259">
        <v>2.1179450000000002</v>
      </c>
    </row>
    <row r="260" spans="1:23" x14ac:dyDescent="0.25">
      <c r="A260">
        <v>259</v>
      </c>
      <c r="B260" t="s">
        <v>60</v>
      </c>
      <c r="C260">
        <v>0.74</v>
      </c>
      <c r="D260">
        <v>276.776115</v>
      </c>
      <c r="E260">
        <v>2992.4582019999998</v>
      </c>
      <c r="F260" t="s">
        <v>191</v>
      </c>
      <c r="G260">
        <v>640</v>
      </c>
      <c r="H260" t="s">
        <v>176</v>
      </c>
      <c r="I260">
        <v>4</v>
      </c>
      <c r="J260">
        <v>0</v>
      </c>
      <c r="K260" t="s">
        <v>2976</v>
      </c>
      <c r="L260" t="s">
        <v>171</v>
      </c>
      <c r="M260">
        <v>100</v>
      </c>
      <c r="N260" t="s">
        <v>2998</v>
      </c>
      <c r="O260" t="s">
        <v>2998</v>
      </c>
      <c r="P260">
        <v>2</v>
      </c>
      <c r="Q260" t="s">
        <v>157</v>
      </c>
      <c r="R260" t="s">
        <v>187</v>
      </c>
      <c r="S260" t="s">
        <v>2998</v>
      </c>
      <c r="T260" t="s">
        <v>3023</v>
      </c>
      <c r="U260" t="s">
        <v>3030</v>
      </c>
      <c r="V260" t="s">
        <v>3018</v>
      </c>
      <c r="W260">
        <v>0.739452</v>
      </c>
    </row>
    <row r="261" spans="1:23" x14ac:dyDescent="0.25">
      <c r="A261">
        <v>260</v>
      </c>
      <c r="B261" t="s">
        <v>60</v>
      </c>
      <c r="C261">
        <v>14.36</v>
      </c>
      <c r="D261">
        <v>1275.221137</v>
      </c>
      <c r="E261">
        <v>58094.062841999999</v>
      </c>
      <c r="F261" t="s">
        <v>181</v>
      </c>
      <c r="G261">
        <v>640</v>
      </c>
      <c r="H261" t="s">
        <v>155</v>
      </c>
      <c r="I261">
        <v>1</v>
      </c>
      <c r="J261">
        <v>1</v>
      </c>
      <c r="K261" t="s">
        <v>2976</v>
      </c>
      <c r="L261" t="s">
        <v>156</v>
      </c>
      <c r="M261">
        <v>100</v>
      </c>
      <c r="N261" t="s">
        <v>2998</v>
      </c>
      <c r="O261" t="s">
        <v>2998</v>
      </c>
      <c r="P261">
        <v>2</v>
      </c>
      <c r="Q261" t="s">
        <v>157</v>
      </c>
      <c r="R261" t="s">
        <v>182</v>
      </c>
      <c r="S261">
        <v>8</v>
      </c>
      <c r="T261" t="s">
        <v>3019</v>
      </c>
      <c r="U261" t="s">
        <v>3027</v>
      </c>
      <c r="V261" t="s">
        <v>3018</v>
      </c>
      <c r="W261">
        <v>14.355359999999999</v>
      </c>
    </row>
    <row r="262" spans="1:23" x14ac:dyDescent="0.25">
      <c r="A262">
        <v>261</v>
      </c>
      <c r="B262" t="s">
        <v>60</v>
      </c>
      <c r="C262">
        <v>2.02</v>
      </c>
      <c r="D262">
        <v>472.87724700000001</v>
      </c>
      <c r="E262">
        <v>8157.9061469999997</v>
      </c>
      <c r="F262" t="s">
        <v>181</v>
      </c>
      <c r="G262">
        <v>640</v>
      </c>
      <c r="H262" t="s">
        <v>155</v>
      </c>
      <c r="I262">
        <v>1</v>
      </c>
      <c r="J262">
        <v>2</v>
      </c>
      <c r="K262" t="s">
        <v>2976</v>
      </c>
      <c r="L262" t="s">
        <v>156</v>
      </c>
      <c r="M262">
        <v>100</v>
      </c>
      <c r="N262" t="s">
        <v>2998</v>
      </c>
      <c r="O262" t="s">
        <v>2998</v>
      </c>
      <c r="P262">
        <v>2</v>
      </c>
      <c r="Q262" t="s">
        <v>157</v>
      </c>
      <c r="R262" t="s">
        <v>182</v>
      </c>
      <c r="S262">
        <v>8</v>
      </c>
      <c r="T262" t="s">
        <v>3019</v>
      </c>
      <c r="U262" t="s">
        <v>3027</v>
      </c>
      <c r="V262" t="s">
        <v>3018</v>
      </c>
      <c r="W262">
        <v>2.0158619999999998</v>
      </c>
    </row>
    <row r="263" spans="1:23" x14ac:dyDescent="0.25">
      <c r="A263">
        <v>262</v>
      </c>
      <c r="B263" t="s">
        <v>60</v>
      </c>
      <c r="C263">
        <v>3.01</v>
      </c>
      <c r="D263">
        <v>642.43008199999997</v>
      </c>
      <c r="E263">
        <v>12170.520340999999</v>
      </c>
      <c r="F263" t="s">
        <v>181</v>
      </c>
      <c r="G263">
        <v>640</v>
      </c>
      <c r="H263" t="s">
        <v>155</v>
      </c>
      <c r="I263">
        <v>1</v>
      </c>
      <c r="J263">
        <v>2</v>
      </c>
      <c r="K263" t="s">
        <v>2976</v>
      </c>
      <c r="L263" t="s">
        <v>156</v>
      </c>
      <c r="M263">
        <v>100</v>
      </c>
      <c r="N263" t="s">
        <v>2998</v>
      </c>
      <c r="O263" t="s">
        <v>2998</v>
      </c>
      <c r="P263">
        <v>2</v>
      </c>
      <c r="Q263" t="s">
        <v>157</v>
      </c>
      <c r="R263" t="s">
        <v>182</v>
      </c>
      <c r="S263">
        <v>8</v>
      </c>
      <c r="T263" t="s">
        <v>3019</v>
      </c>
      <c r="U263" t="s">
        <v>3027</v>
      </c>
      <c r="V263" t="s">
        <v>3018</v>
      </c>
      <c r="W263">
        <v>3.0074010000000002</v>
      </c>
    </row>
    <row r="264" spans="1:23" x14ac:dyDescent="0.25">
      <c r="A264">
        <v>263</v>
      </c>
      <c r="B264" t="s">
        <v>60</v>
      </c>
      <c r="C264">
        <v>1.5</v>
      </c>
      <c r="D264">
        <v>449.14662299999998</v>
      </c>
      <c r="E264">
        <v>6078.3226690000001</v>
      </c>
      <c r="F264" t="s">
        <v>186</v>
      </c>
      <c r="G264">
        <v>640</v>
      </c>
      <c r="H264" t="s">
        <v>155</v>
      </c>
      <c r="I264">
        <v>1</v>
      </c>
      <c r="J264">
        <v>1</v>
      </c>
      <c r="K264" t="s">
        <v>2976</v>
      </c>
      <c r="L264" t="s">
        <v>156</v>
      </c>
      <c r="M264">
        <v>100</v>
      </c>
      <c r="N264" t="s">
        <v>2998</v>
      </c>
      <c r="O264" t="s">
        <v>2998</v>
      </c>
      <c r="P264">
        <v>2</v>
      </c>
      <c r="Q264" t="s">
        <v>157</v>
      </c>
      <c r="R264" t="s">
        <v>187</v>
      </c>
      <c r="S264">
        <v>8</v>
      </c>
      <c r="T264" t="s">
        <v>3019</v>
      </c>
      <c r="U264" t="s">
        <v>3029</v>
      </c>
      <c r="V264" t="s">
        <v>3018</v>
      </c>
      <c r="W264">
        <v>1.501986</v>
      </c>
    </row>
    <row r="265" spans="1:23" x14ac:dyDescent="0.25">
      <c r="A265">
        <v>264</v>
      </c>
      <c r="B265" t="s">
        <v>60</v>
      </c>
      <c r="C265">
        <v>5.25</v>
      </c>
      <c r="D265">
        <v>876.16566399999999</v>
      </c>
      <c r="E265">
        <v>21259.606631999999</v>
      </c>
      <c r="F265" t="s">
        <v>196</v>
      </c>
      <c r="G265">
        <v>640</v>
      </c>
      <c r="H265" t="s">
        <v>155</v>
      </c>
      <c r="I265">
        <v>1</v>
      </c>
      <c r="J265">
        <v>1</v>
      </c>
      <c r="K265" t="s">
        <v>2976</v>
      </c>
      <c r="L265" t="s">
        <v>156</v>
      </c>
      <c r="M265">
        <v>100</v>
      </c>
      <c r="N265" t="s">
        <v>2998</v>
      </c>
      <c r="O265" t="s">
        <v>2998</v>
      </c>
      <c r="P265">
        <v>2</v>
      </c>
      <c r="Q265" t="s">
        <v>157</v>
      </c>
      <c r="R265" t="s">
        <v>187</v>
      </c>
      <c r="S265">
        <v>8</v>
      </c>
      <c r="T265" t="s">
        <v>3019</v>
      </c>
      <c r="U265" t="s">
        <v>3035</v>
      </c>
      <c r="V265" t="s">
        <v>3018</v>
      </c>
      <c r="W265">
        <v>5.2533630000000002</v>
      </c>
    </row>
    <row r="266" spans="1:23" x14ac:dyDescent="0.25">
      <c r="A266">
        <v>265</v>
      </c>
      <c r="B266" t="s">
        <v>60</v>
      </c>
      <c r="C266">
        <v>6.76</v>
      </c>
      <c r="D266">
        <v>835.55146000000002</v>
      </c>
      <c r="E266">
        <v>27365.072999</v>
      </c>
      <c r="F266" t="s">
        <v>181</v>
      </c>
      <c r="G266">
        <v>640</v>
      </c>
      <c r="H266" t="s">
        <v>155</v>
      </c>
      <c r="I266">
        <v>1</v>
      </c>
      <c r="J266">
        <v>1</v>
      </c>
      <c r="K266" t="s">
        <v>2976</v>
      </c>
      <c r="L266" t="s">
        <v>156</v>
      </c>
      <c r="M266">
        <v>100</v>
      </c>
      <c r="N266" t="s">
        <v>2998</v>
      </c>
      <c r="O266" t="s">
        <v>2998</v>
      </c>
      <c r="P266">
        <v>2</v>
      </c>
      <c r="Q266" t="s">
        <v>157</v>
      </c>
      <c r="R266" t="s">
        <v>182</v>
      </c>
      <c r="S266">
        <v>8</v>
      </c>
      <c r="T266" t="s">
        <v>3019</v>
      </c>
      <c r="U266" t="s">
        <v>3027</v>
      </c>
      <c r="V266" t="s">
        <v>3018</v>
      </c>
      <c r="W266">
        <v>6.7620570000000004</v>
      </c>
    </row>
    <row r="267" spans="1:23" x14ac:dyDescent="0.25">
      <c r="A267">
        <v>266</v>
      </c>
      <c r="B267" t="s">
        <v>60</v>
      </c>
      <c r="C267">
        <v>24.15</v>
      </c>
      <c r="D267">
        <v>1752.5975570000001</v>
      </c>
      <c r="E267">
        <v>97744.692609999998</v>
      </c>
      <c r="F267" t="s">
        <v>239</v>
      </c>
      <c r="G267">
        <v>640</v>
      </c>
      <c r="H267" t="s">
        <v>66</v>
      </c>
      <c r="I267">
        <v>10</v>
      </c>
      <c r="J267">
        <v>90</v>
      </c>
      <c r="K267">
        <v>5</v>
      </c>
      <c r="L267" t="s">
        <v>82</v>
      </c>
      <c r="M267">
        <v>100</v>
      </c>
      <c r="N267" t="s">
        <v>2998</v>
      </c>
      <c r="O267" t="s">
        <v>2998</v>
      </c>
      <c r="P267">
        <v>3</v>
      </c>
      <c r="Q267" t="s">
        <v>105</v>
      </c>
      <c r="R267" t="s">
        <v>69</v>
      </c>
      <c r="S267">
        <v>10</v>
      </c>
      <c r="T267" t="s">
        <v>2999</v>
      </c>
      <c r="U267" t="s">
        <v>3033</v>
      </c>
      <c r="V267" t="s">
        <v>3001</v>
      </c>
      <c r="W267">
        <v>24.15324</v>
      </c>
    </row>
    <row r="268" spans="1:23" x14ac:dyDescent="0.25">
      <c r="A268">
        <v>267</v>
      </c>
      <c r="B268" t="s">
        <v>60</v>
      </c>
      <c r="C268">
        <v>3.75</v>
      </c>
      <c r="D268">
        <v>564.32274800000005</v>
      </c>
      <c r="E268">
        <v>15161.432838999999</v>
      </c>
      <c r="F268" t="s">
        <v>407</v>
      </c>
      <c r="G268">
        <v>640</v>
      </c>
      <c r="H268" t="s">
        <v>208</v>
      </c>
      <c r="I268">
        <v>2</v>
      </c>
      <c r="J268">
        <v>65</v>
      </c>
      <c r="K268">
        <v>6</v>
      </c>
      <c r="L268" t="s">
        <v>82</v>
      </c>
      <c r="M268">
        <v>100</v>
      </c>
      <c r="N268" t="s">
        <v>2998</v>
      </c>
      <c r="O268" t="s">
        <v>2998</v>
      </c>
      <c r="P268">
        <v>1</v>
      </c>
      <c r="Q268" t="s">
        <v>105</v>
      </c>
      <c r="R268" t="s">
        <v>234</v>
      </c>
      <c r="S268">
        <v>10</v>
      </c>
      <c r="T268" t="s">
        <v>3006</v>
      </c>
      <c r="U268" t="s">
        <v>3041</v>
      </c>
      <c r="V268" t="s">
        <v>3008</v>
      </c>
      <c r="W268">
        <v>3.7464719999999998</v>
      </c>
    </row>
    <row r="269" spans="1:23" x14ac:dyDescent="0.25">
      <c r="A269">
        <v>268</v>
      </c>
      <c r="B269" t="s">
        <v>60</v>
      </c>
      <c r="C269">
        <v>1.9</v>
      </c>
      <c r="D269">
        <v>304.71208799999999</v>
      </c>
      <c r="E269">
        <v>5272.3453079999999</v>
      </c>
      <c r="F269" t="s">
        <v>163</v>
      </c>
      <c r="G269">
        <v>640</v>
      </c>
      <c r="H269" t="s">
        <v>164</v>
      </c>
      <c r="I269">
        <v>4</v>
      </c>
      <c r="J269">
        <v>1</v>
      </c>
      <c r="K269" t="s">
        <v>2976</v>
      </c>
      <c r="L269" t="s">
        <v>156</v>
      </c>
      <c r="M269">
        <v>100</v>
      </c>
      <c r="N269" t="s">
        <v>2998</v>
      </c>
      <c r="O269" t="s">
        <v>2998</v>
      </c>
      <c r="P269">
        <v>5</v>
      </c>
      <c r="Q269" t="s">
        <v>157</v>
      </c>
      <c r="R269" t="s">
        <v>165</v>
      </c>
      <c r="S269">
        <v>8</v>
      </c>
      <c r="T269" t="s">
        <v>3016</v>
      </c>
      <c r="U269" t="s">
        <v>3017</v>
      </c>
      <c r="V269" t="s">
        <v>3018</v>
      </c>
      <c r="W269">
        <v>1.3028249999999999</v>
      </c>
    </row>
    <row r="270" spans="1:23" x14ac:dyDescent="0.25">
      <c r="A270">
        <v>269</v>
      </c>
      <c r="B270" t="s">
        <v>60</v>
      </c>
      <c r="C270">
        <v>1.19</v>
      </c>
      <c r="D270">
        <v>374.51856099999998</v>
      </c>
      <c r="E270">
        <v>4805.0385200000001</v>
      </c>
      <c r="F270" t="s">
        <v>299</v>
      </c>
      <c r="G270">
        <v>640</v>
      </c>
      <c r="H270" t="s">
        <v>176</v>
      </c>
      <c r="I270">
        <v>1</v>
      </c>
      <c r="J270">
        <v>1</v>
      </c>
      <c r="K270" t="s">
        <v>2976</v>
      </c>
      <c r="L270" t="s">
        <v>156</v>
      </c>
      <c r="M270">
        <v>100</v>
      </c>
      <c r="N270" t="s">
        <v>2998</v>
      </c>
      <c r="O270" t="s">
        <v>2998</v>
      </c>
      <c r="P270">
        <v>2</v>
      </c>
      <c r="Q270" t="s">
        <v>157</v>
      </c>
      <c r="R270" t="s">
        <v>187</v>
      </c>
      <c r="S270">
        <v>8</v>
      </c>
      <c r="T270" t="s">
        <v>3023</v>
      </c>
      <c r="U270" t="s">
        <v>3028</v>
      </c>
      <c r="V270" t="s">
        <v>3018</v>
      </c>
      <c r="W270">
        <v>1.187351</v>
      </c>
    </row>
    <row r="271" spans="1:23" x14ac:dyDescent="0.25">
      <c r="A271">
        <v>270</v>
      </c>
      <c r="B271" t="s">
        <v>60</v>
      </c>
      <c r="C271">
        <v>3.6</v>
      </c>
      <c r="D271">
        <v>702.28802599999995</v>
      </c>
      <c r="E271">
        <v>14564.295302</v>
      </c>
      <c r="F271" t="s">
        <v>1156</v>
      </c>
      <c r="G271">
        <v>640</v>
      </c>
      <c r="H271" t="s">
        <v>155</v>
      </c>
      <c r="I271">
        <v>1</v>
      </c>
      <c r="J271">
        <v>1</v>
      </c>
      <c r="K271" t="s">
        <v>2976</v>
      </c>
      <c r="L271" t="s">
        <v>156</v>
      </c>
      <c r="M271">
        <v>100</v>
      </c>
      <c r="N271" t="s">
        <v>2998</v>
      </c>
      <c r="O271" t="s">
        <v>2998</v>
      </c>
      <c r="P271">
        <v>2</v>
      </c>
      <c r="Q271" t="s">
        <v>157</v>
      </c>
      <c r="R271" t="s">
        <v>182</v>
      </c>
      <c r="S271">
        <v>8</v>
      </c>
      <c r="T271" t="s">
        <v>3019</v>
      </c>
      <c r="U271" t="s">
        <v>3043</v>
      </c>
      <c r="V271" t="s">
        <v>3018</v>
      </c>
      <c r="W271">
        <v>3.598916</v>
      </c>
    </row>
    <row r="272" spans="1:23" x14ac:dyDescent="0.25">
      <c r="A272">
        <v>271</v>
      </c>
      <c r="B272" t="s">
        <v>60</v>
      </c>
      <c r="C272">
        <v>10.58</v>
      </c>
      <c r="D272">
        <v>1105.289051</v>
      </c>
      <c r="E272">
        <v>42833.70895</v>
      </c>
      <c r="F272" t="s">
        <v>142</v>
      </c>
      <c r="G272">
        <v>640</v>
      </c>
      <c r="H272" t="s">
        <v>208</v>
      </c>
      <c r="I272">
        <v>8</v>
      </c>
      <c r="J272">
        <v>95</v>
      </c>
      <c r="K272" t="s">
        <v>2976</v>
      </c>
      <c r="L272" t="s">
        <v>82</v>
      </c>
      <c r="M272">
        <v>100</v>
      </c>
      <c r="N272" t="s">
        <v>2998</v>
      </c>
      <c r="O272" t="s">
        <v>2998</v>
      </c>
      <c r="P272">
        <v>3</v>
      </c>
      <c r="Q272" t="s">
        <v>98</v>
      </c>
      <c r="R272" t="s">
        <v>143</v>
      </c>
      <c r="S272">
        <v>77</v>
      </c>
      <c r="T272" t="s">
        <v>3006</v>
      </c>
      <c r="U272" t="s">
        <v>3000</v>
      </c>
      <c r="V272" t="s">
        <v>3008</v>
      </c>
      <c r="W272">
        <v>10.584440000000001</v>
      </c>
    </row>
    <row r="273" spans="1:23" x14ac:dyDescent="0.25">
      <c r="A273">
        <v>272</v>
      </c>
      <c r="B273" t="s">
        <v>60</v>
      </c>
      <c r="C273">
        <v>27.92</v>
      </c>
      <c r="D273">
        <v>1726.1706670000001</v>
      </c>
      <c r="E273">
        <v>112988.020718</v>
      </c>
      <c r="F273" t="s">
        <v>239</v>
      </c>
      <c r="G273">
        <v>640</v>
      </c>
      <c r="H273" t="s">
        <v>66</v>
      </c>
      <c r="I273">
        <v>10</v>
      </c>
      <c r="J273">
        <v>90</v>
      </c>
      <c r="K273">
        <v>5</v>
      </c>
      <c r="L273" t="s">
        <v>91</v>
      </c>
      <c r="M273">
        <v>100</v>
      </c>
      <c r="N273" t="s">
        <v>2998</v>
      </c>
      <c r="O273" t="s">
        <v>2998</v>
      </c>
      <c r="P273">
        <v>3</v>
      </c>
      <c r="Q273" t="s">
        <v>92</v>
      </c>
      <c r="R273" t="s">
        <v>69</v>
      </c>
      <c r="S273">
        <v>6</v>
      </c>
      <c r="T273" t="s">
        <v>2999</v>
      </c>
      <c r="U273" t="s">
        <v>3033</v>
      </c>
      <c r="V273" t="s">
        <v>3001</v>
      </c>
      <c r="W273">
        <v>27.91995</v>
      </c>
    </row>
    <row r="274" spans="1:23" x14ac:dyDescent="0.25">
      <c r="A274">
        <v>273</v>
      </c>
      <c r="B274" t="s">
        <v>60</v>
      </c>
      <c r="C274">
        <v>11.61</v>
      </c>
      <c r="D274">
        <v>1951.6959380000001</v>
      </c>
      <c r="E274">
        <v>46987.366855</v>
      </c>
      <c r="F274" t="s">
        <v>270</v>
      </c>
      <c r="G274">
        <v>640</v>
      </c>
      <c r="H274" t="s">
        <v>208</v>
      </c>
      <c r="I274">
        <v>8</v>
      </c>
      <c r="J274">
        <v>90</v>
      </c>
      <c r="K274">
        <v>5</v>
      </c>
      <c r="L274" t="s">
        <v>82</v>
      </c>
      <c r="M274">
        <v>100</v>
      </c>
      <c r="N274" t="s">
        <v>2998</v>
      </c>
      <c r="O274" t="s">
        <v>2998</v>
      </c>
      <c r="P274">
        <v>1</v>
      </c>
      <c r="Q274" t="s">
        <v>105</v>
      </c>
      <c r="R274" t="s">
        <v>234</v>
      </c>
      <c r="S274">
        <v>10</v>
      </c>
      <c r="T274" t="s">
        <v>3006</v>
      </c>
      <c r="U274" t="s">
        <v>3009</v>
      </c>
      <c r="V274" t="s">
        <v>3008</v>
      </c>
      <c r="W274">
        <v>11.61083</v>
      </c>
    </row>
    <row r="275" spans="1:23" x14ac:dyDescent="0.25">
      <c r="A275">
        <v>274</v>
      </c>
      <c r="B275" t="s">
        <v>60</v>
      </c>
      <c r="C275">
        <v>3.65</v>
      </c>
      <c r="D275">
        <v>913.53500299999996</v>
      </c>
      <c r="E275">
        <v>14762.709783</v>
      </c>
      <c r="F275" t="s">
        <v>782</v>
      </c>
      <c r="G275">
        <v>639</v>
      </c>
      <c r="H275" t="s">
        <v>782</v>
      </c>
      <c r="I275">
        <v>99</v>
      </c>
      <c r="J275">
        <v>1</v>
      </c>
      <c r="K275" t="s">
        <v>2976</v>
      </c>
      <c r="L275" t="s">
        <v>156</v>
      </c>
      <c r="M275">
        <v>100</v>
      </c>
      <c r="N275" t="s">
        <v>2998</v>
      </c>
      <c r="O275" t="s">
        <v>2998</v>
      </c>
      <c r="P275" t="s">
        <v>2998</v>
      </c>
      <c r="Q275" t="s">
        <v>157</v>
      </c>
      <c r="R275" t="s">
        <v>783</v>
      </c>
      <c r="S275">
        <v>8</v>
      </c>
      <c r="T275" t="s">
        <v>3065</v>
      </c>
      <c r="U275" t="s">
        <v>3066</v>
      </c>
      <c r="V275" t="s">
        <v>3018</v>
      </c>
      <c r="W275">
        <v>3.647945</v>
      </c>
    </row>
    <row r="276" spans="1:23" x14ac:dyDescent="0.25">
      <c r="A276">
        <v>275</v>
      </c>
      <c r="B276" t="s">
        <v>60</v>
      </c>
      <c r="C276">
        <v>25.5</v>
      </c>
      <c r="D276">
        <v>2202.5318080000002</v>
      </c>
      <c r="E276">
        <v>103193.369559</v>
      </c>
      <c r="F276" t="s">
        <v>142</v>
      </c>
      <c r="G276">
        <v>640</v>
      </c>
      <c r="H276" t="s">
        <v>66</v>
      </c>
      <c r="I276">
        <v>10</v>
      </c>
      <c r="J276">
        <v>93</v>
      </c>
      <c r="K276" t="s">
        <v>2976</v>
      </c>
      <c r="L276" t="s">
        <v>82</v>
      </c>
      <c r="M276">
        <v>100</v>
      </c>
      <c r="N276" t="s">
        <v>2998</v>
      </c>
      <c r="O276" t="s">
        <v>2998</v>
      </c>
      <c r="P276">
        <v>3</v>
      </c>
      <c r="Q276" t="s">
        <v>105</v>
      </c>
      <c r="R276" t="s">
        <v>143</v>
      </c>
      <c r="S276">
        <v>10</v>
      </c>
      <c r="T276" t="s">
        <v>2999</v>
      </c>
      <c r="U276" t="s">
        <v>3000</v>
      </c>
      <c r="V276" t="s">
        <v>3001</v>
      </c>
      <c r="W276">
        <v>25.499639999999999</v>
      </c>
    </row>
    <row r="277" spans="1:23" x14ac:dyDescent="0.25">
      <c r="A277">
        <v>276</v>
      </c>
      <c r="B277" t="s">
        <v>60</v>
      </c>
      <c r="C277">
        <v>124.08</v>
      </c>
      <c r="D277">
        <v>5309.7745839999998</v>
      </c>
      <c r="E277">
        <v>502123.41198700003</v>
      </c>
      <c r="F277" t="s">
        <v>142</v>
      </c>
      <c r="G277">
        <v>640</v>
      </c>
      <c r="H277" t="s">
        <v>66</v>
      </c>
      <c r="I277">
        <v>8</v>
      </c>
      <c r="J277">
        <v>88</v>
      </c>
      <c r="K277" t="s">
        <v>2976</v>
      </c>
      <c r="L277" t="s">
        <v>82</v>
      </c>
      <c r="M277">
        <v>100</v>
      </c>
      <c r="N277" t="s">
        <v>2998</v>
      </c>
      <c r="O277" t="s">
        <v>2998</v>
      </c>
      <c r="P277">
        <v>3</v>
      </c>
      <c r="Q277" t="s">
        <v>98</v>
      </c>
      <c r="R277" t="s">
        <v>143</v>
      </c>
      <c r="S277">
        <v>77</v>
      </c>
      <c r="T277" t="s">
        <v>2999</v>
      </c>
      <c r="U277" t="s">
        <v>3000</v>
      </c>
      <c r="V277" t="s">
        <v>3001</v>
      </c>
      <c r="W277">
        <v>124.0774</v>
      </c>
    </row>
    <row r="278" spans="1:23" x14ac:dyDescent="0.25">
      <c r="A278">
        <v>277</v>
      </c>
      <c r="B278" t="s">
        <v>60</v>
      </c>
      <c r="C278">
        <v>36.24</v>
      </c>
      <c r="D278">
        <v>4994.1467220000004</v>
      </c>
      <c r="E278">
        <v>146644.09521900001</v>
      </c>
      <c r="F278" t="s">
        <v>65</v>
      </c>
      <c r="G278">
        <v>640</v>
      </c>
      <c r="H278" t="s">
        <v>66</v>
      </c>
      <c r="I278">
        <v>10</v>
      </c>
      <c r="J278">
        <v>90</v>
      </c>
      <c r="K278">
        <v>5</v>
      </c>
      <c r="L278" t="s">
        <v>67</v>
      </c>
      <c r="M278">
        <v>100</v>
      </c>
      <c r="N278" t="s">
        <v>2998</v>
      </c>
      <c r="O278" t="s">
        <v>2998</v>
      </c>
      <c r="P278">
        <v>3</v>
      </c>
      <c r="Q278" t="s">
        <v>68</v>
      </c>
      <c r="R278" t="s">
        <v>69</v>
      </c>
      <c r="S278">
        <v>8</v>
      </c>
      <c r="T278" t="s">
        <v>2999</v>
      </c>
      <c r="U278" t="s">
        <v>3048</v>
      </c>
      <c r="V278" t="s">
        <v>3001</v>
      </c>
      <c r="W278">
        <v>36.236550000000001</v>
      </c>
    </row>
    <row r="279" spans="1:23" x14ac:dyDescent="0.25">
      <c r="A279">
        <v>278</v>
      </c>
      <c r="B279" t="s">
        <v>60</v>
      </c>
      <c r="C279">
        <v>5.27</v>
      </c>
      <c r="D279">
        <v>1091.7921610000001</v>
      </c>
      <c r="E279">
        <v>21333.909406999999</v>
      </c>
      <c r="F279" t="s">
        <v>181</v>
      </c>
      <c r="G279">
        <v>640</v>
      </c>
      <c r="H279" t="s">
        <v>155</v>
      </c>
      <c r="I279">
        <v>1</v>
      </c>
      <c r="J279">
        <v>1</v>
      </c>
      <c r="K279" t="s">
        <v>2976</v>
      </c>
      <c r="L279" t="s">
        <v>156</v>
      </c>
      <c r="M279">
        <v>100</v>
      </c>
      <c r="N279" t="s">
        <v>2998</v>
      </c>
      <c r="O279" t="s">
        <v>2998</v>
      </c>
      <c r="P279">
        <v>2</v>
      </c>
      <c r="Q279" t="s">
        <v>157</v>
      </c>
      <c r="R279" t="s">
        <v>182</v>
      </c>
      <c r="S279">
        <v>8</v>
      </c>
      <c r="T279" t="s">
        <v>3019</v>
      </c>
      <c r="U279" t="s">
        <v>3027</v>
      </c>
      <c r="V279" t="s">
        <v>3018</v>
      </c>
      <c r="W279">
        <v>5.2717239999999999</v>
      </c>
    </row>
    <row r="280" spans="1:23" x14ac:dyDescent="0.25">
      <c r="A280">
        <v>279</v>
      </c>
      <c r="B280" t="s">
        <v>60</v>
      </c>
      <c r="C280">
        <v>106.97</v>
      </c>
      <c r="D280">
        <v>5958.886262</v>
      </c>
      <c r="E280">
        <v>376634.44902900001</v>
      </c>
      <c r="F280" t="s">
        <v>514</v>
      </c>
      <c r="G280">
        <v>640</v>
      </c>
      <c r="H280" t="s">
        <v>97</v>
      </c>
      <c r="I280">
        <v>10</v>
      </c>
      <c r="J280">
        <v>65</v>
      </c>
      <c r="K280">
        <v>4</v>
      </c>
      <c r="L280" t="s">
        <v>67</v>
      </c>
      <c r="M280">
        <v>100</v>
      </c>
      <c r="N280" t="s">
        <v>2998</v>
      </c>
      <c r="O280" t="s">
        <v>2998</v>
      </c>
      <c r="P280">
        <v>4</v>
      </c>
      <c r="Q280" t="s">
        <v>68</v>
      </c>
      <c r="R280" t="s">
        <v>69</v>
      </c>
      <c r="S280">
        <v>10</v>
      </c>
      <c r="T280" t="s">
        <v>3002</v>
      </c>
      <c r="U280" t="s">
        <v>3022</v>
      </c>
      <c r="V280" t="s">
        <v>3004</v>
      </c>
      <c r="W280">
        <v>93.068399999999997</v>
      </c>
    </row>
    <row r="281" spans="1:23" x14ac:dyDescent="0.25">
      <c r="A281">
        <v>280</v>
      </c>
      <c r="B281" t="s">
        <v>60</v>
      </c>
      <c r="C281">
        <v>9.86</v>
      </c>
      <c r="D281">
        <v>932.25879999999995</v>
      </c>
      <c r="E281">
        <v>39901.455512</v>
      </c>
      <c r="F281" t="s">
        <v>90</v>
      </c>
      <c r="G281">
        <v>640</v>
      </c>
      <c r="H281" t="s">
        <v>97</v>
      </c>
      <c r="I281">
        <v>10</v>
      </c>
      <c r="J281">
        <v>88</v>
      </c>
      <c r="K281">
        <v>5</v>
      </c>
      <c r="L281" t="s">
        <v>82</v>
      </c>
      <c r="M281">
        <v>100</v>
      </c>
      <c r="N281" t="s">
        <v>2998</v>
      </c>
      <c r="O281" t="s">
        <v>2998</v>
      </c>
      <c r="P281">
        <v>3</v>
      </c>
      <c r="Q281" t="s">
        <v>98</v>
      </c>
      <c r="R281" t="s">
        <v>69</v>
      </c>
      <c r="S281">
        <v>77</v>
      </c>
      <c r="T281" t="s">
        <v>3002</v>
      </c>
      <c r="U281" t="s">
        <v>3010</v>
      </c>
      <c r="V281" t="s">
        <v>3004</v>
      </c>
      <c r="W281">
        <v>9.859864</v>
      </c>
    </row>
    <row r="282" spans="1:23" x14ac:dyDescent="0.25">
      <c r="A282">
        <v>281</v>
      </c>
      <c r="B282" t="s">
        <v>60</v>
      </c>
      <c r="C282">
        <v>92.15</v>
      </c>
      <c r="D282">
        <v>3.4501019999999998</v>
      </c>
      <c r="E282">
        <v>0.48899999999999999</v>
      </c>
      <c r="F282" t="s">
        <v>514</v>
      </c>
      <c r="G282">
        <v>640</v>
      </c>
      <c r="H282" t="s">
        <v>97</v>
      </c>
      <c r="I282">
        <v>10</v>
      </c>
      <c r="J282">
        <v>85</v>
      </c>
      <c r="K282">
        <v>4</v>
      </c>
      <c r="L282" t="s">
        <v>67</v>
      </c>
      <c r="M282">
        <v>100</v>
      </c>
      <c r="N282" t="s">
        <v>2998</v>
      </c>
      <c r="O282" t="s">
        <v>2998</v>
      </c>
      <c r="P282">
        <v>4</v>
      </c>
      <c r="Q282" t="s">
        <v>68</v>
      </c>
      <c r="R282" t="s">
        <v>69</v>
      </c>
      <c r="S282">
        <v>10</v>
      </c>
      <c r="T282" t="s">
        <v>3002</v>
      </c>
      <c r="U282" t="s">
        <v>3022</v>
      </c>
      <c r="V282" t="s">
        <v>3004</v>
      </c>
      <c r="W282">
        <v>1.21E-4</v>
      </c>
    </row>
    <row r="283" spans="1:23" x14ac:dyDescent="0.25">
      <c r="A283">
        <v>282</v>
      </c>
      <c r="B283" t="s">
        <v>60</v>
      </c>
      <c r="C283">
        <v>12.26</v>
      </c>
      <c r="D283">
        <v>968.47241199999996</v>
      </c>
      <c r="E283">
        <v>49271.276915000002</v>
      </c>
      <c r="F283" t="s">
        <v>636</v>
      </c>
      <c r="G283">
        <v>640</v>
      </c>
      <c r="H283" t="s">
        <v>66</v>
      </c>
      <c r="I283">
        <v>10</v>
      </c>
      <c r="J283">
        <v>87</v>
      </c>
      <c r="K283">
        <v>5</v>
      </c>
      <c r="L283" t="s">
        <v>67</v>
      </c>
      <c r="M283">
        <v>100</v>
      </c>
      <c r="N283" t="s">
        <v>2998</v>
      </c>
      <c r="O283" t="s">
        <v>2998</v>
      </c>
      <c r="P283">
        <v>3</v>
      </c>
      <c r="Q283" t="s">
        <v>92</v>
      </c>
      <c r="R283" t="s">
        <v>637</v>
      </c>
      <c r="S283">
        <v>6</v>
      </c>
      <c r="T283" t="s">
        <v>2999</v>
      </c>
      <c r="U283" t="s">
        <v>3024</v>
      </c>
      <c r="V283" t="s">
        <v>3001</v>
      </c>
      <c r="W283">
        <v>12.1752</v>
      </c>
    </row>
    <row r="284" spans="1:23" x14ac:dyDescent="0.25">
      <c r="A284">
        <v>283</v>
      </c>
      <c r="B284" t="s">
        <v>60</v>
      </c>
      <c r="C284">
        <v>2.85</v>
      </c>
      <c r="D284">
        <v>601.34375499999999</v>
      </c>
      <c r="E284">
        <v>11524.870901</v>
      </c>
      <c r="F284" t="s">
        <v>212</v>
      </c>
      <c r="G284">
        <v>640</v>
      </c>
      <c r="H284" t="s">
        <v>208</v>
      </c>
      <c r="I284">
        <v>10</v>
      </c>
      <c r="J284">
        <v>90</v>
      </c>
      <c r="K284" t="s">
        <v>2976</v>
      </c>
      <c r="L284" t="s">
        <v>82</v>
      </c>
      <c r="M284">
        <v>100</v>
      </c>
      <c r="N284" t="s">
        <v>2998</v>
      </c>
      <c r="O284" t="s">
        <v>2998</v>
      </c>
      <c r="P284">
        <v>3</v>
      </c>
      <c r="Q284" t="s">
        <v>98</v>
      </c>
      <c r="R284" t="s">
        <v>143</v>
      </c>
      <c r="S284">
        <v>77</v>
      </c>
      <c r="T284" t="s">
        <v>3006</v>
      </c>
      <c r="U284" t="s">
        <v>3011</v>
      </c>
      <c r="V284" t="s">
        <v>3008</v>
      </c>
      <c r="W284">
        <v>2.847858</v>
      </c>
    </row>
    <row r="285" spans="1:23" x14ac:dyDescent="0.25">
      <c r="A285">
        <v>284</v>
      </c>
      <c r="B285" t="s">
        <v>60</v>
      </c>
      <c r="C285">
        <v>2.74</v>
      </c>
      <c r="D285">
        <v>606.77885200000003</v>
      </c>
      <c r="E285">
        <v>11094.725224</v>
      </c>
      <c r="F285" t="s">
        <v>270</v>
      </c>
      <c r="G285">
        <v>640</v>
      </c>
      <c r="H285" t="s">
        <v>148</v>
      </c>
      <c r="I285">
        <v>8</v>
      </c>
      <c r="J285">
        <v>80</v>
      </c>
      <c r="K285">
        <v>5</v>
      </c>
      <c r="L285" t="s">
        <v>82</v>
      </c>
      <c r="M285">
        <v>100</v>
      </c>
      <c r="N285" t="s">
        <v>2998</v>
      </c>
      <c r="O285" t="s">
        <v>2998</v>
      </c>
      <c r="P285">
        <v>1</v>
      </c>
      <c r="Q285" t="s">
        <v>98</v>
      </c>
      <c r="R285" t="s">
        <v>234</v>
      </c>
      <c r="S285">
        <v>77</v>
      </c>
      <c r="T285" t="s">
        <v>3040</v>
      </c>
      <c r="U285" t="s">
        <v>3009</v>
      </c>
      <c r="V285" t="s">
        <v>3042</v>
      </c>
      <c r="W285">
        <v>2.7415660000000002</v>
      </c>
    </row>
    <row r="286" spans="1:23" x14ac:dyDescent="0.25">
      <c r="A286">
        <v>285</v>
      </c>
      <c r="B286" t="s">
        <v>60</v>
      </c>
      <c r="C286">
        <v>16.32</v>
      </c>
      <c r="D286">
        <v>1906.0962460000001</v>
      </c>
      <c r="E286">
        <v>66028.891208000001</v>
      </c>
      <c r="F286" t="s">
        <v>239</v>
      </c>
      <c r="G286">
        <v>640</v>
      </c>
      <c r="H286" t="s">
        <v>66</v>
      </c>
      <c r="I286">
        <v>10</v>
      </c>
      <c r="J286">
        <v>82</v>
      </c>
      <c r="K286">
        <v>5</v>
      </c>
      <c r="L286" t="s">
        <v>91</v>
      </c>
      <c r="M286">
        <v>100</v>
      </c>
      <c r="N286" t="s">
        <v>2998</v>
      </c>
      <c r="O286" t="s">
        <v>2998</v>
      </c>
      <c r="P286">
        <v>3</v>
      </c>
      <c r="Q286" t="s">
        <v>92</v>
      </c>
      <c r="R286" t="s">
        <v>69</v>
      </c>
      <c r="S286">
        <v>6</v>
      </c>
      <c r="T286" t="s">
        <v>2999</v>
      </c>
      <c r="U286" t="s">
        <v>3033</v>
      </c>
      <c r="V286" t="s">
        <v>3001</v>
      </c>
      <c r="W286">
        <v>16.316089999999999</v>
      </c>
    </row>
    <row r="287" spans="1:23" x14ac:dyDescent="0.25">
      <c r="A287">
        <v>286</v>
      </c>
      <c r="B287" t="s">
        <v>60</v>
      </c>
      <c r="C287">
        <v>8.41</v>
      </c>
      <c r="D287">
        <v>1552.578773</v>
      </c>
      <c r="E287">
        <v>34044.735032999997</v>
      </c>
      <c r="F287" t="s">
        <v>279</v>
      </c>
      <c r="G287">
        <v>640</v>
      </c>
      <c r="H287" t="s">
        <v>208</v>
      </c>
      <c r="I287">
        <v>10</v>
      </c>
      <c r="J287">
        <v>86</v>
      </c>
      <c r="K287">
        <v>5</v>
      </c>
      <c r="L287" t="s">
        <v>82</v>
      </c>
      <c r="M287">
        <v>100</v>
      </c>
      <c r="N287" t="s">
        <v>2998</v>
      </c>
      <c r="O287" t="s">
        <v>2998</v>
      </c>
      <c r="P287">
        <v>3</v>
      </c>
      <c r="Q287" t="s">
        <v>98</v>
      </c>
      <c r="R287" t="s">
        <v>143</v>
      </c>
      <c r="S287">
        <v>77</v>
      </c>
      <c r="T287" t="s">
        <v>3006</v>
      </c>
      <c r="U287" t="s">
        <v>3047</v>
      </c>
      <c r="V287" t="s">
        <v>3008</v>
      </c>
      <c r="W287">
        <v>8.4126379999999994</v>
      </c>
    </row>
    <row r="288" spans="1:23" x14ac:dyDescent="0.25">
      <c r="A288">
        <v>287</v>
      </c>
      <c r="B288" t="s">
        <v>60</v>
      </c>
      <c r="C288">
        <v>12.87</v>
      </c>
      <c r="D288">
        <v>1597.8590380000001</v>
      </c>
      <c r="E288">
        <v>52070.370640000001</v>
      </c>
      <c r="F288" t="s">
        <v>407</v>
      </c>
      <c r="G288">
        <v>640</v>
      </c>
      <c r="H288" t="s">
        <v>208</v>
      </c>
      <c r="I288">
        <v>10</v>
      </c>
      <c r="J288">
        <v>85</v>
      </c>
      <c r="K288">
        <v>6</v>
      </c>
      <c r="L288" t="s">
        <v>91</v>
      </c>
      <c r="M288">
        <v>100</v>
      </c>
      <c r="N288" t="s">
        <v>2998</v>
      </c>
      <c r="O288" t="s">
        <v>2998</v>
      </c>
      <c r="P288">
        <v>1</v>
      </c>
      <c r="Q288" t="s">
        <v>92</v>
      </c>
      <c r="R288" t="s">
        <v>234</v>
      </c>
      <c r="S288">
        <v>6</v>
      </c>
      <c r="T288" t="s">
        <v>3006</v>
      </c>
      <c r="U288" t="s">
        <v>3041</v>
      </c>
      <c r="V288" t="s">
        <v>3008</v>
      </c>
      <c r="W288">
        <v>12.86687</v>
      </c>
    </row>
    <row r="289" spans="1:23" x14ac:dyDescent="0.25">
      <c r="A289">
        <v>288</v>
      </c>
      <c r="B289" t="s">
        <v>60</v>
      </c>
      <c r="C289">
        <v>13.27</v>
      </c>
      <c r="D289">
        <v>1987.0771560000001</v>
      </c>
      <c r="E289">
        <v>53717.902198999996</v>
      </c>
      <c r="F289" t="s">
        <v>636</v>
      </c>
      <c r="G289">
        <v>640</v>
      </c>
      <c r="H289" t="s">
        <v>66</v>
      </c>
      <c r="I289">
        <v>10</v>
      </c>
      <c r="J289">
        <v>78</v>
      </c>
      <c r="K289">
        <v>5</v>
      </c>
      <c r="L289" t="s">
        <v>67</v>
      </c>
      <c r="M289">
        <v>100</v>
      </c>
      <c r="N289" t="s">
        <v>2998</v>
      </c>
      <c r="O289" t="s">
        <v>2998</v>
      </c>
      <c r="P289">
        <v>3</v>
      </c>
      <c r="Q289" t="s">
        <v>68</v>
      </c>
      <c r="R289" t="s">
        <v>637</v>
      </c>
      <c r="S289">
        <v>8</v>
      </c>
      <c r="T289" t="s">
        <v>2999</v>
      </c>
      <c r="U289" t="s">
        <v>3024</v>
      </c>
      <c r="V289" t="s">
        <v>3001</v>
      </c>
      <c r="W289">
        <v>13.27398</v>
      </c>
    </row>
    <row r="290" spans="1:23" x14ac:dyDescent="0.25">
      <c r="A290">
        <v>289</v>
      </c>
      <c r="B290" t="s">
        <v>60</v>
      </c>
      <c r="C290">
        <v>4.79</v>
      </c>
      <c r="D290">
        <v>857.97643700000003</v>
      </c>
      <c r="E290">
        <v>19380.184217999999</v>
      </c>
      <c r="F290" t="s">
        <v>636</v>
      </c>
      <c r="G290">
        <v>640</v>
      </c>
      <c r="H290" t="s">
        <v>66</v>
      </c>
      <c r="I290">
        <v>4</v>
      </c>
      <c r="J290">
        <v>46</v>
      </c>
      <c r="K290">
        <v>5</v>
      </c>
      <c r="L290" t="s">
        <v>82</v>
      </c>
      <c r="M290">
        <v>100</v>
      </c>
      <c r="N290" t="s">
        <v>2998</v>
      </c>
      <c r="O290" t="s">
        <v>2998</v>
      </c>
      <c r="P290">
        <v>3</v>
      </c>
      <c r="Q290" t="s">
        <v>98</v>
      </c>
      <c r="R290" t="s">
        <v>637</v>
      </c>
      <c r="S290">
        <v>6</v>
      </c>
      <c r="T290" t="s">
        <v>2999</v>
      </c>
      <c r="U290" t="s">
        <v>3024</v>
      </c>
      <c r="V290" t="s">
        <v>3001</v>
      </c>
      <c r="W290">
        <v>4.7889480000000004</v>
      </c>
    </row>
    <row r="291" spans="1:23" x14ac:dyDescent="0.25">
      <c r="A291">
        <v>290</v>
      </c>
      <c r="B291" t="s">
        <v>60</v>
      </c>
      <c r="C291">
        <v>3.83</v>
      </c>
      <c r="D291">
        <v>675.60090500000001</v>
      </c>
      <c r="E291">
        <v>15480.254213</v>
      </c>
      <c r="F291" t="s">
        <v>239</v>
      </c>
      <c r="G291">
        <v>640</v>
      </c>
      <c r="H291" t="s">
        <v>66</v>
      </c>
      <c r="I291">
        <v>8</v>
      </c>
      <c r="J291">
        <v>85</v>
      </c>
      <c r="K291">
        <v>5</v>
      </c>
      <c r="L291" t="s">
        <v>67</v>
      </c>
      <c r="M291">
        <v>100</v>
      </c>
      <c r="N291" t="s">
        <v>2998</v>
      </c>
      <c r="O291" t="s">
        <v>2998</v>
      </c>
      <c r="P291">
        <v>3</v>
      </c>
      <c r="Q291" t="s">
        <v>68</v>
      </c>
      <c r="R291" t="s">
        <v>69</v>
      </c>
      <c r="S291">
        <v>8</v>
      </c>
      <c r="T291" t="s">
        <v>2999</v>
      </c>
      <c r="U291" t="s">
        <v>3033</v>
      </c>
      <c r="V291" t="s">
        <v>3001</v>
      </c>
      <c r="W291">
        <v>3.8252540000000002</v>
      </c>
    </row>
    <row r="292" spans="1:23" x14ac:dyDescent="0.25">
      <c r="A292">
        <v>291</v>
      </c>
      <c r="B292" t="s">
        <v>60</v>
      </c>
      <c r="C292">
        <v>33.83</v>
      </c>
      <c r="D292">
        <v>1884.674798</v>
      </c>
      <c r="E292">
        <v>136885.01777599999</v>
      </c>
      <c r="F292" t="s">
        <v>270</v>
      </c>
      <c r="G292">
        <v>640</v>
      </c>
      <c r="H292" t="s">
        <v>208</v>
      </c>
      <c r="I292">
        <v>2</v>
      </c>
      <c r="J292">
        <v>60</v>
      </c>
      <c r="K292">
        <v>5</v>
      </c>
      <c r="L292" t="s">
        <v>67</v>
      </c>
      <c r="M292">
        <v>100</v>
      </c>
      <c r="N292" t="s">
        <v>2998</v>
      </c>
      <c r="O292" t="s">
        <v>2998</v>
      </c>
      <c r="P292">
        <v>1</v>
      </c>
      <c r="Q292" t="s">
        <v>68</v>
      </c>
      <c r="R292" t="s">
        <v>234</v>
      </c>
      <c r="S292">
        <v>8</v>
      </c>
      <c r="T292" t="s">
        <v>3006</v>
      </c>
      <c r="U292" t="s">
        <v>3009</v>
      </c>
      <c r="V292" t="s">
        <v>3008</v>
      </c>
      <c r="W292">
        <v>33.825020000000002</v>
      </c>
    </row>
    <row r="293" spans="1:23" x14ac:dyDescent="0.25">
      <c r="A293">
        <v>292</v>
      </c>
      <c r="B293" t="s">
        <v>60</v>
      </c>
      <c r="C293">
        <v>27.52</v>
      </c>
      <c r="D293">
        <v>839.47300399999995</v>
      </c>
      <c r="E293">
        <v>11067.931548</v>
      </c>
      <c r="F293" t="s">
        <v>514</v>
      </c>
      <c r="G293">
        <v>640</v>
      </c>
      <c r="H293" t="s">
        <v>97</v>
      </c>
      <c r="I293">
        <v>10</v>
      </c>
      <c r="J293">
        <v>85</v>
      </c>
      <c r="K293">
        <v>4</v>
      </c>
      <c r="L293" t="s">
        <v>67</v>
      </c>
      <c r="M293">
        <v>100</v>
      </c>
      <c r="N293" t="s">
        <v>2998</v>
      </c>
      <c r="O293" t="s">
        <v>2998</v>
      </c>
      <c r="P293">
        <v>4</v>
      </c>
      <c r="Q293" t="s">
        <v>68</v>
      </c>
      <c r="R293" t="s">
        <v>69</v>
      </c>
      <c r="S293">
        <v>10</v>
      </c>
      <c r="T293" t="s">
        <v>3002</v>
      </c>
      <c r="U293" t="s">
        <v>3022</v>
      </c>
      <c r="V293" t="s">
        <v>3004</v>
      </c>
      <c r="W293">
        <v>2.7349459999999999</v>
      </c>
    </row>
    <row r="294" spans="1:23" x14ac:dyDescent="0.25">
      <c r="A294">
        <v>293</v>
      </c>
      <c r="B294" t="s">
        <v>60</v>
      </c>
      <c r="C294">
        <v>14.68</v>
      </c>
      <c r="D294">
        <v>1029.5541599999999</v>
      </c>
      <c r="E294">
        <v>59415.957096999999</v>
      </c>
      <c r="F294" t="s">
        <v>90</v>
      </c>
      <c r="G294">
        <v>640</v>
      </c>
      <c r="H294" t="s">
        <v>66</v>
      </c>
      <c r="I294">
        <v>10</v>
      </c>
      <c r="J294">
        <v>68</v>
      </c>
      <c r="K294">
        <v>6</v>
      </c>
      <c r="L294" t="s">
        <v>82</v>
      </c>
      <c r="M294">
        <v>100</v>
      </c>
      <c r="N294" t="s">
        <v>2998</v>
      </c>
      <c r="O294" t="s">
        <v>2998</v>
      </c>
      <c r="P294">
        <v>3</v>
      </c>
      <c r="Q294" t="s">
        <v>98</v>
      </c>
      <c r="R294" t="s">
        <v>69</v>
      </c>
      <c r="S294">
        <v>77</v>
      </c>
      <c r="T294" t="s">
        <v>2999</v>
      </c>
      <c r="U294" t="s">
        <v>3010</v>
      </c>
      <c r="V294" t="s">
        <v>3001</v>
      </c>
      <c r="W294">
        <v>14.682</v>
      </c>
    </row>
    <row r="295" spans="1:23" x14ac:dyDescent="0.25">
      <c r="A295">
        <v>294</v>
      </c>
      <c r="B295" t="s">
        <v>60</v>
      </c>
      <c r="C295">
        <v>45.73</v>
      </c>
      <c r="D295">
        <v>3555.816671</v>
      </c>
      <c r="E295">
        <v>185059.401343</v>
      </c>
      <c r="F295" t="s">
        <v>636</v>
      </c>
      <c r="G295">
        <v>640</v>
      </c>
      <c r="H295" t="s">
        <v>66</v>
      </c>
      <c r="I295">
        <v>8</v>
      </c>
      <c r="J295">
        <v>85</v>
      </c>
      <c r="K295">
        <v>5</v>
      </c>
      <c r="L295" t="s">
        <v>67</v>
      </c>
      <c r="M295">
        <v>100</v>
      </c>
      <c r="N295" t="s">
        <v>2998</v>
      </c>
      <c r="O295" t="s">
        <v>2998</v>
      </c>
      <c r="P295">
        <v>3</v>
      </c>
      <c r="Q295" t="s">
        <v>68</v>
      </c>
      <c r="R295" t="s">
        <v>637</v>
      </c>
      <c r="S295">
        <v>8</v>
      </c>
      <c r="T295" t="s">
        <v>2999</v>
      </c>
      <c r="U295" t="s">
        <v>3024</v>
      </c>
      <c r="V295" t="s">
        <v>3001</v>
      </c>
      <c r="W295">
        <v>45.729179999999999</v>
      </c>
    </row>
    <row r="296" spans="1:23" x14ac:dyDescent="0.25">
      <c r="A296">
        <v>295</v>
      </c>
      <c r="B296" t="s">
        <v>60</v>
      </c>
      <c r="C296">
        <v>7.88</v>
      </c>
      <c r="D296">
        <v>1038.4297099999999</v>
      </c>
      <c r="E296">
        <v>31888.465434000002</v>
      </c>
      <c r="F296" t="s">
        <v>279</v>
      </c>
      <c r="G296">
        <v>640</v>
      </c>
      <c r="H296" t="s">
        <v>208</v>
      </c>
      <c r="I296">
        <v>10</v>
      </c>
      <c r="J296">
        <v>76</v>
      </c>
      <c r="K296">
        <v>5</v>
      </c>
      <c r="L296" t="s">
        <v>67</v>
      </c>
      <c r="M296">
        <v>100</v>
      </c>
      <c r="N296" t="s">
        <v>2998</v>
      </c>
      <c r="O296" t="s">
        <v>2998</v>
      </c>
      <c r="P296">
        <v>3</v>
      </c>
      <c r="Q296" t="s">
        <v>68</v>
      </c>
      <c r="R296" t="s">
        <v>143</v>
      </c>
      <c r="S296">
        <v>8</v>
      </c>
      <c r="T296" t="s">
        <v>3006</v>
      </c>
      <c r="U296" t="s">
        <v>3047</v>
      </c>
      <c r="V296" t="s">
        <v>3008</v>
      </c>
      <c r="W296">
        <v>7.8798110000000001</v>
      </c>
    </row>
    <row r="297" spans="1:23" x14ac:dyDescent="0.25">
      <c r="A297">
        <v>296</v>
      </c>
      <c r="B297" t="s">
        <v>60</v>
      </c>
      <c r="C297">
        <v>6.82</v>
      </c>
      <c r="D297">
        <v>944.77930300000003</v>
      </c>
      <c r="E297">
        <v>27600.089821000001</v>
      </c>
      <c r="F297" t="s">
        <v>212</v>
      </c>
      <c r="G297">
        <v>640</v>
      </c>
      <c r="H297" t="s">
        <v>208</v>
      </c>
      <c r="I297">
        <v>2</v>
      </c>
      <c r="J297">
        <v>10</v>
      </c>
      <c r="K297" t="s">
        <v>2976</v>
      </c>
      <c r="L297" t="s">
        <v>82</v>
      </c>
      <c r="M297">
        <v>100</v>
      </c>
      <c r="N297" t="s">
        <v>2998</v>
      </c>
      <c r="O297" t="s">
        <v>2998</v>
      </c>
      <c r="P297">
        <v>3</v>
      </c>
      <c r="Q297" t="s">
        <v>98</v>
      </c>
      <c r="R297" t="s">
        <v>143</v>
      </c>
      <c r="S297">
        <v>77</v>
      </c>
      <c r="T297" t="s">
        <v>3006</v>
      </c>
      <c r="U297" t="s">
        <v>3011</v>
      </c>
      <c r="V297" t="s">
        <v>3008</v>
      </c>
      <c r="W297">
        <v>6.8201309999999999</v>
      </c>
    </row>
    <row r="298" spans="1:23" x14ac:dyDescent="0.25">
      <c r="A298">
        <v>297</v>
      </c>
      <c r="B298" t="s">
        <v>60</v>
      </c>
      <c r="C298">
        <v>47.71</v>
      </c>
      <c r="D298">
        <v>3039.5591469999999</v>
      </c>
      <c r="E298">
        <v>193095.751506</v>
      </c>
      <c r="F298" t="s">
        <v>90</v>
      </c>
      <c r="G298">
        <v>640</v>
      </c>
      <c r="H298" t="s">
        <v>66</v>
      </c>
      <c r="I298">
        <v>10</v>
      </c>
      <c r="J298">
        <v>85</v>
      </c>
      <c r="K298">
        <v>6</v>
      </c>
      <c r="L298" t="s">
        <v>82</v>
      </c>
      <c r="M298">
        <v>100</v>
      </c>
      <c r="N298" t="s">
        <v>2998</v>
      </c>
      <c r="O298" t="s">
        <v>2998</v>
      </c>
      <c r="P298">
        <v>3</v>
      </c>
      <c r="Q298" t="s">
        <v>98</v>
      </c>
      <c r="R298" t="s">
        <v>69</v>
      </c>
      <c r="S298">
        <v>77</v>
      </c>
      <c r="T298" t="s">
        <v>2999</v>
      </c>
      <c r="U298" t="s">
        <v>3010</v>
      </c>
      <c r="V298" t="s">
        <v>3001</v>
      </c>
      <c r="W298">
        <v>47.715000000000003</v>
      </c>
    </row>
    <row r="299" spans="1:23" x14ac:dyDescent="0.25">
      <c r="A299">
        <v>298</v>
      </c>
      <c r="B299" t="s">
        <v>60</v>
      </c>
      <c r="C299">
        <v>22.5</v>
      </c>
      <c r="D299">
        <v>1704.6983250000001</v>
      </c>
      <c r="E299">
        <v>91054.983321000007</v>
      </c>
      <c r="F299" t="s">
        <v>212</v>
      </c>
      <c r="G299">
        <v>640</v>
      </c>
      <c r="H299" t="s">
        <v>208</v>
      </c>
      <c r="I299">
        <v>8</v>
      </c>
      <c r="J299">
        <v>86</v>
      </c>
      <c r="K299" t="s">
        <v>2976</v>
      </c>
      <c r="L299" t="s">
        <v>82</v>
      </c>
      <c r="M299">
        <v>100</v>
      </c>
      <c r="N299" t="s">
        <v>2998</v>
      </c>
      <c r="O299" t="s">
        <v>2998</v>
      </c>
      <c r="P299">
        <v>3</v>
      </c>
      <c r="Q299" t="s">
        <v>98</v>
      </c>
      <c r="R299" t="s">
        <v>143</v>
      </c>
      <c r="S299">
        <v>77</v>
      </c>
      <c r="T299" t="s">
        <v>3006</v>
      </c>
      <c r="U299" t="s">
        <v>3011</v>
      </c>
      <c r="V299" t="s">
        <v>3008</v>
      </c>
      <c r="W299">
        <v>22.50018</v>
      </c>
    </row>
    <row r="300" spans="1:23" x14ac:dyDescent="0.25">
      <c r="A300">
        <v>299</v>
      </c>
      <c r="B300" t="s">
        <v>60</v>
      </c>
      <c r="C300">
        <v>2.62</v>
      </c>
      <c r="D300">
        <v>459.71094199999999</v>
      </c>
      <c r="E300">
        <v>10594.934824</v>
      </c>
      <c r="F300" t="s">
        <v>212</v>
      </c>
      <c r="G300">
        <v>640</v>
      </c>
      <c r="H300" t="s">
        <v>148</v>
      </c>
      <c r="I300">
        <v>10</v>
      </c>
      <c r="J300">
        <v>85</v>
      </c>
      <c r="K300" t="s">
        <v>2976</v>
      </c>
      <c r="L300" t="s">
        <v>82</v>
      </c>
      <c r="M300">
        <v>100</v>
      </c>
      <c r="N300" t="s">
        <v>2998</v>
      </c>
      <c r="O300" t="s">
        <v>2998</v>
      </c>
      <c r="P300">
        <v>3</v>
      </c>
      <c r="Q300" t="s">
        <v>98</v>
      </c>
      <c r="R300" t="s">
        <v>143</v>
      </c>
      <c r="S300">
        <v>77</v>
      </c>
      <c r="T300" t="s">
        <v>3040</v>
      </c>
      <c r="U300" t="s">
        <v>3011</v>
      </c>
      <c r="V300" t="s">
        <v>3042</v>
      </c>
      <c r="W300">
        <v>2.6180650000000001</v>
      </c>
    </row>
    <row r="301" spans="1:23" x14ac:dyDescent="0.25">
      <c r="A301">
        <v>300</v>
      </c>
      <c r="B301" t="s">
        <v>60</v>
      </c>
      <c r="C301">
        <v>62.56</v>
      </c>
      <c r="D301">
        <v>3605.3483639999999</v>
      </c>
      <c r="E301">
        <v>253168.908318</v>
      </c>
      <c r="F301" t="s">
        <v>239</v>
      </c>
      <c r="G301">
        <v>640</v>
      </c>
      <c r="H301" t="s">
        <v>66</v>
      </c>
      <c r="I301">
        <v>8</v>
      </c>
      <c r="J301">
        <v>86</v>
      </c>
      <c r="K301">
        <v>5</v>
      </c>
      <c r="L301" t="s">
        <v>67</v>
      </c>
      <c r="M301">
        <v>100</v>
      </c>
      <c r="N301" t="s">
        <v>2998</v>
      </c>
      <c r="O301" t="s">
        <v>2998</v>
      </c>
      <c r="P301">
        <v>3</v>
      </c>
      <c r="Q301" t="s">
        <v>68</v>
      </c>
      <c r="R301" t="s">
        <v>69</v>
      </c>
      <c r="S301">
        <v>8</v>
      </c>
      <c r="T301" t="s">
        <v>2999</v>
      </c>
      <c r="U301" t="s">
        <v>3033</v>
      </c>
      <c r="V301" t="s">
        <v>3001</v>
      </c>
      <c r="W301">
        <v>62.559399999999997</v>
      </c>
    </row>
    <row r="302" spans="1:23" x14ac:dyDescent="0.25">
      <c r="A302">
        <v>301</v>
      </c>
      <c r="B302" t="s">
        <v>60</v>
      </c>
      <c r="C302">
        <v>54.86</v>
      </c>
      <c r="D302">
        <v>3439.1974300000002</v>
      </c>
      <c r="E302">
        <v>221990.457887</v>
      </c>
      <c r="F302" t="s">
        <v>90</v>
      </c>
      <c r="G302">
        <v>640</v>
      </c>
      <c r="H302" t="s">
        <v>66</v>
      </c>
      <c r="I302">
        <v>8</v>
      </c>
      <c r="J302">
        <v>80</v>
      </c>
      <c r="K302">
        <v>6</v>
      </c>
      <c r="L302" t="s">
        <v>91</v>
      </c>
      <c r="M302">
        <v>100</v>
      </c>
      <c r="N302" t="s">
        <v>2998</v>
      </c>
      <c r="O302" t="s">
        <v>2998</v>
      </c>
      <c r="P302">
        <v>3</v>
      </c>
      <c r="Q302" t="s">
        <v>92</v>
      </c>
      <c r="R302" t="s">
        <v>69</v>
      </c>
      <c r="S302">
        <v>6</v>
      </c>
      <c r="T302" t="s">
        <v>2999</v>
      </c>
      <c r="U302" t="s">
        <v>3010</v>
      </c>
      <c r="V302" t="s">
        <v>3001</v>
      </c>
      <c r="W302">
        <v>54.855040000000002</v>
      </c>
    </row>
    <row r="303" spans="1:23" x14ac:dyDescent="0.25">
      <c r="A303">
        <v>302</v>
      </c>
      <c r="B303" t="s">
        <v>60</v>
      </c>
      <c r="C303">
        <v>9.1199999999999992</v>
      </c>
      <c r="D303">
        <v>2401.731123</v>
      </c>
      <c r="E303">
        <v>36887.152844999997</v>
      </c>
      <c r="F303" t="s">
        <v>247</v>
      </c>
      <c r="G303">
        <v>640</v>
      </c>
      <c r="H303" t="s">
        <v>208</v>
      </c>
      <c r="I303">
        <v>2</v>
      </c>
      <c r="J303">
        <v>10</v>
      </c>
      <c r="K303">
        <v>5</v>
      </c>
      <c r="L303" t="s">
        <v>82</v>
      </c>
      <c r="M303">
        <v>100</v>
      </c>
      <c r="N303" t="s">
        <v>2998</v>
      </c>
      <c r="O303" t="s">
        <v>2998</v>
      </c>
      <c r="P303">
        <v>1</v>
      </c>
      <c r="Q303" t="s">
        <v>98</v>
      </c>
      <c r="R303" t="s">
        <v>234</v>
      </c>
      <c r="S303">
        <v>77</v>
      </c>
      <c r="T303" t="s">
        <v>3006</v>
      </c>
      <c r="U303" t="s">
        <v>3039</v>
      </c>
      <c r="V303" t="s">
        <v>3008</v>
      </c>
      <c r="W303">
        <v>9.1150140000000004</v>
      </c>
    </row>
    <row r="304" spans="1:23" x14ac:dyDescent="0.25">
      <c r="A304">
        <v>303</v>
      </c>
      <c r="B304" t="s">
        <v>60</v>
      </c>
      <c r="C304">
        <v>0.65</v>
      </c>
      <c r="D304">
        <v>225.038241</v>
      </c>
      <c r="E304">
        <v>2644.6097500000001</v>
      </c>
      <c r="F304" t="s">
        <v>599</v>
      </c>
      <c r="G304">
        <v>640</v>
      </c>
      <c r="H304" t="s">
        <v>208</v>
      </c>
      <c r="I304">
        <v>2</v>
      </c>
      <c r="J304">
        <v>70</v>
      </c>
      <c r="K304">
        <v>6</v>
      </c>
      <c r="L304" t="s">
        <v>82</v>
      </c>
      <c r="M304">
        <v>100</v>
      </c>
      <c r="N304" t="s">
        <v>2998</v>
      </c>
      <c r="O304" t="s">
        <v>2998</v>
      </c>
      <c r="P304">
        <v>1</v>
      </c>
      <c r="Q304" t="s">
        <v>105</v>
      </c>
      <c r="R304" t="s">
        <v>234</v>
      </c>
      <c r="S304">
        <v>10</v>
      </c>
      <c r="T304" t="s">
        <v>3006</v>
      </c>
      <c r="U304" t="s">
        <v>3056</v>
      </c>
      <c r="V304" t="s">
        <v>3008</v>
      </c>
      <c r="W304">
        <v>0.65349699999999999</v>
      </c>
    </row>
    <row r="305" spans="1:23" x14ac:dyDescent="0.25">
      <c r="A305">
        <v>304</v>
      </c>
      <c r="B305" t="s">
        <v>60</v>
      </c>
      <c r="C305">
        <v>9.14</v>
      </c>
      <c r="D305">
        <v>2584.9832160000001</v>
      </c>
      <c r="E305">
        <v>36971.326712000002</v>
      </c>
      <c r="F305" t="s">
        <v>186</v>
      </c>
      <c r="G305">
        <v>640</v>
      </c>
      <c r="H305" t="s">
        <v>176</v>
      </c>
      <c r="I305">
        <v>1</v>
      </c>
      <c r="J305">
        <v>2</v>
      </c>
      <c r="K305" t="s">
        <v>2976</v>
      </c>
      <c r="L305" t="s">
        <v>156</v>
      </c>
      <c r="M305">
        <v>100</v>
      </c>
      <c r="N305" t="s">
        <v>2998</v>
      </c>
      <c r="O305" t="s">
        <v>2998</v>
      </c>
      <c r="P305">
        <v>2</v>
      </c>
      <c r="Q305" t="s">
        <v>157</v>
      </c>
      <c r="R305" t="s">
        <v>187</v>
      </c>
      <c r="S305">
        <v>8</v>
      </c>
      <c r="T305" t="s">
        <v>3023</v>
      </c>
      <c r="U305" t="s">
        <v>3029</v>
      </c>
      <c r="V305" t="s">
        <v>3018</v>
      </c>
      <c r="W305">
        <v>9.1358139999999999</v>
      </c>
    </row>
    <row r="306" spans="1:23" x14ac:dyDescent="0.25">
      <c r="A306">
        <v>305</v>
      </c>
      <c r="B306" t="s">
        <v>60</v>
      </c>
      <c r="C306">
        <v>637.19000000000005</v>
      </c>
      <c r="D306">
        <v>81936.52145</v>
      </c>
      <c r="E306">
        <v>2578629.200501</v>
      </c>
      <c r="F306" t="s">
        <v>181</v>
      </c>
      <c r="G306">
        <v>640</v>
      </c>
      <c r="H306" t="s">
        <v>155</v>
      </c>
      <c r="I306">
        <v>1</v>
      </c>
      <c r="J306">
        <v>3</v>
      </c>
      <c r="K306" t="s">
        <v>2976</v>
      </c>
      <c r="L306" t="s">
        <v>156</v>
      </c>
      <c r="M306">
        <v>100</v>
      </c>
      <c r="N306" t="s">
        <v>2998</v>
      </c>
      <c r="O306" t="s">
        <v>2998</v>
      </c>
      <c r="P306">
        <v>2</v>
      </c>
      <c r="Q306" t="s">
        <v>157</v>
      </c>
      <c r="R306" t="s">
        <v>182</v>
      </c>
      <c r="S306">
        <v>8</v>
      </c>
      <c r="T306" t="s">
        <v>3019</v>
      </c>
      <c r="U306" t="s">
        <v>3027</v>
      </c>
      <c r="V306" t="s">
        <v>3018</v>
      </c>
      <c r="W306">
        <v>637.19320000000005</v>
      </c>
    </row>
    <row r="307" spans="1:23" x14ac:dyDescent="0.25">
      <c r="A307">
        <v>306</v>
      </c>
      <c r="B307" t="s">
        <v>60</v>
      </c>
      <c r="C307">
        <v>13.27</v>
      </c>
      <c r="D307">
        <v>2284.927604</v>
      </c>
      <c r="E307">
        <v>53716.919053999998</v>
      </c>
      <c r="F307" t="s">
        <v>65</v>
      </c>
      <c r="G307">
        <v>640</v>
      </c>
      <c r="H307" t="s">
        <v>66</v>
      </c>
      <c r="I307">
        <v>10</v>
      </c>
      <c r="J307">
        <v>63</v>
      </c>
      <c r="K307">
        <v>5</v>
      </c>
      <c r="L307" t="s">
        <v>67</v>
      </c>
      <c r="M307">
        <v>98</v>
      </c>
      <c r="N307" t="s">
        <v>2998</v>
      </c>
      <c r="O307" t="s">
        <v>2998</v>
      </c>
      <c r="P307">
        <v>3</v>
      </c>
      <c r="Q307" t="s">
        <v>68</v>
      </c>
      <c r="R307" t="s">
        <v>69</v>
      </c>
      <c r="S307">
        <v>8</v>
      </c>
      <c r="T307" t="s">
        <v>2999</v>
      </c>
      <c r="U307" t="s">
        <v>3048</v>
      </c>
      <c r="V307" t="s">
        <v>3001</v>
      </c>
      <c r="W307">
        <v>13.27374</v>
      </c>
    </row>
    <row r="308" spans="1:23" x14ac:dyDescent="0.25">
      <c r="A308">
        <v>307</v>
      </c>
      <c r="B308" t="s">
        <v>60</v>
      </c>
      <c r="C308">
        <v>171.84</v>
      </c>
      <c r="D308">
        <v>97.028974000000005</v>
      </c>
      <c r="E308">
        <v>148.23110199999999</v>
      </c>
      <c r="F308" t="s">
        <v>191</v>
      </c>
      <c r="G308">
        <v>640</v>
      </c>
      <c r="H308" t="s">
        <v>155</v>
      </c>
      <c r="I308">
        <v>101</v>
      </c>
      <c r="J308">
        <v>1</v>
      </c>
      <c r="K308">
        <v>0</v>
      </c>
      <c r="L308" t="s">
        <v>156</v>
      </c>
      <c r="M308">
        <v>100</v>
      </c>
      <c r="N308" t="s">
        <v>2998</v>
      </c>
      <c r="O308" t="s">
        <v>2998</v>
      </c>
      <c r="P308">
        <v>2</v>
      </c>
      <c r="Q308" t="s">
        <v>157</v>
      </c>
      <c r="R308" t="s">
        <v>187</v>
      </c>
      <c r="S308">
        <v>8</v>
      </c>
      <c r="T308" t="s">
        <v>3019</v>
      </c>
      <c r="U308" t="s">
        <v>3030</v>
      </c>
      <c r="V308" t="s">
        <v>3018</v>
      </c>
      <c r="W308">
        <v>3.6629000000000002E-2</v>
      </c>
    </row>
    <row r="309" spans="1:23" x14ac:dyDescent="0.25">
      <c r="A309">
        <v>308</v>
      </c>
      <c r="B309" t="s">
        <v>60</v>
      </c>
      <c r="C309">
        <v>34.299999999999997</v>
      </c>
      <c r="D309">
        <v>215.73021199999999</v>
      </c>
      <c r="E309">
        <v>1058.220372</v>
      </c>
      <c r="F309" t="s">
        <v>120</v>
      </c>
      <c r="G309">
        <v>640</v>
      </c>
      <c r="H309" t="s">
        <v>97</v>
      </c>
      <c r="I309">
        <v>183</v>
      </c>
      <c r="J309">
        <v>70</v>
      </c>
      <c r="K309">
        <v>4</v>
      </c>
      <c r="L309" t="s">
        <v>67</v>
      </c>
      <c r="M309">
        <v>100</v>
      </c>
      <c r="N309" t="s">
        <v>2998</v>
      </c>
      <c r="O309" t="s">
        <v>2998</v>
      </c>
      <c r="P309">
        <v>4</v>
      </c>
      <c r="Q309" t="s">
        <v>68</v>
      </c>
      <c r="R309" t="s">
        <v>69</v>
      </c>
      <c r="S309">
        <v>10</v>
      </c>
      <c r="T309" t="s">
        <v>3002</v>
      </c>
      <c r="U309" t="s">
        <v>3013</v>
      </c>
      <c r="V309" t="s">
        <v>3004</v>
      </c>
      <c r="W309">
        <v>0.261492</v>
      </c>
    </row>
    <row r="310" spans="1:23" x14ac:dyDescent="0.25">
      <c r="A310">
        <v>309</v>
      </c>
      <c r="B310" t="s">
        <v>60</v>
      </c>
      <c r="C310">
        <v>37.25</v>
      </c>
      <c r="D310">
        <v>438.67227700000001</v>
      </c>
      <c r="E310">
        <v>5398.1176370000003</v>
      </c>
      <c r="F310" t="s">
        <v>501</v>
      </c>
      <c r="G310">
        <v>640</v>
      </c>
      <c r="H310" t="s">
        <v>155</v>
      </c>
      <c r="I310">
        <v>101</v>
      </c>
      <c r="J310">
        <v>1</v>
      </c>
      <c r="K310">
        <v>0</v>
      </c>
      <c r="L310" t="s">
        <v>156</v>
      </c>
      <c r="M310">
        <v>100</v>
      </c>
      <c r="N310" t="s">
        <v>2998</v>
      </c>
      <c r="O310" t="s">
        <v>2998</v>
      </c>
      <c r="P310">
        <v>4</v>
      </c>
      <c r="Q310" t="s">
        <v>157</v>
      </c>
      <c r="R310" t="s">
        <v>158</v>
      </c>
      <c r="S310">
        <v>8</v>
      </c>
      <c r="T310" t="s">
        <v>3019</v>
      </c>
      <c r="U310" t="s">
        <v>3067</v>
      </c>
      <c r="V310" t="s">
        <v>3018</v>
      </c>
      <c r="W310">
        <v>1.333904</v>
      </c>
    </row>
    <row r="311" spans="1:23" x14ac:dyDescent="0.25">
      <c r="A311">
        <v>310</v>
      </c>
      <c r="B311" t="s">
        <v>60</v>
      </c>
      <c r="C311">
        <v>3.46</v>
      </c>
      <c r="D311">
        <v>199.712739</v>
      </c>
      <c r="E311">
        <v>2042.1174699999999</v>
      </c>
      <c r="F311" t="s">
        <v>170</v>
      </c>
      <c r="G311">
        <v>640</v>
      </c>
      <c r="H311" t="s">
        <v>155</v>
      </c>
      <c r="I311">
        <v>101</v>
      </c>
      <c r="J311">
        <v>1</v>
      </c>
      <c r="K311">
        <v>0</v>
      </c>
      <c r="L311" t="s">
        <v>156</v>
      </c>
      <c r="M311">
        <v>100</v>
      </c>
      <c r="N311" t="s">
        <v>2998</v>
      </c>
      <c r="O311" t="s">
        <v>2998</v>
      </c>
      <c r="P311">
        <v>2</v>
      </c>
      <c r="Q311" t="s">
        <v>157</v>
      </c>
      <c r="R311" t="s">
        <v>172</v>
      </c>
      <c r="S311">
        <v>8</v>
      </c>
      <c r="T311" t="s">
        <v>3019</v>
      </c>
      <c r="U311" t="s">
        <v>3044</v>
      </c>
      <c r="V311" t="s">
        <v>3018</v>
      </c>
      <c r="W311">
        <v>0.50461800000000001</v>
      </c>
    </row>
    <row r="312" spans="1:23" x14ac:dyDescent="0.25">
      <c r="A312">
        <v>311</v>
      </c>
      <c r="B312" t="s">
        <v>60</v>
      </c>
      <c r="C312">
        <v>15.7</v>
      </c>
      <c r="D312">
        <v>578.30689800000005</v>
      </c>
      <c r="E312">
        <v>4748.2943210000003</v>
      </c>
      <c r="F312" t="s">
        <v>170</v>
      </c>
      <c r="G312">
        <v>640</v>
      </c>
      <c r="H312" t="s">
        <v>155</v>
      </c>
      <c r="I312">
        <v>101</v>
      </c>
      <c r="J312">
        <v>1</v>
      </c>
      <c r="K312">
        <v>0</v>
      </c>
      <c r="L312" t="s">
        <v>156</v>
      </c>
      <c r="M312">
        <v>100</v>
      </c>
      <c r="N312" t="s">
        <v>2998</v>
      </c>
      <c r="O312" t="s">
        <v>2998</v>
      </c>
      <c r="P312">
        <v>2</v>
      </c>
      <c r="Q312" t="s">
        <v>157</v>
      </c>
      <c r="R312" t="s">
        <v>172</v>
      </c>
      <c r="S312">
        <v>8</v>
      </c>
      <c r="T312" t="s">
        <v>3019</v>
      </c>
      <c r="U312" t="s">
        <v>3044</v>
      </c>
      <c r="V312" t="s">
        <v>3018</v>
      </c>
      <c r="W312">
        <v>1.1733290000000001</v>
      </c>
    </row>
    <row r="313" spans="1:23" x14ac:dyDescent="0.25">
      <c r="A313">
        <v>312</v>
      </c>
      <c r="B313" t="s">
        <v>60</v>
      </c>
      <c r="C313">
        <v>5.76</v>
      </c>
      <c r="D313">
        <v>490.91860300000002</v>
      </c>
      <c r="E313">
        <v>7771.3749550000002</v>
      </c>
      <c r="F313" t="s">
        <v>485</v>
      </c>
      <c r="G313">
        <v>640</v>
      </c>
      <c r="H313" t="s">
        <v>66</v>
      </c>
      <c r="I313">
        <v>161</v>
      </c>
      <c r="J313">
        <v>35</v>
      </c>
      <c r="K313">
        <v>6</v>
      </c>
      <c r="L313" t="s">
        <v>82</v>
      </c>
      <c r="M313">
        <v>100</v>
      </c>
      <c r="N313" t="s">
        <v>2998</v>
      </c>
      <c r="O313" t="s">
        <v>2998</v>
      </c>
      <c r="P313">
        <v>1</v>
      </c>
      <c r="Q313" t="s">
        <v>105</v>
      </c>
      <c r="R313" t="s">
        <v>234</v>
      </c>
      <c r="S313">
        <v>10</v>
      </c>
      <c r="T313" t="s">
        <v>2999</v>
      </c>
      <c r="U313" t="s">
        <v>3062</v>
      </c>
      <c r="V313" t="s">
        <v>3001</v>
      </c>
      <c r="W313">
        <v>1.9203490000000001</v>
      </c>
    </row>
    <row r="314" spans="1:23" x14ac:dyDescent="0.25">
      <c r="A314">
        <v>313</v>
      </c>
      <c r="B314" t="s">
        <v>60</v>
      </c>
      <c r="C314">
        <v>6.19</v>
      </c>
      <c r="D314">
        <v>721.82193099999995</v>
      </c>
      <c r="E314">
        <v>20069.861757999999</v>
      </c>
      <c r="F314" t="s">
        <v>131</v>
      </c>
      <c r="G314">
        <v>640</v>
      </c>
      <c r="H314" t="s">
        <v>530</v>
      </c>
      <c r="I314">
        <v>164</v>
      </c>
      <c r="J314">
        <v>84</v>
      </c>
      <c r="K314">
        <v>6</v>
      </c>
      <c r="L314" t="s">
        <v>82</v>
      </c>
      <c r="M314">
        <v>100</v>
      </c>
      <c r="N314" t="s">
        <v>2998</v>
      </c>
      <c r="O314" t="s">
        <v>2998</v>
      </c>
      <c r="P314">
        <v>4</v>
      </c>
      <c r="Q314" t="s">
        <v>98</v>
      </c>
      <c r="R314" t="s">
        <v>132</v>
      </c>
      <c r="S314">
        <v>5</v>
      </c>
      <c r="T314" t="s">
        <v>3021</v>
      </c>
      <c r="U314" t="s">
        <v>3015</v>
      </c>
      <c r="V314" t="s">
        <v>3026</v>
      </c>
      <c r="W314">
        <v>4.959371</v>
      </c>
    </row>
    <row r="315" spans="1:23" x14ac:dyDescent="0.25">
      <c r="A315">
        <v>314</v>
      </c>
      <c r="B315" t="s">
        <v>60</v>
      </c>
      <c r="C315">
        <v>48.8</v>
      </c>
      <c r="D315">
        <v>3717.1818189999999</v>
      </c>
      <c r="E315">
        <v>197499.45712800001</v>
      </c>
      <c r="F315" t="s">
        <v>131</v>
      </c>
      <c r="G315">
        <v>640</v>
      </c>
      <c r="H315" t="s">
        <v>97</v>
      </c>
      <c r="I315">
        <v>10</v>
      </c>
      <c r="J315">
        <v>85</v>
      </c>
      <c r="K315">
        <v>5</v>
      </c>
      <c r="L315" t="s">
        <v>67</v>
      </c>
      <c r="M315">
        <v>100</v>
      </c>
      <c r="N315" t="s">
        <v>2998</v>
      </c>
      <c r="O315" t="s">
        <v>2998</v>
      </c>
      <c r="P315">
        <v>4</v>
      </c>
      <c r="Q315" t="s">
        <v>68</v>
      </c>
      <c r="R315" t="s">
        <v>132</v>
      </c>
      <c r="S315">
        <v>10</v>
      </c>
      <c r="T315" t="s">
        <v>3002</v>
      </c>
      <c r="U315" t="s">
        <v>3015</v>
      </c>
      <c r="V315" t="s">
        <v>3004</v>
      </c>
      <c r="W315">
        <v>48.803179999999998</v>
      </c>
    </row>
    <row r="316" spans="1:23" x14ac:dyDescent="0.25">
      <c r="A316">
        <v>315</v>
      </c>
      <c r="B316" t="s">
        <v>60</v>
      </c>
      <c r="C316">
        <v>23.03</v>
      </c>
      <c r="D316">
        <v>2165.3678949999999</v>
      </c>
      <c r="E316">
        <v>93208.223779000007</v>
      </c>
      <c r="F316" t="s">
        <v>237</v>
      </c>
      <c r="G316">
        <v>640</v>
      </c>
      <c r="H316" t="s">
        <v>97</v>
      </c>
      <c r="I316">
        <v>10</v>
      </c>
      <c r="J316">
        <v>90</v>
      </c>
      <c r="K316">
        <v>4</v>
      </c>
      <c r="L316" t="s">
        <v>67</v>
      </c>
      <c r="M316">
        <v>100</v>
      </c>
      <c r="N316" t="s">
        <v>2998</v>
      </c>
      <c r="O316" t="s">
        <v>2998</v>
      </c>
      <c r="P316">
        <v>4</v>
      </c>
      <c r="Q316" t="s">
        <v>68</v>
      </c>
      <c r="R316" t="s">
        <v>69</v>
      </c>
      <c r="S316">
        <v>10</v>
      </c>
      <c r="T316" t="s">
        <v>3002</v>
      </c>
      <c r="U316" t="s">
        <v>3005</v>
      </c>
      <c r="V316" t="s">
        <v>3004</v>
      </c>
      <c r="W316">
        <v>23.032250000000001</v>
      </c>
    </row>
    <row r="317" spans="1:23" x14ac:dyDescent="0.25">
      <c r="A317">
        <v>316</v>
      </c>
      <c r="B317" t="s">
        <v>60</v>
      </c>
      <c r="C317">
        <v>36.43</v>
      </c>
      <c r="D317">
        <v>112.47345199999999</v>
      </c>
      <c r="E317">
        <v>386.50320099999999</v>
      </c>
      <c r="F317" t="s">
        <v>104</v>
      </c>
      <c r="G317">
        <v>640</v>
      </c>
      <c r="H317" t="s">
        <v>66</v>
      </c>
      <c r="I317">
        <v>10</v>
      </c>
      <c r="J317">
        <v>94</v>
      </c>
      <c r="K317">
        <v>4</v>
      </c>
      <c r="L317" t="s">
        <v>67</v>
      </c>
      <c r="M317" t="s">
        <v>2998</v>
      </c>
      <c r="N317" t="s">
        <v>2998</v>
      </c>
      <c r="O317" t="s">
        <v>2998</v>
      </c>
      <c r="P317">
        <v>3</v>
      </c>
      <c r="Q317" t="s">
        <v>68</v>
      </c>
      <c r="R317" t="s">
        <v>106</v>
      </c>
      <c r="S317">
        <v>10</v>
      </c>
      <c r="T317" t="s">
        <v>2999</v>
      </c>
      <c r="U317" t="s">
        <v>3012</v>
      </c>
      <c r="V317" t="s">
        <v>3001</v>
      </c>
      <c r="W317">
        <v>9.5506999999999995E-2</v>
      </c>
    </row>
    <row r="318" spans="1:23" x14ac:dyDescent="0.25">
      <c r="A318">
        <v>317</v>
      </c>
      <c r="B318" t="s">
        <v>60</v>
      </c>
      <c r="C318">
        <v>16.36</v>
      </c>
      <c r="D318">
        <v>504.27398299999999</v>
      </c>
      <c r="E318">
        <v>10163.975630999999</v>
      </c>
      <c r="F318" t="s">
        <v>81</v>
      </c>
      <c r="G318">
        <v>640</v>
      </c>
      <c r="H318" t="s">
        <v>66</v>
      </c>
      <c r="I318">
        <v>4</v>
      </c>
      <c r="J318">
        <v>65</v>
      </c>
      <c r="K318">
        <v>5</v>
      </c>
      <c r="L318" t="s">
        <v>67</v>
      </c>
      <c r="M318">
        <v>100</v>
      </c>
      <c r="N318" t="s">
        <v>2998</v>
      </c>
      <c r="O318" t="s">
        <v>2998</v>
      </c>
      <c r="P318">
        <v>3</v>
      </c>
      <c r="Q318" t="s">
        <v>68</v>
      </c>
      <c r="R318" t="s">
        <v>84</v>
      </c>
      <c r="S318">
        <v>10</v>
      </c>
      <c r="T318" t="s">
        <v>2999</v>
      </c>
      <c r="U318" t="s">
        <v>3053</v>
      </c>
      <c r="V318" t="s">
        <v>3001</v>
      </c>
      <c r="W318">
        <v>2.5115729999999998</v>
      </c>
    </row>
    <row r="319" spans="1:23" x14ac:dyDescent="0.25">
      <c r="A319">
        <v>318</v>
      </c>
      <c r="B319" t="s">
        <v>60</v>
      </c>
      <c r="C319">
        <v>3.07</v>
      </c>
      <c r="D319">
        <v>715.98414400000001</v>
      </c>
      <c r="E319">
        <v>12425.653442999999</v>
      </c>
      <c r="F319" t="s">
        <v>270</v>
      </c>
      <c r="G319">
        <v>640</v>
      </c>
      <c r="H319" t="s">
        <v>148</v>
      </c>
      <c r="I319">
        <v>2</v>
      </c>
      <c r="J319">
        <v>30</v>
      </c>
      <c r="K319">
        <v>5</v>
      </c>
      <c r="L319" t="s">
        <v>82</v>
      </c>
      <c r="M319">
        <v>100</v>
      </c>
      <c r="N319" t="s">
        <v>2998</v>
      </c>
      <c r="O319" t="s">
        <v>2998</v>
      </c>
      <c r="P319">
        <v>1</v>
      </c>
      <c r="Q319" t="s">
        <v>98</v>
      </c>
      <c r="R319" t="s">
        <v>234</v>
      </c>
      <c r="S319">
        <v>77</v>
      </c>
      <c r="T319" t="s">
        <v>3040</v>
      </c>
      <c r="U319" t="s">
        <v>3009</v>
      </c>
      <c r="V319" t="s">
        <v>3042</v>
      </c>
      <c r="W319">
        <v>3.070446</v>
      </c>
    </row>
    <row r="320" spans="1:23" x14ac:dyDescent="0.25">
      <c r="A320">
        <v>319</v>
      </c>
      <c r="B320" t="s">
        <v>60</v>
      </c>
      <c r="C320">
        <v>10.199999999999999</v>
      </c>
      <c r="D320">
        <v>1284.212266</v>
      </c>
      <c r="E320">
        <v>41270.629124999999</v>
      </c>
      <c r="F320" t="s">
        <v>142</v>
      </c>
      <c r="G320">
        <v>640</v>
      </c>
      <c r="H320" t="s">
        <v>66</v>
      </c>
      <c r="I320">
        <v>10</v>
      </c>
      <c r="J320">
        <v>57</v>
      </c>
      <c r="K320" t="s">
        <v>2976</v>
      </c>
      <c r="L320" t="s">
        <v>82</v>
      </c>
      <c r="M320">
        <v>100</v>
      </c>
      <c r="N320" t="s">
        <v>2998</v>
      </c>
      <c r="O320" t="s">
        <v>2998</v>
      </c>
      <c r="P320">
        <v>3</v>
      </c>
      <c r="Q320" t="s">
        <v>105</v>
      </c>
      <c r="R320" t="s">
        <v>143</v>
      </c>
      <c r="S320">
        <v>10</v>
      </c>
      <c r="T320" t="s">
        <v>2999</v>
      </c>
      <c r="U320" t="s">
        <v>3000</v>
      </c>
      <c r="V320" t="s">
        <v>3001</v>
      </c>
      <c r="W320">
        <v>10.19819</v>
      </c>
    </row>
    <row r="321" spans="1:23" x14ac:dyDescent="0.25">
      <c r="A321">
        <v>320</v>
      </c>
      <c r="B321" t="s">
        <v>60</v>
      </c>
      <c r="C321">
        <v>19.829999999999998</v>
      </c>
      <c r="D321">
        <v>1685.0610939999999</v>
      </c>
      <c r="E321">
        <v>80241.121260999993</v>
      </c>
      <c r="F321" t="s">
        <v>212</v>
      </c>
      <c r="G321">
        <v>640</v>
      </c>
      <c r="H321" t="s">
        <v>208</v>
      </c>
      <c r="I321">
        <v>10</v>
      </c>
      <c r="J321">
        <v>80</v>
      </c>
      <c r="K321" t="s">
        <v>2976</v>
      </c>
      <c r="L321" t="s">
        <v>82</v>
      </c>
      <c r="M321">
        <v>100</v>
      </c>
      <c r="N321" t="s">
        <v>2998</v>
      </c>
      <c r="O321" t="s">
        <v>2998</v>
      </c>
      <c r="P321">
        <v>3</v>
      </c>
      <c r="Q321" t="s">
        <v>98</v>
      </c>
      <c r="R321" t="s">
        <v>143</v>
      </c>
      <c r="S321">
        <v>77</v>
      </c>
      <c r="T321" t="s">
        <v>3006</v>
      </c>
      <c r="U321" t="s">
        <v>3011</v>
      </c>
      <c r="V321" t="s">
        <v>3008</v>
      </c>
      <c r="W321">
        <v>19.828009999999999</v>
      </c>
    </row>
    <row r="322" spans="1:23" x14ac:dyDescent="0.25">
      <c r="A322">
        <v>321</v>
      </c>
      <c r="B322" t="s">
        <v>60</v>
      </c>
      <c r="C322">
        <v>4.18</v>
      </c>
      <c r="D322">
        <v>712.522514</v>
      </c>
      <c r="E322">
        <v>16904.728020999999</v>
      </c>
      <c r="F322" t="s">
        <v>270</v>
      </c>
      <c r="G322">
        <v>640</v>
      </c>
      <c r="H322" t="s">
        <v>208</v>
      </c>
      <c r="I322">
        <v>10</v>
      </c>
      <c r="J322">
        <v>85</v>
      </c>
      <c r="K322">
        <v>5</v>
      </c>
      <c r="L322" t="s">
        <v>82</v>
      </c>
      <c r="M322">
        <v>100</v>
      </c>
      <c r="N322" t="s">
        <v>2998</v>
      </c>
      <c r="O322" t="s">
        <v>2998</v>
      </c>
      <c r="P322">
        <v>1</v>
      </c>
      <c r="Q322" t="s">
        <v>98</v>
      </c>
      <c r="R322" t="s">
        <v>234</v>
      </c>
      <c r="S322">
        <v>77</v>
      </c>
      <c r="T322" t="s">
        <v>3006</v>
      </c>
      <c r="U322" t="s">
        <v>3009</v>
      </c>
      <c r="V322" t="s">
        <v>3008</v>
      </c>
      <c r="W322">
        <v>4.1772489999999998</v>
      </c>
    </row>
    <row r="323" spans="1:23" x14ac:dyDescent="0.25">
      <c r="A323">
        <v>322</v>
      </c>
      <c r="B323" t="s">
        <v>60</v>
      </c>
      <c r="C323">
        <v>23.42</v>
      </c>
      <c r="D323">
        <v>1610.072189</v>
      </c>
      <c r="E323">
        <v>93159.583564999994</v>
      </c>
      <c r="F323" t="s">
        <v>142</v>
      </c>
      <c r="G323">
        <v>640</v>
      </c>
      <c r="H323" t="s">
        <v>66</v>
      </c>
      <c r="I323">
        <v>8</v>
      </c>
      <c r="J323">
        <v>89</v>
      </c>
      <c r="K323" t="s">
        <v>2976</v>
      </c>
      <c r="L323" t="s">
        <v>91</v>
      </c>
      <c r="M323">
        <v>100</v>
      </c>
      <c r="N323" t="s">
        <v>2998</v>
      </c>
      <c r="O323" t="s">
        <v>2998</v>
      </c>
      <c r="P323">
        <v>3</v>
      </c>
      <c r="Q323" t="s">
        <v>92</v>
      </c>
      <c r="R323" t="s">
        <v>143</v>
      </c>
      <c r="S323">
        <v>6</v>
      </c>
      <c r="T323" t="s">
        <v>2999</v>
      </c>
      <c r="U323" t="s">
        <v>3000</v>
      </c>
      <c r="V323" t="s">
        <v>3001</v>
      </c>
      <c r="W323">
        <v>23.020240000000001</v>
      </c>
    </row>
    <row r="324" spans="1:23" x14ac:dyDescent="0.25">
      <c r="A324">
        <v>323</v>
      </c>
      <c r="B324" t="s">
        <v>60</v>
      </c>
      <c r="C324">
        <v>9.43</v>
      </c>
      <c r="D324">
        <v>1064.206508</v>
      </c>
      <c r="E324">
        <v>38156.841678999997</v>
      </c>
      <c r="F324" t="s">
        <v>212</v>
      </c>
      <c r="G324">
        <v>640</v>
      </c>
      <c r="H324" t="s">
        <v>208</v>
      </c>
      <c r="I324">
        <v>10</v>
      </c>
      <c r="J324">
        <v>86</v>
      </c>
      <c r="K324" t="s">
        <v>2976</v>
      </c>
      <c r="L324" t="s">
        <v>82</v>
      </c>
      <c r="M324">
        <v>100</v>
      </c>
      <c r="N324" t="s">
        <v>2998</v>
      </c>
      <c r="O324" t="s">
        <v>2998</v>
      </c>
      <c r="P324">
        <v>3</v>
      </c>
      <c r="Q324" t="s">
        <v>98</v>
      </c>
      <c r="R324" t="s">
        <v>143</v>
      </c>
      <c r="S324">
        <v>77</v>
      </c>
      <c r="T324" t="s">
        <v>3006</v>
      </c>
      <c r="U324" t="s">
        <v>3011</v>
      </c>
      <c r="V324" t="s">
        <v>3008</v>
      </c>
      <c r="W324">
        <v>9.4287609999999997</v>
      </c>
    </row>
    <row r="325" spans="1:23" x14ac:dyDescent="0.25">
      <c r="A325">
        <v>324</v>
      </c>
      <c r="B325" t="s">
        <v>60</v>
      </c>
      <c r="C325">
        <v>11.75</v>
      </c>
      <c r="D325">
        <v>1154.0659310000001</v>
      </c>
      <c r="E325">
        <v>47560.389180999999</v>
      </c>
      <c r="F325" t="s">
        <v>142</v>
      </c>
      <c r="G325">
        <v>640</v>
      </c>
      <c r="H325" t="s">
        <v>66</v>
      </c>
      <c r="I325">
        <v>10</v>
      </c>
      <c r="J325">
        <v>86</v>
      </c>
      <c r="K325" t="s">
        <v>2976</v>
      </c>
      <c r="L325" t="s">
        <v>91</v>
      </c>
      <c r="M325">
        <v>100</v>
      </c>
      <c r="N325" t="s">
        <v>2998</v>
      </c>
      <c r="O325" t="s">
        <v>2998</v>
      </c>
      <c r="P325">
        <v>3</v>
      </c>
      <c r="Q325" t="s">
        <v>92</v>
      </c>
      <c r="R325" t="s">
        <v>143</v>
      </c>
      <c r="S325">
        <v>6</v>
      </c>
      <c r="T325" t="s">
        <v>2999</v>
      </c>
      <c r="U325" t="s">
        <v>3000</v>
      </c>
      <c r="V325" t="s">
        <v>3001</v>
      </c>
      <c r="W325">
        <v>11.75243</v>
      </c>
    </row>
    <row r="326" spans="1:23" x14ac:dyDescent="0.25">
      <c r="A326">
        <v>325</v>
      </c>
      <c r="B326" t="s">
        <v>60</v>
      </c>
      <c r="C326">
        <v>56.7</v>
      </c>
      <c r="D326">
        <v>2556.5812500000002</v>
      </c>
      <c r="E326">
        <v>229440.35203099999</v>
      </c>
      <c r="F326" t="s">
        <v>65</v>
      </c>
      <c r="G326">
        <v>640</v>
      </c>
      <c r="H326" t="s">
        <v>66</v>
      </c>
      <c r="I326">
        <v>8</v>
      </c>
      <c r="J326">
        <v>85</v>
      </c>
      <c r="K326">
        <v>5</v>
      </c>
      <c r="L326" t="s">
        <v>67</v>
      </c>
      <c r="M326">
        <v>100</v>
      </c>
      <c r="N326" t="s">
        <v>2998</v>
      </c>
      <c r="O326" t="s">
        <v>2998</v>
      </c>
      <c r="P326">
        <v>3</v>
      </c>
      <c r="Q326" t="s">
        <v>68</v>
      </c>
      <c r="R326" t="s">
        <v>69</v>
      </c>
      <c r="S326">
        <v>8</v>
      </c>
      <c r="T326" t="s">
        <v>2999</v>
      </c>
      <c r="U326" t="s">
        <v>3048</v>
      </c>
      <c r="V326" t="s">
        <v>3001</v>
      </c>
      <c r="W326">
        <v>56.695950000000003</v>
      </c>
    </row>
    <row r="327" spans="1:23" x14ac:dyDescent="0.25">
      <c r="A327">
        <v>326</v>
      </c>
      <c r="B327" t="s">
        <v>60</v>
      </c>
      <c r="C327">
        <v>19.739999999999998</v>
      </c>
      <c r="D327">
        <v>1013.591629</v>
      </c>
      <c r="E327">
        <v>31620.405611999999</v>
      </c>
      <c r="F327" t="s">
        <v>212</v>
      </c>
      <c r="G327">
        <v>640</v>
      </c>
      <c r="H327" t="s">
        <v>208</v>
      </c>
      <c r="I327">
        <v>10</v>
      </c>
      <c r="J327">
        <v>84</v>
      </c>
      <c r="K327" t="s">
        <v>2976</v>
      </c>
      <c r="L327" t="s">
        <v>67</v>
      </c>
      <c r="M327">
        <v>100</v>
      </c>
      <c r="N327" t="s">
        <v>2998</v>
      </c>
      <c r="O327" t="s">
        <v>2998</v>
      </c>
      <c r="P327">
        <v>3</v>
      </c>
      <c r="Q327" t="s">
        <v>68</v>
      </c>
      <c r="R327" t="s">
        <v>143</v>
      </c>
      <c r="S327">
        <v>10</v>
      </c>
      <c r="T327" t="s">
        <v>3006</v>
      </c>
      <c r="U327" t="s">
        <v>3011</v>
      </c>
      <c r="V327" t="s">
        <v>3008</v>
      </c>
      <c r="W327">
        <v>7.8135719999999997</v>
      </c>
    </row>
    <row r="328" spans="1:23" x14ac:dyDescent="0.25">
      <c r="A328">
        <v>327</v>
      </c>
      <c r="B328" t="s">
        <v>60</v>
      </c>
      <c r="C328">
        <v>4.83</v>
      </c>
      <c r="D328">
        <v>921.99300600000004</v>
      </c>
      <c r="E328">
        <v>19564.947741</v>
      </c>
      <c r="F328" t="s">
        <v>955</v>
      </c>
      <c r="G328">
        <v>640</v>
      </c>
      <c r="H328" t="s">
        <v>148</v>
      </c>
      <c r="I328">
        <v>2</v>
      </c>
      <c r="J328">
        <v>88</v>
      </c>
      <c r="K328">
        <v>6</v>
      </c>
      <c r="L328" t="s">
        <v>82</v>
      </c>
      <c r="M328">
        <v>100</v>
      </c>
      <c r="N328" t="s">
        <v>2998</v>
      </c>
      <c r="O328" t="s">
        <v>2998</v>
      </c>
      <c r="P328">
        <v>1</v>
      </c>
      <c r="Q328" t="s">
        <v>98</v>
      </c>
      <c r="R328" t="s">
        <v>149</v>
      </c>
      <c r="S328">
        <v>77</v>
      </c>
      <c r="T328" t="s">
        <v>3040</v>
      </c>
      <c r="U328" t="s">
        <v>3068</v>
      </c>
      <c r="V328" t="s">
        <v>3042</v>
      </c>
      <c r="W328">
        <v>4.8346039999999997</v>
      </c>
    </row>
    <row r="329" spans="1:23" x14ac:dyDescent="0.25">
      <c r="A329">
        <v>328</v>
      </c>
      <c r="B329" t="s">
        <v>60</v>
      </c>
      <c r="C329">
        <v>37.04</v>
      </c>
      <c r="D329">
        <v>2756.7709439999999</v>
      </c>
      <c r="E329">
        <v>149898.36652400001</v>
      </c>
      <c r="F329" t="s">
        <v>242</v>
      </c>
      <c r="G329">
        <v>640</v>
      </c>
      <c r="H329" t="s">
        <v>208</v>
      </c>
      <c r="I329">
        <v>10</v>
      </c>
      <c r="J329">
        <v>63</v>
      </c>
      <c r="K329">
        <v>7</v>
      </c>
      <c r="L329" t="s">
        <v>67</v>
      </c>
      <c r="M329">
        <v>100</v>
      </c>
      <c r="N329" t="s">
        <v>2998</v>
      </c>
      <c r="O329" t="s">
        <v>2998</v>
      </c>
      <c r="P329">
        <v>1</v>
      </c>
      <c r="Q329" t="s">
        <v>92</v>
      </c>
      <c r="R329" t="s">
        <v>234</v>
      </c>
      <c r="S329">
        <v>8</v>
      </c>
      <c r="T329" t="s">
        <v>3006</v>
      </c>
      <c r="U329" t="s">
        <v>3007</v>
      </c>
      <c r="V329" t="s">
        <v>3008</v>
      </c>
      <c r="W329">
        <v>37.040689999999998</v>
      </c>
    </row>
    <row r="330" spans="1:23" x14ac:dyDescent="0.25">
      <c r="A330">
        <v>329</v>
      </c>
      <c r="B330" t="s">
        <v>60</v>
      </c>
      <c r="C330">
        <v>14.66</v>
      </c>
      <c r="D330">
        <v>1512.424747</v>
      </c>
      <c r="E330">
        <v>58030.309251999999</v>
      </c>
      <c r="F330" t="s">
        <v>239</v>
      </c>
      <c r="G330">
        <v>640</v>
      </c>
      <c r="H330" t="s">
        <v>66</v>
      </c>
      <c r="I330">
        <v>10</v>
      </c>
      <c r="J330">
        <v>87</v>
      </c>
      <c r="K330">
        <v>5</v>
      </c>
      <c r="L330" t="s">
        <v>67</v>
      </c>
      <c r="M330">
        <v>100</v>
      </c>
      <c r="N330" t="s">
        <v>2998</v>
      </c>
      <c r="O330" t="s">
        <v>2998</v>
      </c>
      <c r="P330">
        <v>3</v>
      </c>
      <c r="Q330" t="s">
        <v>92</v>
      </c>
      <c r="R330" t="s">
        <v>69</v>
      </c>
      <c r="S330">
        <v>8</v>
      </c>
      <c r="T330" t="s">
        <v>2999</v>
      </c>
      <c r="U330" t="s">
        <v>3033</v>
      </c>
      <c r="V330" t="s">
        <v>3001</v>
      </c>
      <c r="W330">
        <v>14.339600000000001</v>
      </c>
    </row>
    <row r="331" spans="1:23" x14ac:dyDescent="0.25">
      <c r="A331">
        <v>330</v>
      </c>
      <c r="B331" t="s">
        <v>60</v>
      </c>
      <c r="C331">
        <v>94.45</v>
      </c>
      <c r="D331">
        <v>3007.9767660000002</v>
      </c>
      <c r="E331">
        <v>382219.58100000001</v>
      </c>
      <c r="F331" t="s">
        <v>104</v>
      </c>
      <c r="G331">
        <v>640</v>
      </c>
      <c r="H331" t="s">
        <v>66</v>
      </c>
      <c r="I331">
        <v>8</v>
      </c>
      <c r="J331">
        <v>73</v>
      </c>
      <c r="K331">
        <v>4</v>
      </c>
      <c r="L331" t="s">
        <v>91</v>
      </c>
      <c r="M331">
        <v>100</v>
      </c>
      <c r="N331" t="s">
        <v>2998</v>
      </c>
      <c r="O331" t="s">
        <v>2998</v>
      </c>
      <c r="P331">
        <v>3</v>
      </c>
      <c r="Q331" t="s">
        <v>92</v>
      </c>
      <c r="R331" t="s">
        <v>106</v>
      </c>
      <c r="S331">
        <v>6</v>
      </c>
      <c r="T331" t="s">
        <v>2999</v>
      </c>
      <c r="U331" t="s">
        <v>3012</v>
      </c>
      <c r="V331" t="s">
        <v>3001</v>
      </c>
      <c r="W331">
        <v>94.448520000000002</v>
      </c>
    </row>
    <row r="332" spans="1:23" x14ac:dyDescent="0.25">
      <c r="A332">
        <v>331</v>
      </c>
      <c r="B332" t="s">
        <v>60</v>
      </c>
      <c r="C332">
        <v>8.77</v>
      </c>
      <c r="D332">
        <v>1326.6163959999999</v>
      </c>
      <c r="E332">
        <v>35506.335399000003</v>
      </c>
      <c r="F332" t="s">
        <v>212</v>
      </c>
      <c r="G332">
        <v>640</v>
      </c>
      <c r="H332" t="s">
        <v>208</v>
      </c>
      <c r="I332">
        <v>2</v>
      </c>
      <c r="J332">
        <v>68</v>
      </c>
      <c r="K332" t="s">
        <v>2976</v>
      </c>
      <c r="L332" t="s">
        <v>82</v>
      </c>
      <c r="M332">
        <v>100</v>
      </c>
      <c r="N332" t="s">
        <v>2998</v>
      </c>
      <c r="O332" t="s">
        <v>2998</v>
      </c>
      <c r="P332">
        <v>3</v>
      </c>
      <c r="Q332" t="s">
        <v>105</v>
      </c>
      <c r="R332" t="s">
        <v>143</v>
      </c>
      <c r="S332">
        <v>10</v>
      </c>
      <c r="T332" t="s">
        <v>3006</v>
      </c>
      <c r="U332" t="s">
        <v>3011</v>
      </c>
      <c r="V332" t="s">
        <v>3008</v>
      </c>
      <c r="W332">
        <v>8.7738069999999997</v>
      </c>
    </row>
    <row r="333" spans="1:23" x14ac:dyDescent="0.25">
      <c r="A333">
        <v>332</v>
      </c>
      <c r="B333" t="s">
        <v>60</v>
      </c>
      <c r="C333">
        <v>1.8</v>
      </c>
      <c r="D333">
        <v>442.04826600000001</v>
      </c>
      <c r="E333">
        <v>7289.6946479999997</v>
      </c>
      <c r="F333" t="s">
        <v>223</v>
      </c>
      <c r="G333">
        <v>640</v>
      </c>
      <c r="H333" t="s">
        <v>136</v>
      </c>
      <c r="I333">
        <v>183</v>
      </c>
      <c r="J333">
        <v>70</v>
      </c>
      <c r="K333" t="s">
        <v>2998</v>
      </c>
      <c r="L333" t="s">
        <v>82</v>
      </c>
      <c r="M333">
        <v>100</v>
      </c>
      <c r="N333" t="s">
        <v>2998</v>
      </c>
      <c r="O333" t="s">
        <v>2998</v>
      </c>
      <c r="P333">
        <v>3</v>
      </c>
      <c r="Q333" t="s">
        <v>105</v>
      </c>
      <c r="R333" t="s">
        <v>132</v>
      </c>
      <c r="S333">
        <v>10</v>
      </c>
      <c r="T333" t="s">
        <v>3014</v>
      </c>
      <c r="U333" t="s">
        <v>3034</v>
      </c>
      <c r="V333" t="s">
        <v>3001</v>
      </c>
      <c r="W333">
        <v>1.801323</v>
      </c>
    </row>
    <row r="334" spans="1:23" x14ac:dyDescent="0.25">
      <c r="A334">
        <v>333</v>
      </c>
      <c r="B334" t="s">
        <v>60</v>
      </c>
      <c r="C334">
        <v>13.22</v>
      </c>
      <c r="D334">
        <v>2268.9194640000001</v>
      </c>
      <c r="E334">
        <v>53508.572343</v>
      </c>
      <c r="F334" t="s">
        <v>299</v>
      </c>
      <c r="G334">
        <v>640</v>
      </c>
      <c r="H334" t="s">
        <v>176</v>
      </c>
      <c r="I334">
        <v>101</v>
      </c>
      <c r="J334">
        <v>1</v>
      </c>
      <c r="K334" t="s">
        <v>2976</v>
      </c>
      <c r="L334" t="s">
        <v>156</v>
      </c>
      <c r="M334">
        <v>100</v>
      </c>
      <c r="N334" t="s">
        <v>2998</v>
      </c>
      <c r="O334" t="s">
        <v>2998</v>
      </c>
      <c r="P334">
        <v>2</v>
      </c>
      <c r="Q334" t="s">
        <v>157</v>
      </c>
      <c r="R334" t="s">
        <v>187</v>
      </c>
      <c r="S334">
        <v>8</v>
      </c>
      <c r="T334" t="s">
        <v>3023</v>
      </c>
      <c r="U334" t="s">
        <v>3028</v>
      </c>
      <c r="V334" t="s">
        <v>3018</v>
      </c>
      <c r="W334">
        <v>13.22226</v>
      </c>
    </row>
    <row r="335" spans="1:23" x14ac:dyDescent="0.25">
      <c r="A335">
        <v>334</v>
      </c>
      <c r="B335" t="s">
        <v>60</v>
      </c>
      <c r="C335">
        <v>21.57</v>
      </c>
      <c r="D335">
        <v>1535.4304549999999</v>
      </c>
      <c r="E335">
        <v>87306.069978</v>
      </c>
      <c r="F335" t="s">
        <v>239</v>
      </c>
      <c r="G335">
        <v>640</v>
      </c>
      <c r="H335" t="s">
        <v>66</v>
      </c>
      <c r="I335">
        <v>102</v>
      </c>
      <c r="J335">
        <v>38</v>
      </c>
      <c r="K335" t="s">
        <v>2998</v>
      </c>
      <c r="L335" t="s">
        <v>91</v>
      </c>
      <c r="M335">
        <v>100</v>
      </c>
      <c r="N335" t="s">
        <v>2998</v>
      </c>
      <c r="O335" t="s">
        <v>2998</v>
      </c>
      <c r="P335">
        <v>3</v>
      </c>
      <c r="Q335" t="s">
        <v>92</v>
      </c>
      <c r="R335" t="s">
        <v>69</v>
      </c>
      <c r="S335">
        <v>6</v>
      </c>
      <c r="T335" t="s">
        <v>2999</v>
      </c>
      <c r="U335" t="s">
        <v>3033</v>
      </c>
      <c r="V335" t="s">
        <v>3001</v>
      </c>
      <c r="W335">
        <v>21.573799999999999</v>
      </c>
    </row>
    <row r="336" spans="1:23" x14ac:dyDescent="0.25">
      <c r="A336">
        <v>335</v>
      </c>
      <c r="B336" t="s">
        <v>60</v>
      </c>
      <c r="C336">
        <v>17.77</v>
      </c>
      <c r="D336">
        <v>3056.5712899999999</v>
      </c>
      <c r="E336">
        <v>71893.212981999997</v>
      </c>
      <c r="F336" t="s">
        <v>186</v>
      </c>
      <c r="G336">
        <v>640</v>
      </c>
      <c r="H336" t="s">
        <v>176</v>
      </c>
      <c r="I336">
        <v>101</v>
      </c>
      <c r="J336">
        <v>1</v>
      </c>
      <c r="K336" t="s">
        <v>2976</v>
      </c>
      <c r="L336" t="s">
        <v>156</v>
      </c>
      <c r="M336">
        <v>100</v>
      </c>
      <c r="N336" t="s">
        <v>2998</v>
      </c>
      <c r="O336" t="s">
        <v>2998</v>
      </c>
      <c r="P336">
        <v>2</v>
      </c>
      <c r="Q336" t="s">
        <v>157</v>
      </c>
      <c r="R336" t="s">
        <v>187</v>
      </c>
      <c r="S336">
        <v>8</v>
      </c>
      <c r="T336" t="s">
        <v>3023</v>
      </c>
      <c r="U336" t="s">
        <v>3029</v>
      </c>
      <c r="V336" t="s">
        <v>3018</v>
      </c>
      <c r="W336">
        <v>17.7652</v>
      </c>
    </row>
    <row r="337" spans="1:23" x14ac:dyDescent="0.25">
      <c r="A337">
        <v>336</v>
      </c>
      <c r="B337" t="s">
        <v>60</v>
      </c>
      <c r="C337">
        <v>63.77</v>
      </c>
      <c r="D337">
        <v>7507.9424239999998</v>
      </c>
      <c r="E337">
        <v>258058.605771</v>
      </c>
      <c r="F337" t="s">
        <v>131</v>
      </c>
      <c r="G337">
        <v>640</v>
      </c>
      <c r="H337" t="s">
        <v>97</v>
      </c>
      <c r="I337">
        <v>183</v>
      </c>
      <c r="J337">
        <v>85</v>
      </c>
      <c r="K337" t="s">
        <v>2998</v>
      </c>
      <c r="L337" t="s">
        <v>67</v>
      </c>
      <c r="M337">
        <v>100</v>
      </c>
      <c r="N337" t="s">
        <v>2998</v>
      </c>
      <c r="O337" t="s">
        <v>2998</v>
      </c>
      <c r="P337">
        <v>4</v>
      </c>
      <c r="Q337" t="s">
        <v>68</v>
      </c>
      <c r="R337" t="s">
        <v>132</v>
      </c>
      <c r="S337">
        <v>8</v>
      </c>
      <c r="T337" t="s">
        <v>3002</v>
      </c>
      <c r="U337" t="s">
        <v>3015</v>
      </c>
      <c r="V337" t="s">
        <v>3001</v>
      </c>
      <c r="W337">
        <v>63.767670000000003</v>
      </c>
    </row>
    <row r="338" spans="1:23" x14ac:dyDescent="0.25">
      <c r="A338">
        <v>337</v>
      </c>
      <c r="B338" t="s">
        <v>60</v>
      </c>
      <c r="C338">
        <v>7.07</v>
      </c>
      <c r="D338">
        <v>1234.2493899999999</v>
      </c>
      <c r="E338">
        <v>28606.742860999999</v>
      </c>
      <c r="F338" t="s">
        <v>514</v>
      </c>
      <c r="G338">
        <v>640</v>
      </c>
      <c r="H338" t="s">
        <v>97</v>
      </c>
      <c r="I338">
        <v>102</v>
      </c>
      <c r="J338">
        <v>78</v>
      </c>
      <c r="K338" t="s">
        <v>2998</v>
      </c>
      <c r="L338" t="s">
        <v>82</v>
      </c>
      <c r="M338">
        <v>100</v>
      </c>
      <c r="N338" t="s">
        <v>2998</v>
      </c>
      <c r="O338" t="s">
        <v>2998</v>
      </c>
      <c r="P338">
        <v>4</v>
      </c>
      <c r="Q338" t="s">
        <v>105</v>
      </c>
      <c r="R338" t="s">
        <v>69</v>
      </c>
      <c r="S338">
        <v>10</v>
      </c>
      <c r="T338" t="s">
        <v>3002</v>
      </c>
      <c r="U338" t="s">
        <v>3022</v>
      </c>
      <c r="V338" t="s">
        <v>3004</v>
      </c>
      <c r="W338">
        <v>7.0688800000000001</v>
      </c>
    </row>
    <row r="339" spans="1:23" x14ac:dyDescent="0.25">
      <c r="A339">
        <v>338</v>
      </c>
      <c r="B339" t="s">
        <v>60</v>
      </c>
      <c r="C339">
        <v>1.05</v>
      </c>
      <c r="D339">
        <v>153.067836</v>
      </c>
      <c r="E339">
        <v>100.555238</v>
      </c>
      <c r="F339" t="s">
        <v>458</v>
      </c>
      <c r="G339">
        <v>640</v>
      </c>
      <c r="H339" t="s">
        <v>176</v>
      </c>
      <c r="I339">
        <v>141</v>
      </c>
      <c r="J339">
        <v>1</v>
      </c>
      <c r="K339" t="s">
        <v>2976</v>
      </c>
      <c r="L339" t="s">
        <v>156</v>
      </c>
      <c r="M339">
        <v>100</v>
      </c>
      <c r="N339" t="s">
        <v>2998</v>
      </c>
      <c r="O339" t="s">
        <v>2998</v>
      </c>
      <c r="P339">
        <v>4</v>
      </c>
      <c r="Q339" t="s">
        <v>157</v>
      </c>
      <c r="R339" t="s">
        <v>416</v>
      </c>
      <c r="S339">
        <v>8</v>
      </c>
      <c r="T339" t="s">
        <v>3023</v>
      </c>
      <c r="U339" t="s">
        <v>3063</v>
      </c>
      <c r="V339" t="s">
        <v>3018</v>
      </c>
      <c r="W339">
        <v>2.4847999999999999E-2</v>
      </c>
    </row>
    <row r="340" spans="1:23" x14ac:dyDescent="0.25">
      <c r="A340">
        <v>339</v>
      </c>
      <c r="B340" t="s">
        <v>60</v>
      </c>
      <c r="C340">
        <v>85.22</v>
      </c>
      <c r="D340">
        <v>11400.179722999999</v>
      </c>
      <c r="E340">
        <v>323877.96296600002</v>
      </c>
      <c r="F340" t="s">
        <v>154</v>
      </c>
      <c r="G340">
        <v>640</v>
      </c>
      <c r="H340" t="s">
        <v>155</v>
      </c>
      <c r="I340">
        <v>101</v>
      </c>
      <c r="J340">
        <v>1</v>
      </c>
      <c r="K340" t="s">
        <v>2976</v>
      </c>
      <c r="L340" t="s">
        <v>156</v>
      </c>
      <c r="M340">
        <v>100</v>
      </c>
      <c r="N340" t="s">
        <v>2998</v>
      </c>
      <c r="O340" t="s">
        <v>2998</v>
      </c>
      <c r="P340">
        <v>4</v>
      </c>
      <c r="Q340" t="s">
        <v>157</v>
      </c>
      <c r="R340" t="s">
        <v>158</v>
      </c>
      <c r="S340">
        <v>8</v>
      </c>
      <c r="T340" t="s">
        <v>3019</v>
      </c>
      <c r="U340" t="s">
        <v>3025</v>
      </c>
      <c r="V340" t="s">
        <v>3018</v>
      </c>
      <c r="W340">
        <v>80.031989999999993</v>
      </c>
    </row>
    <row r="341" spans="1:23" x14ac:dyDescent="0.25">
      <c r="A341">
        <v>340</v>
      </c>
      <c r="B341" t="s">
        <v>60</v>
      </c>
      <c r="C341">
        <v>3.62</v>
      </c>
      <c r="D341">
        <v>583.85302300000001</v>
      </c>
      <c r="E341">
        <v>14665.700396</v>
      </c>
      <c r="F341" t="s">
        <v>120</v>
      </c>
      <c r="G341">
        <v>640</v>
      </c>
      <c r="H341" t="s">
        <v>97</v>
      </c>
      <c r="I341">
        <v>188</v>
      </c>
      <c r="J341">
        <v>87</v>
      </c>
      <c r="K341" t="s">
        <v>2998</v>
      </c>
      <c r="L341" t="s">
        <v>67</v>
      </c>
      <c r="M341">
        <v>100</v>
      </c>
      <c r="N341" t="s">
        <v>2998</v>
      </c>
      <c r="O341" t="s">
        <v>2998</v>
      </c>
      <c r="P341">
        <v>4</v>
      </c>
      <c r="Q341" t="s">
        <v>68</v>
      </c>
      <c r="R341" t="s">
        <v>69</v>
      </c>
      <c r="S341">
        <v>8</v>
      </c>
      <c r="T341" t="s">
        <v>3002</v>
      </c>
      <c r="U341" t="s">
        <v>3013</v>
      </c>
      <c r="V341" t="s">
        <v>3004</v>
      </c>
      <c r="W341">
        <v>3.623974</v>
      </c>
    </row>
    <row r="342" spans="1:23" x14ac:dyDescent="0.25">
      <c r="A342">
        <v>341</v>
      </c>
      <c r="B342" t="s">
        <v>60</v>
      </c>
      <c r="C342">
        <v>3.87</v>
      </c>
      <c r="D342">
        <v>880.03342699999996</v>
      </c>
      <c r="E342">
        <v>15652.497831000001</v>
      </c>
      <c r="F342" t="s">
        <v>223</v>
      </c>
      <c r="G342">
        <v>640</v>
      </c>
      <c r="H342" t="s">
        <v>136</v>
      </c>
      <c r="I342">
        <v>102</v>
      </c>
      <c r="J342">
        <v>15</v>
      </c>
      <c r="K342" t="s">
        <v>2998</v>
      </c>
      <c r="L342" t="s">
        <v>91</v>
      </c>
      <c r="M342">
        <v>100</v>
      </c>
      <c r="N342" t="s">
        <v>2998</v>
      </c>
      <c r="O342" t="s">
        <v>2998</v>
      </c>
      <c r="P342">
        <v>3</v>
      </c>
      <c r="Q342" t="s">
        <v>92</v>
      </c>
      <c r="R342" t="s">
        <v>132</v>
      </c>
      <c r="S342">
        <v>6</v>
      </c>
      <c r="T342" t="s">
        <v>3014</v>
      </c>
      <c r="U342" t="s">
        <v>3034</v>
      </c>
      <c r="V342" t="s">
        <v>3004</v>
      </c>
      <c r="W342">
        <v>3.8678159999999999</v>
      </c>
    </row>
    <row r="343" spans="1:23" x14ac:dyDescent="0.25">
      <c r="A343">
        <v>342</v>
      </c>
      <c r="B343" t="s">
        <v>60</v>
      </c>
      <c r="C343">
        <v>8.18</v>
      </c>
      <c r="D343">
        <v>1222.34403</v>
      </c>
      <c r="E343">
        <v>33121.587808999997</v>
      </c>
      <c r="F343" t="s">
        <v>514</v>
      </c>
      <c r="G343">
        <v>640</v>
      </c>
      <c r="H343" t="s">
        <v>97</v>
      </c>
      <c r="I343">
        <v>188</v>
      </c>
      <c r="J343">
        <v>85</v>
      </c>
      <c r="K343" t="s">
        <v>2998</v>
      </c>
      <c r="L343" t="s">
        <v>82</v>
      </c>
      <c r="M343">
        <v>100</v>
      </c>
      <c r="N343" t="s">
        <v>2998</v>
      </c>
      <c r="O343" t="s">
        <v>2998</v>
      </c>
      <c r="P343">
        <v>4</v>
      </c>
      <c r="Q343" t="s">
        <v>98</v>
      </c>
      <c r="R343" t="s">
        <v>69</v>
      </c>
      <c r="S343">
        <v>77</v>
      </c>
      <c r="T343" t="s">
        <v>3002</v>
      </c>
      <c r="U343" t="s">
        <v>3022</v>
      </c>
      <c r="V343" t="s">
        <v>3001</v>
      </c>
      <c r="W343">
        <v>8.1845230000000004</v>
      </c>
    </row>
    <row r="344" spans="1:23" x14ac:dyDescent="0.25">
      <c r="A344">
        <v>343</v>
      </c>
      <c r="B344" t="s">
        <v>60</v>
      </c>
      <c r="C344">
        <v>0.98</v>
      </c>
      <c r="D344">
        <v>387.72604799999999</v>
      </c>
      <c r="E344">
        <v>3947.8316319999999</v>
      </c>
      <c r="F344" t="s">
        <v>223</v>
      </c>
      <c r="G344">
        <v>640</v>
      </c>
      <c r="H344" t="s">
        <v>155</v>
      </c>
      <c r="I344">
        <v>141</v>
      </c>
      <c r="J344">
        <v>20</v>
      </c>
      <c r="K344" t="s">
        <v>2998</v>
      </c>
      <c r="L344" t="s">
        <v>156</v>
      </c>
      <c r="M344">
        <v>100</v>
      </c>
      <c r="N344" t="s">
        <v>2998</v>
      </c>
      <c r="O344" t="s">
        <v>2998</v>
      </c>
      <c r="P344">
        <v>3</v>
      </c>
      <c r="Q344" t="s">
        <v>227</v>
      </c>
      <c r="R344" t="s">
        <v>132</v>
      </c>
      <c r="S344">
        <v>6</v>
      </c>
      <c r="T344" t="s">
        <v>3019</v>
      </c>
      <c r="U344" t="s">
        <v>3034</v>
      </c>
      <c r="V344" t="s">
        <v>2998</v>
      </c>
      <c r="W344">
        <v>0.97553000000000001</v>
      </c>
    </row>
    <row r="345" spans="1:23" x14ac:dyDescent="0.25">
      <c r="A345">
        <v>344</v>
      </c>
      <c r="B345" t="s">
        <v>60</v>
      </c>
      <c r="C345">
        <v>16.149999999999999</v>
      </c>
      <c r="D345">
        <v>3149.0327520000001</v>
      </c>
      <c r="E345">
        <v>65352.703894999999</v>
      </c>
      <c r="F345" t="s">
        <v>196</v>
      </c>
      <c r="G345">
        <v>640</v>
      </c>
      <c r="H345" t="s">
        <v>155</v>
      </c>
      <c r="I345">
        <v>101</v>
      </c>
      <c r="J345">
        <v>3</v>
      </c>
      <c r="K345" t="s">
        <v>2976</v>
      </c>
      <c r="L345" t="s">
        <v>156</v>
      </c>
      <c r="M345">
        <v>100</v>
      </c>
      <c r="N345" t="s">
        <v>2998</v>
      </c>
      <c r="O345" t="s">
        <v>2998</v>
      </c>
      <c r="P345">
        <v>2</v>
      </c>
      <c r="Q345" t="s">
        <v>157</v>
      </c>
      <c r="R345" t="s">
        <v>187</v>
      </c>
      <c r="S345">
        <v>8</v>
      </c>
      <c r="T345" t="s">
        <v>3019</v>
      </c>
      <c r="U345" t="s">
        <v>3035</v>
      </c>
      <c r="V345" t="s">
        <v>3018</v>
      </c>
      <c r="W345">
        <v>16.149000000000001</v>
      </c>
    </row>
    <row r="346" spans="1:23" x14ac:dyDescent="0.25">
      <c r="A346">
        <v>345</v>
      </c>
      <c r="B346" t="s">
        <v>60</v>
      </c>
      <c r="C346">
        <v>17.63</v>
      </c>
      <c r="D346">
        <v>2089.2457420000001</v>
      </c>
      <c r="E346">
        <v>71333.610602999994</v>
      </c>
      <c r="F346" t="s">
        <v>223</v>
      </c>
      <c r="G346">
        <v>640</v>
      </c>
      <c r="H346" t="s">
        <v>136</v>
      </c>
      <c r="I346">
        <v>183</v>
      </c>
      <c r="J346">
        <v>82</v>
      </c>
      <c r="K346" t="s">
        <v>2998</v>
      </c>
      <c r="L346" t="s">
        <v>82</v>
      </c>
      <c r="M346">
        <v>100</v>
      </c>
      <c r="N346" t="s">
        <v>2998</v>
      </c>
      <c r="O346" t="s">
        <v>2998</v>
      </c>
      <c r="P346">
        <v>3</v>
      </c>
      <c r="Q346" t="s">
        <v>105</v>
      </c>
      <c r="R346" t="s">
        <v>132</v>
      </c>
      <c r="S346">
        <v>10</v>
      </c>
      <c r="T346" t="s">
        <v>3014</v>
      </c>
      <c r="U346" t="s">
        <v>3034</v>
      </c>
      <c r="V346" t="s">
        <v>3001</v>
      </c>
      <c r="W346">
        <v>17.626919999999998</v>
      </c>
    </row>
    <row r="347" spans="1:23" x14ac:dyDescent="0.25">
      <c r="A347">
        <v>346</v>
      </c>
      <c r="B347" t="s">
        <v>60</v>
      </c>
      <c r="C347">
        <v>2.99</v>
      </c>
      <c r="D347">
        <v>957.33475099999998</v>
      </c>
      <c r="E347">
        <v>12108.408362</v>
      </c>
      <c r="F347" t="s">
        <v>223</v>
      </c>
      <c r="G347">
        <v>640</v>
      </c>
      <c r="H347" t="s">
        <v>136</v>
      </c>
      <c r="I347">
        <v>183</v>
      </c>
      <c r="J347">
        <v>85</v>
      </c>
      <c r="K347" t="s">
        <v>2998</v>
      </c>
      <c r="L347" t="s">
        <v>82</v>
      </c>
      <c r="M347">
        <v>100</v>
      </c>
      <c r="N347" t="s">
        <v>2998</v>
      </c>
      <c r="O347" t="s">
        <v>2998</v>
      </c>
      <c r="P347">
        <v>3</v>
      </c>
      <c r="Q347" t="s">
        <v>98</v>
      </c>
      <c r="R347" t="s">
        <v>132</v>
      </c>
      <c r="S347">
        <v>77</v>
      </c>
      <c r="T347" t="s">
        <v>3014</v>
      </c>
      <c r="U347" t="s">
        <v>3034</v>
      </c>
      <c r="V347" t="s">
        <v>3001</v>
      </c>
      <c r="W347">
        <v>2.9920529999999999</v>
      </c>
    </row>
    <row r="348" spans="1:23" x14ac:dyDescent="0.25">
      <c r="A348">
        <v>347</v>
      </c>
      <c r="B348" t="s">
        <v>60</v>
      </c>
      <c r="C348">
        <v>3.03</v>
      </c>
      <c r="D348">
        <v>649.62972200000002</v>
      </c>
      <c r="E348">
        <v>12262.97373</v>
      </c>
      <c r="F348" t="s">
        <v>163</v>
      </c>
      <c r="G348">
        <v>640</v>
      </c>
      <c r="H348" t="s">
        <v>164</v>
      </c>
      <c r="I348">
        <v>141</v>
      </c>
      <c r="J348">
        <v>1</v>
      </c>
      <c r="K348" t="s">
        <v>2976</v>
      </c>
      <c r="L348" t="s">
        <v>156</v>
      </c>
      <c r="M348">
        <v>100</v>
      </c>
      <c r="N348" t="s">
        <v>2998</v>
      </c>
      <c r="O348" t="s">
        <v>2998</v>
      </c>
      <c r="P348">
        <v>5</v>
      </c>
      <c r="Q348" t="s">
        <v>157</v>
      </c>
      <c r="R348" t="s">
        <v>165</v>
      </c>
      <c r="S348">
        <v>8</v>
      </c>
      <c r="T348" t="s">
        <v>3016</v>
      </c>
      <c r="U348" t="s">
        <v>3017</v>
      </c>
      <c r="V348" t="s">
        <v>3018</v>
      </c>
      <c r="W348">
        <v>3.0302470000000001</v>
      </c>
    </row>
    <row r="349" spans="1:23" x14ac:dyDescent="0.25">
      <c r="A349">
        <v>348</v>
      </c>
      <c r="B349" t="s">
        <v>60</v>
      </c>
      <c r="C349">
        <v>21.89</v>
      </c>
      <c r="D349">
        <v>2063.5631309999999</v>
      </c>
      <c r="E349">
        <v>88572.856515000007</v>
      </c>
      <c r="F349" t="s">
        <v>65</v>
      </c>
      <c r="G349">
        <v>640</v>
      </c>
      <c r="H349" t="s">
        <v>66</v>
      </c>
      <c r="I349">
        <v>183</v>
      </c>
      <c r="J349">
        <v>85</v>
      </c>
      <c r="K349" t="s">
        <v>2998</v>
      </c>
      <c r="L349" t="s">
        <v>82</v>
      </c>
      <c r="M349">
        <v>100</v>
      </c>
      <c r="N349" t="s">
        <v>2998</v>
      </c>
      <c r="O349" t="s">
        <v>2998</v>
      </c>
      <c r="P349">
        <v>3</v>
      </c>
      <c r="Q349" t="s">
        <v>105</v>
      </c>
      <c r="R349" t="s">
        <v>69</v>
      </c>
      <c r="S349">
        <v>10</v>
      </c>
      <c r="T349" t="s">
        <v>2999</v>
      </c>
      <c r="U349" t="s">
        <v>3048</v>
      </c>
      <c r="V349" t="s">
        <v>3001</v>
      </c>
      <c r="W349">
        <v>21.88683</v>
      </c>
    </row>
    <row r="350" spans="1:23" x14ac:dyDescent="0.25">
      <c r="A350">
        <v>349</v>
      </c>
      <c r="B350" t="s">
        <v>60</v>
      </c>
      <c r="C350">
        <v>4.63</v>
      </c>
      <c r="D350">
        <v>922.87793899999997</v>
      </c>
      <c r="E350">
        <v>18718.509306</v>
      </c>
      <c r="F350" t="s">
        <v>239</v>
      </c>
      <c r="G350">
        <v>640</v>
      </c>
      <c r="H350" t="s">
        <v>66</v>
      </c>
      <c r="I350">
        <v>102</v>
      </c>
      <c r="J350">
        <v>50</v>
      </c>
      <c r="K350" t="s">
        <v>2998</v>
      </c>
      <c r="L350" t="s">
        <v>82</v>
      </c>
      <c r="M350">
        <v>100</v>
      </c>
      <c r="N350" t="s">
        <v>2998</v>
      </c>
      <c r="O350" t="s">
        <v>2998</v>
      </c>
      <c r="P350">
        <v>3</v>
      </c>
      <c r="Q350" t="s">
        <v>98</v>
      </c>
      <c r="R350" t="s">
        <v>69</v>
      </c>
      <c r="S350">
        <v>77</v>
      </c>
      <c r="T350" t="s">
        <v>2999</v>
      </c>
      <c r="U350" t="s">
        <v>3033</v>
      </c>
      <c r="V350" t="s">
        <v>3001</v>
      </c>
      <c r="W350">
        <v>4.6254439999999999</v>
      </c>
    </row>
    <row r="351" spans="1:23" x14ac:dyDescent="0.25">
      <c r="A351">
        <v>350</v>
      </c>
      <c r="B351" t="s">
        <v>60</v>
      </c>
      <c r="C351">
        <v>112.17</v>
      </c>
      <c r="D351">
        <v>11308.797865</v>
      </c>
      <c r="E351">
        <v>453939.79302500002</v>
      </c>
      <c r="F351" t="s">
        <v>104</v>
      </c>
      <c r="G351">
        <v>640</v>
      </c>
      <c r="H351" t="s">
        <v>66</v>
      </c>
      <c r="I351">
        <v>183</v>
      </c>
      <c r="J351">
        <v>90</v>
      </c>
      <c r="K351" t="s">
        <v>2998</v>
      </c>
      <c r="L351" t="s">
        <v>82</v>
      </c>
      <c r="M351">
        <v>100</v>
      </c>
      <c r="N351" t="s">
        <v>2998</v>
      </c>
      <c r="O351" t="s">
        <v>2998</v>
      </c>
      <c r="P351">
        <v>3</v>
      </c>
      <c r="Q351" t="s">
        <v>105</v>
      </c>
      <c r="R351" t="s">
        <v>106</v>
      </c>
      <c r="S351">
        <v>10</v>
      </c>
      <c r="T351" t="s">
        <v>2999</v>
      </c>
      <c r="U351" t="s">
        <v>3012</v>
      </c>
      <c r="V351" t="s">
        <v>3001</v>
      </c>
      <c r="W351">
        <v>112.17100000000001</v>
      </c>
    </row>
    <row r="352" spans="1:23" x14ac:dyDescent="0.25">
      <c r="A352">
        <v>351</v>
      </c>
      <c r="B352" t="s">
        <v>60</v>
      </c>
      <c r="C352">
        <v>14.07</v>
      </c>
      <c r="D352">
        <v>1589.1882720000001</v>
      </c>
      <c r="E352">
        <v>56920.224024000003</v>
      </c>
      <c r="F352" t="s">
        <v>90</v>
      </c>
      <c r="G352">
        <v>640</v>
      </c>
      <c r="H352" t="s">
        <v>66</v>
      </c>
      <c r="I352">
        <v>183</v>
      </c>
      <c r="J352">
        <v>83</v>
      </c>
      <c r="K352" t="s">
        <v>2998</v>
      </c>
      <c r="L352" t="s">
        <v>82</v>
      </c>
      <c r="M352">
        <v>100</v>
      </c>
      <c r="N352" t="s">
        <v>2998</v>
      </c>
      <c r="O352" t="s">
        <v>2998</v>
      </c>
      <c r="P352">
        <v>3</v>
      </c>
      <c r="Q352" t="s">
        <v>105</v>
      </c>
      <c r="R352" t="s">
        <v>69</v>
      </c>
      <c r="S352">
        <v>10</v>
      </c>
      <c r="T352" t="s">
        <v>2999</v>
      </c>
      <c r="U352" t="s">
        <v>3010</v>
      </c>
      <c r="V352" t="s">
        <v>3001</v>
      </c>
      <c r="W352">
        <v>14.065289999999999</v>
      </c>
    </row>
    <row r="353" spans="1:23" x14ac:dyDescent="0.25">
      <c r="A353">
        <v>352</v>
      </c>
      <c r="B353" t="s">
        <v>60</v>
      </c>
      <c r="C353">
        <v>6.73</v>
      </c>
      <c r="D353">
        <v>1251.6255739999999</v>
      </c>
      <c r="E353">
        <v>27229.534951000001</v>
      </c>
      <c r="F353" t="s">
        <v>90</v>
      </c>
      <c r="G353">
        <v>640</v>
      </c>
      <c r="H353" t="s">
        <v>66</v>
      </c>
      <c r="I353">
        <v>188</v>
      </c>
      <c r="J353">
        <v>96</v>
      </c>
      <c r="K353" t="s">
        <v>2998</v>
      </c>
      <c r="L353" t="s">
        <v>82</v>
      </c>
      <c r="M353">
        <v>99</v>
      </c>
      <c r="N353" t="s">
        <v>2998</v>
      </c>
      <c r="O353" t="s">
        <v>2998</v>
      </c>
      <c r="P353">
        <v>3</v>
      </c>
      <c r="Q353" t="s">
        <v>105</v>
      </c>
      <c r="R353" t="s">
        <v>69</v>
      </c>
      <c r="S353">
        <v>88</v>
      </c>
      <c r="T353" t="s">
        <v>2999</v>
      </c>
      <c r="U353" t="s">
        <v>3010</v>
      </c>
      <c r="V353" t="s">
        <v>3001</v>
      </c>
      <c r="W353">
        <v>6.7285649999999997</v>
      </c>
    </row>
    <row r="354" spans="1:23" x14ac:dyDescent="0.25">
      <c r="A354">
        <v>353</v>
      </c>
      <c r="B354" t="s">
        <v>60</v>
      </c>
      <c r="C354">
        <v>2.5299999999999998</v>
      </c>
      <c r="D354">
        <v>516.62174000000005</v>
      </c>
      <c r="E354">
        <v>10221.552312</v>
      </c>
      <c r="F354" t="s">
        <v>181</v>
      </c>
      <c r="G354">
        <v>640</v>
      </c>
      <c r="H354" t="s">
        <v>155</v>
      </c>
      <c r="I354">
        <v>101</v>
      </c>
      <c r="J354">
        <v>1</v>
      </c>
      <c r="K354" t="s">
        <v>2976</v>
      </c>
      <c r="L354" t="s">
        <v>156</v>
      </c>
      <c r="M354">
        <v>100</v>
      </c>
      <c r="N354" t="s">
        <v>2998</v>
      </c>
      <c r="O354" t="s">
        <v>2998</v>
      </c>
      <c r="P354">
        <v>2</v>
      </c>
      <c r="Q354" t="s">
        <v>157</v>
      </c>
      <c r="R354" t="s">
        <v>182</v>
      </c>
      <c r="S354">
        <v>8</v>
      </c>
      <c r="T354" t="s">
        <v>3019</v>
      </c>
      <c r="U354" t="s">
        <v>3027</v>
      </c>
      <c r="V354" t="s">
        <v>3018</v>
      </c>
      <c r="W354">
        <v>2.5257999999999998</v>
      </c>
    </row>
    <row r="355" spans="1:23" x14ac:dyDescent="0.25">
      <c r="A355">
        <v>354</v>
      </c>
      <c r="B355" t="s">
        <v>60</v>
      </c>
      <c r="C355">
        <v>6.79</v>
      </c>
      <c r="D355">
        <v>1007.138491</v>
      </c>
      <c r="E355">
        <v>27474.633304999999</v>
      </c>
      <c r="F355" t="s">
        <v>247</v>
      </c>
      <c r="G355">
        <v>640</v>
      </c>
      <c r="H355" t="s">
        <v>208</v>
      </c>
      <c r="I355">
        <v>102</v>
      </c>
      <c r="J355">
        <v>10</v>
      </c>
      <c r="K355" t="s">
        <v>2998</v>
      </c>
      <c r="L355" t="s">
        <v>82</v>
      </c>
      <c r="M355">
        <v>100</v>
      </c>
      <c r="N355" t="s">
        <v>2998</v>
      </c>
      <c r="O355" t="s">
        <v>2998</v>
      </c>
      <c r="P355">
        <v>1</v>
      </c>
      <c r="Q355" t="s">
        <v>98</v>
      </c>
      <c r="R355" t="s">
        <v>234</v>
      </c>
      <c r="S355">
        <v>77</v>
      </c>
      <c r="T355" t="s">
        <v>3006</v>
      </c>
      <c r="U355" t="s">
        <v>3039</v>
      </c>
      <c r="V355" t="s">
        <v>3008</v>
      </c>
      <c r="W355">
        <v>6.7891300000000001</v>
      </c>
    </row>
    <row r="356" spans="1:23" x14ac:dyDescent="0.25">
      <c r="A356">
        <v>355</v>
      </c>
      <c r="B356" t="s">
        <v>60</v>
      </c>
      <c r="C356">
        <v>8.4700000000000006</v>
      </c>
      <c r="D356">
        <v>840.01406499999996</v>
      </c>
      <c r="E356">
        <v>34257.380599999997</v>
      </c>
      <c r="F356" t="s">
        <v>514</v>
      </c>
      <c r="G356">
        <v>640</v>
      </c>
      <c r="H356" t="s">
        <v>97</v>
      </c>
      <c r="I356">
        <v>183</v>
      </c>
      <c r="J356">
        <v>78</v>
      </c>
      <c r="K356" t="s">
        <v>2998</v>
      </c>
      <c r="L356" t="s">
        <v>91</v>
      </c>
      <c r="M356">
        <v>100</v>
      </c>
      <c r="N356" t="s">
        <v>2998</v>
      </c>
      <c r="O356" t="s">
        <v>2998</v>
      </c>
      <c r="P356">
        <v>4</v>
      </c>
      <c r="Q356" t="s">
        <v>92</v>
      </c>
      <c r="R356" t="s">
        <v>69</v>
      </c>
      <c r="S356">
        <v>6</v>
      </c>
      <c r="T356" t="s">
        <v>3002</v>
      </c>
      <c r="U356" t="s">
        <v>3022</v>
      </c>
      <c r="V356" t="s">
        <v>3001</v>
      </c>
      <c r="W356">
        <v>8.4651829999999997</v>
      </c>
    </row>
    <row r="357" spans="1:23" x14ac:dyDescent="0.25">
      <c r="A357">
        <v>356</v>
      </c>
      <c r="B357" t="s">
        <v>60</v>
      </c>
      <c r="C357">
        <v>3.09</v>
      </c>
      <c r="D357">
        <v>724.46503600000005</v>
      </c>
      <c r="E357">
        <v>12509.031537999999</v>
      </c>
      <c r="F357" t="s">
        <v>514</v>
      </c>
      <c r="G357">
        <v>640</v>
      </c>
      <c r="H357" t="s">
        <v>97</v>
      </c>
      <c r="I357">
        <v>188</v>
      </c>
      <c r="J357">
        <v>88</v>
      </c>
      <c r="K357" t="s">
        <v>2998</v>
      </c>
      <c r="L357" t="s">
        <v>82</v>
      </c>
      <c r="M357">
        <v>100</v>
      </c>
      <c r="N357" t="s">
        <v>2998</v>
      </c>
      <c r="O357" t="s">
        <v>2998</v>
      </c>
      <c r="P357">
        <v>4</v>
      </c>
      <c r="Q357" t="s">
        <v>98</v>
      </c>
      <c r="R357" t="s">
        <v>69</v>
      </c>
      <c r="S357">
        <v>77</v>
      </c>
      <c r="T357" t="s">
        <v>3002</v>
      </c>
      <c r="U357" t="s">
        <v>3022</v>
      </c>
      <c r="V357" t="s">
        <v>3001</v>
      </c>
      <c r="W357">
        <v>3.0910489999999999</v>
      </c>
    </row>
    <row r="358" spans="1:23" x14ac:dyDescent="0.25">
      <c r="A358">
        <v>357</v>
      </c>
      <c r="B358" t="s">
        <v>60</v>
      </c>
      <c r="C358">
        <v>10.82</v>
      </c>
      <c r="D358">
        <v>2266.1167970000001</v>
      </c>
      <c r="E358">
        <v>43772.912837999997</v>
      </c>
      <c r="F358" t="s">
        <v>308</v>
      </c>
      <c r="G358">
        <v>640</v>
      </c>
      <c r="H358" t="s">
        <v>155</v>
      </c>
      <c r="I358">
        <v>101</v>
      </c>
      <c r="J358">
        <v>3</v>
      </c>
      <c r="K358" t="s">
        <v>2976</v>
      </c>
      <c r="L358" t="s">
        <v>156</v>
      </c>
      <c r="M358">
        <v>100</v>
      </c>
      <c r="N358" t="s">
        <v>2998</v>
      </c>
      <c r="O358" t="s">
        <v>2998</v>
      </c>
      <c r="P358">
        <v>2</v>
      </c>
      <c r="Q358" t="s">
        <v>157</v>
      </c>
      <c r="R358" t="s">
        <v>309</v>
      </c>
      <c r="S358">
        <v>8</v>
      </c>
      <c r="T358" t="s">
        <v>3019</v>
      </c>
      <c r="U358" t="s">
        <v>3020</v>
      </c>
      <c r="V358" t="s">
        <v>3018</v>
      </c>
      <c r="W358">
        <v>10.816520000000001</v>
      </c>
    </row>
    <row r="359" spans="1:23" x14ac:dyDescent="0.25">
      <c r="A359">
        <v>358</v>
      </c>
      <c r="B359" t="s">
        <v>60</v>
      </c>
      <c r="C359">
        <v>13.71</v>
      </c>
      <c r="D359">
        <v>1603.976717</v>
      </c>
      <c r="E359">
        <v>55493.668870000001</v>
      </c>
      <c r="F359" t="s">
        <v>181</v>
      </c>
      <c r="G359">
        <v>640</v>
      </c>
      <c r="H359" t="s">
        <v>155</v>
      </c>
      <c r="I359">
        <v>101</v>
      </c>
      <c r="J359">
        <v>1</v>
      </c>
      <c r="K359" t="s">
        <v>2976</v>
      </c>
      <c r="L359" t="s">
        <v>156</v>
      </c>
      <c r="M359">
        <v>100</v>
      </c>
      <c r="N359" t="s">
        <v>2998</v>
      </c>
      <c r="O359" t="s">
        <v>2998</v>
      </c>
      <c r="P359">
        <v>2</v>
      </c>
      <c r="Q359" t="s">
        <v>157</v>
      </c>
      <c r="R359" t="s">
        <v>182</v>
      </c>
      <c r="S359">
        <v>8</v>
      </c>
      <c r="T359" t="s">
        <v>3019</v>
      </c>
      <c r="U359" t="s">
        <v>3027</v>
      </c>
      <c r="V359" t="s">
        <v>3018</v>
      </c>
      <c r="W359">
        <v>13.71278</v>
      </c>
    </row>
    <row r="360" spans="1:23" x14ac:dyDescent="0.25">
      <c r="A360">
        <v>359</v>
      </c>
      <c r="B360" t="s">
        <v>60</v>
      </c>
      <c r="C360">
        <v>24.97</v>
      </c>
      <c r="D360">
        <v>3778.5035889999999</v>
      </c>
      <c r="E360">
        <v>101040.07663900001</v>
      </c>
      <c r="F360" t="s">
        <v>163</v>
      </c>
      <c r="G360">
        <v>640</v>
      </c>
      <c r="H360" t="s">
        <v>164</v>
      </c>
      <c r="I360">
        <v>141</v>
      </c>
      <c r="J360">
        <v>1</v>
      </c>
      <c r="K360" t="s">
        <v>2976</v>
      </c>
      <c r="L360" t="s">
        <v>156</v>
      </c>
      <c r="M360">
        <v>100</v>
      </c>
      <c r="N360" t="s">
        <v>2998</v>
      </c>
      <c r="O360" t="s">
        <v>2998</v>
      </c>
      <c r="P360">
        <v>5</v>
      </c>
      <c r="Q360" t="s">
        <v>157</v>
      </c>
      <c r="R360" t="s">
        <v>165</v>
      </c>
      <c r="S360">
        <v>8</v>
      </c>
      <c r="T360" t="s">
        <v>3016</v>
      </c>
      <c r="U360" t="s">
        <v>3017</v>
      </c>
      <c r="V360" t="s">
        <v>3018</v>
      </c>
      <c r="W360">
        <v>24.967549999999999</v>
      </c>
    </row>
    <row r="361" spans="1:23" x14ac:dyDescent="0.25">
      <c r="A361">
        <v>360</v>
      </c>
      <c r="B361" t="s">
        <v>60</v>
      </c>
      <c r="C361">
        <v>11.42</v>
      </c>
      <c r="D361">
        <v>1292.963796</v>
      </c>
      <c r="E361">
        <v>16683.271514</v>
      </c>
      <c r="F361" t="s">
        <v>120</v>
      </c>
      <c r="G361">
        <v>640</v>
      </c>
      <c r="H361" t="s">
        <v>530</v>
      </c>
      <c r="I361">
        <v>141</v>
      </c>
      <c r="J361">
        <v>60</v>
      </c>
      <c r="K361" t="s">
        <v>2998</v>
      </c>
      <c r="L361" t="s">
        <v>91</v>
      </c>
      <c r="M361">
        <v>100</v>
      </c>
      <c r="N361" t="s">
        <v>2998</v>
      </c>
      <c r="O361" t="s">
        <v>2998</v>
      </c>
      <c r="P361">
        <v>4</v>
      </c>
      <c r="Q361" t="s">
        <v>92</v>
      </c>
      <c r="R361" t="s">
        <v>69</v>
      </c>
      <c r="S361">
        <v>6</v>
      </c>
      <c r="T361" t="s">
        <v>3021</v>
      </c>
      <c r="U361" t="s">
        <v>3013</v>
      </c>
      <c r="V361" t="s">
        <v>2998</v>
      </c>
      <c r="W361">
        <v>4.1225259999999997</v>
      </c>
    </row>
    <row r="362" spans="1:23" x14ac:dyDescent="0.25">
      <c r="A362">
        <v>361</v>
      </c>
      <c r="B362" t="s">
        <v>60</v>
      </c>
      <c r="C362">
        <v>3.72</v>
      </c>
      <c r="D362">
        <v>768.65232900000001</v>
      </c>
      <c r="E362">
        <v>15073.18707</v>
      </c>
      <c r="F362" t="s">
        <v>299</v>
      </c>
      <c r="G362">
        <v>640</v>
      </c>
      <c r="H362" t="s">
        <v>176</v>
      </c>
      <c r="I362">
        <v>101</v>
      </c>
      <c r="J362">
        <v>1</v>
      </c>
      <c r="K362" t="s">
        <v>2976</v>
      </c>
      <c r="L362" t="s">
        <v>156</v>
      </c>
      <c r="M362">
        <v>100</v>
      </c>
      <c r="N362" t="s">
        <v>2998</v>
      </c>
      <c r="O362" t="s">
        <v>2998</v>
      </c>
      <c r="P362">
        <v>2</v>
      </c>
      <c r="Q362" t="s">
        <v>157</v>
      </c>
      <c r="R362" t="s">
        <v>187</v>
      </c>
      <c r="S362">
        <v>8</v>
      </c>
      <c r="T362" t="s">
        <v>3023</v>
      </c>
      <c r="U362" t="s">
        <v>3028</v>
      </c>
      <c r="V362" t="s">
        <v>3018</v>
      </c>
      <c r="W362">
        <v>3.724666</v>
      </c>
    </row>
    <row r="363" spans="1:23" x14ac:dyDescent="0.25">
      <c r="A363">
        <v>362</v>
      </c>
      <c r="B363" t="s">
        <v>60</v>
      </c>
      <c r="C363">
        <v>44.51</v>
      </c>
      <c r="D363">
        <v>5347.3014160000002</v>
      </c>
      <c r="E363">
        <v>180113.53601400001</v>
      </c>
      <c r="F363" t="s">
        <v>1179</v>
      </c>
      <c r="G363">
        <v>640</v>
      </c>
      <c r="H363" t="s">
        <v>155</v>
      </c>
      <c r="I363">
        <v>101</v>
      </c>
      <c r="J363">
        <v>1</v>
      </c>
      <c r="K363" t="s">
        <v>2976</v>
      </c>
      <c r="L363" t="s">
        <v>156</v>
      </c>
      <c r="M363">
        <v>100</v>
      </c>
      <c r="N363" t="s">
        <v>2998</v>
      </c>
      <c r="O363" t="s">
        <v>2998</v>
      </c>
      <c r="P363">
        <v>2</v>
      </c>
      <c r="Q363" t="s">
        <v>157</v>
      </c>
      <c r="R363" t="s">
        <v>187</v>
      </c>
      <c r="S363">
        <v>8</v>
      </c>
      <c r="T363" t="s">
        <v>3019</v>
      </c>
      <c r="U363" t="s">
        <v>3046</v>
      </c>
      <c r="V363" t="s">
        <v>3018</v>
      </c>
      <c r="W363">
        <v>44.507019999999997</v>
      </c>
    </row>
    <row r="364" spans="1:23" x14ac:dyDescent="0.25">
      <c r="A364">
        <v>363</v>
      </c>
      <c r="B364" t="s">
        <v>60</v>
      </c>
      <c r="C364">
        <v>3.31</v>
      </c>
      <c r="D364">
        <v>692.39904300000001</v>
      </c>
      <c r="E364">
        <v>13387.006858000001</v>
      </c>
      <c r="F364" t="s">
        <v>223</v>
      </c>
      <c r="G364">
        <v>640</v>
      </c>
      <c r="H364" t="s">
        <v>136</v>
      </c>
      <c r="I364">
        <v>102</v>
      </c>
      <c r="J364">
        <v>10</v>
      </c>
      <c r="K364" t="s">
        <v>2998</v>
      </c>
      <c r="L364" t="s">
        <v>82</v>
      </c>
      <c r="M364">
        <v>100</v>
      </c>
      <c r="N364" t="s">
        <v>2998</v>
      </c>
      <c r="O364" t="s">
        <v>2998</v>
      </c>
      <c r="P364">
        <v>3</v>
      </c>
      <c r="Q364" t="s">
        <v>98</v>
      </c>
      <c r="R364" t="s">
        <v>132</v>
      </c>
      <c r="S364">
        <v>77</v>
      </c>
      <c r="T364" t="s">
        <v>3014</v>
      </c>
      <c r="U364" t="s">
        <v>3034</v>
      </c>
      <c r="V364" t="s">
        <v>3004</v>
      </c>
      <c r="W364">
        <v>3.3080020000000001</v>
      </c>
    </row>
    <row r="365" spans="1:23" x14ac:dyDescent="0.25">
      <c r="A365">
        <v>364</v>
      </c>
      <c r="B365" t="s">
        <v>60</v>
      </c>
      <c r="C365">
        <v>4.7300000000000004</v>
      </c>
      <c r="D365">
        <v>897.58545100000003</v>
      </c>
      <c r="E365">
        <v>19153.774103</v>
      </c>
      <c r="F365" t="s">
        <v>170</v>
      </c>
      <c r="G365">
        <v>640</v>
      </c>
      <c r="H365" t="s">
        <v>155</v>
      </c>
      <c r="I365">
        <v>101</v>
      </c>
      <c r="J365">
        <v>1</v>
      </c>
      <c r="K365" t="s">
        <v>2976</v>
      </c>
      <c r="L365" t="s">
        <v>156</v>
      </c>
      <c r="M365">
        <v>100</v>
      </c>
      <c r="N365" t="s">
        <v>2998</v>
      </c>
      <c r="O365" t="s">
        <v>2998</v>
      </c>
      <c r="P365">
        <v>2</v>
      </c>
      <c r="Q365" t="s">
        <v>157</v>
      </c>
      <c r="R365" t="s">
        <v>172</v>
      </c>
      <c r="S365">
        <v>8</v>
      </c>
      <c r="T365" t="s">
        <v>3019</v>
      </c>
      <c r="U365" t="s">
        <v>3044</v>
      </c>
      <c r="V365" t="s">
        <v>3018</v>
      </c>
      <c r="W365">
        <v>4.7330009999999998</v>
      </c>
    </row>
    <row r="366" spans="1:23" x14ac:dyDescent="0.25">
      <c r="A366">
        <v>365</v>
      </c>
      <c r="B366" t="s">
        <v>60</v>
      </c>
      <c r="C366">
        <v>13.03</v>
      </c>
      <c r="D366">
        <v>1770.609432</v>
      </c>
      <c r="E366">
        <v>44915.476763999999</v>
      </c>
      <c r="F366" t="s">
        <v>170</v>
      </c>
      <c r="G366">
        <v>640</v>
      </c>
      <c r="H366" t="s">
        <v>155</v>
      </c>
      <c r="I366">
        <v>101</v>
      </c>
      <c r="J366">
        <v>1</v>
      </c>
      <c r="K366" t="s">
        <v>2976</v>
      </c>
      <c r="L366" t="s">
        <v>156</v>
      </c>
      <c r="M366">
        <v>100</v>
      </c>
      <c r="N366" t="s">
        <v>2998</v>
      </c>
      <c r="O366" t="s">
        <v>2998</v>
      </c>
      <c r="P366">
        <v>2</v>
      </c>
      <c r="Q366" t="s">
        <v>157</v>
      </c>
      <c r="R366" t="s">
        <v>172</v>
      </c>
      <c r="S366">
        <v>8</v>
      </c>
      <c r="T366" t="s">
        <v>3019</v>
      </c>
      <c r="U366" t="s">
        <v>3044</v>
      </c>
      <c r="V366" t="s">
        <v>3018</v>
      </c>
      <c r="W366">
        <v>11.09886</v>
      </c>
    </row>
    <row r="367" spans="1:23" x14ac:dyDescent="0.25">
      <c r="A367">
        <v>366</v>
      </c>
      <c r="B367" t="s">
        <v>60</v>
      </c>
      <c r="C367">
        <v>2.38</v>
      </c>
      <c r="D367">
        <v>658.37606400000004</v>
      </c>
      <c r="E367">
        <v>7927.8127199999999</v>
      </c>
      <c r="F367" t="s">
        <v>2670</v>
      </c>
      <c r="G367">
        <v>640</v>
      </c>
      <c r="H367" t="s">
        <v>176</v>
      </c>
      <c r="I367">
        <v>101</v>
      </c>
      <c r="J367">
        <v>1</v>
      </c>
      <c r="K367" t="s">
        <v>2976</v>
      </c>
      <c r="L367" t="s">
        <v>156</v>
      </c>
      <c r="M367">
        <v>100</v>
      </c>
      <c r="N367" t="s">
        <v>2998</v>
      </c>
      <c r="O367" t="s">
        <v>2998</v>
      </c>
      <c r="P367">
        <v>4</v>
      </c>
      <c r="Q367" t="s">
        <v>157</v>
      </c>
      <c r="R367" t="s">
        <v>2671</v>
      </c>
      <c r="S367">
        <v>8</v>
      </c>
      <c r="T367" t="s">
        <v>3023</v>
      </c>
      <c r="U367" t="s">
        <v>3069</v>
      </c>
      <c r="V367" t="s">
        <v>3018</v>
      </c>
      <c r="W367">
        <v>1.9590050000000001</v>
      </c>
    </row>
    <row r="368" spans="1:23" x14ac:dyDescent="0.25">
      <c r="A368">
        <v>367</v>
      </c>
      <c r="B368" t="s">
        <v>60</v>
      </c>
      <c r="C368">
        <v>8.73</v>
      </c>
      <c r="D368">
        <v>1098.4618660000001</v>
      </c>
      <c r="E368">
        <v>35323.275452000002</v>
      </c>
      <c r="F368" t="s">
        <v>90</v>
      </c>
      <c r="G368">
        <v>640</v>
      </c>
      <c r="H368" t="s">
        <v>66</v>
      </c>
      <c r="I368">
        <v>188</v>
      </c>
      <c r="J368">
        <v>88</v>
      </c>
      <c r="K368" t="s">
        <v>2998</v>
      </c>
      <c r="L368" t="s">
        <v>82</v>
      </c>
      <c r="M368">
        <v>100</v>
      </c>
      <c r="N368" t="s">
        <v>2998</v>
      </c>
      <c r="O368" t="s">
        <v>2998</v>
      </c>
      <c r="P368">
        <v>3</v>
      </c>
      <c r="Q368" t="s">
        <v>105</v>
      </c>
      <c r="R368" t="s">
        <v>69</v>
      </c>
      <c r="S368">
        <v>10</v>
      </c>
      <c r="T368" t="s">
        <v>2999</v>
      </c>
      <c r="U368" t="s">
        <v>3010</v>
      </c>
      <c r="V368" t="s">
        <v>3001</v>
      </c>
      <c r="W368">
        <v>8.7285719999999998</v>
      </c>
    </row>
    <row r="369" spans="1:23" x14ac:dyDescent="0.25">
      <c r="A369">
        <v>368</v>
      </c>
      <c r="B369" t="s">
        <v>60</v>
      </c>
      <c r="C369">
        <v>191.97</v>
      </c>
      <c r="D369">
        <v>9057.8250100000005</v>
      </c>
      <c r="E369">
        <v>776872.15514699998</v>
      </c>
      <c r="F369" t="s">
        <v>120</v>
      </c>
      <c r="G369">
        <v>640</v>
      </c>
      <c r="H369" t="s">
        <v>97</v>
      </c>
      <c r="I369">
        <v>183</v>
      </c>
      <c r="J369">
        <v>78</v>
      </c>
      <c r="K369" t="s">
        <v>2998</v>
      </c>
      <c r="L369" t="s">
        <v>67</v>
      </c>
      <c r="M369">
        <v>100</v>
      </c>
      <c r="N369" t="s">
        <v>2998</v>
      </c>
      <c r="O369" t="s">
        <v>2998</v>
      </c>
      <c r="P369">
        <v>4</v>
      </c>
      <c r="Q369" t="s">
        <v>68</v>
      </c>
      <c r="R369" t="s">
        <v>69</v>
      </c>
      <c r="S369">
        <v>8</v>
      </c>
      <c r="T369" t="s">
        <v>3002</v>
      </c>
      <c r="U369" t="s">
        <v>3013</v>
      </c>
      <c r="V369" t="s">
        <v>3001</v>
      </c>
      <c r="W369">
        <v>191.9693</v>
      </c>
    </row>
    <row r="370" spans="1:23" x14ac:dyDescent="0.25">
      <c r="A370">
        <v>369</v>
      </c>
      <c r="B370" t="s">
        <v>60</v>
      </c>
      <c r="C370">
        <v>21.98</v>
      </c>
      <c r="D370">
        <v>3429.847213</v>
      </c>
      <c r="E370">
        <v>88949.290011999998</v>
      </c>
      <c r="F370" t="s">
        <v>237</v>
      </c>
      <c r="G370">
        <v>640</v>
      </c>
      <c r="H370" t="s">
        <v>97</v>
      </c>
      <c r="I370">
        <v>183</v>
      </c>
      <c r="J370">
        <v>75</v>
      </c>
      <c r="K370" t="s">
        <v>2998</v>
      </c>
      <c r="L370" t="s">
        <v>82</v>
      </c>
      <c r="M370">
        <v>100</v>
      </c>
      <c r="N370" t="s">
        <v>2998</v>
      </c>
      <c r="O370" t="s">
        <v>2998</v>
      </c>
      <c r="P370">
        <v>4</v>
      </c>
      <c r="Q370" t="s">
        <v>105</v>
      </c>
      <c r="R370" t="s">
        <v>69</v>
      </c>
      <c r="S370">
        <v>10</v>
      </c>
      <c r="T370" t="s">
        <v>3002</v>
      </c>
      <c r="U370" t="s">
        <v>3005</v>
      </c>
      <c r="V370" t="s">
        <v>3001</v>
      </c>
      <c r="W370">
        <v>21.979849999999999</v>
      </c>
    </row>
    <row r="371" spans="1:23" x14ac:dyDescent="0.25">
      <c r="A371">
        <v>370</v>
      </c>
      <c r="B371" t="s">
        <v>60</v>
      </c>
      <c r="C371">
        <v>9.57</v>
      </c>
      <c r="D371">
        <v>1293.4055370000001</v>
      </c>
      <c r="E371">
        <v>38728.656934999999</v>
      </c>
      <c r="F371" t="s">
        <v>131</v>
      </c>
      <c r="G371">
        <v>640</v>
      </c>
      <c r="H371" t="s">
        <v>208</v>
      </c>
      <c r="I371">
        <v>183</v>
      </c>
      <c r="J371">
        <v>75</v>
      </c>
      <c r="K371" t="s">
        <v>2998</v>
      </c>
      <c r="L371" t="s">
        <v>67</v>
      </c>
      <c r="M371">
        <v>100</v>
      </c>
      <c r="N371" t="s">
        <v>2998</v>
      </c>
      <c r="O371" t="s">
        <v>2998</v>
      </c>
      <c r="P371">
        <v>4</v>
      </c>
      <c r="Q371" t="s">
        <v>68</v>
      </c>
      <c r="R371" t="s">
        <v>132</v>
      </c>
      <c r="S371">
        <v>8</v>
      </c>
      <c r="T371" t="s">
        <v>3006</v>
      </c>
      <c r="U371" t="s">
        <v>3015</v>
      </c>
      <c r="V371" t="s">
        <v>3008</v>
      </c>
      <c r="W371">
        <v>9.5700599999999998</v>
      </c>
    </row>
    <row r="372" spans="1:23" x14ac:dyDescent="0.25">
      <c r="A372">
        <v>371</v>
      </c>
      <c r="B372" t="s">
        <v>60</v>
      </c>
      <c r="C372">
        <v>2.56</v>
      </c>
      <c r="D372">
        <v>710.84466899999995</v>
      </c>
      <c r="E372">
        <v>10372.346516</v>
      </c>
      <c r="F372" t="s">
        <v>223</v>
      </c>
      <c r="G372">
        <v>640</v>
      </c>
      <c r="H372" t="s">
        <v>136</v>
      </c>
      <c r="I372">
        <v>102</v>
      </c>
      <c r="J372">
        <v>10</v>
      </c>
      <c r="K372" t="s">
        <v>2998</v>
      </c>
      <c r="L372" t="s">
        <v>82</v>
      </c>
      <c r="M372">
        <v>100</v>
      </c>
      <c r="N372" t="s">
        <v>2998</v>
      </c>
      <c r="O372" t="s">
        <v>2998</v>
      </c>
      <c r="P372">
        <v>3</v>
      </c>
      <c r="Q372" t="s">
        <v>105</v>
      </c>
      <c r="R372" t="s">
        <v>132</v>
      </c>
      <c r="S372">
        <v>10</v>
      </c>
      <c r="T372" t="s">
        <v>3014</v>
      </c>
      <c r="U372" t="s">
        <v>3034</v>
      </c>
      <c r="V372" t="s">
        <v>3001</v>
      </c>
      <c r="W372">
        <v>2.5630630000000001</v>
      </c>
    </row>
    <row r="373" spans="1:23" x14ac:dyDescent="0.25">
      <c r="A373">
        <v>372</v>
      </c>
      <c r="B373" t="s">
        <v>60</v>
      </c>
      <c r="C373">
        <v>28.84</v>
      </c>
      <c r="D373">
        <v>2930.601208</v>
      </c>
      <c r="E373">
        <v>116695.284929</v>
      </c>
      <c r="F373" t="s">
        <v>131</v>
      </c>
      <c r="G373">
        <v>640</v>
      </c>
      <c r="H373" t="s">
        <v>97</v>
      </c>
      <c r="I373">
        <v>188</v>
      </c>
      <c r="J373">
        <v>82</v>
      </c>
      <c r="K373" t="s">
        <v>2998</v>
      </c>
      <c r="L373" t="s">
        <v>82</v>
      </c>
      <c r="M373">
        <v>100</v>
      </c>
      <c r="N373" t="s">
        <v>2998</v>
      </c>
      <c r="O373" t="s">
        <v>2998</v>
      </c>
      <c r="P373">
        <v>4</v>
      </c>
      <c r="Q373" t="s">
        <v>98</v>
      </c>
      <c r="R373" t="s">
        <v>132</v>
      </c>
      <c r="S373">
        <v>77</v>
      </c>
      <c r="T373" t="s">
        <v>3002</v>
      </c>
      <c r="U373" t="s">
        <v>3015</v>
      </c>
      <c r="V373" t="s">
        <v>3001</v>
      </c>
      <c r="W373">
        <v>28.836030000000001</v>
      </c>
    </row>
    <row r="374" spans="1:23" x14ac:dyDescent="0.25">
      <c r="A374">
        <v>373</v>
      </c>
      <c r="B374" t="s">
        <v>60</v>
      </c>
      <c r="C374">
        <v>34.04</v>
      </c>
      <c r="D374">
        <v>3735.6508260000001</v>
      </c>
      <c r="E374">
        <v>137753.50661899999</v>
      </c>
      <c r="F374" t="s">
        <v>223</v>
      </c>
      <c r="G374">
        <v>640</v>
      </c>
      <c r="H374" t="s">
        <v>136</v>
      </c>
      <c r="I374">
        <v>183</v>
      </c>
      <c r="J374">
        <v>82</v>
      </c>
      <c r="K374" t="s">
        <v>2998</v>
      </c>
      <c r="L374" t="s">
        <v>67</v>
      </c>
      <c r="M374">
        <v>100</v>
      </c>
      <c r="N374" t="s">
        <v>2998</v>
      </c>
      <c r="O374" t="s">
        <v>2998</v>
      </c>
      <c r="P374">
        <v>3</v>
      </c>
      <c r="Q374" t="s">
        <v>68</v>
      </c>
      <c r="R374" t="s">
        <v>132</v>
      </c>
      <c r="S374">
        <v>8</v>
      </c>
      <c r="T374" t="s">
        <v>3014</v>
      </c>
      <c r="U374" t="s">
        <v>3034</v>
      </c>
      <c r="V374" t="s">
        <v>3004</v>
      </c>
      <c r="W374">
        <v>34.039630000000002</v>
      </c>
    </row>
    <row r="375" spans="1:23" x14ac:dyDescent="0.25">
      <c r="A375">
        <v>374</v>
      </c>
      <c r="B375" t="s">
        <v>60</v>
      </c>
      <c r="C375">
        <v>9.5</v>
      </c>
      <c r="D375">
        <v>1707.8256060000001</v>
      </c>
      <c r="E375">
        <v>38455.152564999997</v>
      </c>
      <c r="F375" t="s">
        <v>181</v>
      </c>
      <c r="G375">
        <v>640</v>
      </c>
      <c r="H375" t="s">
        <v>155</v>
      </c>
      <c r="I375">
        <v>101</v>
      </c>
      <c r="J375">
        <v>1</v>
      </c>
      <c r="K375" t="s">
        <v>2976</v>
      </c>
      <c r="L375" t="s">
        <v>156</v>
      </c>
      <c r="M375">
        <v>100</v>
      </c>
      <c r="N375" t="s">
        <v>2998</v>
      </c>
      <c r="O375" t="s">
        <v>2998</v>
      </c>
      <c r="P375">
        <v>2</v>
      </c>
      <c r="Q375" t="s">
        <v>157</v>
      </c>
      <c r="R375" t="s">
        <v>182</v>
      </c>
      <c r="S375">
        <v>8</v>
      </c>
      <c r="T375" t="s">
        <v>3019</v>
      </c>
      <c r="U375" t="s">
        <v>3027</v>
      </c>
      <c r="V375" t="s">
        <v>3018</v>
      </c>
      <c r="W375">
        <v>9.5024750000000004</v>
      </c>
    </row>
    <row r="376" spans="1:23" x14ac:dyDescent="0.25">
      <c r="A376">
        <v>375</v>
      </c>
      <c r="B376" t="s">
        <v>60</v>
      </c>
      <c r="C376">
        <v>44.1</v>
      </c>
      <c r="D376">
        <v>3334.575112</v>
      </c>
      <c r="E376">
        <v>178449.485705</v>
      </c>
      <c r="F376" t="s">
        <v>636</v>
      </c>
      <c r="G376">
        <v>640</v>
      </c>
      <c r="H376" t="s">
        <v>66</v>
      </c>
      <c r="I376">
        <v>183</v>
      </c>
      <c r="J376">
        <v>89</v>
      </c>
      <c r="K376" t="s">
        <v>2998</v>
      </c>
      <c r="L376" t="s">
        <v>67</v>
      </c>
      <c r="M376">
        <v>100</v>
      </c>
      <c r="N376" t="s">
        <v>2998</v>
      </c>
      <c r="O376" t="s">
        <v>2998</v>
      </c>
      <c r="P376">
        <v>3</v>
      </c>
      <c r="Q376" t="s">
        <v>68</v>
      </c>
      <c r="R376" t="s">
        <v>69</v>
      </c>
      <c r="S376">
        <v>8</v>
      </c>
      <c r="T376" t="s">
        <v>2999</v>
      </c>
      <c r="U376" t="s">
        <v>3024</v>
      </c>
      <c r="V376" t="s">
        <v>3001</v>
      </c>
      <c r="W376">
        <v>44.095829999999999</v>
      </c>
    </row>
    <row r="377" spans="1:23" x14ac:dyDescent="0.25">
      <c r="A377">
        <v>376</v>
      </c>
      <c r="B377" t="s">
        <v>60</v>
      </c>
      <c r="C377">
        <v>2.73</v>
      </c>
      <c r="D377">
        <v>644.94375100000002</v>
      </c>
      <c r="E377">
        <v>11063.721417000001</v>
      </c>
      <c r="F377" t="s">
        <v>299</v>
      </c>
      <c r="G377">
        <v>640</v>
      </c>
      <c r="H377" t="s">
        <v>535</v>
      </c>
      <c r="I377">
        <v>101</v>
      </c>
      <c r="J377">
        <v>2</v>
      </c>
      <c r="K377" t="s">
        <v>2976</v>
      </c>
      <c r="L377" t="s">
        <v>156</v>
      </c>
      <c r="M377">
        <v>100</v>
      </c>
      <c r="N377" t="s">
        <v>2998</v>
      </c>
      <c r="O377" t="s">
        <v>2998</v>
      </c>
      <c r="P377">
        <v>2</v>
      </c>
      <c r="Q377" t="s">
        <v>157</v>
      </c>
      <c r="R377" t="s">
        <v>187</v>
      </c>
      <c r="S377">
        <v>8</v>
      </c>
      <c r="T377" t="s">
        <v>3036</v>
      </c>
      <c r="U377" t="s">
        <v>3028</v>
      </c>
      <c r="V377" t="s">
        <v>3018</v>
      </c>
      <c r="W377">
        <v>2.733905</v>
      </c>
    </row>
    <row r="378" spans="1:23" x14ac:dyDescent="0.25">
      <c r="A378">
        <v>377</v>
      </c>
      <c r="B378" t="s">
        <v>60</v>
      </c>
      <c r="C378">
        <v>11.19</v>
      </c>
      <c r="D378">
        <v>1735.0281500000001</v>
      </c>
      <c r="E378">
        <v>45286.384358000003</v>
      </c>
      <c r="F378" t="s">
        <v>181</v>
      </c>
      <c r="G378">
        <v>640</v>
      </c>
      <c r="H378" t="s">
        <v>155</v>
      </c>
      <c r="I378">
        <v>101</v>
      </c>
      <c r="J378">
        <v>1</v>
      </c>
      <c r="K378" t="s">
        <v>2976</v>
      </c>
      <c r="L378" t="s">
        <v>156</v>
      </c>
      <c r="M378">
        <v>100</v>
      </c>
      <c r="N378" t="s">
        <v>2998</v>
      </c>
      <c r="O378" t="s">
        <v>2998</v>
      </c>
      <c r="P378">
        <v>2</v>
      </c>
      <c r="Q378" t="s">
        <v>157</v>
      </c>
      <c r="R378" t="s">
        <v>182</v>
      </c>
      <c r="S378">
        <v>8</v>
      </c>
      <c r="T378" t="s">
        <v>3019</v>
      </c>
      <c r="U378" t="s">
        <v>3027</v>
      </c>
      <c r="V378" t="s">
        <v>3018</v>
      </c>
      <c r="W378">
        <v>11.19051</v>
      </c>
    </row>
    <row r="379" spans="1:23" x14ac:dyDescent="0.25">
      <c r="A379">
        <v>378</v>
      </c>
      <c r="B379" t="s">
        <v>60</v>
      </c>
      <c r="C379">
        <v>21.23</v>
      </c>
      <c r="D379">
        <v>1740.183493</v>
      </c>
      <c r="E379">
        <v>85916.033188999994</v>
      </c>
      <c r="F379" t="s">
        <v>181</v>
      </c>
      <c r="G379">
        <v>640</v>
      </c>
      <c r="H379" t="s">
        <v>155</v>
      </c>
      <c r="I379">
        <v>101</v>
      </c>
      <c r="J379">
        <v>1</v>
      </c>
      <c r="K379" t="s">
        <v>2976</v>
      </c>
      <c r="L379" t="s">
        <v>156</v>
      </c>
      <c r="M379">
        <v>100</v>
      </c>
      <c r="N379" t="s">
        <v>2998</v>
      </c>
      <c r="O379" t="s">
        <v>2998</v>
      </c>
      <c r="P379">
        <v>2</v>
      </c>
      <c r="Q379" t="s">
        <v>157</v>
      </c>
      <c r="R379" t="s">
        <v>182</v>
      </c>
      <c r="S379">
        <v>8</v>
      </c>
      <c r="T379" t="s">
        <v>3019</v>
      </c>
      <c r="U379" t="s">
        <v>3027</v>
      </c>
      <c r="V379" t="s">
        <v>3018</v>
      </c>
      <c r="W379">
        <v>21.230309999999999</v>
      </c>
    </row>
    <row r="380" spans="1:23" x14ac:dyDescent="0.25">
      <c r="A380">
        <v>379</v>
      </c>
      <c r="B380" t="s">
        <v>60</v>
      </c>
      <c r="C380">
        <v>9.76</v>
      </c>
      <c r="D380">
        <v>1454.1301559999999</v>
      </c>
      <c r="E380">
        <v>39499.197511999999</v>
      </c>
      <c r="F380" t="s">
        <v>223</v>
      </c>
      <c r="G380">
        <v>640</v>
      </c>
      <c r="H380" t="s">
        <v>136</v>
      </c>
      <c r="I380">
        <v>188</v>
      </c>
      <c r="J380">
        <v>87</v>
      </c>
      <c r="K380" t="s">
        <v>2998</v>
      </c>
      <c r="L380" t="s">
        <v>82</v>
      </c>
      <c r="M380">
        <v>100</v>
      </c>
      <c r="N380" t="s">
        <v>2998</v>
      </c>
      <c r="O380" t="s">
        <v>2998</v>
      </c>
      <c r="P380">
        <v>3</v>
      </c>
      <c r="Q380" t="s">
        <v>98</v>
      </c>
      <c r="R380" t="s">
        <v>132</v>
      </c>
      <c r="S380">
        <v>77</v>
      </c>
      <c r="T380" t="s">
        <v>3014</v>
      </c>
      <c r="U380" t="s">
        <v>3034</v>
      </c>
      <c r="V380" t="s">
        <v>3001</v>
      </c>
      <c r="W380">
        <v>9.7604649999999999</v>
      </c>
    </row>
    <row r="381" spans="1:23" x14ac:dyDescent="0.25">
      <c r="A381">
        <v>380</v>
      </c>
      <c r="B381" t="s">
        <v>60</v>
      </c>
      <c r="C381">
        <v>12.37</v>
      </c>
      <c r="D381">
        <v>2191.721051</v>
      </c>
      <c r="E381">
        <v>50048.857059000002</v>
      </c>
      <c r="F381" t="s">
        <v>237</v>
      </c>
      <c r="G381">
        <v>640</v>
      </c>
      <c r="H381" t="s">
        <v>97</v>
      </c>
      <c r="I381">
        <v>102</v>
      </c>
      <c r="J381">
        <v>10</v>
      </c>
      <c r="K381" t="s">
        <v>2998</v>
      </c>
      <c r="L381" t="s">
        <v>82</v>
      </c>
      <c r="M381">
        <v>100</v>
      </c>
      <c r="N381" t="s">
        <v>2998</v>
      </c>
      <c r="O381" t="s">
        <v>2998</v>
      </c>
      <c r="P381">
        <v>4</v>
      </c>
      <c r="Q381" t="s">
        <v>98</v>
      </c>
      <c r="R381" t="s">
        <v>69</v>
      </c>
      <c r="S381">
        <v>77</v>
      </c>
      <c r="T381" t="s">
        <v>3002</v>
      </c>
      <c r="U381" t="s">
        <v>3005</v>
      </c>
      <c r="V381" t="s">
        <v>3004</v>
      </c>
      <c r="W381">
        <v>12.36734</v>
      </c>
    </row>
    <row r="382" spans="1:23" x14ac:dyDescent="0.25">
      <c r="A382">
        <v>381</v>
      </c>
      <c r="B382" t="s">
        <v>60</v>
      </c>
      <c r="C382">
        <v>2.16</v>
      </c>
      <c r="D382">
        <v>698.81941700000004</v>
      </c>
      <c r="E382">
        <v>8757.8592000000008</v>
      </c>
      <c r="F382" t="s">
        <v>477</v>
      </c>
      <c r="G382">
        <v>640</v>
      </c>
      <c r="H382" t="s">
        <v>155</v>
      </c>
      <c r="I382">
        <v>101</v>
      </c>
      <c r="J382">
        <v>0</v>
      </c>
      <c r="K382" t="s">
        <v>2976</v>
      </c>
      <c r="L382" t="s">
        <v>171</v>
      </c>
      <c r="M382">
        <v>100</v>
      </c>
      <c r="N382" t="s">
        <v>2998</v>
      </c>
      <c r="O382" t="s">
        <v>2998</v>
      </c>
      <c r="P382">
        <v>4</v>
      </c>
      <c r="Q382" t="s">
        <v>157</v>
      </c>
      <c r="R382" t="s">
        <v>2674</v>
      </c>
      <c r="S382" t="s">
        <v>2998</v>
      </c>
      <c r="T382" t="s">
        <v>3019</v>
      </c>
      <c r="U382" t="s">
        <v>3064</v>
      </c>
      <c r="V382" t="s">
        <v>3018</v>
      </c>
      <c r="W382">
        <v>2.1641140000000001</v>
      </c>
    </row>
    <row r="383" spans="1:23" x14ac:dyDescent="0.25">
      <c r="A383">
        <v>382</v>
      </c>
      <c r="B383" t="s">
        <v>60</v>
      </c>
      <c r="C383">
        <v>2.74</v>
      </c>
      <c r="D383">
        <v>601.13015099999996</v>
      </c>
      <c r="E383">
        <v>11100.830669999999</v>
      </c>
      <c r="F383" t="s">
        <v>237</v>
      </c>
      <c r="G383">
        <v>640</v>
      </c>
      <c r="H383" t="s">
        <v>97</v>
      </c>
      <c r="I383">
        <v>183</v>
      </c>
      <c r="J383">
        <v>75</v>
      </c>
      <c r="K383" t="s">
        <v>2998</v>
      </c>
      <c r="L383" t="s">
        <v>82</v>
      </c>
      <c r="M383">
        <v>100</v>
      </c>
      <c r="N383" t="s">
        <v>2998</v>
      </c>
      <c r="O383" t="s">
        <v>2998</v>
      </c>
      <c r="P383">
        <v>4</v>
      </c>
      <c r="Q383" t="s">
        <v>105</v>
      </c>
      <c r="R383" t="s">
        <v>69</v>
      </c>
      <c r="S383">
        <v>10</v>
      </c>
      <c r="T383" t="s">
        <v>3002</v>
      </c>
      <c r="U383" t="s">
        <v>3005</v>
      </c>
      <c r="V383" t="s">
        <v>3001</v>
      </c>
      <c r="W383">
        <v>2.7430750000000002</v>
      </c>
    </row>
    <row r="384" spans="1:23" x14ac:dyDescent="0.25">
      <c r="A384">
        <v>383</v>
      </c>
      <c r="B384" t="s">
        <v>60</v>
      </c>
      <c r="C384">
        <v>5.7</v>
      </c>
      <c r="D384">
        <v>886.30885599999999</v>
      </c>
      <c r="E384">
        <v>23053.214828</v>
      </c>
      <c r="F384" t="s">
        <v>131</v>
      </c>
      <c r="G384">
        <v>640</v>
      </c>
      <c r="H384" t="s">
        <v>97</v>
      </c>
      <c r="I384">
        <v>102</v>
      </c>
      <c r="J384">
        <v>20</v>
      </c>
      <c r="K384" t="s">
        <v>2998</v>
      </c>
      <c r="L384" t="s">
        <v>91</v>
      </c>
      <c r="M384">
        <v>100</v>
      </c>
      <c r="N384" t="s">
        <v>2998</v>
      </c>
      <c r="O384" t="s">
        <v>2998</v>
      </c>
      <c r="P384">
        <v>4</v>
      </c>
      <c r="Q384" t="s">
        <v>92</v>
      </c>
      <c r="R384" t="s">
        <v>132</v>
      </c>
      <c r="S384">
        <v>6</v>
      </c>
      <c r="T384" t="s">
        <v>3002</v>
      </c>
      <c r="U384" t="s">
        <v>3015</v>
      </c>
      <c r="V384" t="s">
        <v>3004</v>
      </c>
      <c r="W384">
        <v>5.6965729999999999</v>
      </c>
    </row>
    <row r="385" spans="1:23" x14ac:dyDescent="0.25">
      <c r="A385">
        <v>384</v>
      </c>
      <c r="B385" t="s">
        <v>60</v>
      </c>
      <c r="C385">
        <v>3.4</v>
      </c>
      <c r="D385">
        <v>351.53454399999998</v>
      </c>
      <c r="E385">
        <v>2932.11733</v>
      </c>
      <c r="F385" t="s">
        <v>154</v>
      </c>
      <c r="G385">
        <v>640</v>
      </c>
      <c r="H385" t="s">
        <v>155</v>
      </c>
      <c r="I385">
        <v>101</v>
      </c>
      <c r="J385">
        <v>0</v>
      </c>
      <c r="K385" t="s">
        <v>2976</v>
      </c>
      <c r="L385" t="s">
        <v>156</v>
      </c>
      <c r="M385">
        <v>100</v>
      </c>
      <c r="N385" t="s">
        <v>2998</v>
      </c>
      <c r="O385" t="s">
        <v>2998</v>
      </c>
      <c r="P385">
        <v>4</v>
      </c>
      <c r="Q385" t="s">
        <v>157</v>
      </c>
      <c r="R385" t="s">
        <v>158</v>
      </c>
      <c r="S385">
        <v>6</v>
      </c>
      <c r="T385" t="s">
        <v>3019</v>
      </c>
      <c r="U385" t="s">
        <v>3025</v>
      </c>
      <c r="V385" t="s">
        <v>3018</v>
      </c>
      <c r="W385">
        <v>0.72454200000000002</v>
      </c>
    </row>
    <row r="386" spans="1:23" x14ac:dyDescent="0.25">
      <c r="A386">
        <v>385</v>
      </c>
      <c r="B386" t="s">
        <v>60</v>
      </c>
      <c r="C386">
        <v>10.55</v>
      </c>
      <c r="D386">
        <v>1254.090042</v>
      </c>
      <c r="E386">
        <v>42679.821219999998</v>
      </c>
      <c r="F386" t="s">
        <v>120</v>
      </c>
      <c r="G386">
        <v>640</v>
      </c>
      <c r="H386" t="s">
        <v>97</v>
      </c>
      <c r="I386">
        <v>188</v>
      </c>
      <c r="J386">
        <v>85</v>
      </c>
      <c r="K386" t="s">
        <v>2998</v>
      </c>
      <c r="L386" t="s">
        <v>67</v>
      </c>
      <c r="M386">
        <v>100</v>
      </c>
      <c r="N386" t="s">
        <v>2998</v>
      </c>
      <c r="O386" t="s">
        <v>2998</v>
      </c>
      <c r="P386">
        <v>4</v>
      </c>
      <c r="Q386" t="s">
        <v>68</v>
      </c>
      <c r="R386" t="s">
        <v>69</v>
      </c>
      <c r="S386">
        <v>8</v>
      </c>
      <c r="T386" t="s">
        <v>3002</v>
      </c>
      <c r="U386" t="s">
        <v>3013</v>
      </c>
      <c r="V386" t="s">
        <v>2998</v>
      </c>
      <c r="W386">
        <v>10.54641</v>
      </c>
    </row>
    <row r="387" spans="1:23" x14ac:dyDescent="0.25">
      <c r="A387">
        <v>386</v>
      </c>
      <c r="B387" t="s">
        <v>60</v>
      </c>
      <c r="C387">
        <v>16.03</v>
      </c>
      <c r="D387">
        <v>4101.6302089999999</v>
      </c>
      <c r="E387">
        <v>64859.304340000002</v>
      </c>
      <c r="F387" t="s">
        <v>299</v>
      </c>
      <c r="G387">
        <v>640</v>
      </c>
      <c r="H387" t="s">
        <v>155</v>
      </c>
      <c r="I387">
        <v>101</v>
      </c>
      <c r="J387">
        <v>2</v>
      </c>
      <c r="K387" t="s">
        <v>2976</v>
      </c>
      <c r="L387" t="s">
        <v>156</v>
      </c>
      <c r="M387">
        <v>100</v>
      </c>
      <c r="N387" t="s">
        <v>2998</v>
      </c>
      <c r="O387" t="s">
        <v>2998</v>
      </c>
      <c r="P387">
        <v>2</v>
      </c>
      <c r="Q387" t="s">
        <v>157</v>
      </c>
      <c r="R387" t="s">
        <v>187</v>
      </c>
      <c r="S387">
        <v>8</v>
      </c>
      <c r="T387" t="s">
        <v>3019</v>
      </c>
      <c r="U387" t="s">
        <v>3028</v>
      </c>
      <c r="V387" t="s">
        <v>3018</v>
      </c>
      <c r="W387">
        <v>16.027080000000002</v>
      </c>
    </row>
    <row r="388" spans="1:23" x14ac:dyDescent="0.25">
      <c r="A388">
        <v>387</v>
      </c>
      <c r="B388" t="s">
        <v>60</v>
      </c>
      <c r="C388">
        <v>3.73</v>
      </c>
      <c r="D388">
        <v>1007.504836</v>
      </c>
      <c r="E388">
        <v>15075.806533999999</v>
      </c>
      <c r="F388" t="s">
        <v>120</v>
      </c>
      <c r="G388">
        <v>640</v>
      </c>
      <c r="H388" t="s">
        <v>136</v>
      </c>
      <c r="I388">
        <v>102</v>
      </c>
      <c r="J388">
        <v>41</v>
      </c>
      <c r="K388" t="s">
        <v>2998</v>
      </c>
      <c r="L388" t="s">
        <v>91</v>
      </c>
      <c r="M388">
        <v>99</v>
      </c>
      <c r="N388" t="s">
        <v>2998</v>
      </c>
      <c r="O388" t="s">
        <v>2998</v>
      </c>
      <c r="P388">
        <v>4</v>
      </c>
      <c r="Q388" t="s">
        <v>92</v>
      </c>
      <c r="R388" t="s">
        <v>69</v>
      </c>
      <c r="S388">
        <v>6</v>
      </c>
      <c r="T388" t="s">
        <v>3014</v>
      </c>
      <c r="U388" t="s">
        <v>3013</v>
      </c>
      <c r="V388" t="s">
        <v>3004</v>
      </c>
      <c r="W388">
        <v>3.7253129999999999</v>
      </c>
    </row>
    <row r="389" spans="1:23" x14ac:dyDescent="0.25">
      <c r="A389">
        <v>388</v>
      </c>
      <c r="B389" t="s">
        <v>60</v>
      </c>
      <c r="C389">
        <v>16.43</v>
      </c>
      <c r="D389">
        <v>2164.359833</v>
      </c>
      <c r="E389">
        <v>66489.441042000006</v>
      </c>
      <c r="F389" t="s">
        <v>65</v>
      </c>
      <c r="G389">
        <v>640</v>
      </c>
      <c r="H389" t="s">
        <v>66</v>
      </c>
      <c r="I389">
        <v>183</v>
      </c>
      <c r="J389">
        <v>85</v>
      </c>
      <c r="K389" t="s">
        <v>2998</v>
      </c>
      <c r="L389" t="s">
        <v>82</v>
      </c>
      <c r="M389">
        <v>100</v>
      </c>
      <c r="N389" t="s">
        <v>2998</v>
      </c>
      <c r="O389" t="s">
        <v>2998</v>
      </c>
      <c r="P389">
        <v>3</v>
      </c>
      <c r="Q389" t="s">
        <v>105</v>
      </c>
      <c r="R389" t="s">
        <v>69</v>
      </c>
      <c r="S389">
        <v>10</v>
      </c>
      <c r="T389" t="s">
        <v>2999</v>
      </c>
      <c r="U389" t="s">
        <v>3048</v>
      </c>
      <c r="V389" t="s">
        <v>3001</v>
      </c>
      <c r="W389">
        <v>16.4299</v>
      </c>
    </row>
    <row r="390" spans="1:23" x14ac:dyDescent="0.25">
      <c r="A390">
        <v>389</v>
      </c>
      <c r="B390" t="s">
        <v>60</v>
      </c>
      <c r="C390">
        <v>8.4</v>
      </c>
      <c r="D390">
        <v>1195.4812810000001</v>
      </c>
      <c r="E390">
        <v>33982.034304000001</v>
      </c>
      <c r="F390" t="s">
        <v>237</v>
      </c>
      <c r="G390">
        <v>640</v>
      </c>
      <c r="H390" t="s">
        <v>97</v>
      </c>
      <c r="I390">
        <v>183</v>
      </c>
      <c r="J390">
        <v>65</v>
      </c>
      <c r="K390" t="s">
        <v>2998</v>
      </c>
      <c r="L390" t="s">
        <v>91</v>
      </c>
      <c r="M390">
        <v>100</v>
      </c>
      <c r="N390" t="s">
        <v>2998</v>
      </c>
      <c r="O390" t="s">
        <v>2998</v>
      </c>
      <c r="P390">
        <v>4</v>
      </c>
      <c r="Q390" t="s">
        <v>92</v>
      </c>
      <c r="R390" t="s">
        <v>69</v>
      </c>
      <c r="S390">
        <v>6</v>
      </c>
      <c r="T390" t="s">
        <v>3002</v>
      </c>
      <c r="U390" t="s">
        <v>3005</v>
      </c>
      <c r="V390" t="s">
        <v>3004</v>
      </c>
      <c r="W390">
        <v>8.3971429999999998</v>
      </c>
    </row>
    <row r="391" spans="1:23" x14ac:dyDescent="0.25">
      <c r="A391">
        <v>390</v>
      </c>
      <c r="B391" t="s">
        <v>60</v>
      </c>
      <c r="C391">
        <v>40.51</v>
      </c>
      <c r="D391">
        <v>7228.0409609999997</v>
      </c>
      <c r="E391">
        <v>163918.72707299999</v>
      </c>
      <c r="F391" t="s">
        <v>299</v>
      </c>
      <c r="G391">
        <v>640</v>
      </c>
      <c r="H391" t="s">
        <v>155</v>
      </c>
      <c r="I391">
        <v>101</v>
      </c>
      <c r="J391">
        <v>2</v>
      </c>
      <c r="K391" t="s">
        <v>2976</v>
      </c>
      <c r="L391" t="s">
        <v>156</v>
      </c>
      <c r="M391">
        <v>100</v>
      </c>
      <c r="N391" t="s">
        <v>2998</v>
      </c>
      <c r="O391" t="s">
        <v>2998</v>
      </c>
      <c r="P391">
        <v>2</v>
      </c>
      <c r="Q391" t="s">
        <v>157</v>
      </c>
      <c r="R391" t="s">
        <v>187</v>
      </c>
      <c r="S391">
        <v>8</v>
      </c>
      <c r="T391" t="s">
        <v>3019</v>
      </c>
      <c r="U391" t="s">
        <v>3028</v>
      </c>
      <c r="V391" t="s">
        <v>3018</v>
      </c>
      <c r="W391">
        <v>40.505200000000002</v>
      </c>
    </row>
    <row r="392" spans="1:23" x14ac:dyDescent="0.25">
      <c r="A392">
        <v>391</v>
      </c>
      <c r="B392" t="s">
        <v>60</v>
      </c>
      <c r="C392">
        <v>1.75</v>
      </c>
      <c r="D392">
        <v>522.75987499999997</v>
      </c>
      <c r="E392">
        <v>7078.3978589999997</v>
      </c>
      <c r="F392" t="s">
        <v>2140</v>
      </c>
      <c r="G392">
        <v>639</v>
      </c>
      <c r="H392" t="s">
        <v>2140</v>
      </c>
      <c r="I392">
        <v>99</v>
      </c>
      <c r="J392" t="s">
        <v>2998</v>
      </c>
      <c r="K392">
        <v>0</v>
      </c>
      <c r="L392" t="s">
        <v>171</v>
      </c>
      <c r="M392">
        <v>2</v>
      </c>
      <c r="N392" t="s">
        <v>2998</v>
      </c>
      <c r="O392" t="s">
        <v>2998</v>
      </c>
      <c r="P392" t="s">
        <v>2998</v>
      </c>
      <c r="Q392" t="s">
        <v>157</v>
      </c>
      <c r="R392" t="s">
        <v>783</v>
      </c>
      <c r="S392" t="s">
        <v>2998</v>
      </c>
      <c r="T392" t="s">
        <v>3037</v>
      </c>
      <c r="U392" t="s">
        <v>3038</v>
      </c>
      <c r="V392" t="s">
        <v>3018</v>
      </c>
      <c r="W392">
        <v>1.7491099999999999</v>
      </c>
    </row>
    <row r="393" spans="1:23" x14ac:dyDescent="0.25">
      <c r="A393">
        <v>392</v>
      </c>
      <c r="B393" t="s">
        <v>60</v>
      </c>
      <c r="C393">
        <v>6.02</v>
      </c>
      <c r="D393">
        <v>1458.790694</v>
      </c>
      <c r="E393">
        <v>24362.955970999999</v>
      </c>
      <c r="F393" t="s">
        <v>223</v>
      </c>
      <c r="G393">
        <v>640</v>
      </c>
      <c r="H393" t="s">
        <v>136</v>
      </c>
      <c r="I393">
        <v>102</v>
      </c>
      <c r="J393">
        <v>35</v>
      </c>
      <c r="K393" t="s">
        <v>2998</v>
      </c>
      <c r="L393" t="s">
        <v>82</v>
      </c>
      <c r="M393">
        <v>100</v>
      </c>
      <c r="N393" t="s">
        <v>2998</v>
      </c>
      <c r="O393" t="s">
        <v>2998</v>
      </c>
      <c r="P393">
        <v>3</v>
      </c>
      <c r="Q393" t="s">
        <v>98</v>
      </c>
      <c r="R393" t="s">
        <v>132</v>
      </c>
      <c r="S393">
        <v>77</v>
      </c>
      <c r="T393" t="s">
        <v>3014</v>
      </c>
      <c r="U393" t="s">
        <v>3034</v>
      </c>
      <c r="V393" t="s">
        <v>3004</v>
      </c>
      <c r="W393">
        <v>6.0202169999999997</v>
      </c>
    </row>
    <row r="394" spans="1:23" x14ac:dyDescent="0.25">
      <c r="A394">
        <v>393</v>
      </c>
      <c r="B394" t="s">
        <v>60</v>
      </c>
      <c r="C394">
        <v>7.99</v>
      </c>
      <c r="D394">
        <v>1302.131588</v>
      </c>
      <c r="E394">
        <v>32341.63293</v>
      </c>
      <c r="F394" t="s">
        <v>96</v>
      </c>
      <c r="G394">
        <v>640</v>
      </c>
      <c r="H394" t="s">
        <v>208</v>
      </c>
      <c r="I394">
        <v>183</v>
      </c>
      <c r="J394">
        <v>67</v>
      </c>
      <c r="K394" t="s">
        <v>2998</v>
      </c>
      <c r="L394" t="s">
        <v>82</v>
      </c>
      <c r="M394">
        <v>100</v>
      </c>
      <c r="N394" t="s">
        <v>2998</v>
      </c>
      <c r="O394" t="s">
        <v>2998</v>
      </c>
      <c r="P394">
        <v>4</v>
      </c>
      <c r="Q394" t="s">
        <v>105</v>
      </c>
      <c r="R394" t="s">
        <v>69</v>
      </c>
      <c r="S394">
        <v>10</v>
      </c>
      <c r="T394" t="s">
        <v>3006</v>
      </c>
      <c r="U394" t="s">
        <v>3003</v>
      </c>
      <c r="V394" t="s">
        <v>3008</v>
      </c>
      <c r="W394">
        <v>7.9917920000000002</v>
      </c>
    </row>
    <row r="395" spans="1:23" x14ac:dyDescent="0.25">
      <c r="A395">
        <v>394</v>
      </c>
      <c r="B395" t="s">
        <v>60</v>
      </c>
      <c r="C395">
        <v>1.31</v>
      </c>
      <c r="D395">
        <v>117.860297</v>
      </c>
      <c r="E395">
        <v>180.03308799999999</v>
      </c>
      <c r="F395" t="s">
        <v>154</v>
      </c>
      <c r="G395">
        <v>640</v>
      </c>
      <c r="H395" t="s">
        <v>155</v>
      </c>
      <c r="I395">
        <v>101</v>
      </c>
      <c r="J395">
        <v>0</v>
      </c>
      <c r="K395" t="s">
        <v>2976</v>
      </c>
      <c r="L395" t="s">
        <v>156</v>
      </c>
      <c r="M395">
        <v>100</v>
      </c>
      <c r="N395" t="s">
        <v>2998</v>
      </c>
      <c r="O395" t="s">
        <v>2998</v>
      </c>
      <c r="P395">
        <v>4</v>
      </c>
      <c r="Q395" t="s">
        <v>157</v>
      </c>
      <c r="R395" t="s">
        <v>158</v>
      </c>
      <c r="S395">
        <v>6</v>
      </c>
      <c r="T395" t="s">
        <v>3019</v>
      </c>
      <c r="U395" t="s">
        <v>3025</v>
      </c>
      <c r="V395" t="s">
        <v>3018</v>
      </c>
      <c r="W395">
        <v>4.4486999999999999E-2</v>
      </c>
    </row>
    <row r="396" spans="1:23" x14ac:dyDescent="0.25">
      <c r="A396">
        <v>395</v>
      </c>
      <c r="B396" t="s">
        <v>60</v>
      </c>
      <c r="C396">
        <v>16.54</v>
      </c>
      <c r="D396">
        <v>1493.505533</v>
      </c>
      <c r="E396">
        <v>66925.343592999998</v>
      </c>
      <c r="F396" t="s">
        <v>1179</v>
      </c>
      <c r="G396">
        <v>640</v>
      </c>
      <c r="H396" t="s">
        <v>155</v>
      </c>
      <c r="I396">
        <v>101</v>
      </c>
      <c r="J396">
        <v>1</v>
      </c>
      <c r="K396" t="s">
        <v>2976</v>
      </c>
      <c r="L396" t="s">
        <v>156</v>
      </c>
      <c r="M396">
        <v>100</v>
      </c>
      <c r="N396" t="s">
        <v>2998</v>
      </c>
      <c r="O396" t="s">
        <v>2998</v>
      </c>
      <c r="P396">
        <v>2</v>
      </c>
      <c r="Q396" t="s">
        <v>157</v>
      </c>
      <c r="R396" t="s">
        <v>187</v>
      </c>
      <c r="S396">
        <v>8</v>
      </c>
      <c r="T396" t="s">
        <v>3019</v>
      </c>
      <c r="U396" t="s">
        <v>3046</v>
      </c>
      <c r="V396" t="s">
        <v>3018</v>
      </c>
      <c r="W396">
        <v>16.537610000000001</v>
      </c>
    </row>
    <row r="397" spans="1:23" x14ac:dyDescent="0.25">
      <c r="A397">
        <v>396</v>
      </c>
      <c r="B397" t="s">
        <v>60</v>
      </c>
      <c r="C397">
        <v>3.47</v>
      </c>
      <c r="D397">
        <v>784.09221300000002</v>
      </c>
      <c r="E397">
        <v>14046.613139999999</v>
      </c>
      <c r="F397" t="s">
        <v>299</v>
      </c>
      <c r="G397">
        <v>640</v>
      </c>
      <c r="H397" t="s">
        <v>155</v>
      </c>
      <c r="I397">
        <v>101</v>
      </c>
      <c r="J397">
        <v>2</v>
      </c>
      <c r="K397" t="s">
        <v>2976</v>
      </c>
      <c r="L397" t="s">
        <v>156</v>
      </c>
      <c r="M397">
        <v>100</v>
      </c>
      <c r="N397" t="s">
        <v>2998</v>
      </c>
      <c r="O397" t="s">
        <v>2998</v>
      </c>
      <c r="P397">
        <v>2</v>
      </c>
      <c r="Q397" t="s">
        <v>157</v>
      </c>
      <c r="R397" t="s">
        <v>187</v>
      </c>
      <c r="S397">
        <v>8</v>
      </c>
      <c r="T397" t="s">
        <v>3019</v>
      </c>
      <c r="U397" t="s">
        <v>3028</v>
      </c>
      <c r="V397" t="s">
        <v>3018</v>
      </c>
      <c r="W397">
        <v>3.4709940000000001</v>
      </c>
    </row>
    <row r="398" spans="1:23" x14ac:dyDescent="0.25">
      <c r="A398">
        <v>397</v>
      </c>
      <c r="B398" t="s">
        <v>60</v>
      </c>
      <c r="C398">
        <v>7.37</v>
      </c>
      <c r="D398">
        <v>927.34393999999998</v>
      </c>
      <c r="E398">
        <v>29813.401161000002</v>
      </c>
      <c r="F398" t="s">
        <v>308</v>
      </c>
      <c r="G398">
        <v>640</v>
      </c>
      <c r="H398" t="s">
        <v>155</v>
      </c>
      <c r="I398">
        <v>101</v>
      </c>
      <c r="J398">
        <v>1</v>
      </c>
      <c r="K398" t="s">
        <v>2976</v>
      </c>
      <c r="L398" t="s">
        <v>156</v>
      </c>
      <c r="M398">
        <v>100</v>
      </c>
      <c r="N398" t="s">
        <v>2998</v>
      </c>
      <c r="O398" t="s">
        <v>2998</v>
      </c>
      <c r="P398">
        <v>2</v>
      </c>
      <c r="Q398" t="s">
        <v>157</v>
      </c>
      <c r="R398" t="s">
        <v>309</v>
      </c>
      <c r="S398">
        <v>8</v>
      </c>
      <c r="T398" t="s">
        <v>3019</v>
      </c>
      <c r="U398" t="s">
        <v>3020</v>
      </c>
      <c r="V398" t="s">
        <v>3018</v>
      </c>
      <c r="W398">
        <v>7.3670520000000002</v>
      </c>
    </row>
    <row r="399" spans="1:23" x14ac:dyDescent="0.25">
      <c r="A399">
        <v>398</v>
      </c>
      <c r="B399" t="s">
        <v>60</v>
      </c>
      <c r="C399">
        <v>4.09</v>
      </c>
      <c r="D399">
        <v>761.15543400000001</v>
      </c>
      <c r="E399">
        <v>16562.872503999999</v>
      </c>
      <c r="F399" t="s">
        <v>65</v>
      </c>
      <c r="G399">
        <v>640</v>
      </c>
      <c r="H399" t="s">
        <v>208</v>
      </c>
      <c r="I399">
        <v>102</v>
      </c>
      <c r="J399">
        <v>65</v>
      </c>
      <c r="K399" t="s">
        <v>2998</v>
      </c>
      <c r="L399" t="s">
        <v>91</v>
      </c>
      <c r="M399">
        <v>100</v>
      </c>
      <c r="N399" t="s">
        <v>2998</v>
      </c>
      <c r="O399" t="s">
        <v>2998</v>
      </c>
      <c r="P399">
        <v>3</v>
      </c>
      <c r="Q399" t="s">
        <v>92</v>
      </c>
      <c r="R399" t="s">
        <v>69</v>
      </c>
      <c r="S399">
        <v>6</v>
      </c>
      <c r="T399" t="s">
        <v>3006</v>
      </c>
      <c r="U399" t="s">
        <v>3048</v>
      </c>
      <c r="V399" t="s">
        <v>3008</v>
      </c>
      <c r="W399">
        <v>4.0927749999999996</v>
      </c>
    </row>
    <row r="400" spans="1:23" x14ac:dyDescent="0.25">
      <c r="A400">
        <v>399</v>
      </c>
      <c r="B400" t="s">
        <v>60</v>
      </c>
      <c r="C400">
        <v>2.59</v>
      </c>
      <c r="D400">
        <v>606.38886600000001</v>
      </c>
      <c r="E400">
        <v>10164.658987999999</v>
      </c>
      <c r="F400" t="s">
        <v>96</v>
      </c>
      <c r="G400">
        <v>640</v>
      </c>
      <c r="H400" t="s">
        <v>97</v>
      </c>
      <c r="I400">
        <v>183</v>
      </c>
      <c r="J400">
        <v>85</v>
      </c>
      <c r="K400" t="s">
        <v>2998</v>
      </c>
      <c r="L400" t="s">
        <v>82</v>
      </c>
      <c r="M400">
        <v>100</v>
      </c>
      <c r="N400" t="s">
        <v>2998</v>
      </c>
      <c r="O400" t="s">
        <v>2998</v>
      </c>
      <c r="P400">
        <v>4</v>
      </c>
      <c r="Q400" t="s">
        <v>105</v>
      </c>
      <c r="R400" t="s">
        <v>69</v>
      </c>
      <c r="S400">
        <v>10</v>
      </c>
      <c r="T400" t="s">
        <v>3002</v>
      </c>
      <c r="U400" t="s">
        <v>3003</v>
      </c>
      <c r="V400" t="s">
        <v>3004</v>
      </c>
      <c r="W400">
        <v>2.5117419999999999</v>
      </c>
    </row>
    <row r="401" spans="1:23" x14ac:dyDescent="0.25">
      <c r="A401">
        <v>400</v>
      </c>
      <c r="B401" t="s">
        <v>60</v>
      </c>
      <c r="C401">
        <v>7.62</v>
      </c>
      <c r="D401">
        <v>1024.7234639999999</v>
      </c>
      <c r="E401">
        <v>30837.732046000001</v>
      </c>
      <c r="F401" t="s">
        <v>636</v>
      </c>
      <c r="G401">
        <v>640</v>
      </c>
      <c r="H401" t="s">
        <v>66</v>
      </c>
      <c r="I401">
        <v>8</v>
      </c>
      <c r="J401">
        <v>85</v>
      </c>
      <c r="K401">
        <v>5</v>
      </c>
      <c r="L401" t="s">
        <v>156</v>
      </c>
      <c r="M401">
        <v>100</v>
      </c>
      <c r="N401" t="s">
        <v>2998</v>
      </c>
      <c r="O401" t="s">
        <v>2998</v>
      </c>
      <c r="P401">
        <v>3</v>
      </c>
      <c r="Q401" t="s">
        <v>105</v>
      </c>
      <c r="R401" t="s">
        <v>637</v>
      </c>
      <c r="S401">
        <v>10</v>
      </c>
      <c r="T401" t="s">
        <v>2999</v>
      </c>
      <c r="U401" t="s">
        <v>3024</v>
      </c>
      <c r="V401" t="s">
        <v>3001</v>
      </c>
      <c r="W401">
        <v>7.6201699999999999</v>
      </c>
    </row>
    <row r="402" spans="1:23" x14ac:dyDescent="0.25">
      <c r="A402">
        <v>401</v>
      </c>
      <c r="B402" t="s">
        <v>60</v>
      </c>
      <c r="C402">
        <v>10.62</v>
      </c>
      <c r="D402">
        <v>958.80570299999999</v>
      </c>
      <c r="E402">
        <v>42958.701953000003</v>
      </c>
      <c r="F402" t="s">
        <v>120</v>
      </c>
      <c r="G402">
        <v>640</v>
      </c>
      <c r="H402" t="s">
        <v>97</v>
      </c>
      <c r="I402">
        <v>183</v>
      </c>
      <c r="J402">
        <v>80</v>
      </c>
      <c r="K402" t="s">
        <v>2998</v>
      </c>
      <c r="L402" t="s">
        <v>67</v>
      </c>
      <c r="M402">
        <v>100</v>
      </c>
      <c r="N402" t="s">
        <v>2998</v>
      </c>
      <c r="O402" t="s">
        <v>2998</v>
      </c>
      <c r="P402">
        <v>4</v>
      </c>
      <c r="Q402" t="s">
        <v>68</v>
      </c>
      <c r="R402" t="s">
        <v>69</v>
      </c>
      <c r="S402">
        <v>8</v>
      </c>
      <c r="T402" t="s">
        <v>3002</v>
      </c>
      <c r="U402" t="s">
        <v>3013</v>
      </c>
      <c r="V402" t="s">
        <v>3001</v>
      </c>
      <c r="W402">
        <v>10.61533</v>
      </c>
    </row>
    <row r="403" spans="1:23" x14ac:dyDescent="0.25">
      <c r="A403">
        <v>402</v>
      </c>
      <c r="B403" t="s">
        <v>60</v>
      </c>
      <c r="C403">
        <v>25.97</v>
      </c>
      <c r="D403">
        <v>24.460557999999999</v>
      </c>
      <c r="E403">
        <v>14.078061999999999</v>
      </c>
      <c r="F403" t="s">
        <v>624</v>
      </c>
      <c r="G403">
        <v>640</v>
      </c>
      <c r="H403" t="s">
        <v>148</v>
      </c>
      <c r="I403">
        <v>2</v>
      </c>
      <c r="J403">
        <v>45</v>
      </c>
      <c r="K403">
        <v>6</v>
      </c>
      <c r="L403" t="s">
        <v>82</v>
      </c>
      <c r="M403">
        <v>100</v>
      </c>
      <c r="N403" t="s">
        <v>2998</v>
      </c>
      <c r="O403" t="s">
        <v>2998</v>
      </c>
      <c r="P403">
        <v>1</v>
      </c>
      <c r="Q403" t="s">
        <v>105</v>
      </c>
      <c r="R403" t="s">
        <v>234</v>
      </c>
      <c r="S403">
        <v>10</v>
      </c>
      <c r="T403" t="s">
        <v>3040</v>
      </c>
      <c r="U403" t="s">
        <v>3070</v>
      </c>
      <c r="V403" t="s">
        <v>3042</v>
      </c>
      <c r="W403">
        <v>3.4789999999999999E-3</v>
      </c>
    </row>
    <row r="404" spans="1:23" x14ac:dyDescent="0.25">
      <c r="A404">
        <v>403</v>
      </c>
      <c r="B404" t="s">
        <v>60</v>
      </c>
      <c r="C404">
        <v>151.16</v>
      </c>
      <c r="D404">
        <v>11951.808228</v>
      </c>
      <c r="E404">
        <v>611711.3602</v>
      </c>
      <c r="F404" t="s">
        <v>636</v>
      </c>
      <c r="G404">
        <v>640</v>
      </c>
      <c r="H404" t="s">
        <v>66</v>
      </c>
      <c r="I404">
        <v>10</v>
      </c>
      <c r="J404">
        <v>84</v>
      </c>
      <c r="K404">
        <v>5</v>
      </c>
      <c r="L404" t="s">
        <v>67</v>
      </c>
      <c r="M404">
        <v>96</v>
      </c>
      <c r="N404" t="s">
        <v>2998</v>
      </c>
      <c r="O404" t="s">
        <v>2998</v>
      </c>
      <c r="P404">
        <v>3</v>
      </c>
      <c r="Q404" t="s">
        <v>68</v>
      </c>
      <c r="R404" t="s">
        <v>637</v>
      </c>
      <c r="S404">
        <v>8</v>
      </c>
      <c r="T404" t="s">
        <v>2999</v>
      </c>
      <c r="U404" t="s">
        <v>3024</v>
      </c>
      <c r="V404" t="s">
        <v>3001</v>
      </c>
      <c r="W404">
        <v>151.15719999999999</v>
      </c>
    </row>
    <row r="405" spans="1:23" x14ac:dyDescent="0.25">
      <c r="A405">
        <v>404</v>
      </c>
      <c r="B405" t="s">
        <v>60</v>
      </c>
      <c r="C405">
        <v>7.31</v>
      </c>
      <c r="D405">
        <v>829.61467500000003</v>
      </c>
      <c r="E405">
        <v>29554.114603000002</v>
      </c>
      <c r="F405" t="s">
        <v>636</v>
      </c>
      <c r="G405">
        <v>640</v>
      </c>
      <c r="H405" t="s">
        <v>66</v>
      </c>
      <c r="I405">
        <v>8</v>
      </c>
      <c r="J405">
        <v>90</v>
      </c>
      <c r="K405">
        <v>5</v>
      </c>
      <c r="L405" t="s">
        <v>82</v>
      </c>
      <c r="M405">
        <v>95</v>
      </c>
      <c r="N405" t="s">
        <v>2998</v>
      </c>
      <c r="O405" t="s">
        <v>2998</v>
      </c>
      <c r="P405">
        <v>1</v>
      </c>
      <c r="Q405" t="s">
        <v>98</v>
      </c>
      <c r="R405" t="s">
        <v>165</v>
      </c>
      <c r="S405">
        <v>77</v>
      </c>
      <c r="T405" t="s">
        <v>2999</v>
      </c>
      <c r="U405" t="s">
        <v>3024</v>
      </c>
      <c r="V405" t="s">
        <v>3008</v>
      </c>
      <c r="W405">
        <v>7.3029809999999999</v>
      </c>
    </row>
    <row r="406" spans="1:23" x14ac:dyDescent="0.25">
      <c r="A406">
        <v>405</v>
      </c>
      <c r="B406" t="s">
        <v>60</v>
      </c>
      <c r="C406">
        <v>36.630000000000003</v>
      </c>
      <c r="D406">
        <v>2424.159611</v>
      </c>
      <c r="E406">
        <v>148236.60215300001</v>
      </c>
      <c r="F406" t="s">
        <v>636</v>
      </c>
      <c r="G406">
        <v>640</v>
      </c>
      <c r="H406" t="s">
        <v>66</v>
      </c>
      <c r="I406">
        <v>10</v>
      </c>
      <c r="J406">
        <v>86</v>
      </c>
      <c r="K406">
        <v>5</v>
      </c>
      <c r="L406" t="s">
        <v>91</v>
      </c>
      <c r="M406">
        <v>100</v>
      </c>
      <c r="N406" t="s">
        <v>2998</v>
      </c>
      <c r="O406" t="s">
        <v>2998</v>
      </c>
      <c r="P406">
        <v>3</v>
      </c>
      <c r="Q406" t="s">
        <v>92</v>
      </c>
      <c r="R406" t="s">
        <v>637</v>
      </c>
      <c r="S406">
        <v>6</v>
      </c>
      <c r="T406" t="s">
        <v>2999</v>
      </c>
      <c r="U406" t="s">
        <v>3024</v>
      </c>
      <c r="V406" t="s">
        <v>3001</v>
      </c>
      <c r="W406">
        <v>36.63006</v>
      </c>
    </row>
    <row r="407" spans="1:23" x14ac:dyDescent="0.25">
      <c r="A407">
        <v>406</v>
      </c>
      <c r="B407" t="s">
        <v>60</v>
      </c>
      <c r="C407">
        <v>1.89</v>
      </c>
      <c r="D407">
        <v>466.97427499999998</v>
      </c>
      <c r="E407">
        <v>7659.2740679999997</v>
      </c>
      <c r="F407" t="s">
        <v>279</v>
      </c>
      <c r="G407">
        <v>640</v>
      </c>
      <c r="H407" t="s">
        <v>208</v>
      </c>
      <c r="I407">
        <v>2</v>
      </c>
      <c r="J407">
        <v>10</v>
      </c>
      <c r="K407">
        <v>5</v>
      </c>
      <c r="L407" t="s">
        <v>82</v>
      </c>
      <c r="M407">
        <v>100</v>
      </c>
      <c r="N407" t="s">
        <v>2998</v>
      </c>
      <c r="O407" t="s">
        <v>2998</v>
      </c>
      <c r="P407">
        <v>3</v>
      </c>
      <c r="Q407" t="s">
        <v>98</v>
      </c>
      <c r="R407" t="s">
        <v>143</v>
      </c>
      <c r="S407">
        <v>77</v>
      </c>
      <c r="T407" t="s">
        <v>3006</v>
      </c>
      <c r="U407" t="s">
        <v>3047</v>
      </c>
      <c r="V407" t="s">
        <v>3008</v>
      </c>
      <c r="W407">
        <v>1.8926480000000001</v>
      </c>
    </row>
    <row r="408" spans="1:23" x14ac:dyDescent="0.25">
      <c r="A408">
        <v>407</v>
      </c>
      <c r="B408" t="s">
        <v>60</v>
      </c>
      <c r="C408">
        <v>40.76</v>
      </c>
      <c r="D408">
        <v>2417.464066</v>
      </c>
      <c r="E408">
        <v>164942.42774700001</v>
      </c>
      <c r="F408" t="s">
        <v>279</v>
      </c>
      <c r="G408">
        <v>640</v>
      </c>
      <c r="H408" t="s">
        <v>208</v>
      </c>
      <c r="I408">
        <v>10</v>
      </c>
      <c r="J408">
        <v>80</v>
      </c>
      <c r="K408">
        <v>5</v>
      </c>
      <c r="L408" t="s">
        <v>91</v>
      </c>
      <c r="M408">
        <v>100</v>
      </c>
      <c r="N408" t="s">
        <v>2998</v>
      </c>
      <c r="O408" t="s">
        <v>2998</v>
      </c>
      <c r="P408">
        <v>3</v>
      </c>
      <c r="Q408" t="s">
        <v>92</v>
      </c>
      <c r="R408" t="s">
        <v>143</v>
      </c>
      <c r="S408">
        <v>6</v>
      </c>
      <c r="T408" t="s">
        <v>3006</v>
      </c>
      <c r="U408" t="s">
        <v>3047</v>
      </c>
      <c r="V408" t="s">
        <v>3008</v>
      </c>
      <c r="W408">
        <v>40.758159999999997</v>
      </c>
    </row>
    <row r="409" spans="1:23" x14ac:dyDescent="0.25">
      <c r="A409">
        <v>408</v>
      </c>
      <c r="B409" t="s">
        <v>60</v>
      </c>
      <c r="C409">
        <v>11.63</v>
      </c>
      <c r="D409">
        <v>1310.2624290000001</v>
      </c>
      <c r="E409">
        <v>47057.256990000002</v>
      </c>
      <c r="F409" t="s">
        <v>514</v>
      </c>
      <c r="G409">
        <v>640</v>
      </c>
      <c r="H409" t="s">
        <v>97</v>
      </c>
      <c r="I409">
        <v>2</v>
      </c>
      <c r="J409">
        <v>10</v>
      </c>
      <c r="K409">
        <v>4</v>
      </c>
      <c r="L409" t="s">
        <v>91</v>
      </c>
      <c r="M409">
        <v>100</v>
      </c>
      <c r="N409" t="s">
        <v>2998</v>
      </c>
      <c r="O409" t="s">
        <v>2998</v>
      </c>
      <c r="P409">
        <v>4</v>
      </c>
      <c r="Q409" t="s">
        <v>92</v>
      </c>
      <c r="R409" t="s">
        <v>69</v>
      </c>
      <c r="S409">
        <v>6</v>
      </c>
      <c r="T409" t="s">
        <v>3002</v>
      </c>
      <c r="U409" t="s">
        <v>3022</v>
      </c>
      <c r="V409" t="s">
        <v>3004</v>
      </c>
      <c r="W409">
        <v>11.6281</v>
      </c>
    </row>
    <row r="410" spans="1:23" x14ac:dyDescent="0.25">
      <c r="A410">
        <v>409</v>
      </c>
      <c r="B410" t="s">
        <v>60</v>
      </c>
      <c r="C410">
        <v>11.21</v>
      </c>
      <c r="D410">
        <v>1693.207003</v>
      </c>
      <c r="E410">
        <v>45381.168905999999</v>
      </c>
      <c r="F410" t="s">
        <v>239</v>
      </c>
      <c r="G410">
        <v>640</v>
      </c>
      <c r="H410" t="s">
        <v>66</v>
      </c>
      <c r="I410">
        <v>8</v>
      </c>
      <c r="J410">
        <v>25</v>
      </c>
      <c r="K410">
        <v>5</v>
      </c>
      <c r="L410" t="s">
        <v>82</v>
      </c>
      <c r="M410">
        <v>100</v>
      </c>
      <c r="N410" t="s">
        <v>2998</v>
      </c>
      <c r="O410" t="s">
        <v>2998</v>
      </c>
      <c r="P410">
        <v>3</v>
      </c>
      <c r="Q410" t="s">
        <v>98</v>
      </c>
      <c r="R410" t="s">
        <v>69</v>
      </c>
      <c r="S410">
        <v>77</v>
      </c>
      <c r="T410" t="s">
        <v>2999</v>
      </c>
      <c r="U410" t="s">
        <v>3033</v>
      </c>
      <c r="V410" t="s">
        <v>3001</v>
      </c>
      <c r="W410">
        <v>11.21393</v>
      </c>
    </row>
    <row r="411" spans="1:23" x14ac:dyDescent="0.25">
      <c r="A411">
        <v>410</v>
      </c>
      <c r="B411" t="s">
        <v>60</v>
      </c>
      <c r="C411">
        <v>11.47</v>
      </c>
      <c r="D411">
        <v>1506.2548300000001</v>
      </c>
      <c r="E411">
        <v>46421.679703000002</v>
      </c>
      <c r="F411" t="s">
        <v>181</v>
      </c>
      <c r="G411">
        <v>640</v>
      </c>
      <c r="H411" t="s">
        <v>155</v>
      </c>
      <c r="I411">
        <v>1</v>
      </c>
      <c r="J411">
        <v>1</v>
      </c>
      <c r="K411" t="s">
        <v>2976</v>
      </c>
      <c r="L411" t="s">
        <v>156</v>
      </c>
      <c r="M411">
        <v>100</v>
      </c>
      <c r="N411" t="s">
        <v>2998</v>
      </c>
      <c r="O411" t="s">
        <v>2998</v>
      </c>
      <c r="P411">
        <v>2</v>
      </c>
      <c r="Q411" t="s">
        <v>157</v>
      </c>
      <c r="R411" t="s">
        <v>182</v>
      </c>
      <c r="S411">
        <v>8</v>
      </c>
      <c r="T411" t="s">
        <v>3019</v>
      </c>
      <c r="U411" t="s">
        <v>3027</v>
      </c>
      <c r="V411" t="s">
        <v>3018</v>
      </c>
      <c r="W411">
        <v>11.47105</v>
      </c>
    </row>
    <row r="412" spans="1:23" x14ac:dyDescent="0.25">
      <c r="A412">
        <v>411</v>
      </c>
      <c r="B412" t="s">
        <v>60</v>
      </c>
      <c r="C412">
        <v>23.46</v>
      </c>
      <c r="D412">
        <v>2757.531524</v>
      </c>
      <c r="E412">
        <v>94922.568406000006</v>
      </c>
      <c r="F412" t="s">
        <v>514</v>
      </c>
      <c r="G412">
        <v>640</v>
      </c>
      <c r="H412" t="s">
        <v>97</v>
      </c>
      <c r="I412">
        <v>2</v>
      </c>
      <c r="J412">
        <v>55</v>
      </c>
      <c r="K412">
        <v>4</v>
      </c>
      <c r="L412" t="s">
        <v>91</v>
      </c>
      <c r="M412">
        <v>100</v>
      </c>
      <c r="N412" t="s">
        <v>2998</v>
      </c>
      <c r="O412" t="s">
        <v>2998</v>
      </c>
      <c r="P412">
        <v>4</v>
      </c>
      <c r="Q412" t="s">
        <v>92</v>
      </c>
      <c r="R412" t="s">
        <v>69</v>
      </c>
      <c r="S412">
        <v>6</v>
      </c>
      <c r="T412" t="s">
        <v>3002</v>
      </c>
      <c r="U412" t="s">
        <v>3022</v>
      </c>
      <c r="V412" t="s">
        <v>3004</v>
      </c>
      <c r="W412">
        <v>23.455880000000001</v>
      </c>
    </row>
    <row r="413" spans="1:23" x14ac:dyDescent="0.25">
      <c r="A413">
        <v>412</v>
      </c>
      <c r="B413" t="s">
        <v>60</v>
      </c>
      <c r="C413">
        <v>15.96</v>
      </c>
      <c r="D413">
        <v>2750.1175859999998</v>
      </c>
      <c r="E413">
        <v>64569.984789000002</v>
      </c>
      <c r="F413" t="s">
        <v>299</v>
      </c>
      <c r="G413">
        <v>640</v>
      </c>
      <c r="H413" t="s">
        <v>155</v>
      </c>
      <c r="I413">
        <v>1</v>
      </c>
      <c r="J413">
        <v>1</v>
      </c>
      <c r="K413" t="s">
        <v>2976</v>
      </c>
      <c r="L413" t="s">
        <v>156</v>
      </c>
      <c r="M413">
        <v>100</v>
      </c>
      <c r="N413" t="s">
        <v>2998</v>
      </c>
      <c r="O413" t="s">
        <v>2998</v>
      </c>
      <c r="P413">
        <v>2</v>
      </c>
      <c r="Q413" t="s">
        <v>157</v>
      </c>
      <c r="R413" t="s">
        <v>187</v>
      </c>
      <c r="S413">
        <v>8</v>
      </c>
      <c r="T413" t="s">
        <v>3019</v>
      </c>
      <c r="U413" t="s">
        <v>3028</v>
      </c>
      <c r="V413" t="s">
        <v>3018</v>
      </c>
      <c r="W413">
        <v>15.955590000000001</v>
      </c>
    </row>
    <row r="414" spans="1:23" x14ac:dyDescent="0.25">
      <c r="A414">
        <v>413</v>
      </c>
      <c r="B414" t="s">
        <v>60</v>
      </c>
      <c r="C414">
        <v>13.58</v>
      </c>
      <c r="D414">
        <v>3167.2181300000002</v>
      </c>
      <c r="E414">
        <v>54946.837826000003</v>
      </c>
      <c r="F414" t="s">
        <v>186</v>
      </c>
      <c r="G414">
        <v>640</v>
      </c>
      <c r="H414" t="s">
        <v>155</v>
      </c>
      <c r="I414">
        <v>1</v>
      </c>
      <c r="J414">
        <v>1</v>
      </c>
      <c r="K414" t="s">
        <v>2976</v>
      </c>
      <c r="L414" t="s">
        <v>156</v>
      </c>
      <c r="M414">
        <v>100</v>
      </c>
      <c r="N414" t="s">
        <v>2998</v>
      </c>
      <c r="O414" t="s">
        <v>2998</v>
      </c>
      <c r="P414">
        <v>2</v>
      </c>
      <c r="Q414" t="s">
        <v>157</v>
      </c>
      <c r="R414" t="s">
        <v>187</v>
      </c>
      <c r="S414">
        <v>8</v>
      </c>
      <c r="T414" t="s">
        <v>3019</v>
      </c>
      <c r="U414" t="s">
        <v>3029</v>
      </c>
      <c r="V414" t="s">
        <v>3018</v>
      </c>
      <c r="W414">
        <v>13.57766</v>
      </c>
    </row>
    <row r="415" spans="1:23" x14ac:dyDescent="0.25">
      <c r="A415">
        <v>414</v>
      </c>
      <c r="B415" t="s">
        <v>60</v>
      </c>
      <c r="C415">
        <v>9.42</v>
      </c>
      <c r="D415">
        <v>1128.323437</v>
      </c>
      <c r="E415">
        <v>38118.463288999999</v>
      </c>
      <c r="F415" t="s">
        <v>181</v>
      </c>
      <c r="G415">
        <v>640</v>
      </c>
      <c r="H415" t="s">
        <v>155</v>
      </c>
      <c r="I415">
        <v>1</v>
      </c>
      <c r="J415">
        <v>1</v>
      </c>
      <c r="K415" t="s">
        <v>2976</v>
      </c>
      <c r="L415" t="s">
        <v>156</v>
      </c>
      <c r="M415">
        <v>100</v>
      </c>
      <c r="N415" t="s">
        <v>2998</v>
      </c>
      <c r="O415" t="s">
        <v>2998</v>
      </c>
      <c r="P415">
        <v>2</v>
      </c>
      <c r="Q415" t="s">
        <v>157</v>
      </c>
      <c r="R415" t="s">
        <v>182</v>
      </c>
      <c r="S415">
        <v>8</v>
      </c>
      <c r="T415" t="s">
        <v>3019</v>
      </c>
      <c r="U415" t="s">
        <v>3027</v>
      </c>
      <c r="V415" t="s">
        <v>3018</v>
      </c>
      <c r="W415">
        <v>9.4192769999999992</v>
      </c>
    </row>
    <row r="416" spans="1:23" x14ac:dyDescent="0.25">
      <c r="A416">
        <v>415</v>
      </c>
      <c r="B416" t="s">
        <v>60</v>
      </c>
      <c r="C416">
        <v>1.43</v>
      </c>
      <c r="D416">
        <v>349.25464299999999</v>
      </c>
      <c r="E416">
        <v>5797.7397090000004</v>
      </c>
      <c r="F416" t="s">
        <v>163</v>
      </c>
      <c r="G416">
        <v>640</v>
      </c>
      <c r="H416" t="s">
        <v>164</v>
      </c>
      <c r="I416">
        <v>1</v>
      </c>
      <c r="J416">
        <v>1</v>
      </c>
      <c r="K416" t="s">
        <v>2976</v>
      </c>
      <c r="L416" t="s">
        <v>156</v>
      </c>
      <c r="M416">
        <v>100</v>
      </c>
      <c r="N416" t="s">
        <v>2998</v>
      </c>
      <c r="O416" t="s">
        <v>2998</v>
      </c>
      <c r="P416">
        <v>5</v>
      </c>
      <c r="Q416" t="s">
        <v>157</v>
      </c>
      <c r="R416" t="s">
        <v>165</v>
      </c>
      <c r="S416">
        <v>8</v>
      </c>
      <c r="T416" t="s">
        <v>3016</v>
      </c>
      <c r="U416" t="s">
        <v>3017</v>
      </c>
      <c r="V416" t="s">
        <v>3018</v>
      </c>
      <c r="W416">
        <v>1.432653</v>
      </c>
    </row>
    <row r="417" spans="1:23" x14ac:dyDescent="0.25">
      <c r="A417">
        <v>416</v>
      </c>
      <c r="B417" t="s">
        <v>60</v>
      </c>
      <c r="C417">
        <v>1.38</v>
      </c>
      <c r="D417">
        <v>439.74605100000002</v>
      </c>
      <c r="E417">
        <v>5587.6493579999997</v>
      </c>
      <c r="F417" t="s">
        <v>308</v>
      </c>
      <c r="G417">
        <v>640</v>
      </c>
      <c r="H417" t="s">
        <v>155</v>
      </c>
      <c r="I417">
        <v>1</v>
      </c>
      <c r="J417">
        <v>0</v>
      </c>
      <c r="K417" t="s">
        <v>2976</v>
      </c>
      <c r="L417" t="s">
        <v>156</v>
      </c>
      <c r="M417">
        <v>100</v>
      </c>
      <c r="N417" t="s">
        <v>2998</v>
      </c>
      <c r="O417" t="s">
        <v>2998</v>
      </c>
      <c r="P417">
        <v>2</v>
      </c>
      <c r="Q417" t="s">
        <v>157</v>
      </c>
      <c r="R417" t="s">
        <v>309</v>
      </c>
      <c r="S417">
        <v>8</v>
      </c>
      <c r="T417" t="s">
        <v>3019</v>
      </c>
      <c r="U417" t="s">
        <v>3020</v>
      </c>
      <c r="V417" t="s">
        <v>3018</v>
      </c>
      <c r="W417">
        <v>1.380738</v>
      </c>
    </row>
    <row r="418" spans="1:23" x14ac:dyDescent="0.25">
      <c r="A418">
        <v>417</v>
      </c>
      <c r="B418" t="s">
        <v>60</v>
      </c>
      <c r="C418">
        <v>4.41</v>
      </c>
      <c r="D418">
        <v>1097.6250689999999</v>
      </c>
      <c r="E418">
        <v>17850.965785</v>
      </c>
      <c r="F418" t="s">
        <v>299</v>
      </c>
      <c r="G418">
        <v>640</v>
      </c>
      <c r="H418" t="s">
        <v>176</v>
      </c>
      <c r="I418">
        <v>5</v>
      </c>
      <c r="J418">
        <v>3</v>
      </c>
      <c r="K418" t="s">
        <v>2976</v>
      </c>
      <c r="L418" t="s">
        <v>156</v>
      </c>
      <c r="M418">
        <v>100</v>
      </c>
      <c r="N418" t="s">
        <v>2998</v>
      </c>
      <c r="O418" t="s">
        <v>2998</v>
      </c>
      <c r="P418">
        <v>2</v>
      </c>
      <c r="Q418" t="s">
        <v>157</v>
      </c>
      <c r="R418" t="s">
        <v>187</v>
      </c>
      <c r="S418">
        <v>8</v>
      </c>
      <c r="T418" t="s">
        <v>3023</v>
      </c>
      <c r="U418" t="s">
        <v>3028</v>
      </c>
      <c r="V418" t="s">
        <v>3018</v>
      </c>
      <c r="W418">
        <v>4.4110699999999996</v>
      </c>
    </row>
    <row r="419" spans="1:23" x14ac:dyDescent="0.25">
      <c r="A419">
        <v>418</v>
      </c>
      <c r="B419" t="s">
        <v>60</v>
      </c>
      <c r="C419">
        <v>93.4</v>
      </c>
      <c r="D419">
        <v>5761.2609249999996</v>
      </c>
      <c r="E419">
        <v>377966.525463</v>
      </c>
      <c r="F419" t="s">
        <v>181</v>
      </c>
      <c r="G419">
        <v>640</v>
      </c>
      <c r="H419" t="s">
        <v>155</v>
      </c>
      <c r="I419">
        <v>1</v>
      </c>
      <c r="J419">
        <v>2</v>
      </c>
      <c r="K419" t="s">
        <v>2976</v>
      </c>
      <c r="L419" t="s">
        <v>156</v>
      </c>
      <c r="M419">
        <v>100</v>
      </c>
      <c r="N419" t="s">
        <v>2998</v>
      </c>
      <c r="O419" t="s">
        <v>2998</v>
      </c>
      <c r="P419">
        <v>2</v>
      </c>
      <c r="Q419" t="s">
        <v>157</v>
      </c>
      <c r="R419" t="s">
        <v>182</v>
      </c>
      <c r="S419">
        <v>8</v>
      </c>
      <c r="T419" t="s">
        <v>3019</v>
      </c>
      <c r="U419" t="s">
        <v>3027</v>
      </c>
      <c r="V419" t="s">
        <v>3018</v>
      </c>
      <c r="W419">
        <v>93.397559999999999</v>
      </c>
    </row>
    <row r="420" spans="1:23" x14ac:dyDescent="0.25">
      <c r="A420">
        <v>419</v>
      </c>
      <c r="B420" t="s">
        <v>60</v>
      </c>
      <c r="C420">
        <v>17.489999999999998</v>
      </c>
      <c r="D420">
        <v>3013.3890769999998</v>
      </c>
      <c r="E420">
        <v>69996.758736000003</v>
      </c>
      <c r="F420" t="s">
        <v>308</v>
      </c>
      <c r="G420">
        <v>640</v>
      </c>
      <c r="H420" t="s">
        <v>155</v>
      </c>
      <c r="I420">
        <v>1</v>
      </c>
      <c r="J420">
        <v>1</v>
      </c>
      <c r="K420" t="s">
        <v>2976</v>
      </c>
      <c r="L420" t="s">
        <v>156</v>
      </c>
      <c r="M420">
        <v>100</v>
      </c>
      <c r="N420" t="s">
        <v>2998</v>
      </c>
      <c r="O420" t="s">
        <v>2998</v>
      </c>
      <c r="P420">
        <v>2</v>
      </c>
      <c r="Q420" t="s">
        <v>157</v>
      </c>
      <c r="R420" t="s">
        <v>309</v>
      </c>
      <c r="S420">
        <v>8</v>
      </c>
      <c r="T420" t="s">
        <v>3019</v>
      </c>
      <c r="U420" t="s">
        <v>3020</v>
      </c>
      <c r="V420" t="s">
        <v>3018</v>
      </c>
      <c r="W420">
        <v>17.296579999999999</v>
      </c>
    </row>
    <row r="421" spans="1:23" x14ac:dyDescent="0.25">
      <c r="A421">
        <v>420</v>
      </c>
      <c r="B421" t="s">
        <v>60</v>
      </c>
      <c r="C421">
        <v>14.95</v>
      </c>
      <c r="D421">
        <v>2579.9749809999998</v>
      </c>
      <c r="E421">
        <v>60501.672227000003</v>
      </c>
      <c r="F421" t="s">
        <v>186</v>
      </c>
      <c r="G421">
        <v>640</v>
      </c>
      <c r="H421" t="s">
        <v>155</v>
      </c>
      <c r="I421">
        <v>1</v>
      </c>
      <c r="J421">
        <v>2</v>
      </c>
      <c r="K421" t="s">
        <v>2976</v>
      </c>
      <c r="L421" t="s">
        <v>156</v>
      </c>
      <c r="M421">
        <v>100</v>
      </c>
      <c r="N421" t="s">
        <v>2998</v>
      </c>
      <c r="O421" t="s">
        <v>2998</v>
      </c>
      <c r="P421">
        <v>2</v>
      </c>
      <c r="Q421" t="s">
        <v>157</v>
      </c>
      <c r="R421" t="s">
        <v>187</v>
      </c>
      <c r="S421">
        <v>8</v>
      </c>
      <c r="T421" t="s">
        <v>3019</v>
      </c>
      <c r="U421" t="s">
        <v>3029</v>
      </c>
      <c r="V421" t="s">
        <v>3018</v>
      </c>
      <c r="W421">
        <v>14.950290000000001</v>
      </c>
    </row>
    <row r="422" spans="1:23" x14ac:dyDescent="0.25">
      <c r="A422">
        <v>421</v>
      </c>
      <c r="B422" t="s">
        <v>60</v>
      </c>
      <c r="C422">
        <v>6.22</v>
      </c>
      <c r="D422">
        <v>1610.2254069999999</v>
      </c>
      <c r="E422">
        <v>25156.339607000002</v>
      </c>
      <c r="F422" t="s">
        <v>299</v>
      </c>
      <c r="G422">
        <v>640</v>
      </c>
      <c r="H422" t="s">
        <v>176</v>
      </c>
      <c r="I422">
        <v>1</v>
      </c>
      <c r="J422">
        <v>1</v>
      </c>
      <c r="K422" t="s">
        <v>2976</v>
      </c>
      <c r="L422" t="s">
        <v>156</v>
      </c>
      <c r="M422">
        <v>100</v>
      </c>
      <c r="N422" t="s">
        <v>2998</v>
      </c>
      <c r="O422" t="s">
        <v>2998</v>
      </c>
      <c r="P422">
        <v>2</v>
      </c>
      <c r="Q422" t="s">
        <v>157</v>
      </c>
      <c r="R422" t="s">
        <v>187</v>
      </c>
      <c r="S422">
        <v>8</v>
      </c>
      <c r="T422" t="s">
        <v>3023</v>
      </c>
      <c r="U422" t="s">
        <v>3028</v>
      </c>
      <c r="V422" t="s">
        <v>3018</v>
      </c>
      <c r="W422">
        <v>6.2162670000000002</v>
      </c>
    </row>
    <row r="423" spans="1:23" x14ac:dyDescent="0.25">
      <c r="A423">
        <v>422</v>
      </c>
      <c r="B423" t="s">
        <v>60</v>
      </c>
      <c r="C423">
        <v>1.63</v>
      </c>
      <c r="D423">
        <v>364.154426</v>
      </c>
      <c r="E423">
        <v>4420.9588100000001</v>
      </c>
      <c r="F423" t="s">
        <v>163</v>
      </c>
      <c r="G423">
        <v>640</v>
      </c>
      <c r="H423" t="s">
        <v>164</v>
      </c>
      <c r="I423">
        <v>4</v>
      </c>
      <c r="J423">
        <v>1</v>
      </c>
      <c r="K423" t="s">
        <v>2976</v>
      </c>
      <c r="L423" t="s">
        <v>156</v>
      </c>
      <c r="M423">
        <v>100</v>
      </c>
      <c r="N423" t="s">
        <v>2998</v>
      </c>
      <c r="O423" t="s">
        <v>2998</v>
      </c>
      <c r="P423">
        <v>5</v>
      </c>
      <c r="Q423" t="s">
        <v>157</v>
      </c>
      <c r="R423" t="s">
        <v>165</v>
      </c>
      <c r="S423">
        <v>8</v>
      </c>
      <c r="T423" t="s">
        <v>3016</v>
      </c>
      <c r="U423" t="s">
        <v>3017</v>
      </c>
      <c r="V423" t="s">
        <v>3018</v>
      </c>
      <c r="W423">
        <v>1.0924430000000001</v>
      </c>
    </row>
    <row r="424" spans="1:23" x14ac:dyDescent="0.25">
      <c r="A424">
        <v>423</v>
      </c>
      <c r="B424" t="s">
        <v>60</v>
      </c>
      <c r="C424">
        <v>3.8</v>
      </c>
      <c r="D424">
        <v>821.63544300000001</v>
      </c>
      <c r="E424">
        <v>15379.100586</v>
      </c>
      <c r="F424" t="s">
        <v>270</v>
      </c>
      <c r="G424">
        <v>640</v>
      </c>
      <c r="H424" t="s">
        <v>208</v>
      </c>
      <c r="I424">
        <v>2</v>
      </c>
      <c r="J424">
        <v>10</v>
      </c>
      <c r="K424">
        <v>4</v>
      </c>
      <c r="L424" t="s">
        <v>91</v>
      </c>
      <c r="M424">
        <v>100</v>
      </c>
      <c r="N424" t="s">
        <v>2998</v>
      </c>
      <c r="O424" t="s">
        <v>2998</v>
      </c>
      <c r="P424">
        <v>1</v>
      </c>
      <c r="Q424" t="s">
        <v>92</v>
      </c>
      <c r="R424" t="s">
        <v>234</v>
      </c>
      <c r="S424">
        <v>6</v>
      </c>
      <c r="T424" t="s">
        <v>3006</v>
      </c>
      <c r="U424" t="s">
        <v>3009</v>
      </c>
      <c r="V424" t="s">
        <v>3008</v>
      </c>
      <c r="W424">
        <v>3.8002579999999999</v>
      </c>
    </row>
    <row r="425" spans="1:23" x14ac:dyDescent="0.25">
      <c r="A425">
        <v>424</v>
      </c>
      <c r="B425" t="s">
        <v>60</v>
      </c>
      <c r="C425">
        <v>19.12</v>
      </c>
      <c r="D425">
        <v>1866.2910380000001</v>
      </c>
      <c r="E425">
        <v>77387.720287999997</v>
      </c>
      <c r="F425" t="s">
        <v>239</v>
      </c>
      <c r="G425">
        <v>640</v>
      </c>
      <c r="H425" t="s">
        <v>66</v>
      </c>
      <c r="I425">
        <v>8</v>
      </c>
      <c r="J425">
        <v>88</v>
      </c>
      <c r="K425">
        <v>5</v>
      </c>
      <c r="L425" t="s">
        <v>67</v>
      </c>
      <c r="M425">
        <v>100</v>
      </c>
      <c r="N425" t="s">
        <v>2998</v>
      </c>
      <c r="O425" t="s">
        <v>2998</v>
      </c>
      <c r="P425">
        <v>3</v>
      </c>
      <c r="Q425" t="s">
        <v>68</v>
      </c>
      <c r="R425" t="s">
        <v>69</v>
      </c>
      <c r="S425">
        <v>8</v>
      </c>
      <c r="T425" t="s">
        <v>2999</v>
      </c>
      <c r="U425" t="s">
        <v>3033</v>
      </c>
      <c r="V425" t="s">
        <v>3001</v>
      </c>
      <c r="W425">
        <v>19.122920000000001</v>
      </c>
    </row>
    <row r="426" spans="1:23" x14ac:dyDescent="0.25">
      <c r="A426">
        <v>425</v>
      </c>
      <c r="B426" t="s">
        <v>60</v>
      </c>
      <c r="C426">
        <v>3.67</v>
      </c>
      <c r="D426">
        <v>1102.1031089999999</v>
      </c>
      <c r="E426">
        <v>14840.826015000001</v>
      </c>
      <c r="F426" t="s">
        <v>186</v>
      </c>
      <c r="G426">
        <v>640</v>
      </c>
      <c r="H426" t="s">
        <v>176</v>
      </c>
      <c r="I426">
        <v>1</v>
      </c>
      <c r="J426">
        <v>1</v>
      </c>
      <c r="K426" t="s">
        <v>2976</v>
      </c>
      <c r="L426" t="s">
        <v>156</v>
      </c>
      <c r="M426">
        <v>100</v>
      </c>
      <c r="N426" t="s">
        <v>2998</v>
      </c>
      <c r="O426" t="s">
        <v>2998</v>
      </c>
      <c r="P426">
        <v>2</v>
      </c>
      <c r="Q426" t="s">
        <v>157</v>
      </c>
      <c r="R426" t="s">
        <v>187</v>
      </c>
      <c r="S426">
        <v>8</v>
      </c>
      <c r="T426" t="s">
        <v>3023</v>
      </c>
      <c r="U426" t="s">
        <v>3029</v>
      </c>
      <c r="V426" t="s">
        <v>3018</v>
      </c>
      <c r="W426">
        <v>3.6672479999999998</v>
      </c>
    </row>
    <row r="427" spans="1:23" x14ac:dyDescent="0.25">
      <c r="A427">
        <v>426</v>
      </c>
      <c r="B427" t="s">
        <v>60</v>
      </c>
      <c r="C427">
        <v>7.8</v>
      </c>
      <c r="D427">
        <v>1163.2613220000001</v>
      </c>
      <c r="E427">
        <v>31562.480458999999</v>
      </c>
      <c r="F427" t="s">
        <v>196</v>
      </c>
      <c r="G427">
        <v>640</v>
      </c>
      <c r="H427" t="s">
        <v>155</v>
      </c>
      <c r="I427">
        <v>1</v>
      </c>
      <c r="J427">
        <v>2</v>
      </c>
      <c r="K427" t="s">
        <v>2976</v>
      </c>
      <c r="L427" t="s">
        <v>156</v>
      </c>
      <c r="M427">
        <v>100</v>
      </c>
      <c r="N427" t="s">
        <v>2998</v>
      </c>
      <c r="O427" t="s">
        <v>2998</v>
      </c>
      <c r="P427">
        <v>2</v>
      </c>
      <c r="Q427" t="s">
        <v>157</v>
      </c>
      <c r="R427" t="s">
        <v>187</v>
      </c>
      <c r="S427">
        <v>8</v>
      </c>
      <c r="T427" t="s">
        <v>3019</v>
      </c>
      <c r="U427" t="s">
        <v>3035</v>
      </c>
      <c r="V427" t="s">
        <v>3018</v>
      </c>
      <c r="W427">
        <v>7.7992590000000002</v>
      </c>
    </row>
    <row r="428" spans="1:23" x14ac:dyDescent="0.25">
      <c r="A428">
        <v>427</v>
      </c>
      <c r="B428" t="s">
        <v>60</v>
      </c>
      <c r="C428">
        <v>6.79</v>
      </c>
      <c r="D428">
        <v>1046.188073</v>
      </c>
      <c r="E428">
        <v>27487.692056</v>
      </c>
      <c r="F428" t="s">
        <v>181</v>
      </c>
      <c r="G428">
        <v>640</v>
      </c>
      <c r="H428" t="s">
        <v>155</v>
      </c>
      <c r="I428">
        <v>1</v>
      </c>
      <c r="J428">
        <v>1</v>
      </c>
      <c r="K428" t="s">
        <v>2976</v>
      </c>
      <c r="L428" t="s">
        <v>156</v>
      </c>
      <c r="M428">
        <v>100</v>
      </c>
      <c r="N428" t="s">
        <v>2998</v>
      </c>
      <c r="O428" t="s">
        <v>2998</v>
      </c>
      <c r="P428">
        <v>2</v>
      </c>
      <c r="Q428" t="s">
        <v>157</v>
      </c>
      <c r="R428" t="s">
        <v>182</v>
      </c>
      <c r="S428">
        <v>8</v>
      </c>
      <c r="T428" t="s">
        <v>3019</v>
      </c>
      <c r="U428" t="s">
        <v>3027</v>
      </c>
      <c r="V428" t="s">
        <v>3018</v>
      </c>
      <c r="W428">
        <v>6.7923559999999998</v>
      </c>
    </row>
    <row r="429" spans="1:23" x14ac:dyDescent="0.25">
      <c r="A429">
        <v>428</v>
      </c>
      <c r="B429" t="s">
        <v>60</v>
      </c>
      <c r="C429">
        <v>7.76</v>
      </c>
      <c r="D429">
        <v>1090.2520489999999</v>
      </c>
      <c r="E429">
        <v>31409.081145</v>
      </c>
      <c r="F429" t="s">
        <v>299</v>
      </c>
      <c r="G429">
        <v>640</v>
      </c>
      <c r="H429" t="s">
        <v>176</v>
      </c>
      <c r="I429">
        <v>1</v>
      </c>
      <c r="J429">
        <v>2</v>
      </c>
      <c r="K429" t="s">
        <v>2976</v>
      </c>
      <c r="L429" t="s">
        <v>156</v>
      </c>
      <c r="M429">
        <v>100</v>
      </c>
      <c r="N429" t="s">
        <v>2998</v>
      </c>
      <c r="O429" t="s">
        <v>2998</v>
      </c>
      <c r="P429">
        <v>2</v>
      </c>
      <c r="Q429" t="s">
        <v>157</v>
      </c>
      <c r="R429" t="s">
        <v>187</v>
      </c>
      <c r="S429">
        <v>8</v>
      </c>
      <c r="T429" t="s">
        <v>3023</v>
      </c>
      <c r="U429" t="s">
        <v>3028</v>
      </c>
      <c r="V429" t="s">
        <v>3018</v>
      </c>
      <c r="W429">
        <v>7.7613529999999997</v>
      </c>
    </row>
    <row r="430" spans="1:23" x14ac:dyDescent="0.25">
      <c r="A430">
        <v>429</v>
      </c>
      <c r="B430" t="s">
        <v>60</v>
      </c>
      <c r="C430">
        <v>1.77</v>
      </c>
      <c r="D430">
        <v>561.583167</v>
      </c>
      <c r="E430">
        <v>7151.395622</v>
      </c>
      <c r="F430" t="s">
        <v>1156</v>
      </c>
      <c r="G430">
        <v>640</v>
      </c>
      <c r="H430" t="s">
        <v>155</v>
      </c>
      <c r="I430">
        <v>1</v>
      </c>
      <c r="J430">
        <v>7</v>
      </c>
      <c r="K430" t="s">
        <v>2976</v>
      </c>
      <c r="L430" t="s">
        <v>156</v>
      </c>
      <c r="M430">
        <v>100</v>
      </c>
      <c r="N430" t="s">
        <v>2998</v>
      </c>
      <c r="O430" t="s">
        <v>2998</v>
      </c>
      <c r="P430">
        <v>2</v>
      </c>
      <c r="Q430" t="s">
        <v>157</v>
      </c>
      <c r="R430" t="s">
        <v>182</v>
      </c>
      <c r="S430">
        <v>8</v>
      </c>
      <c r="T430" t="s">
        <v>3019</v>
      </c>
      <c r="U430" t="s">
        <v>3043</v>
      </c>
      <c r="V430" t="s">
        <v>3018</v>
      </c>
      <c r="W430">
        <v>1.7671479999999999</v>
      </c>
    </row>
    <row r="431" spans="1:23" x14ac:dyDescent="0.25">
      <c r="A431">
        <v>430</v>
      </c>
      <c r="B431" t="s">
        <v>60</v>
      </c>
      <c r="C431">
        <v>49.03</v>
      </c>
      <c r="D431">
        <v>4216.7715319999998</v>
      </c>
      <c r="E431">
        <v>198423.78763000001</v>
      </c>
      <c r="F431" t="s">
        <v>308</v>
      </c>
      <c r="G431">
        <v>640</v>
      </c>
      <c r="H431" t="s">
        <v>155</v>
      </c>
      <c r="I431">
        <v>1</v>
      </c>
      <c r="J431">
        <v>2</v>
      </c>
      <c r="K431" t="s">
        <v>2976</v>
      </c>
      <c r="L431" t="s">
        <v>156</v>
      </c>
      <c r="M431">
        <v>100</v>
      </c>
      <c r="N431" t="s">
        <v>2998</v>
      </c>
      <c r="O431" t="s">
        <v>2998</v>
      </c>
      <c r="P431">
        <v>2</v>
      </c>
      <c r="Q431" t="s">
        <v>157</v>
      </c>
      <c r="R431" t="s">
        <v>309</v>
      </c>
      <c r="S431">
        <v>8</v>
      </c>
      <c r="T431" t="s">
        <v>3019</v>
      </c>
      <c r="U431" t="s">
        <v>3020</v>
      </c>
      <c r="V431" t="s">
        <v>3018</v>
      </c>
      <c r="W431">
        <v>49.031590000000001</v>
      </c>
    </row>
    <row r="432" spans="1:23" x14ac:dyDescent="0.25">
      <c r="A432">
        <v>431</v>
      </c>
      <c r="B432" t="s">
        <v>60</v>
      </c>
      <c r="C432">
        <v>3.05</v>
      </c>
      <c r="D432">
        <v>560.12242000000003</v>
      </c>
      <c r="E432">
        <v>12340.382561</v>
      </c>
      <c r="F432" t="s">
        <v>308</v>
      </c>
      <c r="G432">
        <v>640</v>
      </c>
      <c r="H432" t="s">
        <v>155</v>
      </c>
      <c r="I432">
        <v>1</v>
      </c>
      <c r="J432">
        <v>1</v>
      </c>
      <c r="K432" t="s">
        <v>2976</v>
      </c>
      <c r="L432" t="s">
        <v>156</v>
      </c>
      <c r="M432">
        <v>100</v>
      </c>
      <c r="N432" t="s">
        <v>2998</v>
      </c>
      <c r="O432" t="s">
        <v>2998</v>
      </c>
      <c r="P432">
        <v>2</v>
      </c>
      <c r="Q432" t="s">
        <v>157</v>
      </c>
      <c r="R432" t="s">
        <v>309</v>
      </c>
      <c r="S432">
        <v>8</v>
      </c>
      <c r="T432" t="s">
        <v>3019</v>
      </c>
      <c r="U432" t="s">
        <v>3020</v>
      </c>
      <c r="V432" t="s">
        <v>3018</v>
      </c>
      <c r="W432">
        <v>3.0493749999999999</v>
      </c>
    </row>
    <row r="433" spans="1:23" x14ac:dyDescent="0.25">
      <c r="A433">
        <v>432</v>
      </c>
      <c r="B433" t="s">
        <v>60</v>
      </c>
      <c r="C433">
        <v>0.86</v>
      </c>
      <c r="D433">
        <v>249.03971899999999</v>
      </c>
      <c r="E433">
        <v>3492.9717139999998</v>
      </c>
      <c r="F433" t="s">
        <v>181</v>
      </c>
      <c r="G433">
        <v>640</v>
      </c>
      <c r="H433" t="s">
        <v>155</v>
      </c>
      <c r="I433">
        <v>1</v>
      </c>
      <c r="J433">
        <v>1</v>
      </c>
      <c r="K433" t="s">
        <v>2976</v>
      </c>
      <c r="L433" t="s">
        <v>171</v>
      </c>
      <c r="M433">
        <v>100</v>
      </c>
      <c r="N433" t="s">
        <v>2998</v>
      </c>
      <c r="O433" t="s">
        <v>2998</v>
      </c>
      <c r="P433">
        <v>2</v>
      </c>
      <c r="Q433" t="s">
        <v>157</v>
      </c>
      <c r="R433" t="s">
        <v>182</v>
      </c>
      <c r="S433">
        <v>8</v>
      </c>
      <c r="T433" t="s">
        <v>3019</v>
      </c>
      <c r="U433" t="s">
        <v>3027</v>
      </c>
      <c r="V433" t="s">
        <v>3018</v>
      </c>
      <c r="W433">
        <v>0.86313200000000001</v>
      </c>
    </row>
    <row r="434" spans="1:23" x14ac:dyDescent="0.25">
      <c r="A434">
        <v>433</v>
      </c>
      <c r="B434" t="s">
        <v>60</v>
      </c>
      <c r="C434">
        <v>39.17</v>
      </c>
      <c r="D434">
        <v>2670.984633</v>
      </c>
      <c r="E434">
        <v>158526.82576599999</v>
      </c>
      <c r="F434" t="s">
        <v>233</v>
      </c>
      <c r="G434">
        <v>640</v>
      </c>
      <c r="H434" t="s">
        <v>148</v>
      </c>
      <c r="I434">
        <v>2</v>
      </c>
      <c r="J434">
        <v>78</v>
      </c>
      <c r="K434">
        <v>5</v>
      </c>
      <c r="L434" t="s">
        <v>67</v>
      </c>
      <c r="M434">
        <v>100</v>
      </c>
      <c r="N434" t="s">
        <v>2998</v>
      </c>
      <c r="O434" t="s">
        <v>2998</v>
      </c>
      <c r="P434">
        <v>1</v>
      </c>
      <c r="Q434" t="s">
        <v>68</v>
      </c>
      <c r="R434" t="s">
        <v>234</v>
      </c>
      <c r="S434">
        <v>8</v>
      </c>
      <c r="T434" t="s">
        <v>3040</v>
      </c>
      <c r="U434" t="s">
        <v>3032</v>
      </c>
      <c r="V434" t="s">
        <v>3042</v>
      </c>
      <c r="W434">
        <v>39.172829999999998</v>
      </c>
    </row>
    <row r="435" spans="1:23" x14ac:dyDescent="0.25">
      <c r="A435">
        <v>434</v>
      </c>
      <c r="B435" t="s">
        <v>60</v>
      </c>
      <c r="C435">
        <v>3.9</v>
      </c>
      <c r="D435">
        <v>574.17161999999996</v>
      </c>
      <c r="E435">
        <v>15798.169618</v>
      </c>
      <c r="F435" t="s">
        <v>816</v>
      </c>
      <c r="G435">
        <v>640</v>
      </c>
      <c r="H435" t="s">
        <v>148</v>
      </c>
      <c r="I435">
        <v>2</v>
      </c>
      <c r="J435">
        <v>86</v>
      </c>
      <c r="K435">
        <v>6</v>
      </c>
      <c r="L435" t="s">
        <v>82</v>
      </c>
      <c r="M435">
        <v>100</v>
      </c>
      <c r="N435" t="s">
        <v>2998</v>
      </c>
      <c r="O435" t="s">
        <v>2998</v>
      </c>
      <c r="P435">
        <v>1</v>
      </c>
      <c r="Q435" t="s">
        <v>105</v>
      </c>
      <c r="R435" t="s">
        <v>149</v>
      </c>
      <c r="S435">
        <v>10</v>
      </c>
      <c r="T435" t="s">
        <v>3040</v>
      </c>
      <c r="U435" t="s">
        <v>3061</v>
      </c>
      <c r="V435" t="s">
        <v>3042</v>
      </c>
      <c r="W435">
        <v>3.903813</v>
      </c>
    </row>
    <row r="436" spans="1:23" x14ac:dyDescent="0.25">
      <c r="A436">
        <v>435</v>
      </c>
      <c r="B436" t="s">
        <v>60</v>
      </c>
      <c r="C436">
        <v>22.68</v>
      </c>
      <c r="D436">
        <v>2476.2507270000001</v>
      </c>
      <c r="E436">
        <v>91798.053658999997</v>
      </c>
      <c r="F436" t="s">
        <v>212</v>
      </c>
      <c r="G436">
        <v>640</v>
      </c>
      <c r="H436" t="s">
        <v>208</v>
      </c>
      <c r="I436">
        <v>10</v>
      </c>
      <c r="J436">
        <v>80</v>
      </c>
      <c r="K436" t="s">
        <v>2976</v>
      </c>
      <c r="L436" t="s">
        <v>82</v>
      </c>
      <c r="M436">
        <v>100</v>
      </c>
      <c r="N436" t="s">
        <v>2998</v>
      </c>
      <c r="O436" t="s">
        <v>2998</v>
      </c>
      <c r="P436">
        <v>3</v>
      </c>
      <c r="Q436" t="s">
        <v>98</v>
      </c>
      <c r="R436" t="s">
        <v>143</v>
      </c>
      <c r="S436">
        <v>77</v>
      </c>
      <c r="T436" t="s">
        <v>3006</v>
      </c>
      <c r="U436" t="s">
        <v>3011</v>
      </c>
      <c r="V436" t="s">
        <v>3008</v>
      </c>
      <c r="W436">
        <v>22.683789999999998</v>
      </c>
    </row>
    <row r="437" spans="1:23" x14ac:dyDescent="0.25">
      <c r="A437">
        <v>436</v>
      </c>
      <c r="B437" t="s">
        <v>60</v>
      </c>
      <c r="C437">
        <v>9.02</v>
      </c>
      <c r="D437">
        <v>1327.5076389999999</v>
      </c>
      <c r="E437">
        <v>36485.711976999999</v>
      </c>
      <c r="F437" t="s">
        <v>131</v>
      </c>
      <c r="G437">
        <v>640</v>
      </c>
      <c r="H437" t="s">
        <v>136</v>
      </c>
      <c r="I437">
        <v>8</v>
      </c>
      <c r="J437">
        <v>62</v>
      </c>
      <c r="K437">
        <v>5</v>
      </c>
      <c r="L437" t="s">
        <v>67</v>
      </c>
      <c r="M437">
        <v>100</v>
      </c>
      <c r="N437" t="s">
        <v>2998</v>
      </c>
      <c r="O437" t="s">
        <v>2998</v>
      </c>
      <c r="P437">
        <v>4</v>
      </c>
      <c r="Q437" t="s">
        <v>92</v>
      </c>
      <c r="R437" t="s">
        <v>132</v>
      </c>
      <c r="S437">
        <v>8</v>
      </c>
      <c r="T437" t="s">
        <v>3014</v>
      </c>
      <c r="U437" t="s">
        <v>3015</v>
      </c>
      <c r="V437" t="s">
        <v>3004</v>
      </c>
      <c r="W437">
        <v>9.0158159999999992</v>
      </c>
    </row>
    <row r="438" spans="1:23" x14ac:dyDescent="0.25">
      <c r="A438">
        <v>437</v>
      </c>
      <c r="B438" t="s">
        <v>60</v>
      </c>
      <c r="C438">
        <v>6.15</v>
      </c>
      <c r="D438">
        <v>1438.2230420000001</v>
      </c>
      <c r="E438">
        <v>24870.364002999999</v>
      </c>
      <c r="F438" t="s">
        <v>212</v>
      </c>
      <c r="G438">
        <v>640</v>
      </c>
      <c r="H438" t="s">
        <v>148</v>
      </c>
      <c r="I438">
        <v>10</v>
      </c>
      <c r="J438">
        <v>65</v>
      </c>
      <c r="K438" t="s">
        <v>2976</v>
      </c>
      <c r="L438" t="s">
        <v>82</v>
      </c>
      <c r="M438">
        <v>100</v>
      </c>
      <c r="N438" t="s">
        <v>2998</v>
      </c>
      <c r="O438" t="s">
        <v>2998</v>
      </c>
      <c r="P438">
        <v>3</v>
      </c>
      <c r="Q438" t="s">
        <v>105</v>
      </c>
      <c r="R438" t="s">
        <v>143</v>
      </c>
      <c r="S438">
        <v>10</v>
      </c>
      <c r="T438" t="s">
        <v>3040</v>
      </c>
      <c r="U438" t="s">
        <v>3011</v>
      </c>
      <c r="V438" t="s">
        <v>3042</v>
      </c>
      <c r="W438">
        <v>6.1456010000000001</v>
      </c>
    </row>
    <row r="439" spans="1:23" x14ac:dyDescent="0.25">
      <c r="A439">
        <v>438</v>
      </c>
      <c r="B439" t="s">
        <v>60</v>
      </c>
      <c r="C439">
        <v>9.7100000000000009</v>
      </c>
      <c r="D439">
        <v>937.79189599999995</v>
      </c>
      <c r="E439">
        <v>39304.139665000002</v>
      </c>
      <c r="F439" t="s">
        <v>407</v>
      </c>
      <c r="G439">
        <v>640</v>
      </c>
      <c r="H439" t="s">
        <v>208</v>
      </c>
      <c r="I439">
        <v>4</v>
      </c>
      <c r="J439">
        <v>40</v>
      </c>
      <c r="K439">
        <v>0</v>
      </c>
      <c r="L439" t="s">
        <v>67</v>
      </c>
      <c r="M439">
        <v>100</v>
      </c>
      <c r="N439" t="s">
        <v>2998</v>
      </c>
      <c r="O439" t="s">
        <v>2998</v>
      </c>
      <c r="P439">
        <v>1</v>
      </c>
      <c r="Q439" t="s">
        <v>92</v>
      </c>
      <c r="R439" t="s">
        <v>234</v>
      </c>
      <c r="S439">
        <v>6</v>
      </c>
      <c r="T439" t="s">
        <v>3006</v>
      </c>
      <c r="U439" t="s">
        <v>3041</v>
      </c>
      <c r="V439" t="s">
        <v>3008</v>
      </c>
      <c r="W439">
        <v>9.7122639999999993</v>
      </c>
    </row>
    <row r="440" spans="1:23" x14ac:dyDescent="0.25">
      <c r="A440">
        <v>439</v>
      </c>
      <c r="B440" t="s">
        <v>60</v>
      </c>
      <c r="C440">
        <v>10.94</v>
      </c>
      <c r="D440">
        <v>1232.3700879999999</v>
      </c>
      <c r="E440">
        <v>44277.225735</v>
      </c>
      <c r="F440" t="s">
        <v>239</v>
      </c>
      <c r="G440">
        <v>640</v>
      </c>
      <c r="H440" t="s">
        <v>66</v>
      </c>
      <c r="I440">
        <v>8</v>
      </c>
      <c r="J440">
        <v>90</v>
      </c>
      <c r="K440">
        <v>5</v>
      </c>
      <c r="L440" t="s">
        <v>82</v>
      </c>
      <c r="M440">
        <v>100</v>
      </c>
      <c r="N440" t="s">
        <v>2998</v>
      </c>
      <c r="O440" t="s">
        <v>2998</v>
      </c>
      <c r="P440">
        <v>3</v>
      </c>
      <c r="Q440" t="s">
        <v>98</v>
      </c>
      <c r="R440" t="s">
        <v>69</v>
      </c>
      <c r="S440">
        <v>77</v>
      </c>
      <c r="T440" t="s">
        <v>2999</v>
      </c>
      <c r="U440" t="s">
        <v>3033</v>
      </c>
      <c r="V440" t="s">
        <v>3001</v>
      </c>
      <c r="W440">
        <v>10.941140000000001</v>
      </c>
    </row>
    <row r="441" spans="1:23" x14ac:dyDescent="0.25">
      <c r="A441">
        <v>440</v>
      </c>
      <c r="B441" t="s">
        <v>60</v>
      </c>
      <c r="C441">
        <v>4.72</v>
      </c>
      <c r="D441">
        <v>985.81139199999996</v>
      </c>
      <c r="E441">
        <v>19103.973317</v>
      </c>
      <c r="F441" t="s">
        <v>599</v>
      </c>
      <c r="G441">
        <v>640</v>
      </c>
      <c r="H441" t="s">
        <v>208</v>
      </c>
      <c r="I441">
        <v>2</v>
      </c>
      <c r="J441">
        <v>10</v>
      </c>
      <c r="K441">
        <v>6</v>
      </c>
      <c r="L441" t="s">
        <v>82</v>
      </c>
      <c r="M441">
        <v>100</v>
      </c>
      <c r="N441" t="s">
        <v>2998</v>
      </c>
      <c r="O441" t="s">
        <v>2998</v>
      </c>
      <c r="P441">
        <v>1</v>
      </c>
      <c r="Q441" t="s">
        <v>98</v>
      </c>
      <c r="R441" t="s">
        <v>234</v>
      </c>
      <c r="S441">
        <v>77</v>
      </c>
      <c r="T441" t="s">
        <v>3006</v>
      </c>
      <c r="U441" t="s">
        <v>3056</v>
      </c>
      <c r="V441" t="s">
        <v>3008</v>
      </c>
      <c r="W441">
        <v>4.7206950000000001</v>
      </c>
    </row>
    <row r="442" spans="1:23" x14ac:dyDescent="0.25">
      <c r="A442">
        <v>441</v>
      </c>
      <c r="B442" t="s">
        <v>60</v>
      </c>
      <c r="C442">
        <v>48.47</v>
      </c>
      <c r="D442">
        <v>3465.3910080000001</v>
      </c>
      <c r="E442">
        <v>196132.37222700001</v>
      </c>
      <c r="F442" t="s">
        <v>239</v>
      </c>
      <c r="G442">
        <v>640</v>
      </c>
      <c r="H442" t="s">
        <v>66</v>
      </c>
      <c r="I442">
        <v>10</v>
      </c>
      <c r="J442">
        <v>90</v>
      </c>
      <c r="K442">
        <v>5</v>
      </c>
      <c r="L442" t="s">
        <v>67</v>
      </c>
      <c r="M442">
        <v>100</v>
      </c>
      <c r="N442" t="s">
        <v>2998</v>
      </c>
      <c r="O442" t="s">
        <v>2998</v>
      </c>
      <c r="P442">
        <v>3</v>
      </c>
      <c r="Q442" t="s">
        <v>68</v>
      </c>
      <c r="R442" t="s">
        <v>69</v>
      </c>
      <c r="S442">
        <v>8</v>
      </c>
      <c r="T442" t="s">
        <v>2999</v>
      </c>
      <c r="U442" t="s">
        <v>3033</v>
      </c>
      <c r="V442" t="s">
        <v>3001</v>
      </c>
      <c r="W442">
        <v>48.46537</v>
      </c>
    </row>
    <row r="443" spans="1:23" x14ac:dyDescent="0.25">
      <c r="A443">
        <v>442</v>
      </c>
      <c r="B443" t="s">
        <v>60</v>
      </c>
      <c r="C443">
        <v>16.73</v>
      </c>
      <c r="D443">
        <v>1675.7908890000001</v>
      </c>
      <c r="E443">
        <v>35023.151856999997</v>
      </c>
      <c r="F443" t="s">
        <v>131</v>
      </c>
      <c r="G443">
        <v>640</v>
      </c>
      <c r="H443" t="s">
        <v>530</v>
      </c>
      <c r="I443">
        <v>8</v>
      </c>
      <c r="J443">
        <v>87</v>
      </c>
      <c r="K443">
        <v>6</v>
      </c>
      <c r="L443" t="s">
        <v>91</v>
      </c>
      <c r="M443">
        <v>100</v>
      </c>
      <c r="N443" t="s">
        <v>2998</v>
      </c>
      <c r="O443" t="s">
        <v>2998</v>
      </c>
      <c r="P443">
        <v>4</v>
      </c>
      <c r="Q443" t="s">
        <v>92</v>
      </c>
      <c r="R443" t="s">
        <v>132</v>
      </c>
      <c r="S443">
        <v>8</v>
      </c>
      <c r="T443" t="s">
        <v>3021</v>
      </c>
      <c r="U443" t="s">
        <v>3015</v>
      </c>
      <c r="V443" t="s">
        <v>3026</v>
      </c>
      <c r="W443">
        <v>8.6544089999999994</v>
      </c>
    </row>
    <row r="444" spans="1:23" x14ac:dyDescent="0.25">
      <c r="A444">
        <v>443</v>
      </c>
      <c r="B444" t="s">
        <v>60</v>
      </c>
      <c r="C444">
        <v>9.43</v>
      </c>
      <c r="D444">
        <v>1463.3268820000001</v>
      </c>
      <c r="E444">
        <v>38175.205499000003</v>
      </c>
      <c r="F444" t="s">
        <v>233</v>
      </c>
      <c r="G444">
        <v>640</v>
      </c>
      <c r="H444" t="s">
        <v>208</v>
      </c>
      <c r="I444">
        <v>8</v>
      </c>
      <c r="J444">
        <v>87</v>
      </c>
      <c r="K444">
        <v>5</v>
      </c>
      <c r="L444" t="s">
        <v>82</v>
      </c>
      <c r="M444">
        <v>100</v>
      </c>
      <c r="N444" t="s">
        <v>2998</v>
      </c>
      <c r="O444" t="s">
        <v>2998</v>
      </c>
      <c r="P444">
        <v>3</v>
      </c>
      <c r="Q444" t="s">
        <v>98</v>
      </c>
      <c r="R444" t="s">
        <v>234</v>
      </c>
      <c r="S444">
        <v>5</v>
      </c>
      <c r="T444" t="s">
        <v>3006</v>
      </c>
      <c r="U444" t="s">
        <v>3032</v>
      </c>
      <c r="V444" t="s">
        <v>3008</v>
      </c>
      <c r="W444">
        <v>9.4332989999999999</v>
      </c>
    </row>
    <row r="445" spans="1:23" x14ac:dyDescent="0.25">
      <c r="A445">
        <v>444</v>
      </c>
      <c r="B445" t="s">
        <v>60</v>
      </c>
      <c r="C445">
        <v>4.2</v>
      </c>
      <c r="D445">
        <v>764.51317800000004</v>
      </c>
      <c r="E445">
        <v>17009.995443</v>
      </c>
      <c r="F445" t="s">
        <v>270</v>
      </c>
      <c r="G445">
        <v>640</v>
      </c>
      <c r="H445" t="s">
        <v>208</v>
      </c>
      <c r="I445">
        <v>10</v>
      </c>
      <c r="J445">
        <v>85</v>
      </c>
      <c r="K445">
        <v>5</v>
      </c>
      <c r="L445" t="s">
        <v>82</v>
      </c>
      <c r="M445">
        <v>100</v>
      </c>
      <c r="N445" t="s">
        <v>2998</v>
      </c>
      <c r="O445" t="s">
        <v>2998</v>
      </c>
      <c r="P445">
        <v>1</v>
      </c>
      <c r="Q445" t="s">
        <v>98</v>
      </c>
      <c r="R445" t="s">
        <v>234</v>
      </c>
      <c r="S445">
        <v>77</v>
      </c>
      <c r="T445" t="s">
        <v>3006</v>
      </c>
      <c r="U445" t="s">
        <v>3009</v>
      </c>
      <c r="V445" t="s">
        <v>3008</v>
      </c>
      <c r="W445">
        <v>4.2032610000000004</v>
      </c>
    </row>
    <row r="446" spans="1:23" x14ac:dyDescent="0.25">
      <c r="A446">
        <v>445</v>
      </c>
      <c r="B446" t="s">
        <v>60</v>
      </c>
      <c r="C446">
        <v>12.26</v>
      </c>
      <c r="D446">
        <v>1610.1353710000001</v>
      </c>
      <c r="E446">
        <v>49626.669354999998</v>
      </c>
      <c r="F446" t="s">
        <v>223</v>
      </c>
      <c r="G446">
        <v>640</v>
      </c>
      <c r="H446" t="s">
        <v>97</v>
      </c>
      <c r="I446">
        <v>10</v>
      </c>
      <c r="J446">
        <v>35</v>
      </c>
      <c r="K446">
        <v>4</v>
      </c>
      <c r="L446" t="s">
        <v>91</v>
      </c>
      <c r="M446">
        <v>100</v>
      </c>
      <c r="N446" t="s">
        <v>2998</v>
      </c>
      <c r="O446" t="s">
        <v>2998</v>
      </c>
      <c r="P446">
        <v>3</v>
      </c>
      <c r="Q446" t="s">
        <v>105</v>
      </c>
      <c r="R446" t="s">
        <v>132</v>
      </c>
      <c r="S446">
        <v>10</v>
      </c>
      <c r="T446" t="s">
        <v>3002</v>
      </c>
      <c r="U446" t="s">
        <v>3034</v>
      </c>
      <c r="V446" t="s">
        <v>3004</v>
      </c>
      <c r="W446">
        <v>12.263019999999999</v>
      </c>
    </row>
    <row r="447" spans="1:23" x14ac:dyDescent="0.25">
      <c r="A447">
        <v>446</v>
      </c>
      <c r="B447" t="s">
        <v>60</v>
      </c>
      <c r="C447">
        <v>1.98</v>
      </c>
      <c r="D447">
        <v>379.45042899999999</v>
      </c>
      <c r="E447">
        <v>4149.0135799999998</v>
      </c>
      <c r="F447" t="s">
        <v>181</v>
      </c>
      <c r="G447">
        <v>640</v>
      </c>
      <c r="H447" t="s">
        <v>155</v>
      </c>
      <c r="I447">
        <v>1</v>
      </c>
      <c r="J447">
        <v>0</v>
      </c>
      <c r="K447" t="s">
        <v>2976</v>
      </c>
      <c r="L447" t="s">
        <v>171</v>
      </c>
      <c r="M447" t="s">
        <v>2998</v>
      </c>
      <c r="N447" t="s">
        <v>2998</v>
      </c>
      <c r="O447" t="s">
        <v>2998</v>
      </c>
      <c r="P447">
        <v>2</v>
      </c>
      <c r="Q447" t="s">
        <v>157</v>
      </c>
      <c r="R447" t="s">
        <v>182</v>
      </c>
      <c r="S447">
        <v>8</v>
      </c>
      <c r="T447" t="s">
        <v>3019</v>
      </c>
      <c r="U447" t="s">
        <v>3027</v>
      </c>
      <c r="V447" t="s">
        <v>3018</v>
      </c>
      <c r="W447">
        <v>1.025244</v>
      </c>
    </row>
    <row r="448" spans="1:23" x14ac:dyDescent="0.25">
      <c r="A448">
        <v>447</v>
      </c>
      <c r="B448" t="s">
        <v>60</v>
      </c>
      <c r="C448">
        <v>5.15</v>
      </c>
      <c r="D448">
        <v>767.424531</v>
      </c>
      <c r="E448">
        <v>20856.725014</v>
      </c>
      <c r="F448" t="s">
        <v>299</v>
      </c>
      <c r="G448">
        <v>640</v>
      </c>
      <c r="H448" t="s">
        <v>176</v>
      </c>
      <c r="I448">
        <v>5</v>
      </c>
      <c r="J448">
        <v>3</v>
      </c>
      <c r="K448">
        <v>0</v>
      </c>
      <c r="L448" t="s">
        <v>156</v>
      </c>
      <c r="M448" t="s">
        <v>2998</v>
      </c>
      <c r="N448" t="s">
        <v>2998</v>
      </c>
      <c r="O448" t="s">
        <v>2998</v>
      </c>
      <c r="P448">
        <v>2</v>
      </c>
      <c r="Q448" t="s">
        <v>157</v>
      </c>
      <c r="R448" t="s">
        <v>187</v>
      </c>
      <c r="S448">
        <v>8</v>
      </c>
      <c r="T448" t="s">
        <v>3023</v>
      </c>
      <c r="U448" t="s">
        <v>3028</v>
      </c>
      <c r="V448" t="s">
        <v>3018</v>
      </c>
      <c r="W448">
        <v>5.1538089999999999</v>
      </c>
    </row>
    <row r="449" spans="1:23" x14ac:dyDescent="0.25">
      <c r="A449">
        <v>448</v>
      </c>
      <c r="B449" t="s">
        <v>60</v>
      </c>
      <c r="C449">
        <v>18.79</v>
      </c>
      <c r="D449">
        <v>1977.951873</v>
      </c>
      <c r="E449">
        <v>76045.689297999998</v>
      </c>
      <c r="F449" t="s">
        <v>299</v>
      </c>
      <c r="G449">
        <v>640</v>
      </c>
      <c r="H449" t="s">
        <v>176</v>
      </c>
      <c r="I449">
        <v>5</v>
      </c>
      <c r="J449">
        <v>1</v>
      </c>
      <c r="K449">
        <v>0</v>
      </c>
      <c r="L449" t="s">
        <v>156</v>
      </c>
      <c r="M449" t="s">
        <v>2998</v>
      </c>
      <c r="N449" t="s">
        <v>2998</v>
      </c>
      <c r="O449" t="s">
        <v>2998</v>
      </c>
      <c r="P449">
        <v>2</v>
      </c>
      <c r="Q449" t="s">
        <v>157</v>
      </c>
      <c r="R449" t="s">
        <v>187</v>
      </c>
      <c r="S449">
        <v>8</v>
      </c>
      <c r="T449" t="s">
        <v>3023</v>
      </c>
      <c r="U449" t="s">
        <v>3028</v>
      </c>
      <c r="V449" t="s">
        <v>3018</v>
      </c>
      <c r="W449">
        <v>18.7913</v>
      </c>
    </row>
    <row r="450" spans="1:23" x14ac:dyDescent="0.25">
      <c r="A450">
        <v>449</v>
      </c>
      <c r="B450" t="s">
        <v>60</v>
      </c>
      <c r="C450">
        <v>5.42</v>
      </c>
      <c r="D450">
        <v>1224.529714</v>
      </c>
      <c r="E450">
        <v>21944.916246000001</v>
      </c>
      <c r="F450" t="s">
        <v>212</v>
      </c>
      <c r="G450">
        <v>640</v>
      </c>
      <c r="H450" t="s">
        <v>208</v>
      </c>
      <c r="I450">
        <v>10</v>
      </c>
      <c r="J450">
        <v>70</v>
      </c>
      <c r="K450" t="s">
        <v>2976</v>
      </c>
      <c r="L450" t="s">
        <v>82</v>
      </c>
      <c r="M450">
        <v>100</v>
      </c>
      <c r="N450" t="s">
        <v>2998</v>
      </c>
      <c r="O450" t="s">
        <v>2998</v>
      </c>
      <c r="P450">
        <v>3</v>
      </c>
      <c r="Q450" t="s">
        <v>98</v>
      </c>
      <c r="R450" t="s">
        <v>143</v>
      </c>
      <c r="S450">
        <v>77</v>
      </c>
      <c r="T450" t="s">
        <v>3006</v>
      </c>
      <c r="U450" t="s">
        <v>3011</v>
      </c>
      <c r="V450" t="s">
        <v>3008</v>
      </c>
      <c r="W450">
        <v>5.4227069999999999</v>
      </c>
    </row>
    <row r="451" spans="1:23" x14ac:dyDescent="0.25">
      <c r="A451">
        <v>450</v>
      </c>
      <c r="B451" t="s">
        <v>60</v>
      </c>
      <c r="C451">
        <v>11.04</v>
      </c>
      <c r="D451">
        <v>884.55712300000005</v>
      </c>
      <c r="E451">
        <v>31211.638094000002</v>
      </c>
      <c r="F451" t="s">
        <v>90</v>
      </c>
      <c r="G451">
        <v>640</v>
      </c>
      <c r="H451" t="s">
        <v>66</v>
      </c>
      <c r="I451">
        <v>10</v>
      </c>
      <c r="J451">
        <v>63</v>
      </c>
      <c r="K451">
        <v>6</v>
      </c>
      <c r="L451" t="s">
        <v>82</v>
      </c>
      <c r="M451">
        <v>75</v>
      </c>
      <c r="N451" t="s">
        <v>2998</v>
      </c>
      <c r="O451" t="s">
        <v>2998</v>
      </c>
      <c r="P451">
        <v>3</v>
      </c>
      <c r="Q451" t="s">
        <v>105</v>
      </c>
      <c r="R451" t="s">
        <v>69</v>
      </c>
      <c r="S451">
        <v>10</v>
      </c>
      <c r="T451" t="s">
        <v>2999</v>
      </c>
      <c r="U451" t="s">
        <v>3010</v>
      </c>
      <c r="V451" t="s">
        <v>3001</v>
      </c>
      <c r="W451">
        <v>7.7125640000000004</v>
      </c>
    </row>
    <row r="452" spans="1:23" x14ac:dyDescent="0.25">
      <c r="A452">
        <v>451</v>
      </c>
      <c r="B452" t="s">
        <v>60</v>
      </c>
      <c r="C452">
        <v>70.45</v>
      </c>
      <c r="D452">
        <v>5331.8601600000002</v>
      </c>
      <c r="E452">
        <v>285107.61330000003</v>
      </c>
      <c r="F452" t="s">
        <v>279</v>
      </c>
      <c r="G452">
        <v>640</v>
      </c>
      <c r="H452" t="s">
        <v>208</v>
      </c>
      <c r="I452">
        <v>10</v>
      </c>
      <c r="J452">
        <v>83</v>
      </c>
      <c r="K452">
        <v>5</v>
      </c>
      <c r="L452" t="s">
        <v>91</v>
      </c>
      <c r="M452">
        <v>100</v>
      </c>
      <c r="N452" t="s">
        <v>2998</v>
      </c>
      <c r="O452" t="s">
        <v>2998</v>
      </c>
      <c r="P452">
        <v>3</v>
      </c>
      <c r="Q452" t="s">
        <v>92</v>
      </c>
      <c r="R452" t="s">
        <v>143</v>
      </c>
      <c r="S452">
        <v>6</v>
      </c>
      <c r="T452" t="s">
        <v>3006</v>
      </c>
      <c r="U452" t="s">
        <v>3047</v>
      </c>
      <c r="V452" t="s">
        <v>3008</v>
      </c>
      <c r="W452">
        <v>70.451620000000005</v>
      </c>
    </row>
    <row r="453" spans="1:23" x14ac:dyDescent="0.25">
      <c r="A453">
        <v>452</v>
      </c>
      <c r="B453" t="s">
        <v>60</v>
      </c>
      <c r="C453">
        <v>3.63</v>
      </c>
      <c r="D453">
        <v>932.72295999999994</v>
      </c>
      <c r="E453">
        <v>14685.156285999999</v>
      </c>
      <c r="F453" t="s">
        <v>186</v>
      </c>
      <c r="G453">
        <v>640</v>
      </c>
      <c r="H453" t="s">
        <v>155</v>
      </c>
      <c r="I453">
        <v>1</v>
      </c>
      <c r="J453">
        <v>1</v>
      </c>
      <c r="K453">
        <v>0</v>
      </c>
      <c r="L453" t="s">
        <v>156</v>
      </c>
      <c r="M453">
        <v>100</v>
      </c>
      <c r="N453" t="s">
        <v>2998</v>
      </c>
      <c r="O453" t="s">
        <v>2998</v>
      </c>
      <c r="P453">
        <v>2</v>
      </c>
      <c r="Q453" t="s">
        <v>157</v>
      </c>
      <c r="R453" t="s">
        <v>187</v>
      </c>
      <c r="S453">
        <v>8</v>
      </c>
      <c r="T453" t="s">
        <v>3019</v>
      </c>
      <c r="U453" t="s">
        <v>3029</v>
      </c>
      <c r="V453" t="s">
        <v>3018</v>
      </c>
      <c r="W453">
        <v>3.628781</v>
      </c>
    </row>
    <row r="454" spans="1:23" x14ac:dyDescent="0.25">
      <c r="A454">
        <v>453</v>
      </c>
      <c r="B454" t="s">
        <v>60</v>
      </c>
      <c r="C454">
        <v>15.77</v>
      </c>
      <c r="D454">
        <v>401.67896100000002</v>
      </c>
      <c r="E454">
        <v>5227.973986</v>
      </c>
      <c r="F454" t="s">
        <v>104</v>
      </c>
      <c r="G454">
        <v>640</v>
      </c>
      <c r="H454" t="s">
        <v>66</v>
      </c>
      <c r="I454">
        <v>10</v>
      </c>
      <c r="J454">
        <v>87</v>
      </c>
      <c r="K454">
        <v>4</v>
      </c>
      <c r="L454" t="s">
        <v>67</v>
      </c>
      <c r="M454" t="s">
        <v>2998</v>
      </c>
      <c r="N454" t="s">
        <v>2998</v>
      </c>
      <c r="O454" t="s">
        <v>2998</v>
      </c>
      <c r="P454">
        <v>3</v>
      </c>
      <c r="Q454" t="s">
        <v>68</v>
      </c>
      <c r="R454" t="s">
        <v>106</v>
      </c>
      <c r="S454">
        <v>10</v>
      </c>
      <c r="T454" t="s">
        <v>2999</v>
      </c>
      <c r="U454" t="s">
        <v>3012</v>
      </c>
      <c r="V454" t="s">
        <v>3001</v>
      </c>
      <c r="W454">
        <v>1.29186</v>
      </c>
    </row>
    <row r="455" spans="1:23" x14ac:dyDescent="0.25">
      <c r="A455">
        <v>454</v>
      </c>
      <c r="B455" t="s">
        <v>60</v>
      </c>
      <c r="C455">
        <v>15.95</v>
      </c>
      <c r="D455">
        <v>1767.043187</v>
      </c>
      <c r="E455">
        <v>34322.070931000002</v>
      </c>
      <c r="F455" t="s">
        <v>104</v>
      </c>
      <c r="G455">
        <v>640</v>
      </c>
      <c r="H455" t="s">
        <v>66</v>
      </c>
      <c r="I455">
        <v>10</v>
      </c>
      <c r="J455">
        <v>55</v>
      </c>
      <c r="K455">
        <v>4</v>
      </c>
      <c r="L455" t="s">
        <v>82</v>
      </c>
      <c r="M455" t="s">
        <v>2998</v>
      </c>
      <c r="N455" t="s">
        <v>2998</v>
      </c>
      <c r="O455" t="s">
        <v>2998</v>
      </c>
      <c r="P455">
        <v>3</v>
      </c>
      <c r="Q455" t="s">
        <v>105</v>
      </c>
      <c r="R455" t="s">
        <v>106</v>
      </c>
      <c r="S455">
        <v>10</v>
      </c>
      <c r="T455" t="s">
        <v>2999</v>
      </c>
      <c r="U455" t="s">
        <v>3012</v>
      </c>
      <c r="V455" t="s">
        <v>3001</v>
      </c>
      <c r="W455">
        <v>8.4811689999999995</v>
      </c>
    </row>
    <row r="456" spans="1:23" x14ac:dyDescent="0.25">
      <c r="A456">
        <v>455</v>
      </c>
      <c r="B456" t="s">
        <v>60</v>
      </c>
      <c r="C456">
        <v>8.18</v>
      </c>
      <c r="D456">
        <v>2121.0971949999998</v>
      </c>
      <c r="E456">
        <v>33109.324272999998</v>
      </c>
      <c r="F456" t="s">
        <v>242</v>
      </c>
      <c r="G456">
        <v>640</v>
      </c>
      <c r="H456" t="s">
        <v>148</v>
      </c>
      <c r="I456">
        <v>2</v>
      </c>
      <c r="J456">
        <v>30</v>
      </c>
      <c r="K456">
        <v>7</v>
      </c>
      <c r="L456" t="s">
        <v>82</v>
      </c>
      <c r="M456">
        <v>100</v>
      </c>
      <c r="N456" t="s">
        <v>2998</v>
      </c>
      <c r="O456" t="s">
        <v>2998</v>
      </c>
      <c r="P456">
        <v>1</v>
      </c>
      <c r="Q456" t="s">
        <v>105</v>
      </c>
      <c r="R456" t="s">
        <v>234</v>
      </c>
      <c r="S456">
        <v>10</v>
      </c>
      <c r="T456" t="s">
        <v>3040</v>
      </c>
      <c r="U456" t="s">
        <v>3007</v>
      </c>
      <c r="V456" t="s">
        <v>3042</v>
      </c>
      <c r="W456">
        <v>8.1814920000000004</v>
      </c>
    </row>
    <row r="457" spans="1:23" x14ac:dyDescent="0.25">
      <c r="A457">
        <v>456</v>
      </c>
      <c r="B457" t="s">
        <v>60</v>
      </c>
      <c r="C457">
        <v>7.22</v>
      </c>
      <c r="D457">
        <v>789.257338</v>
      </c>
      <c r="E457">
        <v>29204.130346999998</v>
      </c>
      <c r="F457" t="s">
        <v>120</v>
      </c>
      <c r="G457">
        <v>640</v>
      </c>
      <c r="H457" t="s">
        <v>176</v>
      </c>
      <c r="I457">
        <v>4</v>
      </c>
      <c r="J457">
        <v>1</v>
      </c>
      <c r="K457">
        <v>4</v>
      </c>
      <c r="L457" t="s">
        <v>156</v>
      </c>
      <c r="M457" t="s">
        <v>2998</v>
      </c>
      <c r="N457" t="s">
        <v>2998</v>
      </c>
      <c r="O457" t="s">
        <v>2998</v>
      </c>
      <c r="P457">
        <v>4</v>
      </c>
      <c r="Q457" t="s">
        <v>227</v>
      </c>
      <c r="R457" t="s">
        <v>69</v>
      </c>
      <c r="S457">
        <v>4</v>
      </c>
      <c r="T457" t="s">
        <v>3023</v>
      </c>
      <c r="U457" t="s">
        <v>3013</v>
      </c>
      <c r="V457" t="s">
        <v>3018</v>
      </c>
      <c r="W457">
        <v>7.2164979999999996</v>
      </c>
    </row>
    <row r="458" spans="1:23" x14ac:dyDescent="0.25">
      <c r="A458">
        <v>457</v>
      </c>
      <c r="B458" t="s">
        <v>60</v>
      </c>
      <c r="C458">
        <v>5.45</v>
      </c>
      <c r="D458">
        <v>734.99756200000002</v>
      </c>
      <c r="E458">
        <v>22069.808394</v>
      </c>
      <c r="F458" t="s">
        <v>233</v>
      </c>
      <c r="G458">
        <v>640</v>
      </c>
      <c r="H458" t="s">
        <v>66</v>
      </c>
      <c r="I458">
        <v>2</v>
      </c>
      <c r="J458">
        <v>65</v>
      </c>
      <c r="K458">
        <v>6</v>
      </c>
      <c r="L458" t="s">
        <v>67</v>
      </c>
      <c r="M458">
        <v>100</v>
      </c>
      <c r="N458" t="s">
        <v>2998</v>
      </c>
      <c r="O458" t="s">
        <v>2998</v>
      </c>
      <c r="P458">
        <v>1</v>
      </c>
      <c r="Q458" t="s">
        <v>92</v>
      </c>
      <c r="R458" t="s">
        <v>234</v>
      </c>
      <c r="S458">
        <v>8</v>
      </c>
      <c r="T458" t="s">
        <v>2999</v>
      </c>
      <c r="U458" t="s">
        <v>3032</v>
      </c>
      <c r="V458" t="s">
        <v>3001</v>
      </c>
      <c r="W458">
        <v>5.4535679999999997</v>
      </c>
    </row>
    <row r="459" spans="1:23" x14ac:dyDescent="0.25">
      <c r="A459">
        <v>458</v>
      </c>
      <c r="B459" t="s">
        <v>60</v>
      </c>
      <c r="C459">
        <v>8.15</v>
      </c>
      <c r="D459">
        <v>994.725775</v>
      </c>
      <c r="E459">
        <v>32975.094863999999</v>
      </c>
      <c r="F459" t="s">
        <v>90</v>
      </c>
      <c r="G459">
        <v>640</v>
      </c>
      <c r="H459" t="s">
        <v>208</v>
      </c>
      <c r="I459">
        <v>10</v>
      </c>
      <c r="J459">
        <v>70</v>
      </c>
      <c r="K459">
        <v>5</v>
      </c>
      <c r="L459" t="s">
        <v>67</v>
      </c>
      <c r="M459">
        <v>100</v>
      </c>
      <c r="N459" t="s">
        <v>2998</v>
      </c>
      <c r="O459" t="s">
        <v>2998</v>
      </c>
      <c r="P459">
        <v>3</v>
      </c>
      <c r="Q459" t="s">
        <v>68</v>
      </c>
      <c r="R459" t="s">
        <v>69</v>
      </c>
      <c r="S459">
        <v>10</v>
      </c>
      <c r="T459" t="s">
        <v>3006</v>
      </c>
      <c r="U459" t="s">
        <v>3010</v>
      </c>
      <c r="V459" t="s">
        <v>3008</v>
      </c>
      <c r="W459">
        <v>8.1483229999999995</v>
      </c>
    </row>
    <row r="460" spans="1:23" x14ac:dyDescent="0.25">
      <c r="A460">
        <v>459</v>
      </c>
      <c r="B460" t="s">
        <v>60</v>
      </c>
      <c r="C460">
        <v>3.73</v>
      </c>
      <c r="D460">
        <v>613.88225899999998</v>
      </c>
      <c r="E460">
        <v>15088.943875999999</v>
      </c>
      <c r="F460" t="s">
        <v>458</v>
      </c>
      <c r="G460">
        <v>640</v>
      </c>
      <c r="H460" t="s">
        <v>176</v>
      </c>
      <c r="I460">
        <v>4</v>
      </c>
      <c r="J460">
        <v>11</v>
      </c>
      <c r="K460">
        <v>0</v>
      </c>
      <c r="L460" t="s">
        <v>156</v>
      </c>
      <c r="M460">
        <v>100</v>
      </c>
      <c r="N460" t="s">
        <v>2998</v>
      </c>
      <c r="O460" t="s">
        <v>2998</v>
      </c>
      <c r="P460">
        <v>4</v>
      </c>
      <c r="Q460" t="s">
        <v>157</v>
      </c>
      <c r="R460" t="s">
        <v>416</v>
      </c>
      <c r="S460">
        <v>10</v>
      </c>
      <c r="T460" t="s">
        <v>3023</v>
      </c>
      <c r="U460" t="s">
        <v>3063</v>
      </c>
      <c r="V460" t="s">
        <v>3018</v>
      </c>
      <c r="W460">
        <v>3.7285590000000002</v>
      </c>
    </row>
    <row r="461" spans="1:23" x14ac:dyDescent="0.25">
      <c r="A461">
        <v>460</v>
      </c>
      <c r="B461" t="s">
        <v>60</v>
      </c>
      <c r="C461">
        <v>0.81</v>
      </c>
      <c r="D461">
        <v>14.706144999999999</v>
      </c>
      <c r="E461">
        <v>7.2115260000000001</v>
      </c>
      <c r="F461" t="s">
        <v>308</v>
      </c>
      <c r="G461">
        <v>640</v>
      </c>
      <c r="H461" t="s">
        <v>155</v>
      </c>
      <c r="I461">
        <v>1</v>
      </c>
      <c r="J461">
        <v>1</v>
      </c>
      <c r="K461">
        <v>0</v>
      </c>
      <c r="L461" t="s">
        <v>156</v>
      </c>
      <c r="M461">
        <v>100</v>
      </c>
      <c r="N461" t="s">
        <v>2998</v>
      </c>
      <c r="O461" t="s">
        <v>2998</v>
      </c>
      <c r="P461">
        <v>2</v>
      </c>
      <c r="Q461" t="s">
        <v>157</v>
      </c>
      <c r="R461" t="s">
        <v>309</v>
      </c>
      <c r="S461">
        <v>8</v>
      </c>
      <c r="T461" t="s">
        <v>3019</v>
      </c>
      <c r="U461" t="s">
        <v>3020</v>
      </c>
      <c r="V461" t="s">
        <v>3018</v>
      </c>
      <c r="W461">
        <v>1.7819999999999999E-3</v>
      </c>
    </row>
    <row r="462" spans="1:23" x14ac:dyDescent="0.25">
      <c r="A462">
        <v>461</v>
      </c>
      <c r="B462" t="s">
        <v>60</v>
      </c>
      <c r="C462">
        <v>18.329999999999998</v>
      </c>
      <c r="D462">
        <v>1582.423262</v>
      </c>
      <c r="E462">
        <v>74190.091176000002</v>
      </c>
      <c r="F462" t="s">
        <v>65</v>
      </c>
      <c r="G462">
        <v>640</v>
      </c>
      <c r="H462" t="s">
        <v>66</v>
      </c>
      <c r="I462">
        <v>10</v>
      </c>
      <c r="J462">
        <v>86</v>
      </c>
      <c r="K462">
        <v>5</v>
      </c>
      <c r="L462" t="s">
        <v>67</v>
      </c>
      <c r="M462">
        <v>100</v>
      </c>
      <c r="N462" t="s">
        <v>2998</v>
      </c>
      <c r="O462" t="s">
        <v>2998</v>
      </c>
      <c r="P462">
        <v>3</v>
      </c>
      <c r="Q462" t="s">
        <v>68</v>
      </c>
      <c r="R462" t="s">
        <v>69</v>
      </c>
      <c r="S462">
        <v>8</v>
      </c>
      <c r="T462" t="s">
        <v>2999</v>
      </c>
      <c r="U462" t="s">
        <v>3048</v>
      </c>
      <c r="V462" t="s">
        <v>3001</v>
      </c>
      <c r="W462">
        <v>18.33277</v>
      </c>
    </row>
    <row r="463" spans="1:23" x14ac:dyDescent="0.25">
      <c r="A463">
        <v>462</v>
      </c>
      <c r="B463" t="s">
        <v>60</v>
      </c>
      <c r="C463">
        <v>24.84</v>
      </c>
      <c r="D463">
        <v>771.32025899999996</v>
      </c>
      <c r="E463">
        <v>14772.253795000001</v>
      </c>
      <c r="F463" t="s">
        <v>191</v>
      </c>
      <c r="G463">
        <v>640</v>
      </c>
      <c r="H463" t="s">
        <v>155</v>
      </c>
      <c r="I463">
        <v>1</v>
      </c>
      <c r="J463">
        <v>1</v>
      </c>
      <c r="K463">
        <v>0</v>
      </c>
      <c r="L463" t="s">
        <v>156</v>
      </c>
      <c r="M463">
        <v>100</v>
      </c>
      <c r="N463" t="s">
        <v>2998</v>
      </c>
      <c r="O463" t="s">
        <v>2998</v>
      </c>
      <c r="P463">
        <v>2</v>
      </c>
      <c r="Q463" t="s">
        <v>157</v>
      </c>
      <c r="R463" t="s">
        <v>187</v>
      </c>
      <c r="S463">
        <v>8</v>
      </c>
      <c r="T463" t="s">
        <v>3019</v>
      </c>
      <c r="U463" t="s">
        <v>3030</v>
      </c>
      <c r="V463" t="s">
        <v>3018</v>
      </c>
      <c r="W463">
        <v>3.6503030000000001</v>
      </c>
    </row>
    <row r="464" spans="1:23" x14ac:dyDescent="0.25">
      <c r="A464">
        <v>463</v>
      </c>
      <c r="B464" t="s">
        <v>60</v>
      </c>
      <c r="C464">
        <v>1.29</v>
      </c>
      <c r="D464">
        <v>312.07375999999999</v>
      </c>
      <c r="E464">
        <v>5202.0150610000001</v>
      </c>
      <c r="F464" t="s">
        <v>181</v>
      </c>
      <c r="G464">
        <v>640</v>
      </c>
      <c r="H464" t="s">
        <v>155</v>
      </c>
      <c r="I464">
        <v>1</v>
      </c>
      <c r="J464">
        <v>0</v>
      </c>
      <c r="K464" t="s">
        <v>2976</v>
      </c>
      <c r="L464" t="s">
        <v>171</v>
      </c>
      <c r="M464" t="s">
        <v>2998</v>
      </c>
      <c r="N464" t="s">
        <v>2998</v>
      </c>
      <c r="O464" t="s">
        <v>2998</v>
      </c>
      <c r="P464">
        <v>2</v>
      </c>
      <c r="Q464" t="s">
        <v>157</v>
      </c>
      <c r="R464" t="s">
        <v>182</v>
      </c>
      <c r="S464">
        <v>8</v>
      </c>
      <c r="T464" t="s">
        <v>3019</v>
      </c>
      <c r="U464" t="s">
        <v>3027</v>
      </c>
      <c r="V464" t="s">
        <v>3018</v>
      </c>
      <c r="W464">
        <v>1.2854460000000001</v>
      </c>
    </row>
    <row r="465" spans="1:23" x14ac:dyDescent="0.25">
      <c r="A465">
        <v>464</v>
      </c>
      <c r="B465" t="s">
        <v>60</v>
      </c>
      <c r="C465">
        <v>24.68</v>
      </c>
      <c r="D465">
        <v>1102.2341919999999</v>
      </c>
      <c r="E465">
        <v>20122.362811999999</v>
      </c>
      <c r="F465" t="s">
        <v>104</v>
      </c>
      <c r="G465">
        <v>640</v>
      </c>
      <c r="H465" t="s">
        <v>66</v>
      </c>
      <c r="I465">
        <v>10</v>
      </c>
      <c r="J465">
        <v>68</v>
      </c>
      <c r="K465">
        <v>4</v>
      </c>
      <c r="L465" t="s">
        <v>67</v>
      </c>
      <c r="M465" t="s">
        <v>2998</v>
      </c>
      <c r="N465" t="s">
        <v>2998</v>
      </c>
      <c r="O465" t="s">
        <v>2998</v>
      </c>
      <c r="P465">
        <v>3</v>
      </c>
      <c r="Q465" t="s">
        <v>68</v>
      </c>
      <c r="R465" t="s">
        <v>106</v>
      </c>
      <c r="S465">
        <v>10</v>
      </c>
      <c r="T465" t="s">
        <v>2999</v>
      </c>
      <c r="U465" t="s">
        <v>3012</v>
      </c>
      <c r="V465" t="s">
        <v>3001</v>
      </c>
      <c r="W465">
        <v>4.9723439999999997</v>
      </c>
    </row>
    <row r="466" spans="1:23" x14ac:dyDescent="0.25">
      <c r="A466">
        <v>465</v>
      </c>
      <c r="B466" t="s">
        <v>60</v>
      </c>
      <c r="C466">
        <v>56.46</v>
      </c>
      <c r="D466">
        <v>5830.6841279999999</v>
      </c>
      <c r="E466">
        <v>228476.48907000001</v>
      </c>
      <c r="F466" t="s">
        <v>514</v>
      </c>
      <c r="G466">
        <v>640</v>
      </c>
      <c r="H466" t="s">
        <v>97</v>
      </c>
      <c r="I466">
        <v>8</v>
      </c>
      <c r="J466">
        <v>80</v>
      </c>
      <c r="K466">
        <v>4</v>
      </c>
      <c r="L466" t="s">
        <v>67</v>
      </c>
      <c r="M466">
        <v>100</v>
      </c>
      <c r="N466" t="s">
        <v>2998</v>
      </c>
      <c r="O466" t="s">
        <v>2998</v>
      </c>
      <c r="P466">
        <v>4</v>
      </c>
      <c r="Q466" t="s">
        <v>68</v>
      </c>
      <c r="R466" t="s">
        <v>69</v>
      </c>
      <c r="S466">
        <v>8</v>
      </c>
      <c r="T466" t="s">
        <v>3002</v>
      </c>
      <c r="U466" t="s">
        <v>3022</v>
      </c>
      <c r="V466" t="s">
        <v>3004</v>
      </c>
      <c r="W466">
        <v>56.457769999999996</v>
      </c>
    </row>
    <row r="467" spans="1:23" x14ac:dyDescent="0.25">
      <c r="A467">
        <v>466</v>
      </c>
      <c r="B467" t="s">
        <v>60</v>
      </c>
      <c r="C467">
        <v>1.01</v>
      </c>
      <c r="D467">
        <v>275.94652600000001</v>
      </c>
      <c r="E467">
        <v>4082.707809</v>
      </c>
      <c r="F467" t="s">
        <v>90</v>
      </c>
      <c r="G467">
        <v>640</v>
      </c>
      <c r="H467" t="s">
        <v>66</v>
      </c>
      <c r="I467">
        <v>10</v>
      </c>
      <c r="J467">
        <v>89</v>
      </c>
      <c r="K467">
        <v>6</v>
      </c>
      <c r="L467" t="s">
        <v>82</v>
      </c>
      <c r="M467">
        <v>100</v>
      </c>
      <c r="N467" t="s">
        <v>2998</v>
      </c>
      <c r="O467" t="s">
        <v>2998</v>
      </c>
      <c r="P467">
        <v>3</v>
      </c>
      <c r="Q467" t="s">
        <v>105</v>
      </c>
      <c r="R467" t="s">
        <v>69</v>
      </c>
      <c r="S467">
        <v>10</v>
      </c>
      <c r="T467" t="s">
        <v>2999</v>
      </c>
      <c r="U467" t="s">
        <v>3010</v>
      </c>
      <c r="V467" t="s">
        <v>3001</v>
      </c>
      <c r="W467">
        <v>1.008859</v>
      </c>
    </row>
    <row r="468" spans="1:23" x14ac:dyDescent="0.25">
      <c r="A468">
        <v>467</v>
      </c>
      <c r="B468" t="s">
        <v>60</v>
      </c>
      <c r="C468">
        <v>5.42</v>
      </c>
      <c r="D468">
        <v>1746.1916040000001</v>
      </c>
      <c r="E468">
        <v>21917.523294999999</v>
      </c>
      <c r="F468" t="s">
        <v>191</v>
      </c>
      <c r="G468">
        <v>640</v>
      </c>
      <c r="H468" t="s">
        <v>176</v>
      </c>
      <c r="I468">
        <v>4</v>
      </c>
      <c r="J468">
        <v>2</v>
      </c>
      <c r="K468">
        <v>0</v>
      </c>
      <c r="L468" t="s">
        <v>156</v>
      </c>
      <c r="M468" t="s">
        <v>2998</v>
      </c>
      <c r="N468" t="s">
        <v>2998</v>
      </c>
      <c r="O468" t="s">
        <v>2998</v>
      </c>
      <c r="P468">
        <v>2</v>
      </c>
      <c r="Q468" t="s">
        <v>157</v>
      </c>
      <c r="R468" t="s">
        <v>187</v>
      </c>
      <c r="S468">
        <v>8</v>
      </c>
      <c r="T468" t="s">
        <v>3023</v>
      </c>
      <c r="U468" t="s">
        <v>3030</v>
      </c>
      <c r="V468" t="s">
        <v>3018</v>
      </c>
      <c r="W468">
        <v>5.4159379999999997</v>
      </c>
    </row>
    <row r="469" spans="1:23" x14ac:dyDescent="0.25">
      <c r="A469">
        <v>468</v>
      </c>
      <c r="B469" t="s">
        <v>60</v>
      </c>
      <c r="C469">
        <v>25.73</v>
      </c>
      <c r="D469">
        <v>1322.7598250000001</v>
      </c>
      <c r="E469">
        <v>104135.051742</v>
      </c>
      <c r="F469" t="s">
        <v>104</v>
      </c>
      <c r="G469">
        <v>640</v>
      </c>
      <c r="H469" t="s">
        <v>66</v>
      </c>
      <c r="I469">
        <v>10</v>
      </c>
      <c r="J469">
        <v>89</v>
      </c>
      <c r="K469">
        <v>4</v>
      </c>
      <c r="L469" t="s">
        <v>67</v>
      </c>
      <c r="M469">
        <v>100</v>
      </c>
      <c r="N469" t="s">
        <v>2998</v>
      </c>
      <c r="O469" t="s">
        <v>2998</v>
      </c>
      <c r="P469">
        <v>3</v>
      </c>
      <c r="Q469" t="s">
        <v>68</v>
      </c>
      <c r="R469" t="s">
        <v>106</v>
      </c>
      <c r="S469">
        <v>10</v>
      </c>
      <c r="T469" t="s">
        <v>2999</v>
      </c>
      <c r="U469" t="s">
        <v>3012</v>
      </c>
      <c r="V469" t="s">
        <v>3001</v>
      </c>
      <c r="W469">
        <v>25.732330000000001</v>
      </c>
    </row>
    <row r="470" spans="1:23" x14ac:dyDescent="0.25">
      <c r="A470">
        <v>469</v>
      </c>
      <c r="B470" t="s">
        <v>60</v>
      </c>
      <c r="C470">
        <v>10.71</v>
      </c>
      <c r="D470">
        <v>1473.9744949999999</v>
      </c>
      <c r="E470">
        <v>43323.281243999998</v>
      </c>
      <c r="F470" t="s">
        <v>242</v>
      </c>
      <c r="G470">
        <v>640</v>
      </c>
      <c r="H470" t="s">
        <v>208</v>
      </c>
      <c r="I470">
        <v>2</v>
      </c>
      <c r="J470">
        <v>26</v>
      </c>
      <c r="K470">
        <v>7</v>
      </c>
      <c r="L470" t="s">
        <v>82</v>
      </c>
      <c r="M470">
        <v>100</v>
      </c>
      <c r="N470" t="s">
        <v>2998</v>
      </c>
      <c r="O470" t="s">
        <v>2998</v>
      </c>
      <c r="P470">
        <v>1</v>
      </c>
      <c r="Q470" t="s">
        <v>98</v>
      </c>
      <c r="R470" t="s">
        <v>234</v>
      </c>
      <c r="S470">
        <v>77</v>
      </c>
      <c r="T470" t="s">
        <v>3006</v>
      </c>
      <c r="U470" t="s">
        <v>3007</v>
      </c>
      <c r="V470" t="s">
        <v>3008</v>
      </c>
      <c r="W470">
        <v>10.70542</v>
      </c>
    </row>
    <row r="471" spans="1:23" x14ac:dyDescent="0.25">
      <c r="A471">
        <v>470</v>
      </c>
      <c r="B471" t="s">
        <v>60</v>
      </c>
      <c r="C471">
        <v>7.38</v>
      </c>
      <c r="D471">
        <v>280.54956199999998</v>
      </c>
      <c r="E471">
        <v>3425.9709280000002</v>
      </c>
      <c r="F471" t="s">
        <v>81</v>
      </c>
      <c r="G471">
        <v>640</v>
      </c>
      <c r="H471" t="s">
        <v>66</v>
      </c>
      <c r="I471">
        <v>10</v>
      </c>
      <c r="J471">
        <v>85</v>
      </c>
      <c r="K471">
        <v>5</v>
      </c>
      <c r="L471" t="s">
        <v>67</v>
      </c>
      <c r="M471">
        <v>85</v>
      </c>
      <c r="N471" t="s">
        <v>2998</v>
      </c>
      <c r="O471" t="s">
        <v>2998</v>
      </c>
      <c r="P471">
        <v>3</v>
      </c>
      <c r="Q471" t="s">
        <v>92</v>
      </c>
      <c r="R471" t="s">
        <v>84</v>
      </c>
      <c r="S471">
        <v>8</v>
      </c>
      <c r="T471" t="s">
        <v>2999</v>
      </c>
      <c r="U471" t="s">
        <v>3053</v>
      </c>
      <c r="V471" t="s">
        <v>3001</v>
      </c>
      <c r="W471">
        <v>0.846576</v>
      </c>
    </row>
    <row r="472" spans="1:23" x14ac:dyDescent="0.25">
      <c r="A472">
        <v>471</v>
      </c>
      <c r="B472" t="s">
        <v>60</v>
      </c>
      <c r="C472">
        <v>33.659999999999997</v>
      </c>
      <c r="D472">
        <v>847.14972399999999</v>
      </c>
      <c r="E472">
        <v>24265.957801</v>
      </c>
      <c r="F472" t="s">
        <v>81</v>
      </c>
      <c r="G472">
        <v>640</v>
      </c>
      <c r="H472" t="s">
        <v>66</v>
      </c>
      <c r="I472">
        <v>10</v>
      </c>
      <c r="J472">
        <v>94</v>
      </c>
      <c r="K472">
        <v>5</v>
      </c>
      <c r="L472" t="s">
        <v>67</v>
      </c>
      <c r="M472" t="s">
        <v>2998</v>
      </c>
      <c r="N472" t="s">
        <v>2998</v>
      </c>
      <c r="O472" t="s">
        <v>2998</v>
      </c>
      <c r="P472">
        <v>3</v>
      </c>
      <c r="Q472" t="s">
        <v>68</v>
      </c>
      <c r="R472" t="s">
        <v>84</v>
      </c>
      <c r="S472">
        <v>10</v>
      </c>
      <c r="T472" t="s">
        <v>2999</v>
      </c>
      <c r="U472" t="s">
        <v>3053</v>
      </c>
      <c r="V472" t="s">
        <v>3001</v>
      </c>
      <c r="W472">
        <v>5.9962489999999997</v>
      </c>
    </row>
    <row r="473" spans="1:23" x14ac:dyDescent="0.25">
      <c r="A473">
        <v>472</v>
      </c>
      <c r="B473" t="s">
        <v>60</v>
      </c>
      <c r="C473">
        <v>14.91</v>
      </c>
      <c r="D473">
        <v>1615.351854</v>
      </c>
      <c r="E473">
        <v>60338.303284000001</v>
      </c>
      <c r="F473" t="s">
        <v>636</v>
      </c>
      <c r="G473">
        <v>640</v>
      </c>
      <c r="H473" t="s">
        <v>66</v>
      </c>
      <c r="I473">
        <v>8</v>
      </c>
      <c r="J473">
        <v>88</v>
      </c>
      <c r="K473">
        <v>5</v>
      </c>
      <c r="L473" t="s">
        <v>82</v>
      </c>
      <c r="M473">
        <v>100</v>
      </c>
      <c r="N473" t="s">
        <v>2998</v>
      </c>
      <c r="O473" t="s">
        <v>2998</v>
      </c>
      <c r="P473">
        <v>3</v>
      </c>
      <c r="Q473" t="s">
        <v>98</v>
      </c>
      <c r="R473" t="s">
        <v>637</v>
      </c>
      <c r="S473">
        <v>77</v>
      </c>
      <c r="T473" t="s">
        <v>2999</v>
      </c>
      <c r="U473" t="s">
        <v>3024</v>
      </c>
      <c r="V473" t="s">
        <v>3001</v>
      </c>
      <c r="W473">
        <v>14.90992</v>
      </c>
    </row>
    <row r="474" spans="1:23" x14ac:dyDescent="0.25">
      <c r="A474">
        <v>473</v>
      </c>
      <c r="B474" t="s">
        <v>60</v>
      </c>
      <c r="C474">
        <v>9.15</v>
      </c>
      <c r="D474">
        <v>1779.290109</v>
      </c>
      <c r="E474">
        <v>37033.145653</v>
      </c>
      <c r="F474" t="s">
        <v>90</v>
      </c>
      <c r="G474">
        <v>640</v>
      </c>
      <c r="H474" t="s">
        <v>97</v>
      </c>
      <c r="I474">
        <v>2</v>
      </c>
      <c r="J474">
        <v>43</v>
      </c>
      <c r="K474">
        <v>5</v>
      </c>
      <c r="L474" t="s">
        <v>82</v>
      </c>
      <c r="M474">
        <v>100</v>
      </c>
      <c r="N474" t="s">
        <v>2998</v>
      </c>
      <c r="O474" t="s">
        <v>2998</v>
      </c>
      <c r="P474">
        <v>3</v>
      </c>
      <c r="Q474" t="s">
        <v>105</v>
      </c>
      <c r="R474" t="s">
        <v>69</v>
      </c>
      <c r="S474">
        <v>10</v>
      </c>
      <c r="T474" t="s">
        <v>3002</v>
      </c>
      <c r="U474" t="s">
        <v>3010</v>
      </c>
      <c r="V474" t="s">
        <v>3004</v>
      </c>
      <c r="W474">
        <v>9.1510899999999999</v>
      </c>
    </row>
    <row r="475" spans="1:23" x14ac:dyDescent="0.25">
      <c r="A475">
        <v>474</v>
      </c>
      <c r="B475" t="s">
        <v>60</v>
      </c>
      <c r="C475">
        <v>3.41</v>
      </c>
      <c r="D475">
        <v>951.559123</v>
      </c>
      <c r="E475">
        <v>11091.585591999999</v>
      </c>
      <c r="F475" t="s">
        <v>242</v>
      </c>
      <c r="G475">
        <v>640</v>
      </c>
      <c r="H475" t="s">
        <v>208</v>
      </c>
      <c r="I475">
        <v>10</v>
      </c>
      <c r="J475">
        <v>88</v>
      </c>
      <c r="K475">
        <v>7</v>
      </c>
      <c r="L475" t="s">
        <v>67</v>
      </c>
      <c r="M475">
        <v>100</v>
      </c>
      <c r="N475" t="s">
        <v>2998</v>
      </c>
      <c r="O475" t="s">
        <v>2998</v>
      </c>
      <c r="P475">
        <v>1</v>
      </c>
      <c r="Q475" t="s">
        <v>68</v>
      </c>
      <c r="R475" t="s">
        <v>234</v>
      </c>
      <c r="S475">
        <v>10</v>
      </c>
      <c r="T475" t="s">
        <v>3006</v>
      </c>
      <c r="U475" t="s">
        <v>3007</v>
      </c>
      <c r="V475" t="s">
        <v>3008</v>
      </c>
      <c r="W475">
        <v>2.7407910000000002</v>
      </c>
    </row>
    <row r="476" spans="1:23" x14ac:dyDescent="0.25">
      <c r="A476">
        <v>475</v>
      </c>
      <c r="B476" t="s">
        <v>60</v>
      </c>
      <c r="C476">
        <v>17.87</v>
      </c>
      <c r="D476">
        <v>2107.4657910000001</v>
      </c>
      <c r="E476">
        <v>72308.938099000006</v>
      </c>
      <c r="F476" t="s">
        <v>96</v>
      </c>
      <c r="G476">
        <v>640</v>
      </c>
      <c r="H476" t="s">
        <v>136</v>
      </c>
      <c r="I476">
        <v>2</v>
      </c>
      <c r="J476">
        <v>15</v>
      </c>
      <c r="K476" t="s">
        <v>2976</v>
      </c>
      <c r="L476" t="s">
        <v>91</v>
      </c>
      <c r="M476">
        <v>100</v>
      </c>
      <c r="N476" t="s">
        <v>2998</v>
      </c>
      <c r="O476" t="s">
        <v>2998</v>
      </c>
      <c r="P476">
        <v>4</v>
      </c>
      <c r="Q476" t="s">
        <v>92</v>
      </c>
      <c r="R476" t="s">
        <v>69</v>
      </c>
      <c r="S476">
        <v>8</v>
      </c>
      <c r="T476" t="s">
        <v>3014</v>
      </c>
      <c r="U476" t="s">
        <v>3003</v>
      </c>
      <c r="V476" t="s">
        <v>3004</v>
      </c>
      <c r="W476">
        <v>17.867930000000001</v>
      </c>
    </row>
    <row r="477" spans="1:23" x14ac:dyDescent="0.25">
      <c r="A477">
        <v>476</v>
      </c>
      <c r="B477" t="s">
        <v>60</v>
      </c>
      <c r="C477">
        <v>10.33</v>
      </c>
      <c r="D477">
        <v>1762.338254</v>
      </c>
      <c r="E477">
        <v>41807.936877</v>
      </c>
      <c r="F477" t="s">
        <v>636</v>
      </c>
      <c r="G477">
        <v>640</v>
      </c>
      <c r="H477" t="s">
        <v>66</v>
      </c>
      <c r="I477">
        <v>5</v>
      </c>
      <c r="J477">
        <v>10</v>
      </c>
      <c r="K477">
        <v>5</v>
      </c>
      <c r="L477" t="s">
        <v>82</v>
      </c>
      <c r="M477">
        <v>100</v>
      </c>
      <c r="N477" t="s">
        <v>2998</v>
      </c>
      <c r="O477" t="s">
        <v>2998</v>
      </c>
      <c r="P477">
        <v>3</v>
      </c>
      <c r="Q477" t="s">
        <v>98</v>
      </c>
      <c r="R477" t="s">
        <v>637</v>
      </c>
      <c r="S477">
        <v>6</v>
      </c>
      <c r="T477" t="s">
        <v>2999</v>
      </c>
      <c r="U477" t="s">
        <v>3024</v>
      </c>
      <c r="V477" t="s">
        <v>3001</v>
      </c>
      <c r="W477">
        <v>10.330970000000001</v>
      </c>
    </row>
    <row r="478" spans="1:23" x14ac:dyDescent="0.25">
      <c r="A478">
        <v>477</v>
      </c>
      <c r="B478" t="s">
        <v>60</v>
      </c>
      <c r="C478">
        <v>4.63</v>
      </c>
      <c r="D478">
        <v>1061.2921690000001</v>
      </c>
      <c r="E478">
        <v>18753.208502000001</v>
      </c>
      <c r="F478" t="s">
        <v>242</v>
      </c>
      <c r="G478">
        <v>640</v>
      </c>
      <c r="H478" t="s">
        <v>208</v>
      </c>
      <c r="I478">
        <v>2</v>
      </c>
      <c r="J478">
        <v>10</v>
      </c>
      <c r="K478">
        <v>7</v>
      </c>
      <c r="L478" t="s">
        <v>82</v>
      </c>
      <c r="M478">
        <v>100</v>
      </c>
      <c r="N478" t="s">
        <v>2998</v>
      </c>
      <c r="O478" t="s">
        <v>2998</v>
      </c>
      <c r="P478">
        <v>1</v>
      </c>
      <c r="Q478" t="s">
        <v>98</v>
      </c>
      <c r="R478" t="s">
        <v>234</v>
      </c>
      <c r="S478">
        <v>77</v>
      </c>
      <c r="T478" t="s">
        <v>3006</v>
      </c>
      <c r="U478" t="s">
        <v>3007</v>
      </c>
      <c r="V478" t="s">
        <v>3008</v>
      </c>
      <c r="W478">
        <v>4.6340190000000003</v>
      </c>
    </row>
    <row r="479" spans="1:23" x14ac:dyDescent="0.25">
      <c r="A479">
        <v>478</v>
      </c>
      <c r="B479" t="s">
        <v>60</v>
      </c>
      <c r="C479">
        <v>49.24</v>
      </c>
      <c r="D479">
        <v>6074.8340529999996</v>
      </c>
      <c r="E479">
        <v>199280.868403</v>
      </c>
      <c r="F479" t="s">
        <v>65</v>
      </c>
      <c r="G479">
        <v>640</v>
      </c>
      <c r="H479" t="s">
        <v>66</v>
      </c>
      <c r="I479">
        <v>10</v>
      </c>
      <c r="J479">
        <v>88</v>
      </c>
      <c r="K479">
        <v>5</v>
      </c>
      <c r="L479" t="s">
        <v>82</v>
      </c>
      <c r="M479">
        <v>100</v>
      </c>
      <c r="N479" t="s">
        <v>2998</v>
      </c>
      <c r="O479" t="s">
        <v>2998</v>
      </c>
      <c r="P479">
        <v>3</v>
      </c>
      <c r="Q479" t="s">
        <v>105</v>
      </c>
      <c r="R479" t="s">
        <v>69</v>
      </c>
      <c r="S479">
        <v>10</v>
      </c>
      <c r="T479" t="s">
        <v>2999</v>
      </c>
      <c r="U479" t="s">
        <v>3048</v>
      </c>
      <c r="V479" t="s">
        <v>3001</v>
      </c>
      <c r="W479">
        <v>49.243369999999999</v>
      </c>
    </row>
    <row r="480" spans="1:23" x14ac:dyDescent="0.25">
      <c r="A480">
        <v>479</v>
      </c>
      <c r="B480" t="s">
        <v>60</v>
      </c>
      <c r="C480">
        <v>5.38</v>
      </c>
      <c r="D480">
        <v>825.47804199999996</v>
      </c>
      <c r="E480">
        <v>21772.903521</v>
      </c>
      <c r="F480" t="s">
        <v>65</v>
      </c>
      <c r="G480">
        <v>640</v>
      </c>
      <c r="H480" t="s">
        <v>66</v>
      </c>
      <c r="I480">
        <v>2</v>
      </c>
      <c r="J480">
        <v>40</v>
      </c>
      <c r="K480">
        <v>5</v>
      </c>
      <c r="L480" t="s">
        <v>82</v>
      </c>
      <c r="M480">
        <v>95</v>
      </c>
      <c r="N480" t="s">
        <v>2998</v>
      </c>
      <c r="O480" t="s">
        <v>2998</v>
      </c>
      <c r="P480">
        <v>3</v>
      </c>
      <c r="Q480" t="s">
        <v>105</v>
      </c>
      <c r="R480" t="s">
        <v>69</v>
      </c>
      <c r="S480">
        <v>10</v>
      </c>
      <c r="T480" t="s">
        <v>2999</v>
      </c>
      <c r="U480" t="s">
        <v>3048</v>
      </c>
      <c r="V480" t="s">
        <v>3001</v>
      </c>
      <c r="W480">
        <v>5.3802019999999997</v>
      </c>
    </row>
    <row r="481" spans="1:23" x14ac:dyDescent="0.25">
      <c r="A481">
        <v>480</v>
      </c>
      <c r="B481" t="s">
        <v>60</v>
      </c>
      <c r="C481">
        <v>1.4</v>
      </c>
      <c r="D481">
        <v>380.81007599999998</v>
      </c>
      <c r="E481">
        <v>5652.4399000000003</v>
      </c>
      <c r="F481" t="s">
        <v>170</v>
      </c>
      <c r="G481">
        <v>640</v>
      </c>
      <c r="H481" t="s">
        <v>535</v>
      </c>
      <c r="I481">
        <v>101</v>
      </c>
      <c r="J481">
        <v>2</v>
      </c>
      <c r="K481" t="s">
        <v>2976</v>
      </c>
      <c r="L481" t="s">
        <v>156</v>
      </c>
      <c r="M481">
        <v>92</v>
      </c>
      <c r="N481" t="s">
        <v>2998</v>
      </c>
      <c r="O481" t="s">
        <v>2998</v>
      </c>
      <c r="P481">
        <v>2</v>
      </c>
      <c r="Q481" t="s">
        <v>157</v>
      </c>
      <c r="R481" t="s">
        <v>172</v>
      </c>
      <c r="S481">
        <v>4</v>
      </c>
      <c r="T481" t="s">
        <v>3036</v>
      </c>
      <c r="U481" t="s">
        <v>3044</v>
      </c>
      <c r="V481" t="s">
        <v>3018</v>
      </c>
      <c r="W481">
        <v>1.3967480000000001</v>
      </c>
    </row>
    <row r="482" spans="1:23" x14ac:dyDescent="0.25">
      <c r="A482">
        <v>481</v>
      </c>
      <c r="B482" t="s">
        <v>60</v>
      </c>
      <c r="C482">
        <v>17.260000000000002</v>
      </c>
      <c r="D482">
        <v>2065.4266819999998</v>
      </c>
      <c r="E482">
        <v>69851.476385999995</v>
      </c>
      <c r="F482" t="s">
        <v>81</v>
      </c>
      <c r="G482">
        <v>640</v>
      </c>
      <c r="H482" t="s">
        <v>66</v>
      </c>
      <c r="I482">
        <v>161</v>
      </c>
      <c r="J482">
        <v>92</v>
      </c>
      <c r="K482">
        <v>5</v>
      </c>
      <c r="L482" t="s">
        <v>67</v>
      </c>
      <c r="M482">
        <v>97</v>
      </c>
      <c r="N482" t="s">
        <v>2998</v>
      </c>
      <c r="O482" t="s">
        <v>2998</v>
      </c>
      <c r="P482">
        <v>3</v>
      </c>
      <c r="Q482" t="s">
        <v>68</v>
      </c>
      <c r="R482" t="s">
        <v>84</v>
      </c>
      <c r="S482">
        <v>8</v>
      </c>
      <c r="T482" t="s">
        <v>2999</v>
      </c>
      <c r="U482" t="s">
        <v>3053</v>
      </c>
      <c r="V482" t="s">
        <v>3001</v>
      </c>
      <c r="W482">
        <v>17.260680000000001</v>
      </c>
    </row>
    <row r="483" spans="1:23" x14ac:dyDescent="0.25">
      <c r="A483">
        <v>482</v>
      </c>
      <c r="B483" t="s">
        <v>60</v>
      </c>
      <c r="C483">
        <v>8.14</v>
      </c>
      <c r="D483">
        <v>2415.4197490000001</v>
      </c>
      <c r="E483">
        <v>32936.969188000003</v>
      </c>
      <c r="F483" t="s">
        <v>170</v>
      </c>
      <c r="G483">
        <v>640</v>
      </c>
      <c r="H483" t="s">
        <v>155</v>
      </c>
      <c r="I483">
        <v>101</v>
      </c>
      <c r="J483">
        <v>1</v>
      </c>
      <c r="K483" t="s">
        <v>2976</v>
      </c>
      <c r="L483" t="s">
        <v>156</v>
      </c>
      <c r="M483">
        <v>90</v>
      </c>
      <c r="N483" t="s">
        <v>2998</v>
      </c>
      <c r="O483" t="s">
        <v>2998</v>
      </c>
      <c r="P483">
        <v>2</v>
      </c>
      <c r="Q483" t="s">
        <v>157</v>
      </c>
      <c r="R483" t="s">
        <v>172</v>
      </c>
      <c r="S483">
        <v>5</v>
      </c>
      <c r="T483" t="s">
        <v>3019</v>
      </c>
      <c r="U483" t="s">
        <v>3044</v>
      </c>
      <c r="V483" t="s">
        <v>3018</v>
      </c>
      <c r="W483">
        <v>8.1389030000000009</v>
      </c>
    </row>
    <row r="484" spans="1:23" x14ac:dyDescent="0.25">
      <c r="A484">
        <v>483</v>
      </c>
      <c r="B484" t="s">
        <v>60</v>
      </c>
      <c r="C484">
        <v>1.73</v>
      </c>
      <c r="D484">
        <v>200.698004</v>
      </c>
      <c r="E484">
        <v>915.33360800000003</v>
      </c>
      <c r="F484" t="s">
        <v>223</v>
      </c>
      <c r="G484">
        <v>640</v>
      </c>
      <c r="H484" t="s">
        <v>136</v>
      </c>
      <c r="I484">
        <v>141</v>
      </c>
      <c r="J484">
        <v>35</v>
      </c>
      <c r="K484">
        <v>4</v>
      </c>
      <c r="L484" t="s">
        <v>82</v>
      </c>
      <c r="M484">
        <v>95</v>
      </c>
      <c r="N484" t="s">
        <v>2998</v>
      </c>
      <c r="O484" t="s">
        <v>2998</v>
      </c>
      <c r="P484">
        <v>3</v>
      </c>
      <c r="Q484" t="s">
        <v>83</v>
      </c>
      <c r="R484" t="s">
        <v>132</v>
      </c>
      <c r="S484">
        <v>2</v>
      </c>
      <c r="T484" t="s">
        <v>3014</v>
      </c>
      <c r="U484" t="s">
        <v>3034</v>
      </c>
      <c r="V484" t="s">
        <v>3004</v>
      </c>
      <c r="W484">
        <v>0.226184</v>
      </c>
    </row>
    <row r="485" spans="1:23" x14ac:dyDescent="0.25">
      <c r="A485">
        <v>484</v>
      </c>
      <c r="B485" t="s">
        <v>60</v>
      </c>
      <c r="C485">
        <v>24.57</v>
      </c>
      <c r="D485">
        <v>1419.8806770000001</v>
      </c>
      <c r="E485">
        <v>99406.024254000004</v>
      </c>
      <c r="F485" t="s">
        <v>181</v>
      </c>
      <c r="G485">
        <v>640</v>
      </c>
      <c r="H485" t="s">
        <v>155</v>
      </c>
      <c r="I485">
        <v>1</v>
      </c>
      <c r="J485">
        <v>2</v>
      </c>
      <c r="K485" t="s">
        <v>2976</v>
      </c>
      <c r="L485" t="s">
        <v>156</v>
      </c>
      <c r="M485">
        <v>100</v>
      </c>
      <c r="N485" t="s">
        <v>2998</v>
      </c>
      <c r="O485" t="s">
        <v>2998</v>
      </c>
      <c r="P485">
        <v>2</v>
      </c>
      <c r="Q485" t="s">
        <v>157</v>
      </c>
      <c r="R485" t="s">
        <v>182</v>
      </c>
      <c r="S485">
        <v>8</v>
      </c>
      <c r="T485" t="s">
        <v>3019</v>
      </c>
      <c r="U485" t="s">
        <v>3027</v>
      </c>
      <c r="V485" t="s">
        <v>3018</v>
      </c>
      <c r="W485">
        <v>24.563759999999998</v>
      </c>
    </row>
    <row r="486" spans="1:23" x14ac:dyDescent="0.25">
      <c r="A486">
        <v>485</v>
      </c>
      <c r="B486" t="s">
        <v>60</v>
      </c>
      <c r="C486">
        <v>1.77</v>
      </c>
      <c r="D486">
        <v>613.47740199999998</v>
      </c>
      <c r="E486">
        <v>7181.0107980000002</v>
      </c>
      <c r="F486" t="s">
        <v>308</v>
      </c>
      <c r="G486">
        <v>640</v>
      </c>
      <c r="H486" t="s">
        <v>155</v>
      </c>
      <c r="I486">
        <v>1</v>
      </c>
      <c r="J486">
        <v>2</v>
      </c>
      <c r="K486" t="s">
        <v>2976</v>
      </c>
      <c r="L486" t="s">
        <v>156</v>
      </c>
      <c r="M486">
        <v>100</v>
      </c>
      <c r="N486" t="s">
        <v>2998</v>
      </c>
      <c r="O486" t="s">
        <v>2998</v>
      </c>
      <c r="P486">
        <v>2</v>
      </c>
      <c r="Q486" t="s">
        <v>157</v>
      </c>
      <c r="R486" t="s">
        <v>309</v>
      </c>
      <c r="S486">
        <v>8</v>
      </c>
      <c r="T486" t="s">
        <v>3019</v>
      </c>
      <c r="U486" t="s">
        <v>3020</v>
      </c>
      <c r="V486" t="s">
        <v>3018</v>
      </c>
      <c r="W486">
        <v>1.7744660000000001</v>
      </c>
    </row>
    <row r="487" spans="1:23" x14ac:dyDescent="0.25">
      <c r="A487">
        <v>486</v>
      </c>
      <c r="B487" t="s">
        <v>60</v>
      </c>
      <c r="C487">
        <v>115.54</v>
      </c>
      <c r="D487">
        <v>7955.1364620000004</v>
      </c>
      <c r="E487">
        <v>467575.31990100001</v>
      </c>
      <c r="F487" t="s">
        <v>181</v>
      </c>
      <c r="G487">
        <v>640</v>
      </c>
      <c r="H487" t="s">
        <v>155</v>
      </c>
      <c r="I487">
        <v>1</v>
      </c>
      <c r="J487">
        <v>2</v>
      </c>
      <c r="K487" t="s">
        <v>2976</v>
      </c>
      <c r="L487" t="s">
        <v>156</v>
      </c>
      <c r="M487">
        <v>100</v>
      </c>
      <c r="N487" t="s">
        <v>2998</v>
      </c>
      <c r="O487" t="s">
        <v>2998</v>
      </c>
      <c r="P487">
        <v>2</v>
      </c>
      <c r="Q487" t="s">
        <v>157</v>
      </c>
      <c r="R487" t="s">
        <v>182</v>
      </c>
      <c r="S487">
        <v>8</v>
      </c>
      <c r="T487" t="s">
        <v>3019</v>
      </c>
      <c r="U487" t="s">
        <v>3027</v>
      </c>
      <c r="V487" t="s">
        <v>3018</v>
      </c>
      <c r="W487">
        <v>115.54040000000001</v>
      </c>
    </row>
    <row r="488" spans="1:23" x14ac:dyDescent="0.25">
      <c r="A488">
        <v>487</v>
      </c>
      <c r="B488" t="s">
        <v>60</v>
      </c>
      <c r="C488">
        <v>7.95</v>
      </c>
      <c r="D488">
        <v>1437.5594619999999</v>
      </c>
      <c r="E488">
        <v>32152.671853</v>
      </c>
      <c r="F488" t="s">
        <v>308</v>
      </c>
      <c r="G488">
        <v>640</v>
      </c>
      <c r="H488" t="s">
        <v>155</v>
      </c>
      <c r="I488">
        <v>1</v>
      </c>
      <c r="J488">
        <v>2</v>
      </c>
      <c r="K488" t="s">
        <v>2976</v>
      </c>
      <c r="L488" t="s">
        <v>156</v>
      </c>
      <c r="M488">
        <v>100</v>
      </c>
      <c r="N488" t="s">
        <v>2998</v>
      </c>
      <c r="O488" t="s">
        <v>2998</v>
      </c>
      <c r="P488">
        <v>2</v>
      </c>
      <c r="Q488" t="s">
        <v>157</v>
      </c>
      <c r="R488" t="s">
        <v>309</v>
      </c>
      <c r="S488">
        <v>8</v>
      </c>
      <c r="T488" t="s">
        <v>3019</v>
      </c>
      <c r="U488" t="s">
        <v>3020</v>
      </c>
      <c r="V488" t="s">
        <v>3018</v>
      </c>
      <c r="W488">
        <v>7.9450979999999998</v>
      </c>
    </row>
    <row r="489" spans="1:23" x14ac:dyDescent="0.25">
      <c r="A489">
        <v>488</v>
      </c>
      <c r="B489" t="s">
        <v>60</v>
      </c>
      <c r="C489">
        <v>3.59</v>
      </c>
      <c r="D489">
        <v>573.950875</v>
      </c>
      <c r="E489">
        <v>14543.713111999999</v>
      </c>
      <c r="F489" t="s">
        <v>636</v>
      </c>
      <c r="G489">
        <v>640</v>
      </c>
      <c r="H489" t="s">
        <v>208</v>
      </c>
      <c r="I489">
        <v>102</v>
      </c>
      <c r="J489">
        <v>70</v>
      </c>
      <c r="K489" t="s">
        <v>2976</v>
      </c>
      <c r="L489" t="s">
        <v>67</v>
      </c>
      <c r="M489">
        <v>95</v>
      </c>
      <c r="N489" t="s">
        <v>2998</v>
      </c>
      <c r="O489" t="s">
        <v>2998</v>
      </c>
      <c r="P489">
        <v>3</v>
      </c>
      <c r="Q489" t="s">
        <v>92</v>
      </c>
      <c r="R489" t="s">
        <v>69</v>
      </c>
      <c r="S489">
        <v>6</v>
      </c>
      <c r="T489" t="s">
        <v>3006</v>
      </c>
      <c r="U489" t="s">
        <v>3024</v>
      </c>
      <c r="V489" t="s">
        <v>3008</v>
      </c>
      <c r="W489">
        <v>3.5938300000000001</v>
      </c>
    </row>
    <row r="490" spans="1:23" x14ac:dyDescent="0.25">
      <c r="A490">
        <v>489</v>
      </c>
      <c r="B490" t="s">
        <v>60</v>
      </c>
      <c r="C490">
        <v>1.06</v>
      </c>
      <c r="D490">
        <v>300.64910200000003</v>
      </c>
      <c r="E490">
        <v>4288.4211539999997</v>
      </c>
      <c r="F490" t="s">
        <v>308</v>
      </c>
      <c r="G490">
        <v>640</v>
      </c>
      <c r="H490" t="s">
        <v>155</v>
      </c>
      <c r="I490">
        <v>101</v>
      </c>
      <c r="J490">
        <v>1</v>
      </c>
      <c r="K490" t="s">
        <v>2976</v>
      </c>
      <c r="L490" t="s">
        <v>156</v>
      </c>
      <c r="M490">
        <v>90</v>
      </c>
      <c r="N490" t="s">
        <v>2998</v>
      </c>
      <c r="O490" t="s">
        <v>2998</v>
      </c>
      <c r="P490">
        <v>2</v>
      </c>
      <c r="Q490" t="s">
        <v>157</v>
      </c>
      <c r="R490" t="s">
        <v>309</v>
      </c>
      <c r="S490">
        <v>77</v>
      </c>
      <c r="T490" t="s">
        <v>3019</v>
      </c>
      <c r="U490" t="s">
        <v>3020</v>
      </c>
      <c r="V490" t="s">
        <v>3018</v>
      </c>
      <c r="W490">
        <v>1.0596920000000001</v>
      </c>
    </row>
    <row r="491" spans="1:23" x14ac:dyDescent="0.25">
      <c r="A491">
        <v>490</v>
      </c>
      <c r="B491" t="s">
        <v>60</v>
      </c>
      <c r="C491">
        <v>3.16</v>
      </c>
      <c r="D491">
        <v>628.07826699999998</v>
      </c>
      <c r="E491">
        <v>12784.044798999999</v>
      </c>
      <c r="F491" t="s">
        <v>308</v>
      </c>
      <c r="G491">
        <v>640</v>
      </c>
      <c r="H491" t="s">
        <v>155</v>
      </c>
      <c r="I491">
        <v>101</v>
      </c>
      <c r="J491">
        <v>3</v>
      </c>
      <c r="K491" t="s">
        <v>2976</v>
      </c>
      <c r="L491" t="s">
        <v>156</v>
      </c>
      <c r="M491">
        <v>90</v>
      </c>
      <c r="N491" t="s">
        <v>2998</v>
      </c>
      <c r="O491" t="s">
        <v>2998</v>
      </c>
      <c r="P491">
        <v>2</v>
      </c>
      <c r="Q491" t="s">
        <v>157</v>
      </c>
      <c r="R491" t="s">
        <v>309</v>
      </c>
      <c r="S491">
        <v>88</v>
      </c>
      <c r="T491" t="s">
        <v>3019</v>
      </c>
      <c r="U491" t="s">
        <v>3020</v>
      </c>
      <c r="V491" t="s">
        <v>3018</v>
      </c>
      <c r="W491">
        <v>3.1590060000000002</v>
      </c>
    </row>
    <row r="492" spans="1:23" x14ac:dyDescent="0.25">
      <c r="A492">
        <v>491</v>
      </c>
      <c r="B492" t="s">
        <v>60</v>
      </c>
      <c r="C492">
        <v>5.39</v>
      </c>
      <c r="D492">
        <v>867.12735999999995</v>
      </c>
      <c r="E492">
        <v>21806.320729999999</v>
      </c>
      <c r="F492" t="s">
        <v>1509</v>
      </c>
      <c r="G492">
        <v>640</v>
      </c>
      <c r="H492" t="s">
        <v>97</v>
      </c>
      <c r="I492">
        <v>183</v>
      </c>
      <c r="J492">
        <v>85</v>
      </c>
      <c r="K492" t="s">
        <v>2976</v>
      </c>
      <c r="L492" t="s">
        <v>67</v>
      </c>
      <c r="M492">
        <v>97</v>
      </c>
      <c r="N492" t="s">
        <v>2998</v>
      </c>
      <c r="O492" t="s">
        <v>2998</v>
      </c>
      <c r="P492">
        <v>3</v>
      </c>
      <c r="Q492" t="s">
        <v>98</v>
      </c>
      <c r="R492" t="s">
        <v>143</v>
      </c>
      <c r="S492">
        <v>77</v>
      </c>
      <c r="T492" t="s">
        <v>3002</v>
      </c>
      <c r="U492" t="s">
        <v>3058</v>
      </c>
      <c r="V492" t="s">
        <v>3004</v>
      </c>
      <c r="W492">
        <v>5.3884590000000001</v>
      </c>
    </row>
    <row r="493" spans="1:23" x14ac:dyDescent="0.25">
      <c r="A493">
        <v>492</v>
      </c>
      <c r="B493" t="s">
        <v>60</v>
      </c>
      <c r="C493">
        <v>2.11</v>
      </c>
      <c r="D493">
        <v>505.99755099999999</v>
      </c>
      <c r="E493">
        <v>8399.7382519999992</v>
      </c>
      <c r="F493" t="s">
        <v>239</v>
      </c>
      <c r="G493">
        <v>640</v>
      </c>
      <c r="H493" t="s">
        <v>66</v>
      </c>
      <c r="I493">
        <v>183</v>
      </c>
      <c r="J493">
        <v>85</v>
      </c>
      <c r="K493">
        <v>5</v>
      </c>
      <c r="L493" t="s">
        <v>67</v>
      </c>
      <c r="M493">
        <v>95</v>
      </c>
      <c r="N493" t="s">
        <v>2998</v>
      </c>
      <c r="O493" t="s">
        <v>2998</v>
      </c>
      <c r="P493">
        <v>3</v>
      </c>
      <c r="Q493" t="s">
        <v>68</v>
      </c>
      <c r="R493" t="s">
        <v>69</v>
      </c>
      <c r="S493">
        <v>8</v>
      </c>
      <c r="T493" t="s">
        <v>2999</v>
      </c>
      <c r="U493" t="s">
        <v>3033</v>
      </c>
      <c r="V493" t="s">
        <v>3001</v>
      </c>
      <c r="W493">
        <v>2.0756199999999998</v>
      </c>
    </row>
    <row r="494" spans="1:23" x14ac:dyDescent="0.25">
      <c r="A494">
        <v>493</v>
      </c>
      <c r="B494" t="s">
        <v>60</v>
      </c>
      <c r="C494">
        <v>12.23</v>
      </c>
      <c r="D494">
        <v>1508.6468070000001</v>
      </c>
      <c r="E494">
        <v>49498.148397999998</v>
      </c>
      <c r="F494" t="s">
        <v>485</v>
      </c>
      <c r="G494">
        <v>640</v>
      </c>
      <c r="H494" t="s">
        <v>66</v>
      </c>
      <c r="I494">
        <v>183</v>
      </c>
      <c r="J494">
        <v>90</v>
      </c>
      <c r="K494">
        <v>6</v>
      </c>
      <c r="L494" t="s">
        <v>67</v>
      </c>
      <c r="M494">
        <v>98</v>
      </c>
      <c r="N494" t="s">
        <v>2998</v>
      </c>
      <c r="O494" t="s">
        <v>2998</v>
      </c>
      <c r="P494">
        <v>1</v>
      </c>
      <c r="Q494" t="s">
        <v>68</v>
      </c>
      <c r="R494" t="s">
        <v>234</v>
      </c>
      <c r="S494">
        <v>8</v>
      </c>
      <c r="T494" t="s">
        <v>2999</v>
      </c>
      <c r="U494" t="s">
        <v>3062</v>
      </c>
      <c r="V494" t="s">
        <v>3001</v>
      </c>
      <c r="W494">
        <v>12.231260000000001</v>
      </c>
    </row>
    <row r="495" spans="1:23" x14ac:dyDescent="0.25">
      <c r="A495">
        <v>494</v>
      </c>
      <c r="B495" t="s">
        <v>60</v>
      </c>
      <c r="C495">
        <v>2.13</v>
      </c>
      <c r="D495">
        <v>562.15808100000004</v>
      </c>
      <c r="E495">
        <v>8608.7765600000002</v>
      </c>
      <c r="F495" t="s">
        <v>485</v>
      </c>
      <c r="G495">
        <v>640</v>
      </c>
      <c r="H495" t="s">
        <v>208</v>
      </c>
      <c r="I495">
        <v>161</v>
      </c>
      <c r="J495">
        <v>45</v>
      </c>
      <c r="K495">
        <v>5</v>
      </c>
      <c r="L495" t="s">
        <v>67</v>
      </c>
      <c r="M495">
        <v>95</v>
      </c>
      <c r="N495" t="s">
        <v>2998</v>
      </c>
      <c r="O495" t="s">
        <v>2998</v>
      </c>
      <c r="P495">
        <v>1</v>
      </c>
      <c r="Q495" t="s">
        <v>92</v>
      </c>
      <c r="R495" t="s">
        <v>234</v>
      </c>
      <c r="S495">
        <v>6</v>
      </c>
      <c r="T495" t="s">
        <v>3006</v>
      </c>
      <c r="U495" t="s">
        <v>3062</v>
      </c>
      <c r="V495" t="s">
        <v>3008</v>
      </c>
      <c r="W495">
        <v>2.127275</v>
      </c>
    </row>
    <row r="496" spans="1:23" x14ac:dyDescent="0.25">
      <c r="A496">
        <v>495</v>
      </c>
      <c r="B496" t="s">
        <v>60</v>
      </c>
      <c r="C496">
        <v>6.63</v>
      </c>
      <c r="D496">
        <v>1112.2632739999999</v>
      </c>
      <c r="E496">
        <v>26835.049423</v>
      </c>
      <c r="F496" t="s">
        <v>237</v>
      </c>
      <c r="G496">
        <v>640</v>
      </c>
      <c r="H496" t="s">
        <v>136</v>
      </c>
      <c r="I496">
        <v>161</v>
      </c>
      <c r="J496">
        <v>80</v>
      </c>
      <c r="K496">
        <v>4</v>
      </c>
      <c r="L496" t="s">
        <v>67</v>
      </c>
      <c r="M496">
        <v>95</v>
      </c>
      <c r="N496" t="s">
        <v>2998</v>
      </c>
      <c r="O496" t="s">
        <v>2998</v>
      </c>
      <c r="P496">
        <v>4</v>
      </c>
      <c r="Q496" t="s">
        <v>68</v>
      </c>
      <c r="R496" t="s">
        <v>69</v>
      </c>
      <c r="S496">
        <v>8</v>
      </c>
      <c r="T496" t="s">
        <v>3014</v>
      </c>
      <c r="U496" t="s">
        <v>3005</v>
      </c>
      <c r="V496" t="s">
        <v>3004</v>
      </c>
      <c r="W496">
        <v>6.6310849999999997</v>
      </c>
    </row>
    <row r="497" spans="1:23" x14ac:dyDescent="0.25">
      <c r="A497">
        <v>496</v>
      </c>
      <c r="B497" t="s">
        <v>60</v>
      </c>
      <c r="C497">
        <v>72.53</v>
      </c>
      <c r="D497">
        <v>3153.4782369999998</v>
      </c>
      <c r="E497">
        <v>293531.28072799998</v>
      </c>
      <c r="F497" t="s">
        <v>81</v>
      </c>
      <c r="G497">
        <v>640</v>
      </c>
      <c r="H497" t="s">
        <v>66</v>
      </c>
      <c r="I497">
        <v>183</v>
      </c>
      <c r="J497">
        <v>70</v>
      </c>
      <c r="K497">
        <v>5</v>
      </c>
      <c r="L497" t="s">
        <v>67</v>
      </c>
      <c r="M497">
        <v>95</v>
      </c>
      <c r="N497" t="s">
        <v>2998</v>
      </c>
      <c r="O497" t="s">
        <v>2998</v>
      </c>
      <c r="P497">
        <v>3</v>
      </c>
      <c r="Q497" t="s">
        <v>68</v>
      </c>
      <c r="R497" t="s">
        <v>84</v>
      </c>
      <c r="S497">
        <v>8</v>
      </c>
      <c r="T497" t="s">
        <v>2999</v>
      </c>
      <c r="U497" t="s">
        <v>3053</v>
      </c>
      <c r="V497" t="s">
        <v>3001</v>
      </c>
      <c r="W497">
        <v>72.533159999999995</v>
      </c>
    </row>
    <row r="498" spans="1:23" x14ac:dyDescent="0.25">
      <c r="A498">
        <v>497</v>
      </c>
      <c r="B498" t="s">
        <v>60</v>
      </c>
      <c r="C498">
        <v>9.06</v>
      </c>
      <c r="D498">
        <v>861.39036299999998</v>
      </c>
      <c r="E498">
        <v>36676.429040000003</v>
      </c>
      <c r="F498" t="s">
        <v>81</v>
      </c>
      <c r="G498">
        <v>640</v>
      </c>
      <c r="H498" t="s">
        <v>66</v>
      </c>
      <c r="I498">
        <v>183</v>
      </c>
      <c r="J498">
        <v>85</v>
      </c>
      <c r="K498">
        <v>5</v>
      </c>
      <c r="L498" t="s">
        <v>82</v>
      </c>
      <c r="M498">
        <v>95</v>
      </c>
      <c r="N498" t="s">
        <v>2998</v>
      </c>
      <c r="O498" t="s">
        <v>2998</v>
      </c>
      <c r="P498">
        <v>3</v>
      </c>
      <c r="Q498" t="s">
        <v>98</v>
      </c>
      <c r="R498" t="s">
        <v>84</v>
      </c>
      <c r="S498">
        <v>77</v>
      </c>
      <c r="T498" t="s">
        <v>2999</v>
      </c>
      <c r="U498" t="s">
        <v>3053</v>
      </c>
      <c r="V498" t="s">
        <v>3001</v>
      </c>
      <c r="W498">
        <v>9.0629430000000006</v>
      </c>
    </row>
    <row r="499" spans="1:23" x14ac:dyDescent="0.25">
      <c r="A499">
        <v>498</v>
      </c>
      <c r="B499" t="s">
        <v>60</v>
      </c>
      <c r="C499">
        <v>14.13</v>
      </c>
      <c r="D499">
        <v>2256.835701</v>
      </c>
      <c r="E499">
        <v>57178.865532000003</v>
      </c>
      <c r="F499" t="s">
        <v>81</v>
      </c>
      <c r="G499">
        <v>640</v>
      </c>
      <c r="H499" t="s">
        <v>66</v>
      </c>
      <c r="I499">
        <v>183</v>
      </c>
      <c r="J499">
        <v>87</v>
      </c>
      <c r="K499">
        <v>5</v>
      </c>
      <c r="L499" t="s">
        <v>67</v>
      </c>
      <c r="M499">
        <v>95</v>
      </c>
      <c r="N499" t="s">
        <v>2998</v>
      </c>
      <c r="O499" t="s">
        <v>2998</v>
      </c>
      <c r="P499">
        <v>3</v>
      </c>
      <c r="Q499" t="s">
        <v>68</v>
      </c>
      <c r="R499" t="s">
        <v>84</v>
      </c>
      <c r="S499">
        <v>8</v>
      </c>
      <c r="T499" t="s">
        <v>2999</v>
      </c>
      <c r="U499" t="s">
        <v>3053</v>
      </c>
      <c r="V499" t="s">
        <v>3001</v>
      </c>
      <c r="W499">
        <v>14.12921</v>
      </c>
    </row>
    <row r="500" spans="1:23" x14ac:dyDescent="0.25">
      <c r="A500">
        <v>499</v>
      </c>
      <c r="B500" t="s">
        <v>60</v>
      </c>
      <c r="C500">
        <v>9.2100000000000009</v>
      </c>
      <c r="D500">
        <v>1022.34428</v>
      </c>
      <c r="E500">
        <v>37260.410536000003</v>
      </c>
      <c r="F500" t="s">
        <v>120</v>
      </c>
      <c r="G500">
        <v>640</v>
      </c>
      <c r="H500" t="s">
        <v>97</v>
      </c>
      <c r="I500">
        <v>161</v>
      </c>
      <c r="J500">
        <v>93</v>
      </c>
      <c r="K500">
        <v>4</v>
      </c>
      <c r="L500" t="s">
        <v>91</v>
      </c>
      <c r="M500">
        <v>97</v>
      </c>
      <c r="N500" t="s">
        <v>2998</v>
      </c>
      <c r="O500" t="s">
        <v>2998</v>
      </c>
      <c r="P500">
        <v>4</v>
      </c>
      <c r="Q500" t="s">
        <v>92</v>
      </c>
      <c r="R500" t="s">
        <v>69</v>
      </c>
      <c r="S500">
        <v>6</v>
      </c>
      <c r="T500" t="s">
        <v>3002</v>
      </c>
      <c r="U500" t="s">
        <v>3013</v>
      </c>
      <c r="V500" t="s">
        <v>3004</v>
      </c>
      <c r="W500">
        <v>9.2072479999999999</v>
      </c>
    </row>
    <row r="501" spans="1:23" x14ac:dyDescent="0.25">
      <c r="A501">
        <v>500</v>
      </c>
      <c r="B501" t="s">
        <v>60</v>
      </c>
      <c r="C501">
        <v>4.33</v>
      </c>
      <c r="D501">
        <v>645.23962700000004</v>
      </c>
      <c r="E501">
        <v>17502.809012000002</v>
      </c>
      <c r="F501" t="s">
        <v>120</v>
      </c>
      <c r="G501">
        <v>640</v>
      </c>
      <c r="H501" t="s">
        <v>97</v>
      </c>
      <c r="I501">
        <v>161</v>
      </c>
      <c r="J501">
        <v>93</v>
      </c>
      <c r="K501">
        <v>4</v>
      </c>
      <c r="L501" t="s">
        <v>82</v>
      </c>
      <c r="M501">
        <v>97</v>
      </c>
      <c r="N501" t="s">
        <v>2998</v>
      </c>
      <c r="O501" t="s">
        <v>2998</v>
      </c>
      <c r="P501">
        <v>4</v>
      </c>
      <c r="Q501" t="s">
        <v>98</v>
      </c>
      <c r="R501" t="s">
        <v>69</v>
      </c>
      <c r="S501">
        <v>4</v>
      </c>
      <c r="T501" t="s">
        <v>3002</v>
      </c>
      <c r="U501" t="s">
        <v>3013</v>
      </c>
      <c r="V501" t="s">
        <v>3004</v>
      </c>
      <c r="W501">
        <v>4.3250380000000002</v>
      </c>
    </row>
    <row r="502" spans="1:23" x14ac:dyDescent="0.25">
      <c r="A502">
        <v>501</v>
      </c>
      <c r="B502" t="s">
        <v>60</v>
      </c>
      <c r="C502">
        <v>20.02</v>
      </c>
      <c r="D502">
        <v>1747.521751</v>
      </c>
      <c r="E502">
        <v>81017.469941000003</v>
      </c>
      <c r="F502" t="s">
        <v>819</v>
      </c>
      <c r="G502">
        <v>640</v>
      </c>
      <c r="H502" t="s">
        <v>66</v>
      </c>
      <c r="I502">
        <v>161</v>
      </c>
      <c r="J502">
        <v>88</v>
      </c>
      <c r="K502" t="s">
        <v>2976</v>
      </c>
      <c r="L502" t="s">
        <v>67</v>
      </c>
      <c r="M502">
        <v>95</v>
      </c>
      <c r="N502" t="s">
        <v>2998</v>
      </c>
      <c r="O502" t="s">
        <v>2998</v>
      </c>
      <c r="P502">
        <v>3</v>
      </c>
      <c r="Q502" t="s">
        <v>68</v>
      </c>
      <c r="R502" t="s">
        <v>69</v>
      </c>
      <c r="S502">
        <v>8</v>
      </c>
      <c r="T502" t="s">
        <v>2999</v>
      </c>
      <c r="U502" t="s">
        <v>3071</v>
      </c>
      <c r="V502" t="s">
        <v>3001</v>
      </c>
      <c r="W502">
        <v>20.019850000000002</v>
      </c>
    </row>
    <row r="503" spans="1:23" x14ac:dyDescent="0.25">
      <c r="A503">
        <v>502</v>
      </c>
      <c r="B503" t="s">
        <v>60</v>
      </c>
      <c r="C503">
        <v>4.2699999999999996</v>
      </c>
      <c r="D503">
        <v>757.28903000000003</v>
      </c>
      <c r="E503">
        <v>17295.917014999999</v>
      </c>
      <c r="F503" t="s">
        <v>485</v>
      </c>
      <c r="G503">
        <v>640</v>
      </c>
      <c r="H503" t="s">
        <v>66</v>
      </c>
      <c r="I503">
        <v>161</v>
      </c>
      <c r="J503">
        <v>70</v>
      </c>
      <c r="K503">
        <v>6</v>
      </c>
      <c r="L503" t="s">
        <v>67</v>
      </c>
      <c r="M503">
        <v>95</v>
      </c>
      <c r="N503" t="s">
        <v>2998</v>
      </c>
      <c r="O503" t="s">
        <v>2998</v>
      </c>
      <c r="P503">
        <v>1</v>
      </c>
      <c r="Q503" t="s">
        <v>92</v>
      </c>
      <c r="R503" t="s">
        <v>234</v>
      </c>
      <c r="S503">
        <v>6</v>
      </c>
      <c r="T503" t="s">
        <v>2999</v>
      </c>
      <c r="U503" t="s">
        <v>3062</v>
      </c>
      <c r="V503" t="s">
        <v>3001</v>
      </c>
      <c r="W503">
        <v>4.2739140000000004</v>
      </c>
    </row>
    <row r="504" spans="1:23" x14ac:dyDescent="0.25">
      <c r="A504">
        <v>503</v>
      </c>
      <c r="B504" t="s">
        <v>60</v>
      </c>
      <c r="C504">
        <v>24.75</v>
      </c>
      <c r="D504">
        <v>514.24967500000002</v>
      </c>
      <c r="E504">
        <v>9012.7186270000002</v>
      </c>
      <c r="F504" t="s">
        <v>96</v>
      </c>
      <c r="G504">
        <v>640</v>
      </c>
      <c r="H504" t="s">
        <v>155</v>
      </c>
      <c r="I504">
        <v>184</v>
      </c>
      <c r="J504">
        <v>3</v>
      </c>
      <c r="K504" t="s">
        <v>2976</v>
      </c>
      <c r="L504" t="s">
        <v>156</v>
      </c>
      <c r="M504">
        <v>95</v>
      </c>
      <c r="N504" t="s">
        <v>2998</v>
      </c>
      <c r="O504" t="s">
        <v>2998</v>
      </c>
      <c r="P504">
        <v>4</v>
      </c>
      <c r="Q504" t="s">
        <v>227</v>
      </c>
      <c r="R504" t="s">
        <v>69</v>
      </c>
      <c r="S504">
        <v>6</v>
      </c>
      <c r="T504" t="s">
        <v>3019</v>
      </c>
      <c r="U504" t="s">
        <v>3003</v>
      </c>
      <c r="V504" t="s">
        <v>3018</v>
      </c>
      <c r="W504">
        <v>2.2270910000000002</v>
      </c>
    </row>
    <row r="505" spans="1:23" x14ac:dyDescent="0.25">
      <c r="A505">
        <v>504</v>
      </c>
      <c r="B505" t="s">
        <v>60</v>
      </c>
      <c r="C505">
        <v>8.61</v>
      </c>
      <c r="D505">
        <v>812.48772299999996</v>
      </c>
      <c r="E505">
        <v>34838.102046</v>
      </c>
      <c r="F505" t="s">
        <v>239</v>
      </c>
      <c r="G505">
        <v>640</v>
      </c>
      <c r="H505" t="s">
        <v>66</v>
      </c>
      <c r="I505">
        <v>183</v>
      </c>
      <c r="J505">
        <v>90</v>
      </c>
      <c r="K505">
        <v>5</v>
      </c>
      <c r="L505" t="s">
        <v>82</v>
      </c>
      <c r="M505">
        <v>95</v>
      </c>
      <c r="N505" t="s">
        <v>2998</v>
      </c>
      <c r="O505" t="s">
        <v>2998</v>
      </c>
      <c r="P505">
        <v>3</v>
      </c>
      <c r="Q505" t="s">
        <v>98</v>
      </c>
      <c r="R505" t="s">
        <v>69</v>
      </c>
      <c r="S505">
        <v>88</v>
      </c>
      <c r="T505" t="s">
        <v>2999</v>
      </c>
      <c r="U505" t="s">
        <v>3033</v>
      </c>
      <c r="V505" t="s">
        <v>3001</v>
      </c>
      <c r="W505">
        <v>8.6086829999999992</v>
      </c>
    </row>
    <row r="506" spans="1:23" x14ac:dyDescent="0.25">
      <c r="A506">
        <v>505</v>
      </c>
      <c r="B506" t="s">
        <v>60</v>
      </c>
      <c r="C506">
        <v>4.8099999999999996</v>
      </c>
      <c r="D506">
        <v>842.54139799999996</v>
      </c>
      <c r="E506">
        <v>19451.3138</v>
      </c>
      <c r="F506" t="s">
        <v>90</v>
      </c>
      <c r="G506">
        <v>640</v>
      </c>
      <c r="H506" t="s">
        <v>66</v>
      </c>
      <c r="I506">
        <v>141</v>
      </c>
      <c r="J506">
        <v>75</v>
      </c>
      <c r="K506">
        <v>5</v>
      </c>
      <c r="L506" t="s">
        <v>82</v>
      </c>
      <c r="M506">
        <v>95</v>
      </c>
      <c r="N506" t="s">
        <v>2998</v>
      </c>
      <c r="O506" t="s">
        <v>2998</v>
      </c>
      <c r="P506">
        <v>3</v>
      </c>
      <c r="Q506" t="s">
        <v>105</v>
      </c>
      <c r="R506" t="s">
        <v>69</v>
      </c>
      <c r="S506">
        <v>9</v>
      </c>
      <c r="T506" t="s">
        <v>2999</v>
      </c>
      <c r="U506" t="s">
        <v>3010</v>
      </c>
      <c r="V506" t="s">
        <v>3001</v>
      </c>
      <c r="W506">
        <v>4.8065239999999996</v>
      </c>
    </row>
    <row r="507" spans="1:23" x14ac:dyDescent="0.25">
      <c r="A507">
        <v>506</v>
      </c>
      <c r="B507" t="s">
        <v>60</v>
      </c>
      <c r="C507">
        <v>10.7</v>
      </c>
      <c r="D507">
        <v>1091.259417</v>
      </c>
      <c r="E507">
        <v>43308.974590999998</v>
      </c>
      <c r="F507" t="s">
        <v>96</v>
      </c>
      <c r="G507">
        <v>640</v>
      </c>
      <c r="H507" t="s">
        <v>97</v>
      </c>
      <c r="I507">
        <v>161</v>
      </c>
      <c r="J507">
        <v>92</v>
      </c>
      <c r="K507">
        <v>4</v>
      </c>
      <c r="L507" t="s">
        <v>82</v>
      </c>
      <c r="M507">
        <v>98</v>
      </c>
      <c r="N507" t="s">
        <v>2998</v>
      </c>
      <c r="O507" t="s">
        <v>2998</v>
      </c>
      <c r="P507">
        <v>4</v>
      </c>
      <c r="Q507" t="s">
        <v>98</v>
      </c>
      <c r="R507" t="s">
        <v>69</v>
      </c>
      <c r="S507">
        <v>77</v>
      </c>
      <c r="T507" t="s">
        <v>3002</v>
      </c>
      <c r="U507" t="s">
        <v>3003</v>
      </c>
      <c r="V507" t="s">
        <v>3004</v>
      </c>
      <c r="W507">
        <v>10.701879999999999</v>
      </c>
    </row>
    <row r="508" spans="1:23" x14ac:dyDescent="0.25">
      <c r="A508">
        <v>507</v>
      </c>
      <c r="B508" t="s">
        <v>60</v>
      </c>
      <c r="C508">
        <v>4.13</v>
      </c>
      <c r="D508">
        <v>660.11438599999997</v>
      </c>
      <c r="E508">
        <v>16719.682732000001</v>
      </c>
      <c r="F508" t="s">
        <v>120</v>
      </c>
      <c r="G508">
        <v>640</v>
      </c>
      <c r="H508" t="s">
        <v>97</v>
      </c>
      <c r="I508">
        <v>101</v>
      </c>
      <c r="J508">
        <v>10</v>
      </c>
      <c r="K508">
        <v>4</v>
      </c>
      <c r="L508" t="s">
        <v>91</v>
      </c>
      <c r="M508">
        <v>95</v>
      </c>
      <c r="N508" t="s">
        <v>2998</v>
      </c>
      <c r="O508" t="s">
        <v>2998</v>
      </c>
      <c r="P508">
        <v>4</v>
      </c>
      <c r="Q508" t="s">
        <v>83</v>
      </c>
      <c r="R508" t="s">
        <v>69</v>
      </c>
      <c r="S508">
        <v>4</v>
      </c>
      <c r="T508" t="s">
        <v>3002</v>
      </c>
      <c r="U508" t="s">
        <v>3013</v>
      </c>
      <c r="V508" t="s">
        <v>3004</v>
      </c>
      <c r="W508">
        <v>4.1315239999999998</v>
      </c>
    </row>
    <row r="509" spans="1:23" x14ac:dyDescent="0.25">
      <c r="A509">
        <v>508</v>
      </c>
      <c r="B509" t="s">
        <v>60</v>
      </c>
      <c r="C509">
        <v>7.52</v>
      </c>
      <c r="D509">
        <v>1163.9987349999999</v>
      </c>
      <c r="E509">
        <v>30419.541147</v>
      </c>
      <c r="F509" t="s">
        <v>120</v>
      </c>
      <c r="G509">
        <v>640</v>
      </c>
      <c r="H509" t="s">
        <v>136</v>
      </c>
      <c r="I509">
        <v>183</v>
      </c>
      <c r="J509">
        <v>70</v>
      </c>
      <c r="K509">
        <v>4</v>
      </c>
      <c r="L509" t="s">
        <v>82</v>
      </c>
      <c r="M509">
        <v>95</v>
      </c>
      <c r="N509" t="s">
        <v>2998</v>
      </c>
      <c r="O509" t="s">
        <v>2998</v>
      </c>
      <c r="P509">
        <v>4</v>
      </c>
      <c r="Q509" t="s">
        <v>105</v>
      </c>
      <c r="R509" t="s">
        <v>69</v>
      </c>
      <c r="S509">
        <v>88</v>
      </c>
      <c r="T509" t="s">
        <v>3014</v>
      </c>
      <c r="U509" t="s">
        <v>3013</v>
      </c>
      <c r="V509" t="s">
        <v>3004</v>
      </c>
      <c r="W509">
        <v>7.516832</v>
      </c>
    </row>
    <row r="510" spans="1:23" x14ac:dyDescent="0.25">
      <c r="A510">
        <v>509</v>
      </c>
      <c r="B510" t="s">
        <v>60</v>
      </c>
      <c r="C510">
        <v>18.82</v>
      </c>
      <c r="D510">
        <v>1856.0785760000001</v>
      </c>
      <c r="E510">
        <v>76168.620519999997</v>
      </c>
      <c r="F510" t="s">
        <v>279</v>
      </c>
      <c r="G510">
        <v>640</v>
      </c>
      <c r="H510" t="s">
        <v>208</v>
      </c>
      <c r="I510">
        <v>183</v>
      </c>
      <c r="J510">
        <v>83</v>
      </c>
      <c r="K510">
        <v>5</v>
      </c>
      <c r="L510" t="s">
        <v>67</v>
      </c>
      <c r="M510">
        <v>95</v>
      </c>
      <c r="N510" t="s">
        <v>2998</v>
      </c>
      <c r="O510" t="s">
        <v>2998</v>
      </c>
      <c r="P510">
        <v>3</v>
      </c>
      <c r="Q510" t="s">
        <v>68</v>
      </c>
      <c r="R510" t="s">
        <v>143</v>
      </c>
      <c r="S510">
        <v>8</v>
      </c>
      <c r="T510" t="s">
        <v>3006</v>
      </c>
      <c r="U510" t="s">
        <v>3047</v>
      </c>
      <c r="V510" t="s">
        <v>3008</v>
      </c>
      <c r="W510">
        <v>18.821680000000001</v>
      </c>
    </row>
    <row r="511" spans="1:23" x14ac:dyDescent="0.25">
      <c r="A511">
        <v>510</v>
      </c>
      <c r="B511" t="s">
        <v>60</v>
      </c>
      <c r="C511">
        <v>4.2</v>
      </c>
      <c r="D511">
        <v>837.39998400000002</v>
      </c>
      <c r="E511">
        <v>17010.787544999999</v>
      </c>
      <c r="F511" t="s">
        <v>2146</v>
      </c>
      <c r="G511">
        <v>640</v>
      </c>
      <c r="H511" t="s">
        <v>176</v>
      </c>
      <c r="I511">
        <v>141</v>
      </c>
      <c r="J511">
        <v>1</v>
      </c>
      <c r="K511" t="s">
        <v>2976</v>
      </c>
      <c r="L511" t="s">
        <v>156</v>
      </c>
      <c r="M511">
        <v>91</v>
      </c>
      <c r="N511" t="s">
        <v>2998</v>
      </c>
      <c r="O511" t="s">
        <v>2998</v>
      </c>
      <c r="P511">
        <v>4</v>
      </c>
      <c r="Q511" t="s">
        <v>157</v>
      </c>
      <c r="R511" t="s">
        <v>2108</v>
      </c>
      <c r="S511">
        <v>9</v>
      </c>
      <c r="T511" t="s">
        <v>3023</v>
      </c>
      <c r="U511" t="s">
        <v>3072</v>
      </c>
      <c r="V511" t="s">
        <v>3018</v>
      </c>
      <c r="W511">
        <v>4.2034570000000002</v>
      </c>
    </row>
    <row r="512" spans="1:23" x14ac:dyDescent="0.25">
      <c r="A512">
        <v>511</v>
      </c>
      <c r="B512" t="s">
        <v>60</v>
      </c>
      <c r="C512">
        <v>4.96</v>
      </c>
      <c r="D512">
        <v>1117.4006139999999</v>
      </c>
      <c r="E512">
        <v>20054.235817000001</v>
      </c>
      <c r="F512" t="s">
        <v>81</v>
      </c>
      <c r="G512">
        <v>640</v>
      </c>
      <c r="H512" t="s">
        <v>66</v>
      </c>
      <c r="I512">
        <v>183</v>
      </c>
      <c r="J512">
        <v>86</v>
      </c>
      <c r="K512">
        <v>5</v>
      </c>
      <c r="L512" t="s">
        <v>91</v>
      </c>
      <c r="M512">
        <v>95</v>
      </c>
      <c r="N512" t="s">
        <v>2998</v>
      </c>
      <c r="O512" t="s">
        <v>2998</v>
      </c>
      <c r="P512">
        <v>3</v>
      </c>
      <c r="Q512" t="s">
        <v>92</v>
      </c>
      <c r="R512" t="s">
        <v>84</v>
      </c>
      <c r="S512">
        <v>6</v>
      </c>
      <c r="T512" t="s">
        <v>2999</v>
      </c>
      <c r="U512" t="s">
        <v>3053</v>
      </c>
      <c r="V512" t="s">
        <v>3001</v>
      </c>
      <c r="W512">
        <v>4.9555100000000003</v>
      </c>
    </row>
    <row r="513" spans="1:23" x14ac:dyDescent="0.25">
      <c r="A513">
        <v>512</v>
      </c>
      <c r="B513" t="s">
        <v>60</v>
      </c>
      <c r="C513">
        <v>48.08</v>
      </c>
      <c r="D513">
        <v>2370.2427250000001</v>
      </c>
      <c r="E513">
        <v>194564.61895500001</v>
      </c>
      <c r="F513" t="s">
        <v>120</v>
      </c>
      <c r="G513">
        <v>640</v>
      </c>
      <c r="H513" t="s">
        <v>97</v>
      </c>
      <c r="I513">
        <v>161</v>
      </c>
      <c r="J513">
        <v>75</v>
      </c>
      <c r="K513">
        <v>4</v>
      </c>
      <c r="L513" t="s">
        <v>67</v>
      </c>
      <c r="M513">
        <v>95</v>
      </c>
      <c r="N513" t="s">
        <v>2998</v>
      </c>
      <c r="O513" t="s">
        <v>2998</v>
      </c>
      <c r="P513">
        <v>4</v>
      </c>
      <c r="Q513" t="s">
        <v>92</v>
      </c>
      <c r="R513" t="s">
        <v>69</v>
      </c>
      <c r="S513">
        <v>6</v>
      </c>
      <c r="T513" t="s">
        <v>3002</v>
      </c>
      <c r="U513" t="s">
        <v>3013</v>
      </c>
      <c r="V513" t="s">
        <v>3004</v>
      </c>
      <c r="W513">
        <v>48.077959999999997</v>
      </c>
    </row>
    <row r="514" spans="1:23" x14ac:dyDescent="0.25">
      <c r="A514">
        <v>513</v>
      </c>
      <c r="B514" t="s">
        <v>60</v>
      </c>
      <c r="C514">
        <v>8.16</v>
      </c>
      <c r="D514">
        <v>890.58630100000005</v>
      </c>
      <c r="E514">
        <v>33041.849636999999</v>
      </c>
      <c r="F514" t="s">
        <v>120</v>
      </c>
      <c r="G514">
        <v>640</v>
      </c>
      <c r="H514" t="s">
        <v>97</v>
      </c>
      <c r="I514">
        <v>202</v>
      </c>
      <c r="J514">
        <v>65</v>
      </c>
      <c r="K514">
        <v>4</v>
      </c>
      <c r="L514" t="s">
        <v>67</v>
      </c>
      <c r="M514">
        <v>95</v>
      </c>
      <c r="N514" t="s">
        <v>2998</v>
      </c>
      <c r="O514" t="s">
        <v>2998</v>
      </c>
      <c r="P514">
        <v>4</v>
      </c>
      <c r="Q514" t="s">
        <v>68</v>
      </c>
      <c r="R514" t="s">
        <v>69</v>
      </c>
      <c r="S514">
        <v>8</v>
      </c>
      <c r="T514" t="s">
        <v>3002</v>
      </c>
      <c r="U514" t="s">
        <v>3013</v>
      </c>
      <c r="V514" t="s">
        <v>3004</v>
      </c>
      <c r="W514">
        <v>8.1648189999999996</v>
      </c>
    </row>
    <row r="515" spans="1:23" x14ac:dyDescent="0.25">
      <c r="A515">
        <v>514</v>
      </c>
      <c r="B515" t="s">
        <v>60</v>
      </c>
      <c r="C515">
        <v>2.89</v>
      </c>
      <c r="D515">
        <v>510.54496699999999</v>
      </c>
      <c r="E515">
        <v>11714.580787000001</v>
      </c>
      <c r="F515" t="s">
        <v>120</v>
      </c>
      <c r="G515">
        <v>640</v>
      </c>
      <c r="H515" t="s">
        <v>97</v>
      </c>
      <c r="I515">
        <v>102</v>
      </c>
      <c r="J515">
        <v>60</v>
      </c>
      <c r="K515">
        <v>4</v>
      </c>
      <c r="L515" t="s">
        <v>82</v>
      </c>
      <c r="M515">
        <v>95</v>
      </c>
      <c r="N515" t="s">
        <v>2998</v>
      </c>
      <c r="O515" t="s">
        <v>2998</v>
      </c>
      <c r="P515">
        <v>4</v>
      </c>
      <c r="Q515" t="s">
        <v>98</v>
      </c>
      <c r="R515" t="s">
        <v>69</v>
      </c>
      <c r="S515">
        <v>88</v>
      </c>
      <c r="T515" t="s">
        <v>3002</v>
      </c>
      <c r="U515" t="s">
        <v>3013</v>
      </c>
      <c r="V515" t="s">
        <v>3004</v>
      </c>
      <c r="W515">
        <v>2.894736</v>
      </c>
    </row>
    <row r="516" spans="1:23" x14ac:dyDescent="0.25">
      <c r="A516">
        <v>515</v>
      </c>
      <c r="B516" t="s">
        <v>60</v>
      </c>
      <c r="C516">
        <v>15.02</v>
      </c>
      <c r="D516">
        <v>1382.7837770000001</v>
      </c>
      <c r="E516">
        <v>60784.878397</v>
      </c>
      <c r="F516" t="s">
        <v>1509</v>
      </c>
      <c r="G516">
        <v>640</v>
      </c>
      <c r="H516" t="s">
        <v>66</v>
      </c>
      <c r="I516">
        <v>102</v>
      </c>
      <c r="J516">
        <v>63</v>
      </c>
      <c r="K516">
        <v>5</v>
      </c>
      <c r="L516" t="s">
        <v>67</v>
      </c>
      <c r="M516">
        <v>95</v>
      </c>
      <c r="N516" t="s">
        <v>2998</v>
      </c>
      <c r="O516" t="s">
        <v>2998</v>
      </c>
      <c r="P516">
        <v>3</v>
      </c>
      <c r="Q516" t="s">
        <v>68</v>
      </c>
      <c r="R516" t="s">
        <v>143</v>
      </c>
      <c r="S516">
        <v>8</v>
      </c>
      <c r="T516" t="s">
        <v>2999</v>
      </c>
      <c r="U516" t="s">
        <v>3058</v>
      </c>
      <c r="V516" t="s">
        <v>3001</v>
      </c>
      <c r="W516">
        <v>15.02027</v>
      </c>
    </row>
    <row r="517" spans="1:23" x14ac:dyDescent="0.25">
      <c r="A517">
        <v>516</v>
      </c>
      <c r="B517" t="s">
        <v>60</v>
      </c>
      <c r="C517">
        <v>52.2</v>
      </c>
      <c r="D517">
        <v>7943.1247400000002</v>
      </c>
      <c r="E517">
        <v>211241.99308700001</v>
      </c>
      <c r="F517" t="s">
        <v>308</v>
      </c>
      <c r="G517">
        <v>640</v>
      </c>
      <c r="H517" t="s">
        <v>155</v>
      </c>
      <c r="I517">
        <v>101</v>
      </c>
      <c r="J517">
        <v>2</v>
      </c>
      <c r="K517" t="s">
        <v>2976</v>
      </c>
      <c r="L517" t="s">
        <v>156</v>
      </c>
      <c r="M517">
        <v>90</v>
      </c>
      <c r="N517" t="s">
        <v>2998</v>
      </c>
      <c r="O517" t="s">
        <v>2998</v>
      </c>
      <c r="P517">
        <v>2</v>
      </c>
      <c r="Q517" t="s">
        <v>157</v>
      </c>
      <c r="R517" t="s">
        <v>309</v>
      </c>
      <c r="S517">
        <v>8</v>
      </c>
      <c r="T517" t="s">
        <v>3019</v>
      </c>
      <c r="U517" t="s">
        <v>3020</v>
      </c>
      <c r="V517" t="s">
        <v>3018</v>
      </c>
      <c r="W517">
        <v>52.19903</v>
      </c>
    </row>
    <row r="518" spans="1:23" x14ac:dyDescent="0.25">
      <c r="A518">
        <v>517</v>
      </c>
      <c r="B518" t="s">
        <v>60</v>
      </c>
      <c r="C518">
        <v>2.9</v>
      </c>
      <c r="D518">
        <v>588.90663300000006</v>
      </c>
      <c r="E518">
        <v>11734.457055000001</v>
      </c>
      <c r="F518" t="s">
        <v>104</v>
      </c>
      <c r="G518">
        <v>640</v>
      </c>
      <c r="H518" t="s">
        <v>66</v>
      </c>
      <c r="I518">
        <v>161</v>
      </c>
      <c r="J518">
        <v>10</v>
      </c>
      <c r="K518">
        <v>4</v>
      </c>
      <c r="L518" t="s">
        <v>82</v>
      </c>
      <c r="M518">
        <v>95</v>
      </c>
      <c r="N518" t="s">
        <v>2998</v>
      </c>
      <c r="O518" t="s">
        <v>2998</v>
      </c>
      <c r="P518">
        <v>3</v>
      </c>
      <c r="Q518" t="s">
        <v>98</v>
      </c>
      <c r="R518" t="s">
        <v>106</v>
      </c>
      <c r="S518">
        <v>88</v>
      </c>
      <c r="T518" t="s">
        <v>2999</v>
      </c>
      <c r="U518" t="s">
        <v>3012</v>
      </c>
      <c r="V518" t="s">
        <v>3001</v>
      </c>
      <c r="W518">
        <v>2.8996469999999999</v>
      </c>
    </row>
    <row r="519" spans="1:23" x14ac:dyDescent="0.25">
      <c r="A519">
        <v>518</v>
      </c>
      <c r="B519" t="s">
        <v>60</v>
      </c>
      <c r="C519">
        <v>1.89</v>
      </c>
      <c r="D519">
        <v>592.41165000000001</v>
      </c>
      <c r="E519">
        <v>7628.343261</v>
      </c>
      <c r="F519" t="s">
        <v>81</v>
      </c>
      <c r="G519">
        <v>640</v>
      </c>
      <c r="H519" t="s">
        <v>66</v>
      </c>
      <c r="I519">
        <v>161</v>
      </c>
      <c r="J519">
        <v>45</v>
      </c>
      <c r="K519">
        <v>5</v>
      </c>
      <c r="L519" t="s">
        <v>91</v>
      </c>
      <c r="M519">
        <v>95</v>
      </c>
      <c r="N519" t="s">
        <v>2998</v>
      </c>
      <c r="O519" t="s">
        <v>2998</v>
      </c>
      <c r="P519">
        <v>3</v>
      </c>
      <c r="Q519" t="s">
        <v>92</v>
      </c>
      <c r="R519" t="s">
        <v>84</v>
      </c>
      <c r="S519">
        <v>6</v>
      </c>
      <c r="T519" t="s">
        <v>2999</v>
      </c>
      <c r="U519" t="s">
        <v>3053</v>
      </c>
      <c r="V519" t="s">
        <v>3001</v>
      </c>
      <c r="W519">
        <v>1.885005</v>
      </c>
    </row>
    <row r="520" spans="1:23" x14ac:dyDescent="0.25">
      <c r="A520">
        <v>519</v>
      </c>
      <c r="B520" t="s">
        <v>60</v>
      </c>
      <c r="C520">
        <v>2.71</v>
      </c>
      <c r="D520">
        <v>591.85710600000004</v>
      </c>
      <c r="E520">
        <v>10963.305886</v>
      </c>
      <c r="F520" t="s">
        <v>163</v>
      </c>
      <c r="G520">
        <v>640</v>
      </c>
      <c r="H520" t="s">
        <v>164</v>
      </c>
      <c r="I520">
        <v>141</v>
      </c>
      <c r="J520">
        <v>2</v>
      </c>
      <c r="K520" t="s">
        <v>2976</v>
      </c>
      <c r="L520" t="s">
        <v>156</v>
      </c>
      <c r="M520">
        <v>95</v>
      </c>
      <c r="N520" t="s">
        <v>2998</v>
      </c>
      <c r="O520" t="s">
        <v>2998</v>
      </c>
      <c r="P520">
        <v>5</v>
      </c>
      <c r="Q520" t="s">
        <v>157</v>
      </c>
      <c r="R520" t="s">
        <v>165</v>
      </c>
      <c r="S520">
        <v>10</v>
      </c>
      <c r="T520" t="s">
        <v>3016</v>
      </c>
      <c r="U520" t="s">
        <v>3017</v>
      </c>
      <c r="V520" t="s">
        <v>3018</v>
      </c>
      <c r="W520">
        <v>2.7090920000000001</v>
      </c>
    </row>
    <row r="521" spans="1:23" x14ac:dyDescent="0.25">
      <c r="A521">
        <v>520</v>
      </c>
      <c r="B521" t="s">
        <v>60</v>
      </c>
      <c r="C521">
        <v>8.32</v>
      </c>
      <c r="D521">
        <v>1861.5457650000001</v>
      </c>
      <c r="E521">
        <v>33658.202498999999</v>
      </c>
      <c r="F521" t="s">
        <v>308</v>
      </c>
      <c r="G521">
        <v>640</v>
      </c>
      <c r="H521" t="s">
        <v>155</v>
      </c>
      <c r="I521">
        <v>101</v>
      </c>
      <c r="J521">
        <v>2</v>
      </c>
      <c r="K521" t="s">
        <v>2976</v>
      </c>
      <c r="L521" t="s">
        <v>156</v>
      </c>
      <c r="M521">
        <v>90</v>
      </c>
      <c r="N521" t="s">
        <v>2998</v>
      </c>
      <c r="O521" t="s">
        <v>2998</v>
      </c>
      <c r="P521">
        <v>2</v>
      </c>
      <c r="Q521" t="s">
        <v>157</v>
      </c>
      <c r="R521" t="s">
        <v>309</v>
      </c>
      <c r="S521">
        <v>8</v>
      </c>
      <c r="T521" t="s">
        <v>3019</v>
      </c>
      <c r="U521" t="s">
        <v>3020</v>
      </c>
      <c r="V521" t="s">
        <v>3018</v>
      </c>
      <c r="W521">
        <v>8.3171230000000005</v>
      </c>
    </row>
    <row r="522" spans="1:23" x14ac:dyDescent="0.25">
      <c r="A522">
        <v>521</v>
      </c>
      <c r="B522" t="s">
        <v>60</v>
      </c>
      <c r="C522">
        <v>7.46</v>
      </c>
      <c r="D522">
        <v>1392.855403</v>
      </c>
      <c r="E522">
        <v>30206.923464</v>
      </c>
      <c r="F522" t="s">
        <v>81</v>
      </c>
      <c r="G522">
        <v>640</v>
      </c>
      <c r="H522" t="s">
        <v>66</v>
      </c>
      <c r="I522">
        <v>161</v>
      </c>
      <c r="J522">
        <v>35</v>
      </c>
      <c r="K522">
        <v>5</v>
      </c>
      <c r="L522" t="s">
        <v>82</v>
      </c>
      <c r="M522">
        <v>95</v>
      </c>
      <c r="N522" t="s">
        <v>2998</v>
      </c>
      <c r="O522" t="s">
        <v>2998</v>
      </c>
      <c r="P522">
        <v>3</v>
      </c>
      <c r="Q522" t="s">
        <v>92</v>
      </c>
      <c r="R522" t="s">
        <v>84</v>
      </c>
      <c r="S522">
        <v>6</v>
      </c>
      <c r="T522" t="s">
        <v>2999</v>
      </c>
      <c r="U522" t="s">
        <v>3053</v>
      </c>
      <c r="V522" t="s">
        <v>3001</v>
      </c>
      <c r="W522">
        <v>7.4642929999999996</v>
      </c>
    </row>
    <row r="523" spans="1:23" x14ac:dyDescent="0.25">
      <c r="A523">
        <v>522</v>
      </c>
      <c r="B523" t="s">
        <v>60</v>
      </c>
      <c r="C523">
        <v>16.39</v>
      </c>
      <c r="D523">
        <v>1252.058166</v>
      </c>
      <c r="E523">
        <v>66331.073294999995</v>
      </c>
      <c r="F523" t="s">
        <v>270</v>
      </c>
      <c r="G523">
        <v>640</v>
      </c>
      <c r="H523" t="s">
        <v>208</v>
      </c>
      <c r="I523">
        <v>183</v>
      </c>
      <c r="J523">
        <v>80</v>
      </c>
      <c r="K523">
        <v>5</v>
      </c>
      <c r="L523" t="s">
        <v>82</v>
      </c>
      <c r="M523">
        <v>95</v>
      </c>
      <c r="N523" t="s">
        <v>2998</v>
      </c>
      <c r="O523" t="s">
        <v>2998</v>
      </c>
      <c r="P523">
        <v>1</v>
      </c>
      <c r="Q523" t="s">
        <v>98</v>
      </c>
      <c r="R523" t="s">
        <v>234</v>
      </c>
      <c r="S523">
        <v>88</v>
      </c>
      <c r="T523" t="s">
        <v>3006</v>
      </c>
      <c r="U523" t="s">
        <v>3009</v>
      </c>
      <c r="V523" t="s">
        <v>3008</v>
      </c>
      <c r="W523">
        <v>16.39076</v>
      </c>
    </row>
    <row r="524" spans="1:23" x14ac:dyDescent="0.25">
      <c r="A524">
        <v>523</v>
      </c>
      <c r="B524" t="s">
        <v>60</v>
      </c>
      <c r="C524">
        <v>11.28</v>
      </c>
      <c r="D524">
        <v>1802.183487</v>
      </c>
      <c r="E524">
        <v>45631.563514000001</v>
      </c>
      <c r="F524" t="s">
        <v>142</v>
      </c>
      <c r="G524">
        <v>640</v>
      </c>
      <c r="H524" t="s">
        <v>176</v>
      </c>
      <c r="I524">
        <v>141</v>
      </c>
      <c r="J524">
        <v>5</v>
      </c>
      <c r="K524" t="s">
        <v>2976</v>
      </c>
      <c r="L524" t="s">
        <v>156</v>
      </c>
      <c r="M524">
        <v>95</v>
      </c>
      <c r="N524" t="s">
        <v>2998</v>
      </c>
      <c r="O524" t="s">
        <v>2998</v>
      </c>
      <c r="P524">
        <v>3</v>
      </c>
      <c r="Q524" t="s">
        <v>227</v>
      </c>
      <c r="R524" t="s">
        <v>143</v>
      </c>
      <c r="S524">
        <v>4</v>
      </c>
      <c r="T524" t="s">
        <v>3023</v>
      </c>
      <c r="U524" t="s">
        <v>3000</v>
      </c>
      <c r="V524" t="s">
        <v>3018</v>
      </c>
      <c r="W524">
        <v>11.2758</v>
      </c>
    </row>
    <row r="525" spans="1:23" x14ac:dyDescent="0.25">
      <c r="A525">
        <v>524</v>
      </c>
      <c r="B525" t="s">
        <v>60</v>
      </c>
      <c r="C525">
        <v>17.78</v>
      </c>
      <c r="D525">
        <v>1372.4429319999999</v>
      </c>
      <c r="E525">
        <v>71970.859182</v>
      </c>
      <c r="F525" t="s">
        <v>81</v>
      </c>
      <c r="G525">
        <v>640</v>
      </c>
      <c r="H525" t="s">
        <v>66</v>
      </c>
      <c r="I525">
        <v>183</v>
      </c>
      <c r="J525">
        <v>93</v>
      </c>
      <c r="K525">
        <v>5</v>
      </c>
      <c r="L525" t="s">
        <v>67</v>
      </c>
      <c r="M525">
        <v>95</v>
      </c>
      <c r="N525" t="s">
        <v>2998</v>
      </c>
      <c r="O525" t="s">
        <v>2998</v>
      </c>
      <c r="P525">
        <v>3</v>
      </c>
      <c r="Q525" t="s">
        <v>68</v>
      </c>
      <c r="R525" t="s">
        <v>84</v>
      </c>
      <c r="S525">
        <v>8</v>
      </c>
      <c r="T525" t="s">
        <v>2999</v>
      </c>
      <c r="U525" t="s">
        <v>3053</v>
      </c>
      <c r="V525" t="s">
        <v>3001</v>
      </c>
      <c r="W525">
        <v>17.784389999999998</v>
      </c>
    </row>
    <row r="526" spans="1:23" x14ac:dyDescent="0.25">
      <c r="A526">
        <v>525</v>
      </c>
      <c r="B526" t="s">
        <v>60</v>
      </c>
      <c r="C526">
        <v>16.100000000000001</v>
      </c>
      <c r="D526">
        <v>774.99234100000001</v>
      </c>
      <c r="E526">
        <v>1187.4687510000001</v>
      </c>
      <c r="F526" t="s">
        <v>120</v>
      </c>
      <c r="G526">
        <v>640</v>
      </c>
      <c r="H526" t="s">
        <v>176</v>
      </c>
      <c r="I526">
        <v>141</v>
      </c>
      <c r="J526">
        <v>1</v>
      </c>
      <c r="K526" t="s">
        <v>2976</v>
      </c>
      <c r="L526" t="s">
        <v>156</v>
      </c>
      <c r="M526">
        <v>95</v>
      </c>
      <c r="N526" t="s">
        <v>2998</v>
      </c>
      <c r="O526" t="s">
        <v>2998</v>
      </c>
      <c r="P526">
        <v>4</v>
      </c>
      <c r="Q526" t="s">
        <v>227</v>
      </c>
      <c r="R526" t="s">
        <v>69</v>
      </c>
      <c r="S526">
        <v>77</v>
      </c>
      <c r="T526" t="s">
        <v>3023</v>
      </c>
      <c r="U526" t="s">
        <v>3013</v>
      </c>
      <c r="V526" t="s">
        <v>3018</v>
      </c>
      <c r="W526">
        <v>0.29343000000000002</v>
      </c>
    </row>
    <row r="527" spans="1:23" x14ac:dyDescent="0.25">
      <c r="A527">
        <v>526</v>
      </c>
      <c r="B527" t="s">
        <v>60</v>
      </c>
      <c r="C527">
        <v>9.02</v>
      </c>
      <c r="D527">
        <v>1306.863994</v>
      </c>
      <c r="E527">
        <v>36493.249145000002</v>
      </c>
      <c r="F527" t="s">
        <v>485</v>
      </c>
      <c r="G527">
        <v>640</v>
      </c>
      <c r="H527" t="s">
        <v>66</v>
      </c>
      <c r="I527">
        <v>183</v>
      </c>
      <c r="J527">
        <v>75</v>
      </c>
      <c r="K527">
        <v>6</v>
      </c>
      <c r="L527" t="s">
        <v>67</v>
      </c>
      <c r="M527">
        <v>95</v>
      </c>
      <c r="N527" t="s">
        <v>2998</v>
      </c>
      <c r="O527" t="s">
        <v>2998</v>
      </c>
      <c r="P527">
        <v>1</v>
      </c>
      <c r="Q527" t="s">
        <v>68</v>
      </c>
      <c r="R527" t="s">
        <v>234</v>
      </c>
      <c r="S527">
        <v>8</v>
      </c>
      <c r="T527" t="s">
        <v>2999</v>
      </c>
      <c r="U527" t="s">
        <v>3062</v>
      </c>
      <c r="V527" t="s">
        <v>3001</v>
      </c>
      <c r="W527">
        <v>9.0176780000000001</v>
      </c>
    </row>
    <row r="528" spans="1:23" x14ac:dyDescent="0.25">
      <c r="A528">
        <v>527</v>
      </c>
      <c r="B528" t="s">
        <v>60</v>
      </c>
      <c r="C528">
        <v>1.05</v>
      </c>
      <c r="D528">
        <v>376.72096399999998</v>
      </c>
      <c r="E528">
        <v>4239.9529210000001</v>
      </c>
      <c r="F528" t="s">
        <v>308</v>
      </c>
      <c r="G528">
        <v>640</v>
      </c>
      <c r="H528" t="s">
        <v>155</v>
      </c>
      <c r="I528">
        <v>101</v>
      </c>
      <c r="J528">
        <v>1</v>
      </c>
      <c r="K528" t="s">
        <v>2976</v>
      </c>
      <c r="L528" t="s">
        <v>156</v>
      </c>
      <c r="M528">
        <v>91</v>
      </c>
      <c r="N528" t="s">
        <v>2998</v>
      </c>
      <c r="O528" t="s">
        <v>2998</v>
      </c>
      <c r="P528">
        <v>2</v>
      </c>
      <c r="Q528" t="s">
        <v>157</v>
      </c>
      <c r="R528" t="s">
        <v>309</v>
      </c>
      <c r="S528">
        <v>77</v>
      </c>
      <c r="T528" t="s">
        <v>3019</v>
      </c>
      <c r="U528" t="s">
        <v>3020</v>
      </c>
      <c r="V528" t="s">
        <v>3018</v>
      </c>
      <c r="W528">
        <v>1.047715</v>
      </c>
    </row>
    <row r="529" spans="1:23" x14ac:dyDescent="0.25">
      <c r="A529">
        <v>528</v>
      </c>
      <c r="B529" t="s">
        <v>60</v>
      </c>
      <c r="C529">
        <v>21.67</v>
      </c>
      <c r="D529">
        <v>1628.3149800000001</v>
      </c>
      <c r="E529">
        <v>87682.559752000001</v>
      </c>
      <c r="F529" t="s">
        <v>485</v>
      </c>
      <c r="G529">
        <v>640</v>
      </c>
      <c r="H529" t="s">
        <v>66</v>
      </c>
      <c r="I529">
        <v>183</v>
      </c>
      <c r="J529">
        <v>85</v>
      </c>
      <c r="K529">
        <v>6</v>
      </c>
      <c r="L529" t="s">
        <v>67</v>
      </c>
      <c r="M529">
        <v>95</v>
      </c>
      <c r="N529" t="s">
        <v>2998</v>
      </c>
      <c r="O529" t="s">
        <v>2998</v>
      </c>
      <c r="P529">
        <v>1</v>
      </c>
      <c r="Q529" t="s">
        <v>68</v>
      </c>
      <c r="R529" t="s">
        <v>234</v>
      </c>
      <c r="S529">
        <v>8</v>
      </c>
      <c r="T529" t="s">
        <v>2999</v>
      </c>
      <c r="U529" t="s">
        <v>3062</v>
      </c>
      <c r="V529" t="s">
        <v>3001</v>
      </c>
      <c r="W529">
        <v>21.666830000000001</v>
      </c>
    </row>
    <row r="530" spans="1:23" x14ac:dyDescent="0.25">
      <c r="A530">
        <v>529</v>
      </c>
      <c r="B530" t="s">
        <v>60</v>
      </c>
      <c r="C530">
        <v>2.67</v>
      </c>
      <c r="D530">
        <v>531.59475199999997</v>
      </c>
      <c r="E530">
        <v>10816.972288000001</v>
      </c>
      <c r="F530" t="s">
        <v>81</v>
      </c>
      <c r="G530">
        <v>640</v>
      </c>
      <c r="H530" t="s">
        <v>66</v>
      </c>
      <c r="I530">
        <v>161</v>
      </c>
      <c r="J530">
        <v>70</v>
      </c>
      <c r="K530">
        <v>5</v>
      </c>
      <c r="L530" t="s">
        <v>67</v>
      </c>
      <c r="M530">
        <v>95</v>
      </c>
      <c r="N530" t="s">
        <v>2998</v>
      </c>
      <c r="O530" t="s">
        <v>2998</v>
      </c>
      <c r="P530">
        <v>3</v>
      </c>
      <c r="Q530" t="s">
        <v>68</v>
      </c>
      <c r="R530" t="s">
        <v>84</v>
      </c>
      <c r="S530">
        <v>8</v>
      </c>
      <c r="T530" t="s">
        <v>2999</v>
      </c>
      <c r="U530" t="s">
        <v>3053</v>
      </c>
      <c r="V530" t="s">
        <v>3001</v>
      </c>
      <c r="W530">
        <v>2.6729319999999999</v>
      </c>
    </row>
    <row r="531" spans="1:23" x14ac:dyDescent="0.25">
      <c r="A531">
        <v>530</v>
      </c>
      <c r="B531" t="s">
        <v>60</v>
      </c>
      <c r="C531">
        <v>3.81</v>
      </c>
      <c r="D531">
        <v>614.208437</v>
      </c>
      <c r="E531">
        <v>15429.314453000001</v>
      </c>
      <c r="F531" t="s">
        <v>308</v>
      </c>
      <c r="G531">
        <v>640</v>
      </c>
      <c r="H531" t="s">
        <v>155</v>
      </c>
      <c r="I531">
        <v>101</v>
      </c>
      <c r="J531">
        <v>2</v>
      </c>
      <c r="K531" t="s">
        <v>2976</v>
      </c>
      <c r="L531" t="s">
        <v>156</v>
      </c>
      <c r="M531">
        <v>90</v>
      </c>
      <c r="N531" t="s">
        <v>2998</v>
      </c>
      <c r="O531" t="s">
        <v>2998</v>
      </c>
      <c r="P531">
        <v>2</v>
      </c>
      <c r="Q531" t="s">
        <v>157</v>
      </c>
      <c r="R531" t="s">
        <v>309</v>
      </c>
      <c r="S531">
        <v>8</v>
      </c>
      <c r="T531" t="s">
        <v>3019</v>
      </c>
      <c r="U531" t="s">
        <v>3020</v>
      </c>
      <c r="V531" t="s">
        <v>3018</v>
      </c>
      <c r="W531">
        <v>3.8126669999999998</v>
      </c>
    </row>
    <row r="532" spans="1:23" x14ac:dyDescent="0.25">
      <c r="A532">
        <v>531</v>
      </c>
      <c r="B532" t="s">
        <v>60</v>
      </c>
      <c r="C532">
        <v>16.920000000000002</v>
      </c>
      <c r="D532">
        <v>2385.59627</v>
      </c>
      <c r="E532">
        <v>68458.549241000001</v>
      </c>
      <c r="F532" t="s">
        <v>90</v>
      </c>
      <c r="G532">
        <v>640</v>
      </c>
      <c r="H532" t="s">
        <v>66</v>
      </c>
      <c r="I532">
        <v>183</v>
      </c>
      <c r="J532">
        <v>85</v>
      </c>
      <c r="K532">
        <v>5</v>
      </c>
      <c r="L532" t="s">
        <v>67</v>
      </c>
      <c r="M532">
        <v>95</v>
      </c>
      <c r="N532" t="s">
        <v>2998</v>
      </c>
      <c r="O532" t="s">
        <v>2998</v>
      </c>
      <c r="P532">
        <v>3</v>
      </c>
      <c r="Q532" t="s">
        <v>68</v>
      </c>
      <c r="R532" t="s">
        <v>69</v>
      </c>
      <c r="S532">
        <v>9</v>
      </c>
      <c r="T532" t="s">
        <v>2999</v>
      </c>
      <c r="U532" t="s">
        <v>3010</v>
      </c>
      <c r="V532" t="s">
        <v>3001</v>
      </c>
      <c r="W532">
        <v>16.91648</v>
      </c>
    </row>
    <row r="533" spans="1:23" x14ac:dyDescent="0.25">
      <c r="A533">
        <v>532</v>
      </c>
      <c r="B533" t="s">
        <v>60</v>
      </c>
      <c r="C533">
        <v>14.83</v>
      </c>
      <c r="D533">
        <v>1094.690165</v>
      </c>
      <c r="E533">
        <v>59116.568382999998</v>
      </c>
      <c r="F533" t="s">
        <v>120</v>
      </c>
      <c r="G533">
        <v>640</v>
      </c>
      <c r="H533" t="s">
        <v>136</v>
      </c>
      <c r="I533">
        <v>101</v>
      </c>
      <c r="J533">
        <v>10</v>
      </c>
      <c r="K533">
        <v>4</v>
      </c>
      <c r="L533" t="s">
        <v>91</v>
      </c>
      <c r="M533">
        <v>95</v>
      </c>
      <c r="N533" t="s">
        <v>2998</v>
      </c>
      <c r="O533" t="s">
        <v>2998</v>
      </c>
      <c r="P533">
        <v>4</v>
      </c>
      <c r="Q533" t="s">
        <v>83</v>
      </c>
      <c r="R533" t="s">
        <v>69</v>
      </c>
      <c r="S533">
        <v>4</v>
      </c>
      <c r="T533" t="s">
        <v>3014</v>
      </c>
      <c r="U533" t="s">
        <v>3013</v>
      </c>
      <c r="V533" t="s">
        <v>3004</v>
      </c>
      <c r="W533">
        <v>14.60802</v>
      </c>
    </row>
    <row r="534" spans="1:23" x14ac:dyDescent="0.25">
      <c r="A534">
        <v>533</v>
      </c>
      <c r="B534" t="s">
        <v>60</v>
      </c>
      <c r="C534">
        <v>3.18</v>
      </c>
      <c r="D534">
        <v>601.24174100000005</v>
      </c>
      <c r="E534">
        <v>12876.97604</v>
      </c>
      <c r="F534" t="s">
        <v>485</v>
      </c>
      <c r="G534">
        <v>640</v>
      </c>
      <c r="H534" t="s">
        <v>208</v>
      </c>
      <c r="I534">
        <v>183</v>
      </c>
      <c r="J534">
        <v>70</v>
      </c>
      <c r="K534">
        <v>5</v>
      </c>
      <c r="L534" t="s">
        <v>67</v>
      </c>
      <c r="M534">
        <v>95</v>
      </c>
      <c r="N534" t="s">
        <v>2998</v>
      </c>
      <c r="O534" t="s">
        <v>2998</v>
      </c>
      <c r="P534">
        <v>1</v>
      </c>
      <c r="Q534" t="s">
        <v>68</v>
      </c>
      <c r="R534" t="s">
        <v>234</v>
      </c>
      <c r="S534">
        <v>8</v>
      </c>
      <c r="T534" t="s">
        <v>3006</v>
      </c>
      <c r="U534" t="s">
        <v>3062</v>
      </c>
      <c r="V534" t="s">
        <v>3008</v>
      </c>
      <c r="W534">
        <v>3.1819700000000002</v>
      </c>
    </row>
    <row r="535" spans="1:23" x14ac:dyDescent="0.25">
      <c r="A535">
        <v>534</v>
      </c>
      <c r="B535" t="s">
        <v>60</v>
      </c>
      <c r="C535">
        <v>11.16</v>
      </c>
      <c r="D535">
        <v>1033.362028</v>
      </c>
      <c r="E535">
        <v>45154.175968000003</v>
      </c>
      <c r="F535" t="s">
        <v>239</v>
      </c>
      <c r="G535">
        <v>640</v>
      </c>
      <c r="H535" t="s">
        <v>66</v>
      </c>
      <c r="I535">
        <v>183</v>
      </c>
      <c r="J535">
        <v>93</v>
      </c>
      <c r="K535">
        <v>5</v>
      </c>
      <c r="L535" t="s">
        <v>82</v>
      </c>
      <c r="M535">
        <v>97</v>
      </c>
      <c r="N535" t="s">
        <v>2998</v>
      </c>
      <c r="O535" t="s">
        <v>2998</v>
      </c>
      <c r="P535">
        <v>3</v>
      </c>
      <c r="Q535" t="s">
        <v>98</v>
      </c>
      <c r="R535" t="s">
        <v>69</v>
      </c>
      <c r="S535">
        <v>77</v>
      </c>
      <c r="T535" t="s">
        <v>2999</v>
      </c>
      <c r="U535" t="s">
        <v>3033</v>
      </c>
      <c r="V535" t="s">
        <v>3001</v>
      </c>
      <c r="W535">
        <v>11.15784</v>
      </c>
    </row>
    <row r="536" spans="1:23" x14ac:dyDescent="0.25">
      <c r="A536">
        <v>535</v>
      </c>
      <c r="B536" t="s">
        <v>60</v>
      </c>
      <c r="C536">
        <v>17.53</v>
      </c>
      <c r="D536">
        <v>1265.1210840000001</v>
      </c>
      <c r="E536">
        <v>70941.811025999996</v>
      </c>
      <c r="F536" t="s">
        <v>636</v>
      </c>
      <c r="G536">
        <v>640</v>
      </c>
      <c r="H536" t="s">
        <v>66</v>
      </c>
      <c r="I536">
        <v>161</v>
      </c>
      <c r="J536">
        <v>70</v>
      </c>
      <c r="K536">
        <v>5</v>
      </c>
      <c r="L536" t="s">
        <v>67</v>
      </c>
      <c r="M536">
        <v>95</v>
      </c>
      <c r="N536" t="s">
        <v>2998</v>
      </c>
      <c r="O536" t="s">
        <v>2998</v>
      </c>
      <c r="P536">
        <v>3</v>
      </c>
      <c r="Q536" t="s">
        <v>68</v>
      </c>
      <c r="R536" t="s">
        <v>69</v>
      </c>
      <c r="S536">
        <v>8</v>
      </c>
      <c r="T536" t="s">
        <v>2999</v>
      </c>
      <c r="U536" t="s">
        <v>3024</v>
      </c>
      <c r="V536" t="s">
        <v>3001</v>
      </c>
      <c r="W536">
        <v>17.530100000000001</v>
      </c>
    </row>
    <row r="537" spans="1:23" x14ac:dyDescent="0.25">
      <c r="A537">
        <v>536</v>
      </c>
      <c r="B537" t="s">
        <v>60</v>
      </c>
      <c r="C537">
        <v>16.989999999999998</v>
      </c>
      <c r="D537">
        <v>1692.3756900000001</v>
      </c>
      <c r="E537">
        <v>68745.870981999993</v>
      </c>
      <c r="F537" t="s">
        <v>279</v>
      </c>
      <c r="G537">
        <v>640</v>
      </c>
      <c r="H537" t="s">
        <v>208</v>
      </c>
      <c r="I537">
        <v>183</v>
      </c>
      <c r="J537">
        <v>65</v>
      </c>
      <c r="K537">
        <v>5</v>
      </c>
      <c r="L537" t="s">
        <v>67</v>
      </c>
      <c r="M537">
        <v>95</v>
      </c>
      <c r="N537" t="s">
        <v>2998</v>
      </c>
      <c r="O537" t="s">
        <v>2998</v>
      </c>
      <c r="P537">
        <v>3</v>
      </c>
      <c r="Q537" t="s">
        <v>68</v>
      </c>
      <c r="R537" t="s">
        <v>143</v>
      </c>
      <c r="S537">
        <v>8</v>
      </c>
      <c r="T537" t="s">
        <v>3006</v>
      </c>
      <c r="U537" t="s">
        <v>3047</v>
      </c>
      <c r="V537" t="s">
        <v>3008</v>
      </c>
      <c r="W537">
        <v>16.987469999999998</v>
      </c>
    </row>
    <row r="538" spans="1:23" x14ac:dyDescent="0.25">
      <c r="A538">
        <v>537</v>
      </c>
      <c r="B538" t="s">
        <v>60</v>
      </c>
      <c r="C538">
        <v>5.25</v>
      </c>
      <c r="D538">
        <v>940.95138599999996</v>
      </c>
      <c r="E538">
        <v>21228.482427999999</v>
      </c>
      <c r="F538" t="s">
        <v>279</v>
      </c>
      <c r="G538">
        <v>640</v>
      </c>
      <c r="H538" t="s">
        <v>208</v>
      </c>
      <c r="I538">
        <v>102</v>
      </c>
      <c r="J538">
        <v>60</v>
      </c>
      <c r="K538">
        <v>5</v>
      </c>
      <c r="L538" t="s">
        <v>67</v>
      </c>
      <c r="M538">
        <v>95</v>
      </c>
      <c r="N538" t="s">
        <v>2998</v>
      </c>
      <c r="O538" t="s">
        <v>2998</v>
      </c>
      <c r="P538">
        <v>3</v>
      </c>
      <c r="Q538" t="s">
        <v>68</v>
      </c>
      <c r="R538" t="s">
        <v>143</v>
      </c>
      <c r="S538">
        <v>8</v>
      </c>
      <c r="T538" t="s">
        <v>3006</v>
      </c>
      <c r="U538" t="s">
        <v>3047</v>
      </c>
      <c r="V538" t="s">
        <v>3008</v>
      </c>
      <c r="W538">
        <v>5.2456719999999999</v>
      </c>
    </row>
    <row r="539" spans="1:23" x14ac:dyDescent="0.25">
      <c r="A539">
        <v>538</v>
      </c>
      <c r="B539" t="s">
        <v>60</v>
      </c>
      <c r="C539">
        <v>3.35</v>
      </c>
      <c r="D539">
        <v>858.88812099999996</v>
      </c>
      <c r="E539">
        <v>13548.407078</v>
      </c>
      <c r="F539" t="s">
        <v>599</v>
      </c>
      <c r="G539">
        <v>640</v>
      </c>
      <c r="H539" t="s">
        <v>208</v>
      </c>
      <c r="I539">
        <v>102</v>
      </c>
      <c r="J539">
        <v>65</v>
      </c>
      <c r="K539">
        <v>6</v>
      </c>
      <c r="L539" t="s">
        <v>67</v>
      </c>
      <c r="M539">
        <v>95</v>
      </c>
      <c r="N539" t="s">
        <v>2998</v>
      </c>
      <c r="O539" t="s">
        <v>2998</v>
      </c>
      <c r="P539">
        <v>1</v>
      </c>
      <c r="Q539" t="s">
        <v>68</v>
      </c>
      <c r="R539" t="s">
        <v>234</v>
      </c>
      <c r="S539">
        <v>8</v>
      </c>
      <c r="T539" t="s">
        <v>3006</v>
      </c>
      <c r="U539" t="s">
        <v>3056</v>
      </c>
      <c r="V539" t="s">
        <v>3008</v>
      </c>
      <c r="W539">
        <v>3.3478840000000001</v>
      </c>
    </row>
    <row r="540" spans="1:23" x14ac:dyDescent="0.25">
      <c r="A540">
        <v>539</v>
      </c>
      <c r="B540" t="s">
        <v>60</v>
      </c>
      <c r="C540">
        <v>11.32</v>
      </c>
      <c r="D540">
        <v>91.568186999999995</v>
      </c>
      <c r="E540">
        <v>207.351136</v>
      </c>
      <c r="F540" t="s">
        <v>308</v>
      </c>
      <c r="G540">
        <v>640</v>
      </c>
      <c r="H540" t="s">
        <v>155</v>
      </c>
      <c r="I540">
        <v>101</v>
      </c>
      <c r="J540">
        <v>1</v>
      </c>
      <c r="K540" t="s">
        <v>2976</v>
      </c>
      <c r="L540" t="s">
        <v>156</v>
      </c>
      <c r="M540">
        <v>90</v>
      </c>
      <c r="N540" t="s">
        <v>2998</v>
      </c>
      <c r="O540" t="s">
        <v>2998</v>
      </c>
      <c r="P540">
        <v>2</v>
      </c>
      <c r="Q540" t="s">
        <v>157</v>
      </c>
      <c r="R540" t="s">
        <v>309</v>
      </c>
      <c r="S540">
        <v>88</v>
      </c>
      <c r="T540" t="s">
        <v>3019</v>
      </c>
      <c r="U540" t="s">
        <v>3020</v>
      </c>
      <c r="V540" t="s">
        <v>3018</v>
      </c>
      <c r="W540">
        <v>5.1237999999999999E-2</v>
      </c>
    </row>
    <row r="541" spans="1:23" x14ac:dyDescent="0.25">
      <c r="A541">
        <v>540</v>
      </c>
      <c r="B541" t="s">
        <v>60</v>
      </c>
      <c r="C541">
        <v>5.08</v>
      </c>
      <c r="D541">
        <v>1371.9578489999999</v>
      </c>
      <c r="E541">
        <v>20538.783739999999</v>
      </c>
      <c r="F541" t="s">
        <v>308</v>
      </c>
      <c r="G541">
        <v>640</v>
      </c>
      <c r="H541" t="s">
        <v>155</v>
      </c>
      <c r="I541">
        <v>101</v>
      </c>
      <c r="J541">
        <v>2</v>
      </c>
      <c r="K541" t="s">
        <v>2976</v>
      </c>
      <c r="L541" t="s">
        <v>156</v>
      </c>
      <c r="M541">
        <v>90</v>
      </c>
      <c r="N541" t="s">
        <v>2998</v>
      </c>
      <c r="O541" t="s">
        <v>2998</v>
      </c>
      <c r="P541">
        <v>2</v>
      </c>
      <c r="Q541" t="s">
        <v>157</v>
      </c>
      <c r="R541" t="s">
        <v>309</v>
      </c>
      <c r="S541">
        <v>8</v>
      </c>
      <c r="T541" t="s">
        <v>3019</v>
      </c>
      <c r="U541" t="s">
        <v>3020</v>
      </c>
      <c r="V541" t="s">
        <v>3018</v>
      </c>
      <c r="W541">
        <v>5.0752439999999996</v>
      </c>
    </row>
    <row r="542" spans="1:23" x14ac:dyDescent="0.25">
      <c r="A542">
        <v>541</v>
      </c>
      <c r="B542" t="s">
        <v>60</v>
      </c>
      <c r="C542">
        <v>25.41</v>
      </c>
      <c r="D542">
        <v>1696.2991030000001</v>
      </c>
      <c r="E542">
        <v>102838.27304</v>
      </c>
      <c r="F542" t="s">
        <v>120</v>
      </c>
      <c r="G542">
        <v>640</v>
      </c>
      <c r="H542" t="s">
        <v>530</v>
      </c>
      <c r="I542">
        <v>183</v>
      </c>
      <c r="J542">
        <v>80</v>
      </c>
      <c r="K542">
        <v>5</v>
      </c>
      <c r="L542" t="s">
        <v>82</v>
      </c>
      <c r="M542">
        <v>95</v>
      </c>
      <c r="N542" t="s">
        <v>2998</v>
      </c>
      <c r="O542" t="s">
        <v>2998</v>
      </c>
      <c r="P542">
        <v>4</v>
      </c>
      <c r="Q542" t="s">
        <v>92</v>
      </c>
      <c r="R542" t="s">
        <v>69</v>
      </c>
      <c r="S542">
        <v>77</v>
      </c>
      <c r="T542" t="s">
        <v>3021</v>
      </c>
      <c r="U542" t="s">
        <v>3013</v>
      </c>
      <c r="V542" t="s">
        <v>3026</v>
      </c>
      <c r="W542">
        <v>25.41189</v>
      </c>
    </row>
    <row r="543" spans="1:23" x14ac:dyDescent="0.25">
      <c r="A543">
        <v>542</v>
      </c>
      <c r="B543" t="s">
        <v>60</v>
      </c>
      <c r="C543">
        <v>25.64</v>
      </c>
      <c r="D543">
        <v>1836.504349</v>
      </c>
      <c r="E543">
        <v>103771.62633299999</v>
      </c>
      <c r="F543" t="s">
        <v>81</v>
      </c>
      <c r="G543">
        <v>640</v>
      </c>
      <c r="H543" t="s">
        <v>66</v>
      </c>
      <c r="I543">
        <v>183</v>
      </c>
      <c r="J543">
        <v>75</v>
      </c>
      <c r="K543">
        <v>5</v>
      </c>
      <c r="L543" t="s">
        <v>67</v>
      </c>
      <c r="M543">
        <v>95</v>
      </c>
      <c r="N543" t="s">
        <v>2998</v>
      </c>
      <c r="O543" t="s">
        <v>2998</v>
      </c>
      <c r="P543">
        <v>3</v>
      </c>
      <c r="Q543" t="s">
        <v>68</v>
      </c>
      <c r="R543" t="s">
        <v>84</v>
      </c>
      <c r="S543">
        <v>8</v>
      </c>
      <c r="T543" t="s">
        <v>2999</v>
      </c>
      <c r="U543" t="s">
        <v>3053</v>
      </c>
      <c r="V543" t="s">
        <v>3001</v>
      </c>
      <c r="W543">
        <v>25.642530000000001</v>
      </c>
    </row>
    <row r="544" spans="1:23" x14ac:dyDescent="0.25">
      <c r="A544">
        <v>543</v>
      </c>
      <c r="B544" t="s">
        <v>60</v>
      </c>
      <c r="C544">
        <v>0.54</v>
      </c>
      <c r="D544">
        <v>268.71319399999999</v>
      </c>
      <c r="E544">
        <v>2167.261113</v>
      </c>
      <c r="F544" t="s">
        <v>170</v>
      </c>
      <c r="G544">
        <v>640</v>
      </c>
      <c r="H544" t="s">
        <v>155</v>
      </c>
      <c r="I544">
        <v>101</v>
      </c>
      <c r="J544" t="s">
        <v>2998</v>
      </c>
      <c r="K544" t="s">
        <v>2976</v>
      </c>
      <c r="L544" t="s">
        <v>171</v>
      </c>
      <c r="M544">
        <v>90</v>
      </c>
      <c r="N544" t="s">
        <v>2998</v>
      </c>
      <c r="O544" t="s">
        <v>2998</v>
      </c>
      <c r="P544">
        <v>2</v>
      </c>
      <c r="Q544" t="s">
        <v>157</v>
      </c>
      <c r="R544" t="s">
        <v>172</v>
      </c>
      <c r="S544" t="s">
        <v>2998</v>
      </c>
      <c r="T544" t="s">
        <v>3019</v>
      </c>
      <c r="U544" t="s">
        <v>3044</v>
      </c>
      <c r="V544" t="s">
        <v>3018</v>
      </c>
      <c r="W544">
        <v>0.53554199999999996</v>
      </c>
    </row>
    <row r="545" spans="1:23" x14ac:dyDescent="0.25">
      <c r="A545">
        <v>544</v>
      </c>
      <c r="B545" t="s">
        <v>60</v>
      </c>
      <c r="C545">
        <v>5.87</v>
      </c>
      <c r="D545">
        <v>937.013777</v>
      </c>
      <c r="E545">
        <v>23743.386978999999</v>
      </c>
      <c r="F545" t="s">
        <v>279</v>
      </c>
      <c r="G545">
        <v>640</v>
      </c>
      <c r="H545" t="s">
        <v>208</v>
      </c>
      <c r="I545">
        <v>183</v>
      </c>
      <c r="J545">
        <v>87</v>
      </c>
      <c r="K545">
        <v>5</v>
      </c>
      <c r="L545" t="s">
        <v>67</v>
      </c>
      <c r="M545">
        <v>95</v>
      </c>
      <c r="N545" t="s">
        <v>2998</v>
      </c>
      <c r="O545" t="s">
        <v>2998</v>
      </c>
      <c r="P545">
        <v>3</v>
      </c>
      <c r="Q545" t="s">
        <v>98</v>
      </c>
      <c r="R545" t="s">
        <v>143</v>
      </c>
      <c r="S545">
        <v>88</v>
      </c>
      <c r="T545" t="s">
        <v>3006</v>
      </c>
      <c r="U545" t="s">
        <v>3047</v>
      </c>
      <c r="V545" t="s">
        <v>3008</v>
      </c>
      <c r="W545">
        <v>5.8671189999999998</v>
      </c>
    </row>
    <row r="546" spans="1:23" x14ac:dyDescent="0.25">
      <c r="A546">
        <v>545</v>
      </c>
      <c r="B546" t="s">
        <v>60</v>
      </c>
      <c r="C546">
        <v>2.48</v>
      </c>
      <c r="D546">
        <v>634.22069899999997</v>
      </c>
      <c r="E546">
        <v>10025.78867</v>
      </c>
      <c r="F546" t="s">
        <v>81</v>
      </c>
      <c r="G546">
        <v>640</v>
      </c>
      <c r="H546" t="s">
        <v>66</v>
      </c>
      <c r="I546">
        <v>161</v>
      </c>
      <c r="J546">
        <v>85</v>
      </c>
      <c r="K546">
        <v>5</v>
      </c>
      <c r="L546" t="s">
        <v>67</v>
      </c>
      <c r="M546">
        <v>95</v>
      </c>
      <c r="N546" t="s">
        <v>2998</v>
      </c>
      <c r="O546" t="s">
        <v>2998</v>
      </c>
      <c r="P546">
        <v>3</v>
      </c>
      <c r="Q546" t="s">
        <v>68</v>
      </c>
      <c r="R546" t="s">
        <v>84</v>
      </c>
      <c r="S546">
        <v>8</v>
      </c>
      <c r="T546" t="s">
        <v>2999</v>
      </c>
      <c r="U546" t="s">
        <v>3053</v>
      </c>
      <c r="V546" t="s">
        <v>3001</v>
      </c>
      <c r="W546">
        <v>2.4774259999999999</v>
      </c>
    </row>
    <row r="547" spans="1:23" x14ac:dyDescent="0.25">
      <c r="A547">
        <v>546</v>
      </c>
      <c r="B547" t="s">
        <v>60</v>
      </c>
      <c r="C547">
        <v>4.08</v>
      </c>
      <c r="D547">
        <v>685.82433100000003</v>
      </c>
      <c r="E547">
        <v>16495.815414000001</v>
      </c>
      <c r="F547" t="s">
        <v>270</v>
      </c>
      <c r="G547">
        <v>640</v>
      </c>
      <c r="H547" t="s">
        <v>208</v>
      </c>
      <c r="I547">
        <v>102</v>
      </c>
      <c r="J547">
        <v>70</v>
      </c>
      <c r="K547">
        <v>5</v>
      </c>
      <c r="L547" t="s">
        <v>82</v>
      </c>
      <c r="M547">
        <v>95</v>
      </c>
      <c r="N547" t="s">
        <v>2998</v>
      </c>
      <c r="O547" t="s">
        <v>2998</v>
      </c>
      <c r="P547">
        <v>1</v>
      </c>
      <c r="Q547" t="s">
        <v>98</v>
      </c>
      <c r="R547" t="s">
        <v>234</v>
      </c>
      <c r="S547">
        <v>88</v>
      </c>
      <c r="T547" t="s">
        <v>3006</v>
      </c>
      <c r="U547" t="s">
        <v>3009</v>
      </c>
      <c r="V547" t="s">
        <v>3008</v>
      </c>
      <c r="W547">
        <v>4.0762049999999999</v>
      </c>
    </row>
    <row r="548" spans="1:23" x14ac:dyDescent="0.25">
      <c r="A548">
        <v>547</v>
      </c>
      <c r="B548" t="s">
        <v>60</v>
      </c>
      <c r="C548">
        <v>18.73</v>
      </c>
      <c r="D548">
        <v>1875.189116</v>
      </c>
      <c r="E548">
        <v>75814.162473999997</v>
      </c>
      <c r="F548" t="s">
        <v>485</v>
      </c>
      <c r="G548">
        <v>640</v>
      </c>
      <c r="H548" t="s">
        <v>66</v>
      </c>
      <c r="I548">
        <v>183</v>
      </c>
      <c r="J548">
        <v>80</v>
      </c>
      <c r="K548">
        <v>6</v>
      </c>
      <c r="L548" t="s">
        <v>67</v>
      </c>
      <c r="M548">
        <v>95</v>
      </c>
      <c r="N548" t="s">
        <v>2998</v>
      </c>
      <c r="O548" t="s">
        <v>2998</v>
      </c>
      <c r="P548">
        <v>1</v>
      </c>
      <c r="Q548" t="s">
        <v>68</v>
      </c>
      <c r="R548" t="s">
        <v>234</v>
      </c>
      <c r="S548">
        <v>8</v>
      </c>
      <c r="T548" t="s">
        <v>2999</v>
      </c>
      <c r="U548" t="s">
        <v>3062</v>
      </c>
      <c r="V548" t="s">
        <v>3001</v>
      </c>
      <c r="W548">
        <v>18.734089999999998</v>
      </c>
    </row>
    <row r="549" spans="1:23" x14ac:dyDescent="0.25">
      <c r="A549">
        <v>548</v>
      </c>
      <c r="B549" t="s">
        <v>60</v>
      </c>
      <c r="C549">
        <v>3.43</v>
      </c>
      <c r="D549">
        <v>481.03944899999999</v>
      </c>
      <c r="E549">
        <v>13882.880917</v>
      </c>
      <c r="F549" t="s">
        <v>636</v>
      </c>
      <c r="G549">
        <v>640</v>
      </c>
      <c r="H549" t="s">
        <v>66</v>
      </c>
      <c r="I549">
        <v>183</v>
      </c>
      <c r="J549">
        <v>90</v>
      </c>
      <c r="K549">
        <v>5</v>
      </c>
      <c r="L549" t="s">
        <v>67</v>
      </c>
      <c r="M549">
        <v>95</v>
      </c>
      <c r="N549" t="s">
        <v>2998</v>
      </c>
      <c r="O549" t="s">
        <v>2998</v>
      </c>
      <c r="P549">
        <v>3</v>
      </c>
      <c r="Q549" t="s">
        <v>68</v>
      </c>
      <c r="R549" t="s">
        <v>69</v>
      </c>
      <c r="S549">
        <v>8</v>
      </c>
      <c r="T549" t="s">
        <v>2999</v>
      </c>
      <c r="U549" t="s">
        <v>3024</v>
      </c>
      <c r="V549" t="s">
        <v>3001</v>
      </c>
      <c r="W549">
        <v>3.4305349999999999</v>
      </c>
    </row>
    <row r="550" spans="1:23" x14ac:dyDescent="0.25">
      <c r="A550">
        <v>549</v>
      </c>
      <c r="B550" t="s">
        <v>60</v>
      </c>
      <c r="C550">
        <v>3.9</v>
      </c>
      <c r="D550">
        <v>625.70604100000003</v>
      </c>
      <c r="E550">
        <v>15794.454508000001</v>
      </c>
      <c r="F550" t="s">
        <v>1509</v>
      </c>
      <c r="G550">
        <v>640</v>
      </c>
      <c r="H550" t="s">
        <v>97</v>
      </c>
      <c r="I550">
        <v>183</v>
      </c>
      <c r="J550">
        <v>70</v>
      </c>
      <c r="K550" t="s">
        <v>2976</v>
      </c>
      <c r="L550" t="s">
        <v>91</v>
      </c>
      <c r="M550">
        <v>95</v>
      </c>
      <c r="N550" t="s">
        <v>2998</v>
      </c>
      <c r="O550" t="s">
        <v>2998</v>
      </c>
      <c r="P550">
        <v>3</v>
      </c>
      <c r="Q550" t="s">
        <v>92</v>
      </c>
      <c r="R550" t="s">
        <v>143</v>
      </c>
      <c r="S550">
        <v>6</v>
      </c>
      <c r="T550" t="s">
        <v>3002</v>
      </c>
      <c r="U550" t="s">
        <v>3058</v>
      </c>
      <c r="V550" t="s">
        <v>3004</v>
      </c>
      <c r="W550">
        <v>3.902895</v>
      </c>
    </row>
    <row r="551" spans="1:23" x14ac:dyDescent="0.25">
      <c r="A551">
        <v>550</v>
      </c>
      <c r="B551" t="s">
        <v>60</v>
      </c>
      <c r="C551">
        <v>27.29</v>
      </c>
      <c r="D551">
        <v>3250.035527</v>
      </c>
      <c r="E551">
        <v>110424.144606</v>
      </c>
      <c r="F551" t="s">
        <v>142</v>
      </c>
      <c r="G551">
        <v>640</v>
      </c>
      <c r="H551" t="s">
        <v>66</v>
      </c>
      <c r="I551">
        <v>183</v>
      </c>
      <c r="J551">
        <v>85</v>
      </c>
      <c r="K551" t="s">
        <v>2976</v>
      </c>
      <c r="L551" t="s">
        <v>67</v>
      </c>
      <c r="M551">
        <v>95</v>
      </c>
      <c r="N551" t="s">
        <v>2998</v>
      </c>
      <c r="O551" t="s">
        <v>2998</v>
      </c>
      <c r="P551">
        <v>3</v>
      </c>
      <c r="Q551" t="s">
        <v>68</v>
      </c>
      <c r="R551" t="s">
        <v>143</v>
      </c>
      <c r="S551">
        <v>8</v>
      </c>
      <c r="T551" t="s">
        <v>2999</v>
      </c>
      <c r="U551" t="s">
        <v>3000</v>
      </c>
      <c r="V551" t="s">
        <v>3001</v>
      </c>
      <c r="W551">
        <v>27.2864</v>
      </c>
    </row>
    <row r="552" spans="1:23" x14ac:dyDescent="0.25">
      <c r="A552">
        <v>551</v>
      </c>
      <c r="B552" t="s">
        <v>60</v>
      </c>
      <c r="C552">
        <v>2.95</v>
      </c>
      <c r="D552">
        <v>457.63081299999999</v>
      </c>
      <c r="E552">
        <v>11953.660339</v>
      </c>
      <c r="F552" t="s">
        <v>81</v>
      </c>
      <c r="G552">
        <v>640</v>
      </c>
      <c r="H552" t="s">
        <v>208</v>
      </c>
      <c r="I552">
        <v>183</v>
      </c>
      <c r="J552">
        <v>85</v>
      </c>
      <c r="K552">
        <v>5</v>
      </c>
      <c r="L552" t="s">
        <v>82</v>
      </c>
      <c r="M552">
        <v>95</v>
      </c>
      <c r="N552" t="s">
        <v>2998</v>
      </c>
      <c r="O552" t="s">
        <v>2998</v>
      </c>
      <c r="P552">
        <v>3</v>
      </c>
      <c r="Q552" t="s">
        <v>98</v>
      </c>
      <c r="R552" t="s">
        <v>84</v>
      </c>
      <c r="S552">
        <v>77</v>
      </c>
      <c r="T552" t="s">
        <v>3006</v>
      </c>
      <c r="U552" t="s">
        <v>3053</v>
      </c>
      <c r="V552" t="s">
        <v>3008</v>
      </c>
      <c r="W552">
        <v>2.9538139999999999</v>
      </c>
    </row>
    <row r="553" spans="1:23" x14ac:dyDescent="0.25">
      <c r="A553">
        <v>552</v>
      </c>
      <c r="B553" t="s">
        <v>60</v>
      </c>
      <c r="C553">
        <v>3.33</v>
      </c>
      <c r="D553">
        <v>773.43259399999999</v>
      </c>
      <c r="E553">
        <v>13485.603429000001</v>
      </c>
      <c r="F553" t="s">
        <v>599</v>
      </c>
      <c r="G553">
        <v>640</v>
      </c>
      <c r="H553" t="s">
        <v>208</v>
      </c>
      <c r="I553">
        <v>102</v>
      </c>
      <c r="J553">
        <v>45</v>
      </c>
      <c r="K553">
        <v>6</v>
      </c>
      <c r="L553" t="s">
        <v>82</v>
      </c>
      <c r="M553">
        <v>95</v>
      </c>
      <c r="N553" t="s">
        <v>2998</v>
      </c>
      <c r="O553" t="s">
        <v>2998</v>
      </c>
      <c r="P553">
        <v>1</v>
      </c>
      <c r="Q553" t="s">
        <v>98</v>
      </c>
      <c r="R553" t="s">
        <v>234</v>
      </c>
      <c r="S553">
        <v>88</v>
      </c>
      <c r="T553" t="s">
        <v>3006</v>
      </c>
      <c r="U553" t="s">
        <v>3056</v>
      </c>
      <c r="V553" t="s">
        <v>3008</v>
      </c>
      <c r="W553">
        <v>3.3323649999999998</v>
      </c>
    </row>
    <row r="554" spans="1:23" x14ac:dyDescent="0.25">
      <c r="A554">
        <v>553</v>
      </c>
      <c r="B554" t="s">
        <v>60</v>
      </c>
      <c r="C554">
        <v>3.98</v>
      </c>
      <c r="D554">
        <v>568.12231399999996</v>
      </c>
      <c r="E554">
        <v>16104.985806000001</v>
      </c>
      <c r="F554" t="s">
        <v>308</v>
      </c>
      <c r="G554">
        <v>640</v>
      </c>
      <c r="H554" t="s">
        <v>155</v>
      </c>
      <c r="I554">
        <v>101</v>
      </c>
      <c r="J554">
        <v>1</v>
      </c>
      <c r="K554" t="s">
        <v>2976</v>
      </c>
      <c r="L554" t="s">
        <v>156</v>
      </c>
      <c r="M554">
        <v>90</v>
      </c>
      <c r="N554" t="s">
        <v>2998</v>
      </c>
      <c r="O554" t="s">
        <v>2998</v>
      </c>
      <c r="P554">
        <v>2</v>
      </c>
      <c r="Q554" t="s">
        <v>157</v>
      </c>
      <c r="R554" t="s">
        <v>309</v>
      </c>
      <c r="S554">
        <v>88</v>
      </c>
      <c r="T554" t="s">
        <v>3019</v>
      </c>
      <c r="U554" t="s">
        <v>3020</v>
      </c>
      <c r="V554" t="s">
        <v>3018</v>
      </c>
      <c r="W554">
        <v>3.9796290000000001</v>
      </c>
    </row>
    <row r="555" spans="1:23" x14ac:dyDescent="0.25">
      <c r="A555">
        <v>554</v>
      </c>
      <c r="B555" t="s">
        <v>60</v>
      </c>
      <c r="C555">
        <v>3.3</v>
      </c>
      <c r="D555">
        <v>948.27291000000002</v>
      </c>
      <c r="E555">
        <v>13337.198565000001</v>
      </c>
      <c r="F555" t="s">
        <v>485</v>
      </c>
      <c r="G555">
        <v>640</v>
      </c>
      <c r="H555" t="s">
        <v>66</v>
      </c>
      <c r="I555">
        <v>183</v>
      </c>
      <c r="J555">
        <v>88</v>
      </c>
      <c r="K555">
        <v>6</v>
      </c>
      <c r="L555" t="s">
        <v>67</v>
      </c>
      <c r="M555">
        <v>95</v>
      </c>
      <c r="N555" t="s">
        <v>2998</v>
      </c>
      <c r="O555" t="s">
        <v>2998</v>
      </c>
      <c r="P555">
        <v>1</v>
      </c>
      <c r="Q555" t="s">
        <v>68</v>
      </c>
      <c r="R555" t="s">
        <v>234</v>
      </c>
      <c r="S555">
        <v>8</v>
      </c>
      <c r="T555" t="s">
        <v>2999</v>
      </c>
      <c r="U555" t="s">
        <v>3062</v>
      </c>
      <c r="V555" t="s">
        <v>3001</v>
      </c>
      <c r="W555">
        <v>3.2956940000000001</v>
      </c>
    </row>
    <row r="556" spans="1:23" x14ac:dyDescent="0.25">
      <c r="A556">
        <v>555</v>
      </c>
      <c r="B556" t="s">
        <v>60</v>
      </c>
      <c r="C556">
        <v>13.39</v>
      </c>
      <c r="D556">
        <v>1510.9314119999999</v>
      </c>
      <c r="E556">
        <v>54194.330717999997</v>
      </c>
      <c r="F556" t="s">
        <v>104</v>
      </c>
      <c r="G556">
        <v>640</v>
      </c>
      <c r="H556" t="s">
        <v>66</v>
      </c>
      <c r="I556">
        <v>183</v>
      </c>
      <c r="J556">
        <v>85</v>
      </c>
      <c r="K556">
        <v>4</v>
      </c>
      <c r="L556" t="s">
        <v>67</v>
      </c>
      <c r="M556">
        <v>95</v>
      </c>
      <c r="N556" t="s">
        <v>2998</v>
      </c>
      <c r="O556" t="s">
        <v>2998</v>
      </c>
      <c r="P556">
        <v>3</v>
      </c>
      <c r="Q556" t="s">
        <v>68</v>
      </c>
      <c r="R556" t="s">
        <v>106</v>
      </c>
      <c r="S556">
        <v>8</v>
      </c>
      <c r="T556" t="s">
        <v>2999</v>
      </c>
      <c r="U556" t="s">
        <v>3012</v>
      </c>
      <c r="V556" t="s">
        <v>3001</v>
      </c>
      <c r="W556">
        <v>13.39171</v>
      </c>
    </row>
    <row r="557" spans="1:23" x14ac:dyDescent="0.25">
      <c r="A557">
        <v>556</v>
      </c>
      <c r="B557" t="s">
        <v>60</v>
      </c>
      <c r="C557">
        <v>1.47</v>
      </c>
      <c r="D557">
        <v>377.21569799999997</v>
      </c>
      <c r="E557">
        <v>5936.9544779999997</v>
      </c>
      <c r="F557" t="s">
        <v>81</v>
      </c>
      <c r="G557">
        <v>640</v>
      </c>
      <c r="H557" t="s">
        <v>66</v>
      </c>
      <c r="I557">
        <v>102</v>
      </c>
      <c r="J557">
        <v>10</v>
      </c>
      <c r="K557">
        <v>5</v>
      </c>
      <c r="L557" t="s">
        <v>82</v>
      </c>
      <c r="M557">
        <v>95</v>
      </c>
      <c r="N557" t="s">
        <v>2998</v>
      </c>
      <c r="O557" t="s">
        <v>2998</v>
      </c>
      <c r="P557">
        <v>3</v>
      </c>
      <c r="Q557" t="s">
        <v>98</v>
      </c>
      <c r="R557" t="s">
        <v>84</v>
      </c>
      <c r="S557">
        <v>88</v>
      </c>
      <c r="T557" t="s">
        <v>2999</v>
      </c>
      <c r="U557" t="s">
        <v>3053</v>
      </c>
      <c r="V557" t="s">
        <v>3001</v>
      </c>
      <c r="W557">
        <v>1.4670529999999999</v>
      </c>
    </row>
    <row r="558" spans="1:23" x14ac:dyDescent="0.25">
      <c r="A558">
        <v>557</v>
      </c>
      <c r="B558" t="s">
        <v>60</v>
      </c>
      <c r="C558">
        <v>17.37</v>
      </c>
      <c r="D558">
        <v>1747.886937</v>
      </c>
      <c r="E558">
        <v>70310.427209999994</v>
      </c>
      <c r="F558" t="s">
        <v>120</v>
      </c>
      <c r="G558">
        <v>640</v>
      </c>
      <c r="H558" t="s">
        <v>97</v>
      </c>
      <c r="I558">
        <v>202</v>
      </c>
      <c r="J558">
        <v>40</v>
      </c>
      <c r="K558">
        <v>4</v>
      </c>
      <c r="L558" t="s">
        <v>82</v>
      </c>
      <c r="M558">
        <v>95</v>
      </c>
      <c r="N558" t="s">
        <v>2998</v>
      </c>
      <c r="O558" t="s">
        <v>2998</v>
      </c>
      <c r="P558">
        <v>4</v>
      </c>
      <c r="Q558" t="s">
        <v>98</v>
      </c>
      <c r="R558" t="s">
        <v>69</v>
      </c>
      <c r="S558">
        <v>77</v>
      </c>
      <c r="T558" t="s">
        <v>3002</v>
      </c>
      <c r="U558" t="s">
        <v>3013</v>
      </c>
      <c r="V558" t="s">
        <v>3004</v>
      </c>
      <c r="W558">
        <v>17.374079999999999</v>
      </c>
    </row>
    <row r="559" spans="1:23" x14ac:dyDescent="0.25">
      <c r="A559">
        <v>558</v>
      </c>
      <c r="B559" t="s">
        <v>60</v>
      </c>
      <c r="C559">
        <v>3.83</v>
      </c>
      <c r="D559">
        <v>581.05870200000004</v>
      </c>
      <c r="E559">
        <v>15489.290265</v>
      </c>
      <c r="F559" t="s">
        <v>191</v>
      </c>
      <c r="G559">
        <v>640</v>
      </c>
      <c r="H559" t="s">
        <v>176</v>
      </c>
      <c r="I559">
        <v>141</v>
      </c>
      <c r="J559">
        <v>2</v>
      </c>
      <c r="K559" t="s">
        <v>2976</v>
      </c>
      <c r="L559" t="s">
        <v>156</v>
      </c>
      <c r="M559">
        <v>90</v>
      </c>
      <c r="N559" t="s">
        <v>2998</v>
      </c>
      <c r="O559" t="s">
        <v>2998</v>
      </c>
      <c r="P559">
        <v>2</v>
      </c>
      <c r="Q559" t="s">
        <v>157</v>
      </c>
      <c r="R559" t="s">
        <v>187</v>
      </c>
      <c r="S559">
        <v>8</v>
      </c>
      <c r="T559" t="s">
        <v>3023</v>
      </c>
      <c r="U559" t="s">
        <v>3030</v>
      </c>
      <c r="V559" t="s">
        <v>3018</v>
      </c>
      <c r="W559">
        <v>3.8274870000000001</v>
      </c>
    </row>
    <row r="560" spans="1:23" x14ac:dyDescent="0.25">
      <c r="A560">
        <v>559</v>
      </c>
      <c r="B560" t="s">
        <v>60</v>
      </c>
      <c r="C560">
        <v>24.95</v>
      </c>
      <c r="D560">
        <v>4371.695565</v>
      </c>
      <c r="E560">
        <v>100955.434025</v>
      </c>
      <c r="F560" t="s">
        <v>308</v>
      </c>
      <c r="G560">
        <v>640</v>
      </c>
      <c r="H560" t="s">
        <v>155</v>
      </c>
      <c r="I560">
        <v>101</v>
      </c>
      <c r="J560">
        <v>2</v>
      </c>
      <c r="K560" t="s">
        <v>2976</v>
      </c>
      <c r="L560" t="s">
        <v>156</v>
      </c>
      <c r="M560">
        <v>90</v>
      </c>
      <c r="N560" t="s">
        <v>2998</v>
      </c>
      <c r="O560" t="s">
        <v>2998</v>
      </c>
      <c r="P560">
        <v>2</v>
      </c>
      <c r="Q560" t="s">
        <v>157</v>
      </c>
      <c r="R560" t="s">
        <v>309</v>
      </c>
      <c r="S560">
        <v>6</v>
      </c>
      <c r="T560" t="s">
        <v>3019</v>
      </c>
      <c r="U560" t="s">
        <v>3020</v>
      </c>
      <c r="V560" t="s">
        <v>3018</v>
      </c>
      <c r="W560">
        <v>24.946629999999999</v>
      </c>
    </row>
    <row r="561" spans="1:23" x14ac:dyDescent="0.25">
      <c r="A561">
        <v>560</v>
      </c>
      <c r="B561" t="s">
        <v>60</v>
      </c>
      <c r="C561">
        <v>2.5299999999999998</v>
      </c>
      <c r="D561">
        <v>674.64306599999998</v>
      </c>
      <c r="E561">
        <v>10234.577482999999</v>
      </c>
      <c r="F561" t="s">
        <v>170</v>
      </c>
      <c r="G561">
        <v>640</v>
      </c>
      <c r="H561" t="s">
        <v>155</v>
      </c>
      <c r="I561">
        <v>101</v>
      </c>
      <c r="J561">
        <v>1</v>
      </c>
      <c r="K561" t="s">
        <v>2976</v>
      </c>
      <c r="L561" t="s">
        <v>156</v>
      </c>
      <c r="M561">
        <v>90</v>
      </c>
      <c r="N561" t="s">
        <v>2998</v>
      </c>
      <c r="O561" t="s">
        <v>2998</v>
      </c>
      <c r="P561">
        <v>2</v>
      </c>
      <c r="Q561" t="s">
        <v>157</v>
      </c>
      <c r="R561" t="s">
        <v>172</v>
      </c>
      <c r="S561">
        <v>5</v>
      </c>
      <c r="T561" t="s">
        <v>3019</v>
      </c>
      <c r="U561" t="s">
        <v>3044</v>
      </c>
      <c r="V561" t="s">
        <v>3018</v>
      </c>
      <c r="W561">
        <v>2.5290189999999999</v>
      </c>
    </row>
    <row r="562" spans="1:23" x14ac:dyDescent="0.25">
      <c r="A562">
        <v>561</v>
      </c>
      <c r="B562" t="s">
        <v>60</v>
      </c>
      <c r="C562">
        <v>12.89</v>
      </c>
      <c r="D562">
        <v>1014.9304969999999</v>
      </c>
      <c r="E562">
        <v>34979.860872999998</v>
      </c>
      <c r="F562" t="s">
        <v>1777</v>
      </c>
      <c r="G562">
        <v>640</v>
      </c>
      <c r="H562" t="s">
        <v>66</v>
      </c>
      <c r="I562">
        <v>161</v>
      </c>
      <c r="J562">
        <v>70</v>
      </c>
      <c r="K562">
        <v>4</v>
      </c>
      <c r="L562" t="s">
        <v>67</v>
      </c>
      <c r="M562">
        <v>95</v>
      </c>
      <c r="N562" t="s">
        <v>2998</v>
      </c>
      <c r="O562" t="s">
        <v>2998</v>
      </c>
      <c r="P562">
        <v>3</v>
      </c>
      <c r="Q562" t="s">
        <v>92</v>
      </c>
      <c r="R562" t="s">
        <v>69</v>
      </c>
      <c r="S562">
        <v>6</v>
      </c>
      <c r="T562" t="s">
        <v>2999</v>
      </c>
      <c r="U562" t="s">
        <v>3060</v>
      </c>
      <c r="V562" t="s">
        <v>3001</v>
      </c>
      <c r="W562">
        <v>8.6437120000000007</v>
      </c>
    </row>
    <row r="563" spans="1:23" x14ac:dyDescent="0.25">
      <c r="A563">
        <v>562</v>
      </c>
      <c r="B563" t="s">
        <v>60</v>
      </c>
      <c r="C563">
        <v>12.65</v>
      </c>
      <c r="D563">
        <v>1669.690916</v>
      </c>
      <c r="E563">
        <v>51179.772262999999</v>
      </c>
      <c r="F563" t="s">
        <v>81</v>
      </c>
      <c r="G563">
        <v>640</v>
      </c>
      <c r="H563" t="s">
        <v>66</v>
      </c>
      <c r="I563">
        <v>183</v>
      </c>
      <c r="J563">
        <v>87</v>
      </c>
      <c r="K563">
        <v>5</v>
      </c>
      <c r="L563" t="s">
        <v>67</v>
      </c>
      <c r="M563">
        <v>95</v>
      </c>
      <c r="N563" t="s">
        <v>2998</v>
      </c>
      <c r="O563" t="s">
        <v>2998</v>
      </c>
      <c r="P563">
        <v>3</v>
      </c>
      <c r="Q563" t="s">
        <v>68</v>
      </c>
      <c r="R563" t="s">
        <v>84</v>
      </c>
      <c r="S563">
        <v>8</v>
      </c>
      <c r="T563" t="s">
        <v>2999</v>
      </c>
      <c r="U563" t="s">
        <v>3053</v>
      </c>
      <c r="V563" t="s">
        <v>3001</v>
      </c>
      <c r="W563">
        <v>12.646800000000001</v>
      </c>
    </row>
    <row r="564" spans="1:23" x14ac:dyDescent="0.25">
      <c r="A564">
        <v>563</v>
      </c>
      <c r="B564" t="s">
        <v>60</v>
      </c>
      <c r="C564">
        <v>1.49</v>
      </c>
      <c r="D564">
        <v>585.86506399999996</v>
      </c>
      <c r="E564">
        <v>6033.9911410000004</v>
      </c>
      <c r="F564" t="s">
        <v>170</v>
      </c>
      <c r="G564">
        <v>640</v>
      </c>
      <c r="H564" t="s">
        <v>535</v>
      </c>
      <c r="I564">
        <v>101</v>
      </c>
      <c r="J564">
        <v>1</v>
      </c>
      <c r="K564" t="s">
        <v>2976</v>
      </c>
      <c r="L564" t="s">
        <v>156</v>
      </c>
      <c r="M564">
        <v>97</v>
      </c>
      <c r="N564" t="s">
        <v>2998</v>
      </c>
      <c r="O564" t="s">
        <v>2998</v>
      </c>
      <c r="P564">
        <v>2</v>
      </c>
      <c r="Q564" t="s">
        <v>157</v>
      </c>
      <c r="R564" t="s">
        <v>172</v>
      </c>
      <c r="S564">
        <v>4</v>
      </c>
      <c r="T564" t="s">
        <v>3036</v>
      </c>
      <c r="U564" t="s">
        <v>3044</v>
      </c>
      <c r="V564" t="s">
        <v>3018</v>
      </c>
      <c r="W564">
        <v>1.4910319999999999</v>
      </c>
    </row>
    <row r="565" spans="1:23" x14ac:dyDescent="0.25">
      <c r="A565">
        <v>564</v>
      </c>
      <c r="B565" t="s">
        <v>60</v>
      </c>
      <c r="C565">
        <v>9.67</v>
      </c>
      <c r="D565">
        <v>992.20907899999997</v>
      </c>
      <c r="E565">
        <v>39148.560465000002</v>
      </c>
      <c r="F565" t="s">
        <v>485</v>
      </c>
      <c r="G565">
        <v>640</v>
      </c>
      <c r="H565" t="s">
        <v>208</v>
      </c>
      <c r="I565">
        <v>183</v>
      </c>
      <c r="J565">
        <v>55</v>
      </c>
      <c r="K565">
        <v>5</v>
      </c>
      <c r="L565" t="s">
        <v>67</v>
      </c>
      <c r="M565">
        <v>95</v>
      </c>
      <c r="N565" t="s">
        <v>2998</v>
      </c>
      <c r="O565" t="s">
        <v>2998</v>
      </c>
      <c r="P565">
        <v>1</v>
      </c>
      <c r="Q565" t="s">
        <v>68</v>
      </c>
      <c r="R565" t="s">
        <v>234</v>
      </c>
      <c r="S565">
        <v>8</v>
      </c>
      <c r="T565" t="s">
        <v>3006</v>
      </c>
      <c r="U565" t="s">
        <v>3062</v>
      </c>
      <c r="V565" t="s">
        <v>3008</v>
      </c>
      <c r="W565">
        <v>9.6738199999999992</v>
      </c>
    </row>
    <row r="566" spans="1:23" x14ac:dyDescent="0.25">
      <c r="A566">
        <v>565</v>
      </c>
      <c r="B566" t="s">
        <v>60</v>
      </c>
      <c r="C566">
        <v>14.79</v>
      </c>
      <c r="D566">
        <v>1541.9008759999999</v>
      </c>
      <c r="E566">
        <v>59850.701397999997</v>
      </c>
      <c r="F566" t="s">
        <v>1777</v>
      </c>
      <c r="G566">
        <v>640</v>
      </c>
      <c r="H566" t="s">
        <v>66</v>
      </c>
      <c r="I566">
        <v>183</v>
      </c>
      <c r="J566">
        <v>88</v>
      </c>
      <c r="K566">
        <v>4</v>
      </c>
      <c r="L566" t="s">
        <v>67</v>
      </c>
      <c r="M566">
        <v>95</v>
      </c>
      <c r="N566" t="s">
        <v>2998</v>
      </c>
      <c r="O566" t="s">
        <v>2998</v>
      </c>
      <c r="P566">
        <v>3</v>
      </c>
      <c r="Q566" t="s">
        <v>68</v>
      </c>
      <c r="R566" t="s">
        <v>69</v>
      </c>
      <c r="S566">
        <v>8</v>
      </c>
      <c r="T566" t="s">
        <v>2999</v>
      </c>
      <c r="U566" t="s">
        <v>3060</v>
      </c>
      <c r="V566" t="s">
        <v>3001</v>
      </c>
      <c r="W566">
        <v>14.789429999999999</v>
      </c>
    </row>
    <row r="567" spans="1:23" x14ac:dyDescent="0.25">
      <c r="A567">
        <v>566</v>
      </c>
      <c r="B567" t="s">
        <v>60</v>
      </c>
      <c r="C567">
        <v>1.19</v>
      </c>
      <c r="D567">
        <v>410.04630500000002</v>
      </c>
      <c r="E567">
        <v>4833.273803</v>
      </c>
      <c r="F567" t="s">
        <v>120</v>
      </c>
      <c r="G567">
        <v>640</v>
      </c>
      <c r="H567" t="s">
        <v>97</v>
      </c>
      <c r="I567">
        <v>161</v>
      </c>
      <c r="J567">
        <v>60</v>
      </c>
      <c r="K567">
        <v>4</v>
      </c>
      <c r="L567" t="s">
        <v>91</v>
      </c>
      <c r="M567">
        <v>95</v>
      </c>
      <c r="N567" t="s">
        <v>2998</v>
      </c>
      <c r="O567" t="s">
        <v>2998</v>
      </c>
      <c r="P567">
        <v>4</v>
      </c>
      <c r="Q567" t="s">
        <v>83</v>
      </c>
      <c r="R567" t="s">
        <v>69</v>
      </c>
      <c r="S567">
        <v>4</v>
      </c>
      <c r="T567" t="s">
        <v>3002</v>
      </c>
      <c r="U567" t="s">
        <v>3013</v>
      </c>
      <c r="V567" t="s">
        <v>3004</v>
      </c>
      <c r="W567">
        <v>1.1943280000000001</v>
      </c>
    </row>
    <row r="568" spans="1:23" x14ac:dyDescent="0.25">
      <c r="A568">
        <v>567</v>
      </c>
      <c r="B568" t="s">
        <v>60</v>
      </c>
      <c r="C568">
        <v>4.75</v>
      </c>
      <c r="D568">
        <v>1600.1500209999999</v>
      </c>
      <c r="E568">
        <v>19228.715633</v>
      </c>
      <c r="F568" t="s">
        <v>308</v>
      </c>
      <c r="G568">
        <v>640</v>
      </c>
      <c r="H568" t="s">
        <v>155</v>
      </c>
      <c r="I568">
        <v>101</v>
      </c>
      <c r="J568">
        <v>1</v>
      </c>
      <c r="K568" t="s">
        <v>2976</v>
      </c>
      <c r="L568" t="s">
        <v>156</v>
      </c>
      <c r="M568">
        <v>90</v>
      </c>
      <c r="N568" t="s">
        <v>2998</v>
      </c>
      <c r="O568" t="s">
        <v>2998</v>
      </c>
      <c r="P568">
        <v>2</v>
      </c>
      <c r="Q568" t="s">
        <v>157</v>
      </c>
      <c r="R568" t="s">
        <v>309</v>
      </c>
      <c r="S568">
        <v>6</v>
      </c>
      <c r="T568" t="s">
        <v>3019</v>
      </c>
      <c r="U568" t="s">
        <v>3020</v>
      </c>
      <c r="V568" t="s">
        <v>3018</v>
      </c>
      <c r="W568">
        <v>4.751519</v>
      </c>
    </row>
    <row r="569" spans="1:23" x14ac:dyDescent="0.25">
      <c r="A569">
        <v>568</v>
      </c>
      <c r="B569" t="s">
        <v>60</v>
      </c>
      <c r="C569">
        <v>1.65</v>
      </c>
      <c r="D569">
        <v>496.62365599999998</v>
      </c>
      <c r="E569">
        <v>1835.009092</v>
      </c>
      <c r="F569" t="s">
        <v>514</v>
      </c>
      <c r="G569">
        <v>640</v>
      </c>
      <c r="H569" t="s">
        <v>535</v>
      </c>
      <c r="I569">
        <v>141</v>
      </c>
      <c r="J569">
        <v>1</v>
      </c>
      <c r="K569" t="s">
        <v>2976</v>
      </c>
      <c r="L569" t="s">
        <v>156</v>
      </c>
      <c r="M569">
        <v>95</v>
      </c>
      <c r="N569" t="s">
        <v>2998</v>
      </c>
      <c r="O569" t="s">
        <v>2998</v>
      </c>
      <c r="P569">
        <v>4</v>
      </c>
      <c r="Q569" t="s">
        <v>227</v>
      </c>
      <c r="R569" t="s">
        <v>69</v>
      </c>
      <c r="S569">
        <v>4</v>
      </c>
      <c r="T569" t="s">
        <v>3036</v>
      </c>
      <c r="U569" t="s">
        <v>3022</v>
      </c>
      <c r="V569" t="s">
        <v>3018</v>
      </c>
      <c r="W569">
        <v>0.45344099999999998</v>
      </c>
    </row>
    <row r="570" spans="1:23" x14ac:dyDescent="0.25">
      <c r="A570">
        <v>569</v>
      </c>
      <c r="B570" t="s">
        <v>60</v>
      </c>
      <c r="C570">
        <v>23.28</v>
      </c>
      <c r="D570">
        <v>1472.8875169999999</v>
      </c>
      <c r="E570">
        <v>94192.022790000003</v>
      </c>
      <c r="F570" t="s">
        <v>90</v>
      </c>
      <c r="G570">
        <v>640</v>
      </c>
      <c r="H570" t="s">
        <v>208</v>
      </c>
      <c r="I570">
        <v>141</v>
      </c>
      <c r="J570">
        <v>93</v>
      </c>
      <c r="K570">
        <v>5</v>
      </c>
      <c r="L570" t="s">
        <v>91</v>
      </c>
      <c r="M570">
        <v>97</v>
      </c>
      <c r="N570" t="s">
        <v>2998</v>
      </c>
      <c r="O570" t="s">
        <v>2998</v>
      </c>
      <c r="P570">
        <v>3</v>
      </c>
      <c r="Q570" t="s">
        <v>98</v>
      </c>
      <c r="R570" t="s">
        <v>69</v>
      </c>
      <c r="S570">
        <v>5</v>
      </c>
      <c r="T570" t="s">
        <v>3006</v>
      </c>
      <c r="U570" t="s">
        <v>3010</v>
      </c>
      <c r="V570" t="s">
        <v>3008</v>
      </c>
      <c r="W570">
        <v>23.275359999999999</v>
      </c>
    </row>
    <row r="571" spans="1:23" x14ac:dyDescent="0.25">
      <c r="A571">
        <v>570</v>
      </c>
      <c r="B571" t="s">
        <v>60</v>
      </c>
      <c r="C571">
        <v>0.71</v>
      </c>
      <c r="D571">
        <v>292.30326400000001</v>
      </c>
      <c r="E571">
        <v>2878.7727249999998</v>
      </c>
      <c r="F571" t="s">
        <v>170</v>
      </c>
      <c r="G571">
        <v>640</v>
      </c>
      <c r="H571" t="s">
        <v>155</v>
      </c>
      <c r="I571">
        <v>101</v>
      </c>
      <c r="J571" t="s">
        <v>2998</v>
      </c>
      <c r="K571" t="s">
        <v>2976</v>
      </c>
      <c r="L571" t="s">
        <v>171</v>
      </c>
      <c r="M571">
        <v>90</v>
      </c>
      <c r="N571" t="s">
        <v>2998</v>
      </c>
      <c r="O571" t="s">
        <v>2998</v>
      </c>
      <c r="P571">
        <v>2</v>
      </c>
      <c r="Q571" t="s">
        <v>157</v>
      </c>
      <c r="R571" t="s">
        <v>172</v>
      </c>
      <c r="S571" t="s">
        <v>2998</v>
      </c>
      <c r="T571" t="s">
        <v>3019</v>
      </c>
      <c r="U571" t="s">
        <v>3044</v>
      </c>
      <c r="V571" t="s">
        <v>3018</v>
      </c>
      <c r="W571">
        <v>0.71135999999999999</v>
      </c>
    </row>
    <row r="572" spans="1:23" x14ac:dyDescent="0.25">
      <c r="A572">
        <v>571</v>
      </c>
      <c r="B572" t="s">
        <v>60</v>
      </c>
      <c r="C572">
        <v>19.73</v>
      </c>
      <c r="D572">
        <v>2105.996623</v>
      </c>
      <c r="E572">
        <v>57637.063572999999</v>
      </c>
      <c r="F572" t="s">
        <v>131</v>
      </c>
      <c r="G572">
        <v>640</v>
      </c>
      <c r="H572" t="s">
        <v>97</v>
      </c>
      <c r="I572">
        <v>12</v>
      </c>
      <c r="J572">
        <v>75</v>
      </c>
      <c r="K572">
        <v>5</v>
      </c>
      <c r="L572" t="s">
        <v>82</v>
      </c>
      <c r="M572">
        <v>100</v>
      </c>
      <c r="N572" t="s">
        <v>2998</v>
      </c>
      <c r="O572" t="s">
        <v>2998</v>
      </c>
      <c r="P572">
        <v>4</v>
      </c>
      <c r="Q572" t="s">
        <v>105</v>
      </c>
      <c r="R572" t="s">
        <v>132</v>
      </c>
      <c r="S572">
        <v>10</v>
      </c>
      <c r="T572" t="s">
        <v>3002</v>
      </c>
      <c r="U572" t="s">
        <v>3015</v>
      </c>
      <c r="V572" t="s">
        <v>3004</v>
      </c>
      <c r="W572">
        <v>14.242430000000001</v>
      </c>
    </row>
    <row r="573" spans="1:23" x14ac:dyDescent="0.25">
      <c r="A573">
        <v>572</v>
      </c>
      <c r="B573" t="s">
        <v>60</v>
      </c>
      <c r="C573">
        <v>31.35</v>
      </c>
      <c r="D573">
        <v>1717.1377769999999</v>
      </c>
      <c r="E573">
        <v>126856.756906</v>
      </c>
      <c r="F573" t="s">
        <v>90</v>
      </c>
      <c r="G573">
        <v>640</v>
      </c>
      <c r="H573" t="s">
        <v>111</v>
      </c>
      <c r="I573">
        <v>8</v>
      </c>
      <c r="J573">
        <v>88</v>
      </c>
      <c r="K573">
        <v>5</v>
      </c>
      <c r="L573" t="s">
        <v>82</v>
      </c>
      <c r="M573">
        <v>100</v>
      </c>
      <c r="N573" t="s">
        <v>2998</v>
      </c>
      <c r="O573" t="s">
        <v>2998</v>
      </c>
      <c r="P573">
        <v>3</v>
      </c>
      <c r="Q573" t="s">
        <v>98</v>
      </c>
      <c r="R573" t="s">
        <v>69</v>
      </c>
      <c r="S573">
        <v>77</v>
      </c>
      <c r="T573" t="s">
        <v>3049</v>
      </c>
      <c r="U573" t="s">
        <v>3010</v>
      </c>
      <c r="V573" t="s">
        <v>3050</v>
      </c>
      <c r="W573">
        <v>31.346990000000002</v>
      </c>
    </row>
    <row r="574" spans="1:23" x14ac:dyDescent="0.25">
      <c r="A574">
        <v>573</v>
      </c>
      <c r="B574" t="s">
        <v>60</v>
      </c>
      <c r="C574">
        <v>8.8800000000000008</v>
      </c>
      <c r="D574">
        <v>1139.8571770000001</v>
      </c>
      <c r="E574">
        <v>35944.706492999998</v>
      </c>
      <c r="F574" t="s">
        <v>131</v>
      </c>
      <c r="G574">
        <v>640</v>
      </c>
      <c r="H574" t="s">
        <v>97</v>
      </c>
      <c r="I574">
        <v>10</v>
      </c>
      <c r="J574">
        <v>88</v>
      </c>
      <c r="K574">
        <v>5</v>
      </c>
      <c r="L574" t="s">
        <v>82</v>
      </c>
      <c r="M574">
        <v>100</v>
      </c>
      <c r="N574" t="s">
        <v>2998</v>
      </c>
      <c r="O574" t="s">
        <v>2998</v>
      </c>
      <c r="P574">
        <v>4</v>
      </c>
      <c r="Q574" t="s">
        <v>105</v>
      </c>
      <c r="R574" t="s">
        <v>132</v>
      </c>
      <c r="S574">
        <v>10</v>
      </c>
      <c r="T574" t="s">
        <v>3002</v>
      </c>
      <c r="U574" t="s">
        <v>3015</v>
      </c>
      <c r="V574" t="s">
        <v>3004</v>
      </c>
      <c r="W574">
        <v>8.8821309999999993</v>
      </c>
    </row>
    <row r="575" spans="1:23" x14ac:dyDescent="0.25">
      <c r="A575">
        <v>574</v>
      </c>
      <c r="B575" t="s">
        <v>60</v>
      </c>
      <c r="C575">
        <v>92.97</v>
      </c>
      <c r="D575">
        <v>3802.1860529999999</v>
      </c>
      <c r="E575">
        <v>376238.35962800001</v>
      </c>
      <c r="F575" t="s">
        <v>239</v>
      </c>
      <c r="G575">
        <v>640</v>
      </c>
      <c r="H575" t="s">
        <v>66</v>
      </c>
      <c r="I575">
        <v>8</v>
      </c>
      <c r="J575">
        <v>85</v>
      </c>
      <c r="K575">
        <v>5</v>
      </c>
      <c r="L575" t="s">
        <v>67</v>
      </c>
      <c r="M575">
        <v>100</v>
      </c>
      <c r="N575" t="s">
        <v>2998</v>
      </c>
      <c r="O575" t="s">
        <v>2998</v>
      </c>
      <c r="P575">
        <v>3</v>
      </c>
      <c r="Q575" t="s">
        <v>68</v>
      </c>
      <c r="R575" t="s">
        <v>69</v>
      </c>
      <c r="S575">
        <v>8</v>
      </c>
      <c r="T575" t="s">
        <v>2999</v>
      </c>
      <c r="U575" t="s">
        <v>3033</v>
      </c>
      <c r="V575" t="s">
        <v>3001</v>
      </c>
      <c r="W575">
        <v>92.970519999999993</v>
      </c>
    </row>
    <row r="576" spans="1:23" x14ac:dyDescent="0.25">
      <c r="A576">
        <v>575</v>
      </c>
      <c r="B576" t="s">
        <v>60</v>
      </c>
      <c r="C576">
        <v>12.53</v>
      </c>
      <c r="D576">
        <v>1601.1389959999999</v>
      </c>
      <c r="E576">
        <v>50698.530652000001</v>
      </c>
      <c r="F576" t="s">
        <v>636</v>
      </c>
      <c r="G576">
        <v>640</v>
      </c>
      <c r="H576" t="s">
        <v>66</v>
      </c>
      <c r="I576">
        <v>10</v>
      </c>
      <c r="J576">
        <v>85</v>
      </c>
      <c r="K576">
        <v>5</v>
      </c>
      <c r="L576" t="s">
        <v>91</v>
      </c>
      <c r="M576">
        <v>100</v>
      </c>
      <c r="N576" t="s">
        <v>2998</v>
      </c>
      <c r="O576" t="s">
        <v>2998</v>
      </c>
      <c r="P576">
        <v>3</v>
      </c>
      <c r="Q576" t="s">
        <v>92</v>
      </c>
      <c r="R576" t="s">
        <v>637</v>
      </c>
      <c r="S576">
        <v>6</v>
      </c>
      <c r="T576" t="s">
        <v>2999</v>
      </c>
      <c r="U576" t="s">
        <v>3024</v>
      </c>
      <c r="V576" t="s">
        <v>3001</v>
      </c>
      <c r="W576">
        <v>12.52788</v>
      </c>
    </row>
    <row r="577" spans="1:23" x14ac:dyDescent="0.25">
      <c r="A577">
        <v>576</v>
      </c>
      <c r="B577" t="s">
        <v>60</v>
      </c>
      <c r="C577">
        <v>14.97</v>
      </c>
      <c r="D577">
        <v>1975.5086859999999</v>
      </c>
      <c r="E577">
        <v>60590.703283000003</v>
      </c>
      <c r="F577" t="s">
        <v>270</v>
      </c>
      <c r="G577">
        <v>640</v>
      </c>
      <c r="H577" t="s">
        <v>208</v>
      </c>
      <c r="I577">
        <v>2</v>
      </c>
      <c r="J577">
        <v>33</v>
      </c>
      <c r="K577">
        <v>5</v>
      </c>
      <c r="L577" t="s">
        <v>82</v>
      </c>
      <c r="M577">
        <v>100</v>
      </c>
      <c r="N577" t="s">
        <v>2998</v>
      </c>
      <c r="O577" t="s">
        <v>2998</v>
      </c>
      <c r="P577">
        <v>1</v>
      </c>
      <c r="Q577" t="s">
        <v>105</v>
      </c>
      <c r="R577" t="s">
        <v>234</v>
      </c>
      <c r="S577">
        <v>10</v>
      </c>
      <c r="T577" t="s">
        <v>3006</v>
      </c>
      <c r="U577" t="s">
        <v>3009</v>
      </c>
      <c r="V577" t="s">
        <v>3008</v>
      </c>
      <c r="W577">
        <v>14.972289999999999</v>
      </c>
    </row>
    <row r="578" spans="1:23" x14ac:dyDescent="0.25">
      <c r="A578">
        <v>577</v>
      </c>
      <c r="B578" t="s">
        <v>60</v>
      </c>
      <c r="C578">
        <v>4.1100000000000003</v>
      </c>
      <c r="D578">
        <v>125.21334</v>
      </c>
      <c r="E578">
        <v>0.64525500000000002</v>
      </c>
      <c r="F578" t="s">
        <v>2998</v>
      </c>
      <c r="G578" t="s">
        <v>2998</v>
      </c>
      <c r="H578" t="s">
        <v>2998</v>
      </c>
      <c r="I578">
        <v>1</v>
      </c>
      <c r="J578" t="s">
        <v>2998</v>
      </c>
      <c r="K578" t="s">
        <v>2998</v>
      </c>
      <c r="L578" t="s">
        <v>2998</v>
      </c>
      <c r="M578" t="s">
        <v>2998</v>
      </c>
      <c r="N578" t="s">
        <v>2998</v>
      </c>
      <c r="O578" t="s">
        <v>2998</v>
      </c>
      <c r="P578" t="s">
        <v>2998</v>
      </c>
      <c r="Q578" t="s">
        <v>2998</v>
      </c>
      <c r="R578" t="s">
        <v>2998</v>
      </c>
      <c r="S578" t="s">
        <v>2998</v>
      </c>
      <c r="T578" t="s">
        <v>2998</v>
      </c>
      <c r="U578" t="s">
        <v>2998</v>
      </c>
      <c r="V578" t="s">
        <v>2998</v>
      </c>
      <c r="W578">
        <v>1.5899999999999999E-4</v>
      </c>
    </row>
    <row r="579" spans="1:23" x14ac:dyDescent="0.25">
      <c r="A579">
        <v>578</v>
      </c>
      <c r="B579" t="s">
        <v>60</v>
      </c>
      <c r="C579">
        <v>1.47</v>
      </c>
      <c r="D579">
        <v>378.39838700000001</v>
      </c>
      <c r="E579">
        <v>5959.2088869999998</v>
      </c>
      <c r="F579" t="s">
        <v>186</v>
      </c>
      <c r="G579">
        <v>640</v>
      </c>
      <c r="H579" t="s">
        <v>176</v>
      </c>
      <c r="I579">
        <v>5</v>
      </c>
      <c r="J579">
        <v>1</v>
      </c>
      <c r="K579">
        <v>0</v>
      </c>
      <c r="L579" t="s">
        <v>156</v>
      </c>
      <c r="M579">
        <v>100</v>
      </c>
      <c r="N579" t="s">
        <v>2998</v>
      </c>
      <c r="O579" t="s">
        <v>2998</v>
      </c>
      <c r="P579">
        <v>2</v>
      </c>
      <c r="Q579" t="s">
        <v>157</v>
      </c>
      <c r="R579" t="s">
        <v>187</v>
      </c>
      <c r="S579">
        <v>8</v>
      </c>
      <c r="T579" t="s">
        <v>3023</v>
      </c>
      <c r="U579" t="s">
        <v>3029</v>
      </c>
      <c r="V579" t="s">
        <v>3018</v>
      </c>
      <c r="W579">
        <v>1.472553</v>
      </c>
    </row>
    <row r="580" spans="1:23" x14ac:dyDescent="0.25">
      <c r="A580">
        <v>579</v>
      </c>
      <c r="B580" t="s">
        <v>60</v>
      </c>
      <c r="C580">
        <v>1.59</v>
      </c>
      <c r="D580">
        <v>447.11349899999999</v>
      </c>
      <c r="E580">
        <v>5890.4203719999996</v>
      </c>
      <c r="F580" t="s">
        <v>186</v>
      </c>
      <c r="G580">
        <v>640</v>
      </c>
      <c r="H580" t="s">
        <v>176</v>
      </c>
      <c r="I580">
        <v>5</v>
      </c>
      <c r="J580">
        <v>1</v>
      </c>
      <c r="K580">
        <v>0</v>
      </c>
      <c r="L580" t="s">
        <v>156</v>
      </c>
      <c r="M580">
        <v>100</v>
      </c>
      <c r="N580" t="s">
        <v>2998</v>
      </c>
      <c r="O580" t="s">
        <v>2998</v>
      </c>
      <c r="P580">
        <v>2</v>
      </c>
      <c r="Q580" t="s">
        <v>157</v>
      </c>
      <c r="R580" t="s">
        <v>187</v>
      </c>
      <c r="S580">
        <v>8</v>
      </c>
      <c r="T580" t="s">
        <v>3023</v>
      </c>
      <c r="U580" t="s">
        <v>3029</v>
      </c>
      <c r="V580" t="s">
        <v>3018</v>
      </c>
      <c r="W580">
        <v>1.4555549999999999</v>
      </c>
    </row>
    <row r="581" spans="1:23" x14ac:dyDescent="0.25">
      <c r="A581">
        <v>580</v>
      </c>
      <c r="B581" t="s">
        <v>60</v>
      </c>
      <c r="C581">
        <v>54.88</v>
      </c>
      <c r="D581">
        <v>4301.3047479999996</v>
      </c>
      <c r="E581">
        <v>222088.441956</v>
      </c>
      <c r="F581" t="s">
        <v>131</v>
      </c>
      <c r="G581">
        <v>640</v>
      </c>
      <c r="H581" t="s">
        <v>97</v>
      </c>
      <c r="I581">
        <v>10</v>
      </c>
      <c r="J581">
        <v>88</v>
      </c>
      <c r="K581">
        <v>5</v>
      </c>
      <c r="L581" t="s">
        <v>82</v>
      </c>
      <c r="M581">
        <v>100</v>
      </c>
      <c r="N581" t="s">
        <v>2998</v>
      </c>
      <c r="O581" t="s">
        <v>2998</v>
      </c>
      <c r="P581">
        <v>4</v>
      </c>
      <c r="Q581" t="s">
        <v>105</v>
      </c>
      <c r="R581" t="s">
        <v>132</v>
      </c>
      <c r="S581">
        <v>10</v>
      </c>
      <c r="T581" t="s">
        <v>3002</v>
      </c>
      <c r="U581" t="s">
        <v>3015</v>
      </c>
      <c r="V581" t="s">
        <v>3004</v>
      </c>
      <c r="W581">
        <v>54.879249999999999</v>
      </c>
    </row>
    <row r="582" spans="1:23" x14ac:dyDescent="0.25">
      <c r="A582">
        <v>581</v>
      </c>
      <c r="B582" t="s">
        <v>60</v>
      </c>
      <c r="C582">
        <v>2.63</v>
      </c>
      <c r="D582">
        <v>530.18050900000003</v>
      </c>
      <c r="E582">
        <v>6767.5719550000003</v>
      </c>
      <c r="F582" t="s">
        <v>90</v>
      </c>
      <c r="G582">
        <v>640</v>
      </c>
      <c r="H582" t="s">
        <v>176</v>
      </c>
      <c r="I582">
        <v>4</v>
      </c>
      <c r="J582">
        <v>3</v>
      </c>
      <c r="K582" t="s">
        <v>2976</v>
      </c>
      <c r="L582" t="s">
        <v>67</v>
      </c>
      <c r="M582">
        <v>100</v>
      </c>
      <c r="N582" t="s">
        <v>2998</v>
      </c>
      <c r="O582" t="s">
        <v>2998</v>
      </c>
      <c r="P582">
        <v>3</v>
      </c>
      <c r="Q582" t="s">
        <v>227</v>
      </c>
      <c r="R582" t="s">
        <v>69</v>
      </c>
      <c r="S582">
        <v>2</v>
      </c>
      <c r="T582" t="s">
        <v>3023</v>
      </c>
      <c r="U582" t="s">
        <v>3010</v>
      </c>
      <c r="V582" t="s">
        <v>3018</v>
      </c>
      <c r="W582">
        <v>1.6723030000000001</v>
      </c>
    </row>
    <row r="583" spans="1:23" x14ac:dyDescent="0.25">
      <c r="A583">
        <v>582</v>
      </c>
      <c r="B583" t="s">
        <v>60</v>
      </c>
      <c r="C583">
        <v>5.32</v>
      </c>
      <c r="D583">
        <v>676.28464699999995</v>
      </c>
      <c r="E583">
        <v>21542.232068000001</v>
      </c>
      <c r="F583" t="s">
        <v>90</v>
      </c>
      <c r="G583">
        <v>640</v>
      </c>
      <c r="H583" t="s">
        <v>66</v>
      </c>
      <c r="I583">
        <v>8</v>
      </c>
      <c r="J583">
        <v>87</v>
      </c>
      <c r="K583">
        <v>6</v>
      </c>
      <c r="L583" t="s">
        <v>82</v>
      </c>
      <c r="M583">
        <v>100</v>
      </c>
      <c r="N583" t="s">
        <v>2998</v>
      </c>
      <c r="O583" t="s">
        <v>2998</v>
      </c>
      <c r="P583">
        <v>3</v>
      </c>
      <c r="Q583" t="s">
        <v>98</v>
      </c>
      <c r="R583" t="s">
        <v>69</v>
      </c>
      <c r="S583">
        <v>77</v>
      </c>
      <c r="T583" t="s">
        <v>2999</v>
      </c>
      <c r="U583" t="s">
        <v>3010</v>
      </c>
      <c r="V583" t="s">
        <v>3001</v>
      </c>
      <c r="W583">
        <v>5.3232020000000002</v>
      </c>
    </row>
    <row r="584" spans="1:23" x14ac:dyDescent="0.25">
      <c r="A584">
        <v>583</v>
      </c>
      <c r="B584" t="s">
        <v>60</v>
      </c>
      <c r="C584">
        <v>33.64</v>
      </c>
      <c r="D584">
        <v>1739.531729</v>
      </c>
      <c r="E584">
        <v>136126.24176500001</v>
      </c>
      <c r="F584" t="s">
        <v>279</v>
      </c>
      <c r="G584">
        <v>640</v>
      </c>
      <c r="H584" t="s">
        <v>208</v>
      </c>
      <c r="I584">
        <v>10</v>
      </c>
      <c r="J584">
        <v>55</v>
      </c>
      <c r="K584">
        <v>5</v>
      </c>
      <c r="L584" t="s">
        <v>91</v>
      </c>
      <c r="M584">
        <v>100</v>
      </c>
      <c r="N584" t="s">
        <v>2998</v>
      </c>
      <c r="O584" t="s">
        <v>2998</v>
      </c>
      <c r="P584">
        <v>3</v>
      </c>
      <c r="Q584" t="s">
        <v>92</v>
      </c>
      <c r="R584" t="s">
        <v>143</v>
      </c>
      <c r="S584">
        <v>6</v>
      </c>
      <c r="T584" t="s">
        <v>3006</v>
      </c>
      <c r="U584" t="s">
        <v>3047</v>
      </c>
      <c r="V584" t="s">
        <v>3008</v>
      </c>
      <c r="W584">
        <v>33.637529999999998</v>
      </c>
    </row>
    <row r="585" spans="1:23" x14ac:dyDescent="0.25">
      <c r="A585">
        <v>584</v>
      </c>
      <c r="B585" t="s">
        <v>60</v>
      </c>
      <c r="C585">
        <v>3.84</v>
      </c>
      <c r="D585">
        <v>943.79250000000002</v>
      </c>
      <c r="E585">
        <v>15525.525921</v>
      </c>
      <c r="F585" t="s">
        <v>242</v>
      </c>
      <c r="G585">
        <v>640</v>
      </c>
      <c r="H585" t="s">
        <v>208</v>
      </c>
      <c r="I585">
        <v>2</v>
      </c>
      <c r="J585">
        <v>45</v>
      </c>
      <c r="K585">
        <v>7</v>
      </c>
      <c r="L585" t="s">
        <v>82</v>
      </c>
      <c r="M585" t="s">
        <v>2998</v>
      </c>
      <c r="N585" t="s">
        <v>2998</v>
      </c>
      <c r="O585" t="s">
        <v>2998</v>
      </c>
      <c r="P585">
        <v>1</v>
      </c>
      <c r="Q585" t="s">
        <v>105</v>
      </c>
      <c r="R585" t="s">
        <v>234</v>
      </c>
      <c r="S585">
        <v>10</v>
      </c>
      <c r="T585" t="s">
        <v>3006</v>
      </c>
      <c r="U585" t="s">
        <v>3007</v>
      </c>
      <c r="V585" t="s">
        <v>3008</v>
      </c>
      <c r="W585">
        <v>3.8364410000000002</v>
      </c>
    </row>
    <row r="586" spans="1:23" x14ac:dyDescent="0.25">
      <c r="A586">
        <v>585</v>
      </c>
      <c r="B586" t="s">
        <v>60</v>
      </c>
      <c r="C586">
        <v>63.34</v>
      </c>
      <c r="D586">
        <v>6161.7585049999998</v>
      </c>
      <c r="E586">
        <v>256315.092225</v>
      </c>
      <c r="F586" t="s">
        <v>247</v>
      </c>
      <c r="G586">
        <v>640</v>
      </c>
      <c r="H586" t="s">
        <v>208</v>
      </c>
      <c r="I586">
        <v>8</v>
      </c>
      <c r="J586">
        <v>84</v>
      </c>
      <c r="K586">
        <v>5</v>
      </c>
      <c r="L586" t="s">
        <v>67</v>
      </c>
      <c r="M586">
        <v>100</v>
      </c>
      <c r="N586" t="s">
        <v>2998</v>
      </c>
      <c r="O586" t="s">
        <v>2998</v>
      </c>
      <c r="P586">
        <v>1</v>
      </c>
      <c r="Q586" t="s">
        <v>68</v>
      </c>
      <c r="R586" t="s">
        <v>234</v>
      </c>
      <c r="S586">
        <v>8</v>
      </c>
      <c r="T586" t="s">
        <v>3006</v>
      </c>
      <c r="U586" t="s">
        <v>3039</v>
      </c>
      <c r="V586" t="s">
        <v>3008</v>
      </c>
      <c r="W586">
        <v>63.336840000000002</v>
      </c>
    </row>
    <row r="587" spans="1:23" x14ac:dyDescent="0.25">
      <c r="A587">
        <v>586</v>
      </c>
      <c r="B587" t="s">
        <v>60</v>
      </c>
      <c r="C587">
        <v>6.5</v>
      </c>
      <c r="D587">
        <v>1038.3469399999999</v>
      </c>
      <c r="E587">
        <v>26317.683224</v>
      </c>
      <c r="F587" t="s">
        <v>131</v>
      </c>
      <c r="G587">
        <v>640</v>
      </c>
      <c r="H587" t="s">
        <v>97</v>
      </c>
      <c r="I587">
        <v>10</v>
      </c>
      <c r="J587">
        <v>45</v>
      </c>
      <c r="K587">
        <v>5</v>
      </c>
      <c r="L587" t="s">
        <v>67</v>
      </c>
      <c r="M587">
        <v>100</v>
      </c>
      <c r="N587" t="s">
        <v>2998</v>
      </c>
      <c r="O587" t="s">
        <v>2998</v>
      </c>
      <c r="P587">
        <v>4</v>
      </c>
      <c r="Q587" t="s">
        <v>68</v>
      </c>
      <c r="R587" t="s">
        <v>132</v>
      </c>
      <c r="S587">
        <v>8</v>
      </c>
      <c r="T587" t="s">
        <v>3002</v>
      </c>
      <c r="U587" t="s">
        <v>3015</v>
      </c>
      <c r="V587" t="s">
        <v>3004</v>
      </c>
      <c r="W587">
        <v>6.503241</v>
      </c>
    </row>
    <row r="588" spans="1:23" x14ac:dyDescent="0.25">
      <c r="A588">
        <v>587</v>
      </c>
      <c r="B588" t="s">
        <v>60</v>
      </c>
      <c r="C588">
        <v>10.09</v>
      </c>
      <c r="D588">
        <v>1423.482792</v>
      </c>
      <c r="E588">
        <v>40844.993749000001</v>
      </c>
      <c r="F588" t="s">
        <v>90</v>
      </c>
      <c r="G588">
        <v>640</v>
      </c>
      <c r="H588" t="s">
        <v>66</v>
      </c>
      <c r="I588">
        <v>2</v>
      </c>
      <c r="J588">
        <v>36</v>
      </c>
      <c r="K588">
        <v>6</v>
      </c>
      <c r="L588" t="s">
        <v>82</v>
      </c>
      <c r="M588">
        <v>100</v>
      </c>
      <c r="N588" t="s">
        <v>2998</v>
      </c>
      <c r="O588" t="s">
        <v>2998</v>
      </c>
      <c r="P588">
        <v>3</v>
      </c>
      <c r="Q588" t="s">
        <v>98</v>
      </c>
      <c r="R588" t="s">
        <v>69</v>
      </c>
      <c r="S588">
        <v>77</v>
      </c>
      <c r="T588" t="s">
        <v>2999</v>
      </c>
      <c r="U588" t="s">
        <v>3010</v>
      </c>
      <c r="V588" t="s">
        <v>3001</v>
      </c>
      <c r="W588">
        <v>10.093019999999999</v>
      </c>
    </row>
    <row r="589" spans="1:23" x14ac:dyDescent="0.25">
      <c r="A589">
        <v>588</v>
      </c>
      <c r="B589" t="s">
        <v>60</v>
      </c>
      <c r="C589">
        <v>6.11</v>
      </c>
      <c r="D589">
        <v>1311.0415419999999</v>
      </c>
      <c r="E589">
        <v>24716.013793999999</v>
      </c>
      <c r="F589" t="s">
        <v>120</v>
      </c>
      <c r="G589">
        <v>640</v>
      </c>
      <c r="H589" t="s">
        <v>155</v>
      </c>
      <c r="I589">
        <v>1</v>
      </c>
      <c r="J589">
        <v>1</v>
      </c>
      <c r="K589" t="s">
        <v>2976</v>
      </c>
      <c r="L589" t="s">
        <v>156</v>
      </c>
      <c r="M589">
        <v>100</v>
      </c>
      <c r="N589" t="s">
        <v>2998</v>
      </c>
      <c r="O589" t="s">
        <v>2998</v>
      </c>
      <c r="P589">
        <v>4</v>
      </c>
      <c r="Q589" t="s">
        <v>227</v>
      </c>
      <c r="R589" t="s">
        <v>69</v>
      </c>
      <c r="S589">
        <v>4</v>
      </c>
      <c r="T589" t="s">
        <v>3019</v>
      </c>
      <c r="U589" t="s">
        <v>3013</v>
      </c>
      <c r="V589" t="s">
        <v>3018</v>
      </c>
      <c r="W589">
        <v>6.1074599999999997</v>
      </c>
    </row>
    <row r="590" spans="1:23" x14ac:dyDescent="0.25">
      <c r="A590">
        <v>589</v>
      </c>
      <c r="B590" t="s">
        <v>60</v>
      </c>
      <c r="C590">
        <v>5.57</v>
      </c>
      <c r="D590">
        <v>1264.07725</v>
      </c>
      <c r="E590">
        <v>22558.233085</v>
      </c>
      <c r="F590" t="s">
        <v>90</v>
      </c>
      <c r="G590">
        <v>640</v>
      </c>
      <c r="H590" t="s">
        <v>66</v>
      </c>
      <c r="I590">
        <v>2</v>
      </c>
      <c r="J590">
        <v>10</v>
      </c>
      <c r="K590">
        <v>6</v>
      </c>
      <c r="L590" t="s">
        <v>156</v>
      </c>
      <c r="M590">
        <v>100</v>
      </c>
      <c r="N590" t="s">
        <v>2998</v>
      </c>
      <c r="O590" t="s">
        <v>2998</v>
      </c>
      <c r="P590">
        <v>3</v>
      </c>
      <c r="Q590" t="s">
        <v>98</v>
      </c>
      <c r="R590" t="s">
        <v>69</v>
      </c>
      <c r="S590">
        <v>77</v>
      </c>
      <c r="T590" t="s">
        <v>2999</v>
      </c>
      <c r="U590" t="s">
        <v>3010</v>
      </c>
      <c r="V590" t="s">
        <v>3001</v>
      </c>
      <c r="W590">
        <v>5.5742609999999999</v>
      </c>
    </row>
    <row r="591" spans="1:23" x14ac:dyDescent="0.25">
      <c r="A591">
        <v>590</v>
      </c>
      <c r="B591" t="s">
        <v>60</v>
      </c>
      <c r="C591">
        <v>10.130000000000001</v>
      </c>
      <c r="D591">
        <v>861.13841300000001</v>
      </c>
      <c r="E591">
        <v>41007.501608999999</v>
      </c>
      <c r="F591" t="s">
        <v>239</v>
      </c>
      <c r="G591">
        <v>640</v>
      </c>
      <c r="H591" t="s">
        <v>66</v>
      </c>
      <c r="I591">
        <v>10</v>
      </c>
      <c r="J591">
        <v>40</v>
      </c>
      <c r="K591">
        <v>5</v>
      </c>
      <c r="L591" t="s">
        <v>91</v>
      </c>
      <c r="M591">
        <v>100</v>
      </c>
      <c r="N591" t="s">
        <v>2998</v>
      </c>
      <c r="O591" t="s">
        <v>2998</v>
      </c>
      <c r="P591">
        <v>3</v>
      </c>
      <c r="Q591" t="s">
        <v>92</v>
      </c>
      <c r="R591" t="s">
        <v>69</v>
      </c>
      <c r="S591">
        <v>6</v>
      </c>
      <c r="T591" t="s">
        <v>2999</v>
      </c>
      <c r="U591" t="s">
        <v>3033</v>
      </c>
      <c r="V591" t="s">
        <v>3001</v>
      </c>
      <c r="W591">
        <v>10.13317</v>
      </c>
    </row>
    <row r="592" spans="1:23" x14ac:dyDescent="0.25">
      <c r="A592">
        <v>591</v>
      </c>
      <c r="B592" t="s">
        <v>60</v>
      </c>
      <c r="C592">
        <v>13.42</v>
      </c>
      <c r="D592">
        <v>2252.3702929999999</v>
      </c>
      <c r="E592">
        <v>54299.414751999997</v>
      </c>
      <c r="F592" t="s">
        <v>242</v>
      </c>
      <c r="G592">
        <v>640</v>
      </c>
      <c r="H592" t="s">
        <v>208</v>
      </c>
      <c r="I592">
        <v>2</v>
      </c>
      <c r="J592">
        <v>27</v>
      </c>
      <c r="K592">
        <v>7</v>
      </c>
      <c r="L592" t="s">
        <v>82</v>
      </c>
      <c r="M592">
        <v>100</v>
      </c>
      <c r="N592" t="s">
        <v>2998</v>
      </c>
      <c r="O592" t="s">
        <v>2998</v>
      </c>
      <c r="P592">
        <v>1</v>
      </c>
      <c r="Q592" t="s">
        <v>98</v>
      </c>
      <c r="R592" t="s">
        <v>234</v>
      </c>
      <c r="S592">
        <v>77</v>
      </c>
      <c r="T592" t="s">
        <v>3006</v>
      </c>
      <c r="U592" t="s">
        <v>3007</v>
      </c>
      <c r="V592" t="s">
        <v>3008</v>
      </c>
      <c r="W592">
        <v>13.417680000000001</v>
      </c>
    </row>
    <row r="593" spans="1:23" x14ac:dyDescent="0.25">
      <c r="A593">
        <v>592</v>
      </c>
      <c r="B593" t="s">
        <v>60</v>
      </c>
      <c r="C593">
        <v>5.77</v>
      </c>
      <c r="D593">
        <v>970.43615799999998</v>
      </c>
      <c r="E593">
        <v>23366.155095999999</v>
      </c>
      <c r="F593" t="s">
        <v>181</v>
      </c>
      <c r="G593">
        <v>640</v>
      </c>
      <c r="H593" t="s">
        <v>155</v>
      </c>
      <c r="I593">
        <v>1</v>
      </c>
      <c r="J593">
        <v>1</v>
      </c>
      <c r="K593" t="s">
        <v>2976</v>
      </c>
      <c r="L593" t="s">
        <v>156</v>
      </c>
      <c r="M593">
        <v>100</v>
      </c>
      <c r="N593" t="s">
        <v>2998</v>
      </c>
      <c r="O593" t="s">
        <v>2998</v>
      </c>
      <c r="P593">
        <v>2</v>
      </c>
      <c r="Q593" t="s">
        <v>157</v>
      </c>
      <c r="R593" t="s">
        <v>182</v>
      </c>
      <c r="S593">
        <v>8</v>
      </c>
      <c r="T593" t="s">
        <v>3019</v>
      </c>
      <c r="U593" t="s">
        <v>3027</v>
      </c>
      <c r="V593" t="s">
        <v>3018</v>
      </c>
      <c r="W593">
        <v>5.7739029999999998</v>
      </c>
    </row>
    <row r="594" spans="1:23" x14ac:dyDescent="0.25">
      <c r="A594">
        <v>593</v>
      </c>
      <c r="B594" t="s">
        <v>60</v>
      </c>
      <c r="C594">
        <v>16.79</v>
      </c>
      <c r="D594">
        <v>103.709791</v>
      </c>
      <c r="E594">
        <v>399.26441199999999</v>
      </c>
      <c r="F594" t="s">
        <v>170</v>
      </c>
      <c r="G594">
        <v>640</v>
      </c>
      <c r="H594" t="s">
        <v>155</v>
      </c>
      <c r="I594">
        <v>1</v>
      </c>
      <c r="J594">
        <v>1</v>
      </c>
      <c r="K594" t="s">
        <v>2976</v>
      </c>
      <c r="L594" t="s">
        <v>156</v>
      </c>
      <c r="M594">
        <v>100</v>
      </c>
      <c r="N594" t="s">
        <v>2998</v>
      </c>
      <c r="O594" t="s">
        <v>2998</v>
      </c>
      <c r="P594">
        <v>2</v>
      </c>
      <c r="Q594" t="s">
        <v>157</v>
      </c>
      <c r="R594" t="s">
        <v>172</v>
      </c>
      <c r="S594">
        <v>8</v>
      </c>
      <c r="T594" t="s">
        <v>3019</v>
      </c>
      <c r="U594" t="s">
        <v>3044</v>
      </c>
      <c r="V594" t="s">
        <v>3018</v>
      </c>
      <c r="W594">
        <v>9.8659999999999998E-2</v>
      </c>
    </row>
    <row r="595" spans="1:23" x14ac:dyDescent="0.25">
      <c r="A595">
        <v>594</v>
      </c>
      <c r="B595" t="s">
        <v>60</v>
      </c>
      <c r="C595">
        <v>47.76</v>
      </c>
      <c r="D595">
        <v>961.99913500000002</v>
      </c>
      <c r="E595">
        <v>23693.874876999998</v>
      </c>
      <c r="F595" t="s">
        <v>81</v>
      </c>
      <c r="G595">
        <v>640</v>
      </c>
      <c r="H595" t="s">
        <v>66</v>
      </c>
      <c r="I595">
        <v>10</v>
      </c>
      <c r="J595">
        <v>88</v>
      </c>
      <c r="K595">
        <v>5</v>
      </c>
      <c r="L595" t="s">
        <v>67</v>
      </c>
      <c r="M595">
        <v>100</v>
      </c>
      <c r="N595" t="s">
        <v>2998</v>
      </c>
      <c r="O595" t="s">
        <v>2998</v>
      </c>
      <c r="P595">
        <v>3</v>
      </c>
      <c r="Q595" t="s">
        <v>68</v>
      </c>
      <c r="R595" t="s">
        <v>84</v>
      </c>
      <c r="S595">
        <v>10</v>
      </c>
      <c r="T595" t="s">
        <v>2999</v>
      </c>
      <c r="U595" t="s">
        <v>3053</v>
      </c>
      <c r="V595" t="s">
        <v>3001</v>
      </c>
      <c r="W595">
        <v>5.8548840000000002</v>
      </c>
    </row>
    <row r="596" spans="1:23" x14ac:dyDescent="0.25">
      <c r="A596">
        <v>595</v>
      </c>
      <c r="B596" t="s">
        <v>60</v>
      </c>
      <c r="C596">
        <v>5.31</v>
      </c>
      <c r="D596">
        <v>1332.2128729999999</v>
      </c>
      <c r="E596">
        <v>21495.528254000001</v>
      </c>
      <c r="F596" t="s">
        <v>299</v>
      </c>
      <c r="G596">
        <v>640</v>
      </c>
      <c r="H596" t="s">
        <v>176</v>
      </c>
      <c r="I596">
        <v>1</v>
      </c>
      <c r="J596">
        <v>1</v>
      </c>
      <c r="K596" t="s">
        <v>2976</v>
      </c>
      <c r="L596" t="s">
        <v>156</v>
      </c>
      <c r="M596">
        <v>100</v>
      </c>
      <c r="N596" t="s">
        <v>2998</v>
      </c>
      <c r="O596" t="s">
        <v>2998</v>
      </c>
      <c r="P596">
        <v>2</v>
      </c>
      <c r="Q596" t="s">
        <v>157</v>
      </c>
      <c r="R596" t="s">
        <v>187</v>
      </c>
      <c r="S596">
        <v>8</v>
      </c>
      <c r="T596" t="s">
        <v>3023</v>
      </c>
      <c r="U596" t="s">
        <v>3028</v>
      </c>
      <c r="V596" t="s">
        <v>3018</v>
      </c>
      <c r="W596">
        <v>5.311661</v>
      </c>
    </row>
    <row r="597" spans="1:23" x14ac:dyDescent="0.25">
      <c r="A597">
        <v>596</v>
      </c>
      <c r="B597" t="s">
        <v>60</v>
      </c>
      <c r="C597">
        <v>3.44</v>
      </c>
      <c r="D597">
        <v>798.61225400000001</v>
      </c>
      <c r="E597">
        <v>13932.591998</v>
      </c>
      <c r="F597" t="s">
        <v>186</v>
      </c>
      <c r="G597">
        <v>640</v>
      </c>
      <c r="H597" t="s">
        <v>155</v>
      </c>
      <c r="I597">
        <v>1</v>
      </c>
      <c r="J597">
        <v>2</v>
      </c>
      <c r="K597" t="s">
        <v>2976</v>
      </c>
      <c r="L597" t="s">
        <v>156</v>
      </c>
      <c r="M597">
        <v>100</v>
      </c>
      <c r="N597" t="s">
        <v>2998</v>
      </c>
      <c r="O597" t="s">
        <v>2998</v>
      </c>
      <c r="P597">
        <v>2</v>
      </c>
      <c r="Q597" t="s">
        <v>157</v>
      </c>
      <c r="R597" t="s">
        <v>187</v>
      </c>
      <c r="S597">
        <v>8</v>
      </c>
      <c r="T597" t="s">
        <v>3019</v>
      </c>
      <c r="U597" t="s">
        <v>3029</v>
      </c>
      <c r="V597" t="s">
        <v>3018</v>
      </c>
      <c r="W597">
        <v>3.4428179999999999</v>
      </c>
    </row>
    <row r="598" spans="1:23" x14ac:dyDescent="0.25">
      <c r="A598">
        <v>597</v>
      </c>
      <c r="B598" t="s">
        <v>60</v>
      </c>
      <c r="C598">
        <v>80.790000000000006</v>
      </c>
      <c r="D598">
        <v>5647.718347</v>
      </c>
      <c r="E598">
        <v>326937.07153800002</v>
      </c>
      <c r="F598" t="s">
        <v>181</v>
      </c>
      <c r="G598">
        <v>640</v>
      </c>
      <c r="H598" t="s">
        <v>155</v>
      </c>
      <c r="I598">
        <v>1</v>
      </c>
      <c r="J598">
        <v>2</v>
      </c>
      <c r="K598" t="s">
        <v>2976</v>
      </c>
      <c r="L598" t="s">
        <v>156</v>
      </c>
      <c r="M598">
        <v>100</v>
      </c>
      <c r="N598" t="s">
        <v>2998</v>
      </c>
      <c r="O598" t="s">
        <v>2998</v>
      </c>
      <c r="P598">
        <v>2</v>
      </c>
      <c r="Q598" t="s">
        <v>157</v>
      </c>
      <c r="R598" t="s">
        <v>182</v>
      </c>
      <c r="S598">
        <v>8</v>
      </c>
      <c r="T598" t="s">
        <v>3019</v>
      </c>
      <c r="U598" t="s">
        <v>3027</v>
      </c>
      <c r="V598" t="s">
        <v>3018</v>
      </c>
      <c r="W598">
        <v>80.787909999999997</v>
      </c>
    </row>
    <row r="599" spans="1:23" x14ac:dyDescent="0.25">
      <c r="A599">
        <v>598</v>
      </c>
      <c r="B599" t="s">
        <v>60</v>
      </c>
      <c r="C599">
        <v>6.16</v>
      </c>
      <c r="D599">
        <v>875.39291900000001</v>
      </c>
      <c r="E599">
        <v>24946.324777000002</v>
      </c>
      <c r="F599" t="s">
        <v>299</v>
      </c>
      <c r="G599">
        <v>640</v>
      </c>
      <c r="H599" t="s">
        <v>176</v>
      </c>
      <c r="I599">
        <v>1</v>
      </c>
      <c r="J599">
        <v>5</v>
      </c>
      <c r="K599" t="s">
        <v>2976</v>
      </c>
      <c r="L599" t="s">
        <v>156</v>
      </c>
      <c r="M599">
        <v>100</v>
      </c>
      <c r="N599" t="s">
        <v>2998</v>
      </c>
      <c r="O599" t="s">
        <v>2998</v>
      </c>
      <c r="P599">
        <v>2</v>
      </c>
      <c r="Q599" t="s">
        <v>157</v>
      </c>
      <c r="R599" t="s">
        <v>187</v>
      </c>
      <c r="S599">
        <v>8</v>
      </c>
      <c r="T599" t="s">
        <v>3023</v>
      </c>
      <c r="U599" t="s">
        <v>3028</v>
      </c>
      <c r="V599" t="s">
        <v>3018</v>
      </c>
      <c r="W599">
        <v>6.164371</v>
      </c>
    </row>
    <row r="600" spans="1:23" x14ac:dyDescent="0.25">
      <c r="A600">
        <v>599</v>
      </c>
      <c r="B600" t="s">
        <v>60</v>
      </c>
      <c r="C600">
        <v>12.69</v>
      </c>
      <c r="D600">
        <v>1411.3557940000001</v>
      </c>
      <c r="E600">
        <v>51352.048706000001</v>
      </c>
      <c r="F600" t="s">
        <v>90</v>
      </c>
      <c r="G600">
        <v>640</v>
      </c>
      <c r="H600" t="s">
        <v>111</v>
      </c>
      <c r="I600">
        <v>8</v>
      </c>
      <c r="J600">
        <v>76</v>
      </c>
      <c r="K600">
        <v>5</v>
      </c>
      <c r="L600" t="s">
        <v>82</v>
      </c>
      <c r="M600">
        <v>100</v>
      </c>
      <c r="N600" t="s">
        <v>2998</v>
      </c>
      <c r="O600" t="s">
        <v>2998</v>
      </c>
      <c r="P600">
        <v>3</v>
      </c>
      <c r="Q600" t="s">
        <v>98</v>
      </c>
      <c r="R600" t="s">
        <v>69</v>
      </c>
      <c r="S600">
        <v>77</v>
      </c>
      <c r="T600" t="s">
        <v>3049</v>
      </c>
      <c r="U600" t="s">
        <v>3010</v>
      </c>
      <c r="V600" t="s">
        <v>3050</v>
      </c>
      <c r="W600">
        <v>12.68937</v>
      </c>
    </row>
    <row r="601" spans="1:23" x14ac:dyDescent="0.25">
      <c r="A601">
        <v>600</v>
      </c>
      <c r="B601" t="s">
        <v>60</v>
      </c>
      <c r="C601">
        <v>4.26</v>
      </c>
      <c r="D601">
        <v>709.58850800000005</v>
      </c>
      <c r="E601">
        <v>17250.490254</v>
      </c>
      <c r="F601" t="s">
        <v>181</v>
      </c>
      <c r="G601">
        <v>640</v>
      </c>
      <c r="H601" t="s">
        <v>155</v>
      </c>
      <c r="I601">
        <v>1</v>
      </c>
      <c r="J601">
        <v>2</v>
      </c>
      <c r="K601" t="s">
        <v>2976</v>
      </c>
      <c r="L601" t="s">
        <v>156</v>
      </c>
      <c r="M601">
        <v>100</v>
      </c>
      <c r="N601" t="s">
        <v>2998</v>
      </c>
      <c r="O601" t="s">
        <v>2998</v>
      </c>
      <c r="P601">
        <v>2</v>
      </c>
      <c r="Q601" t="s">
        <v>157</v>
      </c>
      <c r="R601" t="s">
        <v>182</v>
      </c>
      <c r="S601">
        <v>8</v>
      </c>
      <c r="T601" t="s">
        <v>3019</v>
      </c>
      <c r="U601" t="s">
        <v>3027</v>
      </c>
      <c r="V601" t="s">
        <v>3018</v>
      </c>
      <c r="W601">
        <v>4.262689</v>
      </c>
    </row>
    <row r="602" spans="1:23" x14ac:dyDescent="0.25">
      <c r="A602">
        <v>601</v>
      </c>
      <c r="B602" t="s">
        <v>60</v>
      </c>
      <c r="C602">
        <v>8.9700000000000006</v>
      </c>
      <c r="D602">
        <v>950.11900900000001</v>
      </c>
      <c r="E602">
        <v>36317.936161999998</v>
      </c>
      <c r="F602" t="s">
        <v>170</v>
      </c>
      <c r="G602">
        <v>640</v>
      </c>
      <c r="H602" t="s">
        <v>155</v>
      </c>
      <c r="I602">
        <v>1</v>
      </c>
      <c r="J602">
        <v>1</v>
      </c>
      <c r="K602" t="s">
        <v>2976</v>
      </c>
      <c r="L602" t="s">
        <v>156</v>
      </c>
      <c r="M602">
        <v>100</v>
      </c>
      <c r="N602" t="s">
        <v>2998</v>
      </c>
      <c r="O602" t="s">
        <v>2998</v>
      </c>
      <c r="P602">
        <v>2</v>
      </c>
      <c r="Q602" t="s">
        <v>157</v>
      </c>
      <c r="R602" t="s">
        <v>172</v>
      </c>
      <c r="S602">
        <v>8</v>
      </c>
      <c r="T602" t="s">
        <v>3019</v>
      </c>
      <c r="U602" t="s">
        <v>3044</v>
      </c>
      <c r="V602" t="s">
        <v>3018</v>
      </c>
      <c r="W602">
        <v>8.9743580000000005</v>
      </c>
    </row>
    <row r="603" spans="1:23" x14ac:dyDescent="0.25">
      <c r="A603">
        <v>602</v>
      </c>
      <c r="B603" t="s">
        <v>60</v>
      </c>
      <c r="C603">
        <v>7.14</v>
      </c>
      <c r="D603">
        <v>1545.832071</v>
      </c>
      <c r="E603">
        <v>28885.691930000001</v>
      </c>
      <c r="F603" t="s">
        <v>186</v>
      </c>
      <c r="G603">
        <v>640</v>
      </c>
      <c r="H603" t="s">
        <v>176</v>
      </c>
      <c r="I603">
        <v>5</v>
      </c>
      <c r="J603">
        <v>1</v>
      </c>
      <c r="K603" t="s">
        <v>2976</v>
      </c>
      <c r="L603" t="s">
        <v>156</v>
      </c>
      <c r="M603">
        <v>100</v>
      </c>
      <c r="N603" t="s">
        <v>2998</v>
      </c>
      <c r="O603" t="s">
        <v>2998</v>
      </c>
      <c r="P603">
        <v>2</v>
      </c>
      <c r="Q603" t="s">
        <v>157</v>
      </c>
      <c r="R603" t="s">
        <v>187</v>
      </c>
      <c r="S603">
        <v>8</v>
      </c>
      <c r="T603" t="s">
        <v>3023</v>
      </c>
      <c r="U603" t="s">
        <v>3029</v>
      </c>
      <c r="V603" t="s">
        <v>3018</v>
      </c>
      <c r="W603">
        <v>7.13781</v>
      </c>
    </row>
    <row r="604" spans="1:23" x14ac:dyDescent="0.25">
      <c r="A604">
        <v>603</v>
      </c>
      <c r="B604" t="s">
        <v>60</v>
      </c>
      <c r="C604">
        <v>2.0699999999999998</v>
      </c>
      <c r="D604">
        <v>419.54915099999999</v>
      </c>
      <c r="E604">
        <v>8366.8801889999995</v>
      </c>
      <c r="F604" t="s">
        <v>299</v>
      </c>
      <c r="G604">
        <v>640</v>
      </c>
      <c r="H604" t="s">
        <v>155</v>
      </c>
      <c r="I604">
        <v>1</v>
      </c>
      <c r="J604">
        <v>1</v>
      </c>
      <c r="K604" t="s">
        <v>2976</v>
      </c>
      <c r="L604" t="s">
        <v>156</v>
      </c>
      <c r="M604">
        <v>100</v>
      </c>
      <c r="N604" t="s">
        <v>2998</v>
      </c>
      <c r="O604" t="s">
        <v>2998</v>
      </c>
      <c r="P604">
        <v>2</v>
      </c>
      <c r="Q604" t="s">
        <v>157</v>
      </c>
      <c r="R604" t="s">
        <v>187</v>
      </c>
      <c r="S604">
        <v>8</v>
      </c>
      <c r="T604" t="s">
        <v>3019</v>
      </c>
      <c r="U604" t="s">
        <v>3028</v>
      </c>
      <c r="V604" t="s">
        <v>3018</v>
      </c>
      <c r="W604">
        <v>2.067501</v>
      </c>
    </row>
    <row r="605" spans="1:23" x14ac:dyDescent="0.25">
      <c r="A605">
        <v>604</v>
      </c>
      <c r="B605" t="s">
        <v>60</v>
      </c>
      <c r="C605">
        <v>1.42</v>
      </c>
      <c r="D605">
        <v>555.57613900000001</v>
      </c>
      <c r="E605">
        <v>5736.2592109999996</v>
      </c>
      <c r="F605" t="s">
        <v>170</v>
      </c>
      <c r="G605">
        <v>640</v>
      </c>
      <c r="H605" t="s">
        <v>155</v>
      </c>
      <c r="I605">
        <v>1</v>
      </c>
      <c r="J605">
        <v>1</v>
      </c>
      <c r="K605" t="s">
        <v>2976</v>
      </c>
      <c r="L605" t="s">
        <v>156</v>
      </c>
      <c r="M605">
        <v>100</v>
      </c>
      <c r="N605" t="s">
        <v>2998</v>
      </c>
      <c r="O605" t="s">
        <v>2998</v>
      </c>
      <c r="P605">
        <v>2</v>
      </c>
      <c r="Q605" t="s">
        <v>157</v>
      </c>
      <c r="R605" t="s">
        <v>172</v>
      </c>
      <c r="S605">
        <v>8</v>
      </c>
      <c r="T605" t="s">
        <v>3019</v>
      </c>
      <c r="U605" t="s">
        <v>3044</v>
      </c>
      <c r="V605" t="s">
        <v>3018</v>
      </c>
      <c r="W605">
        <v>1.4174610000000001</v>
      </c>
    </row>
    <row r="606" spans="1:23" x14ac:dyDescent="0.25">
      <c r="A606">
        <v>605</v>
      </c>
      <c r="B606" t="s">
        <v>60</v>
      </c>
      <c r="C606">
        <v>0.93</v>
      </c>
      <c r="D606">
        <v>253.71733399999999</v>
      </c>
      <c r="E606">
        <v>3761.0671219999999</v>
      </c>
      <c r="F606" t="s">
        <v>186</v>
      </c>
      <c r="G606">
        <v>640</v>
      </c>
      <c r="H606" t="s">
        <v>176</v>
      </c>
      <c r="I606">
        <v>1</v>
      </c>
      <c r="J606">
        <v>2</v>
      </c>
      <c r="K606" t="s">
        <v>2976</v>
      </c>
      <c r="L606" t="s">
        <v>156</v>
      </c>
      <c r="M606">
        <v>100</v>
      </c>
      <c r="N606" t="s">
        <v>2998</v>
      </c>
      <c r="O606" t="s">
        <v>2998</v>
      </c>
      <c r="P606">
        <v>2</v>
      </c>
      <c r="Q606" t="s">
        <v>157</v>
      </c>
      <c r="R606" t="s">
        <v>187</v>
      </c>
      <c r="S606">
        <v>8</v>
      </c>
      <c r="T606" t="s">
        <v>3023</v>
      </c>
      <c r="U606" t="s">
        <v>3029</v>
      </c>
      <c r="V606" t="s">
        <v>3018</v>
      </c>
      <c r="W606">
        <v>0.92937999999999998</v>
      </c>
    </row>
    <row r="607" spans="1:23" x14ac:dyDescent="0.25">
      <c r="A607">
        <v>606</v>
      </c>
      <c r="B607" t="s">
        <v>60</v>
      </c>
      <c r="C607">
        <v>9.75</v>
      </c>
      <c r="D607">
        <v>1064.5350289999999</v>
      </c>
      <c r="E607">
        <v>39445.410473999997</v>
      </c>
      <c r="F607" t="s">
        <v>163</v>
      </c>
      <c r="G607">
        <v>640</v>
      </c>
      <c r="H607" t="s">
        <v>164</v>
      </c>
      <c r="I607">
        <v>1</v>
      </c>
      <c r="J607">
        <v>3</v>
      </c>
      <c r="K607" t="s">
        <v>2976</v>
      </c>
      <c r="L607" t="s">
        <v>156</v>
      </c>
      <c r="M607">
        <v>100</v>
      </c>
      <c r="N607" t="s">
        <v>2998</v>
      </c>
      <c r="O607" t="s">
        <v>2998</v>
      </c>
      <c r="P607">
        <v>5</v>
      </c>
      <c r="Q607" t="s">
        <v>157</v>
      </c>
      <c r="R607" t="s">
        <v>165</v>
      </c>
      <c r="S607">
        <v>8</v>
      </c>
      <c r="T607" t="s">
        <v>3016</v>
      </c>
      <c r="U607" t="s">
        <v>3017</v>
      </c>
      <c r="V607" t="s">
        <v>3018</v>
      </c>
      <c r="W607">
        <v>9.7471730000000001</v>
      </c>
    </row>
    <row r="608" spans="1:23" x14ac:dyDescent="0.25">
      <c r="A608">
        <v>607</v>
      </c>
      <c r="B608" t="s">
        <v>60</v>
      </c>
      <c r="C608">
        <v>5.98</v>
      </c>
      <c r="D608">
        <v>1103.1364040000001</v>
      </c>
      <c r="E608">
        <v>24197.910374999999</v>
      </c>
      <c r="F608" t="s">
        <v>308</v>
      </c>
      <c r="G608">
        <v>640</v>
      </c>
      <c r="H608" t="s">
        <v>155</v>
      </c>
      <c r="I608">
        <v>1</v>
      </c>
      <c r="J608">
        <v>3</v>
      </c>
      <c r="K608" t="s">
        <v>2976</v>
      </c>
      <c r="L608" t="s">
        <v>156</v>
      </c>
      <c r="M608">
        <v>100</v>
      </c>
      <c r="N608" t="s">
        <v>2998</v>
      </c>
      <c r="O608" t="s">
        <v>2998</v>
      </c>
      <c r="P608">
        <v>2</v>
      </c>
      <c r="Q608" t="s">
        <v>157</v>
      </c>
      <c r="R608" t="s">
        <v>309</v>
      </c>
      <c r="S608">
        <v>8</v>
      </c>
      <c r="T608" t="s">
        <v>3019</v>
      </c>
      <c r="U608" t="s">
        <v>3020</v>
      </c>
      <c r="V608" t="s">
        <v>3018</v>
      </c>
      <c r="W608">
        <v>5.9794340000000004</v>
      </c>
    </row>
    <row r="609" spans="1:23" x14ac:dyDescent="0.25">
      <c r="A609">
        <v>608</v>
      </c>
      <c r="B609" t="s">
        <v>60</v>
      </c>
      <c r="C609">
        <v>1.94</v>
      </c>
      <c r="D609">
        <v>406.88101899999998</v>
      </c>
      <c r="E609">
        <v>7855.0612359999996</v>
      </c>
      <c r="F609" t="s">
        <v>186</v>
      </c>
      <c r="G609">
        <v>640</v>
      </c>
      <c r="H609" t="s">
        <v>155</v>
      </c>
      <c r="I609">
        <v>1</v>
      </c>
      <c r="J609">
        <v>2</v>
      </c>
      <c r="K609" t="s">
        <v>2976</v>
      </c>
      <c r="L609" t="s">
        <v>156</v>
      </c>
      <c r="M609">
        <v>100</v>
      </c>
      <c r="N609" t="s">
        <v>2998</v>
      </c>
      <c r="O609" t="s">
        <v>2998</v>
      </c>
      <c r="P609">
        <v>2</v>
      </c>
      <c r="Q609" t="s">
        <v>157</v>
      </c>
      <c r="R609" t="s">
        <v>187</v>
      </c>
      <c r="S609">
        <v>8</v>
      </c>
      <c r="T609" t="s">
        <v>3019</v>
      </c>
      <c r="U609" t="s">
        <v>3029</v>
      </c>
      <c r="V609" t="s">
        <v>3018</v>
      </c>
      <c r="W609">
        <v>1.941028</v>
      </c>
    </row>
    <row r="610" spans="1:23" x14ac:dyDescent="0.25">
      <c r="A610">
        <v>609</v>
      </c>
      <c r="B610" t="s">
        <v>60</v>
      </c>
      <c r="C610">
        <v>2.91</v>
      </c>
      <c r="D610">
        <v>494.10059899999999</v>
      </c>
      <c r="E610">
        <v>11768.70357</v>
      </c>
      <c r="F610" t="s">
        <v>567</v>
      </c>
      <c r="G610">
        <v>640</v>
      </c>
      <c r="H610" t="s">
        <v>535</v>
      </c>
      <c r="I610">
        <v>1</v>
      </c>
      <c r="J610">
        <v>0</v>
      </c>
      <c r="K610" t="s">
        <v>2976</v>
      </c>
      <c r="L610" t="s">
        <v>156</v>
      </c>
      <c r="M610">
        <v>100</v>
      </c>
      <c r="N610" t="s">
        <v>2998</v>
      </c>
      <c r="O610" t="s">
        <v>2998</v>
      </c>
      <c r="P610">
        <v>4</v>
      </c>
      <c r="Q610" t="s">
        <v>157</v>
      </c>
      <c r="R610" t="s">
        <v>332</v>
      </c>
      <c r="S610">
        <v>8</v>
      </c>
      <c r="T610" t="s">
        <v>3036</v>
      </c>
      <c r="U610" t="s">
        <v>3073</v>
      </c>
      <c r="V610" t="s">
        <v>3018</v>
      </c>
      <c r="W610">
        <v>2.9081100000000002</v>
      </c>
    </row>
    <row r="611" spans="1:23" x14ac:dyDescent="0.25">
      <c r="A611">
        <v>610</v>
      </c>
      <c r="B611" t="s">
        <v>60</v>
      </c>
      <c r="C611">
        <v>29.18</v>
      </c>
      <c r="D611">
        <v>1834.412221</v>
      </c>
      <c r="E611">
        <v>118073.33508600001</v>
      </c>
      <c r="F611" t="s">
        <v>636</v>
      </c>
      <c r="G611">
        <v>640</v>
      </c>
      <c r="H611" t="s">
        <v>66</v>
      </c>
      <c r="I611">
        <v>4</v>
      </c>
      <c r="J611">
        <v>45</v>
      </c>
      <c r="K611">
        <v>5</v>
      </c>
      <c r="L611" t="s">
        <v>67</v>
      </c>
      <c r="M611">
        <v>100</v>
      </c>
      <c r="N611" t="s">
        <v>2998</v>
      </c>
      <c r="O611" t="s">
        <v>2998</v>
      </c>
      <c r="P611">
        <v>3</v>
      </c>
      <c r="Q611" t="s">
        <v>68</v>
      </c>
      <c r="R611" t="s">
        <v>637</v>
      </c>
      <c r="S611">
        <v>8</v>
      </c>
      <c r="T611" t="s">
        <v>2999</v>
      </c>
      <c r="U611" t="s">
        <v>3024</v>
      </c>
      <c r="V611" t="s">
        <v>3001</v>
      </c>
      <c r="W611">
        <v>29.176559999999998</v>
      </c>
    </row>
    <row r="612" spans="1:23" x14ac:dyDescent="0.25">
      <c r="A612">
        <v>611</v>
      </c>
      <c r="B612" t="s">
        <v>60</v>
      </c>
      <c r="C612">
        <v>5.79</v>
      </c>
      <c r="D612">
        <v>832.14948000000004</v>
      </c>
      <c r="E612">
        <v>23440.980308999999</v>
      </c>
      <c r="F612" t="s">
        <v>163</v>
      </c>
      <c r="G612">
        <v>640</v>
      </c>
      <c r="H612" t="s">
        <v>164</v>
      </c>
      <c r="I612">
        <v>4</v>
      </c>
      <c r="J612">
        <v>1</v>
      </c>
      <c r="K612" t="s">
        <v>2976</v>
      </c>
      <c r="L612" t="s">
        <v>156</v>
      </c>
      <c r="M612">
        <v>100</v>
      </c>
      <c r="N612" t="s">
        <v>2998</v>
      </c>
      <c r="O612" t="s">
        <v>2998</v>
      </c>
      <c r="P612">
        <v>5</v>
      </c>
      <c r="Q612" t="s">
        <v>157</v>
      </c>
      <c r="R612" t="s">
        <v>165</v>
      </c>
      <c r="S612">
        <v>8</v>
      </c>
      <c r="T612" t="s">
        <v>3016</v>
      </c>
      <c r="U612" t="s">
        <v>3017</v>
      </c>
      <c r="V612" t="s">
        <v>3018</v>
      </c>
      <c r="W612">
        <v>5.7923920000000004</v>
      </c>
    </row>
    <row r="613" spans="1:23" x14ac:dyDescent="0.25">
      <c r="A613">
        <v>612</v>
      </c>
      <c r="B613" t="s">
        <v>60</v>
      </c>
      <c r="C613">
        <v>6.53</v>
      </c>
      <c r="D613">
        <v>836.28261299999997</v>
      </c>
      <c r="E613">
        <v>26430.079323999998</v>
      </c>
      <c r="F613" t="s">
        <v>279</v>
      </c>
      <c r="G613">
        <v>640</v>
      </c>
      <c r="H613" t="s">
        <v>208</v>
      </c>
      <c r="I613">
        <v>2</v>
      </c>
      <c r="J613">
        <v>10</v>
      </c>
      <c r="K613">
        <v>5</v>
      </c>
      <c r="L613" t="s">
        <v>82</v>
      </c>
      <c r="M613">
        <v>100</v>
      </c>
      <c r="N613" t="s">
        <v>2998</v>
      </c>
      <c r="O613" t="s">
        <v>2998</v>
      </c>
      <c r="P613">
        <v>3</v>
      </c>
      <c r="Q613" t="s">
        <v>105</v>
      </c>
      <c r="R613" t="s">
        <v>143</v>
      </c>
      <c r="S613">
        <v>10</v>
      </c>
      <c r="T613" t="s">
        <v>3006</v>
      </c>
      <c r="U613" t="s">
        <v>3047</v>
      </c>
      <c r="V613" t="s">
        <v>3008</v>
      </c>
      <c r="W613">
        <v>6.531015</v>
      </c>
    </row>
    <row r="614" spans="1:23" x14ac:dyDescent="0.25">
      <c r="A614">
        <v>613</v>
      </c>
      <c r="B614" t="s">
        <v>60</v>
      </c>
      <c r="C614">
        <v>25.9</v>
      </c>
      <c r="D614">
        <v>2219.8098530000002</v>
      </c>
      <c r="E614">
        <v>104801.950708</v>
      </c>
      <c r="F614" t="s">
        <v>90</v>
      </c>
      <c r="G614">
        <v>640</v>
      </c>
      <c r="H614" t="s">
        <v>208</v>
      </c>
      <c r="I614">
        <v>10</v>
      </c>
      <c r="J614">
        <v>65</v>
      </c>
      <c r="K614">
        <v>5</v>
      </c>
      <c r="L614" t="s">
        <v>91</v>
      </c>
      <c r="M614">
        <v>100</v>
      </c>
      <c r="N614" t="s">
        <v>2998</v>
      </c>
      <c r="O614" t="s">
        <v>2998</v>
      </c>
      <c r="P614">
        <v>3</v>
      </c>
      <c r="Q614" t="s">
        <v>92</v>
      </c>
      <c r="R614" t="s">
        <v>69</v>
      </c>
      <c r="S614">
        <v>6</v>
      </c>
      <c r="T614" t="s">
        <v>3006</v>
      </c>
      <c r="U614" t="s">
        <v>3010</v>
      </c>
      <c r="V614" t="s">
        <v>3008</v>
      </c>
      <c r="W614">
        <v>25.897130000000001</v>
      </c>
    </row>
    <row r="615" spans="1:23" x14ac:dyDescent="0.25">
      <c r="A615">
        <v>614</v>
      </c>
      <c r="B615" t="s">
        <v>60</v>
      </c>
      <c r="C615">
        <v>0.97</v>
      </c>
      <c r="D615">
        <v>333.86976399999998</v>
      </c>
      <c r="E615">
        <v>3939.6035000000002</v>
      </c>
      <c r="F615" t="s">
        <v>170</v>
      </c>
      <c r="G615">
        <v>640</v>
      </c>
      <c r="H615" t="s">
        <v>155</v>
      </c>
      <c r="I615">
        <v>1</v>
      </c>
      <c r="J615">
        <v>0</v>
      </c>
      <c r="K615" t="s">
        <v>2976</v>
      </c>
      <c r="L615" t="s">
        <v>171</v>
      </c>
      <c r="M615">
        <v>100</v>
      </c>
      <c r="N615" t="s">
        <v>2998</v>
      </c>
      <c r="O615" t="s">
        <v>2998</v>
      </c>
      <c r="P615">
        <v>2</v>
      </c>
      <c r="Q615" t="s">
        <v>157</v>
      </c>
      <c r="R615" t="s">
        <v>172</v>
      </c>
      <c r="S615">
        <v>8</v>
      </c>
      <c r="T615" t="s">
        <v>3019</v>
      </c>
      <c r="U615" t="s">
        <v>3044</v>
      </c>
      <c r="V615" t="s">
        <v>3018</v>
      </c>
      <c r="W615">
        <v>0.97349699999999995</v>
      </c>
    </row>
    <row r="616" spans="1:23" x14ac:dyDescent="0.25">
      <c r="A616">
        <v>615</v>
      </c>
      <c r="B616" t="s">
        <v>60</v>
      </c>
      <c r="C616">
        <v>5.6</v>
      </c>
      <c r="D616">
        <v>674.04786300000001</v>
      </c>
      <c r="E616">
        <v>22654.166761</v>
      </c>
      <c r="F616" t="s">
        <v>96</v>
      </c>
      <c r="G616">
        <v>640</v>
      </c>
      <c r="H616" t="s">
        <v>136</v>
      </c>
      <c r="I616">
        <v>4</v>
      </c>
      <c r="J616">
        <v>35</v>
      </c>
      <c r="K616" t="s">
        <v>2976</v>
      </c>
      <c r="L616" t="s">
        <v>67</v>
      </c>
      <c r="M616">
        <v>100</v>
      </c>
      <c r="N616" t="s">
        <v>2998</v>
      </c>
      <c r="O616" t="s">
        <v>2998</v>
      </c>
      <c r="P616">
        <v>4</v>
      </c>
      <c r="Q616" t="s">
        <v>92</v>
      </c>
      <c r="R616" t="s">
        <v>69</v>
      </c>
      <c r="S616">
        <v>8</v>
      </c>
      <c r="T616" t="s">
        <v>3014</v>
      </c>
      <c r="U616" t="s">
        <v>3003</v>
      </c>
      <c r="V616" t="s">
        <v>3004</v>
      </c>
      <c r="W616">
        <v>5.5979669999999997</v>
      </c>
    </row>
    <row r="617" spans="1:23" x14ac:dyDescent="0.25">
      <c r="A617">
        <v>616</v>
      </c>
      <c r="B617" t="s">
        <v>60</v>
      </c>
      <c r="C617">
        <v>1.27</v>
      </c>
      <c r="D617">
        <v>433.31859100000003</v>
      </c>
      <c r="E617">
        <v>5149.2366359999996</v>
      </c>
      <c r="F617" t="s">
        <v>2140</v>
      </c>
      <c r="G617">
        <v>639</v>
      </c>
      <c r="H617" t="s">
        <v>2140</v>
      </c>
      <c r="I617">
        <v>99</v>
      </c>
      <c r="J617">
        <v>1</v>
      </c>
      <c r="K617" t="s">
        <v>2976</v>
      </c>
      <c r="L617" t="s">
        <v>156</v>
      </c>
      <c r="M617">
        <v>100</v>
      </c>
      <c r="N617" t="s">
        <v>2998</v>
      </c>
      <c r="O617" t="s">
        <v>2998</v>
      </c>
      <c r="P617" t="s">
        <v>2998</v>
      </c>
      <c r="Q617" t="s">
        <v>157</v>
      </c>
      <c r="R617" t="s">
        <v>783</v>
      </c>
      <c r="S617">
        <v>8</v>
      </c>
      <c r="T617" t="s">
        <v>3037</v>
      </c>
      <c r="U617" t="s">
        <v>3038</v>
      </c>
      <c r="V617" t="s">
        <v>3018</v>
      </c>
      <c r="W617">
        <v>1.2724040000000001</v>
      </c>
    </row>
    <row r="618" spans="1:23" x14ac:dyDescent="0.25">
      <c r="A618">
        <v>617</v>
      </c>
      <c r="B618" t="s">
        <v>60</v>
      </c>
      <c r="C618">
        <v>3.64</v>
      </c>
      <c r="D618">
        <v>605.61616600000002</v>
      </c>
      <c r="E618">
        <v>14720.836304</v>
      </c>
      <c r="F618" t="s">
        <v>239</v>
      </c>
      <c r="G618">
        <v>640</v>
      </c>
      <c r="H618" t="s">
        <v>66</v>
      </c>
      <c r="I618">
        <v>10</v>
      </c>
      <c r="J618">
        <v>85</v>
      </c>
      <c r="K618">
        <v>5</v>
      </c>
      <c r="L618" t="s">
        <v>82</v>
      </c>
      <c r="M618">
        <v>100</v>
      </c>
      <c r="N618" t="s">
        <v>2998</v>
      </c>
      <c r="O618" t="s">
        <v>2998</v>
      </c>
      <c r="P618">
        <v>3</v>
      </c>
      <c r="Q618" t="s">
        <v>98</v>
      </c>
      <c r="R618" t="s">
        <v>69</v>
      </c>
      <c r="S618">
        <v>77</v>
      </c>
      <c r="T618" t="s">
        <v>2999</v>
      </c>
      <c r="U618" t="s">
        <v>3033</v>
      </c>
      <c r="V618" t="s">
        <v>3001</v>
      </c>
      <c r="W618">
        <v>3.6375980000000001</v>
      </c>
    </row>
    <row r="619" spans="1:23" x14ac:dyDescent="0.25">
      <c r="A619">
        <v>618</v>
      </c>
      <c r="B619" t="s">
        <v>60</v>
      </c>
      <c r="C619">
        <v>26.22</v>
      </c>
      <c r="D619">
        <v>2288.9813819999999</v>
      </c>
      <c r="E619">
        <v>106123.524217</v>
      </c>
      <c r="F619" t="s">
        <v>90</v>
      </c>
      <c r="G619">
        <v>640</v>
      </c>
      <c r="H619" t="s">
        <v>66</v>
      </c>
      <c r="I619">
        <v>8</v>
      </c>
      <c r="J619">
        <v>92</v>
      </c>
      <c r="K619">
        <v>6</v>
      </c>
      <c r="L619" t="s">
        <v>91</v>
      </c>
      <c r="M619">
        <v>100</v>
      </c>
      <c r="N619" t="s">
        <v>2998</v>
      </c>
      <c r="O619" t="s">
        <v>2998</v>
      </c>
      <c r="P619">
        <v>3</v>
      </c>
      <c r="Q619" t="s">
        <v>92</v>
      </c>
      <c r="R619" t="s">
        <v>69</v>
      </c>
      <c r="S619">
        <v>6</v>
      </c>
      <c r="T619" t="s">
        <v>2999</v>
      </c>
      <c r="U619" t="s">
        <v>3010</v>
      </c>
      <c r="V619" t="s">
        <v>3001</v>
      </c>
      <c r="W619">
        <v>26.223690000000001</v>
      </c>
    </row>
    <row r="620" spans="1:23" x14ac:dyDescent="0.25">
      <c r="A620">
        <v>619</v>
      </c>
      <c r="B620" t="s">
        <v>60</v>
      </c>
      <c r="C620">
        <v>14.97</v>
      </c>
      <c r="D620">
        <v>1377.334955</v>
      </c>
      <c r="E620">
        <v>60580.600603999999</v>
      </c>
      <c r="F620" t="s">
        <v>239</v>
      </c>
      <c r="G620">
        <v>640</v>
      </c>
      <c r="H620" t="s">
        <v>66</v>
      </c>
      <c r="I620">
        <v>8</v>
      </c>
      <c r="J620">
        <v>88</v>
      </c>
      <c r="K620">
        <v>5</v>
      </c>
      <c r="L620" t="s">
        <v>82</v>
      </c>
      <c r="M620">
        <v>100</v>
      </c>
      <c r="N620" t="s">
        <v>2998</v>
      </c>
      <c r="O620" t="s">
        <v>2998</v>
      </c>
      <c r="P620">
        <v>3</v>
      </c>
      <c r="Q620" t="s">
        <v>98</v>
      </c>
      <c r="R620" t="s">
        <v>69</v>
      </c>
      <c r="S620">
        <v>77</v>
      </c>
      <c r="T620" t="s">
        <v>2999</v>
      </c>
      <c r="U620" t="s">
        <v>3033</v>
      </c>
      <c r="V620" t="s">
        <v>3001</v>
      </c>
      <c r="W620">
        <v>14.96979</v>
      </c>
    </row>
    <row r="621" spans="1:23" x14ac:dyDescent="0.25">
      <c r="A621">
        <v>620</v>
      </c>
      <c r="B621" t="s">
        <v>60</v>
      </c>
      <c r="C621">
        <v>2.73</v>
      </c>
      <c r="D621">
        <v>870.38576999999998</v>
      </c>
      <c r="E621">
        <v>11037.285596</v>
      </c>
      <c r="F621" t="s">
        <v>90</v>
      </c>
      <c r="G621">
        <v>640</v>
      </c>
      <c r="H621" t="s">
        <v>208</v>
      </c>
      <c r="I621">
        <v>10</v>
      </c>
      <c r="J621">
        <v>90</v>
      </c>
      <c r="K621">
        <v>5</v>
      </c>
      <c r="L621" t="s">
        <v>82</v>
      </c>
      <c r="M621">
        <v>100</v>
      </c>
      <c r="N621" t="s">
        <v>2998</v>
      </c>
      <c r="O621" t="s">
        <v>2998</v>
      </c>
      <c r="P621">
        <v>3</v>
      </c>
      <c r="Q621" t="s">
        <v>98</v>
      </c>
      <c r="R621" t="s">
        <v>69</v>
      </c>
      <c r="S621">
        <v>77</v>
      </c>
      <c r="T621" t="s">
        <v>3006</v>
      </c>
      <c r="U621" t="s">
        <v>3010</v>
      </c>
      <c r="V621" t="s">
        <v>3008</v>
      </c>
      <c r="W621">
        <v>2.727373</v>
      </c>
    </row>
    <row r="622" spans="1:23" x14ac:dyDescent="0.25">
      <c r="A622">
        <v>621</v>
      </c>
      <c r="B622" t="s">
        <v>60</v>
      </c>
      <c r="C622">
        <v>7.15</v>
      </c>
      <c r="D622">
        <v>772.13596299999995</v>
      </c>
      <c r="E622">
        <v>28940.460052999999</v>
      </c>
      <c r="F622" t="s">
        <v>96</v>
      </c>
      <c r="G622">
        <v>640</v>
      </c>
      <c r="H622" t="s">
        <v>97</v>
      </c>
      <c r="I622">
        <v>2</v>
      </c>
      <c r="J622">
        <v>18</v>
      </c>
      <c r="K622">
        <v>4</v>
      </c>
      <c r="L622" t="s">
        <v>91</v>
      </c>
      <c r="M622">
        <v>100</v>
      </c>
      <c r="N622" t="s">
        <v>2998</v>
      </c>
      <c r="O622" t="s">
        <v>2998</v>
      </c>
      <c r="P622">
        <v>4</v>
      </c>
      <c r="Q622" t="s">
        <v>92</v>
      </c>
      <c r="R622" t="s">
        <v>69</v>
      </c>
      <c r="S622">
        <v>8</v>
      </c>
      <c r="T622" t="s">
        <v>3002</v>
      </c>
      <c r="U622" t="s">
        <v>3003</v>
      </c>
      <c r="V622" t="s">
        <v>3004</v>
      </c>
      <c r="W622">
        <v>7.1513429999999998</v>
      </c>
    </row>
    <row r="623" spans="1:23" x14ac:dyDescent="0.25">
      <c r="A623">
        <v>622</v>
      </c>
      <c r="B623" t="s">
        <v>60</v>
      </c>
      <c r="C623">
        <v>13.21</v>
      </c>
      <c r="D623">
        <v>2068.7540210000002</v>
      </c>
      <c r="E623">
        <v>53459.040497000002</v>
      </c>
      <c r="F623" t="s">
        <v>270</v>
      </c>
      <c r="G623">
        <v>640</v>
      </c>
      <c r="H623" t="s">
        <v>148</v>
      </c>
      <c r="I623">
        <v>10</v>
      </c>
      <c r="J623">
        <v>76</v>
      </c>
      <c r="K623">
        <v>5</v>
      </c>
      <c r="L623" t="s">
        <v>82</v>
      </c>
      <c r="M623">
        <v>100</v>
      </c>
      <c r="N623" t="s">
        <v>2998</v>
      </c>
      <c r="O623" t="s">
        <v>2998</v>
      </c>
      <c r="P623">
        <v>1</v>
      </c>
      <c r="Q623" t="s">
        <v>105</v>
      </c>
      <c r="R623" t="s">
        <v>234</v>
      </c>
      <c r="S623">
        <v>10</v>
      </c>
      <c r="T623" t="s">
        <v>3040</v>
      </c>
      <c r="U623" t="s">
        <v>3009</v>
      </c>
      <c r="V623" t="s">
        <v>3042</v>
      </c>
      <c r="W623">
        <v>13.21002</v>
      </c>
    </row>
    <row r="624" spans="1:23" x14ac:dyDescent="0.25">
      <c r="A624">
        <v>623</v>
      </c>
      <c r="B624" t="s">
        <v>60</v>
      </c>
      <c r="C624">
        <v>8.32</v>
      </c>
      <c r="D624">
        <v>744.53190800000004</v>
      </c>
      <c r="E624">
        <v>33668.662821999998</v>
      </c>
      <c r="F624" t="s">
        <v>212</v>
      </c>
      <c r="G624">
        <v>640</v>
      </c>
      <c r="H624" t="s">
        <v>208</v>
      </c>
      <c r="I624">
        <v>10</v>
      </c>
      <c r="J624">
        <v>82</v>
      </c>
      <c r="K624" t="s">
        <v>2976</v>
      </c>
      <c r="L624" t="s">
        <v>67</v>
      </c>
      <c r="M624">
        <v>100</v>
      </c>
      <c r="N624" t="s">
        <v>2998</v>
      </c>
      <c r="O624" t="s">
        <v>2998</v>
      </c>
      <c r="P624">
        <v>3</v>
      </c>
      <c r="Q624" t="s">
        <v>68</v>
      </c>
      <c r="R624" t="s">
        <v>143</v>
      </c>
      <c r="S624">
        <v>8</v>
      </c>
      <c r="T624" t="s">
        <v>3006</v>
      </c>
      <c r="U624" t="s">
        <v>3011</v>
      </c>
      <c r="V624" t="s">
        <v>3008</v>
      </c>
      <c r="W624">
        <v>8.3197080000000003</v>
      </c>
    </row>
    <row r="625" spans="1:23" x14ac:dyDescent="0.25">
      <c r="A625">
        <v>624</v>
      </c>
      <c r="B625" t="s">
        <v>60</v>
      </c>
      <c r="C625">
        <v>22.68</v>
      </c>
      <c r="D625">
        <v>2132.1950280000001</v>
      </c>
      <c r="E625">
        <v>91790.891952999998</v>
      </c>
      <c r="F625" t="s">
        <v>96</v>
      </c>
      <c r="G625">
        <v>640</v>
      </c>
      <c r="H625" t="s">
        <v>97</v>
      </c>
      <c r="I625">
        <v>2</v>
      </c>
      <c r="J625">
        <v>18</v>
      </c>
      <c r="K625">
        <v>4</v>
      </c>
      <c r="L625" t="s">
        <v>82</v>
      </c>
      <c r="M625" t="s">
        <v>2998</v>
      </c>
      <c r="N625" t="s">
        <v>2998</v>
      </c>
      <c r="O625" t="s">
        <v>2998</v>
      </c>
      <c r="P625">
        <v>4</v>
      </c>
      <c r="Q625" t="s">
        <v>98</v>
      </c>
      <c r="R625" t="s">
        <v>69</v>
      </c>
      <c r="S625">
        <v>88</v>
      </c>
      <c r="T625" t="s">
        <v>3002</v>
      </c>
      <c r="U625" t="s">
        <v>3003</v>
      </c>
      <c r="V625" t="s">
        <v>3004</v>
      </c>
      <c r="W625">
        <v>22.682020000000001</v>
      </c>
    </row>
    <row r="626" spans="1:23" x14ac:dyDescent="0.25">
      <c r="A626">
        <v>625</v>
      </c>
      <c r="B626" t="s">
        <v>60</v>
      </c>
      <c r="C626">
        <v>3.45</v>
      </c>
      <c r="D626">
        <v>135.59903600000001</v>
      </c>
      <c r="E626">
        <v>1.845955</v>
      </c>
      <c r="F626" t="s">
        <v>2998</v>
      </c>
      <c r="G626" t="s">
        <v>2998</v>
      </c>
      <c r="H626" t="s">
        <v>2998</v>
      </c>
      <c r="I626">
        <v>1</v>
      </c>
      <c r="J626" t="s">
        <v>2998</v>
      </c>
      <c r="K626" t="s">
        <v>2998</v>
      </c>
      <c r="L626" t="s">
        <v>2998</v>
      </c>
      <c r="M626" t="s">
        <v>2998</v>
      </c>
      <c r="N626" t="s">
        <v>2998</v>
      </c>
      <c r="O626" t="s">
        <v>2998</v>
      </c>
      <c r="P626" t="s">
        <v>2998</v>
      </c>
      <c r="Q626" t="s">
        <v>2998</v>
      </c>
      <c r="R626" t="s">
        <v>2998</v>
      </c>
      <c r="S626" t="s">
        <v>2998</v>
      </c>
      <c r="T626" t="s">
        <v>2998</v>
      </c>
      <c r="U626" t="s">
        <v>2998</v>
      </c>
      <c r="V626" t="s">
        <v>2998</v>
      </c>
      <c r="W626">
        <v>4.5600000000000003E-4</v>
      </c>
    </row>
    <row r="627" spans="1:23" x14ac:dyDescent="0.25">
      <c r="A627">
        <v>626</v>
      </c>
      <c r="B627" t="s">
        <v>60</v>
      </c>
      <c r="C627">
        <v>6.56</v>
      </c>
      <c r="D627">
        <v>308.97644700000001</v>
      </c>
      <c r="E627">
        <v>2509.374722</v>
      </c>
      <c r="F627" t="s">
        <v>142</v>
      </c>
      <c r="G627">
        <v>640</v>
      </c>
      <c r="H627" t="s">
        <v>136</v>
      </c>
      <c r="I627">
        <v>10</v>
      </c>
      <c r="J627">
        <v>65</v>
      </c>
      <c r="K627" t="s">
        <v>2976</v>
      </c>
      <c r="L627" t="s">
        <v>67</v>
      </c>
      <c r="M627">
        <v>100</v>
      </c>
      <c r="N627" t="s">
        <v>2998</v>
      </c>
      <c r="O627" t="s">
        <v>2998</v>
      </c>
      <c r="P627">
        <v>3</v>
      </c>
      <c r="Q627" t="s">
        <v>92</v>
      </c>
      <c r="R627" t="s">
        <v>143</v>
      </c>
      <c r="S627">
        <v>8</v>
      </c>
      <c r="T627" t="s">
        <v>3014</v>
      </c>
      <c r="U627" t="s">
        <v>3000</v>
      </c>
      <c r="V627" t="s">
        <v>3004</v>
      </c>
      <c r="W627">
        <v>0.62007999999999996</v>
      </c>
    </row>
    <row r="628" spans="1:23" x14ac:dyDescent="0.25">
      <c r="A628">
        <v>627</v>
      </c>
      <c r="B628" t="s">
        <v>60</v>
      </c>
      <c r="C628">
        <v>28.93</v>
      </c>
      <c r="D628">
        <v>1741.6418430000001</v>
      </c>
      <c r="E628">
        <v>117060.656112</v>
      </c>
      <c r="F628" t="s">
        <v>636</v>
      </c>
      <c r="G628">
        <v>640</v>
      </c>
      <c r="H628" t="s">
        <v>66</v>
      </c>
      <c r="I628">
        <v>10</v>
      </c>
      <c r="J628">
        <v>86</v>
      </c>
      <c r="K628">
        <v>5</v>
      </c>
      <c r="L628" t="s">
        <v>67</v>
      </c>
      <c r="M628">
        <v>100</v>
      </c>
      <c r="N628" t="s">
        <v>114</v>
      </c>
      <c r="O628" t="s">
        <v>2998</v>
      </c>
      <c r="P628">
        <v>3</v>
      </c>
      <c r="Q628" t="s">
        <v>68</v>
      </c>
      <c r="R628" t="s">
        <v>637</v>
      </c>
      <c r="S628">
        <v>8</v>
      </c>
      <c r="T628" t="s">
        <v>2999</v>
      </c>
      <c r="U628" t="s">
        <v>3024</v>
      </c>
      <c r="V628" t="s">
        <v>3001</v>
      </c>
      <c r="W628">
        <v>28.92632</v>
      </c>
    </row>
    <row r="629" spans="1:23" x14ac:dyDescent="0.25">
      <c r="A629">
        <v>628</v>
      </c>
      <c r="B629" t="s">
        <v>60</v>
      </c>
      <c r="C629">
        <v>26.14</v>
      </c>
      <c r="D629">
        <v>2349.007681</v>
      </c>
      <c r="E629">
        <v>105791.106795</v>
      </c>
      <c r="F629" t="s">
        <v>120</v>
      </c>
      <c r="G629">
        <v>640</v>
      </c>
      <c r="H629" t="s">
        <v>97</v>
      </c>
      <c r="I629">
        <v>10</v>
      </c>
      <c r="J629">
        <v>10</v>
      </c>
      <c r="K629">
        <v>4</v>
      </c>
      <c r="L629" t="s">
        <v>91</v>
      </c>
      <c r="M629">
        <v>100</v>
      </c>
      <c r="N629" t="s">
        <v>2998</v>
      </c>
      <c r="O629" t="s">
        <v>2998</v>
      </c>
      <c r="P629">
        <v>4</v>
      </c>
      <c r="Q629" t="s">
        <v>92</v>
      </c>
      <c r="R629" t="s">
        <v>69</v>
      </c>
      <c r="S629">
        <v>6</v>
      </c>
      <c r="T629" t="s">
        <v>3002</v>
      </c>
      <c r="U629" t="s">
        <v>3013</v>
      </c>
      <c r="V629" t="s">
        <v>3004</v>
      </c>
      <c r="W629">
        <v>26.141549999999999</v>
      </c>
    </row>
    <row r="630" spans="1:23" x14ac:dyDescent="0.25">
      <c r="A630">
        <v>629</v>
      </c>
      <c r="B630" t="s">
        <v>60</v>
      </c>
      <c r="C630">
        <v>43.93</v>
      </c>
      <c r="D630">
        <v>8117.3050970000004</v>
      </c>
      <c r="E630">
        <v>177772.18680200001</v>
      </c>
      <c r="F630" t="s">
        <v>131</v>
      </c>
      <c r="G630">
        <v>640</v>
      </c>
      <c r="H630" t="s">
        <v>97</v>
      </c>
      <c r="I630">
        <v>8</v>
      </c>
      <c r="J630">
        <v>84</v>
      </c>
      <c r="K630">
        <v>5</v>
      </c>
      <c r="L630" t="s">
        <v>82</v>
      </c>
      <c r="M630">
        <v>100</v>
      </c>
      <c r="N630" t="s">
        <v>2998</v>
      </c>
      <c r="O630" t="s">
        <v>2998</v>
      </c>
      <c r="P630">
        <v>4</v>
      </c>
      <c r="Q630" t="s">
        <v>105</v>
      </c>
      <c r="R630" t="s">
        <v>132</v>
      </c>
      <c r="S630">
        <v>10</v>
      </c>
      <c r="T630" t="s">
        <v>3002</v>
      </c>
      <c r="U630" t="s">
        <v>3015</v>
      </c>
      <c r="V630" t="s">
        <v>3004</v>
      </c>
      <c r="W630">
        <v>43.928460000000001</v>
      </c>
    </row>
    <row r="631" spans="1:23" x14ac:dyDescent="0.25">
      <c r="A631">
        <v>630</v>
      </c>
      <c r="B631" t="s">
        <v>60</v>
      </c>
      <c r="C631">
        <v>216.4</v>
      </c>
      <c r="D631">
        <v>7423.695565</v>
      </c>
      <c r="E631">
        <v>875713.47517999995</v>
      </c>
      <c r="F631" t="s">
        <v>239</v>
      </c>
      <c r="G631">
        <v>640</v>
      </c>
      <c r="H631" t="s">
        <v>66</v>
      </c>
      <c r="I631">
        <v>8</v>
      </c>
      <c r="J631">
        <v>83</v>
      </c>
      <c r="K631">
        <v>5</v>
      </c>
      <c r="L631" t="s">
        <v>67</v>
      </c>
      <c r="M631">
        <v>100</v>
      </c>
      <c r="N631" t="s">
        <v>2998</v>
      </c>
      <c r="O631" t="s">
        <v>2998</v>
      </c>
      <c r="P631">
        <v>3</v>
      </c>
      <c r="Q631" t="s">
        <v>68</v>
      </c>
      <c r="R631" t="s">
        <v>69</v>
      </c>
      <c r="S631">
        <v>8</v>
      </c>
      <c r="T631" t="s">
        <v>2999</v>
      </c>
      <c r="U631" t="s">
        <v>3033</v>
      </c>
      <c r="V631" t="s">
        <v>3001</v>
      </c>
      <c r="W631">
        <v>216.39349999999999</v>
      </c>
    </row>
    <row r="632" spans="1:23" x14ac:dyDescent="0.25">
      <c r="A632">
        <v>631</v>
      </c>
      <c r="B632" t="s">
        <v>60</v>
      </c>
      <c r="C632">
        <v>13.42</v>
      </c>
      <c r="D632">
        <v>969.14655400000004</v>
      </c>
      <c r="E632">
        <v>54303.729418000003</v>
      </c>
      <c r="F632" t="s">
        <v>212</v>
      </c>
      <c r="G632">
        <v>640</v>
      </c>
      <c r="H632" t="s">
        <v>208</v>
      </c>
      <c r="I632">
        <v>8</v>
      </c>
      <c r="J632">
        <v>86</v>
      </c>
      <c r="K632" t="s">
        <v>2976</v>
      </c>
      <c r="L632" t="s">
        <v>82</v>
      </c>
      <c r="M632">
        <v>100</v>
      </c>
      <c r="N632" t="s">
        <v>2998</v>
      </c>
      <c r="O632" t="s">
        <v>2998</v>
      </c>
      <c r="P632">
        <v>3</v>
      </c>
      <c r="Q632" t="s">
        <v>98</v>
      </c>
      <c r="R632" t="s">
        <v>143</v>
      </c>
      <c r="S632">
        <v>77</v>
      </c>
      <c r="T632" t="s">
        <v>3006</v>
      </c>
      <c r="U632" t="s">
        <v>3011</v>
      </c>
      <c r="V632" t="s">
        <v>3008</v>
      </c>
      <c r="W632">
        <v>13.41874</v>
      </c>
    </row>
    <row r="633" spans="1:23" x14ac:dyDescent="0.25">
      <c r="A633">
        <v>632</v>
      </c>
      <c r="B633" t="s">
        <v>60</v>
      </c>
      <c r="C633">
        <v>6.67</v>
      </c>
      <c r="D633">
        <v>1173.618457</v>
      </c>
      <c r="E633">
        <v>27002.145855999999</v>
      </c>
      <c r="F633" t="s">
        <v>212</v>
      </c>
      <c r="G633">
        <v>640</v>
      </c>
      <c r="H633" t="s">
        <v>208</v>
      </c>
      <c r="I633">
        <v>2</v>
      </c>
      <c r="J633">
        <v>10</v>
      </c>
      <c r="K633" t="s">
        <v>2976</v>
      </c>
      <c r="L633" t="s">
        <v>82</v>
      </c>
      <c r="M633">
        <v>100</v>
      </c>
      <c r="N633" t="s">
        <v>2998</v>
      </c>
      <c r="O633" t="s">
        <v>2998</v>
      </c>
      <c r="P633">
        <v>3</v>
      </c>
      <c r="Q633" t="s">
        <v>105</v>
      </c>
      <c r="R633" t="s">
        <v>143</v>
      </c>
      <c r="S633">
        <v>10</v>
      </c>
      <c r="T633" t="s">
        <v>3006</v>
      </c>
      <c r="U633" t="s">
        <v>3011</v>
      </c>
      <c r="V633" t="s">
        <v>3008</v>
      </c>
      <c r="W633">
        <v>6.6723759999999999</v>
      </c>
    </row>
    <row r="634" spans="1:23" x14ac:dyDescent="0.25">
      <c r="A634">
        <v>633</v>
      </c>
      <c r="B634" t="s">
        <v>60</v>
      </c>
      <c r="C634">
        <v>12.41</v>
      </c>
      <c r="D634">
        <v>945.54308400000002</v>
      </c>
      <c r="E634">
        <v>50213.780640999998</v>
      </c>
      <c r="F634" t="s">
        <v>239</v>
      </c>
      <c r="G634">
        <v>640</v>
      </c>
      <c r="H634" t="s">
        <v>66</v>
      </c>
      <c r="I634">
        <v>8</v>
      </c>
      <c r="J634">
        <v>95</v>
      </c>
      <c r="K634">
        <v>5</v>
      </c>
      <c r="L634" t="s">
        <v>82</v>
      </c>
      <c r="M634">
        <v>100</v>
      </c>
      <c r="N634" t="s">
        <v>2998</v>
      </c>
      <c r="O634" t="s">
        <v>2998</v>
      </c>
      <c r="P634">
        <v>3</v>
      </c>
      <c r="Q634" t="s">
        <v>98</v>
      </c>
      <c r="R634" t="s">
        <v>69</v>
      </c>
      <c r="S634">
        <v>77</v>
      </c>
      <c r="T634" t="s">
        <v>2999</v>
      </c>
      <c r="U634" t="s">
        <v>3033</v>
      </c>
      <c r="V634" t="s">
        <v>3001</v>
      </c>
      <c r="W634">
        <v>12.408099999999999</v>
      </c>
    </row>
    <row r="635" spans="1:23" x14ac:dyDescent="0.25">
      <c r="A635">
        <v>634</v>
      </c>
      <c r="B635" t="s">
        <v>60</v>
      </c>
      <c r="C635">
        <v>28.32</v>
      </c>
      <c r="D635">
        <v>1725.1215569999999</v>
      </c>
      <c r="E635">
        <v>114610.103418</v>
      </c>
      <c r="F635" t="s">
        <v>636</v>
      </c>
      <c r="G635">
        <v>640</v>
      </c>
      <c r="H635" t="s">
        <v>66</v>
      </c>
      <c r="I635">
        <v>10</v>
      </c>
      <c r="J635">
        <v>40</v>
      </c>
      <c r="K635">
        <v>5</v>
      </c>
      <c r="L635" t="s">
        <v>82</v>
      </c>
      <c r="M635">
        <v>100</v>
      </c>
      <c r="N635" t="s">
        <v>2998</v>
      </c>
      <c r="O635" t="s">
        <v>2998</v>
      </c>
      <c r="P635">
        <v>3</v>
      </c>
      <c r="Q635" t="s">
        <v>98</v>
      </c>
      <c r="R635" t="s">
        <v>637</v>
      </c>
      <c r="S635">
        <v>77</v>
      </c>
      <c r="T635" t="s">
        <v>2999</v>
      </c>
      <c r="U635" t="s">
        <v>3024</v>
      </c>
      <c r="V635" t="s">
        <v>3001</v>
      </c>
      <c r="W635">
        <v>28.32077</v>
      </c>
    </row>
    <row r="636" spans="1:23" x14ac:dyDescent="0.25">
      <c r="A636">
        <v>635</v>
      </c>
      <c r="B636" t="s">
        <v>60</v>
      </c>
      <c r="C636">
        <v>7.55</v>
      </c>
      <c r="D636">
        <v>1002.48267</v>
      </c>
      <c r="E636">
        <v>30556.731195</v>
      </c>
      <c r="F636" t="s">
        <v>131</v>
      </c>
      <c r="G636">
        <v>640</v>
      </c>
      <c r="H636" t="s">
        <v>530</v>
      </c>
      <c r="I636">
        <v>12</v>
      </c>
      <c r="J636">
        <v>33</v>
      </c>
      <c r="K636">
        <v>6</v>
      </c>
      <c r="L636" t="s">
        <v>67</v>
      </c>
      <c r="M636">
        <v>100</v>
      </c>
      <c r="N636" t="s">
        <v>2998</v>
      </c>
      <c r="O636" t="s">
        <v>2998</v>
      </c>
      <c r="P636">
        <v>4</v>
      </c>
      <c r="Q636" t="s">
        <v>92</v>
      </c>
      <c r="R636" t="s">
        <v>132</v>
      </c>
      <c r="S636">
        <v>8</v>
      </c>
      <c r="T636" t="s">
        <v>3021</v>
      </c>
      <c r="U636" t="s">
        <v>3015</v>
      </c>
      <c r="V636" t="s">
        <v>3026</v>
      </c>
      <c r="W636">
        <v>7.5507330000000001</v>
      </c>
    </row>
    <row r="637" spans="1:23" x14ac:dyDescent="0.25">
      <c r="A637">
        <v>636</v>
      </c>
      <c r="B637" t="s">
        <v>60</v>
      </c>
      <c r="C637">
        <v>6</v>
      </c>
      <c r="D637">
        <v>1626.4016859999999</v>
      </c>
      <c r="E637">
        <v>24266.566636</v>
      </c>
      <c r="F637" t="s">
        <v>279</v>
      </c>
      <c r="G637">
        <v>640</v>
      </c>
      <c r="H637" t="s">
        <v>176</v>
      </c>
      <c r="I637">
        <v>5</v>
      </c>
      <c r="J637">
        <v>3</v>
      </c>
      <c r="K637" t="s">
        <v>2976</v>
      </c>
      <c r="L637" t="s">
        <v>156</v>
      </c>
      <c r="M637">
        <v>100</v>
      </c>
      <c r="N637" t="s">
        <v>2998</v>
      </c>
      <c r="O637" t="s">
        <v>2998</v>
      </c>
      <c r="P637">
        <v>3</v>
      </c>
      <c r="Q637" t="s">
        <v>227</v>
      </c>
      <c r="R637" t="s">
        <v>143</v>
      </c>
      <c r="S637">
        <v>6</v>
      </c>
      <c r="T637" t="s">
        <v>3023</v>
      </c>
      <c r="U637" t="s">
        <v>3047</v>
      </c>
      <c r="V637" t="s">
        <v>3018</v>
      </c>
      <c r="W637">
        <v>5.9963990000000003</v>
      </c>
    </row>
    <row r="638" spans="1:23" x14ac:dyDescent="0.25">
      <c r="A638">
        <v>637</v>
      </c>
      <c r="B638" t="s">
        <v>60</v>
      </c>
      <c r="C638">
        <v>2.76</v>
      </c>
      <c r="D638">
        <v>669.93079799999998</v>
      </c>
      <c r="E638">
        <v>10612.441097999999</v>
      </c>
      <c r="F638" t="s">
        <v>142</v>
      </c>
      <c r="G638">
        <v>640</v>
      </c>
      <c r="H638" t="s">
        <v>66</v>
      </c>
      <c r="I638">
        <v>2</v>
      </c>
      <c r="J638">
        <v>10</v>
      </c>
      <c r="K638" t="s">
        <v>2976</v>
      </c>
      <c r="L638" t="s">
        <v>156</v>
      </c>
      <c r="M638">
        <v>100</v>
      </c>
      <c r="N638" t="s">
        <v>2998</v>
      </c>
      <c r="O638" t="s">
        <v>2998</v>
      </c>
      <c r="P638">
        <v>3</v>
      </c>
      <c r="Q638" t="s">
        <v>227</v>
      </c>
      <c r="R638" t="s">
        <v>143</v>
      </c>
      <c r="S638">
        <v>6</v>
      </c>
      <c r="T638" t="s">
        <v>2999</v>
      </c>
      <c r="U638" t="s">
        <v>3000</v>
      </c>
      <c r="V638" t="s">
        <v>3001</v>
      </c>
      <c r="W638">
        <v>2.6223909999999999</v>
      </c>
    </row>
    <row r="639" spans="1:23" x14ac:dyDescent="0.25">
      <c r="A639">
        <v>638</v>
      </c>
      <c r="B639" t="s">
        <v>60</v>
      </c>
      <c r="C639">
        <v>6</v>
      </c>
      <c r="D639">
        <v>1032.9751060000001</v>
      </c>
      <c r="E639">
        <v>24270.725466</v>
      </c>
      <c r="F639" t="s">
        <v>279</v>
      </c>
      <c r="G639">
        <v>640</v>
      </c>
      <c r="H639" t="s">
        <v>208</v>
      </c>
      <c r="I639">
        <v>2</v>
      </c>
      <c r="J639">
        <v>10</v>
      </c>
      <c r="K639">
        <v>5</v>
      </c>
      <c r="L639" t="s">
        <v>82</v>
      </c>
      <c r="M639">
        <v>100</v>
      </c>
      <c r="N639" t="s">
        <v>2998</v>
      </c>
      <c r="O639" t="s">
        <v>2998</v>
      </c>
      <c r="P639">
        <v>3</v>
      </c>
      <c r="Q639" t="s">
        <v>105</v>
      </c>
      <c r="R639" t="s">
        <v>143</v>
      </c>
      <c r="S639">
        <v>10</v>
      </c>
      <c r="T639" t="s">
        <v>3006</v>
      </c>
      <c r="U639" t="s">
        <v>3047</v>
      </c>
      <c r="V639" t="s">
        <v>3008</v>
      </c>
      <c r="W639">
        <v>5.9974270000000001</v>
      </c>
    </row>
    <row r="640" spans="1:23" x14ac:dyDescent="0.25">
      <c r="A640">
        <v>639</v>
      </c>
      <c r="B640" t="s">
        <v>60</v>
      </c>
      <c r="C640">
        <v>9.3000000000000007</v>
      </c>
      <c r="D640">
        <v>1078.4471160000001</v>
      </c>
      <c r="E640">
        <v>37622.228079</v>
      </c>
      <c r="F640" t="s">
        <v>270</v>
      </c>
      <c r="G640">
        <v>640</v>
      </c>
      <c r="H640" t="s">
        <v>148</v>
      </c>
      <c r="I640">
        <v>2</v>
      </c>
      <c r="J640">
        <v>17</v>
      </c>
      <c r="K640">
        <v>5</v>
      </c>
      <c r="L640" t="s">
        <v>82</v>
      </c>
      <c r="M640">
        <v>100</v>
      </c>
      <c r="N640" t="s">
        <v>2998</v>
      </c>
      <c r="O640" t="s">
        <v>2998</v>
      </c>
      <c r="P640">
        <v>1</v>
      </c>
      <c r="Q640" t="s">
        <v>105</v>
      </c>
      <c r="R640" t="s">
        <v>234</v>
      </c>
      <c r="S640">
        <v>10</v>
      </c>
      <c r="T640" t="s">
        <v>3040</v>
      </c>
      <c r="U640" t="s">
        <v>3009</v>
      </c>
      <c r="V640" t="s">
        <v>3042</v>
      </c>
      <c r="W640">
        <v>9.2966549999999994</v>
      </c>
    </row>
    <row r="641" spans="1:23" x14ac:dyDescent="0.25">
      <c r="A641">
        <v>640</v>
      </c>
      <c r="B641" t="s">
        <v>60</v>
      </c>
      <c r="C641">
        <v>13.39</v>
      </c>
      <c r="D641">
        <v>1129.252315</v>
      </c>
      <c r="E641">
        <v>54206.505575000003</v>
      </c>
      <c r="F641" t="s">
        <v>239</v>
      </c>
      <c r="G641">
        <v>640</v>
      </c>
      <c r="H641" t="s">
        <v>66</v>
      </c>
      <c r="I641">
        <v>8</v>
      </c>
      <c r="J641">
        <v>95</v>
      </c>
      <c r="K641">
        <v>5</v>
      </c>
      <c r="L641" t="s">
        <v>82</v>
      </c>
      <c r="M641">
        <v>100</v>
      </c>
      <c r="N641" t="s">
        <v>2998</v>
      </c>
      <c r="O641" t="s">
        <v>2998</v>
      </c>
      <c r="P641">
        <v>3</v>
      </c>
      <c r="Q641" t="s">
        <v>98</v>
      </c>
      <c r="R641" t="s">
        <v>69</v>
      </c>
      <c r="S641">
        <v>77</v>
      </c>
      <c r="T641" t="s">
        <v>2999</v>
      </c>
      <c r="U641" t="s">
        <v>3033</v>
      </c>
      <c r="V641" t="s">
        <v>3001</v>
      </c>
      <c r="W641">
        <v>13.39472</v>
      </c>
    </row>
    <row r="642" spans="1:23" x14ac:dyDescent="0.25">
      <c r="A642">
        <v>641</v>
      </c>
      <c r="B642" t="s">
        <v>60</v>
      </c>
      <c r="C642">
        <v>49.72</v>
      </c>
      <c r="D642">
        <v>3516.0016030000002</v>
      </c>
      <c r="E642">
        <v>201215.495444</v>
      </c>
      <c r="F642" t="s">
        <v>65</v>
      </c>
      <c r="G642">
        <v>640</v>
      </c>
      <c r="H642" t="s">
        <v>208</v>
      </c>
      <c r="I642">
        <v>8</v>
      </c>
      <c r="J642">
        <v>85</v>
      </c>
      <c r="K642">
        <v>5</v>
      </c>
      <c r="L642" t="s">
        <v>67</v>
      </c>
      <c r="M642">
        <v>100</v>
      </c>
      <c r="N642" t="s">
        <v>2998</v>
      </c>
      <c r="O642" t="s">
        <v>2998</v>
      </c>
      <c r="P642">
        <v>3</v>
      </c>
      <c r="Q642" t="s">
        <v>68</v>
      </c>
      <c r="R642" t="s">
        <v>69</v>
      </c>
      <c r="S642">
        <v>8</v>
      </c>
      <c r="T642" t="s">
        <v>3006</v>
      </c>
      <c r="U642" t="s">
        <v>3048</v>
      </c>
      <c r="V642" t="s">
        <v>3008</v>
      </c>
      <c r="W642">
        <v>49.721429999999998</v>
      </c>
    </row>
    <row r="643" spans="1:23" x14ac:dyDescent="0.25">
      <c r="A643">
        <v>642</v>
      </c>
      <c r="B643" t="s">
        <v>60</v>
      </c>
      <c r="C643">
        <v>3.81</v>
      </c>
      <c r="D643">
        <v>762.58374900000001</v>
      </c>
      <c r="E643">
        <v>15403.298271</v>
      </c>
      <c r="F643" t="s">
        <v>279</v>
      </c>
      <c r="G643">
        <v>640</v>
      </c>
      <c r="H643" t="s">
        <v>208</v>
      </c>
      <c r="I643">
        <v>2</v>
      </c>
      <c r="J643">
        <v>55</v>
      </c>
      <c r="K643">
        <v>5</v>
      </c>
      <c r="L643" t="s">
        <v>82</v>
      </c>
      <c r="M643">
        <v>100</v>
      </c>
      <c r="N643" t="s">
        <v>2998</v>
      </c>
      <c r="O643" t="s">
        <v>2998</v>
      </c>
      <c r="P643">
        <v>3</v>
      </c>
      <c r="Q643" t="s">
        <v>98</v>
      </c>
      <c r="R643" t="s">
        <v>143</v>
      </c>
      <c r="S643">
        <v>77</v>
      </c>
      <c r="T643" t="s">
        <v>3006</v>
      </c>
      <c r="U643" t="s">
        <v>3047</v>
      </c>
      <c r="V643" t="s">
        <v>3008</v>
      </c>
      <c r="W643">
        <v>3.806238</v>
      </c>
    </row>
    <row r="644" spans="1:23" x14ac:dyDescent="0.25">
      <c r="A644">
        <v>643</v>
      </c>
      <c r="B644" t="s">
        <v>60</v>
      </c>
      <c r="C644">
        <v>3.03</v>
      </c>
      <c r="D644">
        <v>603.52744700000005</v>
      </c>
      <c r="E644">
        <v>12272.565059</v>
      </c>
      <c r="F644" t="s">
        <v>636</v>
      </c>
      <c r="G644">
        <v>640</v>
      </c>
      <c r="H644" t="s">
        <v>66</v>
      </c>
      <c r="I644">
        <v>8</v>
      </c>
      <c r="J644">
        <v>95</v>
      </c>
      <c r="K644">
        <v>5</v>
      </c>
      <c r="L644" t="s">
        <v>82</v>
      </c>
      <c r="M644">
        <v>100</v>
      </c>
      <c r="N644" t="s">
        <v>2998</v>
      </c>
      <c r="O644" t="s">
        <v>2998</v>
      </c>
      <c r="P644">
        <v>3</v>
      </c>
      <c r="Q644" t="s">
        <v>105</v>
      </c>
      <c r="R644" t="s">
        <v>637</v>
      </c>
      <c r="S644">
        <v>10</v>
      </c>
      <c r="T644" t="s">
        <v>2999</v>
      </c>
      <c r="U644" t="s">
        <v>3024</v>
      </c>
      <c r="V644" t="s">
        <v>3001</v>
      </c>
      <c r="W644">
        <v>3.0326170000000001</v>
      </c>
    </row>
    <row r="645" spans="1:23" x14ac:dyDescent="0.25">
      <c r="A645">
        <v>644</v>
      </c>
      <c r="B645" t="s">
        <v>60</v>
      </c>
      <c r="C645">
        <v>41.63</v>
      </c>
      <c r="D645">
        <v>2217.6879549999999</v>
      </c>
      <c r="E645">
        <v>168485.252959</v>
      </c>
      <c r="F645" t="s">
        <v>279</v>
      </c>
      <c r="G645">
        <v>640</v>
      </c>
      <c r="H645" t="s">
        <v>208</v>
      </c>
      <c r="I645">
        <v>8</v>
      </c>
      <c r="J645">
        <v>89</v>
      </c>
      <c r="K645">
        <v>5</v>
      </c>
      <c r="L645" t="s">
        <v>91</v>
      </c>
      <c r="M645">
        <v>100</v>
      </c>
      <c r="N645" t="s">
        <v>2998</v>
      </c>
      <c r="O645" t="s">
        <v>2998</v>
      </c>
      <c r="P645">
        <v>3</v>
      </c>
      <c r="Q645" t="s">
        <v>92</v>
      </c>
      <c r="R645" t="s">
        <v>143</v>
      </c>
      <c r="S645">
        <v>6</v>
      </c>
      <c r="T645" t="s">
        <v>3006</v>
      </c>
      <c r="U645" t="s">
        <v>3047</v>
      </c>
      <c r="V645" t="s">
        <v>3008</v>
      </c>
      <c r="W645">
        <v>41.633609999999997</v>
      </c>
    </row>
    <row r="646" spans="1:23" x14ac:dyDescent="0.25">
      <c r="A646">
        <v>645</v>
      </c>
      <c r="B646" t="s">
        <v>60</v>
      </c>
      <c r="C646">
        <v>2.59</v>
      </c>
      <c r="D646">
        <v>513.19442700000002</v>
      </c>
      <c r="E646">
        <v>10464.500612</v>
      </c>
      <c r="F646" t="s">
        <v>1509</v>
      </c>
      <c r="G646">
        <v>640</v>
      </c>
      <c r="H646" t="s">
        <v>66</v>
      </c>
      <c r="I646">
        <v>2</v>
      </c>
      <c r="J646">
        <v>40</v>
      </c>
      <c r="K646" t="s">
        <v>2976</v>
      </c>
      <c r="L646" t="s">
        <v>67</v>
      </c>
      <c r="M646">
        <v>93</v>
      </c>
      <c r="N646" t="s">
        <v>2998</v>
      </c>
      <c r="O646" t="s">
        <v>2998</v>
      </c>
      <c r="P646">
        <v>3</v>
      </c>
      <c r="Q646" t="s">
        <v>68</v>
      </c>
      <c r="R646" t="s">
        <v>69</v>
      </c>
      <c r="S646">
        <v>6</v>
      </c>
      <c r="T646" t="s">
        <v>2999</v>
      </c>
      <c r="U646" t="s">
        <v>3058</v>
      </c>
      <c r="V646" t="s">
        <v>3001</v>
      </c>
      <c r="W646">
        <v>2.5858349999999999</v>
      </c>
    </row>
    <row r="647" spans="1:23" x14ac:dyDescent="0.25">
      <c r="A647">
        <v>646</v>
      </c>
      <c r="B647" t="s">
        <v>60</v>
      </c>
      <c r="C647">
        <v>30.27</v>
      </c>
      <c r="D647">
        <v>5182.393994</v>
      </c>
      <c r="E647">
        <v>122494.05188499999</v>
      </c>
      <c r="F647" t="s">
        <v>247</v>
      </c>
      <c r="G647">
        <v>640</v>
      </c>
      <c r="H647" t="s">
        <v>208</v>
      </c>
      <c r="I647">
        <v>10</v>
      </c>
      <c r="J647">
        <v>79</v>
      </c>
      <c r="K647">
        <v>5</v>
      </c>
      <c r="L647" t="s">
        <v>67</v>
      </c>
      <c r="M647">
        <v>100</v>
      </c>
      <c r="N647" t="s">
        <v>2998</v>
      </c>
      <c r="O647" t="s">
        <v>2998</v>
      </c>
      <c r="P647">
        <v>1</v>
      </c>
      <c r="Q647" t="s">
        <v>68</v>
      </c>
      <c r="R647" t="s">
        <v>234</v>
      </c>
      <c r="S647">
        <v>8</v>
      </c>
      <c r="T647" t="s">
        <v>3006</v>
      </c>
      <c r="U647" t="s">
        <v>3039</v>
      </c>
      <c r="V647" t="s">
        <v>3008</v>
      </c>
      <c r="W647">
        <v>30.268940000000001</v>
      </c>
    </row>
    <row r="648" spans="1:23" x14ac:dyDescent="0.25">
      <c r="A648">
        <v>647</v>
      </c>
      <c r="B648" t="s">
        <v>60</v>
      </c>
      <c r="C648">
        <v>70.22</v>
      </c>
      <c r="D648">
        <v>5464.4854240000004</v>
      </c>
      <c r="E648">
        <v>284151.85009099997</v>
      </c>
      <c r="F648" t="s">
        <v>181</v>
      </c>
      <c r="G648">
        <v>640</v>
      </c>
      <c r="H648" t="s">
        <v>155</v>
      </c>
      <c r="I648">
        <v>1</v>
      </c>
      <c r="J648">
        <v>1</v>
      </c>
      <c r="K648" t="s">
        <v>2976</v>
      </c>
      <c r="L648" t="s">
        <v>156</v>
      </c>
      <c r="M648">
        <v>100</v>
      </c>
      <c r="N648" t="s">
        <v>2998</v>
      </c>
      <c r="O648" t="s">
        <v>2998</v>
      </c>
      <c r="P648">
        <v>2</v>
      </c>
      <c r="Q648" t="s">
        <v>157</v>
      </c>
      <c r="R648" t="s">
        <v>182</v>
      </c>
      <c r="S648">
        <v>8</v>
      </c>
      <c r="T648" t="s">
        <v>3019</v>
      </c>
      <c r="U648" t="s">
        <v>3027</v>
      </c>
      <c r="V648" t="s">
        <v>3018</v>
      </c>
      <c r="W648">
        <v>70.215450000000004</v>
      </c>
    </row>
    <row r="649" spans="1:23" x14ac:dyDescent="0.25">
      <c r="A649">
        <v>648</v>
      </c>
      <c r="B649" t="s">
        <v>60</v>
      </c>
      <c r="C649">
        <v>29.43</v>
      </c>
      <c r="D649">
        <v>3320.2076040000002</v>
      </c>
      <c r="E649">
        <v>119097.50995599999</v>
      </c>
      <c r="F649" t="s">
        <v>247</v>
      </c>
      <c r="G649">
        <v>640</v>
      </c>
      <c r="H649" t="s">
        <v>208</v>
      </c>
      <c r="I649">
        <v>10</v>
      </c>
      <c r="J649">
        <v>87</v>
      </c>
      <c r="K649">
        <v>5</v>
      </c>
      <c r="L649" t="s">
        <v>67</v>
      </c>
      <c r="M649">
        <v>100</v>
      </c>
      <c r="N649" t="s">
        <v>2998</v>
      </c>
      <c r="O649" t="s">
        <v>2998</v>
      </c>
      <c r="P649">
        <v>1</v>
      </c>
      <c r="Q649" t="s">
        <v>68</v>
      </c>
      <c r="R649" t="s">
        <v>234</v>
      </c>
      <c r="S649">
        <v>8</v>
      </c>
      <c r="T649" t="s">
        <v>3006</v>
      </c>
      <c r="U649" t="s">
        <v>3039</v>
      </c>
      <c r="V649" t="s">
        <v>3008</v>
      </c>
      <c r="W649">
        <v>29.429639999999999</v>
      </c>
    </row>
    <row r="650" spans="1:23" x14ac:dyDescent="0.25">
      <c r="A650">
        <v>649</v>
      </c>
      <c r="B650" t="s">
        <v>60</v>
      </c>
      <c r="C650">
        <v>4.83</v>
      </c>
      <c r="D650">
        <v>1093.5274569999999</v>
      </c>
      <c r="E650">
        <v>19532.326956000001</v>
      </c>
      <c r="F650" t="s">
        <v>186</v>
      </c>
      <c r="G650">
        <v>640</v>
      </c>
      <c r="H650" t="s">
        <v>176</v>
      </c>
      <c r="I650">
        <v>1</v>
      </c>
      <c r="J650">
        <v>3</v>
      </c>
      <c r="K650" t="s">
        <v>2976</v>
      </c>
      <c r="L650" t="s">
        <v>156</v>
      </c>
      <c r="M650">
        <v>100</v>
      </c>
      <c r="N650" t="s">
        <v>2998</v>
      </c>
      <c r="O650" t="s">
        <v>2998</v>
      </c>
      <c r="P650">
        <v>2</v>
      </c>
      <c r="Q650" t="s">
        <v>157</v>
      </c>
      <c r="R650" t="s">
        <v>187</v>
      </c>
      <c r="S650">
        <v>8</v>
      </c>
      <c r="T650" t="s">
        <v>3023</v>
      </c>
      <c r="U650" t="s">
        <v>3029</v>
      </c>
      <c r="V650" t="s">
        <v>3018</v>
      </c>
      <c r="W650">
        <v>4.826543</v>
      </c>
    </row>
    <row r="651" spans="1:23" x14ac:dyDescent="0.25">
      <c r="A651">
        <v>650</v>
      </c>
      <c r="B651" t="s">
        <v>60</v>
      </c>
      <c r="C651">
        <v>4.8499999999999996</v>
      </c>
      <c r="D651">
        <v>1136.884237</v>
      </c>
      <c r="E651">
        <v>19620.546224999998</v>
      </c>
      <c r="F651" t="s">
        <v>186</v>
      </c>
      <c r="G651">
        <v>640</v>
      </c>
      <c r="H651" t="s">
        <v>155</v>
      </c>
      <c r="I651">
        <v>1</v>
      </c>
      <c r="J651">
        <v>1</v>
      </c>
      <c r="K651" t="s">
        <v>2976</v>
      </c>
      <c r="L651" t="s">
        <v>156</v>
      </c>
      <c r="M651">
        <v>100</v>
      </c>
      <c r="N651" t="s">
        <v>2998</v>
      </c>
      <c r="O651" t="s">
        <v>2998</v>
      </c>
      <c r="P651">
        <v>2</v>
      </c>
      <c r="Q651" t="s">
        <v>157</v>
      </c>
      <c r="R651" t="s">
        <v>187</v>
      </c>
      <c r="S651">
        <v>8</v>
      </c>
      <c r="T651" t="s">
        <v>3019</v>
      </c>
      <c r="U651" t="s">
        <v>3029</v>
      </c>
      <c r="V651" t="s">
        <v>3018</v>
      </c>
      <c r="W651">
        <v>4.8483419999999997</v>
      </c>
    </row>
    <row r="652" spans="1:23" x14ac:dyDescent="0.25">
      <c r="A652">
        <v>651</v>
      </c>
      <c r="B652" t="s">
        <v>60</v>
      </c>
      <c r="C652">
        <v>1.83</v>
      </c>
      <c r="D652">
        <v>374.55188399999997</v>
      </c>
      <c r="E652">
        <v>2525.7995420000002</v>
      </c>
      <c r="F652" t="s">
        <v>65</v>
      </c>
      <c r="G652">
        <v>640</v>
      </c>
      <c r="H652" t="s">
        <v>66</v>
      </c>
      <c r="I652">
        <v>183</v>
      </c>
      <c r="J652">
        <v>65</v>
      </c>
      <c r="K652">
        <v>5</v>
      </c>
      <c r="L652" t="s">
        <v>67</v>
      </c>
      <c r="M652">
        <v>100</v>
      </c>
      <c r="N652" t="s">
        <v>2998</v>
      </c>
      <c r="O652" t="s">
        <v>2998</v>
      </c>
      <c r="P652">
        <v>3</v>
      </c>
      <c r="Q652" t="s">
        <v>68</v>
      </c>
      <c r="R652" t="s">
        <v>69</v>
      </c>
      <c r="S652">
        <v>10</v>
      </c>
      <c r="T652" t="s">
        <v>2999</v>
      </c>
      <c r="U652" t="s">
        <v>3048</v>
      </c>
      <c r="V652" t="s">
        <v>3001</v>
      </c>
      <c r="W652">
        <v>0.624139</v>
      </c>
    </row>
    <row r="653" spans="1:23" x14ac:dyDescent="0.25">
      <c r="A653">
        <v>652</v>
      </c>
      <c r="B653" t="s">
        <v>60</v>
      </c>
      <c r="C653">
        <v>5.53</v>
      </c>
      <c r="D653">
        <v>68.024996000000002</v>
      </c>
      <c r="E653">
        <v>56.131669000000002</v>
      </c>
      <c r="F653" t="s">
        <v>181</v>
      </c>
      <c r="G653">
        <v>640</v>
      </c>
      <c r="H653" t="s">
        <v>155</v>
      </c>
      <c r="I653">
        <v>101</v>
      </c>
      <c r="J653">
        <v>1</v>
      </c>
      <c r="K653">
        <v>0</v>
      </c>
      <c r="L653" t="s">
        <v>156</v>
      </c>
      <c r="M653">
        <v>100</v>
      </c>
      <c r="N653" t="s">
        <v>2998</v>
      </c>
      <c r="O653" t="s">
        <v>2998</v>
      </c>
      <c r="P653">
        <v>2</v>
      </c>
      <c r="Q653" t="s">
        <v>157</v>
      </c>
      <c r="R653" t="s">
        <v>182</v>
      </c>
      <c r="S653">
        <v>8</v>
      </c>
      <c r="T653" t="s">
        <v>3019</v>
      </c>
      <c r="U653" t="s">
        <v>3027</v>
      </c>
      <c r="V653" t="s">
        <v>3018</v>
      </c>
      <c r="W653">
        <v>1.387E-2</v>
      </c>
    </row>
    <row r="654" spans="1:23" x14ac:dyDescent="0.25">
      <c r="A654">
        <v>653</v>
      </c>
      <c r="B654" t="s">
        <v>60</v>
      </c>
      <c r="C654">
        <v>22.57</v>
      </c>
      <c r="D654">
        <v>124.12456</v>
      </c>
      <c r="E654">
        <v>844.26279399999999</v>
      </c>
      <c r="F654" t="s">
        <v>181</v>
      </c>
      <c r="G654">
        <v>640</v>
      </c>
      <c r="H654" t="s">
        <v>155</v>
      </c>
      <c r="I654">
        <v>101</v>
      </c>
      <c r="J654">
        <v>1</v>
      </c>
      <c r="K654">
        <v>0</v>
      </c>
      <c r="L654" t="s">
        <v>156</v>
      </c>
      <c r="M654">
        <v>100</v>
      </c>
      <c r="N654" t="s">
        <v>2998</v>
      </c>
      <c r="O654" t="s">
        <v>2998</v>
      </c>
      <c r="P654">
        <v>2</v>
      </c>
      <c r="Q654" t="s">
        <v>157</v>
      </c>
      <c r="R654" t="s">
        <v>182</v>
      </c>
      <c r="S654">
        <v>8</v>
      </c>
      <c r="T654" t="s">
        <v>3019</v>
      </c>
      <c r="U654" t="s">
        <v>3027</v>
      </c>
      <c r="V654" t="s">
        <v>3018</v>
      </c>
      <c r="W654">
        <v>0.208622</v>
      </c>
    </row>
    <row r="655" spans="1:23" x14ac:dyDescent="0.25">
      <c r="A655">
        <v>654</v>
      </c>
      <c r="B655" t="s">
        <v>60</v>
      </c>
      <c r="C655">
        <v>53.03</v>
      </c>
      <c r="D655">
        <v>2391.4287359999998</v>
      </c>
      <c r="E655">
        <v>73664.552775999997</v>
      </c>
      <c r="F655" t="s">
        <v>131</v>
      </c>
      <c r="G655">
        <v>640</v>
      </c>
      <c r="H655" t="s">
        <v>97</v>
      </c>
      <c r="I655">
        <v>188</v>
      </c>
      <c r="J655">
        <v>84</v>
      </c>
      <c r="K655">
        <v>5</v>
      </c>
      <c r="L655" t="s">
        <v>91</v>
      </c>
      <c r="M655">
        <v>100</v>
      </c>
      <c r="N655" t="s">
        <v>2998</v>
      </c>
      <c r="O655" t="s">
        <v>2998</v>
      </c>
      <c r="P655">
        <v>4</v>
      </c>
      <c r="Q655" t="s">
        <v>92</v>
      </c>
      <c r="R655" t="s">
        <v>132</v>
      </c>
      <c r="S655">
        <v>6</v>
      </c>
      <c r="T655" t="s">
        <v>3002</v>
      </c>
      <c r="U655" t="s">
        <v>3015</v>
      </c>
      <c r="V655" t="s">
        <v>3004</v>
      </c>
      <c r="W655">
        <v>18.202909999999999</v>
      </c>
    </row>
    <row r="656" spans="1:23" x14ac:dyDescent="0.25">
      <c r="A656">
        <v>655</v>
      </c>
      <c r="B656" t="s">
        <v>60</v>
      </c>
      <c r="C656">
        <v>32.01</v>
      </c>
      <c r="D656">
        <v>1139.4626129999999</v>
      </c>
      <c r="E656">
        <v>19626.689428999998</v>
      </c>
      <c r="F656" t="s">
        <v>131</v>
      </c>
      <c r="G656">
        <v>640</v>
      </c>
      <c r="H656" t="s">
        <v>97</v>
      </c>
      <c r="I656">
        <v>201</v>
      </c>
      <c r="J656">
        <v>84</v>
      </c>
      <c r="K656">
        <v>5</v>
      </c>
      <c r="L656" t="s">
        <v>67</v>
      </c>
      <c r="M656">
        <v>100</v>
      </c>
      <c r="N656" t="s">
        <v>2998</v>
      </c>
      <c r="O656" t="s">
        <v>2998</v>
      </c>
      <c r="P656">
        <v>4</v>
      </c>
      <c r="Q656" t="s">
        <v>68</v>
      </c>
      <c r="R656" t="s">
        <v>132</v>
      </c>
      <c r="S656">
        <v>8</v>
      </c>
      <c r="T656" t="s">
        <v>3002</v>
      </c>
      <c r="U656" t="s">
        <v>3015</v>
      </c>
      <c r="V656" t="s">
        <v>3004</v>
      </c>
      <c r="W656">
        <v>4.8498609999999998</v>
      </c>
    </row>
    <row r="657" spans="1:23" x14ac:dyDescent="0.25">
      <c r="A657">
        <v>656</v>
      </c>
      <c r="B657" t="s">
        <v>60</v>
      </c>
      <c r="C657">
        <v>32.840000000000003</v>
      </c>
      <c r="D657">
        <v>831.29234199999996</v>
      </c>
      <c r="E657">
        <v>6850.7149259999997</v>
      </c>
      <c r="F657" t="s">
        <v>131</v>
      </c>
      <c r="G657">
        <v>640</v>
      </c>
      <c r="H657" t="s">
        <v>97</v>
      </c>
      <c r="I657">
        <v>188</v>
      </c>
      <c r="J657">
        <v>87</v>
      </c>
      <c r="K657">
        <v>5</v>
      </c>
      <c r="L657" t="s">
        <v>67</v>
      </c>
      <c r="M657">
        <v>100</v>
      </c>
      <c r="N657" t="s">
        <v>2998</v>
      </c>
      <c r="O657" t="s">
        <v>2998</v>
      </c>
      <c r="P657">
        <v>4</v>
      </c>
      <c r="Q657" t="s">
        <v>68</v>
      </c>
      <c r="R657" t="s">
        <v>132</v>
      </c>
      <c r="S657">
        <v>10</v>
      </c>
      <c r="T657" t="s">
        <v>3002</v>
      </c>
      <c r="U657" t="s">
        <v>3015</v>
      </c>
      <c r="V657" t="s">
        <v>3004</v>
      </c>
      <c r="W657">
        <v>1.692849</v>
      </c>
    </row>
    <row r="658" spans="1:23" x14ac:dyDescent="0.25">
      <c r="A658">
        <v>657</v>
      </c>
      <c r="B658" t="s">
        <v>60</v>
      </c>
      <c r="C658">
        <v>12.28</v>
      </c>
      <c r="D658">
        <v>1471.820408</v>
      </c>
      <c r="E658">
        <v>49323.651667999999</v>
      </c>
      <c r="F658" t="s">
        <v>90</v>
      </c>
      <c r="G658">
        <v>640</v>
      </c>
      <c r="H658" t="s">
        <v>208</v>
      </c>
      <c r="I658">
        <v>183</v>
      </c>
      <c r="J658">
        <v>80</v>
      </c>
      <c r="K658">
        <v>5</v>
      </c>
      <c r="L658" t="s">
        <v>82</v>
      </c>
      <c r="M658">
        <v>99</v>
      </c>
      <c r="N658" t="s">
        <v>2998</v>
      </c>
      <c r="O658" t="s">
        <v>2998</v>
      </c>
      <c r="P658">
        <v>3</v>
      </c>
      <c r="Q658" t="s">
        <v>98</v>
      </c>
      <c r="R658" t="s">
        <v>69</v>
      </c>
      <c r="S658">
        <v>5</v>
      </c>
      <c r="T658" t="s">
        <v>3006</v>
      </c>
      <c r="U658" t="s">
        <v>3010</v>
      </c>
      <c r="V658" t="s">
        <v>3008</v>
      </c>
      <c r="W658">
        <v>12.188140000000001</v>
      </c>
    </row>
    <row r="659" spans="1:23" x14ac:dyDescent="0.25">
      <c r="A659">
        <v>658</v>
      </c>
      <c r="B659" t="s">
        <v>60</v>
      </c>
      <c r="C659">
        <v>129.71</v>
      </c>
      <c r="D659">
        <v>11416.745579</v>
      </c>
      <c r="E659">
        <v>524924.74758099997</v>
      </c>
      <c r="F659" t="s">
        <v>120</v>
      </c>
      <c r="G659">
        <v>640</v>
      </c>
      <c r="H659" t="s">
        <v>97</v>
      </c>
      <c r="I659">
        <v>8</v>
      </c>
      <c r="J659">
        <v>89</v>
      </c>
      <c r="K659">
        <v>4</v>
      </c>
      <c r="L659" t="s">
        <v>67</v>
      </c>
      <c r="M659">
        <v>100</v>
      </c>
      <c r="N659" t="s">
        <v>2998</v>
      </c>
      <c r="O659" t="s">
        <v>2998</v>
      </c>
      <c r="P659">
        <v>4</v>
      </c>
      <c r="Q659" t="s">
        <v>68</v>
      </c>
      <c r="R659" t="s">
        <v>69</v>
      </c>
      <c r="S659">
        <v>8</v>
      </c>
      <c r="T659" t="s">
        <v>3002</v>
      </c>
      <c r="U659" t="s">
        <v>3013</v>
      </c>
      <c r="V659" t="s">
        <v>3004</v>
      </c>
      <c r="W659">
        <v>129.71170000000001</v>
      </c>
    </row>
    <row r="660" spans="1:23" x14ac:dyDescent="0.25">
      <c r="A660">
        <v>659</v>
      </c>
      <c r="B660" t="s">
        <v>60</v>
      </c>
      <c r="C660">
        <v>11.78</v>
      </c>
      <c r="D660">
        <v>1618.7382270000001</v>
      </c>
      <c r="E660">
        <v>47337.802543999998</v>
      </c>
      <c r="F660" t="s">
        <v>299</v>
      </c>
      <c r="G660">
        <v>640</v>
      </c>
      <c r="H660" t="s">
        <v>176</v>
      </c>
      <c r="I660">
        <v>5</v>
      </c>
      <c r="J660">
        <v>1</v>
      </c>
      <c r="K660">
        <v>0</v>
      </c>
      <c r="L660" t="s">
        <v>156</v>
      </c>
      <c r="M660" t="s">
        <v>2998</v>
      </c>
      <c r="N660" t="s">
        <v>2998</v>
      </c>
      <c r="O660" t="s">
        <v>2998</v>
      </c>
      <c r="P660">
        <v>2</v>
      </c>
      <c r="Q660" t="s">
        <v>157</v>
      </c>
      <c r="R660" t="s">
        <v>187</v>
      </c>
      <c r="S660">
        <v>8</v>
      </c>
      <c r="T660" t="s">
        <v>3023</v>
      </c>
      <c r="U660" t="s">
        <v>3028</v>
      </c>
      <c r="V660" t="s">
        <v>3018</v>
      </c>
      <c r="W660">
        <v>11.697430000000001</v>
      </c>
    </row>
    <row r="661" spans="1:23" x14ac:dyDescent="0.25">
      <c r="A661">
        <v>660</v>
      </c>
      <c r="B661" t="s">
        <v>60</v>
      </c>
      <c r="C661">
        <v>13.06</v>
      </c>
      <c r="D661">
        <v>1343.973168</v>
      </c>
      <c r="E661">
        <v>52866.274348999999</v>
      </c>
      <c r="F661" t="s">
        <v>223</v>
      </c>
      <c r="G661">
        <v>640</v>
      </c>
      <c r="H661" t="s">
        <v>136</v>
      </c>
      <c r="I661">
        <v>8</v>
      </c>
      <c r="J661">
        <v>95</v>
      </c>
      <c r="K661">
        <v>4</v>
      </c>
      <c r="L661" t="s">
        <v>82</v>
      </c>
      <c r="M661">
        <v>100</v>
      </c>
      <c r="N661" t="s">
        <v>2998</v>
      </c>
      <c r="O661" t="s">
        <v>2998</v>
      </c>
      <c r="P661">
        <v>3</v>
      </c>
      <c r="Q661" t="s">
        <v>98</v>
      </c>
      <c r="R661" t="s">
        <v>132</v>
      </c>
      <c r="S661">
        <v>77</v>
      </c>
      <c r="T661" t="s">
        <v>3014</v>
      </c>
      <c r="U661" t="s">
        <v>3034</v>
      </c>
      <c r="V661" t="s">
        <v>3004</v>
      </c>
      <c r="W661">
        <v>13.06354</v>
      </c>
    </row>
    <row r="662" spans="1:23" x14ac:dyDescent="0.25">
      <c r="A662">
        <v>661</v>
      </c>
      <c r="B662" t="s">
        <v>60</v>
      </c>
      <c r="C662">
        <v>78.319999999999993</v>
      </c>
      <c r="D662">
        <v>3017.7784280000001</v>
      </c>
      <c r="E662">
        <v>65250.156274000001</v>
      </c>
      <c r="F662" t="s">
        <v>81</v>
      </c>
      <c r="G662">
        <v>640</v>
      </c>
      <c r="H662" t="s">
        <v>66</v>
      </c>
      <c r="I662">
        <v>10</v>
      </c>
      <c r="J662">
        <v>88</v>
      </c>
      <c r="K662">
        <v>5</v>
      </c>
      <c r="L662" t="s">
        <v>67</v>
      </c>
      <c r="M662">
        <v>100</v>
      </c>
      <c r="N662" t="s">
        <v>2998</v>
      </c>
      <c r="O662" t="s">
        <v>2998</v>
      </c>
      <c r="P662">
        <v>3</v>
      </c>
      <c r="Q662" t="s">
        <v>68</v>
      </c>
      <c r="R662" t="s">
        <v>84</v>
      </c>
      <c r="S662">
        <v>10</v>
      </c>
      <c r="T662" t="s">
        <v>2999</v>
      </c>
      <c r="U662" t="s">
        <v>3053</v>
      </c>
      <c r="V662" t="s">
        <v>3001</v>
      </c>
      <c r="W662">
        <v>16.123660000000001</v>
      </c>
    </row>
    <row r="663" spans="1:23" x14ac:dyDescent="0.25">
      <c r="A663">
        <v>662</v>
      </c>
      <c r="B663" t="s">
        <v>60</v>
      </c>
      <c r="C663">
        <v>13.02</v>
      </c>
      <c r="D663">
        <v>1244.869901</v>
      </c>
      <c r="E663">
        <v>52696.646717000003</v>
      </c>
      <c r="F663" t="s">
        <v>90</v>
      </c>
      <c r="G663">
        <v>640</v>
      </c>
      <c r="H663" t="s">
        <v>66</v>
      </c>
      <c r="I663">
        <v>10</v>
      </c>
      <c r="J663">
        <v>70</v>
      </c>
      <c r="K663">
        <v>6</v>
      </c>
      <c r="L663" t="s">
        <v>82</v>
      </c>
      <c r="M663">
        <v>75</v>
      </c>
      <c r="N663" t="s">
        <v>2998</v>
      </c>
      <c r="O663" t="s">
        <v>2998</v>
      </c>
      <c r="P663">
        <v>3</v>
      </c>
      <c r="Q663" t="s">
        <v>105</v>
      </c>
      <c r="R663" t="s">
        <v>69</v>
      </c>
      <c r="S663">
        <v>10</v>
      </c>
      <c r="T663" t="s">
        <v>2999</v>
      </c>
      <c r="U663" t="s">
        <v>3010</v>
      </c>
      <c r="V663" t="s">
        <v>3001</v>
      </c>
      <c r="W663">
        <v>13.02162</v>
      </c>
    </row>
    <row r="664" spans="1:23" x14ac:dyDescent="0.25">
      <c r="A664">
        <v>663</v>
      </c>
      <c r="B664" t="s">
        <v>60</v>
      </c>
      <c r="C664">
        <v>2.85</v>
      </c>
      <c r="D664">
        <v>733.54756699999996</v>
      </c>
      <c r="E664">
        <v>11523.469013</v>
      </c>
      <c r="F664" t="s">
        <v>242</v>
      </c>
      <c r="G664">
        <v>640</v>
      </c>
      <c r="H664" t="s">
        <v>208</v>
      </c>
      <c r="I664">
        <v>4</v>
      </c>
      <c r="J664">
        <v>80</v>
      </c>
      <c r="K664">
        <v>7</v>
      </c>
      <c r="L664" t="s">
        <v>82</v>
      </c>
      <c r="M664">
        <v>100</v>
      </c>
      <c r="N664" t="s">
        <v>2998</v>
      </c>
      <c r="O664" t="s">
        <v>2998</v>
      </c>
      <c r="P664">
        <v>1</v>
      </c>
      <c r="Q664" t="s">
        <v>98</v>
      </c>
      <c r="R664" t="s">
        <v>234</v>
      </c>
      <c r="S664">
        <v>77</v>
      </c>
      <c r="T664" t="s">
        <v>3006</v>
      </c>
      <c r="U664" t="s">
        <v>3007</v>
      </c>
      <c r="V664" t="s">
        <v>3008</v>
      </c>
      <c r="W664">
        <v>2.8475109999999999</v>
      </c>
    </row>
    <row r="665" spans="1:23" x14ac:dyDescent="0.25">
      <c r="A665">
        <v>664</v>
      </c>
      <c r="B665" t="s">
        <v>60</v>
      </c>
      <c r="C665">
        <v>53.68</v>
      </c>
      <c r="D665">
        <v>3092.7707559999999</v>
      </c>
      <c r="E665">
        <v>216737.74595000001</v>
      </c>
      <c r="F665" t="s">
        <v>279</v>
      </c>
      <c r="G665">
        <v>640</v>
      </c>
      <c r="H665" t="s">
        <v>208</v>
      </c>
      <c r="I665">
        <v>10</v>
      </c>
      <c r="J665">
        <v>88</v>
      </c>
      <c r="K665">
        <v>5</v>
      </c>
      <c r="L665" t="s">
        <v>91</v>
      </c>
      <c r="M665">
        <v>100</v>
      </c>
      <c r="N665" t="s">
        <v>2998</v>
      </c>
      <c r="O665" t="s">
        <v>2998</v>
      </c>
      <c r="P665">
        <v>3</v>
      </c>
      <c r="Q665" t="s">
        <v>92</v>
      </c>
      <c r="R665" t="s">
        <v>143</v>
      </c>
      <c r="S665">
        <v>6</v>
      </c>
      <c r="T665" t="s">
        <v>3006</v>
      </c>
      <c r="U665" t="s">
        <v>3047</v>
      </c>
      <c r="V665" t="s">
        <v>3008</v>
      </c>
      <c r="W665">
        <v>53.55706</v>
      </c>
    </row>
    <row r="666" spans="1:23" x14ac:dyDescent="0.25">
      <c r="A666">
        <v>665</v>
      </c>
      <c r="B666" t="s">
        <v>60</v>
      </c>
      <c r="C666">
        <v>61.25</v>
      </c>
      <c r="D666">
        <v>2620.386125</v>
      </c>
      <c r="E666">
        <v>247888.74322900001</v>
      </c>
      <c r="F666" t="s">
        <v>239</v>
      </c>
      <c r="G666">
        <v>640</v>
      </c>
      <c r="H666" t="s">
        <v>66</v>
      </c>
      <c r="I666">
        <v>10</v>
      </c>
      <c r="J666">
        <v>70</v>
      </c>
      <c r="K666">
        <v>5</v>
      </c>
      <c r="L666" t="s">
        <v>91</v>
      </c>
      <c r="M666">
        <v>100</v>
      </c>
      <c r="N666" t="s">
        <v>2998</v>
      </c>
      <c r="O666" t="s">
        <v>2998</v>
      </c>
      <c r="P666">
        <v>3</v>
      </c>
      <c r="Q666" t="s">
        <v>92</v>
      </c>
      <c r="R666" t="s">
        <v>69</v>
      </c>
      <c r="S666">
        <v>8</v>
      </c>
      <c r="T666" t="s">
        <v>2999</v>
      </c>
      <c r="U666" t="s">
        <v>3033</v>
      </c>
      <c r="V666" t="s">
        <v>3001</v>
      </c>
      <c r="W666">
        <v>61.254640000000002</v>
      </c>
    </row>
    <row r="667" spans="1:23" x14ac:dyDescent="0.25">
      <c r="A667">
        <v>666</v>
      </c>
      <c r="B667" t="s">
        <v>60</v>
      </c>
      <c r="C667">
        <v>153.19999999999999</v>
      </c>
      <c r="D667">
        <v>9681.0795280000002</v>
      </c>
      <c r="E667">
        <v>619994.93747100001</v>
      </c>
      <c r="F667" t="s">
        <v>81</v>
      </c>
      <c r="G667">
        <v>640</v>
      </c>
      <c r="H667" t="s">
        <v>66</v>
      </c>
      <c r="I667">
        <v>10</v>
      </c>
      <c r="J667">
        <v>80</v>
      </c>
      <c r="K667">
        <v>5</v>
      </c>
      <c r="L667" t="s">
        <v>67</v>
      </c>
      <c r="M667">
        <v>100</v>
      </c>
      <c r="N667" t="s">
        <v>2998</v>
      </c>
      <c r="O667" t="s">
        <v>2998</v>
      </c>
      <c r="P667">
        <v>3</v>
      </c>
      <c r="Q667" t="s">
        <v>68</v>
      </c>
      <c r="R667" t="s">
        <v>84</v>
      </c>
      <c r="S667">
        <v>8</v>
      </c>
      <c r="T667" t="s">
        <v>2999</v>
      </c>
      <c r="U667" t="s">
        <v>3053</v>
      </c>
      <c r="V667" t="s">
        <v>3001</v>
      </c>
      <c r="W667">
        <v>153.20410000000001</v>
      </c>
    </row>
    <row r="668" spans="1:23" x14ac:dyDescent="0.25">
      <c r="A668">
        <v>667</v>
      </c>
      <c r="B668" t="s">
        <v>60</v>
      </c>
      <c r="C668">
        <v>21.1</v>
      </c>
      <c r="D668">
        <v>1881.542177</v>
      </c>
      <c r="E668">
        <v>85396.110002000001</v>
      </c>
      <c r="F668" t="s">
        <v>955</v>
      </c>
      <c r="G668">
        <v>640</v>
      </c>
      <c r="H668" t="s">
        <v>148</v>
      </c>
      <c r="I668">
        <v>2</v>
      </c>
      <c r="J668">
        <v>10</v>
      </c>
      <c r="K668">
        <v>6</v>
      </c>
      <c r="L668" t="s">
        <v>82</v>
      </c>
      <c r="M668">
        <v>100</v>
      </c>
      <c r="N668" t="s">
        <v>2998</v>
      </c>
      <c r="O668" t="s">
        <v>2998</v>
      </c>
      <c r="P668">
        <v>1</v>
      </c>
      <c r="Q668" t="s">
        <v>98</v>
      </c>
      <c r="R668" t="s">
        <v>149</v>
      </c>
      <c r="S668">
        <v>77</v>
      </c>
      <c r="T668" t="s">
        <v>3040</v>
      </c>
      <c r="U668" t="s">
        <v>3068</v>
      </c>
      <c r="V668" t="s">
        <v>3042</v>
      </c>
      <c r="W668">
        <v>21.101839999999999</v>
      </c>
    </row>
    <row r="669" spans="1:23" x14ac:dyDescent="0.25">
      <c r="A669">
        <v>668</v>
      </c>
      <c r="B669" t="s">
        <v>60</v>
      </c>
      <c r="C669">
        <v>4.9000000000000004</v>
      </c>
      <c r="D669">
        <v>610.97875099999999</v>
      </c>
      <c r="E669">
        <v>19816.309272999999</v>
      </c>
      <c r="F669" t="s">
        <v>142</v>
      </c>
      <c r="G669">
        <v>640</v>
      </c>
      <c r="H669" t="s">
        <v>208</v>
      </c>
      <c r="I669">
        <v>8</v>
      </c>
      <c r="J669">
        <v>92</v>
      </c>
      <c r="K669" t="s">
        <v>2976</v>
      </c>
      <c r="L669" t="s">
        <v>91</v>
      </c>
      <c r="M669">
        <v>100</v>
      </c>
      <c r="N669" t="s">
        <v>2998</v>
      </c>
      <c r="O669" t="s">
        <v>2998</v>
      </c>
      <c r="P669">
        <v>3</v>
      </c>
      <c r="Q669" t="s">
        <v>92</v>
      </c>
      <c r="R669" t="s">
        <v>143</v>
      </c>
      <c r="S669">
        <v>6</v>
      </c>
      <c r="T669" t="s">
        <v>3006</v>
      </c>
      <c r="U669" t="s">
        <v>3000</v>
      </c>
      <c r="V669" t="s">
        <v>3008</v>
      </c>
      <c r="W669">
        <v>4.8967169999999998</v>
      </c>
    </row>
    <row r="670" spans="1:23" x14ac:dyDescent="0.25">
      <c r="A670">
        <v>669</v>
      </c>
      <c r="B670" t="s">
        <v>60</v>
      </c>
      <c r="C670">
        <v>47.47</v>
      </c>
      <c r="D670">
        <v>2128.2347789999999</v>
      </c>
      <c r="E670">
        <v>192118.60256100001</v>
      </c>
      <c r="F670" t="s">
        <v>142</v>
      </c>
      <c r="G670">
        <v>640</v>
      </c>
      <c r="H670" t="s">
        <v>66</v>
      </c>
      <c r="I670">
        <v>10</v>
      </c>
      <c r="J670">
        <v>84</v>
      </c>
      <c r="K670" t="s">
        <v>2976</v>
      </c>
      <c r="L670" t="s">
        <v>67</v>
      </c>
      <c r="M670">
        <v>100</v>
      </c>
      <c r="N670" t="s">
        <v>2998</v>
      </c>
      <c r="O670" t="s">
        <v>2998</v>
      </c>
      <c r="P670">
        <v>3</v>
      </c>
      <c r="Q670" t="s">
        <v>68</v>
      </c>
      <c r="R670" t="s">
        <v>143</v>
      </c>
      <c r="S670">
        <v>8</v>
      </c>
      <c r="T670" t="s">
        <v>2999</v>
      </c>
      <c r="U670" t="s">
        <v>3000</v>
      </c>
      <c r="V670" t="s">
        <v>3001</v>
      </c>
      <c r="W670">
        <v>47.47354</v>
      </c>
    </row>
    <row r="671" spans="1:23" x14ac:dyDescent="0.25">
      <c r="A671">
        <v>670</v>
      </c>
      <c r="B671" t="s">
        <v>60</v>
      </c>
      <c r="C671">
        <v>6.68</v>
      </c>
      <c r="D671">
        <v>805.35955000000001</v>
      </c>
      <c r="E671">
        <v>27031.630529999999</v>
      </c>
      <c r="F671" t="s">
        <v>237</v>
      </c>
      <c r="G671">
        <v>640</v>
      </c>
      <c r="H671" t="s">
        <v>97</v>
      </c>
      <c r="I671">
        <v>8</v>
      </c>
      <c r="J671">
        <v>65</v>
      </c>
      <c r="K671">
        <v>4</v>
      </c>
      <c r="L671" t="s">
        <v>67</v>
      </c>
      <c r="M671">
        <v>100</v>
      </c>
      <c r="N671" t="s">
        <v>2998</v>
      </c>
      <c r="O671" t="s">
        <v>2998</v>
      </c>
      <c r="P671">
        <v>4</v>
      </c>
      <c r="Q671" t="s">
        <v>68</v>
      </c>
      <c r="R671" t="s">
        <v>69</v>
      </c>
      <c r="S671">
        <v>8</v>
      </c>
      <c r="T671" t="s">
        <v>3002</v>
      </c>
      <c r="U671" t="s">
        <v>3005</v>
      </c>
      <c r="V671" t="s">
        <v>3004</v>
      </c>
      <c r="W671">
        <v>6.6796610000000003</v>
      </c>
    </row>
    <row r="672" spans="1:23" x14ac:dyDescent="0.25">
      <c r="A672">
        <v>671</v>
      </c>
      <c r="B672" t="s">
        <v>60</v>
      </c>
      <c r="C672">
        <v>66.89</v>
      </c>
      <c r="D672">
        <v>2706.663575</v>
      </c>
      <c r="E672">
        <v>270638.37166300003</v>
      </c>
      <c r="F672" t="s">
        <v>65</v>
      </c>
      <c r="G672">
        <v>640</v>
      </c>
      <c r="H672" t="s">
        <v>66</v>
      </c>
      <c r="I672">
        <v>8</v>
      </c>
      <c r="J672">
        <v>85</v>
      </c>
      <c r="K672">
        <v>5</v>
      </c>
      <c r="L672" t="s">
        <v>91</v>
      </c>
      <c r="M672">
        <v>100</v>
      </c>
      <c r="N672" t="s">
        <v>2998</v>
      </c>
      <c r="O672" t="s">
        <v>2998</v>
      </c>
      <c r="P672">
        <v>3</v>
      </c>
      <c r="Q672" t="s">
        <v>92</v>
      </c>
      <c r="R672" t="s">
        <v>69</v>
      </c>
      <c r="S672">
        <v>6</v>
      </c>
      <c r="T672" t="s">
        <v>2999</v>
      </c>
      <c r="U672" t="s">
        <v>3048</v>
      </c>
      <c r="V672" t="s">
        <v>3001</v>
      </c>
      <c r="W672">
        <v>66.876199999999997</v>
      </c>
    </row>
    <row r="673" spans="1:23" x14ac:dyDescent="0.25">
      <c r="A673">
        <v>672</v>
      </c>
      <c r="B673" t="s">
        <v>60</v>
      </c>
      <c r="C673">
        <v>9.1999999999999993</v>
      </c>
      <c r="D673">
        <v>1651.400952</v>
      </c>
      <c r="E673">
        <v>37216.025702999999</v>
      </c>
      <c r="F673" t="s">
        <v>242</v>
      </c>
      <c r="G673">
        <v>640</v>
      </c>
      <c r="H673" t="s">
        <v>208</v>
      </c>
      <c r="I673">
        <v>4</v>
      </c>
      <c r="J673">
        <v>75</v>
      </c>
      <c r="K673">
        <v>7</v>
      </c>
      <c r="L673" t="s">
        <v>67</v>
      </c>
      <c r="M673" t="s">
        <v>2998</v>
      </c>
      <c r="N673" t="s">
        <v>2998</v>
      </c>
      <c r="O673" t="s">
        <v>2998</v>
      </c>
      <c r="P673">
        <v>1</v>
      </c>
      <c r="Q673" t="s">
        <v>92</v>
      </c>
      <c r="R673" t="s">
        <v>234</v>
      </c>
      <c r="S673">
        <v>8</v>
      </c>
      <c r="T673" t="s">
        <v>3006</v>
      </c>
      <c r="U673" t="s">
        <v>3007</v>
      </c>
      <c r="V673" t="s">
        <v>3008</v>
      </c>
      <c r="W673">
        <v>9.1962799999999998</v>
      </c>
    </row>
    <row r="674" spans="1:23" x14ac:dyDescent="0.25">
      <c r="A674">
        <v>673</v>
      </c>
      <c r="B674" t="s">
        <v>60</v>
      </c>
      <c r="C674">
        <v>13.26</v>
      </c>
      <c r="D674">
        <v>1438.0235620000001</v>
      </c>
      <c r="E674">
        <v>53656.907199000001</v>
      </c>
      <c r="F674" t="s">
        <v>636</v>
      </c>
      <c r="G674">
        <v>640</v>
      </c>
      <c r="H674" t="s">
        <v>66</v>
      </c>
      <c r="I674">
        <v>10</v>
      </c>
      <c r="J674">
        <v>40</v>
      </c>
      <c r="K674">
        <v>5</v>
      </c>
      <c r="L674" t="s">
        <v>91</v>
      </c>
      <c r="M674">
        <v>100</v>
      </c>
      <c r="N674" t="s">
        <v>2998</v>
      </c>
      <c r="O674" t="s">
        <v>2998</v>
      </c>
      <c r="P674">
        <v>3</v>
      </c>
      <c r="Q674" t="s">
        <v>92</v>
      </c>
      <c r="R674" t="s">
        <v>637</v>
      </c>
      <c r="S674">
        <v>6</v>
      </c>
      <c r="T674" t="s">
        <v>2999</v>
      </c>
      <c r="U674" t="s">
        <v>3024</v>
      </c>
      <c r="V674" t="s">
        <v>3001</v>
      </c>
      <c r="W674">
        <v>13.25891</v>
      </c>
    </row>
    <row r="675" spans="1:23" x14ac:dyDescent="0.25">
      <c r="A675">
        <v>674</v>
      </c>
      <c r="B675" t="s">
        <v>60</v>
      </c>
      <c r="C675">
        <v>51.7</v>
      </c>
      <c r="D675">
        <v>4482.5806359999997</v>
      </c>
      <c r="E675">
        <v>209215.41368299999</v>
      </c>
      <c r="F675" t="s">
        <v>90</v>
      </c>
      <c r="G675">
        <v>640</v>
      </c>
      <c r="H675" t="s">
        <v>66</v>
      </c>
      <c r="I675">
        <v>10</v>
      </c>
      <c r="J675">
        <v>89</v>
      </c>
      <c r="K675">
        <v>6</v>
      </c>
      <c r="L675" t="s">
        <v>67</v>
      </c>
      <c r="M675">
        <v>100</v>
      </c>
      <c r="N675" t="s">
        <v>2998</v>
      </c>
      <c r="O675" t="s">
        <v>2998</v>
      </c>
      <c r="P675">
        <v>3</v>
      </c>
      <c r="Q675" t="s">
        <v>68</v>
      </c>
      <c r="R675" t="s">
        <v>69</v>
      </c>
      <c r="S675">
        <v>8</v>
      </c>
      <c r="T675" t="s">
        <v>2999</v>
      </c>
      <c r="U675" t="s">
        <v>3010</v>
      </c>
      <c r="V675" t="s">
        <v>3001</v>
      </c>
      <c r="W675">
        <v>51.698250000000002</v>
      </c>
    </row>
    <row r="676" spans="1:23" x14ac:dyDescent="0.25">
      <c r="A676">
        <v>675</v>
      </c>
      <c r="B676" t="s">
        <v>60</v>
      </c>
      <c r="C676">
        <v>19.170000000000002</v>
      </c>
      <c r="D676">
        <v>2592.8584510000001</v>
      </c>
      <c r="E676">
        <v>77569.064878999998</v>
      </c>
      <c r="F676" t="s">
        <v>163</v>
      </c>
      <c r="G676">
        <v>640</v>
      </c>
      <c r="H676" t="s">
        <v>164</v>
      </c>
      <c r="I676">
        <v>101</v>
      </c>
      <c r="J676">
        <v>2</v>
      </c>
      <c r="K676" t="s">
        <v>2976</v>
      </c>
      <c r="L676" t="s">
        <v>156</v>
      </c>
      <c r="M676">
        <v>100</v>
      </c>
      <c r="N676" t="s">
        <v>2998</v>
      </c>
      <c r="O676" t="s">
        <v>2998</v>
      </c>
      <c r="P676">
        <v>5</v>
      </c>
      <c r="Q676" t="s">
        <v>157</v>
      </c>
      <c r="R676" t="s">
        <v>165</v>
      </c>
      <c r="S676">
        <v>8</v>
      </c>
      <c r="T676" t="s">
        <v>3016</v>
      </c>
      <c r="U676" t="s">
        <v>3017</v>
      </c>
      <c r="V676" t="s">
        <v>3018</v>
      </c>
      <c r="W676">
        <v>19.167729999999999</v>
      </c>
    </row>
    <row r="677" spans="1:23" x14ac:dyDescent="0.25">
      <c r="A677">
        <v>676</v>
      </c>
      <c r="B677" t="s">
        <v>60</v>
      </c>
      <c r="C677">
        <v>1.53</v>
      </c>
      <c r="D677">
        <v>534.01341100000002</v>
      </c>
      <c r="E677">
        <v>6176.3308310000002</v>
      </c>
      <c r="F677" t="s">
        <v>237</v>
      </c>
      <c r="G677">
        <v>640</v>
      </c>
      <c r="H677" t="s">
        <v>97</v>
      </c>
      <c r="I677">
        <v>183</v>
      </c>
      <c r="J677">
        <v>87</v>
      </c>
      <c r="K677" t="s">
        <v>2998</v>
      </c>
      <c r="L677" t="s">
        <v>82</v>
      </c>
      <c r="M677">
        <v>100</v>
      </c>
      <c r="N677" t="s">
        <v>2998</v>
      </c>
      <c r="O677" t="s">
        <v>2998</v>
      </c>
      <c r="P677">
        <v>4</v>
      </c>
      <c r="Q677" t="s">
        <v>105</v>
      </c>
      <c r="R677" t="s">
        <v>69</v>
      </c>
      <c r="S677">
        <v>10</v>
      </c>
      <c r="T677" t="s">
        <v>3002</v>
      </c>
      <c r="U677" t="s">
        <v>3005</v>
      </c>
      <c r="V677" t="s">
        <v>3001</v>
      </c>
      <c r="W677">
        <v>1.526205</v>
      </c>
    </row>
    <row r="678" spans="1:23" x14ac:dyDescent="0.25">
      <c r="A678">
        <v>677</v>
      </c>
      <c r="B678" t="s">
        <v>60</v>
      </c>
      <c r="C678">
        <v>12.69</v>
      </c>
      <c r="D678">
        <v>1900.8808309999999</v>
      </c>
      <c r="E678">
        <v>51337.226468000001</v>
      </c>
      <c r="F678" t="s">
        <v>514</v>
      </c>
      <c r="G678">
        <v>640</v>
      </c>
      <c r="H678" t="s">
        <v>97</v>
      </c>
      <c r="I678">
        <v>183</v>
      </c>
      <c r="J678">
        <v>35</v>
      </c>
      <c r="K678" t="s">
        <v>2998</v>
      </c>
      <c r="L678" t="s">
        <v>82</v>
      </c>
      <c r="M678">
        <v>100</v>
      </c>
      <c r="N678" t="s">
        <v>2998</v>
      </c>
      <c r="O678" t="s">
        <v>2998</v>
      </c>
      <c r="P678">
        <v>4</v>
      </c>
      <c r="Q678" t="s">
        <v>98</v>
      </c>
      <c r="R678" t="s">
        <v>69</v>
      </c>
      <c r="S678">
        <v>77</v>
      </c>
      <c r="T678" t="s">
        <v>3002</v>
      </c>
      <c r="U678" t="s">
        <v>3022</v>
      </c>
      <c r="V678" t="s">
        <v>3004</v>
      </c>
      <c r="W678">
        <v>12.68571</v>
      </c>
    </row>
    <row r="679" spans="1:23" x14ac:dyDescent="0.25">
      <c r="A679">
        <v>678</v>
      </c>
      <c r="B679" t="s">
        <v>60</v>
      </c>
      <c r="C679">
        <v>7.95</v>
      </c>
      <c r="D679">
        <v>957.692001</v>
      </c>
      <c r="E679">
        <v>32183.315713</v>
      </c>
      <c r="F679" t="s">
        <v>514</v>
      </c>
      <c r="G679">
        <v>640</v>
      </c>
      <c r="H679" t="s">
        <v>97</v>
      </c>
      <c r="I679">
        <v>183</v>
      </c>
      <c r="J679">
        <v>75</v>
      </c>
      <c r="K679" t="s">
        <v>2998</v>
      </c>
      <c r="L679" t="s">
        <v>82</v>
      </c>
      <c r="M679">
        <v>100</v>
      </c>
      <c r="N679" t="s">
        <v>2998</v>
      </c>
      <c r="O679" t="s">
        <v>2998</v>
      </c>
      <c r="P679">
        <v>4</v>
      </c>
      <c r="Q679" t="s">
        <v>98</v>
      </c>
      <c r="R679" t="s">
        <v>69</v>
      </c>
      <c r="S679">
        <v>77</v>
      </c>
      <c r="T679" t="s">
        <v>3002</v>
      </c>
      <c r="U679" t="s">
        <v>3022</v>
      </c>
      <c r="V679" t="s">
        <v>3001</v>
      </c>
      <c r="W679">
        <v>7.9526709999999996</v>
      </c>
    </row>
    <row r="680" spans="1:23" x14ac:dyDescent="0.25">
      <c r="A680">
        <v>679</v>
      </c>
      <c r="B680" t="s">
        <v>60</v>
      </c>
      <c r="C680">
        <v>0.53</v>
      </c>
      <c r="D680">
        <v>252.41590199999999</v>
      </c>
      <c r="E680">
        <v>2143.8548799999999</v>
      </c>
      <c r="F680" t="s">
        <v>154</v>
      </c>
      <c r="G680">
        <v>640</v>
      </c>
      <c r="H680" t="s">
        <v>535</v>
      </c>
      <c r="I680">
        <v>101</v>
      </c>
      <c r="J680">
        <v>0</v>
      </c>
      <c r="K680" t="s">
        <v>2976</v>
      </c>
      <c r="L680" t="s">
        <v>156</v>
      </c>
      <c r="M680">
        <v>100</v>
      </c>
      <c r="N680" t="s">
        <v>2998</v>
      </c>
      <c r="O680" t="s">
        <v>2998</v>
      </c>
      <c r="P680">
        <v>4</v>
      </c>
      <c r="Q680" t="s">
        <v>157</v>
      </c>
      <c r="R680" t="s">
        <v>158</v>
      </c>
      <c r="S680">
        <v>6</v>
      </c>
      <c r="T680" t="s">
        <v>3036</v>
      </c>
      <c r="U680" t="s">
        <v>3025</v>
      </c>
      <c r="V680" t="s">
        <v>3018</v>
      </c>
      <c r="W680">
        <v>0.52975799999999995</v>
      </c>
    </row>
    <row r="681" spans="1:23" x14ac:dyDescent="0.25">
      <c r="A681">
        <v>680</v>
      </c>
      <c r="B681" t="s">
        <v>60</v>
      </c>
      <c r="C681">
        <v>5.94</v>
      </c>
      <c r="D681">
        <v>1181.908981</v>
      </c>
      <c r="E681">
        <v>24039.694941999998</v>
      </c>
      <c r="F681" t="s">
        <v>237</v>
      </c>
      <c r="G681">
        <v>640</v>
      </c>
      <c r="H681" t="s">
        <v>97</v>
      </c>
      <c r="I681">
        <v>183</v>
      </c>
      <c r="J681">
        <v>44</v>
      </c>
      <c r="K681" t="s">
        <v>2998</v>
      </c>
      <c r="L681" t="s">
        <v>82</v>
      </c>
      <c r="M681">
        <v>100</v>
      </c>
      <c r="N681" t="s">
        <v>2998</v>
      </c>
      <c r="O681" t="s">
        <v>2998</v>
      </c>
      <c r="P681">
        <v>4</v>
      </c>
      <c r="Q681" t="s">
        <v>105</v>
      </c>
      <c r="R681" t="s">
        <v>69</v>
      </c>
      <c r="S681">
        <v>10</v>
      </c>
      <c r="T681" t="s">
        <v>3002</v>
      </c>
      <c r="U681" t="s">
        <v>3005</v>
      </c>
      <c r="V681" t="s">
        <v>3004</v>
      </c>
      <c r="W681">
        <v>5.9403379999999997</v>
      </c>
    </row>
    <row r="682" spans="1:23" x14ac:dyDescent="0.25">
      <c r="A682">
        <v>681</v>
      </c>
      <c r="B682" t="s">
        <v>60</v>
      </c>
      <c r="C682">
        <v>26.04</v>
      </c>
      <c r="D682">
        <v>3258.6089489999999</v>
      </c>
      <c r="E682">
        <v>105399.589659</v>
      </c>
      <c r="F682" t="s">
        <v>239</v>
      </c>
      <c r="G682">
        <v>640</v>
      </c>
      <c r="H682" t="s">
        <v>66</v>
      </c>
      <c r="I682">
        <v>183</v>
      </c>
      <c r="J682">
        <v>83</v>
      </c>
      <c r="K682" t="s">
        <v>2998</v>
      </c>
      <c r="L682" t="s">
        <v>82</v>
      </c>
      <c r="M682">
        <v>100</v>
      </c>
      <c r="N682" t="s">
        <v>2998</v>
      </c>
      <c r="O682" t="s">
        <v>2998</v>
      </c>
      <c r="P682">
        <v>3</v>
      </c>
      <c r="Q682" t="s">
        <v>98</v>
      </c>
      <c r="R682" t="s">
        <v>69</v>
      </c>
      <c r="S682">
        <v>77</v>
      </c>
      <c r="T682" t="s">
        <v>2999</v>
      </c>
      <c r="U682" t="s">
        <v>3033</v>
      </c>
      <c r="V682" t="s">
        <v>3001</v>
      </c>
      <c r="W682">
        <v>26.044809999999998</v>
      </c>
    </row>
    <row r="683" spans="1:23" x14ac:dyDescent="0.25">
      <c r="A683">
        <v>682</v>
      </c>
      <c r="B683" t="s">
        <v>60</v>
      </c>
      <c r="C683">
        <v>12.21</v>
      </c>
      <c r="D683">
        <v>1365.823918</v>
      </c>
      <c r="E683">
        <v>49407.908971999997</v>
      </c>
      <c r="F683" t="s">
        <v>131</v>
      </c>
      <c r="G683">
        <v>640</v>
      </c>
      <c r="H683" t="s">
        <v>530</v>
      </c>
      <c r="I683">
        <v>188</v>
      </c>
      <c r="J683">
        <v>90</v>
      </c>
      <c r="K683" t="s">
        <v>2998</v>
      </c>
      <c r="L683" t="s">
        <v>82</v>
      </c>
      <c r="M683">
        <v>100</v>
      </c>
      <c r="N683" t="s">
        <v>2998</v>
      </c>
      <c r="O683" t="s">
        <v>2998</v>
      </c>
      <c r="P683">
        <v>4</v>
      </c>
      <c r="Q683" t="s">
        <v>98</v>
      </c>
      <c r="R683" t="s">
        <v>132</v>
      </c>
      <c r="S683">
        <v>77</v>
      </c>
      <c r="T683" t="s">
        <v>3021</v>
      </c>
      <c r="U683" t="s">
        <v>3015</v>
      </c>
      <c r="V683" t="s">
        <v>2998</v>
      </c>
      <c r="W683">
        <v>12.208959999999999</v>
      </c>
    </row>
    <row r="684" spans="1:23" x14ac:dyDescent="0.25">
      <c r="A684">
        <v>683</v>
      </c>
      <c r="B684" t="s">
        <v>60</v>
      </c>
      <c r="C684">
        <v>2.98</v>
      </c>
      <c r="D684">
        <v>719.35696399999995</v>
      </c>
      <c r="E684">
        <v>12077.872276</v>
      </c>
      <c r="F684" t="s">
        <v>131</v>
      </c>
      <c r="G684">
        <v>640</v>
      </c>
      <c r="H684" t="s">
        <v>136</v>
      </c>
      <c r="I684">
        <v>183</v>
      </c>
      <c r="J684">
        <v>70</v>
      </c>
      <c r="K684" t="s">
        <v>2998</v>
      </c>
      <c r="L684" t="s">
        <v>67</v>
      </c>
      <c r="M684">
        <v>100</v>
      </c>
      <c r="N684" t="s">
        <v>2998</v>
      </c>
      <c r="O684" t="s">
        <v>2998</v>
      </c>
      <c r="P684">
        <v>4</v>
      </c>
      <c r="Q684" t="s">
        <v>68</v>
      </c>
      <c r="R684" t="s">
        <v>132</v>
      </c>
      <c r="S684">
        <v>8</v>
      </c>
      <c r="T684" t="s">
        <v>3014</v>
      </c>
      <c r="U684" t="s">
        <v>3015</v>
      </c>
      <c r="V684" t="s">
        <v>3004</v>
      </c>
      <c r="W684">
        <v>2.9845069999999998</v>
      </c>
    </row>
    <row r="685" spans="1:23" x14ac:dyDescent="0.25">
      <c r="A685">
        <v>684</v>
      </c>
      <c r="B685" t="s">
        <v>60</v>
      </c>
      <c r="C685">
        <v>7.47</v>
      </c>
      <c r="D685">
        <v>1186.9666520000001</v>
      </c>
      <c r="E685">
        <v>30230.274818999998</v>
      </c>
      <c r="F685" t="s">
        <v>212</v>
      </c>
      <c r="G685">
        <v>640</v>
      </c>
      <c r="H685" t="s">
        <v>208</v>
      </c>
      <c r="I685">
        <v>102</v>
      </c>
      <c r="J685">
        <v>10</v>
      </c>
      <c r="K685" t="s">
        <v>2998</v>
      </c>
      <c r="L685" t="s">
        <v>82</v>
      </c>
      <c r="M685">
        <v>100</v>
      </c>
      <c r="N685" t="s">
        <v>2998</v>
      </c>
      <c r="O685" t="s">
        <v>2998</v>
      </c>
      <c r="P685">
        <v>3</v>
      </c>
      <c r="Q685" t="s">
        <v>98</v>
      </c>
      <c r="R685" t="s">
        <v>143</v>
      </c>
      <c r="S685">
        <v>77</v>
      </c>
      <c r="T685" t="s">
        <v>3006</v>
      </c>
      <c r="U685" t="s">
        <v>3011</v>
      </c>
      <c r="V685" t="s">
        <v>3008</v>
      </c>
      <c r="W685">
        <v>7.4700639999999998</v>
      </c>
    </row>
    <row r="686" spans="1:23" x14ac:dyDescent="0.25">
      <c r="A686">
        <v>685</v>
      </c>
      <c r="B686" t="s">
        <v>60</v>
      </c>
      <c r="C686">
        <v>6.13</v>
      </c>
      <c r="D686">
        <v>467.73810200000003</v>
      </c>
      <c r="E686">
        <v>7491.9259659999998</v>
      </c>
      <c r="F686" t="s">
        <v>154</v>
      </c>
      <c r="G686">
        <v>640</v>
      </c>
      <c r="H686" t="s">
        <v>155</v>
      </c>
      <c r="I686">
        <v>101</v>
      </c>
      <c r="J686">
        <v>1</v>
      </c>
      <c r="K686" t="s">
        <v>2976</v>
      </c>
      <c r="L686" t="s">
        <v>156</v>
      </c>
      <c r="M686">
        <v>100</v>
      </c>
      <c r="N686" t="s">
        <v>2998</v>
      </c>
      <c r="O686" t="s">
        <v>2998</v>
      </c>
      <c r="P686">
        <v>4</v>
      </c>
      <c r="Q686" t="s">
        <v>157</v>
      </c>
      <c r="R686" t="s">
        <v>158</v>
      </c>
      <c r="S686">
        <v>8</v>
      </c>
      <c r="T686" t="s">
        <v>3019</v>
      </c>
      <c r="U686" t="s">
        <v>3025</v>
      </c>
      <c r="V686" t="s">
        <v>3018</v>
      </c>
      <c r="W686">
        <v>1.8512949999999999</v>
      </c>
    </row>
    <row r="687" spans="1:23" x14ac:dyDescent="0.25">
      <c r="A687">
        <v>686</v>
      </c>
      <c r="B687" t="s">
        <v>60</v>
      </c>
      <c r="C687">
        <v>2.06</v>
      </c>
      <c r="D687">
        <v>611.30693099999996</v>
      </c>
      <c r="E687">
        <v>8323.9178890000003</v>
      </c>
      <c r="F687" t="s">
        <v>96</v>
      </c>
      <c r="G687">
        <v>640</v>
      </c>
      <c r="H687" t="s">
        <v>208</v>
      </c>
      <c r="I687">
        <v>102</v>
      </c>
      <c r="J687">
        <v>55</v>
      </c>
      <c r="K687" t="s">
        <v>2998</v>
      </c>
      <c r="L687" t="s">
        <v>82</v>
      </c>
      <c r="M687">
        <v>100</v>
      </c>
      <c r="N687" t="s">
        <v>2998</v>
      </c>
      <c r="O687" t="s">
        <v>2998</v>
      </c>
      <c r="P687">
        <v>4</v>
      </c>
      <c r="Q687" t="s">
        <v>105</v>
      </c>
      <c r="R687" t="s">
        <v>69</v>
      </c>
      <c r="S687">
        <v>10</v>
      </c>
      <c r="T687" t="s">
        <v>3006</v>
      </c>
      <c r="U687" t="s">
        <v>3003</v>
      </c>
      <c r="V687" t="s">
        <v>3008</v>
      </c>
      <c r="W687">
        <v>2.0568849999999999</v>
      </c>
    </row>
    <row r="688" spans="1:23" x14ac:dyDescent="0.25">
      <c r="A688">
        <v>687</v>
      </c>
      <c r="B688" t="s">
        <v>60</v>
      </c>
      <c r="C688">
        <v>13.72</v>
      </c>
      <c r="D688">
        <v>1873.973508</v>
      </c>
      <c r="E688">
        <v>55509.668908</v>
      </c>
      <c r="F688" t="s">
        <v>90</v>
      </c>
      <c r="G688">
        <v>640</v>
      </c>
      <c r="H688" t="s">
        <v>66</v>
      </c>
      <c r="I688">
        <v>183</v>
      </c>
      <c r="J688">
        <v>85</v>
      </c>
      <c r="K688" t="s">
        <v>2998</v>
      </c>
      <c r="L688" t="s">
        <v>67</v>
      </c>
      <c r="M688">
        <v>100</v>
      </c>
      <c r="N688" t="s">
        <v>2998</v>
      </c>
      <c r="O688" t="s">
        <v>2998</v>
      </c>
      <c r="P688">
        <v>3</v>
      </c>
      <c r="Q688" t="s">
        <v>68</v>
      </c>
      <c r="R688" t="s">
        <v>69</v>
      </c>
      <c r="S688">
        <v>8</v>
      </c>
      <c r="T688" t="s">
        <v>2999</v>
      </c>
      <c r="U688" t="s">
        <v>3010</v>
      </c>
      <c r="V688" t="s">
        <v>3001</v>
      </c>
      <c r="W688">
        <v>13.71674</v>
      </c>
    </row>
    <row r="689" spans="1:23" x14ac:dyDescent="0.25">
      <c r="A689">
        <v>688</v>
      </c>
      <c r="B689" t="s">
        <v>60</v>
      </c>
      <c r="C689">
        <v>18.190000000000001</v>
      </c>
      <c r="D689">
        <v>3710.285691</v>
      </c>
      <c r="E689">
        <v>73616.045710999999</v>
      </c>
      <c r="F689" t="s">
        <v>186</v>
      </c>
      <c r="G689">
        <v>640</v>
      </c>
      <c r="H689" t="s">
        <v>155</v>
      </c>
      <c r="I689">
        <v>101</v>
      </c>
      <c r="J689">
        <v>1</v>
      </c>
      <c r="K689" t="s">
        <v>2976</v>
      </c>
      <c r="L689" t="s">
        <v>156</v>
      </c>
      <c r="M689">
        <v>100</v>
      </c>
      <c r="N689" t="s">
        <v>2998</v>
      </c>
      <c r="O689" t="s">
        <v>2998</v>
      </c>
      <c r="P689">
        <v>2</v>
      </c>
      <c r="Q689" t="s">
        <v>157</v>
      </c>
      <c r="R689" t="s">
        <v>187</v>
      </c>
      <c r="S689">
        <v>8</v>
      </c>
      <c r="T689" t="s">
        <v>3019</v>
      </c>
      <c r="U689" t="s">
        <v>3029</v>
      </c>
      <c r="V689" t="s">
        <v>3018</v>
      </c>
      <c r="W689">
        <v>18.190919999999998</v>
      </c>
    </row>
    <row r="690" spans="1:23" x14ac:dyDescent="0.25">
      <c r="A690">
        <v>689</v>
      </c>
      <c r="B690" t="s">
        <v>60</v>
      </c>
      <c r="C690">
        <v>10.56</v>
      </c>
      <c r="D690">
        <v>1865.6841340000001</v>
      </c>
      <c r="E690">
        <v>42741.149934000001</v>
      </c>
      <c r="F690" t="s">
        <v>163</v>
      </c>
      <c r="G690">
        <v>640</v>
      </c>
      <c r="H690" t="s">
        <v>164</v>
      </c>
      <c r="I690">
        <v>141</v>
      </c>
      <c r="J690">
        <v>3</v>
      </c>
      <c r="K690" t="s">
        <v>2976</v>
      </c>
      <c r="L690" t="s">
        <v>156</v>
      </c>
      <c r="M690">
        <v>100</v>
      </c>
      <c r="N690" t="s">
        <v>2998</v>
      </c>
      <c r="O690" t="s">
        <v>2998</v>
      </c>
      <c r="P690">
        <v>5</v>
      </c>
      <c r="Q690" t="s">
        <v>157</v>
      </c>
      <c r="R690" t="s">
        <v>165</v>
      </c>
      <c r="S690">
        <v>8</v>
      </c>
      <c r="T690" t="s">
        <v>3016</v>
      </c>
      <c r="U690" t="s">
        <v>3017</v>
      </c>
      <c r="V690" t="s">
        <v>3018</v>
      </c>
      <c r="W690">
        <v>10.56157</v>
      </c>
    </row>
    <row r="691" spans="1:23" x14ac:dyDescent="0.25">
      <c r="A691">
        <v>690</v>
      </c>
      <c r="B691" t="s">
        <v>60</v>
      </c>
      <c r="C691">
        <v>14.44</v>
      </c>
      <c r="D691">
        <v>2836.6027519999998</v>
      </c>
      <c r="E691">
        <v>58446.169964000001</v>
      </c>
      <c r="F691" t="s">
        <v>270</v>
      </c>
      <c r="G691">
        <v>640</v>
      </c>
      <c r="H691" t="s">
        <v>208</v>
      </c>
      <c r="I691">
        <v>102</v>
      </c>
      <c r="J691">
        <v>35</v>
      </c>
      <c r="K691" t="s">
        <v>2998</v>
      </c>
      <c r="L691" t="s">
        <v>82</v>
      </c>
      <c r="M691">
        <v>100</v>
      </c>
      <c r="N691" t="s">
        <v>2998</v>
      </c>
      <c r="O691" t="s">
        <v>2998</v>
      </c>
      <c r="P691">
        <v>1</v>
      </c>
      <c r="Q691" t="s">
        <v>105</v>
      </c>
      <c r="R691" t="s">
        <v>234</v>
      </c>
      <c r="S691">
        <v>10</v>
      </c>
      <c r="T691" t="s">
        <v>3006</v>
      </c>
      <c r="U691" t="s">
        <v>3009</v>
      </c>
      <c r="V691" t="s">
        <v>3008</v>
      </c>
      <c r="W691">
        <v>14.442360000000001</v>
      </c>
    </row>
    <row r="692" spans="1:23" x14ac:dyDescent="0.25">
      <c r="A692">
        <v>691</v>
      </c>
      <c r="B692" t="s">
        <v>60</v>
      </c>
      <c r="C692">
        <v>1.33</v>
      </c>
      <c r="D692">
        <v>370.71368699999999</v>
      </c>
      <c r="E692">
        <v>5374.2459429999999</v>
      </c>
      <c r="F692" t="s">
        <v>154</v>
      </c>
      <c r="G692">
        <v>640</v>
      </c>
      <c r="H692" t="s">
        <v>155</v>
      </c>
      <c r="I692">
        <v>101</v>
      </c>
      <c r="J692">
        <v>1</v>
      </c>
      <c r="K692" t="s">
        <v>2976</v>
      </c>
      <c r="L692" t="s">
        <v>156</v>
      </c>
      <c r="M692">
        <v>100</v>
      </c>
      <c r="N692" t="s">
        <v>2998</v>
      </c>
      <c r="O692" t="s">
        <v>2998</v>
      </c>
      <c r="P692">
        <v>4</v>
      </c>
      <c r="Q692" t="s">
        <v>157</v>
      </c>
      <c r="R692" t="s">
        <v>158</v>
      </c>
      <c r="S692">
        <v>8</v>
      </c>
      <c r="T692" t="s">
        <v>3019</v>
      </c>
      <c r="U692" t="s">
        <v>3025</v>
      </c>
      <c r="V692" t="s">
        <v>3018</v>
      </c>
      <c r="W692">
        <v>1.3280050000000001</v>
      </c>
    </row>
    <row r="693" spans="1:23" x14ac:dyDescent="0.25">
      <c r="A693">
        <v>692</v>
      </c>
      <c r="B693" t="s">
        <v>60</v>
      </c>
      <c r="C693">
        <v>3.3</v>
      </c>
      <c r="D693">
        <v>519.17578400000002</v>
      </c>
      <c r="E693">
        <v>13347.183539</v>
      </c>
      <c r="F693" t="s">
        <v>514</v>
      </c>
      <c r="G693">
        <v>640</v>
      </c>
      <c r="H693" t="s">
        <v>530</v>
      </c>
      <c r="I693">
        <v>183</v>
      </c>
      <c r="J693">
        <v>89</v>
      </c>
      <c r="K693" t="s">
        <v>2998</v>
      </c>
      <c r="L693" t="s">
        <v>82</v>
      </c>
      <c r="M693">
        <v>100</v>
      </c>
      <c r="N693" t="s">
        <v>2998</v>
      </c>
      <c r="O693" t="s">
        <v>2998</v>
      </c>
      <c r="P693">
        <v>4</v>
      </c>
      <c r="Q693" t="s">
        <v>98</v>
      </c>
      <c r="R693" t="s">
        <v>69</v>
      </c>
      <c r="S693">
        <v>77</v>
      </c>
      <c r="T693" t="s">
        <v>3021</v>
      </c>
      <c r="U693" t="s">
        <v>3022</v>
      </c>
      <c r="V693" t="s">
        <v>3026</v>
      </c>
      <c r="W693">
        <v>3.2981609999999999</v>
      </c>
    </row>
    <row r="694" spans="1:23" x14ac:dyDescent="0.25">
      <c r="A694">
        <v>693</v>
      </c>
      <c r="B694" t="s">
        <v>60</v>
      </c>
      <c r="C694">
        <v>11.15</v>
      </c>
      <c r="D694">
        <v>1273.567855</v>
      </c>
      <c r="E694">
        <v>45129.181946999997</v>
      </c>
      <c r="F694" t="s">
        <v>90</v>
      </c>
      <c r="G694">
        <v>640</v>
      </c>
      <c r="H694" t="s">
        <v>66</v>
      </c>
      <c r="I694">
        <v>188</v>
      </c>
      <c r="J694">
        <v>88</v>
      </c>
      <c r="K694" t="s">
        <v>2998</v>
      </c>
      <c r="L694" t="s">
        <v>82</v>
      </c>
      <c r="M694">
        <v>100</v>
      </c>
      <c r="N694" t="s">
        <v>2998</v>
      </c>
      <c r="O694" t="s">
        <v>2998</v>
      </c>
      <c r="P694">
        <v>3</v>
      </c>
      <c r="Q694" t="s">
        <v>105</v>
      </c>
      <c r="R694" t="s">
        <v>69</v>
      </c>
      <c r="S694">
        <v>10</v>
      </c>
      <c r="T694" t="s">
        <v>2999</v>
      </c>
      <c r="U694" t="s">
        <v>3010</v>
      </c>
      <c r="V694" t="s">
        <v>3001</v>
      </c>
      <c r="W694">
        <v>11.15166</v>
      </c>
    </row>
    <row r="695" spans="1:23" x14ac:dyDescent="0.25">
      <c r="A695">
        <v>694</v>
      </c>
      <c r="B695" t="s">
        <v>60</v>
      </c>
      <c r="C695">
        <v>0.61</v>
      </c>
      <c r="D695">
        <v>223.136245</v>
      </c>
      <c r="E695">
        <v>2475.1178009999999</v>
      </c>
      <c r="F695" t="s">
        <v>308</v>
      </c>
      <c r="G695">
        <v>640</v>
      </c>
      <c r="H695" t="s">
        <v>155</v>
      </c>
      <c r="I695">
        <v>101</v>
      </c>
      <c r="J695">
        <v>0</v>
      </c>
      <c r="K695" t="s">
        <v>2976</v>
      </c>
      <c r="L695" t="s">
        <v>171</v>
      </c>
      <c r="M695">
        <v>100</v>
      </c>
      <c r="N695" t="s">
        <v>2998</v>
      </c>
      <c r="O695" t="s">
        <v>2998</v>
      </c>
      <c r="P695">
        <v>2</v>
      </c>
      <c r="Q695" t="s">
        <v>157</v>
      </c>
      <c r="R695" t="s">
        <v>309</v>
      </c>
      <c r="S695" t="s">
        <v>2998</v>
      </c>
      <c r="T695" t="s">
        <v>3019</v>
      </c>
      <c r="U695" t="s">
        <v>3020</v>
      </c>
      <c r="V695" t="s">
        <v>3018</v>
      </c>
      <c r="W695">
        <v>0.61161500000000002</v>
      </c>
    </row>
    <row r="696" spans="1:23" x14ac:dyDescent="0.25">
      <c r="A696">
        <v>695</v>
      </c>
      <c r="B696" t="s">
        <v>60</v>
      </c>
      <c r="C696">
        <v>3.84</v>
      </c>
      <c r="D696">
        <v>650.67536600000005</v>
      </c>
      <c r="E696">
        <v>15553.63665</v>
      </c>
      <c r="F696" t="s">
        <v>181</v>
      </c>
      <c r="G696">
        <v>640</v>
      </c>
      <c r="H696" t="s">
        <v>155</v>
      </c>
      <c r="I696">
        <v>101</v>
      </c>
      <c r="J696">
        <v>1</v>
      </c>
      <c r="K696" t="s">
        <v>2976</v>
      </c>
      <c r="L696" t="s">
        <v>156</v>
      </c>
      <c r="M696">
        <v>100</v>
      </c>
      <c r="N696" t="s">
        <v>2998</v>
      </c>
      <c r="O696" t="s">
        <v>2998</v>
      </c>
      <c r="P696">
        <v>2</v>
      </c>
      <c r="Q696" t="s">
        <v>157</v>
      </c>
      <c r="R696" t="s">
        <v>182</v>
      </c>
      <c r="S696">
        <v>8</v>
      </c>
      <c r="T696" t="s">
        <v>3019</v>
      </c>
      <c r="U696" t="s">
        <v>3027</v>
      </c>
      <c r="V696" t="s">
        <v>3018</v>
      </c>
      <c r="W696">
        <v>3.8433869999999999</v>
      </c>
    </row>
    <row r="697" spans="1:23" x14ac:dyDescent="0.25">
      <c r="A697">
        <v>696</v>
      </c>
      <c r="B697" t="s">
        <v>60</v>
      </c>
      <c r="C697">
        <v>1.37</v>
      </c>
      <c r="D697">
        <v>358.42828200000002</v>
      </c>
      <c r="E697">
        <v>5554.2143290000004</v>
      </c>
      <c r="F697" t="s">
        <v>163</v>
      </c>
      <c r="G697">
        <v>640</v>
      </c>
      <c r="H697" t="s">
        <v>535</v>
      </c>
      <c r="I697">
        <v>101</v>
      </c>
      <c r="J697">
        <v>1</v>
      </c>
      <c r="K697" t="s">
        <v>2976</v>
      </c>
      <c r="L697" t="s">
        <v>156</v>
      </c>
      <c r="M697">
        <v>100</v>
      </c>
      <c r="N697" t="s">
        <v>2998</v>
      </c>
      <c r="O697" t="s">
        <v>2998</v>
      </c>
      <c r="P697">
        <v>5</v>
      </c>
      <c r="Q697" t="s">
        <v>157</v>
      </c>
      <c r="R697" t="s">
        <v>165</v>
      </c>
      <c r="S697">
        <v>8</v>
      </c>
      <c r="T697" t="s">
        <v>3036</v>
      </c>
      <c r="U697" t="s">
        <v>3017</v>
      </c>
      <c r="V697" t="s">
        <v>3018</v>
      </c>
      <c r="W697">
        <v>1.372476</v>
      </c>
    </row>
    <row r="698" spans="1:23" x14ac:dyDescent="0.25">
      <c r="A698">
        <v>697</v>
      </c>
      <c r="B698" t="s">
        <v>60</v>
      </c>
      <c r="C698">
        <v>97.52</v>
      </c>
      <c r="D698">
        <v>6376.6599500000002</v>
      </c>
      <c r="E698">
        <v>394642.25403000001</v>
      </c>
      <c r="F698" t="s">
        <v>636</v>
      </c>
      <c r="G698">
        <v>640</v>
      </c>
      <c r="H698" t="s">
        <v>66</v>
      </c>
      <c r="I698">
        <v>188</v>
      </c>
      <c r="J698">
        <v>85</v>
      </c>
      <c r="K698" t="s">
        <v>2998</v>
      </c>
      <c r="L698" t="s">
        <v>82</v>
      </c>
      <c r="M698">
        <v>100</v>
      </c>
      <c r="N698" t="s">
        <v>2998</v>
      </c>
      <c r="O698" t="s">
        <v>2998</v>
      </c>
      <c r="P698">
        <v>3</v>
      </c>
      <c r="Q698" t="s">
        <v>105</v>
      </c>
      <c r="R698" t="s">
        <v>69</v>
      </c>
      <c r="S698">
        <v>10</v>
      </c>
      <c r="T698" t="s">
        <v>2999</v>
      </c>
      <c r="U698" t="s">
        <v>3024</v>
      </c>
      <c r="V698" t="s">
        <v>3001</v>
      </c>
      <c r="W698">
        <v>97.518230000000003</v>
      </c>
    </row>
    <row r="699" spans="1:23" x14ac:dyDescent="0.25">
      <c r="A699">
        <v>698</v>
      </c>
      <c r="B699" t="s">
        <v>60</v>
      </c>
      <c r="C699">
        <v>14.53</v>
      </c>
      <c r="D699">
        <v>1752.1993910000001</v>
      </c>
      <c r="E699">
        <v>58792.003905999998</v>
      </c>
      <c r="F699" t="s">
        <v>120</v>
      </c>
      <c r="G699">
        <v>640</v>
      </c>
      <c r="H699" t="s">
        <v>97</v>
      </c>
      <c r="I699">
        <v>183</v>
      </c>
      <c r="J699">
        <v>88</v>
      </c>
      <c r="K699" t="s">
        <v>2998</v>
      </c>
      <c r="L699" t="s">
        <v>82</v>
      </c>
      <c r="M699">
        <v>100</v>
      </c>
      <c r="N699" t="s">
        <v>2998</v>
      </c>
      <c r="O699" t="s">
        <v>2998</v>
      </c>
      <c r="P699">
        <v>4</v>
      </c>
      <c r="Q699" t="s">
        <v>105</v>
      </c>
      <c r="R699" t="s">
        <v>69</v>
      </c>
      <c r="S699">
        <v>10</v>
      </c>
      <c r="T699" t="s">
        <v>3002</v>
      </c>
      <c r="U699" t="s">
        <v>3013</v>
      </c>
      <c r="V699" t="s">
        <v>3001</v>
      </c>
      <c r="W699">
        <v>14.52782</v>
      </c>
    </row>
    <row r="700" spans="1:23" x14ac:dyDescent="0.25">
      <c r="A700">
        <v>699</v>
      </c>
      <c r="B700" t="s">
        <v>60</v>
      </c>
      <c r="C700">
        <v>10.79</v>
      </c>
      <c r="D700">
        <v>1317.207854</v>
      </c>
      <c r="E700">
        <v>43664.251383000003</v>
      </c>
      <c r="F700" t="s">
        <v>514</v>
      </c>
      <c r="G700">
        <v>640</v>
      </c>
      <c r="H700" t="s">
        <v>97</v>
      </c>
      <c r="I700">
        <v>188</v>
      </c>
      <c r="J700">
        <v>88</v>
      </c>
      <c r="K700" t="s">
        <v>2998</v>
      </c>
      <c r="L700" t="s">
        <v>82</v>
      </c>
      <c r="M700">
        <v>100</v>
      </c>
      <c r="N700" t="s">
        <v>2998</v>
      </c>
      <c r="O700" t="s">
        <v>2998</v>
      </c>
      <c r="P700">
        <v>4</v>
      </c>
      <c r="Q700" t="s">
        <v>105</v>
      </c>
      <c r="R700" t="s">
        <v>69</v>
      </c>
      <c r="S700">
        <v>10</v>
      </c>
      <c r="T700" t="s">
        <v>3002</v>
      </c>
      <c r="U700" t="s">
        <v>3022</v>
      </c>
      <c r="V700" t="s">
        <v>3001</v>
      </c>
      <c r="W700">
        <v>10.789669999999999</v>
      </c>
    </row>
    <row r="701" spans="1:23" x14ac:dyDescent="0.25">
      <c r="A701">
        <v>700</v>
      </c>
      <c r="B701" t="s">
        <v>60</v>
      </c>
      <c r="C701">
        <v>6.12</v>
      </c>
      <c r="D701">
        <v>800.82078100000001</v>
      </c>
      <c r="E701">
        <v>24760.203342000001</v>
      </c>
      <c r="F701" t="s">
        <v>163</v>
      </c>
      <c r="G701">
        <v>640</v>
      </c>
      <c r="H701" t="s">
        <v>164</v>
      </c>
      <c r="I701">
        <v>141</v>
      </c>
      <c r="J701">
        <v>2</v>
      </c>
      <c r="K701" t="s">
        <v>2976</v>
      </c>
      <c r="L701" t="s">
        <v>156</v>
      </c>
      <c r="M701">
        <v>100</v>
      </c>
      <c r="N701" t="s">
        <v>2998</v>
      </c>
      <c r="O701" t="s">
        <v>2998</v>
      </c>
      <c r="P701">
        <v>5</v>
      </c>
      <c r="Q701" t="s">
        <v>157</v>
      </c>
      <c r="R701" t="s">
        <v>165</v>
      </c>
      <c r="S701">
        <v>8</v>
      </c>
      <c r="T701" t="s">
        <v>3016</v>
      </c>
      <c r="U701" t="s">
        <v>3017</v>
      </c>
      <c r="V701" t="s">
        <v>3018</v>
      </c>
      <c r="W701">
        <v>6.1183800000000002</v>
      </c>
    </row>
    <row r="702" spans="1:23" x14ac:dyDescent="0.25">
      <c r="A702">
        <v>701</v>
      </c>
      <c r="B702" t="s">
        <v>60</v>
      </c>
      <c r="C702">
        <v>2.74</v>
      </c>
      <c r="D702">
        <v>512.36130600000001</v>
      </c>
      <c r="E702">
        <v>11091.883308</v>
      </c>
      <c r="F702" t="s">
        <v>154</v>
      </c>
      <c r="G702">
        <v>640</v>
      </c>
      <c r="H702" t="s">
        <v>155</v>
      </c>
      <c r="I702">
        <v>101</v>
      </c>
      <c r="J702">
        <v>1</v>
      </c>
      <c r="K702" t="s">
        <v>2976</v>
      </c>
      <c r="L702" t="s">
        <v>156</v>
      </c>
      <c r="M702">
        <v>100</v>
      </c>
      <c r="N702" t="s">
        <v>2998</v>
      </c>
      <c r="O702" t="s">
        <v>2998</v>
      </c>
      <c r="P702">
        <v>4</v>
      </c>
      <c r="Q702" t="s">
        <v>157</v>
      </c>
      <c r="R702" t="s">
        <v>158</v>
      </c>
      <c r="S702">
        <v>8</v>
      </c>
      <c r="T702" t="s">
        <v>3019</v>
      </c>
      <c r="U702" t="s">
        <v>3025</v>
      </c>
      <c r="V702" t="s">
        <v>3018</v>
      </c>
      <c r="W702">
        <v>2.7408640000000002</v>
      </c>
    </row>
    <row r="703" spans="1:23" x14ac:dyDescent="0.25">
      <c r="A703">
        <v>702</v>
      </c>
      <c r="B703" t="s">
        <v>60</v>
      </c>
      <c r="C703">
        <v>2.2000000000000002</v>
      </c>
      <c r="D703">
        <v>574.59827900000005</v>
      </c>
      <c r="E703">
        <v>8908.5315690000007</v>
      </c>
      <c r="F703" t="s">
        <v>212</v>
      </c>
      <c r="G703">
        <v>640</v>
      </c>
      <c r="H703" t="s">
        <v>208</v>
      </c>
      <c r="I703">
        <v>183</v>
      </c>
      <c r="J703">
        <v>65</v>
      </c>
      <c r="K703" t="s">
        <v>2998</v>
      </c>
      <c r="L703" t="s">
        <v>67</v>
      </c>
      <c r="M703">
        <v>100</v>
      </c>
      <c r="N703" t="s">
        <v>2998</v>
      </c>
      <c r="O703" t="s">
        <v>2998</v>
      </c>
      <c r="P703">
        <v>3</v>
      </c>
      <c r="Q703" t="s">
        <v>68</v>
      </c>
      <c r="R703" t="s">
        <v>143</v>
      </c>
      <c r="S703">
        <v>8</v>
      </c>
      <c r="T703" t="s">
        <v>3006</v>
      </c>
      <c r="U703" t="s">
        <v>3011</v>
      </c>
      <c r="V703" t="s">
        <v>3008</v>
      </c>
      <c r="W703">
        <v>2.201346</v>
      </c>
    </row>
    <row r="704" spans="1:23" x14ac:dyDescent="0.25">
      <c r="A704">
        <v>703</v>
      </c>
      <c r="B704" t="s">
        <v>60</v>
      </c>
      <c r="C704">
        <v>3.52</v>
      </c>
      <c r="D704">
        <v>721.01694399999997</v>
      </c>
      <c r="E704">
        <v>14233.283234</v>
      </c>
      <c r="F704" t="s">
        <v>514</v>
      </c>
      <c r="G704">
        <v>640</v>
      </c>
      <c r="H704" t="s">
        <v>97</v>
      </c>
      <c r="I704">
        <v>183</v>
      </c>
      <c r="J704">
        <v>78</v>
      </c>
      <c r="K704" t="s">
        <v>2998</v>
      </c>
      <c r="L704" t="s">
        <v>91</v>
      </c>
      <c r="M704">
        <v>100</v>
      </c>
      <c r="N704" t="s">
        <v>2998</v>
      </c>
      <c r="O704" t="s">
        <v>2998</v>
      </c>
      <c r="P704">
        <v>4</v>
      </c>
      <c r="Q704" t="s">
        <v>92</v>
      </c>
      <c r="R704" t="s">
        <v>69</v>
      </c>
      <c r="S704">
        <v>6</v>
      </c>
      <c r="T704" t="s">
        <v>3002</v>
      </c>
      <c r="U704" t="s">
        <v>3022</v>
      </c>
      <c r="V704" t="s">
        <v>3001</v>
      </c>
      <c r="W704">
        <v>3.5171209999999999</v>
      </c>
    </row>
    <row r="705" spans="1:23" x14ac:dyDescent="0.25">
      <c r="A705">
        <v>704</v>
      </c>
      <c r="B705" t="s">
        <v>60</v>
      </c>
      <c r="C705">
        <v>15.12</v>
      </c>
      <c r="D705">
        <v>1737.7718259999999</v>
      </c>
      <c r="E705">
        <v>61186.966</v>
      </c>
      <c r="F705" t="s">
        <v>636</v>
      </c>
      <c r="G705">
        <v>640</v>
      </c>
      <c r="H705" t="s">
        <v>66</v>
      </c>
      <c r="I705">
        <v>183</v>
      </c>
      <c r="J705">
        <v>80</v>
      </c>
      <c r="K705" t="s">
        <v>2998</v>
      </c>
      <c r="L705" t="s">
        <v>67</v>
      </c>
      <c r="M705">
        <v>100</v>
      </c>
      <c r="N705" t="s">
        <v>2998</v>
      </c>
      <c r="O705" t="s">
        <v>2998</v>
      </c>
      <c r="P705">
        <v>3</v>
      </c>
      <c r="Q705" t="s">
        <v>68</v>
      </c>
      <c r="R705" t="s">
        <v>69</v>
      </c>
      <c r="S705">
        <v>8</v>
      </c>
      <c r="T705" t="s">
        <v>2999</v>
      </c>
      <c r="U705" t="s">
        <v>3024</v>
      </c>
      <c r="V705" t="s">
        <v>3001</v>
      </c>
      <c r="W705">
        <v>15.119630000000001</v>
      </c>
    </row>
    <row r="706" spans="1:23" x14ac:dyDescent="0.25">
      <c r="A706">
        <v>705</v>
      </c>
      <c r="B706" t="s">
        <v>60</v>
      </c>
      <c r="C706">
        <v>22.39</v>
      </c>
      <c r="D706">
        <v>1808.872466</v>
      </c>
      <c r="E706">
        <v>90606.499958</v>
      </c>
      <c r="F706" t="s">
        <v>120</v>
      </c>
      <c r="G706">
        <v>640</v>
      </c>
      <c r="H706" t="s">
        <v>97</v>
      </c>
      <c r="I706">
        <v>183</v>
      </c>
      <c r="J706">
        <v>46</v>
      </c>
      <c r="K706" t="s">
        <v>2998</v>
      </c>
      <c r="L706" t="s">
        <v>82</v>
      </c>
      <c r="M706">
        <v>100</v>
      </c>
      <c r="N706" t="s">
        <v>2998</v>
      </c>
      <c r="O706" t="s">
        <v>2998</v>
      </c>
      <c r="P706">
        <v>4</v>
      </c>
      <c r="Q706" t="s">
        <v>98</v>
      </c>
      <c r="R706" t="s">
        <v>69</v>
      </c>
      <c r="S706">
        <v>77</v>
      </c>
      <c r="T706" t="s">
        <v>3002</v>
      </c>
      <c r="U706" t="s">
        <v>3013</v>
      </c>
      <c r="V706" t="s">
        <v>3026</v>
      </c>
      <c r="W706">
        <v>22.38935</v>
      </c>
    </row>
    <row r="707" spans="1:23" x14ac:dyDescent="0.25">
      <c r="A707">
        <v>706</v>
      </c>
      <c r="B707" t="s">
        <v>60</v>
      </c>
      <c r="C707">
        <v>3.3</v>
      </c>
      <c r="D707">
        <v>547.86660900000004</v>
      </c>
      <c r="E707">
        <v>13350.747633000001</v>
      </c>
      <c r="F707" t="s">
        <v>170</v>
      </c>
      <c r="G707">
        <v>640</v>
      </c>
      <c r="H707" t="s">
        <v>155</v>
      </c>
      <c r="I707">
        <v>101</v>
      </c>
      <c r="J707">
        <v>3</v>
      </c>
      <c r="K707" t="s">
        <v>2976</v>
      </c>
      <c r="L707" t="s">
        <v>156</v>
      </c>
      <c r="M707">
        <v>100</v>
      </c>
      <c r="N707" t="s">
        <v>2998</v>
      </c>
      <c r="O707" t="s">
        <v>2998</v>
      </c>
      <c r="P707">
        <v>2</v>
      </c>
      <c r="Q707" t="s">
        <v>157</v>
      </c>
      <c r="R707" t="s">
        <v>172</v>
      </c>
      <c r="S707">
        <v>8</v>
      </c>
      <c r="T707" t="s">
        <v>3019</v>
      </c>
      <c r="U707" t="s">
        <v>3044</v>
      </c>
      <c r="V707" t="s">
        <v>3018</v>
      </c>
      <c r="W707">
        <v>3.299042</v>
      </c>
    </row>
    <row r="708" spans="1:23" x14ac:dyDescent="0.25">
      <c r="A708">
        <v>707</v>
      </c>
      <c r="B708" t="s">
        <v>60</v>
      </c>
      <c r="C708">
        <v>9</v>
      </c>
      <c r="D708">
        <v>1614.8539860000001</v>
      </c>
      <c r="E708">
        <v>36410.843165999999</v>
      </c>
      <c r="F708" t="s">
        <v>163</v>
      </c>
      <c r="G708">
        <v>640</v>
      </c>
      <c r="H708" t="s">
        <v>164</v>
      </c>
      <c r="I708">
        <v>141</v>
      </c>
      <c r="J708">
        <v>1</v>
      </c>
      <c r="K708" t="s">
        <v>2976</v>
      </c>
      <c r="L708" t="s">
        <v>156</v>
      </c>
      <c r="M708">
        <v>100</v>
      </c>
      <c r="N708" t="s">
        <v>2998</v>
      </c>
      <c r="O708" t="s">
        <v>2998</v>
      </c>
      <c r="P708">
        <v>5</v>
      </c>
      <c r="Q708" t="s">
        <v>157</v>
      </c>
      <c r="R708" t="s">
        <v>165</v>
      </c>
      <c r="S708">
        <v>8</v>
      </c>
      <c r="T708" t="s">
        <v>3016</v>
      </c>
      <c r="U708" t="s">
        <v>3017</v>
      </c>
      <c r="V708" t="s">
        <v>3018</v>
      </c>
      <c r="W708">
        <v>8.9973150000000004</v>
      </c>
    </row>
    <row r="709" spans="1:23" x14ac:dyDescent="0.25">
      <c r="A709">
        <v>708</v>
      </c>
      <c r="B709" t="s">
        <v>60</v>
      </c>
      <c r="C709">
        <v>6.69</v>
      </c>
      <c r="D709">
        <v>1269.197046</v>
      </c>
      <c r="E709">
        <v>27072.988548000001</v>
      </c>
      <c r="F709" t="s">
        <v>191</v>
      </c>
      <c r="G709">
        <v>640</v>
      </c>
      <c r="H709" t="s">
        <v>176</v>
      </c>
      <c r="I709">
        <v>141</v>
      </c>
      <c r="J709">
        <v>4</v>
      </c>
      <c r="K709" t="s">
        <v>2976</v>
      </c>
      <c r="L709" t="s">
        <v>156</v>
      </c>
      <c r="M709">
        <v>100</v>
      </c>
      <c r="N709" t="s">
        <v>2998</v>
      </c>
      <c r="O709" t="s">
        <v>2998</v>
      </c>
      <c r="P709">
        <v>2</v>
      </c>
      <c r="Q709" t="s">
        <v>157</v>
      </c>
      <c r="R709" t="s">
        <v>187</v>
      </c>
      <c r="S709">
        <v>8</v>
      </c>
      <c r="T709" t="s">
        <v>3023</v>
      </c>
      <c r="U709" t="s">
        <v>3030</v>
      </c>
      <c r="V709" t="s">
        <v>3018</v>
      </c>
      <c r="W709">
        <v>6.6898809999999997</v>
      </c>
    </row>
    <row r="710" spans="1:23" x14ac:dyDescent="0.25">
      <c r="A710">
        <v>709</v>
      </c>
      <c r="B710" t="s">
        <v>60</v>
      </c>
      <c r="C710">
        <v>3.22</v>
      </c>
      <c r="D710">
        <v>767.60931100000005</v>
      </c>
      <c r="E710">
        <v>13029.664937</v>
      </c>
      <c r="F710" t="s">
        <v>239</v>
      </c>
      <c r="G710">
        <v>640</v>
      </c>
      <c r="H710" t="s">
        <v>66</v>
      </c>
      <c r="I710">
        <v>183</v>
      </c>
      <c r="J710">
        <v>80</v>
      </c>
      <c r="K710" t="s">
        <v>2998</v>
      </c>
      <c r="L710" t="s">
        <v>82</v>
      </c>
      <c r="M710">
        <v>100</v>
      </c>
      <c r="N710" t="s">
        <v>2998</v>
      </c>
      <c r="O710" t="s">
        <v>2998</v>
      </c>
      <c r="P710">
        <v>3</v>
      </c>
      <c r="Q710" t="s">
        <v>98</v>
      </c>
      <c r="R710" t="s">
        <v>69</v>
      </c>
      <c r="S710">
        <v>77</v>
      </c>
      <c r="T710" t="s">
        <v>2999</v>
      </c>
      <c r="U710" t="s">
        <v>3033</v>
      </c>
      <c r="V710" t="s">
        <v>3001</v>
      </c>
      <c r="W710">
        <v>3.2197</v>
      </c>
    </row>
    <row r="711" spans="1:23" x14ac:dyDescent="0.25">
      <c r="A711">
        <v>710</v>
      </c>
      <c r="B711" t="s">
        <v>60</v>
      </c>
      <c r="C711">
        <v>61.84</v>
      </c>
      <c r="D711">
        <v>4805.5461480000004</v>
      </c>
      <c r="E711">
        <v>250277.615212</v>
      </c>
      <c r="F711" t="s">
        <v>131</v>
      </c>
      <c r="G711">
        <v>640</v>
      </c>
      <c r="H711" t="s">
        <v>208</v>
      </c>
      <c r="I711">
        <v>188</v>
      </c>
      <c r="J711">
        <v>87</v>
      </c>
      <c r="K711" t="s">
        <v>2998</v>
      </c>
      <c r="L711" t="s">
        <v>67</v>
      </c>
      <c r="M711">
        <v>100</v>
      </c>
      <c r="N711" t="s">
        <v>2998</v>
      </c>
      <c r="O711" t="s">
        <v>2998</v>
      </c>
      <c r="P711">
        <v>4</v>
      </c>
      <c r="Q711" t="s">
        <v>68</v>
      </c>
      <c r="R711" t="s">
        <v>132</v>
      </c>
      <c r="S711">
        <v>8</v>
      </c>
      <c r="T711" t="s">
        <v>3006</v>
      </c>
      <c r="U711" t="s">
        <v>3015</v>
      </c>
      <c r="V711" t="s">
        <v>3008</v>
      </c>
      <c r="W711">
        <v>61.844940000000001</v>
      </c>
    </row>
    <row r="712" spans="1:23" x14ac:dyDescent="0.25">
      <c r="A712">
        <v>711</v>
      </c>
      <c r="B712" t="s">
        <v>60</v>
      </c>
      <c r="C712">
        <v>10.210000000000001</v>
      </c>
      <c r="D712">
        <v>302.550251</v>
      </c>
      <c r="E712">
        <v>2539.6877979999999</v>
      </c>
      <c r="F712" t="s">
        <v>223</v>
      </c>
      <c r="G712">
        <v>640</v>
      </c>
      <c r="H712" t="s">
        <v>136</v>
      </c>
      <c r="I712">
        <v>102</v>
      </c>
      <c r="J712">
        <v>48</v>
      </c>
      <c r="K712" t="s">
        <v>2998</v>
      </c>
      <c r="L712" t="s">
        <v>91</v>
      </c>
      <c r="M712">
        <v>100</v>
      </c>
      <c r="N712" t="s">
        <v>2998</v>
      </c>
      <c r="O712" t="s">
        <v>2998</v>
      </c>
      <c r="P712">
        <v>3</v>
      </c>
      <c r="Q712" t="s">
        <v>68</v>
      </c>
      <c r="R712" t="s">
        <v>132</v>
      </c>
      <c r="S712">
        <v>8</v>
      </c>
      <c r="T712" t="s">
        <v>3014</v>
      </c>
      <c r="U712" t="s">
        <v>3034</v>
      </c>
      <c r="V712" t="s">
        <v>2998</v>
      </c>
      <c r="W712">
        <v>0.62757099999999999</v>
      </c>
    </row>
    <row r="713" spans="1:23" x14ac:dyDescent="0.25">
      <c r="A713">
        <v>712</v>
      </c>
      <c r="B713" t="s">
        <v>60</v>
      </c>
      <c r="C713">
        <v>1.62</v>
      </c>
      <c r="D713">
        <v>541.45631000000003</v>
      </c>
      <c r="E713">
        <v>6542.4162120000001</v>
      </c>
      <c r="F713" t="s">
        <v>163</v>
      </c>
      <c r="G713">
        <v>640</v>
      </c>
      <c r="H713" t="s">
        <v>164</v>
      </c>
      <c r="I713">
        <v>141</v>
      </c>
      <c r="J713">
        <v>1</v>
      </c>
      <c r="K713" t="s">
        <v>2976</v>
      </c>
      <c r="L713" t="s">
        <v>156</v>
      </c>
      <c r="M713">
        <v>100</v>
      </c>
      <c r="N713" t="s">
        <v>2998</v>
      </c>
      <c r="O713" t="s">
        <v>2998</v>
      </c>
      <c r="P713">
        <v>5</v>
      </c>
      <c r="Q713" t="s">
        <v>157</v>
      </c>
      <c r="R713" t="s">
        <v>165</v>
      </c>
      <c r="S713">
        <v>8</v>
      </c>
      <c r="T713" t="s">
        <v>3016</v>
      </c>
      <c r="U713" t="s">
        <v>3017</v>
      </c>
      <c r="V713" t="s">
        <v>3018</v>
      </c>
      <c r="W713">
        <v>1.6166659999999999</v>
      </c>
    </row>
    <row r="714" spans="1:23" x14ac:dyDescent="0.25">
      <c r="A714">
        <v>713</v>
      </c>
      <c r="B714" t="s">
        <v>60</v>
      </c>
      <c r="C714">
        <v>12.59</v>
      </c>
      <c r="D714">
        <v>2989.3246100000001</v>
      </c>
      <c r="E714">
        <v>50939.764487</v>
      </c>
      <c r="F714" t="s">
        <v>163</v>
      </c>
      <c r="G714">
        <v>640</v>
      </c>
      <c r="H714" t="s">
        <v>164</v>
      </c>
      <c r="I714">
        <v>141</v>
      </c>
      <c r="J714">
        <v>1</v>
      </c>
      <c r="K714" t="s">
        <v>2976</v>
      </c>
      <c r="L714" t="s">
        <v>156</v>
      </c>
      <c r="M714">
        <v>100</v>
      </c>
      <c r="N714" t="s">
        <v>2998</v>
      </c>
      <c r="O714" t="s">
        <v>2998</v>
      </c>
      <c r="P714">
        <v>5</v>
      </c>
      <c r="Q714" t="s">
        <v>157</v>
      </c>
      <c r="R714" t="s">
        <v>165</v>
      </c>
      <c r="S714">
        <v>8</v>
      </c>
      <c r="T714" t="s">
        <v>3016</v>
      </c>
      <c r="U714" t="s">
        <v>3017</v>
      </c>
      <c r="V714" t="s">
        <v>3018</v>
      </c>
      <c r="W714">
        <v>12.587490000000001</v>
      </c>
    </row>
    <row r="715" spans="1:23" x14ac:dyDescent="0.25">
      <c r="A715">
        <v>714</v>
      </c>
      <c r="B715" t="s">
        <v>60</v>
      </c>
      <c r="C715">
        <v>52.3</v>
      </c>
      <c r="D715">
        <v>4827.3384900000001</v>
      </c>
      <c r="E715">
        <v>211667.783842</v>
      </c>
      <c r="F715" t="s">
        <v>181</v>
      </c>
      <c r="G715">
        <v>640</v>
      </c>
      <c r="H715" t="s">
        <v>155</v>
      </c>
      <c r="I715">
        <v>101</v>
      </c>
      <c r="J715">
        <v>1</v>
      </c>
      <c r="K715" t="s">
        <v>2976</v>
      </c>
      <c r="L715" t="s">
        <v>156</v>
      </c>
      <c r="M715">
        <v>100</v>
      </c>
      <c r="N715" t="s">
        <v>2998</v>
      </c>
      <c r="O715" t="s">
        <v>2998</v>
      </c>
      <c r="P715">
        <v>2</v>
      </c>
      <c r="Q715" t="s">
        <v>157</v>
      </c>
      <c r="R715" t="s">
        <v>182</v>
      </c>
      <c r="S715">
        <v>8</v>
      </c>
      <c r="T715" t="s">
        <v>3019</v>
      </c>
      <c r="U715" t="s">
        <v>3027</v>
      </c>
      <c r="V715" t="s">
        <v>3018</v>
      </c>
      <c r="W715">
        <v>52.304250000000003</v>
      </c>
    </row>
    <row r="716" spans="1:23" x14ac:dyDescent="0.25">
      <c r="A716">
        <v>715</v>
      </c>
      <c r="B716" t="s">
        <v>60</v>
      </c>
      <c r="C716">
        <v>36.1</v>
      </c>
      <c r="D716">
        <v>4769.7003560000003</v>
      </c>
      <c r="E716">
        <v>146107.024274</v>
      </c>
      <c r="F716" t="s">
        <v>181</v>
      </c>
      <c r="G716">
        <v>640</v>
      </c>
      <c r="H716" t="s">
        <v>155</v>
      </c>
      <c r="I716">
        <v>101</v>
      </c>
      <c r="J716">
        <v>1</v>
      </c>
      <c r="K716" t="s">
        <v>2976</v>
      </c>
      <c r="L716" t="s">
        <v>156</v>
      </c>
      <c r="M716">
        <v>100</v>
      </c>
      <c r="N716" t="s">
        <v>2998</v>
      </c>
      <c r="O716" t="s">
        <v>2998</v>
      </c>
      <c r="P716">
        <v>2</v>
      </c>
      <c r="Q716" t="s">
        <v>157</v>
      </c>
      <c r="R716" t="s">
        <v>182</v>
      </c>
      <c r="S716">
        <v>8</v>
      </c>
      <c r="T716" t="s">
        <v>3019</v>
      </c>
      <c r="U716" t="s">
        <v>3027</v>
      </c>
      <c r="V716" t="s">
        <v>3018</v>
      </c>
      <c r="W716">
        <v>36.103830000000002</v>
      </c>
    </row>
    <row r="717" spans="1:23" x14ac:dyDescent="0.25">
      <c r="A717">
        <v>716</v>
      </c>
      <c r="B717" t="s">
        <v>60</v>
      </c>
      <c r="C717">
        <v>4.18</v>
      </c>
      <c r="D717">
        <v>890.09209799999996</v>
      </c>
      <c r="E717">
        <v>16914.801059000001</v>
      </c>
      <c r="F717" t="s">
        <v>96</v>
      </c>
      <c r="G717">
        <v>640</v>
      </c>
      <c r="H717" t="s">
        <v>97</v>
      </c>
      <c r="I717">
        <v>183</v>
      </c>
      <c r="J717">
        <v>68</v>
      </c>
      <c r="K717" t="s">
        <v>2998</v>
      </c>
      <c r="L717" t="s">
        <v>82</v>
      </c>
      <c r="M717">
        <v>100</v>
      </c>
      <c r="N717" t="s">
        <v>2998</v>
      </c>
      <c r="O717" t="s">
        <v>2998</v>
      </c>
      <c r="P717">
        <v>4</v>
      </c>
      <c r="Q717" t="s">
        <v>98</v>
      </c>
      <c r="R717" t="s">
        <v>69</v>
      </c>
      <c r="S717">
        <v>77</v>
      </c>
      <c r="T717" t="s">
        <v>3002</v>
      </c>
      <c r="U717" t="s">
        <v>3003</v>
      </c>
      <c r="V717" t="s">
        <v>3001</v>
      </c>
      <c r="W717">
        <v>4.1797389999999996</v>
      </c>
    </row>
    <row r="718" spans="1:23" x14ac:dyDescent="0.25">
      <c r="A718">
        <v>717</v>
      </c>
      <c r="B718" t="s">
        <v>60</v>
      </c>
      <c r="C718">
        <v>32.43</v>
      </c>
      <c r="D718">
        <v>2402.1138890000002</v>
      </c>
      <c r="E718">
        <v>131254.782037</v>
      </c>
      <c r="F718" t="s">
        <v>636</v>
      </c>
      <c r="G718">
        <v>640</v>
      </c>
      <c r="H718" t="s">
        <v>66</v>
      </c>
      <c r="I718">
        <v>183</v>
      </c>
      <c r="J718">
        <v>88</v>
      </c>
      <c r="K718" t="s">
        <v>2998</v>
      </c>
      <c r="L718" t="s">
        <v>82</v>
      </c>
      <c r="M718">
        <v>100</v>
      </c>
      <c r="N718" t="s">
        <v>2998</v>
      </c>
      <c r="O718" t="s">
        <v>2998</v>
      </c>
      <c r="P718">
        <v>3</v>
      </c>
      <c r="Q718" t="s">
        <v>105</v>
      </c>
      <c r="R718" t="s">
        <v>69</v>
      </c>
      <c r="S718">
        <v>10</v>
      </c>
      <c r="T718" t="s">
        <v>2999</v>
      </c>
      <c r="U718" t="s">
        <v>3024</v>
      </c>
      <c r="V718" t="s">
        <v>3001</v>
      </c>
      <c r="W718">
        <v>32.433759999999999</v>
      </c>
    </row>
    <row r="719" spans="1:23" x14ac:dyDescent="0.25">
      <c r="A719">
        <v>718</v>
      </c>
      <c r="B719" t="s">
        <v>60</v>
      </c>
      <c r="C719">
        <v>3.75</v>
      </c>
      <c r="D719">
        <v>474.841003</v>
      </c>
      <c r="E719">
        <v>10009.713544</v>
      </c>
      <c r="F719" t="s">
        <v>154</v>
      </c>
      <c r="G719">
        <v>640</v>
      </c>
      <c r="H719" t="s">
        <v>155</v>
      </c>
      <c r="I719">
        <v>101</v>
      </c>
      <c r="J719">
        <v>1</v>
      </c>
      <c r="K719" t="s">
        <v>2976</v>
      </c>
      <c r="L719" t="s">
        <v>156</v>
      </c>
      <c r="M719">
        <v>100</v>
      </c>
      <c r="N719" t="s">
        <v>2998</v>
      </c>
      <c r="O719" t="s">
        <v>2998</v>
      </c>
      <c r="P719">
        <v>4</v>
      </c>
      <c r="Q719" t="s">
        <v>157</v>
      </c>
      <c r="R719" t="s">
        <v>158</v>
      </c>
      <c r="S719">
        <v>8</v>
      </c>
      <c r="T719" t="s">
        <v>3019</v>
      </c>
      <c r="U719" t="s">
        <v>3025</v>
      </c>
      <c r="V719" t="s">
        <v>3018</v>
      </c>
      <c r="W719">
        <v>2.4734539999999998</v>
      </c>
    </row>
    <row r="720" spans="1:23" x14ac:dyDescent="0.25">
      <c r="A720">
        <v>719</v>
      </c>
      <c r="B720" t="s">
        <v>60</v>
      </c>
      <c r="C720">
        <v>47.12</v>
      </c>
      <c r="D720">
        <v>7106.190904</v>
      </c>
      <c r="E720">
        <v>190681.16410699999</v>
      </c>
      <c r="F720" t="s">
        <v>170</v>
      </c>
      <c r="G720">
        <v>640</v>
      </c>
      <c r="H720" t="s">
        <v>155</v>
      </c>
      <c r="I720">
        <v>101</v>
      </c>
      <c r="J720">
        <v>1</v>
      </c>
      <c r="K720" t="s">
        <v>2976</v>
      </c>
      <c r="L720" t="s">
        <v>156</v>
      </c>
      <c r="M720">
        <v>100</v>
      </c>
      <c r="N720" t="s">
        <v>2998</v>
      </c>
      <c r="O720" t="s">
        <v>2998</v>
      </c>
      <c r="P720">
        <v>2</v>
      </c>
      <c r="Q720" t="s">
        <v>157</v>
      </c>
      <c r="R720" t="s">
        <v>172</v>
      </c>
      <c r="S720">
        <v>8</v>
      </c>
      <c r="T720" t="s">
        <v>3019</v>
      </c>
      <c r="U720" t="s">
        <v>3044</v>
      </c>
      <c r="V720" t="s">
        <v>3018</v>
      </c>
      <c r="W720">
        <v>47.118340000000003</v>
      </c>
    </row>
    <row r="721" spans="1:23" x14ac:dyDescent="0.25">
      <c r="A721">
        <v>720</v>
      </c>
      <c r="B721" t="s">
        <v>60</v>
      </c>
      <c r="C721">
        <v>34.840000000000003</v>
      </c>
      <c r="D721">
        <v>5135.3773250000004</v>
      </c>
      <c r="E721">
        <v>141003.981887</v>
      </c>
      <c r="F721" t="s">
        <v>308</v>
      </c>
      <c r="G721">
        <v>640</v>
      </c>
      <c r="H721" t="s">
        <v>155</v>
      </c>
      <c r="I721">
        <v>101</v>
      </c>
      <c r="J721">
        <v>1</v>
      </c>
      <c r="K721" t="s">
        <v>2976</v>
      </c>
      <c r="L721" t="s">
        <v>156</v>
      </c>
      <c r="M721">
        <v>100</v>
      </c>
      <c r="N721" t="s">
        <v>2998</v>
      </c>
      <c r="O721" t="s">
        <v>2998</v>
      </c>
      <c r="P721">
        <v>2</v>
      </c>
      <c r="Q721" t="s">
        <v>157</v>
      </c>
      <c r="R721" t="s">
        <v>309</v>
      </c>
      <c r="S721">
        <v>8</v>
      </c>
      <c r="T721" t="s">
        <v>3019</v>
      </c>
      <c r="U721" t="s">
        <v>3020</v>
      </c>
      <c r="V721" t="s">
        <v>3018</v>
      </c>
      <c r="W721">
        <v>34.842840000000002</v>
      </c>
    </row>
    <row r="722" spans="1:23" x14ac:dyDescent="0.25">
      <c r="A722">
        <v>721</v>
      </c>
      <c r="B722" t="s">
        <v>60</v>
      </c>
      <c r="C722">
        <v>3.7</v>
      </c>
      <c r="D722">
        <v>1008.001029</v>
      </c>
      <c r="E722">
        <v>14968.385358</v>
      </c>
      <c r="F722" t="s">
        <v>181</v>
      </c>
      <c r="G722">
        <v>640</v>
      </c>
      <c r="H722" t="s">
        <v>155</v>
      </c>
      <c r="I722">
        <v>101</v>
      </c>
      <c r="J722">
        <v>1</v>
      </c>
      <c r="K722" t="s">
        <v>2976</v>
      </c>
      <c r="L722" t="s">
        <v>156</v>
      </c>
      <c r="M722">
        <v>100</v>
      </c>
      <c r="N722" t="s">
        <v>2998</v>
      </c>
      <c r="O722" t="s">
        <v>2998</v>
      </c>
      <c r="P722">
        <v>2</v>
      </c>
      <c r="Q722" t="s">
        <v>157</v>
      </c>
      <c r="R722" t="s">
        <v>182</v>
      </c>
      <c r="S722">
        <v>8</v>
      </c>
      <c r="T722" t="s">
        <v>3019</v>
      </c>
      <c r="U722" t="s">
        <v>3027</v>
      </c>
      <c r="V722" t="s">
        <v>3018</v>
      </c>
      <c r="W722">
        <v>3.698769</v>
      </c>
    </row>
    <row r="723" spans="1:23" x14ac:dyDescent="0.25">
      <c r="A723">
        <v>722</v>
      </c>
      <c r="B723" t="s">
        <v>60</v>
      </c>
      <c r="C723">
        <v>16.5</v>
      </c>
      <c r="D723">
        <v>15.780234999999999</v>
      </c>
      <c r="E723">
        <v>9.1216980000000003</v>
      </c>
      <c r="F723" t="s">
        <v>131</v>
      </c>
      <c r="G723">
        <v>640</v>
      </c>
      <c r="H723" t="s">
        <v>530</v>
      </c>
      <c r="I723">
        <v>188</v>
      </c>
      <c r="J723">
        <v>90</v>
      </c>
      <c r="K723" t="s">
        <v>2998</v>
      </c>
      <c r="L723" t="s">
        <v>82</v>
      </c>
      <c r="M723">
        <v>100</v>
      </c>
      <c r="N723" t="s">
        <v>2998</v>
      </c>
      <c r="O723" t="s">
        <v>2998</v>
      </c>
      <c r="P723">
        <v>4</v>
      </c>
      <c r="Q723" t="s">
        <v>98</v>
      </c>
      <c r="R723" t="s">
        <v>132</v>
      </c>
      <c r="S723">
        <v>88</v>
      </c>
      <c r="T723" t="s">
        <v>3021</v>
      </c>
      <c r="U723" t="s">
        <v>3015</v>
      </c>
      <c r="V723" t="s">
        <v>2998</v>
      </c>
      <c r="W723">
        <v>2.2539999999999999E-3</v>
      </c>
    </row>
    <row r="724" spans="1:23" x14ac:dyDescent="0.25">
      <c r="A724">
        <v>723</v>
      </c>
      <c r="B724" t="s">
        <v>60</v>
      </c>
      <c r="C724">
        <v>8.7899999999999991</v>
      </c>
      <c r="D724">
        <v>1789.6824730000001</v>
      </c>
      <c r="E724">
        <v>35582.660544999999</v>
      </c>
      <c r="F724" t="s">
        <v>90</v>
      </c>
      <c r="G724">
        <v>640</v>
      </c>
      <c r="H724" t="s">
        <v>66</v>
      </c>
      <c r="I724">
        <v>183</v>
      </c>
      <c r="J724">
        <v>85</v>
      </c>
      <c r="K724" t="s">
        <v>2998</v>
      </c>
      <c r="L724" t="s">
        <v>82</v>
      </c>
      <c r="M724">
        <v>100</v>
      </c>
      <c r="N724" t="s">
        <v>2998</v>
      </c>
      <c r="O724" t="s">
        <v>2998</v>
      </c>
      <c r="P724">
        <v>3</v>
      </c>
      <c r="Q724" t="s">
        <v>98</v>
      </c>
      <c r="R724" t="s">
        <v>69</v>
      </c>
      <c r="S724">
        <v>77</v>
      </c>
      <c r="T724" t="s">
        <v>2999</v>
      </c>
      <c r="U724" t="s">
        <v>3010</v>
      </c>
      <c r="V724" t="s">
        <v>3001</v>
      </c>
      <c r="W724">
        <v>8.7926660000000005</v>
      </c>
    </row>
    <row r="725" spans="1:23" x14ac:dyDescent="0.25">
      <c r="A725">
        <v>724</v>
      </c>
      <c r="B725" t="s">
        <v>60</v>
      </c>
      <c r="C725">
        <v>14.18</v>
      </c>
      <c r="D725">
        <v>2190.6318080000001</v>
      </c>
      <c r="E725">
        <v>57374.325957000001</v>
      </c>
      <c r="F725" t="s">
        <v>223</v>
      </c>
      <c r="G725">
        <v>640</v>
      </c>
      <c r="H725" t="s">
        <v>136</v>
      </c>
      <c r="I725">
        <v>141</v>
      </c>
      <c r="J725">
        <v>25</v>
      </c>
      <c r="K725" t="s">
        <v>2998</v>
      </c>
      <c r="L725" t="s">
        <v>91</v>
      </c>
      <c r="M725">
        <v>100</v>
      </c>
      <c r="N725" t="s">
        <v>2998</v>
      </c>
      <c r="O725" t="s">
        <v>2998</v>
      </c>
      <c r="P725">
        <v>3</v>
      </c>
      <c r="Q725" t="s">
        <v>92</v>
      </c>
      <c r="R725" t="s">
        <v>132</v>
      </c>
      <c r="S725">
        <v>6</v>
      </c>
      <c r="T725" t="s">
        <v>3014</v>
      </c>
      <c r="U725" t="s">
        <v>3034</v>
      </c>
      <c r="V725" t="s">
        <v>3004</v>
      </c>
      <c r="W725">
        <v>14.1775</v>
      </c>
    </row>
    <row r="726" spans="1:23" x14ac:dyDescent="0.25">
      <c r="A726">
        <v>725</v>
      </c>
      <c r="B726" t="s">
        <v>60</v>
      </c>
      <c r="C726">
        <v>3.95</v>
      </c>
      <c r="D726">
        <v>672.82583599999998</v>
      </c>
      <c r="E726">
        <v>15983.602665</v>
      </c>
      <c r="F726" t="s">
        <v>279</v>
      </c>
      <c r="G726">
        <v>640</v>
      </c>
      <c r="H726" t="s">
        <v>208</v>
      </c>
      <c r="I726">
        <v>102</v>
      </c>
      <c r="J726">
        <v>40</v>
      </c>
      <c r="K726" t="s">
        <v>2998</v>
      </c>
      <c r="L726" t="s">
        <v>82</v>
      </c>
      <c r="M726">
        <v>100</v>
      </c>
      <c r="N726" t="s">
        <v>2998</v>
      </c>
      <c r="O726" t="s">
        <v>2998</v>
      </c>
      <c r="P726">
        <v>3</v>
      </c>
      <c r="Q726" t="s">
        <v>105</v>
      </c>
      <c r="R726" t="s">
        <v>143</v>
      </c>
      <c r="S726">
        <v>10</v>
      </c>
      <c r="T726" t="s">
        <v>3006</v>
      </c>
      <c r="U726" t="s">
        <v>3047</v>
      </c>
      <c r="V726" t="s">
        <v>3008</v>
      </c>
      <c r="W726">
        <v>3.9496340000000001</v>
      </c>
    </row>
    <row r="727" spans="1:23" x14ac:dyDescent="0.25">
      <c r="A727">
        <v>726</v>
      </c>
      <c r="B727" t="s">
        <v>60</v>
      </c>
      <c r="C727">
        <v>27.46</v>
      </c>
      <c r="D727">
        <v>3005.616352</v>
      </c>
      <c r="E727">
        <v>111125.154023</v>
      </c>
      <c r="F727" t="s">
        <v>163</v>
      </c>
      <c r="G727">
        <v>640</v>
      </c>
      <c r="H727" t="s">
        <v>164</v>
      </c>
      <c r="I727">
        <v>141</v>
      </c>
      <c r="J727">
        <v>1</v>
      </c>
      <c r="K727" t="s">
        <v>2976</v>
      </c>
      <c r="L727" t="s">
        <v>156</v>
      </c>
      <c r="M727">
        <v>100</v>
      </c>
      <c r="N727" t="s">
        <v>2998</v>
      </c>
      <c r="O727" t="s">
        <v>2998</v>
      </c>
      <c r="P727">
        <v>5</v>
      </c>
      <c r="Q727" t="s">
        <v>157</v>
      </c>
      <c r="R727" t="s">
        <v>165</v>
      </c>
      <c r="S727">
        <v>8</v>
      </c>
      <c r="T727" t="s">
        <v>3016</v>
      </c>
      <c r="U727" t="s">
        <v>3017</v>
      </c>
      <c r="V727" t="s">
        <v>3018</v>
      </c>
      <c r="W727">
        <v>27.459620000000001</v>
      </c>
    </row>
    <row r="728" spans="1:23" x14ac:dyDescent="0.25">
      <c r="A728">
        <v>727</v>
      </c>
      <c r="B728" t="s">
        <v>60</v>
      </c>
      <c r="C728">
        <v>1.44</v>
      </c>
      <c r="D728">
        <v>431.47968300000002</v>
      </c>
      <c r="E728">
        <v>3734.4211930000001</v>
      </c>
      <c r="F728" t="s">
        <v>154</v>
      </c>
      <c r="G728">
        <v>640</v>
      </c>
      <c r="H728" t="s">
        <v>535</v>
      </c>
      <c r="I728">
        <v>101</v>
      </c>
      <c r="J728">
        <v>0</v>
      </c>
      <c r="K728" t="s">
        <v>2976</v>
      </c>
      <c r="L728" t="s">
        <v>171</v>
      </c>
      <c r="M728">
        <v>100</v>
      </c>
      <c r="N728" t="s">
        <v>2998</v>
      </c>
      <c r="O728" t="s">
        <v>2998</v>
      </c>
      <c r="P728">
        <v>4</v>
      </c>
      <c r="Q728" t="s">
        <v>157</v>
      </c>
      <c r="R728" t="s">
        <v>158</v>
      </c>
      <c r="S728" t="s">
        <v>2998</v>
      </c>
      <c r="T728" t="s">
        <v>3036</v>
      </c>
      <c r="U728" t="s">
        <v>3025</v>
      </c>
      <c r="V728" t="s">
        <v>3018</v>
      </c>
      <c r="W728">
        <v>0.92279599999999995</v>
      </c>
    </row>
    <row r="729" spans="1:23" x14ac:dyDescent="0.25">
      <c r="A729">
        <v>728</v>
      </c>
      <c r="B729" t="s">
        <v>60</v>
      </c>
      <c r="C729">
        <v>4.1500000000000004</v>
      </c>
      <c r="D729">
        <v>727.25259300000005</v>
      </c>
      <c r="E729">
        <v>16786.076555</v>
      </c>
      <c r="F729" t="s">
        <v>2213</v>
      </c>
      <c r="G729">
        <v>640</v>
      </c>
      <c r="H729" t="s">
        <v>66</v>
      </c>
      <c r="I729">
        <v>141</v>
      </c>
      <c r="J729">
        <v>35</v>
      </c>
      <c r="K729" t="s">
        <v>2998</v>
      </c>
      <c r="L729" t="s">
        <v>91</v>
      </c>
      <c r="M729">
        <v>100</v>
      </c>
      <c r="N729" t="s">
        <v>2998</v>
      </c>
      <c r="O729" t="s">
        <v>2998</v>
      </c>
      <c r="P729">
        <v>3</v>
      </c>
      <c r="Q729" t="s">
        <v>92</v>
      </c>
      <c r="R729" t="s">
        <v>132</v>
      </c>
      <c r="S729">
        <v>6</v>
      </c>
      <c r="T729" t="s">
        <v>2999</v>
      </c>
      <c r="U729" t="s">
        <v>3074</v>
      </c>
      <c r="V729" t="s">
        <v>3001</v>
      </c>
      <c r="W729">
        <v>4.1479299999999997</v>
      </c>
    </row>
    <row r="730" spans="1:23" x14ac:dyDescent="0.25">
      <c r="A730">
        <v>729</v>
      </c>
      <c r="B730" t="s">
        <v>60</v>
      </c>
      <c r="C730">
        <v>5.48</v>
      </c>
      <c r="D730">
        <v>894.72061499999995</v>
      </c>
      <c r="E730">
        <v>22189.483321</v>
      </c>
      <c r="F730" t="s">
        <v>131</v>
      </c>
      <c r="G730">
        <v>640</v>
      </c>
      <c r="H730" t="s">
        <v>97</v>
      </c>
      <c r="I730">
        <v>183</v>
      </c>
      <c r="J730">
        <v>55</v>
      </c>
      <c r="K730" t="s">
        <v>2998</v>
      </c>
      <c r="L730" t="s">
        <v>82</v>
      </c>
      <c r="M730">
        <v>100</v>
      </c>
      <c r="N730" t="s">
        <v>2998</v>
      </c>
      <c r="O730" t="s">
        <v>2998</v>
      </c>
      <c r="P730">
        <v>4</v>
      </c>
      <c r="Q730" t="s">
        <v>105</v>
      </c>
      <c r="R730" t="s">
        <v>132</v>
      </c>
      <c r="S730">
        <v>10</v>
      </c>
      <c r="T730" t="s">
        <v>3002</v>
      </c>
      <c r="U730" t="s">
        <v>3015</v>
      </c>
      <c r="V730" t="s">
        <v>3001</v>
      </c>
      <c r="W730">
        <v>5.4831409999999998</v>
      </c>
    </row>
    <row r="731" spans="1:23" x14ac:dyDescent="0.25">
      <c r="A731">
        <v>730</v>
      </c>
      <c r="B731" t="s">
        <v>60</v>
      </c>
      <c r="C731">
        <v>3.5</v>
      </c>
      <c r="D731">
        <v>661.68095900000003</v>
      </c>
      <c r="E731">
        <v>14176.656985</v>
      </c>
      <c r="F731" t="s">
        <v>223</v>
      </c>
      <c r="G731">
        <v>640</v>
      </c>
      <c r="H731" t="s">
        <v>136</v>
      </c>
      <c r="I731">
        <v>102</v>
      </c>
      <c r="J731">
        <v>60</v>
      </c>
      <c r="K731" t="s">
        <v>2998</v>
      </c>
      <c r="L731" t="s">
        <v>82</v>
      </c>
      <c r="M731">
        <v>100</v>
      </c>
      <c r="N731" t="s">
        <v>2998</v>
      </c>
      <c r="O731" t="s">
        <v>2998</v>
      </c>
      <c r="P731">
        <v>3</v>
      </c>
      <c r="Q731" t="s">
        <v>105</v>
      </c>
      <c r="R731" t="s">
        <v>132</v>
      </c>
      <c r="S731">
        <v>10</v>
      </c>
      <c r="T731" t="s">
        <v>3014</v>
      </c>
      <c r="U731" t="s">
        <v>3034</v>
      </c>
      <c r="V731" t="s">
        <v>3004</v>
      </c>
      <c r="W731">
        <v>3.5031279999999998</v>
      </c>
    </row>
    <row r="732" spans="1:23" x14ac:dyDescent="0.25">
      <c r="A732">
        <v>731</v>
      </c>
      <c r="B732" t="s">
        <v>60</v>
      </c>
      <c r="C732">
        <v>21.08</v>
      </c>
      <c r="D732">
        <v>1847.5273979999999</v>
      </c>
      <c r="E732">
        <v>85326.612294999999</v>
      </c>
      <c r="F732" t="s">
        <v>514</v>
      </c>
      <c r="G732">
        <v>640</v>
      </c>
      <c r="H732" t="s">
        <v>97</v>
      </c>
      <c r="I732">
        <v>183</v>
      </c>
      <c r="J732">
        <v>78</v>
      </c>
      <c r="K732" t="s">
        <v>2998</v>
      </c>
      <c r="L732" t="s">
        <v>82</v>
      </c>
      <c r="M732">
        <v>100</v>
      </c>
      <c r="N732" t="s">
        <v>2998</v>
      </c>
      <c r="O732" t="s">
        <v>2998</v>
      </c>
      <c r="P732">
        <v>4</v>
      </c>
      <c r="Q732" t="s">
        <v>105</v>
      </c>
      <c r="R732" t="s">
        <v>69</v>
      </c>
      <c r="S732">
        <v>10</v>
      </c>
      <c r="T732" t="s">
        <v>3002</v>
      </c>
      <c r="U732" t="s">
        <v>3022</v>
      </c>
      <c r="V732" t="s">
        <v>3004</v>
      </c>
      <c r="W732">
        <v>21.084669999999999</v>
      </c>
    </row>
    <row r="733" spans="1:23" x14ac:dyDescent="0.25">
      <c r="A733">
        <v>732</v>
      </c>
      <c r="B733" t="s">
        <v>60</v>
      </c>
      <c r="C733">
        <v>2.42</v>
      </c>
      <c r="D733">
        <v>510.18925300000001</v>
      </c>
      <c r="E733">
        <v>9783.5986969999994</v>
      </c>
      <c r="F733" t="s">
        <v>120</v>
      </c>
      <c r="G733">
        <v>640</v>
      </c>
      <c r="H733" t="s">
        <v>97</v>
      </c>
      <c r="I733">
        <v>102</v>
      </c>
      <c r="J733">
        <v>10</v>
      </c>
      <c r="K733" t="s">
        <v>2998</v>
      </c>
      <c r="L733" t="s">
        <v>82</v>
      </c>
      <c r="M733">
        <v>100</v>
      </c>
      <c r="N733" t="s">
        <v>2998</v>
      </c>
      <c r="O733" t="s">
        <v>2998</v>
      </c>
      <c r="P733">
        <v>4</v>
      </c>
      <c r="Q733" t="s">
        <v>98</v>
      </c>
      <c r="R733" t="s">
        <v>69</v>
      </c>
      <c r="S733">
        <v>77</v>
      </c>
      <c r="T733" t="s">
        <v>3002</v>
      </c>
      <c r="U733" t="s">
        <v>3013</v>
      </c>
      <c r="V733" t="s">
        <v>3004</v>
      </c>
      <c r="W733">
        <v>2.4175800000000001</v>
      </c>
    </row>
    <row r="734" spans="1:23" x14ac:dyDescent="0.25">
      <c r="A734">
        <v>733</v>
      </c>
      <c r="B734" t="s">
        <v>60</v>
      </c>
      <c r="C734">
        <v>44.22</v>
      </c>
      <c r="D734">
        <v>4717.0999279999996</v>
      </c>
      <c r="E734">
        <v>178945.63135400001</v>
      </c>
      <c r="F734" t="s">
        <v>181</v>
      </c>
      <c r="G734">
        <v>640</v>
      </c>
      <c r="H734" t="s">
        <v>155</v>
      </c>
      <c r="I734">
        <v>101</v>
      </c>
      <c r="J734">
        <v>1</v>
      </c>
      <c r="K734" t="s">
        <v>2976</v>
      </c>
      <c r="L734" t="s">
        <v>156</v>
      </c>
      <c r="M734">
        <v>100</v>
      </c>
      <c r="N734" t="s">
        <v>2998</v>
      </c>
      <c r="O734" t="s">
        <v>2998</v>
      </c>
      <c r="P734">
        <v>2</v>
      </c>
      <c r="Q734" t="s">
        <v>157</v>
      </c>
      <c r="R734" t="s">
        <v>182</v>
      </c>
      <c r="S734">
        <v>8</v>
      </c>
      <c r="T734" t="s">
        <v>3019</v>
      </c>
      <c r="U734" t="s">
        <v>3027</v>
      </c>
      <c r="V734" t="s">
        <v>3018</v>
      </c>
      <c r="W734">
        <v>44.218429999999998</v>
      </c>
    </row>
    <row r="735" spans="1:23" x14ac:dyDescent="0.25">
      <c r="A735">
        <v>734</v>
      </c>
      <c r="B735" t="s">
        <v>60</v>
      </c>
      <c r="C735">
        <v>15.28</v>
      </c>
      <c r="D735">
        <v>2104.6954860000001</v>
      </c>
      <c r="E735">
        <v>61850.618336</v>
      </c>
      <c r="F735" t="s">
        <v>514</v>
      </c>
      <c r="G735">
        <v>640</v>
      </c>
      <c r="H735" t="s">
        <v>97</v>
      </c>
      <c r="I735">
        <v>102</v>
      </c>
      <c r="J735">
        <v>20</v>
      </c>
      <c r="K735" t="s">
        <v>2998</v>
      </c>
      <c r="L735" t="s">
        <v>91</v>
      </c>
      <c r="M735">
        <v>100</v>
      </c>
      <c r="N735" t="s">
        <v>2998</v>
      </c>
      <c r="O735" t="s">
        <v>2998</v>
      </c>
      <c r="P735">
        <v>4</v>
      </c>
      <c r="Q735" t="s">
        <v>92</v>
      </c>
      <c r="R735" t="s">
        <v>69</v>
      </c>
      <c r="S735">
        <v>6</v>
      </c>
      <c r="T735" t="s">
        <v>3002</v>
      </c>
      <c r="U735" t="s">
        <v>3022</v>
      </c>
      <c r="V735" t="s">
        <v>3001</v>
      </c>
      <c r="W735">
        <v>15.283620000000001</v>
      </c>
    </row>
    <row r="736" spans="1:23" x14ac:dyDescent="0.25">
      <c r="A736">
        <v>735</v>
      </c>
      <c r="B736" t="s">
        <v>60</v>
      </c>
      <c r="C736">
        <v>42.62</v>
      </c>
      <c r="D736">
        <v>3255.0152050000002</v>
      </c>
      <c r="E736">
        <v>172477.62337300001</v>
      </c>
      <c r="F736" t="s">
        <v>131</v>
      </c>
      <c r="G736">
        <v>640</v>
      </c>
      <c r="H736" t="s">
        <v>530</v>
      </c>
      <c r="I736">
        <v>183</v>
      </c>
      <c r="J736">
        <v>94</v>
      </c>
      <c r="K736" t="s">
        <v>2998</v>
      </c>
      <c r="L736" t="s">
        <v>82</v>
      </c>
      <c r="M736">
        <v>100</v>
      </c>
      <c r="N736" t="s">
        <v>2998</v>
      </c>
      <c r="O736" t="s">
        <v>2998</v>
      </c>
      <c r="P736">
        <v>4</v>
      </c>
      <c r="Q736" t="s">
        <v>68</v>
      </c>
      <c r="R736" t="s">
        <v>132</v>
      </c>
      <c r="S736">
        <v>88</v>
      </c>
      <c r="T736" t="s">
        <v>3021</v>
      </c>
      <c r="U736" t="s">
        <v>3015</v>
      </c>
      <c r="V736" t="s">
        <v>2998</v>
      </c>
      <c r="W736">
        <v>42.620150000000002</v>
      </c>
    </row>
    <row r="737" spans="1:23" x14ac:dyDescent="0.25">
      <c r="A737">
        <v>736</v>
      </c>
      <c r="B737" t="s">
        <v>60</v>
      </c>
      <c r="C737">
        <v>1.8</v>
      </c>
      <c r="D737">
        <v>345.60433</v>
      </c>
      <c r="E737">
        <v>7280.1740970000001</v>
      </c>
      <c r="F737" t="s">
        <v>96</v>
      </c>
      <c r="G737">
        <v>640</v>
      </c>
      <c r="H737" t="s">
        <v>97</v>
      </c>
      <c r="I737">
        <v>183</v>
      </c>
      <c r="J737">
        <v>68</v>
      </c>
      <c r="K737" t="s">
        <v>2998</v>
      </c>
      <c r="L737" t="s">
        <v>82</v>
      </c>
      <c r="M737">
        <v>100</v>
      </c>
      <c r="N737" t="s">
        <v>2998</v>
      </c>
      <c r="O737" t="s">
        <v>2998</v>
      </c>
      <c r="P737">
        <v>4</v>
      </c>
      <c r="Q737" t="s">
        <v>98</v>
      </c>
      <c r="R737" t="s">
        <v>69</v>
      </c>
      <c r="S737">
        <v>77</v>
      </c>
      <c r="T737" t="s">
        <v>3002</v>
      </c>
      <c r="U737" t="s">
        <v>3003</v>
      </c>
      <c r="V737" t="s">
        <v>3001</v>
      </c>
      <c r="W737">
        <v>1.79897</v>
      </c>
    </row>
    <row r="738" spans="1:23" x14ac:dyDescent="0.25">
      <c r="A738">
        <v>737</v>
      </c>
      <c r="B738" t="s">
        <v>60</v>
      </c>
      <c r="C738">
        <v>3.85</v>
      </c>
      <c r="D738">
        <v>1225.2717339999999</v>
      </c>
      <c r="E738">
        <v>15570.998183</v>
      </c>
      <c r="F738" t="s">
        <v>154</v>
      </c>
      <c r="G738">
        <v>640</v>
      </c>
      <c r="H738" t="s">
        <v>535</v>
      </c>
      <c r="I738">
        <v>101</v>
      </c>
      <c r="J738">
        <v>2</v>
      </c>
      <c r="K738" t="s">
        <v>2976</v>
      </c>
      <c r="L738" t="s">
        <v>156</v>
      </c>
      <c r="M738">
        <v>100</v>
      </c>
      <c r="N738" t="s">
        <v>2998</v>
      </c>
      <c r="O738" t="s">
        <v>2998</v>
      </c>
      <c r="P738">
        <v>4</v>
      </c>
      <c r="Q738" t="s">
        <v>157</v>
      </c>
      <c r="R738" t="s">
        <v>158</v>
      </c>
      <c r="S738">
        <v>8</v>
      </c>
      <c r="T738" t="s">
        <v>3036</v>
      </c>
      <c r="U738" t="s">
        <v>3025</v>
      </c>
      <c r="V738" t="s">
        <v>3018</v>
      </c>
      <c r="W738">
        <v>3.847677</v>
      </c>
    </row>
    <row r="739" spans="1:23" x14ac:dyDescent="0.25">
      <c r="A739">
        <v>738</v>
      </c>
      <c r="B739" t="s">
        <v>60</v>
      </c>
      <c r="C739">
        <v>7.66</v>
      </c>
      <c r="D739">
        <v>1219.96101</v>
      </c>
      <c r="E739">
        <v>30981.266337000001</v>
      </c>
      <c r="F739" t="s">
        <v>1837</v>
      </c>
      <c r="G739">
        <v>640</v>
      </c>
      <c r="H739" t="s">
        <v>148</v>
      </c>
      <c r="I739">
        <v>102</v>
      </c>
      <c r="J739">
        <v>65</v>
      </c>
      <c r="K739">
        <v>5</v>
      </c>
      <c r="L739" t="s">
        <v>82</v>
      </c>
      <c r="M739">
        <v>95</v>
      </c>
      <c r="N739" t="s">
        <v>2998</v>
      </c>
      <c r="O739" t="s">
        <v>2998</v>
      </c>
      <c r="P739">
        <v>1</v>
      </c>
      <c r="Q739" t="s">
        <v>105</v>
      </c>
      <c r="R739" t="s">
        <v>234</v>
      </c>
      <c r="S739">
        <v>9</v>
      </c>
      <c r="T739" t="s">
        <v>3040</v>
      </c>
      <c r="U739" t="s">
        <v>3075</v>
      </c>
      <c r="V739" t="s">
        <v>3042</v>
      </c>
      <c r="W739">
        <v>7.6556379999999997</v>
      </c>
    </row>
    <row r="740" spans="1:23" x14ac:dyDescent="0.25">
      <c r="A740">
        <v>739</v>
      </c>
      <c r="B740" t="s">
        <v>60</v>
      </c>
      <c r="C740">
        <v>6.48</v>
      </c>
      <c r="D740">
        <v>988.40619400000003</v>
      </c>
      <c r="E740">
        <v>26237.942552</v>
      </c>
      <c r="F740" t="s">
        <v>196</v>
      </c>
      <c r="G740">
        <v>640</v>
      </c>
      <c r="H740" t="s">
        <v>155</v>
      </c>
      <c r="I740">
        <v>101</v>
      </c>
      <c r="J740">
        <v>1</v>
      </c>
      <c r="K740" t="s">
        <v>2976</v>
      </c>
      <c r="L740" t="s">
        <v>156</v>
      </c>
      <c r="M740">
        <v>100</v>
      </c>
      <c r="N740" t="s">
        <v>2998</v>
      </c>
      <c r="O740" t="s">
        <v>2998</v>
      </c>
      <c r="P740">
        <v>2</v>
      </c>
      <c r="Q740" t="s">
        <v>157</v>
      </c>
      <c r="R740" t="s">
        <v>187</v>
      </c>
      <c r="S740">
        <v>8</v>
      </c>
      <c r="T740" t="s">
        <v>3019</v>
      </c>
      <c r="U740" t="s">
        <v>3035</v>
      </c>
      <c r="V740" t="s">
        <v>3018</v>
      </c>
      <c r="W740">
        <v>6.4835370000000001</v>
      </c>
    </row>
    <row r="741" spans="1:23" x14ac:dyDescent="0.25">
      <c r="A741">
        <v>740</v>
      </c>
      <c r="B741" t="s">
        <v>60</v>
      </c>
      <c r="C741">
        <v>9.1300000000000008</v>
      </c>
      <c r="D741">
        <v>91.654358000000002</v>
      </c>
      <c r="E741">
        <v>89.431047000000007</v>
      </c>
      <c r="F741" t="s">
        <v>120</v>
      </c>
      <c r="G741">
        <v>640</v>
      </c>
      <c r="H741" t="s">
        <v>97</v>
      </c>
      <c r="I741">
        <v>141</v>
      </c>
      <c r="J741">
        <v>18</v>
      </c>
      <c r="K741" t="s">
        <v>2998</v>
      </c>
      <c r="L741" t="s">
        <v>91</v>
      </c>
      <c r="M741">
        <v>100</v>
      </c>
      <c r="N741" t="s">
        <v>2998</v>
      </c>
      <c r="O741" t="s">
        <v>2998</v>
      </c>
      <c r="P741">
        <v>4</v>
      </c>
      <c r="Q741" t="s">
        <v>92</v>
      </c>
      <c r="R741" t="s">
        <v>69</v>
      </c>
      <c r="S741">
        <v>6</v>
      </c>
      <c r="T741" t="s">
        <v>3002</v>
      </c>
      <c r="U741" t="s">
        <v>3013</v>
      </c>
      <c r="V741" t="s">
        <v>2998</v>
      </c>
      <c r="W741">
        <v>2.2099000000000001E-2</v>
      </c>
    </row>
    <row r="742" spans="1:23" x14ac:dyDescent="0.25">
      <c r="A742">
        <v>741</v>
      </c>
      <c r="B742" t="s">
        <v>60</v>
      </c>
      <c r="C742">
        <v>4.76</v>
      </c>
      <c r="D742">
        <v>324.21428400000002</v>
      </c>
      <c r="E742">
        <v>2179.612654</v>
      </c>
      <c r="F742" t="s">
        <v>120</v>
      </c>
      <c r="G742">
        <v>640</v>
      </c>
      <c r="H742" t="s">
        <v>97</v>
      </c>
      <c r="I742">
        <v>141</v>
      </c>
      <c r="J742">
        <v>10</v>
      </c>
      <c r="K742" t="s">
        <v>2998</v>
      </c>
      <c r="L742" t="s">
        <v>82</v>
      </c>
      <c r="M742">
        <v>100</v>
      </c>
      <c r="N742" t="s">
        <v>2998</v>
      </c>
      <c r="O742" t="s">
        <v>2998</v>
      </c>
      <c r="P742">
        <v>4</v>
      </c>
      <c r="Q742" t="s">
        <v>98</v>
      </c>
      <c r="R742" t="s">
        <v>69</v>
      </c>
      <c r="S742">
        <v>88</v>
      </c>
      <c r="T742" t="s">
        <v>3002</v>
      </c>
      <c r="U742" t="s">
        <v>3013</v>
      </c>
      <c r="V742" t="s">
        <v>2998</v>
      </c>
      <c r="W742">
        <v>0.53859400000000002</v>
      </c>
    </row>
    <row r="743" spans="1:23" x14ac:dyDescent="0.25">
      <c r="A743">
        <v>742</v>
      </c>
      <c r="B743" t="s">
        <v>60</v>
      </c>
      <c r="C743">
        <v>8.6199999999999992</v>
      </c>
      <c r="D743">
        <v>1022.646742</v>
      </c>
      <c r="E743">
        <v>34881.846877999997</v>
      </c>
      <c r="F743" t="s">
        <v>636</v>
      </c>
      <c r="G743">
        <v>640</v>
      </c>
      <c r="H743" t="s">
        <v>66</v>
      </c>
      <c r="I743">
        <v>141</v>
      </c>
      <c r="J743">
        <v>12</v>
      </c>
      <c r="K743" t="s">
        <v>2998</v>
      </c>
      <c r="L743" t="s">
        <v>91</v>
      </c>
      <c r="M743">
        <v>100</v>
      </c>
      <c r="N743" t="s">
        <v>2998</v>
      </c>
      <c r="O743" t="s">
        <v>2998</v>
      </c>
      <c r="P743">
        <v>3</v>
      </c>
      <c r="Q743" t="s">
        <v>92</v>
      </c>
      <c r="R743" t="s">
        <v>69</v>
      </c>
      <c r="S743">
        <v>6</v>
      </c>
      <c r="T743" t="s">
        <v>2999</v>
      </c>
      <c r="U743" t="s">
        <v>3024</v>
      </c>
      <c r="V743" t="s">
        <v>3001</v>
      </c>
      <c r="W743">
        <v>8.6194930000000003</v>
      </c>
    </row>
    <row r="744" spans="1:23" x14ac:dyDescent="0.25">
      <c r="A744">
        <v>743</v>
      </c>
      <c r="B744" t="s">
        <v>60</v>
      </c>
      <c r="C744">
        <v>6.09</v>
      </c>
      <c r="D744">
        <v>714.84395700000005</v>
      </c>
      <c r="E744">
        <v>24662.103851</v>
      </c>
      <c r="F744" t="s">
        <v>514</v>
      </c>
      <c r="G744">
        <v>640</v>
      </c>
      <c r="H744" t="s">
        <v>97</v>
      </c>
      <c r="I744">
        <v>102</v>
      </c>
      <c r="J744">
        <v>15</v>
      </c>
      <c r="K744" t="s">
        <v>2998</v>
      </c>
      <c r="L744" t="s">
        <v>82</v>
      </c>
      <c r="M744">
        <v>100</v>
      </c>
      <c r="N744" t="s">
        <v>2998</v>
      </c>
      <c r="O744" t="s">
        <v>2998</v>
      </c>
      <c r="P744">
        <v>4</v>
      </c>
      <c r="Q744" t="s">
        <v>98</v>
      </c>
      <c r="R744" t="s">
        <v>69</v>
      </c>
      <c r="S744">
        <v>77</v>
      </c>
      <c r="T744" t="s">
        <v>3002</v>
      </c>
      <c r="U744" t="s">
        <v>3022</v>
      </c>
      <c r="V744" t="s">
        <v>3001</v>
      </c>
      <c r="W744">
        <v>6.0941390000000002</v>
      </c>
    </row>
    <row r="745" spans="1:23" x14ac:dyDescent="0.25">
      <c r="A745">
        <v>744</v>
      </c>
      <c r="B745" t="s">
        <v>60</v>
      </c>
      <c r="C745">
        <v>27.89</v>
      </c>
      <c r="D745">
        <v>1697.017452</v>
      </c>
      <c r="E745">
        <v>112852.98245</v>
      </c>
      <c r="F745" t="s">
        <v>131</v>
      </c>
      <c r="G745">
        <v>640</v>
      </c>
      <c r="H745" t="s">
        <v>97</v>
      </c>
      <c r="I745">
        <v>183</v>
      </c>
      <c r="J745">
        <v>80</v>
      </c>
      <c r="K745" t="s">
        <v>2998</v>
      </c>
      <c r="L745" t="s">
        <v>67</v>
      </c>
      <c r="M745">
        <v>100</v>
      </c>
      <c r="N745" t="s">
        <v>2998</v>
      </c>
      <c r="O745" t="s">
        <v>2998</v>
      </c>
      <c r="P745">
        <v>4</v>
      </c>
      <c r="Q745" t="s">
        <v>68</v>
      </c>
      <c r="R745" t="s">
        <v>132</v>
      </c>
      <c r="S745">
        <v>8</v>
      </c>
      <c r="T745" t="s">
        <v>3002</v>
      </c>
      <c r="U745" t="s">
        <v>3015</v>
      </c>
      <c r="V745" t="s">
        <v>3001</v>
      </c>
      <c r="W745">
        <v>27.886579999999999</v>
      </c>
    </row>
    <row r="746" spans="1:23" x14ac:dyDescent="0.25">
      <c r="A746">
        <v>745</v>
      </c>
      <c r="B746" t="s">
        <v>60</v>
      </c>
      <c r="C746">
        <v>10.130000000000001</v>
      </c>
      <c r="D746">
        <v>1098.163184</v>
      </c>
      <c r="E746">
        <v>40978.779883000003</v>
      </c>
      <c r="F746" t="s">
        <v>514</v>
      </c>
      <c r="G746">
        <v>640</v>
      </c>
      <c r="H746" t="s">
        <v>530</v>
      </c>
      <c r="I746">
        <v>183</v>
      </c>
      <c r="J746">
        <v>70</v>
      </c>
      <c r="K746" t="s">
        <v>2998</v>
      </c>
      <c r="L746" t="s">
        <v>82</v>
      </c>
      <c r="M746">
        <v>100</v>
      </c>
      <c r="N746" t="s">
        <v>2998</v>
      </c>
      <c r="O746" t="s">
        <v>2998</v>
      </c>
      <c r="P746">
        <v>4</v>
      </c>
      <c r="Q746" t="s">
        <v>98</v>
      </c>
      <c r="R746" t="s">
        <v>69</v>
      </c>
      <c r="S746">
        <v>77</v>
      </c>
      <c r="T746" t="s">
        <v>3021</v>
      </c>
      <c r="U746" t="s">
        <v>3022</v>
      </c>
      <c r="V746" t="s">
        <v>3026</v>
      </c>
      <c r="W746">
        <v>10.12608</v>
      </c>
    </row>
    <row r="747" spans="1:23" x14ac:dyDescent="0.25">
      <c r="A747">
        <v>746</v>
      </c>
      <c r="B747" t="s">
        <v>60</v>
      </c>
      <c r="C747">
        <v>6.24</v>
      </c>
      <c r="D747">
        <v>1214.370958</v>
      </c>
      <c r="E747">
        <v>25255.544023999999</v>
      </c>
      <c r="F747" t="s">
        <v>299</v>
      </c>
      <c r="G747">
        <v>640</v>
      </c>
      <c r="H747" t="s">
        <v>176</v>
      </c>
      <c r="I747">
        <v>101</v>
      </c>
      <c r="J747">
        <v>2</v>
      </c>
      <c r="K747" t="s">
        <v>2976</v>
      </c>
      <c r="L747" t="s">
        <v>156</v>
      </c>
      <c r="M747">
        <v>100</v>
      </c>
      <c r="N747" t="s">
        <v>2998</v>
      </c>
      <c r="O747" t="s">
        <v>2998</v>
      </c>
      <c r="P747">
        <v>2</v>
      </c>
      <c r="Q747" t="s">
        <v>157</v>
      </c>
      <c r="R747" t="s">
        <v>187</v>
      </c>
      <c r="S747">
        <v>8</v>
      </c>
      <c r="T747" t="s">
        <v>3023</v>
      </c>
      <c r="U747" t="s">
        <v>3028</v>
      </c>
      <c r="V747" t="s">
        <v>3018</v>
      </c>
      <c r="W747">
        <v>6.2407810000000001</v>
      </c>
    </row>
    <row r="748" spans="1:23" x14ac:dyDescent="0.25">
      <c r="A748">
        <v>747</v>
      </c>
      <c r="B748" t="s">
        <v>60</v>
      </c>
      <c r="C748">
        <v>28.86</v>
      </c>
      <c r="D748">
        <v>6125.0891089999996</v>
      </c>
      <c r="E748">
        <v>116794.821792</v>
      </c>
      <c r="F748" t="s">
        <v>181</v>
      </c>
      <c r="G748">
        <v>640</v>
      </c>
      <c r="H748" t="s">
        <v>155</v>
      </c>
      <c r="I748">
        <v>101</v>
      </c>
      <c r="J748">
        <v>1</v>
      </c>
      <c r="K748" t="s">
        <v>2976</v>
      </c>
      <c r="L748" t="s">
        <v>156</v>
      </c>
      <c r="M748">
        <v>100</v>
      </c>
      <c r="N748" t="s">
        <v>2998</v>
      </c>
      <c r="O748" t="s">
        <v>2998</v>
      </c>
      <c r="P748">
        <v>2</v>
      </c>
      <c r="Q748" t="s">
        <v>157</v>
      </c>
      <c r="R748" t="s">
        <v>182</v>
      </c>
      <c r="S748">
        <v>8</v>
      </c>
      <c r="T748" t="s">
        <v>3019</v>
      </c>
      <c r="U748" t="s">
        <v>3027</v>
      </c>
      <c r="V748" t="s">
        <v>3018</v>
      </c>
      <c r="W748">
        <v>28.86063</v>
      </c>
    </row>
    <row r="749" spans="1:23" x14ac:dyDescent="0.25">
      <c r="A749">
        <v>748</v>
      </c>
      <c r="B749" t="s">
        <v>60</v>
      </c>
      <c r="C749">
        <v>13.42</v>
      </c>
      <c r="D749">
        <v>1264.8083489999999</v>
      </c>
      <c r="E749">
        <v>54299.378234000003</v>
      </c>
      <c r="F749" t="s">
        <v>636</v>
      </c>
      <c r="G749">
        <v>640</v>
      </c>
      <c r="H749" t="s">
        <v>66</v>
      </c>
      <c r="I749">
        <v>10</v>
      </c>
      <c r="J749">
        <v>65</v>
      </c>
      <c r="K749">
        <v>5</v>
      </c>
      <c r="L749" t="s">
        <v>67</v>
      </c>
      <c r="M749">
        <v>100</v>
      </c>
      <c r="N749" t="s">
        <v>2998</v>
      </c>
      <c r="O749" t="s">
        <v>2998</v>
      </c>
      <c r="P749">
        <v>3</v>
      </c>
      <c r="Q749" t="s">
        <v>68</v>
      </c>
      <c r="R749" t="s">
        <v>637</v>
      </c>
      <c r="S749">
        <v>8</v>
      </c>
      <c r="T749" t="s">
        <v>2999</v>
      </c>
      <c r="U749" t="s">
        <v>3024</v>
      </c>
      <c r="V749" t="s">
        <v>3001</v>
      </c>
      <c r="W749">
        <v>13.417669999999999</v>
      </c>
    </row>
    <row r="750" spans="1:23" x14ac:dyDescent="0.25">
      <c r="A750">
        <v>749</v>
      </c>
      <c r="B750" t="s">
        <v>60</v>
      </c>
      <c r="C750">
        <v>0.39</v>
      </c>
      <c r="D750">
        <v>350.96814899999998</v>
      </c>
      <c r="E750">
        <v>1583.8903330000001</v>
      </c>
      <c r="F750" t="s">
        <v>90</v>
      </c>
      <c r="G750">
        <v>640</v>
      </c>
      <c r="H750" t="s">
        <v>66</v>
      </c>
      <c r="I750">
        <v>10</v>
      </c>
      <c r="J750">
        <v>80</v>
      </c>
      <c r="K750">
        <v>6</v>
      </c>
      <c r="L750" t="s">
        <v>82</v>
      </c>
      <c r="M750">
        <v>100</v>
      </c>
      <c r="N750" t="s">
        <v>2998</v>
      </c>
      <c r="O750" t="s">
        <v>2998</v>
      </c>
      <c r="P750">
        <v>3</v>
      </c>
      <c r="Q750" t="s">
        <v>98</v>
      </c>
      <c r="R750" t="s">
        <v>69</v>
      </c>
      <c r="S750">
        <v>77</v>
      </c>
      <c r="T750" t="s">
        <v>2999</v>
      </c>
      <c r="U750" t="s">
        <v>3010</v>
      </c>
      <c r="V750" t="s">
        <v>3001</v>
      </c>
      <c r="W750">
        <v>0.39138800000000001</v>
      </c>
    </row>
    <row r="751" spans="1:23" x14ac:dyDescent="0.25">
      <c r="A751">
        <v>750</v>
      </c>
      <c r="B751" t="s">
        <v>60</v>
      </c>
      <c r="C751">
        <v>24.87</v>
      </c>
      <c r="D751">
        <v>1634.4719190000001</v>
      </c>
      <c r="E751">
        <v>100657.442073</v>
      </c>
      <c r="F751" t="s">
        <v>636</v>
      </c>
      <c r="G751">
        <v>640</v>
      </c>
      <c r="H751" t="s">
        <v>66</v>
      </c>
      <c r="I751">
        <v>5</v>
      </c>
      <c r="J751">
        <v>70</v>
      </c>
      <c r="K751">
        <v>5</v>
      </c>
      <c r="L751" t="s">
        <v>82</v>
      </c>
      <c r="M751">
        <v>100</v>
      </c>
      <c r="N751" t="s">
        <v>2998</v>
      </c>
      <c r="O751" t="s">
        <v>2998</v>
      </c>
      <c r="P751">
        <v>3</v>
      </c>
      <c r="Q751" t="s">
        <v>98</v>
      </c>
      <c r="R751" t="s">
        <v>637</v>
      </c>
      <c r="S751">
        <v>77</v>
      </c>
      <c r="T751" t="s">
        <v>2999</v>
      </c>
      <c r="U751" t="s">
        <v>3024</v>
      </c>
      <c r="V751" t="s">
        <v>3001</v>
      </c>
      <c r="W751">
        <v>24.873000000000001</v>
      </c>
    </row>
    <row r="752" spans="1:23" x14ac:dyDescent="0.25">
      <c r="A752">
        <v>751</v>
      </c>
      <c r="B752" t="s">
        <v>60</v>
      </c>
      <c r="C752">
        <v>30.86</v>
      </c>
      <c r="D752">
        <v>2422.5181429999998</v>
      </c>
      <c r="E752">
        <v>124905.515824</v>
      </c>
      <c r="F752" t="s">
        <v>65</v>
      </c>
      <c r="G752">
        <v>640</v>
      </c>
      <c r="H752" t="s">
        <v>208</v>
      </c>
      <c r="I752">
        <v>2</v>
      </c>
      <c r="J752">
        <v>60</v>
      </c>
      <c r="K752">
        <v>5</v>
      </c>
      <c r="L752" t="s">
        <v>82</v>
      </c>
      <c r="M752">
        <v>100</v>
      </c>
      <c r="N752" t="s">
        <v>2998</v>
      </c>
      <c r="O752" t="s">
        <v>2998</v>
      </c>
      <c r="P752">
        <v>3</v>
      </c>
      <c r="Q752" t="s">
        <v>98</v>
      </c>
      <c r="R752" t="s">
        <v>69</v>
      </c>
      <c r="S752">
        <v>77</v>
      </c>
      <c r="T752" t="s">
        <v>3006</v>
      </c>
      <c r="U752" t="s">
        <v>3048</v>
      </c>
      <c r="V752" t="s">
        <v>3008</v>
      </c>
      <c r="W752">
        <v>30.864820000000002</v>
      </c>
    </row>
    <row r="753" spans="1:23" x14ac:dyDescent="0.25">
      <c r="A753">
        <v>752</v>
      </c>
      <c r="B753" t="s">
        <v>60</v>
      </c>
      <c r="C753">
        <v>25.52</v>
      </c>
      <c r="D753">
        <v>2375.2840289999999</v>
      </c>
      <c r="E753">
        <v>103267.862522</v>
      </c>
      <c r="F753" t="s">
        <v>636</v>
      </c>
      <c r="G753">
        <v>640</v>
      </c>
      <c r="H753" t="s">
        <v>66</v>
      </c>
      <c r="I753">
        <v>10</v>
      </c>
      <c r="J753">
        <v>86</v>
      </c>
      <c r="K753">
        <v>5</v>
      </c>
      <c r="L753" t="s">
        <v>67</v>
      </c>
      <c r="M753">
        <v>100</v>
      </c>
      <c r="N753" t="s">
        <v>2998</v>
      </c>
      <c r="O753" t="s">
        <v>2998</v>
      </c>
      <c r="P753">
        <v>3</v>
      </c>
      <c r="Q753" t="s">
        <v>68</v>
      </c>
      <c r="R753" t="s">
        <v>637</v>
      </c>
      <c r="S753">
        <v>8</v>
      </c>
      <c r="T753" t="s">
        <v>2999</v>
      </c>
      <c r="U753" t="s">
        <v>3024</v>
      </c>
      <c r="V753" t="s">
        <v>3001</v>
      </c>
      <c r="W753">
        <v>25.518049999999999</v>
      </c>
    </row>
    <row r="754" spans="1:23" x14ac:dyDescent="0.25">
      <c r="A754">
        <v>753</v>
      </c>
      <c r="B754" t="s">
        <v>60</v>
      </c>
      <c r="C754">
        <v>5.84</v>
      </c>
      <c r="D754">
        <v>1090.946023</v>
      </c>
      <c r="E754">
        <v>23640.827945000001</v>
      </c>
      <c r="F754" t="s">
        <v>181</v>
      </c>
      <c r="G754">
        <v>640</v>
      </c>
      <c r="H754" t="s">
        <v>155</v>
      </c>
      <c r="I754">
        <v>1</v>
      </c>
      <c r="J754">
        <v>3</v>
      </c>
      <c r="K754" t="s">
        <v>2976</v>
      </c>
      <c r="L754" t="s">
        <v>156</v>
      </c>
      <c r="M754">
        <v>100</v>
      </c>
      <c r="N754" t="s">
        <v>2998</v>
      </c>
      <c r="O754" t="s">
        <v>2998</v>
      </c>
      <c r="P754">
        <v>2</v>
      </c>
      <c r="Q754" t="s">
        <v>157</v>
      </c>
      <c r="R754" t="s">
        <v>182</v>
      </c>
      <c r="S754">
        <v>8</v>
      </c>
      <c r="T754" t="s">
        <v>3019</v>
      </c>
      <c r="U754" t="s">
        <v>3027</v>
      </c>
      <c r="V754" t="s">
        <v>3018</v>
      </c>
      <c r="W754">
        <v>5.8417760000000003</v>
      </c>
    </row>
    <row r="755" spans="1:23" x14ac:dyDescent="0.25">
      <c r="A755">
        <v>754</v>
      </c>
      <c r="B755" t="s">
        <v>60</v>
      </c>
      <c r="C755">
        <v>20.010000000000002</v>
      </c>
      <c r="D755">
        <v>2757.728576</v>
      </c>
      <c r="E755">
        <v>80985.080621000001</v>
      </c>
      <c r="F755" t="s">
        <v>170</v>
      </c>
      <c r="G755">
        <v>640</v>
      </c>
      <c r="H755" t="s">
        <v>155</v>
      </c>
      <c r="I755">
        <v>1</v>
      </c>
      <c r="J755">
        <v>1</v>
      </c>
      <c r="K755" t="s">
        <v>2976</v>
      </c>
      <c r="L755" t="s">
        <v>156</v>
      </c>
      <c r="M755">
        <v>100</v>
      </c>
      <c r="N755" t="s">
        <v>2998</v>
      </c>
      <c r="O755" t="s">
        <v>2998</v>
      </c>
      <c r="P755">
        <v>2</v>
      </c>
      <c r="Q755" t="s">
        <v>157</v>
      </c>
      <c r="R755" t="s">
        <v>172</v>
      </c>
      <c r="S755">
        <v>8</v>
      </c>
      <c r="T755" t="s">
        <v>3019</v>
      </c>
      <c r="U755" t="s">
        <v>3044</v>
      </c>
      <c r="V755" t="s">
        <v>3018</v>
      </c>
      <c r="W755">
        <v>20.011849999999999</v>
      </c>
    </row>
    <row r="756" spans="1:23" x14ac:dyDescent="0.25">
      <c r="A756">
        <v>755</v>
      </c>
      <c r="B756" t="s">
        <v>60</v>
      </c>
      <c r="C756">
        <v>17.97</v>
      </c>
      <c r="D756">
        <v>1777.8546690000001</v>
      </c>
      <c r="E756">
        <v>72703.855821999998</v>
      </c>
      <c r="F756" t="s">
        <v>1156</v>
      </c>
      <c r="G756">
        <v>640</v>
      </c>
      <c r="H756" t="s">
        <v>155</v>
      </c>
      <c r="I756">
        <v>1</v>
      </c>
      <c r="J756">
        <v>3</v>
      </c>
      <c r="K756" t="s">
        <v>2976</v>
      </c>
      <c r="L756" t="s">
        <v>156</v>
      </c>
      <c r="M756">
        <v>100</v>
      </c>
      <c r="N756" t="s">
        <v>2998</v>
      </c>
      <c r="O756" t="s">
        <v>2998</v>
      </c>
      <c r="P756">
        <v>2</v>
      </c>
      <c r="Q756" t="s">
        <v>157</v>
      </c>
      <c r="R756" t="s">
        <v>182</v>
      </c>
      <c r="S756">
        <v>8</v>
      </c>
      <c r="T756" t="s">
        <v>3019</v>
      </c>
      <c r="U756" t="s">
        <v>3043</v>
      </c>
      <c r="V756" t="s">
        <v>3018</v>
      </c>
      <c r="W756">
        <v>17.965509999999998</v>
      </c>
    </row>
    <row r="757" spans="1:23" x14ac:dyDescent="0.25">
      <c r="A757">
        <v>756</v>
      </c>
      <c r="B757" t="s">
        <v>60</v>
      </c>
      <c r="C757">
        <v>3.44</v>
      </c>
      <c r="D757">
        <v>840.490993</v>
      </c>
      <c r="E757">
        <v>13936.785040999999</v>
      </c>
      <c r="F757" t="s">
        <v>65</v>
      </c>
      <c r="G757">
        <v>640</v>
      </c>
      <c r="H757" t="s">
        <v>208</v>
      </c>
      <c r="I757">
        <v>5</v>
      </c>
      <c r="J757">
        <v>10</v>
      </c>
      <c r="K757">
        <v>5</v>
      </c>
      <c r="L757" t="s">
        <v>67</v>
      </c>
      <c r="M757">
        <v>100</v>
      </c>
      <c r="N757" t="s">
        <v>2998</v>
      </c>
      <c r="O757" t="s">
        <v>2998</v>
      </c>
      <c r="P757">
        <v>3</v>
      </c>
      <c r="Q757" t="s">
        <v>92</v>
      </c>
      <c r="R757" t="s">
        <v>69</v>
      </c>
      <c r="S757">
        <v>6</v>
      </c>
      <c r="T757" t="s">
        <v>3006</v>
      </c>
      <c r="U757" t="s">
        <v>3048</v>
      </c>
      <c r="V757" t="s">
        <v>3008</v>
      </c>
      <c r="W757">
        <v>3.4438550000000001</v>
      </c>
    </row>
    <row r="758" spans="1:23" x14ac:dyDescent="0.25">
      <c r="A758">
        <v>757</v>
      </c>
      <c r="B758" t="s">
        <v>60</v>
      </c>
      <c r="C758">
        <v>7.86</v>
      </c>
      <c r="D758">
        <v>1272.597841</v>
      </c>
      <c r="E758">
        <v>31817.881064000001</v>
      </c>
      <c r="F758" t="s">
        <v>299</v>
      </c>
      <c r="G758">
        <v>640</v>
      </c>
      <c r="H758" t="s">
        <v>176</v>
      </c>
      <c r="I758">
        <v>1</v>
      </c>
      <c r="J758">
        <v>5</v>
      </c>
      <c r="K758" t="s">
        <v>2976</v>
      </c>
      <c r="L758" t="s">
        <v>156</v>
      </c>
      <c r="M758">
        <v>100</v>
      </c>
      <c r="N758" t="s">
        <v>2998</v>
      </c>
      <c r="O758" t="s">
        <v>2998</v>
      </c>
      <c r="P758">
        <v>2</v>
      </c>
      <c r="Q758" t="s">
        <v>157</v>
      </c>
      <c r="R758" t="s">
        <v>187</v>
      </c>
      <c r="S758">
        <v>8</v>
      </c>
      <c r="T758" t="s">
        <v>3023</v>
      </c>
      <c r="U758" t="s">
        <v>3028</v>
      </c>
      <c r="V758" t="s">
        <v>3018</v>
      </c>
      <c r="W758">
        <v>7.8623700000000003</v>
      </c>
    </row>
    <row r="759" spans="1:23" x14ac:dyDescent="0.25">
      <c r="A759">
        <v>758</v>
      </c>
      <c r="B759" t="s">
        <v>60</v>
      </c>
      <c r="C759">
        <v>8.33</v>
      </c>
      <c r="D759">
        <v>1355.393012</v>
      </c>
      <c r="E759">
        <v>33721.836043000003</v>
      </c>
      <c r="F759" t="s">
        <v>299</v>
      </c>
      <c r="G759">
        <v>640</v>
      </c>
      <c r="H759" t="s">
        <v>176</v>
      </c>
      <c r="I759">
        <v>1</v>
      </c>
      <c r="J759">
        <v>1</v>
      </c>
      <c r="K759" t="s">
        <v>2976</v>
      </c>
      <c r="L759" t="s">
        <v>156</v>
      </c>
      <c r="M759">
        <v>100</v>
      </c>
      <c r="N759" t="s">
        <v>2998</v>
      </c>
      <c r="O759" t="s">
        <v>2998</v>
      </c>
      <c r="P759">
        <v>2</v>
      </c>
      <c r="Q759" t="s">
        <v>157</v>
      </c>
      <c r="R759" t="s">
        <v>187</v>
      </c>
      <c r="S759">
        <v>8</v>
      </c>
      <c r="T759" t="s">
        <v>3023</v>
      </c>
      <c r="U759" t="s">
        <v>3028</v>
      </c>
      <c r="V759" t="s">
        <v>3018</v>
      </c>
      <c r="W759">
        <v>8.3328480000000003</v>
      </c>
    </row>
    <row r="760" spans="1:23" x14ac:dyDescent="0.25">
      <c r="A760">
        <v>759</v>
      </c>
      <c r="B760" t="s">
        <v>60</v>
      </c>
      <c r="C760">
        <v>4.25</v>
      </c>
      <c r="D760">
        <v>841.694298</v>
      </c>
      <c r="E760">
        <v>17213.541254</v>
      </c>
      <c r="F760" t="s">
        <v>181</v>
      </c>
      <c r="G760">
        <v>640</v>
      </c>
      <c r="H760" t="s">
        <v>155</v>
      </c>
      <c r="I760">
        <v>1</v>
      </c>
      <c r="J760">
        <v>1</v>
      </c>
      <c r="K760" t="s">
        <v>2976</v>
      </c>
      <c r="L760" t="s">
        <v>156</v>
      </c>
      <c r="M760">
        <v>100</v>
      </c>
      <c r="N760" t="s">
        <v>2998</v>
      </c>
      <c r="O760" t="s">
        <v>2998</v>
      </c>
      <c r="P760">
        <v>2</v>
      </c>
      <c r="Q760" t="s">
        <v>157</v>
      </c>
      <c r="R760" t="s">
        <v>182</v>
      </c>
      <c r="S760">
        <v>8</v>
      </c>
      <c r="T760" t="s">
        <v>3019</v>
      </c>
      <c r="U760" t="s">
        <v>3027</v>
      </c>
      <c r="V760" t="s">
        <v>3018</v>
      </c>
      <c r="W760">
        <v>4.2535590000000001</v>
      </c>
    </row>
    <row r="761" spans="1:23" x14ac:dyDescent="0.25">
      <c r="A761">
        <v>760</v>
      </c>
      <c r="B761" t="s">
        <v>60</v>
      </c>
      <c r="C761">
        <v>6.88</v>
      </c>
      <c r="D761">
        <v>1606.9498160000001</v>
      </c>
      <c r="E761">
        <v>27833.638482999999</v>
      </c>
      <c r="F761" t="s">
        <v>308</v>
      </c>
      <c r="G761">
        <v>640</v>
      </c>
      <c r="H761" t="s">
        <v>155</v>
      </c>
      <c r="I761">
        <v>1</v>
      </c>
      <c r="J761">
        <v>3</v>
      </c>
      <c r="K761" t="s">
        <v>2976</v>
      </c>
      <c r="L761" t="s">
        <v>156</v>
      </c>
      <c r="M761">
        <v>100</v>
      </c>
      <c r="N761" t="s">
        <v>2998</v>
      </c>
      <c r="O761" t="s">
        <v>2998</v>
      </c>
      <c r="P761">
        <v>2</v>
      </c>
      <c r="Q761" t="s">
        <v>157</v>
      </c>
      <c r="R761" t="s">
        <v>309</v>
      </c>
      <c r="S761">
        <v>8</v>
      </c>
      <c r="T761" t="s">
        <v>3019</v>
      </c>
      <c r="U761" t="s">
        <v>3020</v>
      </c>
      <c r="V761" t="s">
        <v>3018</v>
      </c>
      <c r="W761">
        <v>6.8778420000000002</v>
      </c>
    </row>
    <row r="762" spans="1:23" x14ac:dyDescent="0.25">
      <c r="A762">
        <v>761</v>
      </c>
      <c r="B762" t="s">
        <v>60</v>
      </c>
      <c r="C762">
        <v>3.49</v>
      </c>
      <c r="D762">
        <v>1124.774598</v>
      </c>
      <c r="E762">
        <v>14116.127425000001</v>
      </c>
      <c r="F762" t="s">
        <v>186</v>
      </c>
      <c r="G762">
        <v>640</v>
      </c>
      <c r="H762" t="s">
        <v>176</v>
      </c>
      <c r="I762">
        <v>5</v>
      </c>
      <c r="J762">
        <v>3</v>
      </c>
      <c r="K762" t="s">
        <v>2976</v>
      </c>
      <c r="L762" t="s">
        <v>156</v>
      </c>
      <c r="M762">
        <v>100</v>
      </c>
      <c r="N762" t="s">
        <v>2998</v>
      </c>
      <c r="O762" t="s">
        <v>2998</v>
      </c>
      <c r="P762">
        <v>2</v>
      </c>
      <c r="Q762" t="s">
        <v>157</v>
      </c>
      <c r="R762" t="s">
        <v>187</v>
      </c>
      <c r="S762">
        <v>8</v>
      </c>
      <c r="T762" t="s">
        <v>3023</v>
      </c>
      <c r="U762" t="s">
        <v>3029</v>
      </c>
      <c r="V762" t="s">
        <v>3018</v>
      </c>
      <c r="W762">
        <v>3.4881709999999999</v>
      </c>
    </row>
    <row r="763" spans="1:23" x14ac:dyDescent="0.25">
      <c r="A763">
        <v>762</v>
      </c>
      <c r="B763" t="s">
        <v>60</v>
      </c>
      <c r="C763">
        <v>4.28</v>
      </c>
      <c r="D763">
        <v>627.97239500000001</v>
      </c>
      <c r="E763">
        <v>17324.149576</v>
      </c>
      <c r="F763" t="s">
        <v>299</v>
      </c>
      <c r="G763">
        <v>640</v>
      </c>
      <c r="H763" t="s">
        <v>176</v>
      </c>
      <c r="I763">
        <v>1</v>
      </c>
      <c r="J763">
        <v>2</v>
      </c>
      <c r="K763" t="s">
        <v>2976</v>
      </c>
      <c r="L763" t="s">
        <v>156</v>
      </c>
      <c r="M763">
        <v>100</v>
      </c>
      <c r="N763" t="s">
        <v>2998</v>
      </c>
      <c r="O763" t="s">
        <v>2998</v>
      </c>
      <c r="P763">
        <v>2</v>
      </c>
      <c r="Q763" t="s">
        <v>157</v>
      </c>
      <c r="R763" t="s">
        <v>187</v>
      </c>
      <c r="S763">
        <v>8</v>
      </c>
      <c r="T763" t="s">
        <v>3023</v>
      </c>
      <c r="U763" t="s">
        <v>3028</v>
      </c>
      <c r="V763" t="s">
        <v>3018</v>
      </c>
      <c r="W763">
        <v>4.2808900000000003</v>
      </c>
    </row>
    <row r="764" spans="1:23" x14ac:dyDescent="0.25">
      <c r="A764">
        <v>763</v>
      </c>
      <c r="B764" t="s">
        <v>60</v>
      </c>
      <c r="C764">
        <v>17.91</v>
      </c>
      <c r="D764">
        <v>797.32899099999997</v>
      </c>
      <c r="E764">
        <v>14747.049741000001</v>
      </c>
      <c r="F764" t="s">
        <v>170</v>
      </c>
      <c r="G764">
        <v>640</v>
      </c>
      <c r="H764" t="s">
        <v>155</v>
      </c>
      <c r="I764">
        <v>1</v>
      </c>
      <c r="J764">
        <v>1</v>
      </c>
      <c r="K764" t="s">
        <v>2976</v>
      </c>
      <c r="L764" t="s">
        <v>156</v>
      </c>
      <c r="M764">
        <v>100</v>
      </c>
      <c r="N764" t="s">
        <v>2998</v>
      </c>
      <c r="O764" t="s">
        <v>2998</v>
      </c>
      <c r="P764">
        <v>2</v>
      </c>
      <c r="Q764" t="s">
        <v>157</v>
      </c>
      <c r="R764" t="s">
        <v>172</v>
      </c>
      <c r="S764">
        <v>8</v>
      </c>
      <c r="T764" t="s">
        <v>3019</v>
      </c>
      <c r="U764" t="s">
        <v>3044</v>
      </c>
      <c r="V764" t="s">
        <v>3018</v>
      </c>
      <c r="W764">
        <v>3.644075</v>
      </c>
    </row>
    <row r="765" spans="1:23" x14ac:dyDescent="0.25">
      <c r="A765">
        <v>764</v>
      </c>
      <c r="B765" t="s">
        <v>60</v>
      </c>
      <c r="C765">
        <v>4.53</v>
      </c>
      <c r="D765">
        <v>615.43187399999999</v>
      </c>
      <c r="E765">
        <v>18340.11478</v>
      </c>
      <c r="F765" t="s">
        <v>1156</v>
      </c>
      <c r="G765">
        <v>640</v>
      </c>
      <c r="H765" t="s">
        <v>155</v>
      </c>
      <c r="I765">
        <v>1</v>
      </c>
      <c r="J765">
        <v>6</v>
      </c>
      <c r="K765" t="s">
        <v>2976</v>
      </c>
      <c r="L765" t="s">
        <v>156</v>
      </c>
      <c r="M765">
        <v>100</v>
      </c>
      <c r="N765" t="s">
        <v>2998</v>
      </c>
      <c r="O765" t="s">
        <v>2998</v>
      </c>
      <c r="P765">
        <v>2</v>
      </c>
      <c r="Q765" t="s">
        <v>157</v>
      </c>
      <c r="R765" t="s">
        <v>182</v>
      </c>
      <c r="S765">
        <v>8</v>
      </c>
      <c r="T765" t="s">
        <v>3019</v>
      </c>
      <c r="U765" t="s">
        <v>3043</v>
      </c>
      <c r="V765" t="s">
        <v>3018</v>
      </c>
      <c r="W765">
        <v>4.5319409999999998</v>
      </c>
    </row>
    <row r="766" spans="1:23" x14ac:dyDescent="0.25">
      <c r="A766">
        <v>765</v>
      </c>
      <c r="B766" t="s">
        <v>60</v>
      </c>
      <c r="C766">
        <v>14.08</v>
      </c>
      <c r="D766">
        <v>1854.8994299999999</v>
      </c>
      <c r="E766">
        <v>56963.851087000003</v>
      </c>
      <c r="F766" t="s">
        <v>1156</v>
      </c>
      <c r="G766">
        <v>640</v>
      </c>
      <c r="H766" t="s">
        <v>155</v>
      </c>
      <c r="I766">
        <v>1</v>
      </c>
      <c r="J766">
        <v>2</v>
      </c>
      <c r="K766" t="s">
        <v>2976</v>
      </c>
      <c r="L766" t="s">
        <v>156</v>
      </c>
      <c r="M766">
        <v>100</v>
      </c>
      <c r="N766" t="s">
        <v>2998</v>
      </c>
      <c r="O766" t="s">
        <v>2998</v>
      </c>
      <c r="P766">
        <v>2</v>
      </c>
      <c r="Q766" t="s">
        <v>157</v>
      </c>
      <c r="R766" t="s">
        <v>182</v>
      </c>
      <c r="S766">
        <v>8</v>
      </c>
      <c r="T766" t="s">
        <v>3019</v>
      </c>
      <c r="U766" t="s">
        <v>3043</v>
      </c>
      <c r="V766" t="s">
        <v>3018</v>
      </c>
      <c r="W766">
        <v>14.07607</v>
      </c>
    </row>
    <row r="767" spans="1:23" x14ac:dyDescent="0.25">
      <c r="A767">
        <v>766</v>
      </c>
      <c r="B767" t="s">
        <v>60</v>
      </c>
      <c r="C767">
        <v>3.14</v>
      </c>
      <c r="D767">
        <v>530.74269700000002</v>
      </c>
      <c r="E767">
        <v>12718.540972000001</v>
      </c>
      <c r="F767" t="s">
        <v>181</v>
      </c>
      <c r="G767">
        <v>640</v>
      </c>
      <c r="H767" t="s">
        <v>155</v>
      </c>
      <c r="I767">
        <v>1</v>
      </c>
      <c r="J767">
        <v>9</v>
      </c>
      <c r="K767" t="s">
        <v>2976</v>
      </c>
      <c r="L767" t="s">
        <v>156</v>
      </c>
      <c r="M767">
        <v>100</v>
      </c>
      <c r="N767" t="s">
        <v>2998</v>
      </c>
      <c r="O767" t="s">
        <v>2998</v>
      </c>
      <c r="P767">
        <v>2</v>
      </c>
      <c r="Q767" t="s">
        <v>157</v>
      </c>
      <c r="R767" t="s">
        <v>182</v>
      </c>
      <c r="S767">
        <v>8</v>
      </c>
      <c r="T767" t="s">
        <v>3019</v>
      </c>
      <c r="U767" t="s">
        <v>3027</v>
      </c>
      <c r="V767" t="s">
        <v>3018</v>
      </c>
      <c r="W767">
        <v>3.1428199999999999</v>
      </c>
    </row>
    <row r="768" spans="1:23" x14ac:dyDescent="0.25">
      <c r="A768">
        <v>767</v>
      </c>
      <c r="B768" t="s">
        <v>60</v>
      </c>
      <c r="C768">
        <v>17.62</v>
      </c>
      <c r="D768">
        <v>2624.775995</v>
      </c>
      <c r="E768">
        <v>71319.623189000005</v>
      </c>
      <c r="F768" t="s">
        <v>181</v>
      </c>
      <c r="G768">
        <v>640</v>
      </c>
      <c r="H768" t="s">
        <v>155</v>
      </c>
      <c r="I768">
        <v>1</v>
      </c>
      <c r="J768">
        <v>3</v>
      </c>
      <c r="K768" t="s">
        <v>2976</v>
      </c>
      <c r="L768" t="s">
        <v>156</v>
      </c>
      <c r="M768">
        <v>100</v>
      </c>
      <c r="N768" t="s">
        <v>2998</v>
      </c>
      <c r="O768" t="s">
        <v>2998</v>
      </c>
      <c r="P768">
        <v>2</v>
      </c>
      <c r="Q768" t="s">
        <v>157</v>
      </c>
      <c r="R768" t="s">
        <v>182</v>
      </c>
      <c r="S768">
        <v>8</v>
      </c>
      <c r="T768" t="s">
        <v>3019</v>
      </c>
      <c r="U768" t="s">
        <v>3027</v>
      </c>
      <c r="V768" t="s">
        <v>3018</v>
      </c>
      <c r="W768">
        <v>17.623460000000001</v>
      </c>
    </row>
    <row r="769" spans="1:23" x14ac:dyDescent="0.25">
      <c r="A769">
        <v>768</v>
      </c>
      <c r="B769" t="s">
        <v>60</v>
      </c>
      <c r="C769">
        <v>9.81</v>
      </c>
      <c r="D769">
        <v>255.450469</v>
      </c>
      <c r="E769">
        <v>2185.0571719999998</v>
      </c>
      <c r="F769" t="s">
        <v>170</v>
      </c>
      <c r="G769">
        <v>640</v>
      </c>
      <c r="H769" t="s">
        <v>155</v>
      </c>
      <c r="I769">
        <v>1</v>
      </c>
      <c r="J769">
        <v>1</v>
      </c>
      <c r="K769" t="s">
        <v>2976</v>
      </c>
      <c r="L769" t="s">
        <v>156</v>
      </c>
      <c r="M769">
        <v>100</v>
      </c>
      <c r="N769" t="s">
        <v>2998</v>
      </c>
      <c r="O769" t="s">
        <v>2998</v>
      </c>
      <c r="P769">
        <v>2</v>
      </c>
      <c r="Q769" t="s">
        <v>157</v>
      </c>
      <c r="R769" t="s">
        <v>172</v>
      </c>
      <c r="S769">
        <v>8</v>
      </c>
      <c r="T769" t="s">
        <v>3019</v>
      </c>
      <c r="U769" t="s">
        <v>3044</v>
      </c>
      <c r="V769" t="s">
        <v>3018</v>
      </c>
      <c r="W769">
        <v>0.53993899999999995</v>
      </c>
    </row>
    <row r="770" spans="1:23" x14ac:dyDescent="0.25">
      <c r="A770">
        <v>769</v>
      </c>
      <c r="B770" t="s">
        <v>60</v>
      </c>
      <c r="C770">
        <v>7</v>
      </c>
      <c r="D770">
        <v>1180.283486</v>
      </c>
      <c r="E770">
        <v>28316.289571000001</v>
      </c>
      <c r="F770" t="s">
        <v>299</v>
      </c>
      <c r="G770">
        <v>640</v>
      </c>
      <c r="H770" t="s">
        <v>176</v>
      </c>
      <c r="I770">
        <v>1</v>
      </c>
      <c r="J770">
        <v>1</v>
      </c>
      <c r="K770" t="s">
        <v>2976</v>
      </c>
      <c r="L770" t="s">
        <v>156</v>
      </c>
      <c r="M770">
        <v>100</v>
      </c>
      <c r="N770" t="s">
        <v>2998</v>
      </c>
      <c r="O770" t="s">
        <v>2998</v>
      </c>
      <c r="P770">
        <v>2</v>
      </c>
      <c r="Q770" t="s">
        <v>157</v>
      </c>
      <c r="R770" t="s">
        <v>187</v>
      </c>
      <c r="S770">
        <v>8</v>
      </c>
      <c r="T770" t="s">
        <v>3023</v>
      </c>
      <c r="U770" t="s">
        <v>3028</v>
      </c>
      <c r="V770" t="s">
        <v>3018</v>
      </c>
      <c r="W770">
        <v>6.9971079999999999</v>
      </c>
    </row>
    <row r="771" spans="1:23" x14ac:dyDescent="0.25">
      <c r="A771">
        <v>770</v>
      </c>
      <c r="B771" t="s">
        <v>60</v>
      </c>
      <c r="C771">
        <v>6.77</v>
      </c>
      <c r="D771">
        <v>1295.7226370000001</v>
      </c>
      <c r="E771">
        <v>27388.454006</v>
      </c>
      <c r="F771" t="s">
        <v>163</v>
      </c>
      <c r="G771">
        <v>640</v>
      </c>
      <c r="H771" t="s">
        <v>164</v>
      </c>
      <c r="I771">
        <v>5</v>
      </c>
      <c r="J771">
        <v>1</v>
      </c>
      <c r="K771" t="s">
        <v>2976</v>
      </c>
      <c r="L771" t="s">
        <v>156</v>
      </c>
      <c r="M771">
        <v>100</v>
      </c>
      <c r="N771" t="s">
        <v>2998</v>
      </c>
      <c r="O771" t="s">
        <v>2998</v>
      </c>
      <c r="P771">
        <v>5</v>
      </c>
      <c r="Q771" t="s">
        <v>157</v>
      </c>
      <c r="R771" t="s">
        <v>165</v>
      </c>
      <c r="S771">
        <v>8</v>
      </c>
      <c r="T771" t="s">
        <v>3016</v>
      </c>
      <c r="U771" t="s">
        <v>3017</v>
      </c>
      <c r="V771" t="s">
        <v>3018</v>
      </c>
      <c r="W771">
        <v>6.7678339999999997</v>
      </c>
    </row>
    <row r="772" spans="1:23" x14ac:dyDescent="0.25">
      <c r="A772">
        <v>771</v>
      </c>
      <c r="B772" t="s">
        <v>60</v>
      </c>
      <c r="C772">
        <v>29.05</v>
      </c>
      <c r="D772">
        <v>2837.4360940000001</v>
      </c>
      <c r="E772">
        <v>117572.389071</v>
      </c>
      <c r="F772" t="s">
        <v>181</v>
      </c>
      <c r="G772">
        <v>640</v>
      </c>
      <c r="H772" t="s">
        <v>155</v>
      </c>
      <c r="I772">
        <v>1</v>
      </c>
      <c r="J772">
        <v>1</v>
      </c>
      <c r="K772" t="s">
        <v>2976</v>
      </c>
      <c r="L772" t="s">
        <v>156</v>
      </c>
      <c r="M772">
        <v>100</v>
      </c>
      <c r="N772" t="s">
        <v>2998</v>
      </c>
      <c r="O772" t="s">
        <v>2998</v>
      </c>
      <c r="P772">
        <v>2</v>
      </c>
      <c r="Q772" t="s">
        <v>157</v>
      </c>
      <c r="R772" t="s">
        <v>182</v>
      </c>
      <c r="S772">
        <v>8</v>
      </c>
      <c r="T772" t="s">
        <v>3019</v>
      </c>
      <c r="U772" t="s">
        <v>3027</v>
      </c>
      <c r="V772" t="s">
        <v>3018</v>
      </c>
      <c r="W772">
        <v>29.052769999999999</v>
      </c>
    </row>
    <row r="773" spans="1:23" x14ac:dyDescent="0.25">
      <c r="A773">
        <v>772</v>
      </c>
      <c r="B773" t="s">
        <v>60</v>
      </c>
      <c r="C773">
        <v>5.1100000000000003</v>
      </c>
      <c r="D773">
        <v>993.80598799999996</v>
      </c>
      <c r="E773">
        <v>20678.300210000001</v>
      </c>
      <c r="F773" t="s">
        <v>299</v>
      </c>
      <c r="G773">
        <v>640</v>
      </c>
      <c r="H773" t="s">
        <v>176</v>
      </c>
      <c r="I773">
        <v>1</v>
      </c>
      <c r="J773">
        <v>1</v>
      </c>
      <c r="K773" t="s">
        <v>2976</v>
      </c>
      <c r="L773" t="s">
        <v>156</v>
      </c>
      <c r="M773">
        <v>100</v>
      </c>
      <c r="N773" t="s">
        <v>2998</v>
      </c>
      <c r="O773" t="s">
        <v>2998</v>
      </c>
      <c r="P773">
        <v>2</v>
      </c>
      <c r="Q773" t="s">
        <v>157</v>
      </c>
      <c r="R773" t="s">
        <v>187</v>
      </c>
      <c r="S773">
        <v>8</v>
      </c>
      <c r="T773" t="s">
        <v>3023</v>
      </c>
      <c r="U773" t="s">
        <v>3028</v>
      </c>
      <c r="V773" t="s">
        <v>3018</v>
      </c>
      <c r="W773">
        <v>5.1097190000000001</v>
      </c>
    </row>
    <row r="774" spans="1:23" x14ac:dyDescent="0.25">
      <c r="A774">
        <v>773</v>
      </c>
      <c r="B774" t="s">
        <v>60</v>
      </c>
      <c r="C774">
        <v>14.9</v>
      </c>
      <c r="D774">
        <v>1463.7835689999999</v>
      </c>
      <c r="E774">
        <v>60297.106559</v>
      </c>
      <c r="F774" t="s">
        <v>181</v>
      </c>
      <c r="G774">
        <v>640</v>
      </c>
      <c r="H774" t="s">
        <v>155</v>
      </c>
      <c r="I774">
        <v>1</v>
      </c>
      <c r="J774">
        <v>2</v>
      </c>
      <c r="K774" t="s">
        <v>2976</v>
      </c>
      <c r="L774" t="s">
        <v>156</v>
      </c>
      <c r="M774">
        <v>100</v>
      </c>
      <c r="N774" t="s">
        <v>2998</v>
      </c>
      <c r="O774" t="s">
        <v>2998</v>
      </c>
      <c r="P774">
        <v>2</v>
      </c>
      <c r="Q774" t="s">
        <v>157</v>
      </c>
      <c r="R774" t="s">
        <v>182</v>
      </c>
      <c r="S774">
        <v>8</v>
      </c>
      <c r="T774" t="s">
        <v>3019</v>
      </c>
      <c r="U774" t="s">
        <v>3027</v>
      </c>
      <c r="V774" t="s">
        <v>3018</v>
      </c>
      <c r="W774">
        <v>14.89974</v>
      </c>
    </row>
    <row r="775" spans="1:23" x14ac:dyDescent="0.25">
      <c r="A775">
        <v>774</v>
      </c>
      <c r="B775" t="s">
        <v>60</v>
      </c>
      <c r="C775">
        <v>3.27</v>
      </c>
      <c r="D775">
        <v>690.85755400000005</v>
      </c>
      <c r="E775">
        <v>13249.27507</v>
      </c>
      <c r="F775" t="s">
        <v>163</v>
      </c>
      <c r="G775">
        <v>640</v>
      </c>
      <c r="H775" t="s">
        <v>164</v>
      </c>
      <c r="I775">
        <v>5</v>
      </c>
      <c r="J775">
        <v>1</v>
      </c>
      <c r="K775" t="s">
        <v>2976</v>
      </c>
      <c r="L775" t="s">
        <v>156</v>
      </c>
      <c r="M775">
        <v>100</v>
      </c>
      <c r="N775" t="s">
        <v>2998</v>
      </c>
      <c r="O775" t="s">
        <v>2998</v>
      </c>
      <c r="P775">
        <v>5</v>
      </c>
      <c r="Q775" t="s">
        <v>157</v>
      </c>
      <c r="R775" t="s">
        <v>165</v>
      </c>
      <c r="S775">
        <v>8</v>
      </c>
      <c r="T775" t="s">
        <v>3016</v>
      </c>
      <c r="U775" t="s">
        <v>3017</v>
      </c>
      <c r="V775" t="s">
        <v>3018</v>
      </c>
      <c r="W775">
        <v>3.2739669999999998</v>
      </c>
    </row>
    <row r="776" spans="1:23" x14ac:dyDescent="0.25">
      <c r="A776">
        <v>775</v>
      </c>
      <c r="B776" t="s">
        <v>60</v>
      </c>
      <c r="C776">
        <v>2.02</v>
      </c>
      <c r="D776">
        <v>890.27752099999998</v>
      </c>
      <c r="E776">
        <v>8172.7629900000002</v>
      </c>
      <c r="F776" t="s">
        <v>181</v>
      </c>
      <c r="G776">
        <v>640</v>
      </c>
      <c r="H776" t="s">
        <v>155</v>
      </c>
      <c r="I776">
        <v>1</v>
      </c>
      <c r="J776">
        <v>1</v>
      </c>
      <c r="K776" t="s">
        <v>2976</v>
      </c>
      <c r="L776" t="s">
        <v>156</v>
      </c>
      <c r="M776">
        <v>100</v>
      </c>
      <c r="N776" t="s">
        <v>2998</v>
      </c>
      <c r="O776" t="s">
        <v>2998</v>
      </c>
      <c r="P776">
        <v>2</v>
      </c>
      <c r="Q776" t="s">
        <v>157</v>
      </c>
      <c r="R776" t="s">
        <v>182</v>
      </c>
      <c r="S776">
        <v>8</v>
      </c>
      <c r="T776" t="s">
        <v>3019</v>
      </c>
      <c r="U776" t="s">
        <v>3027</v>
      </c>
      <c r="V776" t="s">
        <v>3018</v>
      </c>
      <c r="W776">
        <v>2.0195340000000002</v>
      </c>
    </row>
    <row r="777" spans="1:23" x14ac:dyDescent="0.25">
      <c r="A777">
        <v>776</v>
      </c>
      <c r="B777" t="s">
        <v>60</v>
      </c>
      <c r="C777">
        <v>5.88</v>
      </c>
      <c r="D777">
        <v>812.37889399999995</v>
      </c>
      <c r="E777">
        <v>23791.682379999998</v>
      </c>
      <c r="F777" t="s">
        <v>181</v>
      </c>
      <c r="G777">
        <v>640</v>
      </c>
      <c r="H777" t="s">
        <v>155</v>
      </c>
      <c r="I777">
        <v>1</v>
      </c>
      <c r="J777">
        <v>2</v>
      </c>
      <c r="K777" t="s">
        <v>2976</v>
      </c>
      <c r="L777" t="s">
        <v>156</v>
      </c>
      <c r="M777">
        <v>100</v>
      </c>
      <c r="N777" t="s">
        <v>2998</v>
      </c>
      <c r="O777" t="s">
        <v>2998</v>
      </c>
      <c r="P777">
        <v>2</v>
      </c>
      <c r="Q777" t="s">
        <v>157</v>
      </c>
      <c r="R777" t="s">
        <v>182</v>
      </c>
      <c r="S777">
        <v>8</v>
      </c>
      <c r="T777" t="s">
        <v>3019</v>
      </c>
      <c r="U777" t="s">
        <v>3027</v>
      </c>
      <c r="V777" t="s">
        <v>3018</v>
      </c>
      <c r="W777">
        <v>5.8790529999999999</v>
      </c>
    </row>
    <row r="778" spans="1:23" x14ac:dyDescent="0.25">
      <c r="A778">
        <v>777</v>
      </c>
      <c r="B778" t="s">
        <v>60</v>
      </c>
      <c r="C778">
        <v>9.1999999999999993</v>
      </c>
      <c r="D778">
        <v>558.57924400000002</v>
      </c>
      <c r="E778">
        <v>9556.3978079999997</v>
      </c>
      <c r="F778" t="s">
        <v>242</v>
      </c>
      <c r="G778">
        <v>640</v>
      </c>
      <c r="H778" t="s">
        <v>208</v>
      </c>
      <c r="I778">
        <v>10</v>
      </c>
      <c r="J778">
        <v>93</v>
      </c>
      <c r="K778">
        <v>7</v>
      </c>
      <c r="L778" t="s">
        <v>67</v>
      </c>
      <c r="M778">
        <v>100</v>
      </c>
      <c r="N778" t="s">
        <v>2998</v>
      </c>
      <c r="O778" t="s">
        <v>2998</v>
      </c>
      <c r="P778">
        <v>1</v>
      </c>
      <c r="Q778" t="s">
        <v>68</v>
      </c>
      <c r="R778" t="s">
        <v>234</v>
      </c>
      <c r="S778">
        <v>10</v>
      </c>
      <c r="T778" t="s">
        <v>3006</v>
      </c>
      <c r="U778" t="s">
        <v>3007</v>
      </c>
      <c r="V778" t="s">
        <v>3008</v>
      </c>
      <c r="W778">
        <v>2.361437</v>
      </c>
    </row>
    <row r="779" spans="1:23" x14ac:dyDescent="0.25">
      <c r="A779">
        <v>778</v>
      </c>
      <c r="B779" t="s">
        <v>60</v>
      </c>
      <c r="C779">
        <v>2.46</v>
      </c>
      <c r="D779">
        <v>415.00482699999998</v>
      </c>
      <c r="E779">
        <v>9939.1747250000008</v>
      </c>
      <c r="F779" t="s">
        <v>90</v>
      </c>
      <c r="G779">
        <v>640</v>
      </c>
      <c r="H779" t="s">
        <v>66</v>
      </c>
      <c r="I779">
        <v>2</v>
      </c>
      <c r="J779">
        <v>20</v>
      </c>
      <c r="K779">
        <v>6</v>
      </c>
      <c r="L779" t="s">
        <v>67</v>
      </c>
      <c r="M779" t="s">
        <v>2998</v>
      </c>
      <c r="N779" t="s">
        <v>2998</v>
      </c>
      <c r="O779" t="s">
        <v>2998</v>
      </c>
      <c r="P779">
        <v>3</v>
      </c>
      <c r="Q779" t="s">
        <v>105</v>
      </c>
      <c r="R779" t="s">
        <v>69</v>
      </c>
      <c r="S779">
        <v>10</v>
      </c>
      <c r="T779" t="s">
        <v>2999</v>
      </c>
      <c r="U779" t="s">
        <v>3010</v>
      </c>
      <c r="V779" t="s">
        <v>3001</v>
      </c>
      <c r="W779">
        <v>2.4560230000000001</v>
      </c>
    </row>
    <row r="780" spans="1:23" x14ac:dyDescent="0.25">
      <c r="A780">
        <v>779</v>
      </c>
      <c r="B780" t="s">
        <v>60</v>
      </c>
      <c r="C780">
        <v>13.35</v>
      </c>
      <c r="D780">
        <v>1378.5622960000001</v>
      </c>
      <c r="E780">
        <v>54038.862264000003</v>
      </c>
      <c r="F780" t="s">
        <v>636</v>
      </c>
      <c r="G780">
        <v>640</v>
      </c>
      <c r="H780" t="s">
        <v>66</v>
      </c>
      <c r="I780">
        <v>2</v>
      </c>
      <c r="J780">
        <v>35</v>
      </c>
      <c r="K780">
        <v>5</v>
      </c>
      <c r="L780" t="s">
        <v>91</v>
      </c>
      <c r="M780">
        <v>100</v>
      </c>
      <c r="N780" t="s">
        <v>2998</v>
      </c>
      <c r="O780" t="s">
        <v>2998</v>
      </c>
      <c r="P780">
        <v>3</v>
      </c>
      <c r="Q780" t="s">
        <v>92</v>
      </c>
      <c r="R780" t="s">
        <v>637</v>
      </c>
      <c r="S780">
        <v>6</v>
      </c>
      <c r="T780" t="s">
        <v>2999</v>
      </c>
      <c r="U780" t="s">
        <v>3024</v>
      </c>
      <c r="V780" t="s">
        <v>3001</v>
      </c>
      <c r="W780">
        <v>13.353289999999999</v>
      </c>
    </row>
    <row r="781" spans="1:23" x14ac:dyDescent="0.25">
      <c r="A781">
        <v>780</v>
      </c>
      <c r="B781" t="s">
        <v>60</v>
      </c>
      <c r="C781">
        <v>7.86</v>
      </c>
      <c r="D781">
        <v>1278.2951390000001</v>
      </c>
      <c r="E781">
        <v>31795.257245000001</v>
      </c>
      <c r="F781" t="s">
        <v>170</v>
      </c>
      <c r="G781">
        <v>640</v>
      </c>
      <c r="H781" t="s">
        <v>155</v>
      </c>
      <c r="I781">
        <v>1</v>
      </c>
      <c r="J781">
        <v>1</v>
      </c>
      <c r="K781">
        <v>0</v>
      </c>
      <c r="L781" t="s">
        <v>156</v>
      </c>
      <c r="M781">
        <v>100</v>
      </c>
      <c r="N781" t="s">
        <v>2998</v>
      </c>
      <c r="O781" t="s">
        <v>2998</v>
      </c>
      <c r="P781">
        <v>2</v>
      </c>
      <c r="Q781" t="s">
        <v>157</v>
      </c>
      <c r="R781" t="s">
        <v>172</v>
      </c>
      <c r="S781">
        <v>8</v>
      </c>
      <c r="T781" t="s">
        <v>3019</v>
      </c>
      <c r="U781" t="s">
        <v>3044</v>
      </c>
      <c r="V781" t="s">
        <v>3018</v>
      </c>
      <c r="W781">
        <v>7.8567790000000004</v>
      </c>
    </row>
    <row r="782" spans="1:23" x14ac:dyDescent="0.25">
      <c r="A782">
        <v>781</v>
      </c>
      <c r="B782" t="s">
        <v>60</v>
      </c>
      <c r="C782">
        <v>36.01</v>
      </c>
      <c r="D782">
        <v>1897.7961170000001</v>
      </c>
      <c r="E782">
        <v>145708.692817</v>
      </c>
      <c r="F782" t="s">
        <v>212</v>
      </c>
      <c r="G782">
        <v>640</v>
      </c>
      <c r="H782" t="s">
        <v>208</v>
      </c>
      <c r="I782">
        <v>8</v>
      </c>
      <c r="J782">
        <v>84</v>
      </c>
      <c r="K782" t="s">
        <v>2976</v>
      </c>
      <c r="L782" t="s">
        <v>82</v>
      </c>
      <c r="M782">
        <v>100</v>
      </c>
      <c r="N782" t="s">
        <v>2998</v>
      </c>
      <c r="O782" t="s">
        <v>2998</v>
      </c>
      <c r="P782">
        <v>3</v>
      </c>
      <c r="Q782" t="s">
        <v>98</v>
      </c>
      <c r="R782" t="s">
        <v>143</v>
      </c>
      <c r="S782">
        <v>77</v>
      </c>
      <c r="T782" t="s">
        <v>3006</v>
      </c>
      <c r="U782" t="s">
        <v>3011</v>
      </c>
      <c r="V782" t="s">
        <v>3008</v>
      </c>
      <c r="W782">
        <v>36.005400000000002</v>
      </c>
    </row>
    <row r="783" spans="1:23" x14ac:dyDescent="0.25">
      <c r="A783">
        <v>782</v>
      </c>
      <c r="B783" t="s">
        <v>60</v>
      </c>
      <c r="C783">
        <v>18.989999999999998</v>
      </c>
      <c r="D783">
        <v>1228.201967</v>
      </c>
      <c r="E783">
        <v>76853.179325999998</v>
      </c>
      <c r="F783" t="s">
        <v>90</v>
      </c>
      <c r="G783">
        <v>640</v>
      </c>
      <c r="H783" t="s">
        <v>208</v>
      </c>
      <c r="I783">
        <v>8</v>
      </c>
      <c r="J783">
        <v>95</v>
      </c>
      <c r="K783">
        <v>5</v>
      </c>
      <c r="L783" t="s">
        <v>67</v>
      </c>
      <c r="M783">
        <v>100</v>
      </c>
      <c r="N783" t="s">
        <v>114</v>
      </c>
      <c r="O783" t="s">
        <v>2998</v>
      </c>
      <c r="P783">
        <v>3</v>
      </c>
      <c r="Q783" t="s">
        <v>92</v>
      </c>
      <c r="R783" t="s">
        <v>69</v>
      </c>
      <c r="S783">
        <v>6</v>
      </c>
      <c r="T783" t="s">
        <v>3006</v>
      </c>
      <c r="U783" t="s">
        <v>3010</v>
      </c>
      <c r="V783" t="s">
        <v>3008</v>
      </c>
      <c r="W783">
        <v>18.990829999999999</v>
      </c>
    </row>
    <row r="784" spans="1:23" x14ac:dyDescent="0.25">
      <c r="A784">
        <v>783</v>
      </c>
      <c r="B784" t="s">
        <v>60</v>
      </c>
      <c r="C784">
        <v>1.07</v>
      </c>
      <c r="D784">
        <v>319.57886500000001</v>
      </c>
      <c r="E784">
        <v>4311.024727</v>
      </c>
      <c r="F784" t="s">
        <v>306</v>
      </c>
      <c r="G784">
        <v>640</v>
      </c>
      <c r="H784" t="s">
        <v>176</v>
      </c>
      <c r="I784">
        <v>4</v>
      </c>
      <c r="J784">
        <v>3</v>
      </c>
      <c r="K784">
        <v>0</v>
      </c>
      <c r="L784" t="s">
        <v>156</v>
      </c>
      <c r="M784" t="s">
        <v>2998</v>
      </c>
      <c r="N784" t="s">
        <v>2998</v>
      </c>
      <c r="O784" t="s">
        <v>2998</v>
      </c>
      <c r="P784">
        <v>2</v>
      </c>
      <c r="Q784" t="s">
        <v>157</v>
      </c>
      <c r="R784" t="s">
        <v>187</v>
      </c>
      <c r="S784">
        <v>8</v>
      </c>
      <c r="T784" t="s">
        <v>3023</v>
      </c>
      <c r="U784" t="s">
        <v>3076</v>
      </c>
      <c r="V784" t="s">
        <v>3018</v>
      </c>
      <c r="W784">
        <v>1.065277</v>
      </c>
    </row>
    <row r="785" spans="1:23" x14ac:dyDescent="0.25">
      <c r="A785">
        <v>784</v>
      </c>
      <c r="B785" t="s">
        <v>60</v>
      </c>
      <c r="C785">
        <v>7.14</v>
      </c>
      <c r="D785">
        <v>1143.5883160000001</v>
      </c>
      <c r="E785">
        <v>28909.235026999999</v>
      </c>
      <c r="F785" t="s">
        <v>299</v>
      </c>
      <c r="G785">
        <v>640</v>
      </c>
      <c r="H785" t="s">
        <v>176</v>
      </c>
      <c r="I785">
        <v>5</v>
      </c>
      <c r="J785">
        <v>1</v>
      </c>
      <c r="K785">
        <v>0</v>
      </c>
      <c r="L785" t="s">
        <v>156</v>
      </c>
      <c r="M785" t="s">
        <v>2998</v>
      </c>
      <c r="N785" t="s">
        <v>2998</v>
      </c>
      <c r="O785" t="s">
        <v>2998</v>
      </c>
      <c r="P785">
        <v>2</v>
      </c>
      <c r="Q785" t="s">
        <v>157</v>
      </c>
      <c r="R785" t="s">
        <v>187</v>
      </c>
      <c r="S785">
        <v>8</v>
      </c>
      <c r="T785" t="s">
        <v>3023</v>
      </c>
      <c r="U785" t="s">
        <v>3028</v>
      </c>
      <c r="V785" t="s">
        <v>3018</v>
      </c>
      <c r="W785">
        <v>7.1436279999999996</v>
      </c>
    </row>
    <row r="786" spans="1:23" x14ac:dyDescent="0.25">
      <c r="A786">
        <v>785</v>
      </c>
      <c r="B786" t="s">
        <v>60</v>
      </c>
      <c r="C786">
        <v>10.72</v>
      </c>
      <c r="D786">
        <v>1314.1992</v>
      </c>
      <c r="E786">
        <v>43397.588605999998</v>
      </c>
      <c r="F786" t="s">
        <v>239</v>
      </c>
      <c r="G786">
        <v>640</v>
      </c>
      <c r="H786" t="s">
        <v>66</v>
      </c>
      <c r="I786">
        <v>10</v>
      </c>
      <c r="J786">
        <v>67</v>
      </c>
      <c r="K786">
        <v>5</v>
      </c>
      <c r="L786" t="s">
        <v>91</v>
      </c>
      <c r="M786">
        <v>100</v>
      </c>
      <c r="N786" t="s">
        <v>2998</v>
      </c>
      <c r="O786" t="s">
        <v>2998</v>
      </c>
      <c r="P786">
        <v>3</v>
      </c>
      <c r="Q786" t="s">
        <v>92</v>
      </c>
      <c r="R786" t="s">
        <v>69</v>
      </c>
      <c r="S786">
        <v>6</v>
      </c>
      <c r="T786" t="s">
        <v>2999</v>
      </c>
      <c r="U786" t="s">
        <v>3033</v>
      </c>
      <c r="V786" t="s">
        <v>3001</v>
      </c>
      <c r="W786">
        <v>10.72378</v>
      </c>
    </row>
    <row r="787" spans="1:23" x14ac:dyDescent="0.25">
      <c r="A787">
        <v>786</v>
      </c>
      <c r="B787" t="s">
        <v>60</v>
      </c>
      <c r="C787">
        <v>11.55</v>
      </c>
      <c r="D787">
        <v>1616.749399</v>
      </c>
      <c r="E787">
        <v>46751.575203</v>
      </c>
      <c r="F787" t="s">
        <v>270</v>
      </c>
      <c r="G787">
        <v>640</v>
      </c>
      <c r="H787" t="s">
        <v>208</v>
      </c>
      <c r="I787">
        <v>2</v>
      </c>
      <c r="J787">
        <v>35</v>
      </c>
      <c r="K787">
        <v>5</v>
      </c>
      <c r="L787" t="s">
        <v>82</v>
      </c>
      <c r="M787" t="s">
        <v>2998</v>
      </c>
      <c r="N787" t="s">
        <v>2998</v>
      </c>
      <c r="O787" t="s">
        <v>2998</v>
      </c>
      <c r="P787">
        <v>1</v>
      </c>
      <c r="Q787" t="s">
        <v>98</v>
      </c>
      <c r="R787" t="s">
        <v>234</v>
      </c>
      <c r="S787">
        <v>8</v>
      </c>
      <c r="T787" t="s">
        <v>3006</v>
      </c>
      <c r="U787" t="s">
        <v>3009</v>
      </c>
      <c r="V787" t="s">
        <v>3008</v>
      </c>
      <c r="W787">
        <v>11.552569999999999</v>
      </c>
    </row>
    <row r="788" spans="1:23" x14ac:dyDescent="0.25">
      <c r="A788">
        <v>787</v>
      </c>
      <c r="B788" t="s">
        <v>60</v>
      </c>
      <c r="C788">
        <v>9.02</v>
      </c>
      <c r="D788">
        <v>1121.969435</v>
      </c>
      <c r="E788">
        <v>35971.226425000001</v>
      </c>
      <c r="F788" t="s">
        <v>242</v>
      </c>
      <c r="G788">
        <v>640</v>
      </c>
      <c r="H788" t="s">
        <v>148</v>
      </c>
      <c r="I788">
        <v>2</v>
      </c>
      <c r="J788">
        <v>55</v>
      </c>
      <c r="K788">
        <v>7</v>
      </c>
      <c r="L788" t="s">
        <v>82</v>
      </c>
      <c r="M788">
        <v>100</v>
      </c>
      <c r="N788" t="s">
        <v>2998</v>
      </c>
      <c r="O788" t="s">
        <v>2998</v>
      </c>
      <c r="P788">
        <v>1</v>
      </c>
      <c r="Q788" t="s">
        <v>105</v>
      </c>
      <c r="R788" t="s">
        <v>234</v>
      </c>
      <c r="S788">
        <v>10</v>
      </c>
      <c r="T788" t="s">
        <v>3040</v>
      </c>
      <c r="U788" t="s">
        <v>3007</v>
      </c>
      <c r="V788" t="s">
        <v>3042</v>
      </c>
      <c r="W788">
        <v>8.8886830000000003</v>
      </c>
    </row>
    <row r="789" spans="1:23" x14ac:dyDescent="0.25">
      <c r="A789">
        <v>788</v>
      </c>
      <c r="B789" t="s">
        <v>60</v>
      </c>
      <c r="C789">
        <v>1.69</v>
      </c>
      <c r="D789">
        <v>140.287701</v>
      </c>
      <c r="E789">
        <v>1161.293028</v>
      </c>
      <c r="F789" t="s">
        <v>186</v>
      </c>
      <c r="G789">
        <v>640</v>
      </c>
      <c r="H789" t="s">
        <v>176</v>
      </c>
      <c r="I789">
        <v>1</v>
      </c>
      <c r="J789">
        <v>5</v>
      </c>
      <c r="K789">
        <v>0</v>
      </c>
      <c r="L789" t="s">
        <v>156</v>
      </c>
      <c r="M789" t="s">
        <v>2998</v>
      </c>
      <c r="N789" t="s">
        <v>2998</v>
      </c>
      <c r="O789" t="s">
        <v>2998</v>
      </c>
      <c r="P789">
        <v>2</v>
      </c>
      <c r="Q789" t="s">
        <v>157</v>
      </c>
      <c r="R789" t="s">
        <v>187</v>
      </c>
      <c r="S789">
        <v>8</v>
      </c>
      <c r="T789" t="s">
        <v>3023</v>
      </c>
      <c r="U789" t="s">
        <v>3029</v>
      </c>
      <c r="V789" t="s">
        <v>3018</v>
      </c>
      <c r="W789">
        <v>0.28696199999999999</v>
      </c>
    </row>
    <row r="790" spans="1:23" x14ac:dyDescent="0.25">
      <c r="A790">
        <v>789</v>
      </c>
      <c r="B790" t="s">
        <v>60</v>
      </c>
      <c r="C790">
        <v>17.579999999999998</v>
      </c>
      <c r="D790">
        <v>363.11779300000001</v>
      </c>
      <c r="E790">
        <v>3655.1685240000002</v>
      </c>
      <c r="F790" t="s">
        <v>186</v>
      </c>
      <c r="G790">
        <v>640</v>
      </c>
      <c r="H790" t="s">
        <v>176</v>
      </c>
      <c r="I790">
        <v>1</v>
      </c>
      <c r="J790">
        <v>3</v>
      </c>
      <c r="K790">
        <v>0</v>
      </c>
      <c r="L790" t="s">
        <v>156</v>
      </c>
      <c r="M790" t="s">
        <v>2998</v>
      </c>
      <c r="N790" t="s">
        <v>2998</v>
      </c>
      <c r="O790" t="s">
        <v>2998</v>
      </c>
      <c r="P790">
        <v>2</v>
      </c>
      <c r="Q790" t="s">
        <v>157</v>
      </c>
      <c r="R790" t="s">
        <v>187</v>
      </c>
      <c r="S790">
        <v>8</v>
      </c>
      <c r="T790" t="s">
        <v>3023</v>
      </c>
      <c r="U790" t="s">
        <v>3029</v>
      </c>
      <c r="V790" t="s">
        <v>3018</v>
      </c>
      <c r="W790">
        <v>0.90321200000000001</v>
      </c>
    </row>
    <row r="791" spans="1:23" x14ac:dyDescent="0.25">
      <c r="A791">
        <v>790</v>
      </c>
      <c r="B791" t="s">
        <v>60</v>
      </c>
      <c r="C791">
        <v>2.06</v>
      </c>
      <c r="D791">
        <v>567.19397300000003</v>
      </c>
      <c r="E791">
        <v>8339.7441130000007</v>
      </c>
      <c r="F791" t="s">
        <v>426</v>
      </c>
      <c r="G791">
        <v>640</v>
      </c>
      <c r="H791" t="s">
        <v>148</v>
      </c>
      <c r="I791">
        <v>10</v>
      </c>
      <c r="J791">
        <v>88</v>
      </c>
      <c r="K791">
        <v>5</v>
      </c>
      <c r="L791" t="s">
        <v>67</v>
      </c>
      <c r="M791">
        <v>100</v>
      </c>
      <c r="N791" t="s">
        <v>2998</v>
      </c>
      <c r="O791" t="s">
        <v>2998</v>
      </c>
      <c r="P791">
        <v>1</v>
      </c>
      <c r="Q791" t="s">
        <v>68</v>
      </c>
      <c r="R791" t="s">
        <v>234</v>
      </c>
      <c r="S791">
        <v>8</v>
      </c>
      <c r="T791" t="s">
        <v>3040</v>
      </c>
      <c r="U791" t="s">
        <v>3077</v>
      </c>
      <c r="V791" t="s">
        <v>3042</v>
      </c>
      <c r="W791">
        <v>2.0607959999999999</v>
      </c>
    </row>
    <row r="792" spans="1:23" x14ac:dyDescent="0.25">
      <c r="A792">
        <v>791</v>
      </c>
      <c r="B792" t="s">
        <v>60</v>
      </c>
      <c r="C792">
        <v>1.81</v>
      </c>
      <c r="D792">
        <v>434.80238900000001</v>
      </c>
      <c r="E792">
        <v>7329.4183789999997</v>
      </c>
      <c r="F792" t="s">
        <v>191</v>
      </c>
      <c r="G792">
        <v>640</v>
      </c>
      <c r="H792" t="s">
        <v>176</v>
      </c>
      <c r="I792">
        <v>5</v>
      </c>
      <c r="J792">
        <v>1</v>
      </c>
      <c r="K792">
        <v>0</v>
      </c>
      <c r="L792" t="s">
        <v>156</v>
      </c>
      <c r="M792" t="s">
        <v>2998</v>
      </c>
      <c r="N792" t="s">
        <v>2998</v>
      </c>
      <c r="O792" t="s">
        <v>2998</v>
      </c>
      <c r="P792">
        <v>2</v>
      </c>
      <c r="Q792" t="s">
        <v>157</v>
      </c>
      <c r="R792" t="s">
        <v>187</v>
      </c>
      <c r="S792">
        <v>8</v>
      </c>
      <c r="T792" t="s">
        <v>3023</v>
      </c>
      <c r="U792" t="s">
        <v>3030</v>
      </c>
      <c r="V792" t="s">
        <v>3018</v>
      </c>
      <c r="W792">
        <v>1.8111390000000001</v>
      </c>
    </row>
    <row r="793" spans="1:23" x14ac:dyDescent="0.25">
      <c r="A793">
        <v>792</v>
      </c>
      <c r="B793" t="s">
        <v>60</v>
      </c>
      <c r="C793">
        <v>4.67</v>
      </c>
      <c r="D793">
        <v>28.510216</v>
      </c>
      <c r="E793">
        <v>36.291544999999999</v>
      </c>
      <c r="F793" t="s">
        <v>242</v>
      </c>
      <c r="G793">
        <v>640</v>
      </c>
      <c r="H793" t="s">
        <v>208</v>
      </c>
      <c r="I793">
        <v>2</v>
      </c>
      <c r="J793">
        <v>70</v>
      </c>
      <c r="K793">
        <v>7</v>
      </c>
      <c r="L793" t="s">
        <v>67</v>
      </c>
      <c r="M793">
        <v>100</v>
      </c>
      <c r="N793" t="s">
        <v>2998</v>
      </c>
      <c r="O793" t="s">
        <v>2998</v>
      </c>
      <c r="P793">
        <v>1</v>
      </c>
      <c r="Q793" t="s">
        <v>68</v>
      </c>
      <c r="R793" t="s">
        <v>234</v>
      </c>
      <c r="S793">
        <v>10</v>
      </c>
      <c r="T793" t="s">
        <v>3006</v>
      </c>
      <c r="U793" t="s">
        <v>3007</v>
      </c>
      <c r="V793" t="s">
        <v>3008</v>
      </c>
      <c r="W793">
        <v>8.9680000000000003E-3</v>
      </c>
    </row>
    <row r="794" spans="1:23" x14ac:dyDescent="0.25">
      <c r="A794">
        <v>793</v>
      </c>
      <c r="B794" t="s">
        <v>60</v>
      </c>
      <c r="C794">
        <v>1.38</v>
      </c>
      <c r="D794">
        <v>436.349738</v>
      </c>
      <c r="E794">
        <v>5598.0148589999999</v>
      </c>
      <c r="F794" t="s">
        <v>299</v>
      </c>
      <c r="G794">
        <v>640</v>
      </c>
      <c r="H794" t="s">
        <v>176</v>
      </c>
      <c r="I794">
        <v>5</v>
      </c>
      <c r="J794">
        <v>1</v>
      </c>
      <c r="K794">
        <v>0</v>
      </c>
      <c r="L794" t="s">
        <v>156</v>
      </c>
      <c r="M794">
        <v>100</v>
      </c>
      <c r="N794" t="s">
        <v>2998</v>
      </c>
      <c r="O794" t="s">
        <v>2998</v>
      </c>
      <c r="P794">
        <v>2</v>
      </c>
      <c r="Q794" t="s">
        <v>157</v>
      </c>
      <c r="R794" t="s">
        <v>187</v>
      </c>
      <c r="S794">
        <v>8</v>
      </c>
      <c r="T794" t="s">
        <v>3023</v>
      </c>
      <c r="U794" t="s">
        <v>3028</v>
      </c>
      <c r="V794" t="s">
        <v>3018</v>
      </c>
      <c r="W794">
        <v>1.3833</v>
      </c>
    </row>
    <row r="795" spans="1:23" x14ac:dyDescent="0.25">
      <c r="A795">
        <v>794</v>
      </c>
      <c r="B795" t="s">
        <v>60</v>
      </c>
      <c r="C795">
        <v>4.74</v>
      </c>
      <c r="D795">
        <v>1205.2895120000001</v>
      </c>
      <c r="E795">
        <v>19163.993889000001</v>
      </c>
      <c r="F795" t="s">
        <v>196</v>
      </c>
      <c r="G795">
        <v>640</v>
      </c>
      <c r="H795" t="s">
        <v>155</v>
      </c>
      <c r="I795">
        <v>1</v>
      </c>
      <c r="J795">
        <v>2</v>
      </c>
      <c r="K795" t="s">
        <v>2976</v>
      </c>
      <c r="L795" t="s">
        <v>156</v>
      </c>
      <c r="M795">
        <v>100</v>
      </c>
      <c r="N795" t="s">
        <v>2998</v>
      </c>
      <c r="O795" t="s">
        <v>2998</v>
      </c>
      <c r="P795">
        <v>2</v>
      </c>
      <c r="Q795" t="s">
        <v>157</v>
      </c>
      <c r="R795" t="s">
        <v>187</v>
      </c>
      <c r="S795">
        <v>8</v>
      </c>
      <c r="T795" t="s">
        <v>3019</v>
      </c>
      <c r="U795" t="s">
        <v>3035</v>
      </c>
      <c r="V795" t="s">
        <v>3018</v>
      </c>
      <c r="W795">
        <v>4.7355260000000001</v>
      </c>
    </row>
    <row r="796" spans="1:23" x14ac:dyDescent="0.25">
      <c r="A796">
        <v>795</v>
      </c>
      <c r="B796" t="s">
        <v>60</v>
      </c>
      <c r="C796">
        <v>5.29</v>
      </c>
      <c r="D796">
        <v>1167.8739169999999</v>
      </c>
      <c r="E796">
        <v>21399.257215000001</v>
      </c>
      <c r="F796" t="s">
        <v>186</v>
      </c>
      <c r="G796">
        <v>640</v>
      </c>
      <c r="H796" t="s">
        <v>176</v>
      </c>
      <c r="I796">
        <v>1</v>
      </c>
      <c r="J796">
        <v>1</v>
      </c>
      <c r="K796">
        <v>0</v>
      </c>
      <c r="L796" t="s">
        <v>156</v>
      </c>
      <c r="M796">
        <v>100</v>
      </c>
      <c r="N796" t="s">
        <v>2998</v>
      </c>
      <c r="O796" t="s">
        <v>2998</v>
      </c>
      <c r="P796">
        <v>2</v>
      </c>
      <c r="Q796" t="s">
        <v>157</v>
      </c>
      <c r="R796" t="s">
        <v>187</v>
      </c>
      <c r="S796">
        <v>8</v>
      </c>
      <c r="T796" t="s">
        <v>3023</v>
      </c>
      <c r="U796" t="s">
        <v>3029</v>
      </c>
      <c r="V796" t="s">
        <v>3018</v>
      </c>
      <c r="W796">
        <v>5.2878720000000001</v>
      </c>
    </row>
    <row r="797" spans="1:23" x14ac:dyDescent="0.25">
      <c r="A797">
        <v>796</v>
      </c>
      <c r="B797" t="s">
        <v>60</v>
      </c>
      <c r="C797">
        <v>2.83</v>
      </c>
      <c r="D797">
        <v>989.81330000000003</v>
      </c>
      <c r="E797">
        <v>10640.048529</v>
      </c>
      <c r="F797" t="s">
        <v>308</v>
      </c>
      <c r="G797">
        <v>640</v>
      </c>
      <c r="H797" t="s">
        <v>155</v>
      </c>
      <c r="I797">
        <v>1</v>
      </c>
      <c r="J797">
        <v>1</v>
      </c>
      <c r="K797">
        <v>0</v>
      </c>
      <c r="L797" t="s">
        <v>156</v>
      </c>
      <c r="M797">
        <v>100</v>
      </c>
      <c r="N797" t="s">
        <v>2998</v>
      </c>
      <c r="O797" t="s">
        <v>2998</v>
      </c>
      <c r="P797">
        <v>2</v>
      </c>
      <c r="Q797" t="s">
        <v>157</v>
      </c>
      <c r="R797" t="s">
        <v>309</v>
      </c>
      <c r="S797">
        <v>8</v>
      </c>
      <c r="T797" t="s">
        <v>3019</v>
      </c>
      <c r="U797" t="s">
        <v>3020</v>
      </c>
      <c r="V797" t="s">
        <v>3018</v>
      </c>
      <c r="W797">
        <v>2.629213</v>
      </c>
    </row>
    <row r="798" spans="1:23" x14ac:dyDescent="0.25">
      <c r="A798">
        <v>797</v>
      </c>
      <c r="B798" t="s">
        <v>60</v>
      </c>
      <c r="C798">
        <v>1.64</v>
      </c>
      <c r="D798">
        <v>363.92200100000002</v>
      </c>
      <c r="E798">
        <v>6625.6956099999998</v>
      </c>
      <c r="F798" t="s">
        <v>181</v>
      </c>
      <c r="G798">
        <v>640</v>
      </c>
      <c r="H798" t="s">
        <v>155</v>
      </c>
      <c r="I798">
        <v>1</v>
      </c>
      <c r="J798">
        <v>1</v>
      </c>
      <c r="K798">
        <v>0</v>
      </c>
      <c r="L798" t="s">
        <v>156</v>
      </c>
      <c r="M798">
        <v>100</v>
      </c>
      <c r="N798" t="s">
        <v>2998</v>
      </c>
      <c r="O798" t="s">
        <v>2998</v>
      </c>
      <c r="P798">
        <v>2</v>
      </c>
      <c r="Q798" t="s">
        <v>157</v>
      </c>
      <c r="R798" t="s">
        <v>182</v>
      </c>
      <c r="S798">
        <v>8</v>
      </c>
      <c r="T798" t="s">
        <v>3019</v>
      </c>
      <c r="U798" t="s">
        <v>3027</v>
      </c>
      <c r="V798" t="s">
        <v>3018</v>
      </c>
      <c r="W798">
        <v>1.6372450000000001</v>
      </c>
    </row>
    <row r="799" spans="1:23" x14ac:dyDescent="0.25">
      <c r="A799">
        <v>798</v>
      </c>
      <c r="B799" t="s">
        <v>60</v>
      </c>
      <c r="C799">
        <v>7.37</v>
      </c>
      <c r="D799">
        <v>1407.3581240000001</v>
      </c>
      <c r="E799">
        <v>23320.908435000001</v>
      </c>
      <c r="F799" t="s">
        <v>186</v>
      </c>
      <c r="G799">
        <v>640</v>
      </c>
      <c r="H799" t="s">
        <v>176</v>
      </c>
      <c r="I799">
        <v>1</v>
      </c>
      <c r="J799">
        <v>1</v>
      </c>
      <c r="K799">
        <v>0</v>
      </c>
      <c r="L799" t="s">
        <v>156</v>
      </c>
      <c r="M799">
        <v>100</v>
      </c>
      <c r="N799" t="s">
        <v>2998</v>
      </c>
      <c r="O799" t="s">
        <v>2998</v>
      </c>
      <c r="P799">
        <v>2</v>
      </c>
      <c r="Q799" t="s">
        <v>157</v>
      </c>
      <c r="R799" t="s">
        <v>187</v>
      </c>
      <c r="S799">
        <v>8</v>
      </c>
      <c r="T799" t="s">
        <v>3023</v>
      </c>
      <c r="U799" t="s">
        <v>3029</v>
      </c>
      <c r="V799" t="s">
        <v>3018</v>
      </c>
      <c r="W799">
        <v>5.7627220000000001</v>
      </c>
    </row>
    <row r="800" spans="1:23" x14ac:dyDescent="0.25">
      <c r="A800">
        <v>799</v>
      </c>
      <c r="B800" t="s">
        <v>60</v>
      </c>
      <c r="C800">
        <v>8.77</v>
      </c>
      <c r="D800">
        <v>1174.5041530000001</v>
      </c>
      <c r="E800">
        <v>35497.095505999998</v>
      </c>
      <c r="F800" t="s">
        <v>270</v>
      </c>
      <c r="G800">
        <v>640</v>
      </c>
      <c r="H800" t="s">
        <v>208</v>
      </c>
      <c r="I800">
        <v>10</v>
      </c>
      <c r="J800">
        <v>70</v>
      </c>
      <c r="K800">
        <v>5</v>
      </c>
      <c r="L800" t="s">
        <v>67</v>
      </c>
      <c r="M800">
        <v>100</v>
      </c>
      <c r="N800" t="s">
        <v>2998</v>
      </c>
      <c r="O800" t="s">
        <v>2998</v>
      </c>
      <c r="P800">
        <v>1</v>
      </c>
      <c r="Q800" t="s">
        <v>68</v>
      </c>
      <c r="R800" t="s">
        <v>234</v>
      </c>
      <c r="S800">
        <v>8</v>
      </c>
      <c r="T800" t="s">
        <v>3006</v>
      </c>
      <c r="U800" t="s">
        <v>3009</v>
      </c>
      <c r="V800" t="s">
        <v>3008</v>
      </c>
      <c r="W800">
        <v>8.7715230000000002</v>
      </c>
    </row>
    <row r="801" spans="1:23" x14ac:dyDescent="0.25">
      <c r="A801">
        <v>800</v>
      </c>
      <c r="B801" t="s">
        <v>60</v>
      </c>
      <c r="C801">
        <v>9.56</v>
      </c>
      <c r="D801">
        <v>811.54321300000004</v>
      </c>
      <c r="E801">
        <v>38695.252524000003</v>
      </c>
      <c r="F801" t="s">
        <v>104</v>
      </c>
      <c r="G801">
        <v>640</v>
      </c>
      <c r="H801" t="s">
        <v>66</v>
      </c>
      <c r="I801">
        <v>8</v>
      </c>
      <c r="J801">
        <v>94</v>
      </c>
      <c r="K801">
        <v>4</v>
      </c>
      <c r="L801" t="s">
        <v>82</v>
      </c>
      <c r="M801">
        <v>100</v>
      </c>
      <c r="N801" t="s">
        <v>2998</v>
      </c>
      <c r="O801" t="s">
        <v>2998</v>
      </c>
      <c r="P801">
        <v>3</v>
      </c>
      <c r="Q801" t="s">
        <v>83</v>
      </c>
      <c r="R801" t="s">
        <v>106</v>
      </c>
      <c r="S801">
        <v>4</v>
      </c>
      <c r="T801" t="s">
        <v>2999</v>
      </c>
      <c r="U801" t="s">
        <v>3012</v>
      </c>
      <c r="V801" t="s">
        <v>3001</v>
      </c>
      <c r="W801">
        <v>9.5618049999999997</v>
      </c>
    </row>
    <row r="802" spans="1:23" x14ac:dyDescent="0.25">
      <c r="A802">
        <v>801</v>
      </c>
      <c r="B802" t="s">
        <v>60</v>
      </c>
      <c r="C802">
        <v>16.170000000000002</v>
      </c>
      <c r="D802">
        <v>2216.7887529999998</v>
      </c>
      <c r="E802">
        <v>65449.885069000004</v>
      </c>
      <c r="F802" t="s">
        <v>142</v>
      </c>
      <c r="G802">
        <v>640</v>
      </c>
      <c r="H802" t="s">
        <v>66</v>
      </c>
      <c r="I802">
        <v>8</v>
      </c>
      <c r="J802">
        <v>87</v>
      </c>
      <c r="K802" t="s">
        <v>2976</v>
      </c>
      <c r="L802" t="s">
        <v>67</v>
      </c>
      <c r="M802">
        <v>100</v>
      </c>
      <c r="N802" t="s">
        <v>2998</v>
      </c>
      <c r="O802" t="s">
        <v>2998</v>
      </c>
      <c r="P802">
        <v>3</v>
      </c>
      <c r="Q802" t="s">
        <v>68</v>
      </c>
      <c r="R802" t="s">
        <v>143</v>
      </c>
      <c r="S802">
        <v>8</v>
      </c>
      <c r="T802" t="s">
        <v>2999</v>
      </c>
      <c r="U802" t="s">
        <v>3000</v>
      </c>
      <c r="V802" t="s">
        <v>3001</v>
      </c>
      <c r="W802">
        <v>16.173020000000001</v>
      </c>
    </row>
    <row r="803" spans="1:23" x14ac:dyDescent="0.25">
      <c r="A803">
        <v>802</v>
      </c>
      <c r="B803" t="s">
        <v>60</v>
      </c>
      <c r="C803">
        <v>9.14</v>
      </c>
      <c r="D803">
        <v>1015.33325</v>
      </c>
      <c r="E803">
        <v>36997.609788000002</v>
      </c>
      <c r="F803" t="s">
        <v>636</v>
      </c>
      <c r="G803">
        <v>640</v>
      </c>
      <c r="H803" t="s">
        <v>66</v>
      </c>
      <c r="I803">
        <v>2</v>
      </c>
      <c r="J803">
        <v>18</v>
      </c>
      <c r="K803">
        <v>5</v>
      </c>
      <c r="L803" t="s">
        <v>91</v>
      </c>
      <c r="M803">
        <v>100</v>
      </c>
      <c r="N803" t="s">
        <v>2998</v>
      </c>
      <c r="O803" t="s">
        <v>2998</v>
      </c>
      <c r="P803">
        <v>3</v>
      </c>
      <c r="Q803" t="s">
        <v>92</v>
      </c>
      <c r="R803" t="s">
        <v>637</v>
      </c>
      <c r="S803">
        <v>6</v>
      </c>
      <c r="T803" t="s">
        <v>2999</v>
      </c>
      <c r="U803" t="s">
        <v>3024</v>
      </c>
      <c r="V803" t="s">
        <v>3001</v>
      </c>
      <c r="W803">
        <v>9.1423079999999999</v>
      </c>
    </row>
    <row r="804" spans="1:23" x14ac:dyDescent="0.25">
      <c r="A804">
        <v>803</v>
      </c>
      <c r="B804" t="s">
        <v>60</v>
      </c>
      <c r="C804">
        <v>10.76</v>
      </c>
      <c r="D804">
        <v>1303.674358</v>
      </c>
      <c r="E804">
        <v>43553.087828000003</v>
      </c>
      <c r="F804" t="s">
        <v>279</v>
      </c>
      <c r="G804">
        <v>640</v>
      </c>
      <c r="H804" t="s">
        <v>208</v>
      </c>
      <c r="I804">
        <v>8</v>
      </c>
      <c r="J804">
        <v>90</v>
      </c>
      <c r="K804">
        <v>5</v>
      </c>
      <c r="L804" t="s">
        <v>82</v>
      </c>
      <c r="M804">
        <v>100</v>
      </c>
      <c r="N804" t="s">
        <v>2998</v>
      </c>
      <c r="O804" t="s">
        <v>2998</v>
      </c>
      <c r="P804">
        <v>3</v>
      </c>
      <c r="Q804" t="s">
        <v>98</v>
      </c>
      <c r="R804" t="s">
        <v>143</v>
      </c>
      <c r="S804">
        <v>77</v>
      </c>
      <c r="T804" t="s">
        <v>3006</v>
      </c>
      <c r="U804" t="s">
        <v>3047</v>
      </c>
      <c r="V804" t="s">
        <v>3008</v>
      </c>
      <c r="W804">
        <v>10.7622</v>
      </c>
    </row>
    <row r="805" spans="1:23" x14ac:dyDescent="0.25">
      <c r="A805">
        <v>804</v>
      </c>
      <c r="B805" t="s">
        <v>60</v>
      </c>
      <c r="C805">
        <v>30.68</v>
      </c>
      <c r="D805">
        <v>2820.3367539999999</v>
      </c>
      <c r="E805">
        <v>124175.815189</v>
      </c>
      <c r="F805" t="s">
        <v>239</v>
      </c>
      <c r="G805">
        <v>640</v>
      </c>
      <c r="H805" t="s">
        <v>66</v>
      </c>
      <c r="I805">
        <v>10</v>
      </c>
      <c r="J805">
        <v>90</v>
      </c>
      <c r="K805">
        <v>5</v>
      </c>
      <c r="L805" t="s">
        <v>67</v>
      </c>
      <c r="M805">
        <v>100</v>
      </c>
      <c r="N805" t="s">
        <v>2998</v>
      </c>
      <c r="O805" t="s">
        <v>2998</v>
      </c>
      <c r="P805">
        <v>3</v>
      </c>
      <c r="Q805" t="s">
        <v>68</v>
      </c>
      <c r="R805" t="s">
        <v>69</v>
      </c>
      <c r="S805">
        <v>8</v>
      </c>
      <c r="T805" t="s">
        <v>2999</v>
      </c>
      <c r="U805" t="s">
        <v>3033</v>
      </c>
      <c r="V805" t="s">
        <v>3001</v>
      </c>
      <c r="W805">
        <v>30.68451</v>
      </c>
    </row>
    <row r="806" spans="1:23" x14ac:dyDescent="0.25">
      <c r="A806">
        <v>805</v>
      </c>
      <c r="B806" t="s">
        <v>60</v>
      </c>
      <c r="C806">
        <v>12.9</v>
      </c>
      <c r="D806">
        <v>1715.715827</v>
      </c>
      <c r="E806">
        <v>52221.839934000003</v>
      </c>
      <c r="F806" t="s">
        <v>636</v>
      </c>
      <c r="G806">
        <v>640</v>
      </c>
      <c r="H806" t="s">
        <v>66</v>
      </c>
      <c r="I806">
        <v>10</v>
      </c>
      <c r="J806">
        <v>75</v>
      </c>
      <c r="K806">
        <v>5</v>
      </c>
      <c r="L806" t="s">
        <v>91</v>
      </c>
      <c r="M806">
        <v>100</v>
      </c>
      <c r="N806" t="s">
        <v>2998</v>
      </c>
      <c r="O806" t="s">
        <v>2998</v>
      </c>
      <c r="P806">
        <v>3</v>
      </c>
      <c r="Q806" t="s">
        <v>92</v>
      </c>
      <c r="R806" t="s">
        <v>637</v>
      </c>
      <c r="S806">
        <v>6</v>
      </c>
      <c r="T806" t="s">
        <v>2999</v>
      </c>
      <c r="U806" t="s">
        <v>3024</v>
      </c>
      <c r="V806" t="s">
        <v>3001</v>
      </c>
      <c r="W806">
        <v>12.904299999999999</v>
      </c>
    </row>
    <row r="807" spans="1:23" x14ac:dyDescent="0.25">
      <c r="A807">
        <v>806</v>
      </c>
      <c r="B807" t="s">
        <v>60</v>
      </c>
      <c r="C807">
        <v>15.29</v>
      </c>
      <c r="D807">
        <v>2041.63733</v>
      </c>
      <c r="E807">
        <v>61856.236770000003</v>
      </c>
      <c r="F807" t="s">
        <v>239</v>
      </c>
      <c r="G807">
        <v>640</v>
      </c>
      <c r="H807" t="s">
        <v>97</v>
      </c>
      <c r="I807">
        <v>10</v>
      </c>
      <c r="J807">
        <v>80</v>
      </c>
      <c r="K807">
        <v>4</v>
      </c>
      <c r="L807" t="s">
        <v>67</v>
      </c>
      <c r="M807">
        <v>100</v>
      </c>
      <c r="N807" t="s">
        <v>2998</v>
      </c>
      <c r="O807" t="s">
        <v>2998</v>
      </c>
      <c r="P807">
        <v>3</v>
      </c>
      <c r="Q807" t="s">
        <v>68</v>
      </c>
      <c r="R807" t="s">
        <v>69</v>
      </c>
      <c r="S807">
        <v>8</v>
      </c>
      <c r="T807" t="s">
        <v>3002</v>
      </c>
      <c r="U807" t="s">
        <v>3033</v>
      </c>
      <c r="V807" t="s">
        <v>3004</v>
      </c>
      <c r="W807">
        <v>15.28501</v>
      </c>
    </row>
    <row r="808" spans="1:23" x14ac:dyDescent="0.25">
      <c r="A808">
        <v>807</v>
      </c>
      <c r="B808" t="s">
        <v>60</v>
      </c>
      <c r="C808">
        <v>1.52</v>
      </c>
      <c r="D808">
        <v>332.30901599999999</v>
      </c>
      <c r="E808">
        <v>3494.7327100000002</v>
      </c>
      <c r="F808" t="s">
        <v>514</v>
      </c>
      <c r="G808">
        <v>640</v>
      </c>
      <c r="H808" t="s">
        <v>530</v>
      </c>
      <c r="I808">
        <v>10</v>
      </c>
      <c r="J808">
        <v>70</v>
      </c>
      <c r="K808">
        <v>6</v>
      </c>
      <c r="L808" t="s">
        <v>82</v>
      </c>
      <c r="M808">
        <v>100</v>
      </c>
      <c r="N808" t="s">
        <v>2998</v>
      </c>
      <c r="O808" t="s">
        <v>2998</v>
      </c>
      <c r="P808">
        <v>4</v>
      </c>
      <c r="Q808" t="s">
        <v>227</v>
      </c>
      <c r="R808" t="s">
        <v>69</v>
      </c>
      <c r="S808">
        <v>77</v>
      </c>
      <c r="T808" t="s">
        <v>3021</v>
      </c>
      <c r="U808" t="s">
        <v>3022</v>
      </c>
      <c r="V808" t="s">
        <v>3026</v>
      </c>
      <c r="W808">
        <v>0.86356699999999997</v>
      </c>
    </row>
    <row r="809" spans="1:23" x14ac:dyDescent="0.25">
      <c r="A809">
        <v>808</v>
      </c>
      <c r="B809" t="s">
        <v>60</v>
      </c>
      <c r="C809">
        <v>12.1</v>
      </c>
      <c r="D809">
        <v>1985.7211589999999</v>
      </c>
      <c r="E809">
        <v>48959.765725999998</v>
      </c>
      <c r="F809" t="s">
        <v>270</v>
      </c>
      <c r="G809">
        <v>640</v>
      </c>
      <c r="H809" t="s">
        <v>208</v>
      </c>
      <c r="I809">
        <v>10</v>
      </c>
      <c r="J809">
        <v>10</v>
      </c>
      <c r="K809">
        <v>5</v>
      </c>
      <c r="L809" t="s">
        <v>91</v>
      </c>
      <c r="M809">
        <v>100</v>
      </c>
      <c r="N809" t="s">
        <v>2998</v>
      </c>
      <c r="O809" t="s">
        <v>2998</v>
      </c>
      <c r="P809">
        <v>1</v>
      </c>
      <c r="Q809" t="s">
        <v>92</v>
      </c>
      <c r="R809" t="s">
        <v>234</v>
      </c>
      <c r="S809">
        <v>6</v>
      </c>
      <c r="T809" t="s">
        <v>3006</v>
      </c>
      <c r="U809" t="s">
        <v>3009</v>
      </c>
      <c r="V809" t="s">
        <v>3008</v>
      </c>
      <c r="W809">
        <v>12.09822</v>
      </c>
    </row>
    <row r="810" spans="1:23" x14ac:dyDescent="0.25">
      <c r="A810">
        <v>809</v>
      </c>
      <c r="B810" t="s">
        <v>60</v>
      </c>
      <c r="C810">
        <v>33.47</v>
      </c>
      <c r="D810">
        <v>2229.561964</v>
      </c>
      <c r="E810">
        <v>135466.73767500001</v>
      </c>
      <c r="F810" t="s">
        <v>96</v>
      </c>
      <c r="G810">
        <v>640</v>
      </c>
      <c r="H810" t="s">
        <v>136</v>
      </c>
      <c r="I810">
        <v>2</v>
      </c>
      <c r="J810">
        <v>38</v>
      </c>
      <c r="K810" t="s">
        <v>2976</v>
      </c>
      <c r="L810" t="s">
        <v>82</v>
      </c>
      <c r="M810">
        <v>100</v>
      </c>
      <c r="N810" t="s">
        <v>2998</v>
      </c>
      <c r="O810" t="s">
        <v>2998</v>
      </c>
      <c r="P810">
        <v>4</v>
      </c>
      <c r="Q810" t="s">
        <v>98</v>
      </c>
      <c r="R810" t="s">
        <v>69</v>
      </c>
      <c r="S810">
        <v>88</v>
      </c>
      <c r="T810" t="s">
        <v>3014</v>
      </c>
      <c r="U810" t="s">
        <v>3003</v>
      </c>
      <c r="V810" t="s">
        <v>3004</v>
      </c>
      <c r="W810">
        <v>33.474559999999997</v>
      </c>
    </row>
    <row r="811" spans="1:23" x14ac:dyDescent="0.25">
      <c r="A811">
        <v>810</v>
      </c>
      <c r="B811" t="s">
        <v>60</v>
      </c>
      <c r="C811">
        <v>0.67</v>
      </c>
      <c r="D811">
        <v>407.76973800000002</v>
      </c>
      <c r="E811">
        <v>2710.2580779999998</v>
      </c>
      <c r="F811" t="s">
        <v>199</v>
      </c>
      <c r="G811">
        <v>639</v>
      </c>
      <c r="H811" t="s">
        <v>199</v>
      </c>
      <c r="I811">
        <v>99</v>
      </c>
      <c r="J811">
        <v>0</v>
      </c>
      <c r="K811" t="s">
        <v>2976</v>
      </c>
      <c r="L811" t="s">
        <v>171</v>
      </c>
      <c r="M811" t="s">
        <v>2998</v>
      </c>
      <c r="N811" t="s">
        <v>2998</v>
      </c>
      <c r="O811" t="s">
        <v>2998</v>
      </c>
      <c r="P811" t="s">
        <v>2998</v>
      </c>
      <c r="Q811" t="s">
        <v>157</v>
      </c>
      <c r="R811" t="s">
        <v>200</v>
      </c>
      <c r="S811" t="s">
        <v>2998</v>
      </c>
      <c r="T811" t="s">
        <v>3054</v>
      </c>
      <c r="U811" t="s">
        <v>3055</v>
      </c>
      <c r="V811" t="s">
        <v>3018</v>
      </c>
      <c r="W811">
        <v>0.66971899999999995</v>
      </c>
    </row>
    <row r="812" spans="1:23" x14ac:dyDescent="0.25">
      <c r="A812">
        <v>811</v>
      </c>
      <c r="B812" t="s">
        <v>60</v>
      </c>
      <c r="C812">
        <v>4.5599999999999996</v>
      </c>
      <c r="D812">
        <v>717.960374</v>
      </c>
      <c r="E812">
        <v>18442.22697</v>
      </c>
      <c r="F812" t="s">
        <v>96</v>
      </c>
      <c r="G812">
        <v>640</v>
      </c>
      <c r="H812" t="s">
        <v>97</v>
      </c>
      <c r="I812">
        <v>141</v>
      </c>
      <c r="J812">
        <v>75</v>
      </c>
      <c r="K812">
        <v>4</v>
      </c>
      <c r="L812" t="s">
        <v>82</v>
      </c>
      <c r="M812">
        <v>95</v>
      </c>
      <c r="N812" t="s">
        <v>2998</v>
      </c>
      <c r="O812" t="s">
        <v>2998</v>
      </c>
      <c r="P812">
        <v>4</v>
      </c>
      <c r="Q812" t="s">
        <v>105</v>
      </c>
      <c r="R812" t="s">
        <v>69</v>
      </c>
      <c r="S812">
        <v>10</v>
      </c>
      <c r="T812" t="s">
        <v>3002</v>
      </c>
      <c r="U812" t="s">
        <v>3003</v>
      </c>
      <c r="V812" t="s">
        <v>3004</v>
      </c>
      <c r="W812">
        <v>4.5571739999999998</v>
      </c>
    </row>
    <row r="813" spans="1:23" x14ac:dyDescent="0.25">
      <c r="A813">
        <v>812</v>
      </c>
      <c r="B813" t="s">
        <v>60</v>
      </c>
      <c r="C813">
        <v>4.72</v>
      </c>
      <c r="D813">
        <v>1015.459403</v>
      </c>
      <c r="E813">
        <v>19092.752650999999</v>
      </c>
      <c r="F813" t="s">
        <v>120</v>
      </c>
      <c r="G813">
        <v>640</v>
      </c>
      <c r="H813" t="s">
        <v>97</v>
      </c>
      <c r="I813">
        <v>161</v>
      </c>
      <c r="J813">
        <v>93</v>
      </c>
      <c r="K813">
        <v>4</v>
      </c>
      <c r="L813" t="s">
        <v>91</v>
      </c>
      <c r="M813">
        <v>95</v>
      </c>
      <c r="N813" t="s">
        <v>2998</v>
      </c>
      <c r="O813" t="s">
        <v>2998</v>
      </c>
      <c r="P813">
        <v>4</v>
      </c>
      <c r="Q813" t="s">
        <v>83</v>
      </c>
      <c r="R813" t="s">
        <v>69</v>
      </c>
      <c r="S813">
        <v>4</v>
      </c>
      <c r="T813" t="s">
        <v>3002</v>
      </c>
      <c r="U813" t="s">
        <v>3013</v>
      </c>
      <c r="V813" t="s">
        <v>3004</v>
      </c>
      <c r="W813">
        <v>4.7179219999999997</v>
      </c>
    </row>
    <row r="814" spans="1:23" x14ac:dyDescent="0.25">
      <c r="A814">
        <v>813</v>
      </c>
      <c r="B814" t="s">
        <v>60</v>
      </c>
      <c r="C814">
        <v>11.97</v>
      </c>
      <c r="D814">
        <v>2131.5579539999999</v>
      </c>
      <c r="E814">
        <v>48426.964535999999</v>
      </c>
      <c r="F814" t="s">
        <v>636</v>
      </c>
      <c r="G814">
        <v>640</v>
      </c>
      <c r="H814" t="s">
        <v>66</v>
      </c>
      <c r="I814">
        <v>10</v>
      </c>
      <c r="J814">
        <v>72</v>
      </c>
      <c r="K814">
        <v>5</v>
      </c>
      <c r="L814" t="s">
        <v>67</v>
      </c>
      <c r="M814">
        <v>100</v>
      </c>
      <c r="N814" t="s">
        <v>2998</v>
      </c>
      <c r="O814" t="s">
        <v>2998</v>
      </c>
      <c r="P814">
        <v>3</v>
      </c>
      <c r="Q814" t="s">
        <v>68</v>
      </c>
      <c r="R814" t="s">
        <v>637</v>
      </c>
      <c r="S814">
        <v>8</v>
      </c>
      <c r="T814" t="s">
        <v>2999</v>
      </c>
      <c r="U814" t="s">
        <v>3024</v>
      </c>
      <c r="V814" t="s">
        <v>3001</v>
      </c>
      <c r="W814">
        <v>11.966559999999999</v>
      </c>
    </row>
    <row r="815" spans="1:23" x14ac:dyDescent="0.25">
      <c r="A815">
        <v>814</v>
      </c>
      <c r="B815" t="s">
        <v>60</v>
      </c>
      <c r="C815">
        <v>0.74</v>
      </c>
      <c r="D815">
        <v>303.99263400000001</v>
      </c>
      <c r="E815">
        <v>2987.2655540000001</v>
      </c>
      <c r="F815" t="s">
        <v>308</v>
      </c>
      <c r="G815">
        <v>640</v>
      </c>
      <c r="H815" t="s">
        <v>155</v>
      </c>
      <c r="I815">
        <v>101</v>
      </c>
      <c r="J815">
        <v>1</v>
      </c>
      <c r="K815" t="s">
        <v>2976</v>
      </c>
      <c r="L815" t="s">
        <v>156</v>
      </c>
      <c r="M815">
        <v>90</v>
      </c>
      <c r="N815" t="s">
        <v>2998</v>
      </c>
      <c r="O815" t="s">
        <v>2998</v>
      </c>
      <c r="P815">
        <v>2</v>
      </c>
      <c r="Q815" t="s">
        <v>157</v>
      </c>
      <c r="R815" t="s">
        <v>309</v>
      </c>
      <c r="S815">
        <v>8</v>
      </c>
      <c r="T815" t="s">
        <v>3019</v>
      </c>
      <c r="U815" t="s">
        <v>3020</v>
      </c>
      <c r="V815" t="s">
        <v>3018</v>
      </c>
      <c r="W815">
        <v>0.73816899999999996</v>
      </c>
    </row>
    <row r="816" spans="1:23" x14ac:dyDescent="0.25">
      <c r="A816">
        <v>815</v>
      </c>
      <c r="B816" t="s">
        <v>60</v>
      </c>
      <c r="C816">
        <v>5.32</v>
      </c>
      <c r="D816">
        <v>722.47898899999996</v>
      </c>
      <c r="E816">
        <v>21540.441423</v>
      </c>
      <c r="F816" t="s">
        <v>279</v>
      </c>
      <c r="G816">
        <v>640</v>
      </c>
      <c r="H816" t="s">
        <v>208</v>
      </c>
      <c r="I816">
        <v>102</v>
      </c>
      <c r="J816">
        <v>68</v>
      </c>
      <c r="K816">
        <v>5</v>
      </c>
      <c r="L816" t="s">
        <v>67</v>
      </c>
      <c r="M816">
        <v>95</v>
      </c>
      <c r="N816" t="s">
        <v>2998</v>
      </c>
      <c r="O816" t="s">
        <v>2998</v>
      </c>
      <c r="P816">
        <v>3</v>
      </c>
      <c r="Q816" t="s">
        <v>68</v>
      </c>
      <c r="R816" t="s">
        <v>143</v>
      </c>
      <c r="S816">
        <v>8</v>
      </c>
      <c r="T816" t="s">
        <v>3006</v>
      </c>
      <c r="U816" t="s">
        <v>3047</v>
      </c>
      <c r="V816" t="s">
        <v>3008</v>
      </c>
      <c r="W816">
        <v>5.3227589999999996</v>
      </c>
    </row>
    <row r="817" spans="1:23" x14ac:dyDescent="0.25">
      <c r="A817">
        <v>816</v>
      </c>
      <c r="B817" t="s">
        <v>60</v>
      </c>
      <c r="C817">
        <v>4.3499999999999996</v>
      </c>
      <c r="D817">
        <v>620.70895700000005</v>
      </c>
      <c r="E817">
        <v>17583.222774000002</v>
      </c>
      <c r="F817" t="s">
        <v>270</v>
      </c>
      <c r="G817">
        <v>640</v>
      </c>
      <c r="H817" t="s">
        <v>208</v>
      </c>
      <c r="I817">
        <v>10</v>
      </c>
      <c r="J817">
        <v>80</v>
      </c>
      <c r="K817">
        <v>5</v>
      </c>
      <c r="L817" t="s">
        <v>91</v>
      </c>
      <c r="M817">
        <v>100</v>
      </c>
      <c r="N817" t="s">
        <v>2998</v>
      </c>
      <c r="O817" t="s">
        <v>2998</v>
      </c>
      <c r="P817">
        <v>1</v>
      </c>
      <c r="Q817" t="s">
        <v>92</v>
      </c>
      <c r="R817" t="s">
        <v>234</v>
      </c>
      <c r="S817">
        <v>6</v>
      </c>
      <c r="T817" t="s">
        <v>3006</v>
      </c>
      <c r="U817" t="s">
        <v>3009</v>
      </c>
      <c r="V817" t="s">
        <v>3008</v>
      </c>
      <c r="W817">
        <v>4.3449090000000004</v>
      </c>
    </row>
    <row r="818" spans="1:23" x14ac:dyDescent="0.25">
      <c r="A818">
        <v>817</v>
      </c>
      <c r="B818" t="s">
        <v>60</v>
      </c>
      <c r="C818">
        <v>43.7</v>
      </c>
      <c r="D818">
        <v>6936.2788360000004</v>
      </c>
      <c r="E818">
        <v>176854.160622</v>
      </c>
      <c r="F818" t="s">
        <v>279</v>
      </c>
      <c r="G818">
        <v>640</v>
      </c>
      <c r="H818" t="s">
        <v>208</v>
      </c>
      <c r="I818">
        <v>10</v>
      </c>
      <c r="J818">
        <v>38</v>
      </c>
      <c r="K818">
        <v>5</v>
      </c>
      <c r="L818" t="s">
        <v>67</v>
      </c>
      <c r="M818">
        <v>100</v>
      </c>
      <c r="N818" t="s">
        <v>2998</v>
      </c>
      <c r="O818" t="s">
        <v>2998</v>
      </c>
      <c r="P818">
        <v>3</v>
      </c>
      <c r="Q818" t="s">
        <v>68</v>
      </c>
      <c r="R818" t="s">
        <v>143</v>
      </c>
      <c r="S818">
        <v>8</v>
      </c>
      <c r="T818" t="s">
        <v>3006</v>
      </c>
      <c r="U818" t="s">
        <v>3047</v>
      </c>
      <c r="V818" t="s">
        <v>3008</v>
      </c>
      <c r="W818">
        <v>43.701610000000002</v>
      </c>
    </row>
    <row r="819" spans="1:23" x14ac:dyDescent="0.25">
      <c r="A819">
        <v>818</v>
      </c>
      <c r="B819" t="s">
        <v>60</v>
      </c>
      <c r="C819">
        <v>24.94</v>
      </c>
      <c r="D819">
        <v>3565.474577</v>
      </c>
      <c r="E819">
        <v>100912.387903</v>
      </c>
      <c r="F819" t="s">
        <v>90</v>
      </c>
      <c r="G819">
        <v>640</v>
      </c>
      <c r="H819" t="s">
        <v>66</v>
      </c>
      <c r="I819">
        <v>10</v>
      </c>
      <c r="J819">
        <v>62</v>
      </c>
      <c r="K819">
        <v>6</v>
      </c>
      <c r="L819" t="s">
        <v>91</v>
      </c>
      <c r="M819">
        <v>100</v>
      </c>
      <c r="N819" t="s">
        <v>2998</v>
      </c>
      <c r="O819" t="s">
        <v>2998</v>
      </c>
      <c r="P819">
        <v>3</v>
      </c>
      <c r="Q819" t="s">
        <v>92</v>
      </c>
      <c r="R819" t="s">
        <v>69</v>
      </c>
      <c r="S819">
        <v>6</v>
      </c>
      <c r="T819" t="s">
        <v>2999</v>
      </c>
      <c r="U819" t="s">
        <v>3010</v>
      </c>
      <c r="V819" t="s">
        <v>3001</v>
      </c>
      <c r="W819">
        <v>24.93599</v>
      </c>
    </row>
    <row r="820" spans="1:23" x14ac:dyDescent="0.25">
      <c r="A820">
        <v>819</v>
      </c>
      <c r="B820" t="s">
        <v>60</v>
      </c>
      <c r="C820">
        <v>14.15</v>
      </c>
      <c r="D820">
        <v>2147.107544</v>
      </c>
      <c r="E820">
        <v>57281.979225000003</v>
      </c>
      <c r="F820" t="s">
        <v>65</v>
      </c>
      <c r="G820">
        <v>640</v>
      </c>
      <c r="H820" t="s">
        <v>66</v>
      </c>
      <c r="I820">
        <v>10</v>
      </c>
      <c r="J820">
        <v>83</v>
      </c>
      <c r="K820">
        <v>5</v>
      </c>
      <c r="L820" t="s">
        <v>67</v>
      </c>
      <c r="M820">
        <v>98</v>
      </c>
      <c r="N820" t="s">
        <v>2998</v>
      </c>
      <c r="O820" t="s">
        <v>2998</v>
      </c>
      <c r="P820">
        <v>3</v>
      </c>
      <c r="Q820" t="s">
        <v>68</v>
      </c>
      <c r="R820" t="s">
        <v>69</v>
      </c>
      <c r="S820">
        <v>8</v>
      </c>
      <c r="T820" t="s">
        <v>2999</v>
      </c>
      <c r="U820" t="s">
        <v>3048</v>
      </c>
      <c r="V820" t="s">
        <v>3001</v>
      </c>
      <c r="W820">
        <v>14.15469</v>
      </c>
    </row>
    <row r="821" spans="1:23" x14ac:dyDescent="0.25">
      <c r="A821">
        <v>820</v>
      </c>
      <c r="B821" t="s">
        <v>60</v>
      </c>
      <c r="C821">
        <v>3.32</v>
      </c>
      <c r="D821">
        <v>520.87697300000002</v>
      </c>
      <c r="E821">
        <v>13426.540573</v>
      </c>
      <c r="F821" t="s">
        <v>181</v>
      </c>
      <c r="G821">
        <v>640</v>
      </c>
      <c r="H821" t="s">
        <v>155</v>
      </c>
      <c r="I821">
        <v>1</v>
      </c>
      <c r="J821">
        <v>1</v>
      </c>
      <c r="K821" t="s">
        <v>2976</v>
      </c>
      <c r="L821" t="s">
        <v>156</v>
      </c>
      <c r="M821">
        <v>100</v>
      </c>
      <c r="N821" t="s">
        <v>2998</v>
      </c>
      <c r="O821" t="s">
        <v>2998</v>
      </c>
      <c r="P821">
        <v>2</v>
      </c>
      <c r="Q821" t="s">
        <v>157</v>
      </c>
      <c r="R821" t="s">
        <v>182</v>
      </c>
      <c r="S821">
        <v>8</v>
      </c>
      <c r="T821" t="s">
        <v>3019</v>
      </c>
      <c r="U821" t="s">
        <v>3027</v>
      </c>
      <c r="V821" t="s">
        <v>3018</v>
      </c>
      <c r="W821">
        <v>3.3177699999999999</v>
      </c>
    </row>
    <row r="822" spans="1:23" x14ac:dyDescent="0.25">
      <c r="A822">
        <v>821</v>
      </c>
      <c r="B822" t="s">
        <v>60</v>
      </c>
      <c r="C822">
        <v>3.71</v>
      </c>
      <c r="D822">
        <v>704.50255100000004</v>
      </c>
      <c r="E822">
        <v>14990.292025999999</v>
      </c>
      <c r="F822" t="s">
        <v>242</v>
      </c>
      <c r="G822">
        <v>640</v>
      </c>
      <c r="H822" t="s">
        <v>208</v>
      </c>
      <c r="I822">
        <v>2</v>
      </c>
      <c r="J822">
        <v>25</v>
      </c>
      <c r="K822">
        <v>7</v>
      </c>
      <c r="L822" t="s">
        <v>82</v>
      </c>
      <c r="M822">
        <v>100</v>
      </c>
      <c r="N822" t="s">
        <v>2998</v>
      </c>
      <c r="O822" t="s">
        <v>2998</v>
      </c>
      <c r="P822">
        <v>1</v>
      </c>
      <c r="Q822" t="s">
        <v>105</v>
      </c>
      <c r="R822" t="s">
        <v>234</v>
      </c>
      <c r="S822">
        <v>10</v>
      </c>
      <c r="T822" t="s">
        <v>3006</v>
      </c>
      <c r="U822" t="s">
        <v>3007</v>
      </c>
      <c r="V822" t="s">
        <v>3008</v>
      </c>
      <c r="W822">
        <v>3.7041819999999999</v>
      </c>
    </row>
    <row r="823" spans="1:23" x14ac:dyDescent="0.25">
      <c r="A823">
        <v>822</v>
      </c>
      <c r="B823" t="s">
        <v>60</v>
      </c>
      <c r="C823">
        <v>2.54</v>
      </c>
      <c r="D823">
        <v>537.33818699999995</v>
      </c>
      <c r="E823">
        <v>10296.738184</v>
      </c>
      <c r="F823" t="s">
        <v>279</v>
      </c>
      <c r="G823">
        <v>640</v>
      </c>
      <c r="H823" t="s">
        <v>208</v>
      </c>
      <c r="I823">
        <v>10</v>
      </c>
      <c r="J823">
        <v>68</v>
      </c>
      <c r="K823">
        <v>5</v>
      </c>
      <c r="L823" t="s">
        <v>67</v>
      </c>
      <c r="M823">
        <v>100</v>
      </c>
      <c r="N823" t="s">
        <v>2998</v>
      </c>
      <c r="O823" t="s">
        <v>2998</v>
      </c>
      <c r="P823">
        <v>3</v>
      </c>
      <c r="Q823" t="s">
        <v>68</v>
      </c>
      <c r="R823" t="s">
        <v>143</v>
      </c>
      <c r="S823">
        <v>8</v>
      </c>
      <c r="T823" t="s">
        <v>3006</v>
      </c>
      <c r="U823" t="s">
        <v>3047</v>
      </c>
      <c r="V823" t="s">
        <v>3008</v>
      </c>
      <c r="W823">
        <v>2.5443790000000002</v>
      </c>
    </row>
    <row r="824" spans="1:23" x14ac:dyDescent="0.25">
      <c r="A824">
        <v>823</v>
      </c>
      <c r="B824" t="s">
        <v>60</v>
      </c>
      <c r="C824">
        <v>6.15</v>
      </c>
      <c r="D824">
        <v>817.46626700000002</v>
      </c>
      <c r="E824">
        <v>24850.760206999999</v>
      </c>
      <c r="F824" t="s">
        <v>65</v>
      </c>
      <c r="G824">
        <v>640</v>
      </c>
      <c r="H824" t="s">
        <v>66</v>
      </c>
      <c r="I824">
        <v>10</v>
      </c>
      <c r="J824">
        <v>85</v>
      </c>
      <c r="K824">
        <v>5</v>
      </c>
      <c r="L824" t="s">
        <v>82</v>
      </c>
      <c r="M824">
        <v>95</v>
      </c>
      <c r="N824" t="s">
        <v>2998</v>
      </c>
      <c r="O824" t="s">
        <v>2998</v>
      </c>
      <c r="P824">
        <v>3</v>
      </c>
      <c r="Q824" t="s">
        <v>105</v>
      </c>
      <c r="R824" t="s">
        <v>69</v>
      </c>
      <c r="S824">
        <v>10</v>
      </c>
      <c r="T824" t="s">
        <v>2999</v>
      </c>
      <c r="U824" t="s">
        <v>3048</v>
      </c>
      <c r="V824" t="s">
        <v>3001</v>
      </c>
      <c r="W824">
        <v>6.1407569999999998</v>
      </c>
    </row>
    <row r="825" spans="1:23" x14ac:dyDescent="0.25">
      <c r="A825">
        <v>824</v>
      </c>
      <c r="B825" t="s">
        <v>60</v>
      </c>
      <c r="C825">
        <v>1.69</v>
      </c>
      <c r="D825">
        <v>523.15797199999997</v>
      </c>
      <c r="E825">
        <v>6857.4897220000003</v>
      </c>
      <c r="F825" t="s">
        <v>120</v>
      </c>
      <c r="G825">
        <v>640</v>
      </c>
      <c r="H825" t="s">
        <v>176</v>
      </c>
      <c r="I825">
        <v>184</v>
      </c>
      <c r="J825">
        <v>3</v>
      </c>
      <c r="K825" t="s">
        <v>2976</v>
      </c>
      <c r="L825" t="s">
        <v>156</v>
      </c>
      <c r="M825">
        <v>95</v>
      </c>
      <c r="N825" t="s">
        <v>2998</v>
      </c>
      <c r="O825" t="s">
        <v>2998</v>
      </c>
      <c r="P825">
        <v>4</v>
      </c>
      <c r="Q825" t="s">
        <v>227</v>
      </c>
      <c r="R825" t="s">
        <v>69</v>
      </c>
      <c r="S825">
        <v>4</v>
      </c>
      <c r="T825" t="s">
        <v>3023</v>
      </c>
      <c r="U825" t="s">
        <v>3013</v>
      </c>
      <c r="V825" t="s">
        <v>3018</v>
      </c>
      <c r="W825">
        <v>1.694523</v>
      </c>
    </row>
    <row r="826" spans="1:23" x14ac:dyDescent="0.25">
      <c r="A826">
        <v>825</v>
      </c>
      <c r="B826" t="s">
        <v>60</v>
      </c>
      <c r="C826">
        <v>1.61</v>
      </c>
      <c r="D826">
        <v>444.68527599999999</v>
      </c>
      <c r="E826">
        <v>6528.8934730000001</v>
      </c>
      <c r="F826" t="s">
        <v>279</v>
      </c>
      <c r="G826">
        <v>640</v>
      </c>
      <c r="H826" t="s">
        <v>208</v>
      </c>
      <c r="I826">
        <v>10</v>
      </c>
      <c r="J826">
        <v>35</v>
      </c>
      <c r="K826">
        <v>5</v>
      </c>
      <c r="L826" t="s">
        <v>67</v>
      </c>
      <c r="M826">
        <v>100</v>
      </c>
      <c r="N826" t="s">
        <v>2998</v>
      </c>
      <c r="O826" t="s">
        <v>2998</v>
      </c>
      <c r="P826">
        <v>3</v>
      </c>
      <c r="Q826" t="s">
        <v>68</v>
      </c>
      <c r="R826" t="s">
        <v>143</v>
      </c>
      <c r="S826">
        <v>8</v>
      </c>
      <c r="T826" t="s">
        <v>3006</v>
      </c>
      <c r="U826" t="s">
        <v>3047</v>
      </c>
      <c r="V826" t="s">
        <v>3008</v>
      </c>
      <c r="W826">
        <v>1.6133249999999999</v>
      </c>
    </row>
    <row r="827" spans="1:23" x14ac:dyDescent="0.25">
      <c r="A827">
        <v>826</v>
      </c>
      <c r="B827" t="s">
        <v>60</v>
      </c>
      <c r="C827">
        <v>3.41</v>
      </c>
      <c r="D827">
        <v>674.17854299999999</v>
      </c>
      <c r="E827">
        <v>13785.070419</v>
      </c>
      <c r="F827" t="s">
        <v>270</v>
      </c>
      <c r="G827">
        <v>640</v>
      </c>
      <c r="H827" t="s">
        <v>208</v>
      </c>
      <c r="I827">
        <v>102</v>
      </c>
      <c r="J827">
        <v>20</v>
      </c>
      <c r="K827">
        <v>5</v>
      </c>
      <c r="L827" t="s">
        <v>91</v>
      </c>
      <c r="M827">
        <v>95</v>
      </c>
      <c r="N827" t="s">
        <v>2998</v>
      </c>
      <c r="O827" t="s">
        <v>2998</v>
      </c>
      <c r="P827">
        <v>1</v>
      </c>
      <c r="Q827" t="s">
        <v>92</v>
      </c>
      <c r="R827" t="s">
        <v>234</v>
      </c>
      <c r="S827">
        <v>6</v>
      </c>
      <c r="T827" t="s">
        <v>3006</v>
      </c>
      <c r="U827" t="s">
        <v>3009</v>
      </c>
      <c r="V827" t="s">
        <v>3008</v>
      </c>
      <c r="W827">
        <v>3.4063650000000001</v>
      </c>
    </row>
    <row r="828" spans="1:23" x14ac:dyDescent="0.25">
      <c r="A828">
        <v>827</v>
      </c>
      <c r="B828" t="s">
        <v>60</v>
      </c>
      <c r="C828">
        <v>6.72</v>
      </c>
      <c r="D828">
        <v>1082.9339560000001</v>
      </c>
      <c r="E828">
        <v>27203.888193999999</v>
      </c>
      <c r="F828" t="s">
        <v>270</v>
      </c>
      <c r="G828">
        <v>640</v>
      </c>
      <c r="H828" t="s">
        <v>148</v>
      </c>
      <c r="I828">
        <v>10</v>
      </c>
      <c r="J828">
        <v>40</v>
      </c>
      <c r="K828">
        <v>5</v>
      </c>
      <c r="L828" t="s">
        <v>82</v>
      </c>
      <c r="M828">
        <v>100</v>
      </c>
      <c r="N828" t="s">
        <v>2998</v>
      </c>
      <c r="O828" t="s">
        <v>2998</v>
      </c>
      <c r="P828">
        <v>1</v>
      </c>
      <c r="Q828" t="s">
        <v>105</v>
      </c>
      <c r="R828" t="s">
        <v>234</v>
      </c>
      <c r="S828">
        <v>10</v>
      </c>
      <c r="T828" t="s">
        <v>3040</v>
      </c>
      <c r="U828" t="s">
        <v>3009</v>
      </c>
      <c r="V828" t="s">
        <v>3042</v>
      </c>
      <c r="W828">
        <v>6.7222270000000002</v>
      </c>
    </row>
    <row r="829" spans="1:23" x14ac:dyDescent="0.25">
      <c r="A829">
        <v>828</v>
      </c>
      <c r="B829" t="s">
        <v>60</v>
      </c>
      <c r="C829">
        <v>13.33</v>
      </c>
      <c r="D829">
        <v>1610.9002439999999</v>
      </c>
      <c r="E829">
        <v>53926.274344999998</v>
      </c>
      <c r="F829" t="s">
        <v>163</v>
      </c>
      <c r="G829">
        <v>640</v>
      </c>
      <c r="H829" t="s">
        <v>164</v>
      </c>
      <c r="I829">
        <v>141</v>
      </c>
      <c r="J829">
        <v>3</v>
      </c>
      <c r="K829" t="s">
        <v>2976</v>
      </c>
      <c r="L829" t="s">
        <v>156</v>
      </c>
      <c r="M829">
        <v>98</v>
      </c>
      <c r="N829" t="s">
        <v>2998</v>
      </c>
      <c r="O829" t="s">
        <v>2998</v>
      </c>
      <c r="P829">
        <v>5</v>
      </c>
      <c r="Q829" t="s">
        <v>157</v>
      </c>
      <c r="R829" t="s">
        <v>165</v>
      </c>
      <c r="S829">
        <v>9</v>
      </c>
      <c r="T829" t="s">
        <v>3016</v>
      </c>
      <c r="U829" t="s">
        <v>3017</v>
      </c>
      <c r="V829" t="s">
        <v>3018</v>
      </c>
      <c r="W829">
        <v>13.325469999999999</v>
      </c>
    </row>
    <row r="830" spans="1:23" x14ac:dyDescent="0.25">
      <c r="A830">
        <v>829</v>
      </c>
      <c r="B830" t="s">
        <v>60</v>
      </c>
      <c r="C830">
        <v>1.02</v>
      </c>
      <c r="D830">
        <v>335.041428</v>
      </c>
      <c r="E830">
        <v>4114.3828819999999</v>
      </c>
      <c r="F830" t="s">
        <v>170</v>
      </c>
      <c r="G830">
        <v>640</v>
      </c>
      <c r="H830" t="s">
        <v>155</v>
      </c>
      <c r="I830">
        <v>101</v>
      </c>
      <c r="J830" t="s">
        <v>2998</v>
      </c>
      <c r="K830" t="s">
        <v>2976</v>
      </c>
      <c r="L830" t="s">
        <v>171</v>
      </c>
      <c r="M830">
        <v>90</v>
      </c>
      <c r="N830" t="s">
        <v>2998</v>
      </c>
      <c r="O830" t="s">
        <v>2998</v>
      </c>
      <c r="P830">
        <v>2</v>
      </c>
      <c r="Q830" t="s">
        <v>157</v>
      </c>
      <c r="R830" t="s">
        <v>172</v>
      </c>
      <c r="S830" t="s">
        <v>2998</v>
      </c>
      <c r="T830" t="s">
        <v>3019</v>
      </c>
      <c r="U830" t="s">
        <v>3044</v>
      </c>
      <c r="V830" t="s">
        <v>3018</v>
      </c>
      <c r="W830">
        <v>1.016686</v>
      </c>
    </row>
    <row r="831" spans="1:23" x14ac:dyDescent="0.25">
      <c r="A831">
        <v>830</v>
      </c>
      <c r="B831" t="s">
        <v>60</v>
      </c>
      <c r="C831">
        <v>7.53</v>
      </c>
      <c r="D831">
        <v>1301.6440520000001</v>
      </c>
      <c r="E831">
        <v>30455.821945</v>
      </c>
      <c r="F831" t="s">
        <v>120</v>
      </c>
      <c r="G831">
        <v>640</v>
      </c>
      <c r="H831" t="s">
        <v>97</v>
      </c>
      <c r="I831">
        <v>102</v>
      </c>
      <c r="J831">
        <v>70</v>
      </c>
      <c r="K831">
        <v>4</v>
      </c>
      <c r="L831" t="s">
        <v>91</v>
      </c>
      <c r="M831">
        <v>95</v>
      </c>
      <c r="N831" t="s">
        <v>2998</v>
      </c>
      <c r="O831" t="s">
        <v>2998</v>
      </c>
      <c r="P831">
        <v>4</v>
      </c>
      <c r="Q831" t="s">
        <v>92</v>
      </c>
      <c r="R831" t="s">
        <v>69</v>
      </c>
      <c r="S831">
        <v>6</v>
      </c>
      <c r="T831" t="s">
        <v>3002</v>
      </c>
      <c r="U831" t="s">
        <v>3013</v>
      </c>
      <c r="V831" t="s">
        <v>3004</v>
      </c>
      <c r="W831">
        <v>7.5257969999999998</v>
      </c>
    </row>
    <row r="832" spans="1:23" x14ac:dyDescent="0.25">
      <c r="A832">
        <v>831</v>
      </c>
      <c r="B832" t="s">
        <v>60</v>
      </c>
      <c r="C832">
        <v>5.66</v>
      </c>
      <c r="D832">
        <v>761.63747000000001</v>
      </c>
      <c r="E832">
        <v>22888.162118</v>
      </c>
      <c r="F832" t="s">
        <v>163</v>
      </c>
      <c r="G832">
        <v>640</v>
      </c>
      <c r="H832" t="s">
        <v>164</v>
      </c>
      <c r="I832">
        <v>141</v>
      </c>
      <c r="J832">
        <v>8</v>
      </c>
      <c r="K832" t="s">
        <v>2976</v>
      </c>
      <c r="L832" t="s">
        <v>156</v>
      </c>
      <c r="M832">
        <v>98</v>
      </c>
      <c r="N832" t="s">
        <v>2998</v>
      </c>
      <c r="O832" t="s">
        <v>2998</v>
      </c>
      <c r="P832">
        <v>5</v>
      </c>
      <c r="Q832" t="s">
        <v>157</v>
      </c>
      <c r="R832" t="s">
        <v>165</v>
      </c>
      <c r="S832">
        <v>9</v>
      </c>
      <c r="T832" t="s">
        <v>3016</v>
      </c>
      <c r="U832" t="s">
        <v>3017</v>
      </c>
      <c r="V832" t="s">
        <v>3018</v>
      </c>
      <c r="W832">
        <v>5.6557880000000003</v>
      </c>
    </row>
    <row r="833" spans="1:23" x14ac:dyDescent="0.25">
      <c r="A833">
        <v>832</v>
      </c>
      <c r="B833" t="s">
        <v>60</v>
      </c>
      <c r="C833">
        <v>7.69</v>
      </c>
      <c r="D833">
        <v>2161.7995110000002</v>
      </c>
      <c r="E833">
        <v>31135.448778000002</v>
      </c>
      <c r="F833" t="s">
        <v>308</v>
      </c>
      <c r="G833">
        <v>640</v>
      </c>
      <c r="H833" t="s">
        <v>155</v>
      </c>
      <c r="I833">
        <v>101</v>
      </c>
      <c r="J833">
        <v>1</v>
      </c>
      <c r="K833" t="s">
        <v>2976</v>
      </c>
      <c r="L833" t="s">
        <v>156</v>
      </c>
      <c r="M833">
        <v>90</v>
      </c>
      <c r="N833" t="s">
        <v>2998</v>
      </c>
      <c r="O833" t="s">
        <v>2998</v>
      </c>
      <c r="P833">
        <v>2</v>
      </c>
      <c r="Q833" t="s">
        <v>157</v>
      </c>
      <c r="R833" t="s">
        <v>309</v>
      </c>
      <c r="S833">
        <v>8</v>
      </c>
      <c r="T833" t="s">
        <v>3019</v>
      </c>
      <c r="U833" t="s">
        <v>3020</v>
      </c>
      <c r="V833" t="s">
        <v>3018</v>
      </c>
      <c r="W833">
        <v>7.6937369999999996</v>
      </c>
    </row>
    <row r="834" spans="1:23" x14ac:dyDescent="0.25">
      <c r="A834">
        <v>833</v>
      </c>
      <c r="B834" t="s">
        <v>60</v>
      </c>
      <c r="C834">
        <v>63.17</v>
      </c>
      <c r="D834">
        <v>2186.4870550000001</v>
      </c>
      <c r="E834">
        <v>255657.178121</v>
      </c>
      <c r="F834" t="s">
        <v>81</v>
      </c>
      <c r="G834">
        <v>640</v>
      </c>
      <c r="H834" t="s">
        <v>66</v>
      </c>
      <c r="I834">
        <v>183</v>
      </c>
      <c r="J834">
        <v>88</v>
      </c>
      <c r="K834">
        <v>5</v>
      </c>
      <c r="L834" t="s">
        <v>67</v>
      </c>
      <c r="M834">
        <v>95</v>
      </c>
      <c r="N834" t="s">
        <v>2998</v>
      </c>
      <c r="O834" t="s">
        <v>2998</v>
      </c>
      <c r="P834">
        <v>3</v>
      </c>
      <c r="Q834" t="s">
        <v>68</v>
      </c>
      <c r="R834" t="s">
        <v>84</v>
      </c>
      <c r="S834">
        <v>8</v>
      </c>
      <c r="T834" t="s">
        <v>2999</v>
      </c>
      <c r="U834" t="s">
        <v>3053</v>
      </c>
      <c r="V834" t="s">
        <v>3001</v>
      </c>
      <c r="W834">
        <v>63.174259999999997</v>
      </c>
    </row>
    <row r="835" spans="1:23" x14ac:dyDescent="0.25">
      <c r="A835">
        <v>834</v>
      </c>
      <c r="B835" t="s">
        <v>60</v>
      </c>
      <c r="C835">
        <v>8.6</v>
      </c>
      <c r="D835">
        <v>1301.498345</v>
      </c>
      <c r="E835">
        <v>34820.157480000002</v>
      </c>
      <c r="F835" t="s">
        <v>279</v>
      </c>
      <c r="G835">
        <v>640</v>
      </c>
      <c r="H835" t="s">
        <v>208</v>
      </c>
      <c r="I835">
        <v>183</v>
      </c>
      <c r="J835">
        <v>84</v>
      </c>
      <c r="K835">
        <v>5</v>
      </c>
      <c r="L835" t="s">
        <v>82</v>
      </c>
      <c r="M835">
        <v>95</v>
      </c>
      <c r="N835" t="s">
        <v>2998</v>
      </c>
      <c r="O835" t="s">
        <v>2998</v>
      </c>
      <c r="P835">
        <v>3</v>
      </c>
      <c r="Q835" t="s">
        <v>98</v>
      </c>
      <c r="R835" t="s">
        <v>143</v>
      </c>
      <c r="S835">
        <v>88</v>
      </c>
      <c r="T835" t="s">
        <v>3006</v>
      </c>
      <c r="U835" t="s">
        <v>3047</v>
      </c>
      <c r="V835" t="s">
        <v>3008</v>
      </c>
      <c r="W835">
        <v>8.6042480000000001</v>
      </c>
    </row>
    <row r="836" spans="1:23" x14ac:dyDescent="0.25">
      <c r="A836">
        <v>835</v>
      </c>
      <c r="B836" t="s">
        <v>60</v>
      </c>
      <c r="C836">
        <v>20.059999999999999</v>
      </c>
      <c r="D836">
        <v>1882.779231</v>
      </c>
      <c r="E836">
        <v>80978.677632000006</v>
      </c>
      <c r="F836" t="s">
        <v>239</v>
      </c>
      <c r="G836">
        <v>640</v>
      </c>
      <c r="H836" t="s">
        <v>66</v>
      </c>
      <c r="I836">
        <v>161</v>
      </c>
      <c r="J836">
        <v>92</v>
      </c>
      <c r="K836">
        <v>5</v>
      </c>
      <c r="L836" t="s">
        <v>67</v>
      </c>
      <c r="M836">
        <v>97</v>
      </c>
      <c r="N836" t="s">
        <v>2998</v>
      </c>
      <c r="O836" t="s">
        <v>2998</v>
      </c>
      <c r="P836">
        <v>3</v>
      </c>
      <c r="Q836" t="s">
        <v>68</v>
      </c>
      <c r="R836" t="s">
        <v>69</v>
      </c>
      <c r="S836">
        <v>8</v>
      </c>
      <c r="T836" t="s">
        <v>2999</v>
      </c>
      <c r="U836" t="s">
        <v>3033</v>
      </c>
      <c r="V836" t="s">
        <v>3001</v>
      </c>
      <c r="W836">
        <v>20.010269999999998</v>
      </c>
    </row>
    <row r="837" spans="1:23" x14ac:dyDescent="0.25">
      <c r="A837">
        <v>836</v>
      </c>
      <c r="B837" t="s">
        <v>60</v>
      </c>
      <c r="C837">
        <v>3.53</v>
      </c>
      <c r="D837">
        <v>689.61699699999997</v>
      </c>
      <c r="E837">
        <v>7792.4938140000004</v>
      </c>
      <c r="F837" t="s">
        <v>96</v>
      </c>
      <c r="G837">
        <v>640</v>
      </c>
      <c r="H837" t="s">
        <v>155</v>
      </c>
      <c r="I837">
        <v>101</v>
      </c>
      <c r="J837">
        <v>1</v>
      </c>
      <c r="K837" t="s">
        <v>2976</v>
      </c>
      <c r="L837" t="s">
        <v>156</v>
      </c>
      <c r="M837">
        <v>94</v>
      </c>
      <c r="N837" t="s">
        <v>2998</v>
      </c>
      <c r="O837" t="s">
        <v>2998</v>
      </c>
      <c r="P837">
        <v>4</v>
      </c>
      <c r="Q837" t="s">
        <v>227</v>
      </c>
      <c r="R837" t="s">
        <v>69</v>
      </c>
      <c r="S837">
        <v>6</v>
      </c>
      <c r="T837" t="s">
        <v>3019</v>
      </c>
      <c r="U837" t="s">
        <v>3003</v>
      </c>
      <c r="V837" t="s">
        <v>3018</v>
      </c>
      <c r="W837">
        <v>1.925567</v>
      </c>
    </row>
    <row r="838" spans="1:23" x14ac:dyDescent="0.25">
      <c r="A838">
        <v>837</v>
      </c>
      <c r="B838" t="s">
        <v>60</v>
      </c>
      <c r="C838">
        <v>8.66</v>
      </c>
      <c r="D838">
        <v>797.52797799999996</v>
      </c>
      <c r="E838">
        <v>35045.962444999997</v>
      </c>
      <c r="F838" t="s">
        <v>1777</v>
      </c>
      <c r="G838">
        <v>640</v>
      </c>
      <c r="H838" t="s">
        <v>66</v>
      </c>
      <c r="I838">
        <v>102</v>
      </c>
      <c r="J838">
        <v>30</v>
      </c>
      <c r="K838">
        <v>4</v>
      </c>
      <c r="L838" t="s">
        <v>91</v>
      </c>
      <c r="M838">
        <v>95</v>
      </c>
      <c r="N838" t="s">
        <v>2998</v>
      </c>
      <c r="O838" t="s">
        <v>2998</v>
      </c>
      <c r="P838">
        <v>3</v>
      </c>
      <c r="Q838" t="s">
        <v>68</v>
      </c>
      <c r="R838" t="s">
        <v>69</v>
      </c>
      <c r="S838">
        <v>9</v>
      </c>
      <c r="T838" t="s">
        <v>2999</v>
      </c>
      <c r="U838" t="s">
        <v>3060</v>
      </c>
      <c r="V838" t="s">
        <v>3001</v>
      </c>
      <c r="W838">
        <v>8.6600459999999995</v>
      </c>
    </row>
    <row r="839" spans="1:23" x14ac:dyDescent="0.25">
      <c r="A839">
        <v>838</v>
      </c>
      <c r="B839" t="s">
        <v>60</v>
      </c>
      <c r="C839">
        <v>1.67</v>
      </c>
      <c r="D839">
        <v>377.882071</v>
      </c>
      <c r="E839">
        <v>6757.0113439999996</v>
      </c>
      <c r="F839" t="s">
        <v>170</v>
      </c>
      <c r="G839">
        <v>640</v>
      </c>
      <c r="H839" t="s">
        <v>155</v>
      </c>
      <c r="I839">
        <v>101</v>
      </c>
      <c r="J839">
        <v>1</v>
      </c>
      <c r="K839" t="s">
        <v>2976</v>
      </c>
      <c r="L839" t="s">
        <v>156</v>
      </c>
      <c r="M839">
        <v>90</v>
      </c>
      <c r="N839" t="s">
        <v>2998</v>
      </c>
      <c r="O839" t="s">
        <v>2998</v>
      </c>
      <c r="P839">
        <v>2</v>
      </c>
      <c r="Q839" t="s">
        <v>157</v>
      </c>
      <c r="R839" t="s">
        <v>172</v>
      </c>
      <c r="S839">
        <v>77</v>
      </c>
      <c r="T839" t="s">
        <v>3019</v>
      </c>
      <c r="U839" t="s">
        <v>3044</v>
      </c>
      <c r="V839" t="s">
        <v>3018</v>
      </c>
      <c r="W839">
        <v>1.669694</v>
      </c>
    </row>
    <row r="840" spans="1:23" x14ac:dyDescent="0.25">
      <c r="A840">
        <v>839</v>
      </c>
      <c r="B840" t="s">
        <v>60</v>
      </c>
      <c r="C840">
        <v>4.58</v>
      </c>
      <c r="D840">
        <v>1406.638647</v>
      </c>
      <c r="E840">
        <v>18543.573074</v>
      </c>
      <c r="F840" t="s">
        <v>142</v>
      </c>
      <c r="G840">
        <v>640</v>
      </c>
      <c r="H840" t="s">
        <v>66</v>
      </c>
      <c r="I840">
        <v>183</v>
      </c>
      <c r="J840">
        <v>85</v>
      </c>
      <c r="K840" t="s">
        <v>2976</v>
      </c>
      <c r="L840" t="s">
        <v>82</v>
      </c>
      <c r="M840">
        <v>95</v>
      </c>
      <c r="N840" t="s">
        <v>2998</v>
      </c>
      <c r="O840" t="s">
        <v>2998</v>
      </c>
      <c r="P840">
        <v>3</v>
      </c>
      <c r="Q840" t="s">
        <v>98</v>
      </c>
      <c r="R840" t="s">
        <v>143</v>
      </c>
      <c r="S840">
        <v>88</v>
      </c>
      <c r="T840" t="s">
        <v>2999</v>
      </c>
      <c r="U840" t="s">
        <v>3000</v>
      </c>
      <c r="V840" t="s">
        <v>3001</v>
      </c>
      <c r="W840">
        <v>4.582217</v>
      </c>
    </row>
    <row r="841" spans="1:23" x14ac:dyDescent="0.25">
      <c r="A841">
        <v>840</v>
      </c>
      <c r="B841" t="s">
        <v>60</v>
      </c>
      <c r="C841">
        <v>3.43</v>
      </c>
      <c r="D841">
        <v>752.13103999999998</v>
      </c>
      <c r="E841">
        <v>13897.927324</v>
      </c>
      <c r="F841" t="s">
        <v>308</v>
      </c>
      <c r="G841">
        <v>640</v>
      </c>
      <c r="H841" t="s">
        <v>535</v>
      </c>
      <c r="I841">
        <v>101</v>
      </c>
      <c r="J841">
        <v>1</v>
      </c>
      <c r="K841" t="s">
        <v>2976</v>
      </c>
      <c r="L841" t="s">
        <v>156</v>
      </c>
      <c r="M841">
        <v>95</v>
      </c>
      <c r="N841" t="s">
        <v>2998</v>
      </c>
      <c r="O841" t="s">
        <v>2998</v>
      </c>
      <c r="P841">
        <v>2</v>
      </c>
      <c r="Q841" t="s">
        <v>157</v>
      </c>
      <c r="R841" t="s">
        <v>309</v>
      </c>
      <c r="S841">
        <v>6</v>
      </c>
      <c r="T841" t="s">
        <v>3036</v>
      </c>
      <c r="U841" t="s">
        <v>3020</v>
      </c>
      <c r="V841" t="s">
        <v>3018</v>
      </c>
      <c r="W841">
        <v>3.434253</v>
      </c>
    </row>
    <row r="842" spans="1:23" x14ac:dyDescent="0.25">
      <c r="A842">
        <v>841</v>
      </c>
      <c r="B842" t="s">
        <v>60</v>
      </c>
      <c r="C842">
        <v>7.71</v>
      </c>
      <c r="D842">
        <v>1490.1532340000001</v>
      </c>
      <c r="E842">
        <v>31184.239685</v>
      </c>
      <c r="F842" t="s">
        <v>270</v>
      </c>
      <c r="G842">
        <v>640</v>
      </c>
      <c r="H842" t="s">
        <v>208</v>
      </c>
      <c r="I842">
        <v>183</v>
      </c>
      <c r="J842">
        <v>85</v>
      </c>
      <c r="K842">
        <v>5</v>
      </c>
      <c r="L842" t="s">
        <v>67</v>
      </c>
      <c r="M842">
        <v>95</v>
      </c>
      <c r="N842" t="s">
        <v>2998</v>
      </c>
      <c r="O842" t="s">
        <v>2998</v>
      </c>
      <c r="P842">
        <v>1</v>
      </c>
      <c r="Q842" t="s">
        <v>92</v>
      </c>
      <c r="R842" t="s">
        <v>234</v>
      </c>
      <c r="S842">
        <v>6</v>
      </c>
      <c r="T842" t="s">
        <v>3006</v>
      </c>
      <c r="U842" t="s">
        <v>3009</v>
      </c>
      <c r="V842" t="s">
        <v>3008</v>
      </c>
      <c r="W842">
        <v>7.7057929999999999</v>
      </c>
    </row>
    <row r="843" spans="1:23" x14ac:dyDescent="0.25">
      <c r="A843">
        <v>842</v>
      </c>
      <c r="B843" t="s">
        <v>60</v>
      </c>
      <c r="C843">
        <v>2.72</v>
      </c>
      <c r="D843">
        <v>691.23632899999996</v>
      </c>
      <c r="E843">
        <v>11001.745245</v>
      </c>
      <c r="F843" t="s">
        <v>270</v>
      </c>
      <c r="G843">
        <v>640</v>
      </c>
      <c r="H843" t="s">
        <v>208</v>
      </c>
      <c r="I843">
        <v>183</v>
      </c>
      <c r="J843">
        <v>93</v>
      </c>
      <c r="K843">
        <v>5</v>
      </c>
      <c r="L843" t="s">
        <v>82</v>
      </c>
      <c r="M843">
        <v>95</v>
      </c>
      <c r="N843" t="s">
        <v>2998</v>
      </c>
      <c r="O843" t="s">
        <v>2998</v>
      </c>
      <c r="P843">
        <v>1</v>
      </c>
      <c r="Q843" t="s">
        <v>98</v>
      </c>
      <c r="R843" t="s">
        <v>234</v>
      </c>
      <c r="S843">
        <v>88</v>
      </c>
      <c r="T843" t="s">
        <v>3006</v>
      </c>
      <c r="U843" t="s">
        <v>3009</v>
      </c>
      <c r="V843" t="s">
        <v>3008</v>
      </c>
      <c r="W843">
        <v>2.7185899999999998</v>
      </c>
    </row>
    <row r="844" spans="1:23" x14ac:dyDescent="0.25">
      <c r="A844">
        <v>843</v>
      </c>
      <c r="B844" t="s">
        <v>60</v>
      </c>
      <c r="C844">
        <v>24.03</v>
      </c>
      <c r="D844">
        <v>1528.9408450000001</v>
      </c>
      <c r="E844">
        <v>97231.815214000002</v>
      </c>
      <c r="F844" t="s">
        <v>81</v>
      </c>
      <c r="G844">
        <v>640</v>
      </c>
      <c r="H844" t="s">
        <v>66</v>
      </c>
      <c r="I844">
        <v>183</v>
      </c>
      <c r="J844">
        <v>85</v>
      </c>
      <c r="K844">
        <v>5</v>
      </c>
      <c r="L844" t="s">
        <v>67</v>
      </c>
      <c r="M844">
        <v>95</v>
      </c>
      <c r="N844" t="s">
        <v>2998</v>
      </c>
      <c r="O844" t="s">
        <v>2998</v>
      </c>
      <c r="P844">
        <v>3</v>
      </c>
      <c r="Q844" t="s">
        <v>68</v>
      </c>
      <c r="R844" t="s">
        <v>84</v>
      </c>
      <c r="S844">
        <v>8</v>
      </c>
      <c r="T844" t="s">
        <v>2999</v>
      </c>
      <c r="U844" t="s">
        <v>3053</v>
      </c>
      <c r="V844" t="s">
        <v>3001</v>
      </c>
      <c r="W844">
        <v>24.026499999999999</v>
      </c>
    </row>
    <row r="845" spans="1:23" x14ac:dyDescent="0.25">
      <c r="A845">
        <v>844</v>
      </c>
      <c r="B845" t="s">
        <v>60</v>
      </c>
      <c r="C845">
        <v>14.96</v>
      </c>
      <c r="D845">
        <v>1217.442006</v>
      </c>
      <c r="E845">
        <v>60544.210845000001</v>
      </c>
      <c r="F845" t="s">
        <v>485</v>
      </c>
      <c r="G845">
        <v>640</v>
      </c>
      <c r="H845" t="s">
        <v>66</v>
      </c>
      <c r="I845">
        <v>183</v>
      </c>
      <c r="J845">
        <v>80</v>
      </c>
      <c r="K845">
        <v>6</v>
      </c>
      <c r="L845" t="s">
        <v>67</v>
      </c>
      <c r="M845">
        <v>95</v>
      </c>
      <c r="N845" t="s">
        <v>2998</v>
      </c>
      <c r="O845" t="s">
        <v>2998</v>
      </c>
      <c r="P845">
        <v>1</v>
      </c>
      <c r="Q845" t="s">
        <v>98</v>
      </c>
      <c r="R845" t="s">
        <v>234</v>
      </c>
      <c r="S845">
        <v>88</v>
      </c>
      <c r="T845" t="s">
        <v>2999</v>
      </c>
      <c r="U845" t="s">
        <v>3062</v>
      </c>
      <c r="V845" t="s">
        <v>3001</v>
      </c>
      <c r="W845">
        <v>14.960800000000001</v>
      </c>
    </row>
    <row r="846" spans="1:23" x14ac:dyDescent="0.25">
      <c r="A846">
        <v>845</v>
      </c>
      <c r="B846" t="s">
        <v>60</v>
      </c>
      <c r="C846">
        <v>16.04</v>
      </c>
      <c r="D846">
        <v>1817.9586830000001</v>
      </c>
      <c r="E846">
        <v>64923.526141000002</v>
      </c>
      <c r="F846" t="s">
        <v>81</v>
      </c>
      <c r="G846">
        <v>640</v>
      </c>
      <c r="H846" t="s">
        <v>66</v>
      </c>
      <c r="I846">
        <v>183</v>
      </c>
      <c r="J846">
        <v>93</v>
      </c>
      <c r="K846">
        <v>5</v>
      </c>
      <c r="L846" t="s">
        <v>82</v>
      </c>
      <c r="M846">
        <v>97</v>
      </c>
      <c r="N846" t="s">
        <v>2998</v>
      </c>
      <c r="O846" t="s">
        <v>2998</v>
      </c>
      <c r="P846">
        <v>3</v>
      </c>
      <c r="Q846" t="s">
        <v>98</v>
      </c>
      <c r="R846" t="s">
        <v>84</v>
      </c>
      <c r="S846">
        <v>77</v>
      </c>
      <c r="T846" t="s">
        <v>2999</v>
      </c>
      <c r="U846" t="s">
        <v>3053</v>
      </c>
      <c r="V846" t="s">
        <v>3001</v>
      </c>
      <c r="W846">
        <v>16.042950000000001</v>
      </c>
    </row>
    <row r="847" spans="1:23" x14ac:dyDescent="0.25">
      <c r="A847">
        <v>846</v>
      </c>
      <c r="B847" t="s">
        <v>60</v>
      </c>
      <c r="C847">
        <v>13.01</v>
      </c>
      <c r="D847">
        <v>1381.8018870000001</v>
      </c>
      <c r="E847">
        <v>52643.686632999998</v>
      </c>
      <c r="F847" t="s">
        <v>120</v>
      </c>
      <c r="G847">
        <v>640</v>
      </c>
      <c r="H847" t="s">
        <v>97</v>
      </c>
      <c r="I847">
        <v>183</v>
      </c>
      <c r="J847">
        <v>80</v>
      </c>
      <c r="K847">
        <v>4</v>
      </c>
      <c r="L847" t="s">
        <v>67</v>
      </c>
      <c r="M847">
        <v>95</v>
      </c>
      <c r="N847" t="s">
        <v>2998</v>
      </c>
      <c r="O847" t="s">
        <v>2998</v>
      </c>
      <c r="P847">
        <v>4</v>
      </c>
      <c r="Q847" t="s">
        <v>68</v>
      </c>
      <c r="R847" t="s">
        <v>69</v>
      </c>
      <c r="S847">
        <v>8</v>
      </c>
      <c r="T847" t="s">
        <v>3002</v>
      </c>
      <c r="U847" t="s">
        <v>3013</v>
      </c>
      <c r="V847" t="s">
        <v>3004</v>
      </c>
      <c r="W847">
        <v>13.00854</v>
      </c>
    </row>
    <row r="848" spans="1:23" x14ac:dyDescent="0.25">
      <c r="A848">
        <v>847</v>
      </c>
      <c r="B848" t="s">
        <v>60</v>
      </c>
      <c r="C848">
        <v>23.85</v>
      </c>
      <c r="D848">
        <v>2502.284353</v>
      </c>
      <c r="E848">
        <v>96521.659973000002</v>
      </c>
      <c r="F848" t="s">
        <v>223</v>
      </c>
      <c r="G848">
        <v>640</v>
      </c>
      <c r="H848" t="s">
        <v>136</v>
      </c>
      <c r="I848">
        <v>161</v>
      </c>
      <c r="J848">
        <v>70</v>
      </c>
      <c r="K848">
        <v>4</v>
      </c>
      <c r="L848" t="s">
        <v>67</v>
      </c>
      <c r="M848">
        <v>95</v>
      </c>
      <c r="N848" t="s">
        <v>2998</v>
      </c>
      <c r="O848" t="s">
        <v>2998</v>
      </c>
      <c r="P848">
        <v>3</v>
      </c>
      <c r="Q848" t="s">
        <v>68</v>
      </c>
      <c r="R848" t="s">
        <v>132</v>
      </c>
      <c r="S848">
        <v>8</v>
      </c>
      <c r="T848" t="s">
        <v>3014</v>
      </c>
      <c r="U848" t="s">
        <v>3034</v>
      </c>
      <c r="V848" t="s">
        <v>3004</v>
      </c>
      <c r="W848">
        <v>23.851019999999998</v>
      </c>
    </row>
    <row r="849" spans="1:23" x14ac:dyDescent="0.25">
      <c r="A849">
        <v>848</v>
      </c>
      <c r="B849" t="s">
        <v>60</v>
      </c>
      <c r="C849">
        <v>14.21</v>
      </c>
      <c r="D849">
        <v>1212.5602919999999</v>
      </c>
      <c r="E849">
        <v>57493.773257000001</v>
      </c>
      <c r="F849" t="s">
        <v>120</v>
      </c>
      <c r="G849">
        <v>640</v>
      </c>
      <c r="H849" t="s">
        <v>97</v>
      </c>
      <c r="I849">
        <v>102</v>
      </c>
      <c r="J849">
        <v>60</v>
      </c>
      <c r="K849">
        <v>4</v>
      </c>
      <c r="L849" t="s">
        <v>82</v>
      </c>
      <c r="M849">
        <v>95</v>
      </c>
      <c r="N849" t="s">
        <v>2998</v>
      </c>
      <c r="O849" t="s">
        <v>2998</v>
      </c>
      <c r="P849">
        <v>4</v>
      </c>
      <c r="Q849" t="s">
        <v>105</v>
      </c>
      <c r="R849" t="s">
        <v>69</v>
      </c>
      <c r="S849">
        <v>9</v>
      </c>
      <c r="T849" t="s">
        <v>3002</v>
      </c>
      <c r="U849" t="s">
        <v>3013</v>
      </c>
      <c r="V849" t="s">
        <v>3004</v>
      </c>
      <c r="W849">
        <v>14.20702</v>
      </c>
    </row>
    <row r="850" spans="1:23" x14ac:dyDescent="0.25">
      <c r="A850">
        <v>849</v>
      </c>
      <c r="B850" t="s">
        <v>60</v>
      </c>
      <c r="C850">
        <v>34.79</v>
      </c>
      <c r="D850">
        <v>2217.0355049999998</v>
      </c>
      <c r="E850">
        <v>140807.41318999999</v>
      </c>
      <c r="F850" t="s">
        <v>104</v>
      </c>
      <c r="G850">
        <v>640</v>
      </c>
      <c r="H850" t="s">
        <v>66</v>
      </c>
      <c r="I850">
        <v>183</v>
      </c>
      <c r="J850">
        <v>80</v>
      </c>
      <c r="K850">
        <v>4</v>
      </c>
      <c r="L850" t="s">
        <v>67</v>
      </c>
      <c r="M850">
        <v>95</v>
      </c>
      <c r="N850" t="s">
        <v>2998</v>
      </c>
      <c r="O850" t="s">
        <v>2998</v>
      </c>
      <c r="P850">
        <v>3</v>
      </c>
      <c r="Q850" t="s">
        <v>68</v>
      </c>
      <c r="R850" t="s">
        <v>106</v>
      </c>
      <c r="S850">
        <v>8</v>
      </c>
      <c r="T850" t="s">
        <v>2999</v>
      </c>
      <c r="U850" t="s">
        <v>3012</v>
      </c>
      <c r="V850" t="s">
        <v>3001</v>
      </c>
      <c r="W850">
        <v>34.794269999999997</v>
      </c>
    </row>
    <row r="851" spans="1:23" x14ac:dyDescent="0.25">
      <c r="A851">
        <v>850</v>
      </c>
      <c r="B851" t="s">
        <v>60</v>
      </c>
      <c r="C851">
        <v>2.65</v>
      </c>
      <c r="D851">
        <v>701.27563499999997</v>
      </c>
      <c r="E851">
        <v>10742.393878999999</v>
      </c>
      <c r="F851" t="s">
        <v>120</v>
      </c>
      <c r="G851">
        <v>640</v>
      </c>
      <c r="H851" t="s">
        <v>155</v>
      </c>
      <c r="I851">
        <v>101</v>
      </c>
      <c r="J851">
        <v>2</v>
      </c>
      <c r="K851" t="s">
        <v>2976</v>
      </c>
      <c r="L851" t="s">
        <v>156</v>
      </c>
      <c r="M851">
        <v>95</v>
      </c>
      <c r="N851" t="s">
        <v>2998</v>
      </c>
      <c r="O851" t="s">
        <v>2998</v>
      </c>
      <c r="P851">
        <v>4</v>
      </c>
      <c r="Q851" t="s">
        <v>227</v>
      </c>
      <c r="R851" t="s">
        <v>69</v>
      </c>
      <c r="S851">
        <v>4</v>
      </c>
      <c r="T851" t="s">
        <v>3019</v>
      </c>
      <c r="U851" t="s">
        <v>3013</v>
      </c>
      <c r="V851" t="s">
        <v>3018</v>
      </c>
      <c r="W851">
        <v>2.6545030000000001</v>
      </c>
    </row>
    <row r="852" spans="1:23" x14ac:dyDescent="0.25">
      <c r="A852">
        <v>851</v>
      </c>
      <c r="B852" t="s">
        <v>60</v>
      </c>
      <c r="C852">
        <v>1.85</v>
      </c>
      <c r="D852">
        <v>458.83895999999999</v>
      </c>
      <c r="E852">
        <v>7493.5140950000005</v>
      </c>
      <c r="F852" t="s">
        <v>485</v>
      </c>
      <c r="G852">
        <v>640</v>
      </c>
      <c r="H852" t="s">
        <v>66</v>
      </c>
      <c r="I852">
        <v>183</v>
      </c>
      <c r="J852">
        <v>75</v>
      </c>
      <c r="K852">
        <v>6</v>
      </c>
      <c r="L852" t="s">
        <v>67</v>
      </c>
      <c r="M852">
        <v>95</v>
      </c>
      <c r="N852" t="s">
        <v>2998</v>
      </c>
      <c r="O852" t="s">
        <v>2998</v>
      </c>
      <c r="P852">
        <v>1</v>
      </c>
      <c r="Q852" t="s">
        <v>68</v>
      </c>
      <c r="R852" t="s">
        <v>234</v>
      </c>
      <c r="S852">
        <v>8</v>
      </c>
      <c r="T852" t="s">
        <v>2999</v>
      </c>
      <c r="U852" t="s">
        <v>3062</v>
      </c>
      <c r="V852" t="s">
        <v>3001</v>
      </c>
      <c r="W852">
        <v>1.851688</v>
      </c>
    </row>
    <row r="853" spans="1:23" x14ac:dyDescent="0.25">
      <c r="A853">
        <v>852</v>
      </c>
      <c r="B853" t="s">
        <v>60</v>
      </c>
      <c r="C853">
        <v>8.2200000000000006</v>
      </c>
      <c r="D853">
        <v>1144.4118370000001</v>
      </c>
      <c r="E853">
        <v>33262.749419</v>
      </c>
      <c r="F853" t="s">
        <v>104</v>
      </c>
      <c r="G853">
        <v>640</v>
      </c>
      <c r="H853" t="s">
        <v>66</v>
      </c>
      <c r="I853">
        <v>183</v>
      </c>
      <c r="J853">
        <v>70</v>
      </c>
      <c r="K853">
        <v>4</v>
      </c>
      <c r="L853" t="s">
        <v>67</v>
      </c>
      <c r="M853">
        <v>96</v>
      </c>
      <c r="N853" t="s">
        <v>2998</v>
      </c>
      <c r="O853" t="s">
        <v>2998</v>
      </c>
      <c r="P853">
        <v>3</v>
      </c>
      <c r="Q853" t="s">
        <v>68</v>
      </c>
      <c r="R853" t="s">
        <v>106</v>
      </c>
      <c r="S853">
        <v>8</v>
      </c>
      <c r="T853" t="s">
        <v>2999</v>
      </c>
      <c r="U853" t="s">
        <v>3012</v>
      </c>
      <c r="V853" t="s">
        <v>3001</v>
      </c>
      <c r="W853">
        <v>8.2194040000000008</v>
      </c>
    </row>
    <row r="854" spans="1:23" x14ac:dyDescent="0.25">
      <c r="A854">
        <v>853</v>
      </c>
      <c r="B854" t="s">
        <v>60</v>
      </c>
      <c r="C854">
        <v>5.36</v>
      </c>
      <c r="D854">
        <v>841.91182300000003</v>
      </c>
      <c r="E854">
        <v>21696.887524999998</v>
      </c>
      <c r="F854" t="s">
        <v>163</v>
      </c>
      <c r="G854">
        <v>640</v>
      </c>
      <c r="H854" t="s">
        <v>164</v>
      </c>
      <c r="I854">
        <v>141</v>
      </c>
      <c r="J854">
        <v>1</v>
      </c>
      <c r="K854" t="s">
        <v>2976</v>
      </c>
      <c r="L854" t="s">
        <v>156</v>
      </c>
      <c r="M854">
        <v>98</v>
      </c>
      <c r="N854" t="s">
        <v>2998</v>
      </c>
      <c r="O854" t="s">
        <v>2998</v>
      </c>
      <c r="P854">
        <v>5</v>
      </c>
      <c r="Q854" t="s">
        <v>157</v>
      </c>
      <c r="R854" t="s">
        <v>165</v>
      </c>
      <c r="S854">
        <v>8</v>
      </c>
      <c r="T854" t="s">
        <v>3016</v>
      </c>
      <c r="U854" t="s">
        <v>3017</v>
      </c>
      <c r="V854" t="s">
        <v>3018</v>
      </c>
      <c r="W854">
        <v>5.3614179999999996</v>
      </c>
    </row>
    <row r="855" spans="1:23" x14ac:dyDescent="0.25">
      <c r="A855">
        <v>854</v>
      </c>
      <c r="B855" t="s">
        <v>60</v>
      </c>
      <c r="C855">
        <v>13.32</v>
      </c>
      <c r="D855">
        <v>1873.3274289999999</v>
      </c>
      <c r="E855">
        <v>53907.792901000001</v>
      </c>
      <c r="F855" t="s">
        <v>223</v>
      </c>
      <c r="G855">
        <v>640</v>
      </c>
      <c r="H855" t="s">
        <v>530</v>
      </c>
      <c r="I855">
        <v>102</v>
      </c>
      <c r="J855">
        <v>45</v>
      </c>
      <c r="K855">
        <v>5</v>
      </c>
      <c r="L855" t="s">
        <v>91</v>
      </c>
      <c r="M855">
        <v>95</v>
      </c>
      <c r="N855" t="s">
        <v>2998</v>
      </c>
      <c r="O855" t="s">
        <v>2998</v>
      </c>
      <c r="P855">
        <v>3</v>
      </c>
      <c r="Q855" t="s">
        <v>92</v>
      </c>
      <c r="R855" t="s">
        <v>132</v>
      </c>
      <c r="S855">
        <v>6</v>
      </c>
      <c r="T855" t="s">
        <v>3021</v>
      </c>
      <c r="U855" t="s">
        <v>3034</v>
      </c>
      <c r="V855" t="s">
        <v>3026</v>
      </c>
      <c r="W855">
        <v>13.32091</v>
      </c>
    </row>
    <row r="856" spans="1:23" x14ac:dyDescent="0.25">
      <c r="A856">
        <v>855</v>
      </c>
      <c r="B856" t="s">
        <v>60</v>
      </c>
      <c r="C856">
        <v>18.350000000000001</v>
      </c>
      <c r="D856">
        <v>2329.701579</v>
      </c>
      <c r="E856">
        <v>74268.035399</v>
      </c>
      <c r="F856" t="s">
        <v>308</v>
      </c>
      <c r="G856">
        <v>640</v>
      </c>
      <c r="H856" t="s">
        <v>155</v>
      </c>
      <c r="I856">
        <v>101</v>
      </c>
      <c r="J856">
        <v>1</v>
      </c>
      <c r="K856" t="s">
        <v>2976</v>
      </c>
      <c r="L856" t="s">
        <v>156</v>
      </c>
      <c r="M856">
        <v>90</v>
      </c>
      <c r="N856" t="s">
        <v>2998</v>
      </c>
      <c r="O856" t="s">
        <v>2998</v>
      </c>
      <c r="P856">
        <v>2</v>
      </c>
      <c r="Q856" t="s">
        <v>157</v>
      </c>
      <c r="R856" t="s">
        <v>309</v>
      </c>
      <c r="S856">
        <v>77</v>
      </c>
      <c r="T856" t="s">
        <v>3019</v>
      </c>
      <c r="U856" t="s">
        <v>3020</v>
      </c>
      <c r="V856" t="s">
        <v>3018</v>
      </c>
      <c r="W856">
        <v>18.352029999999999</v>
      </c>
    </row>
    <row r="857" spans="1:23" x14ac:dyDescent="0.25">
      <c r="A857">
        <v>856</v>
      </c>
      <c r="B857" t="s">
        <v>60</v>
      </c>
      <c r="C857">
        <v>0.88</v>
      </c>
      <c r="D857">
        <v>238.40084999999999</v>
      </c>
      <c r="E857">
        <v>3574.8278180000002</v>
      </c>
      <c r="F857" t="s">
        <v>308</v>
      </c>
      <c r="G857">
        <v>640</v>
      </c>
      <c r="H857" t="s">
        <v>155</v>
      </c>
      <c r="I857">
        <v>101</v>
      </c>
      <c r="J857">
        <v>2</v>
      </c>
      <c r="K857" t="s">
        <v>2976</v>
      </c>
      <c r="L857" t="s">
        <v>156</v>
      </c>
      <c r="M857">
        <v>90</v>
      </c>
      <c r="N857" t="s">
        <v>2998</v>
      </c>
      <c r="O857" t="s">
        <v>2998</v>
      </c>
      <c r="P857">
        <v>2</v>
      </c>
      <c r="Q857" t="s">
        <v>157</v>
      </c>
      <c r="R857" t="s">
        <v>309</v>
      </c>
      <c r="S857">
        <v>8</v>
      </c>
      <c r="T857" t="s">
        <v>3019</v>
      </c>
      <c r="U857" t="s">
        <v>3020</v>
      </c>
      <c r="V857" t="s">
        <v>3018</v>
      </c>
      <c r="W857">
        <v>0.88335900000000001</v>
      </c>
    </row>
    <row r="858" spans="1:23" x14ac:dyDescent="0.25">
      <c r="A858">
        <v>857</v>
      </c>
      <c r="B858" t="s">
        <v>60</v>
      </c>
      <c r="C858">
        <v>1.22</v>
      </c>
      <c r="D858">
        <v>457.19902000000002</v>
      </c>
      <c r="E858">
        <v>4941.3354609999997</v>
      </c>
      <c r="F858" t="s">
        <v>308</v>
      </c>
      <c r="G858">
        <v>640</v>
      </c>
      <c r="H858" t="s">
        <v>155</v>
      </c>
      <c r="I858">
        <v>101</v>
      </c>
      <c r="J858">
        <v>1</v>
      </c>
      <c r="K858" t="s">
        <v>2976</v>
      </c>
      <c r="L858" t="s">
        <v>156</v>
      </c>
      <c r="M858">
        <v>90</v>
      </c>
      <c r="N858" t="s">
        <v>2998</v>
      </c>
      <c r="O858" t="s">
        <v>2998</v>
      </c>
      <c r="P858">
        <v>2</v>
      </c>
      <c r="Q858" t="s">
        <v>157</v>
      </c>
      <c r="R858" t="s">
        <v>309</v>
      </c>
      <c r="S858">
        <v>77</v>
      </c>
      <c r="T858" t="s">
        <v>3019</v>
      </c>
      <c r="U858" t="s">
        <v>3020</v>
      </c>
      <c r="V858" t="s">
        <v>3018</v>
      </c>
      <c r="W858">
        <v>1.221031</v>
      </c>
    </row>
    <row r="859" spans="1:23" x14ac:dyDescent="0.25">
      <c r="A859">
        <v>858</v>
      </c>
      <c r="B859" t="s">
        <v>60</v>
      </c>
      <c r="C859">
        <v>6.23</v>
      </c>
      <c r="D859">
        <v>1324.528311</v>
      </c>
      <c r="E859">
        <v>25196.530747000001</v>
      </c>
      <c r="F859" t="s">
        <v>142</v>
      </c>
      <c r="G859">
        <v>640</v>
      </c>
      <c r="H859" t="s">
        <v>66</v>
      </c>
      <c r="I859">
        <v>161</v>
      </c>
      <c r="J859">
        <v>50</v>
      </c>
      <c r="K859" t="s">
        <v>2976</v>
      </c>
      <c r="L859" t="s">
        <v>67</v>
      </c>
      <c r="M859">
        <v>95</v>
      </c>
      <c r="N859" t="s">
        <v>2998</v>
      </c>
      <c r="O859" t="s">
        <v>2998</v>
      </c>
      <c r="P859">
        <v>3</v>
      </c>
      <c r="Q859" t="s">
        <v>98</v>
      </c>
      <c r="R859" t="s">
        <v>143</v>
      </c>
      <c r="S859">
        <v>88</v>
      </c>
      <c r="T859" t="s">
        <v>2999</v>
      </c>
      <c r="U859" t="s">
        <v>3000</v>
      </c>
      <c r="V859" t="s">
        <v>3001</v>
      </c>
      <c r="W859">
        <v>6.2261980000000001</v>
      </c>
    </row>
    <row r="860" spans="1:23" x14ac:dyDescent="0.25">
      <c r="A860">
        <v>859</v>
      </c>
      <c r="B860" t="s">
        <v>60</v>
      </c>
      <c r="C860">
        <v>22.51</v>
      </c>
      <c r="D860">
        <v>1563.469378</v>
      </c>
      <c r="E860">
        <v>91107.393737000006</v>
      </c>
      <c r="F860" t="s">
        <v>237</v>
      </c>
      <c r="G860">
        <v>640</v>
      </c>
      <c r="H860" t="s">
        <v>97</v>
      </c>
      <c r="I860">
        <v>161</v>
      </c>
      <c r="J860">
        <v>85</v>
      </c>
      <c r="K860">
        <v>4</v>
      </c>
      <c r="L860" t="s">
        <v>67</v>
      </c>
      <c r="M860">
        <v>95</v>
      </c>
      <c r="N860" t="s">
        <v>2998</v>
      </c>
      <c r="O860" t="s">
        <v>2998</v>
      </c>
      <c r="P860">
        <v>4</v>
      </c>
      <c r="Q860" t="s">
        <v>68</v>
      </c>
      <c r="R860" t="s">
        <v>69</v>
      </c>
      <c r="S860">
        <v>8</v>
      </c>
      <c r="T860" t="s">
        <v>3002</v>
      </c>
      <c r="U860" t="s">
        <v>3005</v>
      </c>
      <c r="V860" t="s">
        <v>3004</v>
      </c>
      <c r="W860">
        <v>22.51313</v>
      </c>
    </row>
    <row r="861" spans="1:23" x14ac:dyDescent="0.25">
      <c r="A861">
        <v>860</v>
      </c>
      <c r="B861" t="s">
        <v>60</v>
      </c>
      <c r="C861">
        <v>2.87</v>
      </c>
      <c r="D861">
        <v>623.57841399999995</v>
      </c>
      <c r="E861">
        <v>11627.850420999999</v>
      </c>
      <c r="F861" t="s">
        <v>485</v>
      </c>
      <c r="G861">
        <v>640</v>
      </c>
      <c r="H861" t="s">
        <v>66</v>
      </c>
      <c r="I861">
        <v>102</v>
      </c>
      <c r="J861">
        <v>40</v>
      </c>
      <c r="K861">
        <v>6</v>
      </c>
      <c r="L861" t="s">
        <v>82</v>
      </c>
      <c r="M861">
        <v>95</v>
      </c>
      <c r="N861" t="s">
        <v>2998</v>
      </c>
      <c r="O861" t="s">
        <v>2998</v>
      </c>
      <c r="P861">
        <v>1</v>
      </c>
      <c r="Q861" t="s">
        <v>98</v>
      </c>
      <c r="R861" t="s">
        <v>234</v>
      </c>
      <c r="S861">
        <v>88</v>
      </c>
      <c r="T861" t="s">
        <v>2999</v>
      </c>
      <c r="U861" t="s">
        <v>3062</v>
      </c>
      <c r="V861" t="s">
        <v>3001</v>
      </c>
      <c r="W861">
        <v>2.8733040000000001</v>
      </c>
    </row>
    <row r="862" spans="1:23" x14ac:dyDescent="0.25">
      <c r="A862">
        <v>861</v>
      </c>
      <c r="B862" t="s">
        <v>60</v>
      </c>
      <c r="C862">
        <v>13.28</v>
      </c>
      <c r="D862">
        <v>1415.4433939999999</v>
      </c>
      <c r="E862">
        <v>53736.764430000003</v>
      </c>
      <c r="F862" t="s">
        <v>308</v>
      </c>
      <c r="G862">
        <v>640</v>
      </c>
      <c r="H862" t="s">
        <v>155</v>
      </c>
      <c r="I862">
        <v>101</v>
      </c>
      <c r="J862">
        <v>2</v>
      </c>
      <c r="K862" t="s">
        <v>2976</v>
      </c>
      <c r="L862" t="s">
        <v>156</v>
      </c>
      <c r="M862">
        <v>90</v>
      </c>
      <c r="N862" t="s">
        <v>2998</v>
      </c>
      <c r="O862" t="s">
        <v>2998</v>
      </c>
      <c r="P862">
        <v>2</v>
      </c>
      <c r="Q862" t="s">
        <v>157</v>
      </c>
      <c r="R862" t="s">
        <v>309</v>
      </c>
      <c r="S862">
        <v>88</v>
      </c>
      <c r="T862" t="s">
        <v>3019</v>
      </c>
      <c r="U862" t="s">
        <v>3020</v>
      </c>
      <c r="V862" t="s">
        <v>3018</v>
      </c>
      <c r="W862">
        <v>13.278639999999999</v>
      </c>
    </row>
    <row r="863" spans="1:23" x14ac:dyDescent="0.25">
      <c r="A863">
        <v>862</v>
      </c>
      <c r="B863" t="s">
        <v>60</v>
      </c>
      <c r="C863">
        <v>9.18</v>
      </c>
      <c r="D863">
        <v>1601.5563689999999</v>
      </c>
      <c r="E863">
        <v>37145.790643</v>
      </c>
      <c r="F863" t="s">
        <v>816</v>
      </c>
      <c r="G863">
        <v>640</v>
      </c>
      <c r="H863" t="s">
        <v>148</v>
      </c>
      <c r="I863">
        <v>102</v>
      </c>
      <c r="J863">
        <v>10</v>
      </c>
      <c r="K863">
        <v>6</v>
      </c>
      <c r="L863" t="s">
        <v>82</v>
      </c>
      <c r="M863">
        <v>95</v>
      </c>
      <c r="N863" t="s">
        <v>2998</v>
      </c>
      <c r="O863" t="s">
        <v>2998</v>
      </c>
      <c r="P863">
        <v>2</v>
      </c>
      <c r="Q863" t="s">
        <v>98</v>
      </c>
      <c r="R863" t="s">
        <v>149</v>
      </c>
      <c r="S863">
        <v>88</v>
      </c>
      <c r="T863" t="s">
        <v>3040</v>
      </c>
      <c r="U863" t="s">
        <v>3061</v>
      </c>
      <c r="V863" t="s">
        <v>3042</v>
      </c>
      <c r="W863">
        <v>9.1789249999999996</v>
      </c>
    </row>
    <row r="864" spans="1:23" x14ac:dyDescent="0.25">
      <c r="A864">
        <v>863</v>
      </c>
      <c r="B864" t="s">
        <v>60</v>
      </c>
      <c r="C864">
        <v>7.91</v>
      </c>
      <c r="D864">
        <v>1207.9023139999999</v>
      </c>
      <c r="E864">
        <v>31997.601623999999</v>
      </c>
      <c r="F864" t="s">
        <v>407</v>
      </c>
      <c r="G864">
        <v>640</v>
      </c>
      <c r="H864" t="s">
        <v>208</v>
      </c>
      <c r="I864">
        <v>102</v>
      </c>
      <c r="J864">
        <v>12</v>
      </c>
      <c r="K864">
        <v>6</v>
      </c>
      <c r="L864" t="s">
        <v>82</v>
      </c>
      <c r="M864">
        <v>90</v>
      </c>
      <c r="N864" t="s">
        <v>2998</v>
      </c>
      <c r="O864" t="s">
        <v>2998</v>
      </c>
      <c r="P864">
        <v>1</v>
      </c>
      <c r="Q864" t="s">
        <v>98</v>
      </c>
      <c r="R864" t="s">
        <v>234</v>
      </c>
      <c r="S864">
        <v>88</v>
      </c>
      <c r="T864" t="s">
        <v>3006</v>
      </c>
      <c r="U864" t="s">
        <v>3041</v>
      </c>
      <c r="V864" t="s">
        <v>3008</v>
      </c>
      <c r="W864">
        <v>7.9067800000000004</v>
      </c>
    </row>
    <row r="865" spans="1:23" x14ac:dyDescent="0.25">
      <c r="A865">
        <v>864</v>
      </c>
      <c r="B865" t="s">
        <v>60</v>
      </c>
      <c r="C865">
        <v>2.29</v>
      </c>
      <c r="D865">
        <v>887.07283900000004</v>
      </c>
      <c r="E865">
        <v>9265.4206450000001</v>
      </c>
      <c r="F865" t="s">
        <v>233</v>
      </c>
      <c r="G865">
        <v>640</v>
      </c>
      <c r="H865" t="s">
        <v>66</v>
      </c>
      <c r="I865">
        <v>102</v>
      </c>
      <c r="J865">
        <v>60</v>
      </c>
      <c r="K865">
        <v>6</v>
      </c>
      <c r="L865" t="s">
        <v>67</v>
      </c>
      <c r="M865">
        <v>95</v>
      </c>
      <c r="N865" t="s">
        <v>2998</v>
      </c>
      <c r="O865" t="s">
        <v>2998</v>
      </c>
      <c r="P865">
        <v>1</v>
      </c>
      <c r="Q865" t="s">
        <v>92</v>
      </c>
      <c r="R865" t="s">
        <v>234</v>
      </c>
      <c r="S865">
        <v>6</v>
      </c>
      <c r="T865" t="s">
        <v>2999</v>
      </c>
      <c r="U865" t="s">
        <v>3032</v>
      </c>
      <c r="V865" t="s">
        <v>3001</v>
      </c>
      <c r="W865">
        <v>2.2895349999999999</v>
      </c>
    </row>
    <row r="866" spans="1:23" x14ac:dyDescent="0.25">
      <c r="A866">
        <v>865</v>
      </c>
      <c r="B866" t="s">
        <v>60</v>
      </c>
      <c r="C866">
        <v>16.68</v>
      </c>
      <c r="D866">
        <v>2140.1227800000001</v>
      </c>
      <c r="E866">
        <v>67493.586953000005</v>
      </c>
      <c r="F866" t="s">
        <v>163</v>
      </c>
      <c r="G866">
        <v>640</v>
      </c>
      <c r="H866" t="s">
        <v>164</v>
      </c>
      <c r="I866">
        <v>141</v>
      </c>
      <c r="J866">
        <v>2</v>
      </c>
      <c r="K866" t="s">
        <v>2976</v>
      </c>
      <c r="L866" t="s">
        <v>156</v>
      </c>
      <c r="M866">
        <v>98</v>
      </c>
      <c r="N866" t="s">
        <v>2998</v>
      </c>
      <c r="O866" t="s">
        <v>2998</v>
      </c>
      <c r="P866">
        <v>5</v>
      </c>
      <c r="Q866" t="s">
        <v>157</v>
      </c>
      <c r="R866" t="s">
        <v>165</v>
      </c>
      <c r="S866">
        <v>9</v>
      </c>
      <c r="T866" t="s">
        <v>3016</v>
      </c>
      <c r="U866" t="s">
        <v>3017</v>
      </c>
      <c r="V866" t="s">
        <v>3018</v>
      </c>
      <c r="W866">
        <v>16.67803</v>
      </c>
    </row>
    <row r="867" spans="1:23" x14ac:dyDescent="0.25">
      <c r="A867">
        <v>866</v>
      </c>
      <c r="B867" t="s">
        <v>60</v>
      </c>
      <c r="C867">
        <v>1.05</v>
      </c>
      <c r="D867">
        <v>362.18385599999999</v>
      </c>
      <c r="E867">
        <v>4255.7358290000002</v>
      </c>
      <c r="F867" t="s">
        <v>308</v>
      </c>
      <c r="G867">
        <v>640</v>
      </c>
      <c r="H867" t="s">
        <v>155</v>
      </c>
      <c r="I867">
        <v>101</v>
      </c>
      <c r="J867">
        <v>1</v>
      </c>
      <c r="K867" t="s">
        <v>2976</v>
      </c>
      <c r="L867" t="s">
        <v>156</v>
      </c>
      <c r="M867">
        <v>90</v>
      </c>
      <c r="N867" t="s">
        <v>2998</v>
      </c>
      <c r="O867" t="s">
        <v>2998</v>
      </c>
      <c r="P867">
        <v>2</v>
      </c>
      <c r="Q867" t="s">
        <v>157</v>
      </c>
      <c r="R867" t="s">
        <v>309</v>
      </c>
      <c r="S867">
        <v>8</v>
      </c>
      <c r="T867" t="s">
        <v>3019</v>
      </c>
      <c r="U867" t="s">
        <v>3020</v>
      </c>
      <c r="V867" t="s">
        <v>3018</v>
      </c>
      <c r="W867">
        <v>1.051615</v>
      </c>
    </row>
    <row r="868" spans="1:23" x14ac:dyDescent="0.25">
      <c r="A868">
        <v>867</v>
      </c>
      <c r="B868" t="s">
        <v>60</v>
      </c>
      <c r="C868">
        <v>11.62</v>
      </c>
      <c r="D868">
        <v>3127.1911019999998</v>
      </c>
      <c r="E868">
        <v>47035.844515999997</v>
      </c>
      <c r="F868" t="s">
        <v>170</v>
      </c>
      <c r="G868">
        <v>640</v>
      </c>
      <c r="H868" t="s">
        <v>155</v>
      </c>
      <c r="I868">
        <v>101</v>
      </c>
      <c r="J868">
        <v>1</v>
      </c>
      <c r="K868" t="s">
        <v>2976</v>
      </c>
      <c r="L868" t="s">
        <v>156</v>
      </c>
      <c r="M868">
        <v>90</v>
      </c>
      <c r="N868" t="s">
        <v>2998</v>
      </c>
      <c r="O868" t="s">
        <v>2998</v>
      </c>
      <c r="P868">
        <v>2</v>
      </c>
      <c r="Q868" t="s">
        <v>157</v>
      </c>
      <c r="R868" t="s">
        <v>172</v>
      </c>
      <c r="S868">
        <v>77</v>
      </c>
      <c r="T868" t="s">
        <v>3019</v>
      </c>
      <c r="U868" t="s">
        <v>3044</v>
      </c>
      <c r="V868" t="s">
        <v>3018</v>
      </c>
      <c r="W868">
        <v>11.622809999999999</v>
      </c>
    </row>
    <row r="869" spans="1:23" x14ac:dyDescent="0.25">
      <c r="A869">
        <v>868</v>
      </c>
      <c r="B869" t="s">
        <v>60</v>
      </c>
      <c r="C869">
        <v>6.57</v>
      </c>
      <c r="D869">
        <v>1223.1310860000001</v>
      </c>
      <c r="E869">
        <v>26573.525894999999</v>
      </c>
      <c r="F869" t="s">
        <v>1777</v>
      </c>
      <c r="G869">
        <v>640</v>
      </c>
      <c r="H869" t="s">
        <v>66</v>
      </c>
      <c r="I869">
        <v>161</v>
      </c>
      <c r="J869">
        <v>30</v>
      </c>
      <c r="K869">
        <v>4</v>
      </c>
      <c r="L869" t="s">
        <v>82</v>
      </c>
      <c r="M869">
        <v>95</v>
      </c>
      <c r="N869" t="s">
        <v>2998</v>
      </c>
      <c r="O869" t="s">
        <v>2998</v>
      </c>
      <c r="P869">
        <v>3</v>
      </c>
      <c r="Q869" t="s">
        <v>98</v>
      </c>
      <c r="R869" t="s">
        <v>69</v>
      </c>
      <c r="S869">
        <v>88</v>
      </c>
      <c r="T869" t="s">
        <v>2999</v>
      </c>
      <c r="U869" t="s">
        <v>3060</v>
      </c>
      <c r="V869" t="s">
        <v>3001</v>
      </c>
      <c r="W869">
        <v>6.5664610000000003</v>
      </c>
    </row>
    <row r="870" spans="1:23" x14ac:dyDescent="0.25">
      <c r="A870">
        <v>869</v>
      </c>
      <c r="B870" t="s">
        <v>60</v>
      </c>
      <c r="C870">
        <v>24.26</v>
      </c>
      <c r="D870">
        <v>1253.9456299999999</v>
      </c>
      <c r="E870">
        <v>16004.904425000001</v>
      </c>
      <c r="F870" t="s">
        <v>237</v>
      </c>
      <c r="G870">
        <v>640</v>
      </c>
      <c r="H870" t="s">
        <v>136</v>
      </c>
      <c r="I870">
        <v>141</v>
      </c>
      <c r="J870">
        <v>10</v>
      </c>
      <c r="K870">
        <v>4</v>
      </c>
      <c r="L870" t="s">
        <v>82</v>
      </c>
      <c r="M870">
        <v>95</v>
      </c>
      <c r="N870" t="s">
        <v>2998</v>
      </c>
      <c r="O870" t="s">
        <v>2998</v>
      </c>
      <c r="P870">
        <v>4</v>
      </c>
      <c r="Q870" t="s">
        <v>83</v>
      </c>
      <c r="R870" t="s">
        <v>69</v>
      </c>
      <c r="S870">
        <v>4</v>
      </c>
      <c r="T870" t="s">
        <v>3014</v>
      </c>
      <c r="U870" t="s">
        <v>3005</v>
      </c>
      <c r="V870" t="s">
        <v>3004</v>
      </c>
      <c r="W870">
        <v>3.954898</v>
      </c>
    </row>
    <row r="871" spans="1:23" x14ac:dyDescent="0.25">
      <c r="A871">
        <v>870</v>
      </c>
      <c r="B871" t="s">
        <v>60</v>
      </c>
      <c r="C871">
        <v>7.6</v>
      </c>
      <c r="D871">
        <v>921.94859499999995</v>
      </c>
      <c r="E871">
        <v>30755.761896</v>
      </c>
      <c r="F871" t="s">
        <v>120</v>
      </c>
      <c r="G871">
        <v>640</v>
      </c>
      <c r="H871" t="s">
        <v>97</v>
      </c>
      <c r="I871">
        <v>161</v>
      </c>
      <c r="J871">
        <v>65</v>
      </c>
      <c r="K871">
        <v>4</v>
      </c>
      <c r="L871" t="s">
        <v>91</v>
      </c>
      <c r="M871">
        <v>95</v>
      </c>
      <c r="N871" t="s">
        <v>2998</v>
      </c>
      <c r="O871" t="s">
        <v>2998</v>
      </c>
      <c r="P871">
        <v>4</v>
      </c>
      <c r="Q871" t="s">
        <v>83</v>
      </c>
      <c r="R871" t="s">
        <v>69</v>
      </c>
      <c r="S871">
        <v>4</v>
      </c>
      <c r="T871" t="s">
        <v>3002</v>
      </c>
      <c r="U871" t="s">
        <v>3013</v>
      </c>
      <c r="V871" t="s">
        <v>3004</v>
      </c>
      <c r="W871">
        <v>7.5999140000000001</v>
      </c>
    </row>
    <row r="872" spans="1:23" x14ac:dyDescent="0.25">
      <c r="A872">
        <v>871</v>
      </c>
      <c r="B872" t="s">
        <v>60</v>
      </c>
      <c r="C872">
        <v>33.43</v>
      </c>
      <c r="D872">
        <v>2703.0900799999999</v>
      </c>
      <c r="E872">
        <v>135278.07589199999</v>
      </c>
      <c r="F872" t="s">
        <v>636</v>
      </c>
      <c r="G872">
        <v>640</v>
      </c>
      <c r="H872" t="s">
        <v>66</v>
      </c>
      <c r="I872">
        <v>183</v>
      </c>
      <c r="J872">
        <v>80</v>
      </c>
      <c r="K872">
        <v>5</v>
      </c>
      <c r="L872" t="s">
        <v>67</v>
      </c>
      <c r="M872">
        <v>95</v>
      </c>
      <c r="N872" t="s">
        <v>2998</v>
      </c>
      <c r="O872" t="s">
        <v>2998</v>
      </c>
      <c r="P872">
        <v>3</v>
      </c>
      <c r="Q872" t="s">
        <v>68</v>
      </c>
      <c r="R872" t="s">
        <v>69</v>
      </c>
      <c r="S872">
        <v>8</v>
      </c>
      <c r="T872" t="s">
        <v>2999</v>
      </c>
      <c r="U872" t="s">
        <v>3024</v>
      </c>
      <c r="V872" t="s">
        <v>3001</v>
      </c>
      <c r="W872">
        <v>33.42794</v>
      </c>
    </row>
    <row r="873" spans="1:23" x14ac:dyDescent="0.25">
      <c r="A873">
        <v>872</v>
      </c>
      <c r="B873" t="s">
        <v>60</v>
      </c>
      <c r="C873">
        <v>12.85</v>
      </c>
      <c r="D873">
        <v>2253.6711519999999</v>
      </c>
      <c r="E873">
        <v>39149.827895000002</v>
      </c>
      <c r="F873" t="s">
        <v>154</v>
      </c>
      <c r="G873">
        <v>640</v>
      </c>
      <c r="H873" t="s">
        <v>155</v>
      </c>
      <c r="I873">
        <v>101</v>
      </c>
      <c r="J873">
        <v>2</v>
      </c>
      <c r="K873" t="s">
        <v>2976</v>
      </c>
      <c r="L873" t="s">
        <v>156</v>
      </c>
      <c r="M873">
        <v>90</v>
      </c>
      <c r="N873" t="s">
        <v>2998</v>
      </c>
      <c r="O873" t="s">
        <v>2998</v>
      </c>
      <c r="P873">
        <v>4</v>
      </c>
      <c r="Q873" t="s">
        <v>157</v>
      </c>
      <c r="R873" t="s">
        <v>158</v>
      </c>
      <c r="S873">
        <v>4</v>
      </c>
      <c r="T873" t="s">
        <v>3019</v>
      </c>
      <c r="U873" t="s">
        <v>3025</v>
      </c>
      <c r="V873" t="s">
        <v>3018</v>
      </c>
      <c r="W873">
        <v>9.6741329999999994</v>
      </c>
    </row>
    <row r="874" spans="1:23" x14ac:dyDescent="0.25">
      <c r="A874">
        <v>873</v>
      </c>
      <c r="B874" t="s">
        <v>60</v>
      </c>
      <c r="C874">
        <v>8.7799999999999994</v>
      </c>
      <c r="D874">
        <v>919.76978799999995</v>
      </c>
      <c r="E874">
        <v>35523.128192999997</v>
      </c>
      <c r="F874" t="s">
        <v>279</v>
      </c>
      <c r="G874">
        <v>640</v>
      </c>
      <c r="H874" t="s">
        <v>208</v>
      </c>
      <c r="I874">
        <v>183</v>
      </c>
      <c r="J874">
        <v>80</v>
      </c>
      <c r="K874">
        <v>5</v>
      </c>
      <c r="L874" t="s">
        <v>67</v>
      </c>
      <c r="M874">
        <v>95</v>
      </c>
      <c r="N874" t="s">
        <v>2998</v>
      </c>
      <c r="O874" t="s">
        <v>2998</v>
      </c>
      <c r="P874">
        <v>3</v>
      </c>
      <c r="Q874" t="s">
        <v>68</v>
      </c>
      <c r="R874" t="s">
        <v>143</v>
      </c>
      <c r="S874">
        <v>8</v>
      </c>
      <c r="T874" t="s">
        <v>3006</v>
      </c>
      <c r="U874" t="s">
        <v>3047</v>
      </c>
      <c r="V874" t="s">
        <v>3008</v>
      </c>
      <c r="W874">
        <v>8.7779559999999996</v>
      </c>
    </row>
    <row r="875" spans="1:23" x14ac:dyDescent="0.25">
      <c r="A875">
        <v>874</v>
      </c>
      <c r="B875" t="s">
        <v>60</v>
      </c>
      <c r="C875">
        <v>3.07</v>
      </c>
      <c r="D875">
        <v>671.63204800000005</v>
      </c>
      <c r="E875">
        <v>12404.691903000001</v>
      </c>
      <c r="F875" t="s">
        <v>212</v>
      </c>
      <c r="G875">
        <v>640</v>
      </c>
      <c r="H875" t="s">
        <v>148</v>
      </c>
      <c r="I875">
        <v>102</v>
      </c>
      <c r="J875">
        <v>55</v>
      </c>
      <c r="K875" t="s">
        <v>2976</v>
      </c>
      <c r="L875" t="s">
        <v>91</v>
      </c>
      <c r="M875">
        <v>95</v>
      </c>
      <c r="N875" t="s">
        <v>2998</v>
      </c>
      <c r="O875" t="s">
        <v>2998</v>
      </c>
      <c r="P875">
        <v>3</v>
      </c>
      <c r="Q875" t="s">
        <v>83</v>
      </c>
      <c r="R875" t="s">
        <v>143</v>
      </c>
      <c r="S875">
        <v>4</v>
      </c>
      <c r="T875" t="s">
        <v>3040</v>
      </c>
      <c r="U875" t="s">
        <v>3011</v>
      </c>
      <c r="V875" t="s">
        <v>3042</v>
      </c>
      <c r="W875">
        <v>3.0652659999999998</v>
      </c>
    </row>
    <row r="876" spans="1:23" x14ac:dyDescent="0.25">
      <c r="A876">
        <v>875</v>
      </c>
      <c r="B876" t="s">
        <v>60</v>
      </c>
      <c r="C876">
        <v>19.36</v>
      </c>
      <c r="D876">
        <v>2500.5140710000001</v>
      </c>
      <c r="E876">
        <v>78341.402768</v>
      </c>
      <c r="F876" t="s">
        <v>90</v>
      </c>
      <c r="G876">
        <v>640</v>
      </c>
      <c r="H876" t="s">
        <v>66</v>
      </c>
      <c r="I876">
        <v>183</v>
      </c>
      <c r="J876">
        <v>70</v>
      </c>
      <c r="K876">
        <v>5</v>
      </c>
      <c r="L876" t="s">
        <v>67</v>
      </c>
      <c r="M876">
        <v>95</v>
      </c>
      <c r="N876" t="s">
        <v>2998</v>
      </c>
      <c r="O876" t="s">
        <v>2998</v>
      </c>
      <c r="P876">
        <v>3</v>
      </c>
      <c r="Q876" t="s">
        <v>68</v>
      </c>
      <c r="R876" t="s">
        <v>69</v>
      </c>
      <c r="S876">
        <v>8</v>
      </c>
      <c r="T876" t="s">
        <v>2999</v>
      </c>
      <c r="U876" t="s">
        <v>3010</v>
      </c>
      <c r="V876" t="s">
        <v>3001</v>
      </c>
      <c r="W876">
        <v>19.35858</v>
      </c>
    </row>
    <row r="877" spans="1:23" x14ac:dyDescent="0.25">
      <c r="A877">
        <v>876</v>
      </c>
      <c r="B877" t="s">
        <v>60</v>
      </c>
      <c r="C877">
        <v>2.67</v>
      </c>
      <c r="D877">
        <v>592.55876699999999</v>
      </c>
      <c r="E877">
        <v>10805.613729999999</v>
      </c>
      <c r="F877" t="s">
        <v>485</v>
      </c>
      <c r="G877">
        <v>640</v>
      </c>
      <c r="H877" t="s">
        <v>208</v>
      </c>
      <c r="I877">
        <v>141</v>
      </c>
      <c r="J877">
        <v>75</v>
      </c>
      <c r="K877">
        <v>5</v>
      </c>
      <c r="L877" t="s">
        <v>91</v>
      </c>
      <c r="M877">
        <v>95</v>
      </c>
      <c r="N877" t="s">
        <v>2998</v>
      </c>
      <c r="O877" t="s">
        <v>2998</v>
      </c>
      <c r="P877">
        <v>1</v>
      </c>
      <c r="Q877" t="s">
        <v>92</v>
      </c>
      <c r="R877" t="s">
        <v>234</v>
      </c>
      <c r="S877">
        <v>6</v>
      </c>
      <c r="T877" t="s">
        <v>3006</v>
      </c>
      <c r="U877" t="s">
        <v>3062</v>
      </c>
      <c r="V877" t="s">
        <v>3008</v>
      </c>
      <c r="W877">
        <v>2.6701250000000001</v>
      </c>
    </row>
    <row r="878" spans="1:23" x14ac:dyDescent="0.25">
      <c r="A878">
        <v>877</v>
      </c>
      <c r="B878" t="s">
        <v>60</v>
      </c>
      <c r="C878">
        <v>1.0900000000000001</v>
      </c>
      <c r="D878">
        <v>416.61712299999999</v>
      </c>
      <c r="E878">
        <v>4393.610079</v>
      </c>
      <c r="F878" t="s">
        <v>154</v>
      </c>
      <c r="G878">
        <v>640</v>
      </c>
      <c r="H878" t="s">
        <v>155</v>
      </c>
      <c r="I878">
        <v>101</v>
      </c>
      <c r="J878">
        <v>1</v>
      </c>
      <c r="K878" t="s">
        <v>2976</v>
      </c>
      <c r="L878" t="s">
        <v>156</v>
      </c>
      <c r="M878">
        <v>90</v>
      </c>
      <c r="N878" t="s">
        <v>2998</v>
      </c>
      <c r="O878" t="s">
        <v>2998</v>
      </c>
      <c r="P878">
        <v>4</v>
      </c>
      <c r="Q878" t="s">
        <v>157</v>
      </c>
      <c r="R878" t="s">
        <v>158</v>
      </c>
      <c r="S878">
        <v>4</v>
      </c>
      <c r="T878" t="s">
        <v>3019</v>
      </c>
      <c r="U878" t="s">
        <v>3025</v>
      </c>
      <c r="V878" t="s">
        <v>3018</v>
      </c>
      <c r="W878">
        <v>1.085685</v>
      </c>
    </row>
    <row r="879" spans="1:23" x14ac:dyDescent="0.25">
      <c r="A879">
        <v>878</v>
      </c>
      <c r="B879" t="s">
        <v>60</v>
      </c>
      <c r="C879">
        <v>2.44</v>
      </c>
      <c r="D879">
        <v>587.33454700000004</v>
      </c>
      <c r="E879">
        <v>9893.0153709999995</v>
      </c>
      <c r="F879" t="s">
        <v>81</v>
      </c>
      <c r="G879">
        <v>640</v>
      </c>
      <c r="H879" t="s">
        <v>66</v>
      </c>
      <c r="I879">
        <v>183</v>
      </c>
      <c r="J879">
        <v>94</v>
      </c>
      <c r="K879">
        <v>5</v>
      </c>
      <c r="L879" t="s">
        <v>82</v>
      </c>
      <c r="M879">
        <v>97</v>
      </c>
      <c r="N879" t="s">
        <v>2998</v>
      </c>
      <c r="O879" t="s">
        <v>2998</v>
      </c>
      <c r="P879">
        <v>3</v>
      </c>
      <c r="Q879" t="s">
        <v>98</v>
      </c>
      <c r="R879" t="s">
        <v>84</v>
      </c>
      <c r="S879">
        <v>88</v>
      </c>
      <c r="T879" t="s">
        <v>2999</v>
      </c>
      <c r="U879" t="s">
        <v>3053</v>
      </c>
      <c r="V879" t="s">
        <v>3001</v>
      </c>
      <c r="W879">
        <v>2.444617</v>
      </c>
    </row>
    <row r="880" spans="1:23" x14ac:dyDescent="0.25">
      <c r="A880">
        <v>879</v>
      </c>
      <c r="B880" t="s">
        <v>60</v>
      </c>
      <c r="C880">
        <v>21.36</v>
      </c>
      <c r="D880">
        <v>1652.0418749999999</v>
      </c>
      <c r="E880">
        <v>86428.690038000001</v>
      </c>
      <c r="F880" t="s">
        <v>239</v>
      </c>
      <c r="G880">
        <v>640</v>
      </c>
      <c r="H880" t="s">
        <v>66</v>
      </c>
      <c r="I880">
        <v>183</v>
      </c>
      <c r="J880">
        <v>82</v>
      </c>
      <c r="K880">
        <v>5</v>
      </c>
      <c r="L880" t="s">
        <v>67</v>
      </c>
      <c r="M880">
        <v>95</v>
      </c>
      <c r="N880" t="s">
        <v>2998</v>
      </c>
      <c r="O880" t="s">
        <v>2998</v>
      </c>
      <c r="P880">
        <v>3</v>
      </c>
      <c r="Q880" t="s">
        <v>68</v>
      </c>
      <c r="R880" t="s">
        <v>69</v>
      </c>
      <c r="S880">
        <v>8</v>
      </c>
      <c r="T880" t="s">
        <v>2999</v>
      </c>
      <c r="U880" t="s">
        <v>3033</v>
      </c>
      <c r="V880" t="s">
        <v>3001</v>
      </c>
      <c r="W880">
        <v>21.35699</v>
      </c>
    </row>
    <row r="881" spans="1:23" x14ac:dyDescent="0.25">
      <c r="A881">
        <v>880</v>
      </c>
      <c r="B881" t="s">
        <v>60</v>
      </c>
      <c r="C881">
        <v>1.27</v>
      </c>
      <c r="D881">
        <v>392.88323000000003</v>
      </c>
      <c r="E881">
        <v>5158.3991370000003</v>
      </c>
      <c r="F881" t="s">
        <v>142</v>
      </c>
      <c r="G881">
        <v>640</v>
      </c>
      <c r="H881" t="s">
        <v>66</v>
      </c>
      <c r="I881">
        <v>183</v>
      </c>
      <c r="J881">
        <v>65</v>
      </c>
      <c r="K881" t="s">
        <v>2976</v>
      </c>
      <c r="L881" t="s">
        <v>82</v>
      </c>
      <c r="M881">
        <v>95</v>
      </c>
      <c r="N881" t="s">
        <v>2998</v>
      </c>
      <c r="O881" t="s">
        <v>2998</v>
      </c>
      <c r="P881">
        <v>3</v>
      </c>
      <c r="Q881" t="s">
        <v>105</v>
      </c>
      <c r="R881" t="s">
        <v>143</v>
      </c>
      <c r="S881">
        <v>8</v>
      </c>
      <c r="T881" t="s">
        <v>2999</v>
      </c>
      <c r="U881" t="s">
        <v>3000</v>
      </c>
      <c r="V881" t="s">
        <v>3001</v>
      </c>
      <c r="W881">
        <v>1.2746679999999999</v>
      </c>
    </row>
    <row r="882" spans="1:23" x14ac:dyDescent="0.25">
      <c r="A882">
        <v>881</v>
      </c>
      <c r="B882" t="s">
        <v>60</v>
      </c>
      <c r="C882">
        <v>14</v>
      </c>
      <c r="D882">
        <v>1013.670317</v>
      </c>
      <c r="E882">
        <v>56671.210616999997</v>
      </c>
      <c r="F882" t="s">
        <v>81</v>
      </c>
      <c r="G882">
        <v>640</v>
      </c>
      <c r="H882" t="s">
        <v>66</v>
      </c>
      <c r="I882">
        <v>102</v>
      </c>
      <c r="J882">
        <v>65</v>
      </c>
      <c r="K882">
        <v>5</v>
      </c>
      <c r="L882" t="s">
        <v>82</v>
      </c>
      <c r="M882">
        <v>95</v>
      </c>
      <c r="N882" t="s">
        <v>2998</v>
      </c>
      <c r="O882" t="s">
        <v>2998</v>
      </c>
      <c r="P882">
        <v>3</v>
      </c>
      <c r="Q882" t="s">
        <v>98</v>
      </c>
      <c r="R882" t="s">
        <v>84</v>
      </c>
      <c r="S882">
        <v>88</v>
      </c>
      <c r="T882" t="s">
        <v>2999</v>
      </c>
      <c r="U882" t="s">
        <v>3053</v>
      </c>
      <c r="V882" t="s">
        <v>3001</v>
      </c>
      <c r="W882">
        <v>14.00376</v>
      </c>
    </row>
    <row r="883" spans="1:23" x14ac:dyDescent="0.25">
      <c r="A883">
        <v>882</v>
      </c>
      <c r="B883" t="s">
        <v>60</v>
      </c>
      <c r="C883">
        <v>6.48</v>
      </c>
      <c r="D883">
        <v>1126.920842</v>
      </c>
      <c r="E883">
        <v>26238.913734999998</v>
      </c>
      <c r="F883" t="s">
        <v>308</v>
      </c>
      <c r="G883">
        <v>640</v>
      </c>
      <c r="H883" t="s">
        <v>155</v>
      </c>
      <c r="I883">
        <v>101</v>
      </c>
      <c r="J883">
        <v>2</v>
      </c>
      <c r="K883" t="s">
        <v>2976</v>
      </c>
      <c r="L883" t="s">
        <v>156</v>
      </c>
      <c r="M883">
        <v>90</v>
      </c>
      <c r="N883" t="s">
        <v>2998</v>
      </c>
      <c r="O883" t="s">
        <v>2998</v>
      </c>
      <c r="P883">
        <v>2</v>
      </c>
      <c r="Q883" t="s">
        <v>157</v>
      </c>
      <c r="R883" t="s">
        <v>309</v>
      </c>
      <c r="S883">
        <v>88</v>
      </c>
      <c r="T883" t="s">
        <v>3019</v>
      </c>
      <c r="U883" t="s">
        <v>3020</v>
      </c>
      <c r="V883" t="s">
        <v>3018</v>
      </c>
      <c r="W883">
        <v>6.4837769999999999</v>
      </c>
    </row>
    <row r="884" spans="1:23" x14ac:dyDescent="0.25">
      <c r="A884">
        <v>883</v>
      </c>
      <c r="B884" t="s">
        <v>60</v>
      </c>
      <c r="C884">
        <v>20.190000000000001</v>
      </c>
      <c r="D884">
        <v>1761.9028840000001</v>
      </c>
      <c r="E884">
        <v>81694.303885999994</v>
      </c>
      <c r="F884" t="s">
        <v>1777</v>
      </c>
      <c r="G884">
        <v>640</v>
      </c>
      <c r="H884" t="s">
        <v>66</v>
      </c>
      <c r="I884">
        <v>161</v>
      </c>
      <c r="J884">
        <v>83</v>
      </c>
      <c r="K884">
        <v>4</v>
      </c>
      <c r="L884" t="s">
        <v>67</v>
      </c>
      <c r="M884">
        <v>95</v>
      </c>
      <c r="N884" t="s">
        <v>2998</v>
      </c>
      <c r="O884" t="s">
        <v>2998</v>
      </c>
      <c r="P884">
        <v>3</v>
      </c>
      <c r="Q884" t="s">
        <v>68</v>
      </c>
      <c r="R884" t="s">
        <v>69</v>
      </c>
      <c r="S884">
        <v>8</v>
      </c>
      <c r="T884" t="s">
        <v>2999</v>
      </c>
      <c r="U884" t="s">
        <v>3060</v>
      </c>
      <c r="V884" t="s">
        <v>3001</v>
      </c>
      <c r="W884">
        <v>20.187100000000001</v>
      </c>
    </row>
    <row r="885" spans="1:23" x14ac:dyDescent="0.25">
      <c r="A885">
        <v>884</v>
      </c>
      <c r="B885" t="s">
        <v>60</v>
      </c>
      <c r="C885">
        <v>7.44</v>
      </c>
      <c r="D885">
        <v>1492.7561619999999</v>
      </c>
      <c r="E885">
        <v>30128.250193</v>
      </c>
      <c r="F885" t="s">
        <v>636</v>
      </c>
      <c r="G885">
        <v>640</v>
      </c>
      <c r="H885" t="s">
        <v>66</v>
      </c>
      <c r="I885">
        <v>183</v>
      </c>
      <c r="J885">
        <v>80</v>
      </c>
      <c r="K885">
        <v>5</v>
      </c>
      <c r="L885" t="s">
        <v>91</v>
      </c>
      <c r="M885">
        <v>95</v>
      </c>
      <c r="N885" t="s">
        <v>2998</v>
      </c>
      <c r="O885" t="s">
        <v>2998</v>
      </c>
      <c r="P885">
        <v>3</v>
      </c>
      <c r="Q885" t="s">
        <v>92</v>
      </c>
      <c r="R885" t="s">
        <v>69</v>
      </c>
      <c r="S885">
        <v>6</v>
      </c>
      <c r="T885" t="s">
        <v>2999</v>
      </c>
      <c r="U885" t="s">
        <v>3024</v>
      </c>
      <c r="V885" t="s">
        <v>3001</v>
      </c>
      <c r="W885">
        <v>7.4448530000000002</v>
      </c>
    </row>
    <row r="886" spans="1:23" x14ac:dyDescent="0.25">
      <c r="A886">
        <v>885</v>
      </c>
      <c r="B886" t="s">
        <v>60</v>
      </c>
      <c r="C886">
        <v>5.88</v>
      </c>
      <c r="D886">
        <v>1228.2214200000001</v>
      </c>
      <c r="E886">
        <v>23780.879962999999</v>
      </c>
      <c r="F886" t="s">
        <v>308</v>
      </c>
      <c r="G886">
        <v>640</v>
      </c>
      <c r="H886" t="s">
        <v>155</v>
      </c>
      <c r="I886">
        <v>101</v>
      </c>
      <c r="J886">
        <v>1</v>
      </c>
      <c r="K886" t="s">
        <v>2976</v>
      </c>
      <c r="L886" t="s">
        <v>156</v>
      </c>
      <c r="M886">
        <v>90</v>
      </c>
      <c r="N886" t="s">
        <v>2998</v>
      </c>
      <c r="O886" t="s">
        <v>2998</v>
      </c>
      <c r="P886">
        <v>2</v>
      </c>
      <c r="Q886" t="s">
        <v>157</v>
      </c>
      <c r="R886" t="s">
        <v>309</v>
      </c>
      <c r="S886">
        <v>6</v>
      </c>
      <c r="T886" t="s">
        <v>3019</v>
      </c>
      <c r="U886" t="s">
        <v>3020</v>
      </c>
      <c r="V886" t="s">
        <v>3018</v>
      </c>
      <c r="W886">
        <v>5.8763829999999997</v>
      </c>
    </row>
    <row r="887" spans="1:23" x14ac:dyDescent="0.25">
      <c r="A887">
        <v>886</v>
      </c>
      <c r="B887" t="s">
        <v>60</v>
      </c>
      <c r="C887">
        <v>2.2000000000000002</v>
      </c>
      <c r="D887">
        <v>404.68273599999998</v>
      </c>
      <c r="E887">
        <v>8912.2431930000002</v>
      </c>
      <c r="F887" t="s">
        <v>142</v>
      </c>
      <c r="G887">
        <v>640</v>
      </c>
      <c r="H887" t="s">
        <v>155</v>
      </c>
      <c r="I887">
        <v>101</v>
      </c>
      <c r="J887">
        <v>3</v>
      </c>
      <c r="K887" t="s">
        <v>2976</v>
      </c>
      <c r="L887" t="s">
        <v>156</v>
      </c>
      <c r="M887">
        <v>93</v>
      </c>
      <c r="N887" t="s">
        <v>2998</v>
      </c>
      <c r="O887" t="s">
        <v>2998</v>
      </c>
      <c r="P887">
        <v>3</v>
      </c>
      <c r="Q887" t="s">
        <v>227</v>
      </c>
      <c r="R887" t="s">
        <v>143</v>
      </c>
      <c r="S887">
        <v>88</v>
      </c>
      <c r="T887" t="s">
        <v>3019</v>
      </c>
      <c r="U887" t="s">
        <v>3000</v>
      </c>
      <c r="V887" t="s">
        <v>3018</v>
      </c>
      <c r="W887">
        <v>2.2022629999999999</v>
      </c>
    </row>
    <row r="888" spans="1:23" x14ac:dyDescent="0.25">
      <c r="A888">
        <v>887</v>
      </c>
      <c r="B888" t="s">
        <v>60</v>
      </c>
      <c r="C888">
        <v>12.74</v>
      </c>
      <c r="D888">
        <v>1991.3162010000001</v>
      </c>
      <c r="E888">
        <v>51541.776328</v>
      </c>
      <c r="F888" t="s">
        <v>81</v>
      </c>
      <c r="G888">
        <v>640</v>
      </c>
      <c r="H888" t="s">
        <v>208</v>
      </c>
      <c r="I888">
        <v>183</v>
      </c>
      <c r="J888">
        <v>78</v>
      </c>
      <c r="K888">
        <v>5</v>
      </c>
      <c r="L888" t="s">
        <v>67</v>
      </c>
      <c r="M888">
        <v>95</v>
      </c>
      <c r="N888" t="s">
        <v>2998</v>
      </c>
      <c r="O888" t="s">
        <v>2998</v>
      </c>
      <c r="P888">
        <v>3</v>
      </c>
      <c r="Q888" t="s">
        <v>68</v>
      </c>
      <c r="R888" t="s">
        <v>84</v>
      </c>
      <c r="S888">
        <v>8</v>
      </c>
      <c r="T888" t="s">
        <v>3006</v>
      </c>
      <c r="U888" t="s">
        <v>3053</v>
      </c>
      <c r="V888" t="s">
        <v>3008</v>
      </c>
      <c r="W888">
        <v>12.73625</v>
      </c>
    </row>
    <row r="889" spans="1:23" x14ac:dyDescent="0.25">
      <c r="A889">
        <v>888</v>
      </c>
      <c r="B889" t="s">
        <v>60</v>
      </c>
      <c r="C889">
        <v>6.34</v>
      </c>
      <c r="D889">
        <v>861.93742499999996</v>
      </c>
      <c r="E889">
        <v>25663.222432999999</v>
      </c>
      <c r="F889" t="s">
        <v>485</v>
      </c>
      <c r="G889">
        <v>640</v>
      </c>
      <c r="H889" t="s">
        <v>66</v>
      </c>
      <c r="I889">
        <v>183</v>
      </c>
      <c r="J889">
        <v>92</v>
      </c>
      <c r="K889">
        <v>6</v>
      </c>
      <c r="L889" t="s">
        <v>82</v>
      </c>
      <c r="M889">
        <v>98</v>
      </c>
      <c r="N889" t="s">
        <v>2998</v>
      </c>
      <c r="O889" t="s">
        <v>2998</v>
      </c>
      <c r="P889">
        <v>1</v>
      </c>
      <c r="Q889" t="s">
        <v>98</v>
      </c>
      <c r="R889" t="s">
        <v>234</v>
      </c>
      <c r="S889">
        <v>88</v>
      </c>
      <c r="T889" t="s">
        <v>2999</v>
      </c>
      <c r="U889" t="s">
        <v>3062</v>
      </c>
      <c r="V889" t="s">
        <v>3001</v>
      </c>
      <c r="W889">
        <v>6.34152</v>
      </c>
    </row>
    <row r="890" spans="1:23" x14ac:dyDescent="0.25">
      <c r="A890">
        <v>889</v>
      </c>
      <c r="B890" t="s">
        <v>60</v>
      </c>
      <c r="C890">
        <v>9.57</v>
      </c>
      <c r="D890">
        <v>1368.0170700000001</v>
      </c>
      <c r="E890">
        <v>38720.917406</v>
      </c>
      <c r="F890" t="s">
        <v>279</v>
      </c>
      <c r="G890">
        <v>640</v>
      </c>
      <c r="H890" t="s">
        <v>208</v>
      </c>
      <c r="I890">
        <v>183</v>
      </c>
      <c r="J890">
        <v>83</v>
      </c>
      <c r="K890">
        <v>5</v>
      </c>
      <c r="L890" t="s">
        <v>67</v>
      </c>
      <c r="M890">
        <v>95</v>
      </c>
      <c r="N890" t="s">
        <v>2998</v>
      </c>
      <c r="O890" t="s">
        <v>2998</v>
      </c>
      <c r="P890">
        <v>3</v>
      </c>
      <c r="Q890" t="s">
        <v>68</v>
      </c>
      <c r="R890" t="s">
        <v>143</v>
      </c>
      <c r="S890">
        <v>8</v>
      </c>
      <c r="T890" t="s">
        <v>3006</v>
      </c>
      <c r="U890" t="s">
        <v>3047</v>
      </c>
      <c r="V890" t="s">
        <v>3008</v>
      </c>
      <c r="W890">
        <v>9.5681469999999997</v>
      </c>
    </row>
    <row r="891" spans="1:23" x14ac:dyDescent="0.25">
      <c r="A891">
        <v>890</v>
      </c>
      <c r="B891" t="s">
        <v>60</v>
      </c>
      <c r="C891">
        <v>3.68</v>
      </c>
      <c r="D891">
        <v>899.57577200000003</v>
      </c>
      <c r="E891">
        <v>14901.881712</v>
      </c>
      <c r="F891" t="s">
        <v>279</v>
      </c>
      <c r="G891">
        <v>640</v>
      </c>
      <c r="H891" t="s">
        <v>208</v>
      </c>
      <c r="I891">
        <v>183</v>
      </c>
      <c r="J891">
        <v>85</v>
      </c>
      <c r="K891">
        <v>5</v>
      </c>
      <c r="L891" t="s">
        <v>91</v>
      </c>
      <c r="M891">
        <v>95</v>
      </c>
      <c r="N891" t="s">
        <v>2998</v>
      </c>
      <c r="O891" t="s">
        <v>2998</v>
      </c>
      <c r="P891">
        <v>3</v>
      </c>
      <c r="Q891" t="s">
        <v>92</v>
      </c>
      <c r="R891" t="s">
        <v>143</v>
      </c>
      <c r="S891">
        <v>6</v>
      </c>
      <c r="T891" t="s">
        <v>3006</v>
      </c>
      <c r="U891" t="s">
        <v>3047</v>
      </c>
      <c r="V891" t="s">
        <v>3008</v>
      </c>
      <c r="W891">
        <v>3.6823350000000001</v>
      </c>
    </row>
    <row r="892" spans="1:23" x14ac:dyDescent="0.25">
      <c r="A892">
        <v>891</v>
      </c>
      <c r="B892" t="s">
        <v>60</v>
      </c>
      <c r="C892">
        <v>3.83</v>
      </c>
      <c r="D892">
        <v>1303.773316</v>
      </c>
      <c r="E892">
        <v>15494.845547000001</v>
      </c>
      <c r="F892" t="s">
        <v>170</v>
      </c>
      <c r="G892">
        <v>640</v>
      </c>
      <c r="H892" t="s">
        <v>155</v>
      </c>
      <c r="I892">
        <v>101</v>
      </c>
      <c r="J892">
        <v>1</v>
      </c>
      <c r="K892" t="s">
        <v>2976</v>
      </c>
      <c r="L892" t="s">
        <v>156</v>
      </c>
      <c r="M892">
        <v>90</v>
      </c>
      <c r="N892" t="s">
        <v>2998</v>
      </c>
      <c r="O892" t="s">
        <v>2998</v>
      </c>
      <c r="P892">
        <v>2</v>
      </c>
      <c r="Q892" t="s">
        <v>157</v>
      </c>
      <c r="R892" t="s">
        <v>172</v>
      </c>
      <c r="S892">
        <v>77</v>
      </c>
      <c r="T892" t="s">
        <v>3019</v>
      </c>
      <c r="U892" t="s">
        <v>3044</v>
      </c>
      <c r="V892" t="s">
        <v>3018</v>
      </c>
      <c r="W892">
        <v>3.8288600000000002</v>
      </c>
    </row>
    <row r="893" spans="1:23" x14ac:dyDescent="0.25">
      <c r="A893">
        <v>892</v>
      </c>
      <c r="B893" t="s">
        <v>60</v>
      </c>
      <c r="C893">
        <v>3.97</v>
      </c>
      <c r="D893">
        <v>663.78181700000005</v>
      </c>
      <c r="E893">
        <v>16055.561664999999</v>
      </c>
      <c r="F893" t="s">
        <v>163</v>
      </c>
      <c r="G893">
        <v>640</v>
      </c>
      <c r="H893" t="s">
        <v>164</v>
      </c>
      <c r="I893">
        <v>141</v>
      </c>
      <c r="J893">
        <v>3</v>
      </c>
      <c r="K893" t="s">
        <v>2976</v>
      </c>
      <c r="L893" t="s">
        <v>156</v>
      </c>
      <c r="M893">
        <v>95</v>
      </c>
      <c r="N893" t="s">
        <v>2998</v>
      </c>
      <c r="O893" t="s">
        <v>2998</v>
      </c>
      <c r="P893">
        <v>5</v>
      </c>
      <c r="Q893" t="s">
        <v>157</v>
      </c>
      <c r="R893" t="s">
        <v>165</v>
      </c>
      <c r="S893">
        <v>6</v>
      </c>
      <c r="T893" t="s">
        <v>3016</v>
      </c>
      <c r="U893" t="s">
        <v>3017</v>
      </c>
      <c r="V893" t="s">
        <v>3018</v>
      </c>
      <c r="W893">
        <v>3.9674160000000001</v>
      </c>
    </row>
    <row r="894" spans="1:23" x14ac:dyDescent="0.25">
      <c r="A894">
        <v>893</v>
      </c>
      <c r="B894" t="s">
        <v>60</v>
      </c>
      <c r="C894">
        <v>28.68</v>
      </c>
      <c r="D894">
        <v>1725.120658</v>
      </c>
      <c r="E894">
        <v>114356.224892</v>
      </c>
      <c r="F894" t="s">
        <v>131</v>
      </c>
      <c r="G894">
        <v>640</v>
      </c>
      <c r="H894" t="s">
        <v>97</v>
      </c>
      <c r="I894">
        <v>161</v>
      </c>
      <c r="J894">
        <v>45</v>
      </c>
      <c r="K894">
        <v>5</v>
      </c>
      <c r="L894" t="s">
        <v>91</v>
      </c>
      <c r="M894">
        <v>95</v>
      </c>
      <c r="N894" t="s">
        <v>2998</v>
      </c>
      <c r="O894" t="s">
        <v>2998</v>
      </c>
      <c r="P894">
        <v>4</v>
      </c>
      <c r="Q894" t="s">
        <v>92</v>
      </c>
      <c r="R894" t="s">
        <v>132</v>
      </c>
      <c r="S894">
        <v>6</v>
      </c>
      <c r="T894" t="s">
        <v>3002</v>
      </c>
      <c r="U894" t="s">
        <v>3015</v>
      </c>
      <c r="V894" t="s">
        <v>3004</v>
      </c>
      <c r="W894">
        <v>28.258040000000001</v>
      </c>
    </row>
    <row r="895" spans="1:23" x14ac:dyDescent="0.25">
      <c r="A895">
        <v>894</v>
      </c>
      <c r="B895" t="s">
        <v>60</v>
      </c>
      <c r="C895">
        <v>1.43</v>
      </c>
      <c r="D895">
        <v>437.48639300000002</v>
      </c>
      <c r="E895">
        <v>5784.4248770000004</v>
      </c>
      <c r="F895" t="s">
        <v>308</v>
      </c>
      <c r="G895">
        <v>640</v>
      </c>
      <c r="H895" t="s">
        <v>155</v>
      </c>
      <c r="I895">
        <v>101</v>
      </c>
      <c r="J895">
        <v>1</v>
      </c>
      <c r="K895" t="s">
        <v>2976</v>
      </c>
      <c r="L895" t="s">
        <v>156</v>
      </c>
      <c r="M895">
        <v>90</v>
      </c>
      <c r="N895" t="s">
        <v>2998</v>
      </c>
      <c r="O895" t="s">
        <v>2998</v>
      </c>
      <c r="P895">
        <v>2</v>
      </c>
      <c r="Q895" t="s">
        <v>157</v>
      </c>
      <c r="R895" t="s">
        <v>309</v>
      </c>
      <c r="S895">
        <v>6</v>
      </c>
      <c r="T895" t="s">
        <v>3019</v>
      </c>
      <c r="U895" t="s">
        <v>3020</v>
      </c>
      <c r="V895" t="s">
        <v>3018</v>
      </c>
      <c r="W895">
        <v>1.4293629999999999</v>
      </c>
    </row>
    <row r="896" spans="1:23" x14ac:dyDescent="0.25">
      <c r="A896">
        <v>895</v>
      </c>
      <c r="B896" t="s">
        <v>60</v>
      </c>
      <c r="C896">
        <v>11.19</v>
      </c>
      <c r="D896">
        <v>1217.2664769999999</v>
      </c>
      <c r="E896">
        <v>45303.725300999999</v>
      </c>
      <c r="F896" t="s">
        <v>104</v>
      </c>
      <c r="G896">
        <v>640</v>
      </c>
      <c r="H896" t="s">
        <v>66</v>
      </c>
      <c r="I896">
        <v>183</v>
      </c>
      <c r="J896">
        <v>75</v>
      </c>
      <c r="K896">
        <v>4</v>
      </c>
      <c r="L896" t="s">
        <v>67</v>
      </c>
      <c r="M896">
        <v>95</v>
      </c>
      <c r="N896" t="s">
        <v>2998</v>
      </c>
      <c r="O896" t="s">
        <v>2998</v>
      </c>
      <c r="P896">
        <v>3</v>
      </c>
      <c r="Q896" t="s">
        <v>68</v>
      </c>
      <c r="R896" t="s">
        <v>106</v>
      </c>
      <c r="S896">
        <v>8</v>
      </c>
      <c r="T896" t="s">
        <v>2999</v>
      </c>
      <c r="U896" t="s">
        <v>3012</v>
      </c>
      <c r="V896" t="s">
        <v>3001</v>
      </c>
      <c r="W896">
        <v>11.194789999999999</v>
      </c>
    </row>
    <row r="897" spans="1:23" x14ac:dyDescent="0.25">
      <c r="A897">
        <v>896</v>
      </c>
      <c r="B897" t="s">
        <v>60</v>
      </c>
      <c r="C897">
        <v>7.04</v>
      </c>
      <c r="D897">
        <v>1741.25081</v>
      </c>
      <c r="E897">
        <v>25734.745081000001</v>
      </c>
      <c r="F897" t="s">
        <v>170</v>
      </c>
      <c r="G897">
        <v>640</v>
      </c>
      <c r="H897" t="s">
        <v>155</v>
      </c>
      <c r="I897">
        <v>101</v>
      </c>
      <c r="J897" t="s">
        <v>2998</v>
      </c>
      <c r="K897" t="s">
        <v>2976</v>
      </c>
      <c r="L897" t="s">
        <v>171</v>
      </c>
      <c r="M897">
        <v>90</v>
      </c>
      <c r="N897" t="s">
        <v>2998</v>
      </c>
      <c r="O897" t="s">
        <v>2998</v>
      </c>
      <c r="P897">
        <v>2</v>
      </c>
      <c r="Q897" t="s">
        <v>157</v>
      </c>
      <c r="R897" t="s">
        <v>172</v>
      </c>
      <c r="S897" t="s">
        <v>2998</v>
      </c>
      <c r="T897" t="s">
        <v>3019</v>
      </c>
      <c r="U897" t="s">
        <v>3044</v>
      </c>
      <c r="V897" t="s">
        <v>3018</v>
      </c>
      <c r="W897">
        <v>6.3591939999999996</v>
      </c>
    </row>
    <row r="898" spans="1:23" x14ac:dyDescent="0.25">
      <c r="A898">
        <v>897</v>
      </c>
      <c r="B898" t="s">
        <v>60</v>
      </c>
      <c r="C898">
        <v>4.88</v>
      </c>
      <c r="D898">
        <v>759.41500900000005</v>
      </c>
      <c r="E898">
        <v>19756.004782</v>
      </c>
      <c r="F898" t="s">
        <v>81</v>
      </c>
      <c r="G898">
        <v>640</v>
      </c>
      <c r="H898" t="s">
        <v>66</v>
      </c>
      <c r="I898">
        <v>161</v>
      </c>
      <c r="J898">
        <v>87</v>
      </c>
      <c r="K898">
        <v>5</v>
      </c>
      <c r="L898" t="s">
        <v>67</v>
      </c>
      <c r="M898">
        <v>95</v>
      </c>
      <c r="N898" t="s">
        <v>2998</v>
      </c>
      <c r="O898" t="s">
        <v>2998</v>
      </c>
      <c r="P898">
        <v>3</v>
      </c>
      <c r="Q898" t="s">
        <v>68</v>
      </c>
      <c r="R898" t="s">
        <v>84</v>
      </c>
      <c r="S898">
        <v>8</v>
      </c>
      <c r="T898" t="s">
        <v>2999</v>
      </c>
      <c r="U898" t="s">
        <v>3053</v>
      </c>
      <c r="V898" t="s">
        <v>3001</v>
      </c>
      <c r="W898">
        <v>4.8818149999999996</v>
      </c>
    </row>
    <row r="899" spans="1:23" x14ac:dyDescent="0.25">
      <c r="A899">
        <v>898</v>
      </c>
      <c r="B899" t="s">
        <v>60</v>
      </c>
      <c r="C899">
        <v>9.32</v>
      </c>
      <c r="D899">
        <v>1276.2634820000001</v>
      </c>
      <c r="E899">
        <v>37728.695202000003</v>
      </c>
      <c r="F899" t="s">
        <v>120</v>
      </c>
      <c r="G899">
        <v>640</v>
      </c>
      <c r="H899" t="s">
        <v>97</v>
      </c>
      <c r="I899">
        <v>183</v>
      </c>
      <c r="J899">
        <v>90</v>
      </c>
      <c r="K899">
        <v>4</v>
      </c>
      <c r="L899" t="s">
        <v>82</v>
      </c>
      <c r="M899">
        <v>95</v>
      </c>
      <c r="N899" t="s">
        <v>2998</v>
      </c>
      <c r="O899" t="s">
        <v>2998</v>
      </c>
      <c r="P899">
        <v>4</v>
      </c>
      <c r="Q899" t="s">
        <v>98</v>
      </c>
      <c r="R899" t="s">
        <v>69</v>
      </c>
      <c r="S899">
        <v>6</v>
      </c>
      <c r="T899" t="s">
        <v>3002</v>
      </c>
      <c r="U899" t="s">
        <v>3013</v>
      </c>
      <c r="V899" t="s">
        <v>3004</v>
      </c>
      <c r="W899">
        <v>9.3229640000000007</v>
      </c>
    </row>
    <row r="900" spans="1:23" x14ac:dyDescent="0.25">
      <c r="A900">
        <v>899</v>
      </c>
      <c r="B900" t="s">
        <v>60</v>
      </c>
      <c r="C900">
        <v>2.34</v>
      </c>
      <c r="D900">
        <v>623.14024800000004</v>
      </c>
      <c r="E900">
        <v>9452.9407119999996</v>
      </c>
      <c r="F900" t="s">
        <v>308</v>
      </c>
      <c r="G900">
        <v>640</v>
      </c>
      <c r="H900" t="s">
        <v>155</v>
      </c>
      <c r="I900">
        <v>101</v>
      </c>
      <c r="J900">
        <v>3</v>
      </c>
      <c r="K900" t="s">
        <v>2976</v>
      </c>
      <c r="L900" t="s">
        <v>156</v>
      </c>
      <c r="M900">
        <v>90</v>
      </c>
      <c r="N900" t="s">
        <v>2998</v>
      </c>
      <c r="O900" t="s">
        <v>2998</v>
      </c>
      <c r="P900">
        <v>2</v>
      </c>
      <c r="Q900" t="s">
        <v>157</v>
      </c>
      <c r="R900" t="s">
        <v>309</v>
      </c>
      <c r="S900">
        <v>4</v>
      </c>
      <c r="T900" t="s">
        <v>3019</v>
      </c>
      <c r="U900" t="s">
        <v>3020</v>
      </c>
      <c r="V900" t="s">
        <v>3018</v>
      </c>
      <c r="W900">
        <v>2.3358720000000002</v>
      </c>
    </row>
    <row r="901" spans="1:23" x14ac:dyDescent="0.25">
      <c r="A901">
        <v>900</v>
      </c>
      <c r="B901" t="s">
        <v>60</v>
      </c>
      <c r="C901">
        <v>4.46</v>
      </c>
      <c r="D901">
        <v>768.06031299999995</v>
      </c>
      <c r="E901">
        <v>18047.136500000001</v>
      </c>
      <c r="F901" t="s">
        <v>120</v>
      </c>
      <c r="G901">
        <v>640</v>
      </c>
      <c r="H901" t="s">
        <v>97</v>
      </c>
      <c r="I901">
        <v>102</v>
      </c>
      <c r="J901">
        <v>65</v>
      </c>
      <c r="K901">
        <v>4</v>
      </c>
      <c r="L901" t="s">
        <v>91</v>
      </c>
      <c r="M901">
        <v>95</v>
      </c>
      <c r="N901" t="s">
        <v>2998</v>
      </c>
      <c r="O901" t="s">
        <v>2998</v>
      </c>
      <c r="P901">
        <v>4</v>
      </c>
      <c r="Q901" t="s">
        <v>68</v>
      </c>
      <c r="R901" t="s">
        <v>69</v>
      </c>
      <c r="S901">
        <v>8</v>
      </c>
      <c r="T901" t="s">
        <v>3002</v>
      </c>
      <c r="U901" t="s">
        <v>3013</v>
      </c>
      <c r="V901" t="s">
        <v>3004</v>
      </c>
      <c r="W901">
        <v>4.4595450000000003</v>
      </c>
    </row>
    <row r="902" spans="1:23" x14ac:dyDescent="0.25">
      <c r="A902">
        <v>901</v>
      </c>
      <c r="B902" t="s">
        <v>60</v>
      </c>
      <c r="C902">
        <v>22.81</v>
      </c>
      <c r="D902">
        <v>3189.6381700000002</v>
      </c>
      <c r="E902">
        <v>92322.903969000006</v>
      </c>
      <c r="F902" t="s">
        <v>81</v>
      </c>
      <c r="G902">
        <v>640</v>
      </c>
      <c r="H902" t="s">
        <v>66</v>
      </c>
      <c r="I902">
        <v>161</v>
      </c>
      <c r="J902">
        <v>87</v>
      </c>
      <c r="K902">
        <v>5</v>
      </c>
      <c r="L902" t="s">
        <v>67</v>
      </c>
      <c r="M902">
        <v>95</v>
      </c>
      <c r="N902" t="s">
        <v>2998</v>
      </c>
      <c r="O902" t="s">
        <v>2998</v>
      </c>
      <c r="P902">
        <v>3</v>
      </c>
      <c r="Q902" t="s">
        <v>68</v>
      </c>
      <c r="R902" t="s">
        <v>84</v>
      </c>
      <c r="S902">
        <v>8</v>
      </c>
      <c r="T902" t="s">
        <v>2999</v>
      </c>
      <c r="U902" t="s">
        <v>3053</v>
      </c>
      <c r="V902" t="s">
        <v>3001</v>
      </c>
      <c r="W902">
        <v>22.813490000000002</v>
      </c>
    </row>
    <row r="903" spans="1:23" x14ac:dyDescent="0.25">
      <c r="A903">
        <v>902</v>
      </c>
      <c r="B903" t="s">
        <v>60</v>
      </c>
      <c r="C903">
        <v>4.3899999999999997</v>
      </c>
      <c r="D903">
        <v>746.03994</v>
      </c>
      <c r="E903">
        <v>17764.638898000001</v>
      </c>
      <c r="F903" t="s">
        <v>120</v>
      </c>
      <c r="G903">
        <v>640</v>
      </c>
      <c r="H903" t="s">
        <v>97</v>
      </c>
      <c r="I903">
        <v>161</v>
      </c>
      <c r="J903">
        <v>25</v>
      </c>
      <c r="K903">
        <v>4</v>
      </c>
      <c r="L903" t="s">
        <v>82</v>
      </c>
      <c r="M903">
        <v>95</v>
      </c>
      <c r="N903" t="s">
        <v>2998</v>
      </c>
      <c r="O903" t="s">
        <v>2998</v>
      </c>
      <c r="P903">
        <v>4</v>
      </c>
      <c r="Q903" t="s">
        <v>105</v>
      </c>
      <c r="R903" t="s">
        <v>69</v>
      </c>
      <c r="S903">
        <v>9</v>
      </c>
      <c r="T903" t="s">
        <v>3002</v>
      </c>
      <c r="U903" t="s">
        <v>3013</v>
      </c>
      <c r="V903" t="s">
        <v>3004</v>
      </c>
      <c r="W903">
        <v>4.3897380000000004</v>
      </c>
    </row>
    <row r="904" spans="1:23" x14ac:dyDescent="0.25">
      <c r="A904">
        <v>903</v>
      </c>
      <c r="B904" t="s">
        <v>60</v>
      </c>
      <c r="C904">
        <v>9.58</v>
      </c>
      <c r="D904">
        <v>1148.034482</v>
      </c>
      <c r="E904">
        <v>38786.635912999998</v>
      </c>
      <c r="F904" t="s">
        <v>120</v>
      </c>
      <c r="G904">
        <v>640</v>
      </c>
      <c r="H904" t="s">
        <v>97</v>
      </c>
      <c r="I904">
        <v>161</v>
      </c>
      <c r="J904">
        <v>65</v>
      </c>
      <c r="K904">
        <v>4</v>
      </c>
      <c r="L904" t="s">
        <v>82</v>
      </c>
      <c r="M904">
        <v>95</v>
      </c>
      <c r="N904" t="s">
        <v>2998</v>
      </c>
      <c r="O904" t="s">
        <v>2998</v>
      </c>
      <c r="P904">
        <v>4</v>
      </c>
      <c r="Q904" t="s">
        <v>105</v>
      </c>
      <c r="R904" t="s">
        <v>69</v>
      </c>
      <c r="S904">
        <v>9</v>
      </c>
      <c r="T904" t="s">
        <v>3002</v>
      </c>
      <c r="U904" t="s">
        <v>3013</v>
      </c>
      <c r="V904" t="s">
        <v>3004</v>
      </c>
      <c r="W904">
        <v>9.5843869999999995</v>
      </c>
    </row>
    <row r="905" spans="1:23" x14ac:dyDescent="0.25">
      <c r="A905">
        <v>904</v>
      </c>
      <c r="B905" t="s">
        <v>60</v>
      </c>
      <c r="C905">
        <v>4</v>
      </c>
      <c r="D905">
        <v>651.89458300000001</v>
      </c>
      <c r="E905">
        <v>16169.447630000001</v>
      </c>
      <c r="F905" t="s">
        <v>120</v>
      </c>
      <c r="G905">
        <v>640</v>
      </c>
      <c r="H905" t="s">
        <v>97</v>
      </c>
      <c r="I905">
        <v>141</v>
      </c>
      <c r="J905">
        <v>80</v>
      </c>
      <c r="K905">
        <v>4</v>
      </c>
      <c r="L905" t="s">
        <v>82</v>
      </c>
      <c r="M905">
        <v>95</v>
      </c>
      <c r="N905" t="s">
        <v>2998</v>
      </c>
      <c r="O905" t="s">
        <v>2998</v>
      </c>
      <c r="P905">
        <v>4</v>
      </c>
      <c r="Q905" t="s">
        <v>83</v>
      </c>
      <c r="R905" t="s">
        <v>69</v>
      </c>
      <c r="S905">
        <v>4</v>
      </c>
      <c r="T905" t="s">
        <v>3002</v>
      </c>
      <c r="U905" t="s">
        <v>3013</v>
      </c>
      <c r="V905" t="s">
        <v>3004</v>
      </c>
      <c r="W905">
        <v>3.9955579999999999</v>
      </c>
    </row>
    <row r="906" spans="1:23" x14ac:dyDescent="0.25">
      <c r="A906">
        <v>905</v>
      </c>
      <c r="B906" t="s">
        <v>60</v>
      </c>
      <c r="C906">
        <v>2.57</v>
      </c>
      <c r="D906">
        <v>627.04883400000006</v>
      </c>
      <c r="E906">
        <v>10417.400458</v>
      </c>
      <c r="F906" t="s">
        <v>239</v>
      </c>
      <c r="G906">
        <v>640</v>
      </c>
      <c r="H906" t="s">
        <v>66</v>
      </c>
      <c r="I906">
        <v>102</v>
      </c>
      <c r="J906">
        <v>60</v>
      </c>
      <c r="K906">
        <v>5</v>
      </c>
      <c r="L906" t="s">
        <v>91</v>
      </c>
      <c r="M906">
        <v>95</v>
      </c>
      <c r="N906" t="s">
        <v>2998</v>
      </c>
      <c r="O906" t="s">
        <v>2998</v>
      </c>
      <c r="P906">
        <v>3</v>
      </c>
      <c r="Q906" t="s">
        <v>98</v>
      </c>
      <c r="R906" t="s">
        <v>69</v>
      </c>
      <c r="S906">
        <v>88</v>
      </c>
      <c r="T906" t="s">
        <v>2999</v>
      </c>
      <c r="U906" t="s">
        <v>3033</v>
      </c>
      <c r="V906" t="s">
        <v>3001</v>
      </c>
      <c r="W906">
        <v>2.5741960000000002</v>
      </c>
    </row>
    <row r="907" spans="1:23" x14ac:dyDescent="0.25">
      <c r="A907">
        <v>906</v>
      </c>
      <c r="B907" t="s">
        <v>60</v>
      </c>
      <c r="C907">
        <v>2.94</v>
      </c>
      <c r="D907">
        <v>662.82388900000001</v>
      </c>
      <c r="E907">
        <v>11883.063789</v>
      </c>
      <c r="F907" t="s">
        <v>163</v>
      </c>
      <c r="G907">
        <v>640</v>
      </c>
      <c r="H907" t="s">
        <v>164</v>
      </c>
      <c r="I907">
        <v>141</v>
      </c>
      <c r="J907">
        <v>3</v>
      </c>
      <c r="K907" t="s">
        <v>2976</v>
      </c>
      <c r="L907" t="s">
        <v>156</v>
      </c>
      <c r="M907">
        <v>98</v>
      </c>
      <c r="N907" t="s">
        <v>2998</v>
      </c>
      <c r="O907" t="s">
        <v>2998</v>
      </c>
      <c r="P907">
        <v>5</v>
      </c>
      <c r="Q907" t="s">
        <v>157</v>
      </c>
      <c r="R907" t="s">
        <v>165</v>
      </c>
      <c r="S907">
        <v>9</v>
      </c>
      <c r="T907" t="s">
        <v>3016</v>
      </c>
      <c r="U907" t="s">
        <v>3017</v>
      </c>
      <c r="V907" t="s">
        <v>3018</v>
      </c>
      <c r="W907">
        <v>2.936369</v>
      </c>
    </row>
    <row r="908" spans="1:23" x14ac:dyDescent="0.25">
      <c r="A908">
        <v>907</v>
      </c>
      <c r="B908" t="s">
        <v>60</v>
      </c>
      <c r="C908">
        <v>8.48</v>
      </c>
      <c r="D908">
        <v>819.66377799999998</v>
      </c>
      <c r="E908">
        <v>34317.921799000003</v>
      </c>
      <c r="F908" t="s">
        <v>120</v>
      </c>
      <c r="G908">
        <v>640</v>
      </c>
      <c r="H908" t="s">
        <v>97</v>
      </c>
      <c r="I908">
        <v>141</v>
      </c>
      <c r="J908">
        <v>52</v>
      </c>
      <c r="K908">
        <v>4</v>
      </c>
      <c r="L908" t="s">
        <v>91</v>
      </c>
      <c r="M908">
        <v>95</v>
      </c>
      <c r="N908" t="s">
        <v>2998</v>
      </c>
      <c r="O908" t="s">
        <v>2998</v>
      </c>
      <c r="P908">
        <v>4</v>
      </c>
      <c r="Q908" t="s">
        <v>83</v>
      </c>
      <c r="R908" t="s">
        <v>69</v>
      </c>
      <c r="S908">
        <v>3</v>
      </c>
      <c r="T908" t="s">
        <v>3002</v>
      </c>
      <c r="U908" t="s">
        <v>3013</v>
      </c>
      <c r="V908" t="s">
        <v>3004</v>
      </c>
      <c r="W908">
        <v>8.4801439999999992</v>
      </c>
    </row>
    <row r="909" spans="1:23" x14ac:dyDescent="0.25">
      <c r="A909">
        <v>908</v>
      </c>
      <c r="B909" t="s">
        <v>60</v>
      </c>
      <c r="C909">
        <v>15.76</v>
      </c>
      <c r="D909">
        <v>1208.3406640000001</v>
      </c>
      <c r="E909">
        <v>63798.597448</v>
      </c>
      <c r="F909" t="s">
        <v>212</v>
      </c>
      <c r="G909">
        <v>640</v>
      </c>
      <c r="H909" t="s">
        <v>208</v>
      </c>
      <c r="I909">
        <v>2</v>
      </c>
      <c r="J909">
        <v>12</v>
      </c>
      <c r="K909" t="s">
        <v>2976</v>
      </c>
      <c r="L909" t="s">
        <v>91</v>
      </c>
      <c r="M909">
        <v>100</v>
      </c>
      <c r="N909" t="s">
        <v>2998</v>
      </c>
      <c r="O909" t="s">
        <v>2998</v>
      </c>
      <c r="P909">
        <v>3</v>
      </c>
      <c r="Q909" t="s">
        <v>92</v>
      </c>
      <c r="R909" t="s">
        <v>143</v>
      </c>
      <c r="S909">
        <v>6</v>
      </c>
      <c r="T909" t="s">
        <v>3006</v>
      </c>
      <c r="U909" t="s">
        <v>3011</v>
      </c>
      <c r="V909" t="s">
        <v>3008</v>
      </c>
      <c r="W909">
        <v>15.76498</v>
      </c>
    </row>
    <row r="910" spans="1:23" x14ac:dyDescent="0.25">
      <c r="A910">
        <v>909</v>
      </c>
      <c r="B910" t="s">
        <v>60</v>
      </c>
      <c r="C910">
        <v>19.47</v>
      </c>
      <c r="D910">
        <v>3385.5795800000001</v>
      </c>
      <c r="E910">
        <v>78774.125092999995</v>
      </c>
      <c r="F910" t="s">
        <v>636</v>
      </c>
      <c r="G910">
        <v>640</v>
      </c>
      <c r="H910" t="s">
        <v>66</v>
      </c>
      <c r="I910">
        <v>10</v>
      </c>
      <c r="J910">
        <v>88</v>
      </c>
      <c r="K910">
        <v>5</v>
      </c>
      <c r="L910" t="s">
        <v>82</v>
      </c>
      <c r="M910">
        <v>100</v>
      </c>
      <c r="N910" t="s">
        <v>2998</v>
      </c>
      <c r="O910" t="s">
        <v>2998</v>
      </c>
      <c r="P910">
        <v>3</v>
      </c>
      <c r="Q910" t="s">
        <v>105</v>
      </c>
      <c r="R910" t="s">
        <v>637</v>
      </c>
      <c r="S910">
        <v>10</v>
      </c>
      <c r="T910" t="s">
        <v>2999</v>
      </c>
      <c r="U910" t="s">
        <v>3024</v>
      </c>
      <c r="V910" t="s">
        <v>3042</v>
      </c>
      <c r="W910">
        <v>19.465509999999998</v>
      </c>
    </row>
    <row r="911" spans="1:23" x14ac:dyDescent="0.25">
      <c r="A911">
        <v>910</v>
      </c>
      <c r="B911" t="s">
        <v>60</v>
      </c>
      <c r="C911">
        <v>14.68</v>
      </c>
      <c r="D911">
        <v>2510.2917349999998</v>
      </c>
      <c r="E911">
        <v>59396.509149999998</v>
      </c>
      <c r="F911" t="s">
        <v>131</v>
      </c>
      <c r="G911">
        <v>640</v>
      </c>
      <c r="H911" t="s">
        <v>97</v>
      </c>
      <c r="I911">
        <v>11</v>
      </c>
      <c r="J911">
        <v>58</v>
      </c>
      <c r="K911">
        <v>5</v>
      </c>
      <c r="L911" t="s">
        <v>67</v>
      </c>
      <c r="M911">
        <v>100</v>
      </c>
      <c r="N911" t="s">
        <v>2998</v>
      </c>
      <c r="O911" t="s">
        <v>2998</v>
      </c>
      <c r="P911">
        <v>4</v>
      </c>
      <c r="Q911" t="s">
        <v>92</v>
      </c>
      <c r="R911" t="s">
        <v>132</v>
      </c>
      <c r="S911">
        <v>8</v>
      </c>
      <c r="T911" t="s">
        <v>3002</v>
      </c>
      <c r="U911" t="s">
        <v>3015</v>
      </c>
      <c r="V911" t="s">
        <v>3004</v>
      </c>
      <c r="W911">
        <v>14.677199999999999</v>
      </c>
    </row>
    <row r="912" spans="1:23" x14ac:dyDescent="0.25">
      <c r="A912">
        <v>911</v>
      </c>
      <c r="B912" t="s">
        <v>60</v>
      </c>
      <c r="C912">
        <v>30</v>
      </c>
      <c r="D912">
        <v>3218.9360919999999</v>
      </c>
      <c r="E912">
        <v>121402.24449700001</v>
      </c>
      <c r="F912" t="s">
        <v>239</v>
      </c>
      <c r="G912">
        <v>640</v>
      </c>
      <c r="H912" t="s">
        <v>66</v>
      </c>
      <c r="I912">
        <v>10</v>
      </c>
      <c r="J912">
        <v>72</v>
      </c>
      <c r="K912">
        <v>5</v>
      </c>
      <c r="L912" t="s">
        <v>67</v>
      </c>
      <c r="M912">
        <v>100</v>
      </c>
      <c r="N912" t="s">
        <v>2998</v>
      </c>
      <c r="O912" t="s">
        <v>2998</v>
      </c>
      <c r="P912">
        <v>3</v>
      </c>
      <c r="Q912" t="s">
        <v>68</v>
      </c>
      <c r="R912" t="s">
        <v>69</v>
      </c>
      <c r="S912">
        <v>8</v>
      </c>
      <c r="T912" t="s">
        <v>2999</v>
      </c>
      <c r="U912" t="s">
        <v>3033</v>
      </c>
      <c r="V912" t="s">
        <v>3001</v>
      </c>
      <c r="W912">
        <v>29.99915</v>
      </c>
    </row>
    <row r="913" spans="1:23" x14ac:dyDescent="0.25">
      <c r="A913">
        <v>912</v>
      </c>
      <c r="B913" t="s">
        <v>60</v>
      </c>
      <c r="C913">
        <v>38.11</v>
      </c>
      <c r="D913">
        <v>1989.4641939999999</v>
      </c>
      <c r="E913">
        <v>154207.75414400001</v>
      </c>
      <c r="F913" t="s">
        <v>636</v>
      </c>
      <c r="G913">
        <v>640</v>
      </c>
      <c r="H913" t="s">
        <v>97</v>
      </c>
      <c r="I913">
        <v>8</v>
      </c>
      <c r="J913">
        <v>90</v>
      </c>
      <c r="K913" t="s">
        <v>2976</v>
      </c>
      <c r="L913" t="s">
        <v>82</v>
      </c>
      <c r="M913">
        <v>100</v>
      </c>
      <c r="N913" t="s">
        <v>2998</v>
      </c>
      <c r="O913" t="s">
        <v>2998</v>
      </c>
      <c r="P913">
        <v>3</v>
      </c>
      <c r="Q913" t="s">
        <v>98</v>
      </c>
      <c r="R913" t="s">
        <v>637</v>
      </c>
      <c r="S913">
        <v>77</v>
      </c>
      <c r="T913" t="s">
        <v>3002</v>
      </c>
      <c r="U913" t="s">
        <v>3024</v>
      </c>
      <c r="V913" t="s">
        <v>3004</v>
      </c>
      <c r="W913">
        <v>38.105559999999997</v>
      </c>
    </row>
    <row r="914" spans="1:23" x14ac:dyDescent="0.25">
      <c r="A914">
        <v>913</v>
      </c>
      <c r="B914" t="s">
        <v>60</v>
      </c>
      <c r="C914">
        <v>5.23</v>
      </c>
      <c r="D914">
        <v>586.205015</v>
      </c>
      <c r="E914">
        <v>21178.499716999999</v>
      </c>
      <c r="F914" t="s">
        <v>131</v>
      </c>
      <c r="G914">
        <v>640</v>
      </c>
      <c r="H914" t="s">
        <v>97</v>
      </c>
      <c r="I914">
        <v>2</v>
      </c>
      <c r="J914">
        <v>55</v>
      </c>
      <c r="K914">
        <v>5</v>
      </c>
      <c r="L914" t="s">
        <v>91</v>
      </c>
      <c r="M914">
        <v>100</v>
      </c>
      <c r="N914" t="s">
        <v>2998</v>
      </c>
      <c r="O914" t="s">
        <v>2998</v>
      </c>
      <c r="P914">
        <v>4</v>
      </c>
      <c r="Q914" t="s">
        <v>92</v>
      </c>
      <c r="R914" t="s">
        <v>132</v>
      </c>
      <c r="S914">
        <v>6</v>
      </c>
      <c r="T914" t="s">
        <v>3002</v>
      </c>
      <c r="U914" t="s">
        <v>3015</v>
      </c>
      <c r="V914" t="s">
        <v>3004</v>
      </c>
      <c r="W914">
        <v>5.2333210000000001</v>
      </c>
    </row>
    <row r="915" spans="1:23" x14ac:dyDescent="0.25">
      <c r="A915">
        <v>914</v>
      </c>
      <c r="B915" t="s">
        <v>60</v>
      </c>
      <c r="C915">
        <v>10.5</v>
      </c>
      <c r="D915">
        <v>1316.6407830000001</v>
      </c>
      <c r="E915">
        <v>42473.091984999999</v>
      </c>
      <c r="F915" t="s">
        <v>120</v>
      </c>
      <c r="G915">
        <v>640</v>
      </c>
      <c r="H915" t="s">
        <v>97</v>
      </c>
      <c r="I915">
        <v>10</v>
      </c>
      <c r="J915">
        <v>90</v>
      </c>
      <c r="K915">
        <v>4</v>
      </c>
      <c r="L915" t="s">
        <v>82</v>
      </c>
      <c r="M915">
        <v>100</v>
      </c>
      <c r="N915" t="s">
        <v>2998</v>
      </c>
      <c r="O915" t="s">
        <v>2998</v>
      </c>
      <c r="P915">
        <v>4</v>
      </c>
      <c r="Q915" t="s">
        <v>105</v>
      </c>
      <c r="R915" t="s">
        <v>69</v>
      </c>
      <c r="S915">
        <v>10</v>
      </c>
      <c r="T915" t="s">
        <v>3002</v>
      </c>
      <c r="U915" t="s">
        <v>3013</v>
      </c>
      <c r="V915" t="s">
        <v>3004</v>
      </c>
      <c r="W915">
        <v>10.495329999999999</v>
      </c>
    </row>
    <row r="916" spans="1:23" x14ac:dyDescent="0.25">
      <c r="A916">
        <v>915</v>
      </c>
      <c r="B916" t="s">
        <v>60</v>
      </c>
      <c r="C916">
        <v>16.37</v>
      </c>
      <c r="D916">
        <v>2172.7400469999998</v>
      </c>
      <c r="E916">
        <v>66226.953089000002</v>
      </c>
      <c r="F916" t="s">
        <v>239</v>
      </c>
      <c r="G916">
        <v>640</v>
      </c>
      <c r="H916" t="s">
        <v>208</v>
      </c>
      <c r="I916">
        <v>8</v>
      </c>
      <c r="J916">
        <v>93</v>
      </c>
      <c r="K916">
        <v>5</v>
      </c>
      <c r="L916" t="s">
        <v>91</v>
      </c>
      <c r="M916">
        <v>100</v>
      </c>
      <c r="N916" t="s">
        <v>2998</v>
      </c>
      <c r="O916" t="s">
        <v>2998</v>
      </c>
      <c r="P916">
        <v>3</v>
      </c>
      <c r="Q916" t="s">
        <v>92</v>
      </c>
      <c r="R916" t="s">
        <v>69</v>
      </c>
      <c r="S916">
        <v>6</v>
      </c>
      <c r="T916" t="s">
        <v>3006</v>
      </c>
      <c r="U916" t="s">
        <v>3033</v>
      </c>
      <c r="V916" t="s">
        <v>3008</v>
      </c>
      <c r="W916">
        <v>16.36504</v>
      </c>
    </row>
    <row r="917" spans="1:23" x14ac:dyDescent="0.25">
      <c r="A917">
        <v>916</v>
      </c>
      <c r="B917" t="s">
        <v>60</v>
      </c>
      <c r="C917">
        <v>2.46</v>
      </c>
      <c r="D917">
        <v>877.16143399999999</v>
      </c>
      <c r="E917">
        <v>9971.0453120000002</v>
      </c>
      <c r="F917" t="s">
        <v>247</v>
      </c>
      <c r="G917">
        <v>640</v>
      </c>
      <c r="H917" t="s">
        <v>148</v>
      </c>
      <c r="I917">
        <v>2</v>
      </c>
      <c r="J917">
        <v>70</v>
      </c>
      <c r="K917">
        <v>5</v>
      </c>
      <c r="L917" t="s">
        <v>82</v>
      </c>
      <c r="M917">
        <v>100</v>
      </c>
      <c r="N917" t="s">
        <v>2998</v>
      </c>
      <c r="O917" t="s">
        <v>2998</v>
      </c>
      <c r="P917">
        <v>1</v>
      </c>
      <c r="Q917" t="s">
        <v>105</v>
      </c>
      <c r="R917" t="s">
        <v>234</v>
      </c>
      <c r="S917">
        <v>10</v>
      </c>
      <c r="T917" t="s">
        <v>3040</v>
      </c>
      <c r="U917" t="s">
        <v>3039</v>
      </c>
      <c r="V917" t="s">
        <v>3042</v>
      </c>
      <c r="W917">
        <v>2.4638990000000001</v>
      </c>
    </row>
    <row r="918" spans="1:23" x14ac:dyDescent="0.25">
      <c r="A918">
        <v>917</v>
      </c>
      <c r="B918" t="s">
        <v>60</v>
      </c>
      <c r="C918">
        <v>1.85</v>
      </c>
      <c r="D918">
        <v>602.02716799999996</v>
      </c>
      <c r="E918">
        <v>7477.0652540000001</v>
      </c>
      <c r="F918" t="s">
        <v>306</v>
      </c>
      <c r="G918">
        <v>640</v>
      </c>
      <c r="H918" t="s">
        <v>176</v>
      </c>
      <c r="I918">
        <v>1</v>
      </c>
      <c r="J918">
        <v>1</v>
      </c>
      <c r="K918">
        <v>0</v>
      </c>
      <c r="L918" t="s">
        <v>156</v>
      </c>
      <c r="M918">
        <v>100</v>
      </c>
      <c r="N918" t="s">
        <v>2998</v>
      </c>
      <c r="O918" t="s">
        <v>2998</v>
      </c>
      <c r="P918">
        <v>3</v>
      </c>
      <c r="Q918" t="s">
        <v>157</v>
      </c>
      <c r="R918" t="s">
        <v>187</v>
      </c>
      <c r="S918">
        <v>77</v>
      </c>
      <c r="T918" t="s">
        <v>3023</v>
      </c>
      <c r="U918" t="s">
        <v>3076</v>
      </c>
      <c r="V918" t="s">
        <v>3018</v>
      </c>
      <c r="W918">
        <v>1.847623</v>
      </c>
    </row>
    <row r="919" spans="1:23" x14ac:dyDescent="0.25">
      <c r="A919">
        <v>918</v>
      </c>
      <c r="B919" t="s">
        <v>60</v>
      </c>
      <c r="C919">
        <v>28</v>
      </c>
      <c r="D919">
        <v>3346.5013220000001</v>
      </c>
      <c r="E919">
        <v>113293.072507</v>
      </c>
      <c r="F919" t="s">
        <v>120</v>
      </c>
      <c r="G919">
        <v>640</v>
      </c>
      <c r="H919" t="s">
        <v>97</v>
      </c>
      <c r="I919">
        <v>2</v>
      </c>
      <c r="J919">
        <v>76</v>
      </c>
      <c r="K919">
        <v>4</v>
      </c>
      <c r="L919" t="s">
        <v>82</v>
      </c>
      <c r="M919">
        <v>100</v>
      </c>
      <c r="N919" t="s">
        <v>2998</v>
      </c>
      <c r="O919" t="s">
        <v>2998</v>
      </c>
      <c r="P919">
        <v>4</v>
      </c>
      <c r="Q919" t="s">
        <v>105</v>
      </c>
      <c r="R919" t="s">
        <v>69</v>
      </c>
      <c r="S919">
        <v>10</v>
      </c>
      <c r="T919" t="s">
        <v>3002</v>
      </c>
      <c r="U919" t="s">
        <v>3013</v>
      </c>
      <c r="V919" t="s">
        <v>3004</v>
      </c>
      <c r="W919">
        <v>27.995329999999999</v>
      </c>
    </row>
    <row r="920" spans="1:23" x14ac:dyDescent="0.25">
      <c r="A920">
        <v>919</v>
      </c>
      <c r="B920" t="s">
        <v>60</v>
      </c>
      <c r="C920">
        <v>7.96</v>
      </c>
      <c r="D920">
        <v>1440.3430040000001</v>
      </c>
      <c r="E920">
        <v>32222.947961999998</v>
      </c>
      <c r="F920" t="s">
        <v>242</v>
      </c>
      <c r="G920">
        <v>640</v>
      </c>
      <c r="H920" t="s">
        <v>208</v>
      </c>
      <c r="I920">
        <v>4</v>
      </c>
      <c r="J920">
        <v>10</v>
      </c>
      <c r="K920">
        <v>7</v>
      </c>
      <c r="L920" t="s">
        <v>82</v>
      </c>
      <c r="M920">
        <v>100</v>
      </c>
      <c r="N920" t="s">
        <v>2998</v>
      </c>
      <c r="O920" t="s">
        <v>2998</v>
      </c>
      <c r="P920">
        <v>1</v>
      </c>
      <c r="Q920" t="s">
        <v>98</v>
      </c>
      <c r="R920" t="s">
        <v>234</v>
      </c>
      <c r="S920">
        <v>77</v>
      </c>
      <c r="T920" t="s">
        <v>3006</v>
      </c>
      <c r="U920" t="s">
        <v>3007</v>
      </c>
      <c r="V920" t="s">
        <v>3008</v>
      </c>
      <c r="W920">
        <v>7.9624639999999998</v>
      </c>
    </row>
    <row r="921" spans="1:23" x14ac:dyDescent="0.25">
      <c r="A921">
        <v>920</v>
      </c>
      <c r="B921" t="s">
        <v>60</v>
      </c>
      <c r="C921">
        <v>4.7300000000000004</v>
      </c>
      <c r="D921">
        <v>1053.2086300000001</v>
      </c>
      <c r="E921">
        <v>19100.566076999999</v>
      </c>
      <c r="F921" t="s">
        <v>599</v>
      </c>
      <c r="G921">
        <v>640</v>
      </c>
      <c r="H921" t="s">
        <v>208</v>
      </c>
      <c r="I921">
        <v>10</v>
      </c>
      <c r="J921">
        <v>78</v>
      </c>
      <c r="K921">
        <v>6</v>
      </c>
      <c r="L921" t="s">
        <v>82</v>
      </c>
      <c r="M921">
        <v>100</v>
      </c>
      <c r="N921" t="s">
        <v>2998</v>
      </c>
      <c r="O921" t="s">
        <v>2998</v>
      </c>
      <c r="P921">
        <v>1</v>
      </c>
      <c r="Q921" t="s">
        <v>98</v>
      </c>
      <c r="R921" t="s">
        <v>234</v>
      </c>
      <c r="S921">
        <v>88</v>
      </c>
      <c r="T921" t="s">
        <v>3006</v>
      </c>
      <c r="U921" t="s">
        <v>3056</v>
      </c>
      <c r="V921" t="s">
        <v>3008</v>
      </c>
      <c r="W921">
        <v>4.7198520000000004</v>
      </c>
    </row>
    <row r="922" spans="1:23" x14ac:dyDescent="0.25">
      <c r="A922">
        <v>921</v>
      </c>
      <c r="B922" t="s">
        <v>60</v>
      </c>
      <c r="C922">
        <v>19.66</v>
      </c>
      <c r="D922">
        <v>1539.794625</v>
      </c>
      <c r="E922">
        <v>79553.067706000002</v>
      </c>
      <c r="F922" t="s">
        <v>90</v>
      </c>
      <c r="G922">
        <v>640</v>
      </c>
      <c r="H922" t="s">
        <v>111</v>
      </c>
      <c r="I922">
        <v>8</v>
      </c>
      <c r="J922">
        <v>92</v>
      </c>
      <c r="K922">
        <v>5</v>
      </c>
      <c r="L922" t="s">
        <v>82</v>
      </c>
      <c r="M922">
        <v>100</v>
      </c>
      <c r="N922" t="s">
        <v>2998</v>
      </c>
      <c r="O922" t="s">
        <v>2998</v>
      </c>
      <c r="P922">
        <v>3</v>
      </c>
      <c r="Q922" t="s">
        <v>98</v>
      </c>
      <c r="R922" t="s">
        <v>69</v>
      </c>
      <c r="S922">
        <v>77</v>
      </c>
      <c r="T922" t="s">
        <v>3049</v>
      </c>
      <c r="U922" t="s">
        <v>3010</v>
      </c>
      <c r="V922" t="s">
        <v>3050</v>
      </c>
      <c r="W922">
        <v>19.657990000000002</v>
      </c>
    </row>
    <row r="923" spans="1:23" x14ac:dyDescent="0.25">
      <c r="A923">
        <v>922</v>
      </c>
      <c r="B923" t="s">
        <v>60</v>
      </c>
      <c r="C923">
        <v>20.74</v>
      </c>
      <c r="D923">
        <v>1945.857021</v>
      </c>
      <c r="E923">
        <v>83942.836421</v>
      </c>
      <c r="F923" t="s">
        <v>270</v>
      </c>
      <c r="G923">
        <v>640</v>
      </c>
      <c r="H923" t="s">
        <v>208</v>
      </c>
      <c r="I923">
        <v>8</v>
      </c>
      <c r="J923">
        <v>88</v>
      </c>
      <c r="K923">
        <v>5</v>
      </c>
      <c r="L923" t="s">
        <v>82</v>
      </c>
      <c r="M923">
        <v>100</v>
      </c>
      <c r="N923" t="s">
        <v>2998</v>
      </c>
      <c r="O923" t="s">
        <v>2998</v>
      </c>
      <c r="P923">
        <v>1</v>
      </c>
      <c r="Q923" t="s">
        <v>98</v>
      </c>
      <c r="R923" t="s">
        <v>234</v>
      </c>
      <c r="S923">
        <v>77</v>
      </c>
      <c r="T923" t="s">
        <v>3006</v>
      </c>
      <c r="U923" t="s">
        <v>3009</v>
      </c>
      <c r="V923" t="s">
        <v>3008</v>
      </c>
      <c r="W923">
        <v>20.742730000000002</v>
      </c>
    </row>
    <row r="924" spans="1:23" x14ac:dyDescent="0.25">
      <c r="A924">
        <v>923</v>
      </c>
      <c r="B924" t="s">
        <v>60</v>
      </c>
      <c r="C924">
        <v>15.1</v>
      </c>
      <c r="D924">
        <v>129.47839400000001</v>
      </c>
      <c r="E924">
        <v>779.30213500000002</v>
      </c>
      <c r="F924" t="s">
        <v>142</v>
      </c>
      <c r="G924">
        <v>640</v>
      </c>
      <c r="H924" t="s">
        <v>97</v>
      </c>
      <c r="I924">
        <v>4</v>
      </c>
      <c r="J924">
        <v>65</v>
      </c>
      <c r="K924" t="s">
        <v>2976</v>
      </c>
      <c r="L924" t="s">
        <v>82</v>
      </c>
      <c r="M924">
        <v>100</v>
      </c>
      <c r="N924" t="s">
        <v>2998</v>
      </c>
      <c r="O924" t="s">
        <v>2998</v>
      </c>
      <c r="P924">
        <v>3</v>
      </c>
      <c r="Q924" t="s">
        <v>98</v>
      </c>
      <c r="R924" t="s">
        <v>143</v>
      </c>
      <c r="S924">
        <v>9</v>
      </c>
      <c r="T924" t="s">
        <v>3002</v>
      </c>
      <c r="U924" t="s">
        <v>3000</v>
      </c>
      <c r="V924" t="s">
        <v>3004</v>
      </c>
      <c r="W924">
        <v>0.19256999999999999</v>
      </c>
    </row>
    <row r="925" spans="1:23" x14ac:dyDescent="0.25">
      <c r="A925">
        <v>924</v>
      </c>
      <c r="B925" t="s">
        <v>60</v>
      </c>
      <c r="C925">
        <v>7.01</v>
      </c>
      <c r="D925">
        <v>983.61935900000003</v>
      </c>
      <c r="E925">
        <v>28377.871014</v>
      </c>
      <c r="F925" t="s">
        <v>96</v>
      </c>
      <c r="G925">
        <v>640</v>
      </c>
      <c r="H925" t="s">
        <v>136</v>
      </c>
      <c r="I925">
        <v>10</v>
      </c>
      <c r="J925">
        <v>63</v>
      </c>
      <c r="K925" t="s">
        <v>2976</v>
      </c>
      <c r="L925" t="s">
        <v>67</v>
      </c>
      <c r="M925">
        <v>100</v>
      </c>
      <c r="N925" t="s">
        <v>2998</v>
      </c>
      <c r="O925" t="s">
        <v>2998</v>
      </c>
      <c r="P925">
        <v>4</v>
      </c>
      <c r="Q925" t="s">
        <v>92</v>
      </c>
      <c r="R925" t="s">
        <v>69</v>
      </c>
      <c r="S925">
        <v>8</v>
      </c>
      <c r="T925" t="s">
        <v>3014</v>
      </c>
      <c r="U925" t="s">
        <v>3003</v>
      </c>
      <c r="V925" t="s">
        <v>3004</v>
      </c>
      <c r="W925">
        <v>7.0123249999999997</v>
      </c>
    </row>
    <row r="926" spans="1:23" x14ac:dyDescent="0.25">
      <c r="A926">
        <v>925</v>
      </c>
      <c r="B926" t="s">
        <v>60</v>
      </c>
      <c r="C926">
        <v>202.13</v>
      </c>
      <c r="D926">
        <v>17326.364509999999</v>
      </c>
      <c r="E926">
        <v>818001.55229799997</v>
      </c>
      <c r="F926" t="s">
        <v>636</v>
      </c>
      <c r="G926">
        <v>640</v>
      </c>
      <c r="H926" t="s">
        <v>66</v>
      </c>
      <c r="I926">
        <v>10</v>
      </c>
      <c r="J926">
        <v>89</v>
      </c>
      <c r="K926">
        <v>5</v>
      </c>
      <c r="L926" t="s">
        <v>67</v>
      </c>
      <c r="M926">
        <v>100</v>
      </c>
      <c r="N926" t="s">
        <v>2998</v>
      </c>
      <c r="O926" t="s">
        <v>2998</v>
      </c>
      <c r="P926">
        <v>3</v>
      </c>
      <c r="Q926" t="s">
        <v>68</v>
      </c>
      <c r="R926" t="s">
        <v>637</v>
      </c>
      <c r="S926">
        <v>8</v>
      </c>
      <c r="T926" t="s">
        <v>2999</v>
      </c>
      <c r="U926" t="s">
        <v>3024</v>
      </c>
      <c r="V926" t="s">
        <v>3001</v>
      </c>
      <c r="W926">
        <v>202.1326</v>
      </c>
    </row>
    <row r="927" spans="1:23" x14ac:dyDescent="0.25">
      <c r="A927">
        <v>926</v>
      </c>
      <c r="B927" t="s">
        <v>60</v>
      </c>
      <c r="C927">
        <v>23.07</v>
      </c>
      <c r="D927">
        <v>2017.893671</v>
      </c>
      <c r="E927">
        <v>93358.961750999995</v>
      </c>
      <c r="F927" t="s">
        <v>239</v>
      </c>
      <c r="G927">
        <v>640</v>
      </c>
      <c r="H927" t="s">
        <v>66</v>
      </c>
      <c r="I927">
        <v>8</v>
      </c>
      <c r="J927">
        <v>92</v>
      </c>
      <c r="K927">
        <v>5</v>
      </c>
      <c r="L927" t="s">
        <v>82</v>
      </c>
      <c r="M927">
        <v>100</v>
      </c>
      <c r="N927" t="s">
        <v>2998</v>
      </c>
      <c r="O927" t="s">
        <v>2998</v>
      </c>
      <c r="P927">
        <v>3</v>
      </c>
      <c r="Q927" t="s">
        <v>98</v>
      </c>
      <c r="R927" t="s">
        <v>69</v>
      </c>
      <c r="S927">
        <v>77</v>
      </c>
      <c r="T927" t="s">
        <v>2999</v>
      </c>
      <c r="U927" t="s">
        <v>3033</v>
      </c>
      <c r="V927" t="s">
        <v>3001</v>
      </c>
      <c r="W927">
        <v>23.069500000000001</v>
      </c>
    </row>
    <row r="928" spans="1:23" x14ac:dyDescent="0.25">
      <c r="A928">
        <v>927</v>
      </c>
      <c r="B928" t="s">
        <v>60</v>
      </c>
      <c r="C928">
        <v>5.62</v>
      </c>
      <c r="D928">
        <v>839.67105500000002</v>
      </c>
      <c r="E928">
        <v>22747.795708000001</v>
      </c>
      <c r="F928" t="s">
        <v>90</v>
      </c>
      <c r="G928">
        <v>640</v>
      </c>
      <c r="H928" t="s">
        <v>111</v>
      </c>
      <c r="I928">
        <v>8</v>
      </c>
      <c r="J928">
        <v>88</v>
      </c>
      <c r="K928">
        <v>5</v>
      </c>
      <c r="L928" t="s">
        <v>82</v>
      </c>
      <c r="M928">
        <v>100</v>
      </c>
      <c r="N928" t="s">
        <v>2998</v>
      </c>
      <c r="O928" t="s">
        <v>2998</v>
      </c>
      <c r="P928">
        <v>3</v>
      </c>
      <c r="Q928" t="s">
        <v>98</v>
      </c>
      <c r="R928" t="s">
        <v>69</v>
      </c>
      <c r="S928">
        <v>77</v>
      </c>
      <c r="T928" t="s">
        <v>3049</v>
      </c>
      <c r="U928" t="s">
        <v>3010</v>
      </c>
      <c r="V928" t="s">
        <v>3050</v>
      </c>
      <c r="W928">
        <v>5.6211029999999997</v>
      </c>
    </row>
    <row r="929" spans="1:23" x14ac:dyDescent="0.25">
      <c r="A929">
        <v>928</v>
      </c>
      <c r="B929" t="s">
        <v>60</v>
      </c>
      <c r="C929">
        <v>9.86</v>
      </c>
      <c r="D929">
        <v>1265.672689</v>
      </c>
      <c r="E929">
        <v>39883.013545000002</v>
      </c>
      <c r="F929" t="s">
        <v>247</v>
      </c>
      <c r="G929">
        <v>640</v>
      </c>
      <c r="H929" t="s">
        <v>208</v>
      </c>
      <c r="I929">
        <v>8</v>
      </c>
      <c r="J929">
        <v>88</v>
      </c>
      <c r="K929">
        <v>5</v>
      </c>
      <c r="L929" t="s">
        <v>91</v>
      </c>
      <c r="M929">
        <v>100</v>
      </c>
      <c r="N929" t="s">
        <v>2998</v>
      </c>
      <c r="O929" t="s">
        <v>2998</v>
      </c>
      <c r="P929">
        <v>1</v>
      </c>
      <c r="Q929" t="s">
        <v>92</v>
      </c>
      <c r="R929" t="s">
        <v>234</v>
      </c>
      <c r="S929">
        <v>6</v>
      </c>
      <c r="T929" t="s">
        <v>3006</v>
      </c>
      <c r="U929" t="s">
        <v>3039</v>
      </c>
      <c r="V929" t="s">
        <v>3008</v>
      </c>
      <c r="W929">
        <v>9.8553080000000008</v>
      </c>
    </row>
    <row r="930" spans="1:23" x14ac:dyDescent="0.25">
      <c r="A930">
        <v>929</v>
      </c>
      <c r="B930" t="s">
        <v>60</v>
      </c>
      <c r="C930">
        <v>17.54</v>
      </c>
      <c r="D930">
        <v>1568.0907239999999</v>
      </c>
      <c r="E930">
        <v>70986.827487000002</v>
      </c>
      <c r="F930" t="s">
        <v>104</v>
      </c>
      <c r="G930">
        <v>640</v>
      </c>
      <c r="H930" t="s">
        <v>66</v>
      </c>
      <c r="I930">
        <v>10</v>
      </c>
      <c r="J930">
        <v>92</v>
      </c>
      <c r="K930">
        <v>4</v>
      </c>
      <c r="L930" t="s">
        <v>91</v>
      </c>
      <c r="M930">
        <v>100</v>
      </c>
      <c r="N930" t="s">
        <v>2998</v>
      </c>
      <c r="O930" t="s">
        <v>2998</v>
      </c>
      <c r="P930">
        <v>3</v>
      </c>
      <c r="Q930" t="s">
        <v>92</v>
      </c>
      <c r="R930" t="s">
        <v>106</v>
      </c>
      <c r="S930">
        <v>6</v>
      </c>
      <c r="T930" t="s">
        <v>2999</v>
      </c>
      <c r="U930" t="s">
        <v>3012</v>
      </c>
      <c r="V930" t="s">
        <v>3001</v>
      </c>
      <c r="W930">
        <v>17.541229999999999</v>
      </c>
    </row>
    <row r="931" spans="1:23" x14ac:dyDescent="0.25">
      <c r="A931">
        <v>930</v>
      </c>
      <c r="B931" t="s">
        <v>60</v>
      </c>
      <c r="C931">
        <v>1.67</v>
      </c>
      <c r="D931">
        <v>506.55653599999999</v>
      </c>
      <c r="E931">
        <v>6769.521084</v>
      </c>
      <c r="F931" t="s">
        <v>299</v>
      </c>
      <c r="G931">
        <v>640</v>
      </c>
      <c r="H931" t="s">
        <v>176</v>
      </c>
      <c r="I931">
        <v>1</v>
      </c>
      <c r="J931">
        <v>2</v>
      </c>
      <c r="K931" t="s">
        <v>2976</v>
      </c>
      <c r="L931" t="s">
        <v>156</v>
      </c>
      <c r="M931">
        <v>100</v>
      </c>
      <c r="N931" t="s">
        <v>2998</v>
      </c>
      <c r="O931" t="s">
        <v>2998</v>
      </c>
      <c r="P931">
        <v>2</v>
      </c>
      <c r="Q931" t="s">
        <v>157</v>
      </c>
      <c r="R931" t="s">
        <v>187</v>
      </c>
      <c r="S931">
        <v>8</v>
      </c>
      <c r="T931" t="s">
        <v>3023</v>
      </c>
      <c r="U931" t="s">
        <v>3028</v>
      </c>
      <c r="V931" t="s">
        <v>3018</v>
      </c>
      <c r="W931">
        <v>1.672785</v>
      </c>
    </row>
    <row r="932" spans="1:23" x14ac:dyDescent="0.25">
      <c r="A932">
        <v>931</v>
      </c>
      <c r="B932" t="s">
        <v>60</v>
      </c>
      <c r="C932">
        <v>11.7</v>
      </c>
      <c r="D932">
        <v>2405.747171</v>
      </c>
      <c r="E932">
        <v>47333.557001000001</v>
      </c>
      <c r="F932" t="s">
        <v>299</v>
      </c>
      <c r="G932">
        <v>640</v>
      </c>
      <c r="H932" t="s">
        <v>176</v>
      </c>
      <c r="I932">
        <v>1</v>
      </c>
      <c r="J932">
        <v>1</v>
      </c>
      <c r="K932" t="s">
        <v>2976</v>
      </c>
      <c r="L932" t="s">
        <v>156</v>
      </c>
      <c r="M932">
        <v>100</v>
      </c>
      <c r="N932" t="s">
        <v>75</v>
      </c>
      <c r="O932" t="s">
        <v>2998</v>
      </c>
      <c r="P932">
        <v>2</v>
      </c>
      <c r="Q932" t="s">
        <v>157</v>
      </c>
      <c r="R932" t="s">
        <v>187</v>
      </c>
      <c r="S932">
        <v>8</v>
      </c>
      <c r="T932" t="s">
        <v>3023</v>
      </c>
      <c r="U932" t="s">
        <v>3028</v>
      </c>
      <c r="V932" t="s">
        <v>3018</v>
      </c>
      <c r="W932">
        <v>11.69638</v>
      </c>
    </row>
    <row r="933" spans="1:23" x14ac:dyDescent="0.25">
      <c r="A933">
        <v>932</v>
      </c>
      <c r="B933" t="s">
        <v>60</v>
      </c>
      <c r="C933">
        <v>11.16</v>
      </c>
      <c r="D933">
        <v>1608.7839409999999</v>
      </c>
      <c r="E933">
        <v>45166.220263000003</v>
      </c>
      <c r="F933" t="s">
        <v>196</v>
      </c>
      <c r="G933">
        <v>640</v>
      </c>
      <c r="H933" t="s">
        <v>155</v>
      </c>
      <c r="I933">
        <v>1</v>
      </c>
      <c r="J933">
        <v>4</v>
      </c>
      <c r="K933" t="s">
        <v>2976</v>
      </c>
      <c r="L933" t="s">
        <v>156</v>
      </c>
      <c r="M933">
        <v>100</v>
      </c>
      <c r="N933" t="s">
        <v>2998</v>
      </c>
      <c r="O933" t="s">
        <v>2998</v>
      </c>
      <c r="P933">
        <v>2</v>
      </c>
      <c r="Q933" t="s">
        <v>157</v>
      </c>
      <c r="R933" t="s">
        <v>187</v>
      </c>
      <c r="S933">
        <v>8</v>
      </c>
      <c r="T933" t="s">
        <v>3019</v>
      </c>
      <c r="U933" t="s">
        <v>3035</v>
      </c>
      <c r="V933" t="s">
        <v>3018</v>
      </c>
      <c r="W933">
        <v>11.160819999999999</v>
      </c>
    </row>
    <row r="934" spans="1:23" x14ac:dyDescent="0.25">
      <c r="A934">
        <v>933</v>
      </c>
      <c r="B934" t="s">
        <v>60</v>
      </c>
      <c r="C934">
        <v>4.51</v>
      </c>
      <c r="D934">
        <v>1130.5625580000001</v>
      </c>
      <c r="E934">
        <v>18235.145843999999</v>
      </c>
      <c r="F934" t="s">
        <v>212</v>
      </c>
      <c r="G934">
        <v>640</v>
      </c>
      <c r="H934" t="s">
        <v>208</v>
      </c>
      <c r="I934">
        <v>10</v>
      </c>
      <c r="J934">
        <v>85</v>
      </c>
      <c r="K934" t="s">
        <v>2976</v>
      </c>
      <c r="L934" t="s">
        <v>82</v>
      </c>
      <c r="M934">
        <v>100</v>
      </c>
      <c r="N934" t="s">
        <v>2998</v>
      </c>
      <c r="O934" t="s">
        <v>2998</v>
      </c>
      <c r="P934">
        <v>3</v>
      </c>
      <c r="Q934" t="s">
        <v>105</v>
      </c>
      <c r="R934" t="s">
        <v>143</v>
      </c>
      <c r="S934">
        <v>10</v>
      </c>
      <c r="T934" t="s">
        <v>3006</v>
      </c>
      <c r="U934" t="s">
        <v>3011</v>
      </c>
      <c r="V934" t="s">
        <v>3008</v>
      </c>
      <c r="W934">
        <v>4.5060029999999998</v>
      </c>
    </row>
    <row r="935" spans="1:23" x14ac:dyDescent="0.25">
      <c r="A935">
        <v>934</v>
      </c>
      <c r="B935" t="s">
        <v>60</v>
      </c>
      <c r="C935">
        <v>2.78</v>
      </c>
      <c r="D935">
        <v>834.459293</v>
      </c>
      <c r="E935">
        <v>11230.538825</v>
      </c>
      <c r="F935" t="s">
        <v>186</v>
      </c>
      <c r="G935">
        <v>640</v>
      </c>
      <c r="H935" t="s">
        <v>155</v>
      </c>
      <c r="I935">
        <v>1</v>
      </c>
      <c r="J935">
        <v>1</v>
      </c>
      <c r="K935" t="s">
        <v>2976</v>
      </c>
      <c r="L935" t="s">
        <v>156</v>
      </c>
      <c r="M935">
        <v>100</v>
      </c>
      <c r="N935" t="s">
        <v>2998</v>
      </c>
      <c r="O935" t="s">
        <v>2998</v>
      </c>
      <c r="P935">
        <v>2</v>
      </c>
      <c r="Q935" t="s">
        <v>157</v>
      </c>
      <c r="R935" t="s">
        <v>187</v>
      </c>
      <c r="S935">
        <v>8</v>
      </c>
      <c r="T935" t="s">
        <v>3019</v>
      </c>
      <c r="U935" t="s">
        <v>3029</v>
      </c>
      <c r="V935" t="s">
        <v>3018</v>
      </c>
      <c r="W935">
        <v>2.7751269999999999</v>
      </c>
    </row>
    <row r="936" spans="1:23" x14ac:dyDescent="0.25">
      <c r="A936">
        <v>935</v>
      </c>
      <c r="B936" t="s">
        <v>60</v>
      </c>
      <c r="C936">
        <v>4.6900000000000004</v>
      </c>
      <c r="D936">
        <v>817.25335500000006</v>
      </c>
      <c r="E936">
        <v>18961.589250000001</v>
      </c>
      <c r="F936" t="s">
        <v>181</v>
      </c>
      <c r="G936">
        <v>640</v>
      </c>
      <c r="H936" t="s">
        <v>155</v>
      </c>
      <c r="I936">
        <v>1</v>
      </c>
      <c r="J936">
        <v>2</v>
      </c>
      <c r="K936" t="s">
        <v>2976</v>
      </c>
      <c r="L936" t="s">
        <v>156</v>
      </c>
      <c r="M936">
        <v>100</v>
      </c>
      <c r="N936" t="s">
        <v>2998</v>
      </c>
      <c r="O936" t="s">
        <v>2998</v>
      </c>
      <c r="P936">
        <v>2</v>
      </c>
      <c r="Q936" t="s">
        <v>157</v>
      </c>
      <c r="R936" t="s">
        <v>182</v>
      </c>
      <c r="S936">
        <v>8</v>
      </c>
      <c r="T936" t="s">
        <v>3019</v>
      </c>
      <c r="U936" t="s">
        <v>3027</v>
      </c>
      <c r="V936" t="s">
        <v>3018</v>
      </c>
      <c r="W936">
        <v>4.685511</v>
      </c>
    </row>
    <row r="937" spans="1:23" x14ac:dyDescent="0.25">
      <c r="A937">
        <v>936</v>
      </c>
      <c r="B937" t="s">
        <v>60</v>
      </c>
      <c r="C937">
        <v>7.91</v>
      </c>
      <c r="D937">
        <v>748.74569499999996</v>
      </c>
      <c r="E937">
        <v>19460.728273000001</v>
      </c>
      <c r="F937" t="s">
        <v>96</v>
      </c>
      <c r="G937">
        <v>640</v>
      </c>
      <c r="H937" t="s">
        <v>66</v>
      </c>
      <c r="I937">
        <v>2</v>
      </c>
      <c r="J937">
        <v>30</v>
      </c>
      <c r="K937" t="s">
        <v>2976</v>
      </c>
      <c r="L937" t="s">
        <v>82</v>
      </c>
      <c r="M937">
        <v>100</v>
      </c>
      <c r="N937" t="s">
        <v>2998</v>
      </c>
      <c r="O937" t="s">
        <v>2998</v>
      </c>
      <c r="P937">
        <v>4</v>
      </c>
      <c r="Q937" t="s">
        <v>98</v>
      </c>
      <c r="R937" t="s">
        <v>69</v>
      </c>
      <c r="S937">
        <v>88</v>
      </c>
      <c r="T937" t="s">
        <v>2999</v>
      </c>
      <c r="U937" t="s">
        <v>3003</v>
      </c>
      <c r="V937" t="s">
        <v>3001</v>
      </c>
      <c r="W937">
        <v>4.8088509999999998</v>
      </c>
    </row>
    <row r="938" spans="1:23" x14ac:dyDescent="0.25">
      <c r="A938">
        <v>937</v>
      </c>
      <c r="B938" t="s">
        <v>60</v>
      </c>
      <c r="C938">
        <v>10.09</v>
      </c>
      <c r="D938">
        <v>1555.9372699999999</v>
      </c>
      <c r="E938">
        <v>40832.351602000002</v>
      </c>
      <c r="F938" t="s">
        <v>181</v>
      </c>
      <c r="G938">
        <v>640</v>
      </c>
      <c r="H938" t="s">
        <v>155</v>
      </c>
      <c r="I938">
        <v>1</v>
      </c>
      <c r="J938">
        <v>1</v>
      </c>
      <c r="K938" t="s">
        <v>2976</v>
      </c>
      <c r="L938" t="s">
        <v>156</v>
      </c>
      <c r="M938">
        <v>100</v>
      </c>
      <c r="N938" t="s">
        <v>2998</v>
      </c>
      <c r="O938" t="s">
        <v>2998</v>
      </c>
      <c r="P938">
        <v>2</v>
      </c>
      <c r="Q938" t="s">
        <v>157</v>
      </c>
      <c r="R938" t="s">
        <v>182</v>
      </c>
      <c r="S938">
        <v>8</v>
      </c>
      <c r="T938" t="s">
        <v>3019</v>
      </c>
      <c r="U938" t="s">
        <v>3027</v>
      </c>
      <c r="V938" t="s">
        <v>3018</v>
      </c>
      <c r="W938">
        <v>10.08989</v>
      </c>
    </row>
    <row r="939" spans="1:23" x14ac:dyDescent="0.25">
      <c r="A939">
        <v>938</v>
      </c>
      <c r="B939" t="s">
        <v>60</v>
      </c>
      <c r="C939">
        <v>25.24</v>
      </c>
      <c r="D939">
        <v>3026.3680890000001</v>
      </c>
      <c r="E939">
        <v>102129.957339</v>
      </c>
      <c r="F939" t="s">
        <v>154</v>
      </c>
      <c r="G939">
        <v>640</v>
      </c>
      <c r="H939" t="s">
        <v>155</v>
      </c>
      <c r="I939">
        <v>1</v>
      </c>
      <c r="J939">
        <v>1</v>
      </c>
      <c r="K939" t="s">
        <v>2976</v>
      </c>
      <c r="L939" t="s">
        <v>156</v>
      </c>
      <c r="M939">
        <v>100</v>
      </c>
      <c r="N939" t="s">
        <v>2998</v>
      </c>
      <c r="O939" t="s">
        <v>2998</v>
      </c>
      <c r="P939">
        <v>4</v>
      </c>
      <c r="Q939" t="s">
        <v>157</v>
      </c>
      <c r="R939" t="s">
        <v>158</v>
      </c>
      <c r="S939">
        <v>8</v>
      </c>
      <c r="T939" t="s">
        <v>3019</v>
      </c>
      <c r="U939" t="s">
        <v>3025</v>
      </c>
      <c r="V939" t="s">
        <v>3018</v>
      </c>
      <c r="W939">
        <v>25.23686</v>
      </c>
    </row>
    <row r="940" spans="1:23" x14ac:dyDescent="0.25">
      <c r="A940">
        <v>939</v>
      </c>
      <c r="B940" t="s">
        <v>60</v>
      </c>
      <c r="C940">
        <v>3.87</v>
      </c>
      <c r="D940">
        <v>992.28728000000001</v>
      </c>
      <c r="E940">
        <v>15651.952569999999</v>
      </c>
      <c r="F940" t="s">
        <v>233</v>
      </c>
      <c r="G940">
        <v>640</v>
      </c>
      <c r="H940" t="s">
        <v>208</v>
      </c>
      <c r="I940">
        <v>1</v>
      </c>
      <c r="J940">
        <v>10</v>
      </c>
      <c r="K940">
        <v>0</v>
      </c>
      <c r="L940" t="s">
        <v>91</v>
      </c>
      <c r="M940">
        <v>100</v>
      </c>
      <c r="N940" t="s">
        <v>2998</v>
      </c>
      <c r="O940" t="s">
        <v>2998</v>
      </c>
      <c r="P940">
        <v>1</v>
      </c>
      <c r="Q940" t="s">
        <v>83</v>
      </c>
      <c r="R940" t="s">
        <v>234</v>
      </c>
      <c r="S940">
        <v>4</v>
      </c>
      <c r="T940" t="s">
        <v>3006</v>
      </c>
      <c r="U940" t="s">
        <v>3032</v>
      </c>
      <c r="V940" t="s">
        <v>3008</v>
      </c>
      <c r="W940">
        <v>3.8676819999999998</v>
      </c>
    </row>
    <row r="941" spans="1:23" x14ac:dyDescent="0.25">
      <c r="A941">
        <v>940</v>
      </c>
      <c r="B941" t="s">
        <v>60</v>
      </c>
      <c r="C941">
        <v>85.16</v>
      </c>
      <c r="D941">
        <v>7016.1645099999996</v>
      </c>
      <c r="E941">
        <v>344615.889746</v>
      </c>
      <c r="F941" t="s">
        <v>181</v>
      </c>
      <c r="G941">
        <v>640</v>
      </c>
      <c r="H941" t="s">
        <v>155</v>
      </c>
      <c r="I941">
        <v>1</v>
      </c>
      <c r="J941">
        <v>2</v>
      </c>
      <c r="K941" t="s">
        <v>2976</v>
      </c>
      <c r="L941" t="s">
        <v>156</v>
      </c>
      <c r="M941">
        <v>100</v>
      </c>
      <c r="N941" t="s">
        <v>2998</v>
      </c>
      <c r="O941" t="s">
        <v>2998</v>
      </c>
      <c r="P941">
        <v>2</v>
      </c>
      <c r="Q941" t="s">
        <v>157</v>
      </c>
      <c r="R941" t="s">
        <v>182</v>
      </c>
      <c r="S941">
        <v>8</v>
      </c>
      <c r="T941" t="s">
        <v>3019</v>
      </c>
      <c r="U941" t="s">
        <v>3027</v>
      </c>
      <c r="V941" t="s">
        <v>3018</v>
      </c>
      <c r="W941">
        <v>85.156440000000003</v>
      </c>
    </row>
    <row r="942" spans="1:23" x14ac:dyDescent="0.25">
      <c r="A942">
        <v>941</v>
      </c>
      <c r="B942" t="s">
        <v>60</v>
      </c>
      <c r="C942">
        <v>1.77</v>
      </c>
      <c r="D942">
        <v>413.26404100000002</v>
      </c>
      <c r="E942">
        <v>7146.9131189999998</v>
      </c>
      <c r="F942" t="s">
        <v>308</v>
      </c>
      <c r="G942">
        <v>640</v>
      </c>
      <c r="H942" t="s">
        <v>155</v>
      </c>
      <c r="I942">
        <v>1</v>
      </c>
      <c r="J942">
        <v>1</v>
      </c>
      <c r="K942" t="s">
        <v>2976</v>
      </c>
      <c r="L942" t="s">
        <v>156</v>
      </c>
      <c r="M942">
        <v>100</v>
      </c>
      <c r="N942" t="s">
        <v>2998</v>
      </c>
      <c r="O942" t="s">
        <v>2998</v>
      </c>
      <c r="P942">
        <v>2</v>
      </c>
      <c r="Q942" t="s">
        <v>157</v>
      </c>
      <c r="R942" t="s">
        <v>309</v>
      </c>
      <c r="S942">
        <v>8</v>
      </c>
      <c r="T942" t="s">
        <v>3019</v>
      </c>
      <c r="U942" t="s">
        <v>3020</v>
      </c>
      <c r="V942" t="s">
        <v>3018</v>
      </c>
      <c r="W942">
        <v>1.766041</v>
      </c>
    </row>
    <row r="943" spans="1:23" x14ac:dyDescent="0.25">
      <c r="A943">
        <v>942</v>
      </c>
      <c r="B943" t="s">
        <v>60</v>
      </c>
      <c r="C943">
        <v>1.42</v>
      </c>
      <c r="D943">
        <v>442.650284</v>
      </c>
      <c r="E943">
        <v>5736.6073470000001</v>
      </c>
      <c r="F943" t="s">
        <v>186</v>
      </c>
      <c r="G943">
        <v>640</v>
      </c>
      <c r="H943" t="s">
        <v>176</v>
      </c>
      <c r="I943">
        <v>1</v>
      </c>
      <c r="J943">
        <v>1</v>
      </c>
      <c r="K943" t="s">
        <v>2976</v>
      </c>
      <c r="L943" t="s">
        <v>156</v>
      </c>
      <c r="M943">
        <v>100</v>
      </c>
      <c r="N943" t="s">
        <v>2998</v>
      </c>
      <c r="O943" t="s">
        <v>2998</v>
      </c>
      <c r="P943">
        <v>2</v>
      </c>
      <c r="Q943" t="s">
        <v>157</v>
      </c>
      <c r="R943" t="s">
        <v>187</v>
      </c>
      <c r="S943">
        <v>8</v>
      </c>
      <c r="T943" t="s">
        <v>3023</v>
      </c>
      <c r="U943" t="s">
        <v>3029</v>
      </c>
      <c r="V943" t="s">
        <v>3018</v>
      </c>
      <c r="W943">
        <v>1.4175469999999999</v>
      </c>
    </row>
    <row r="944" spans="1:23" x14ac:dyDescent="0.25">
      <c r="A944">
        <v>943</v>
      </c>
      <c r="B944" t="s">
        <v>60</v>
      </c>
      <c r="C944">
        <v>0.24</v>
      </c>
      <c r="D944">
        <v>148.302098</v>
      </c>
      <c r="E944">
        <v>959.73933899999997</v>
      </c>
      <c r="F944" t="s">
        <v>308</v>
      </c>
      <c r="G944">
        <v>640</v>
      </c>
      <c r="H944" t="s">
        <v>155</v>
      </c>
      <c r="I944">
        <v>1</v>
      </c>
      <c r="J944">
        <v>1</v>
      </c>
      <c r="K944" t="s">
        <v>2976</v>
      </c>
      <c r="L944" t="s">
        <v>156</v>
      </c>
      <c r="M944">
        <v>100</v>
      </c>
      <c r="N944" t="s">
        <v>2998</v>
      </c>
      <c r="O944" t="s">
        <v>2998</v>
      </c>
      <c r="P944">
        <v>2</v>
      </c>
      <c r="Q944" t="s">
        <v>157</v>
      </c>
      <c r="R944" t="s">
        <v>309</v>
      </c>
      <c r="S944">
        <v>8</v>
      </c>
      <c r="T944" t="s">
        <v>3019</v>
      </c>
      <c r="U944" t="s">
        <v>3020</v>
      </c>
      <c r="V944" t="s">
        <v>3018</v>
      </c>
      <c r="W944">
        <v>0.23715700000000001</v>
      </c>
    </row>
    <row r="945" spans="1:23" x14ac:dyDescent="0.25">
      <c r="A945">
        <v>944</v>
      </c>
      <c r="B945" t="s">
        <v>60</v>
      </c>
      <c r="C945">
        <v>3.6</v>
      </c>
      <c r="D945">
        <v>5.0379829999999997</v>
      </c>
      <c r="E945">
        <v>0.46687400000000001</v>
      </c>
      <c r="F945" t="s">
        <v>131</v>
      </c>
      <c r="G945">
        <v>640</v>
      </c>
      <c r="H945" t="s">
        <v>97</v>
      </c>
      <c r="I945">
        <v>10</v>
      </c>
      <c r="J945">
        <v>68</v>
      </c>
      <c r="K945">
        <v>5</v>
      </c>
      <c r="L945" t="s">
        <v>91</v>
      </c>
      <c r="M945">
        <v>100</v>
      </c>
      <c r="N945" t="s">
        <v>2998</v>
      </c>
      <c r="O945" t="s">
        <v>2998</v>
      </c>
      <c r="P945">
        <v>4</v>
      </c>
      <c r="Q945" t="s">
        <v>92</v>
      </c>
      <c r="R945" t="s">
        <v>132</v>
      </c>
      <c r="S945">
        <v>6</v>
      </c>
      <c r="T945" t="s">
        <v>3002</v>
      </c>
      <c r="U945" t="s">
        <v>3015</v>
      </c>
      <c r="V945" t="s">
        <v>3004</v>
      </c>
      <c r="W945">
        <v>1.15E-4</v>
      </c>
    </row>
    <row r="946" spans="1:23" x14ac:dyDescent="0.25">
      <c r="A946">
        <v>945</v>
      </c>
      <c r="B946" t="s">
        <v>60</v>
      </c>
      <c r="C946">
        <v>6.83</v>
      </c>
      <c r="D946">
        <v>1189.9079609999999</v>
      </c>
      <c r="E946">
        <v>27621.697735999998</v>
      </c>
      <c r="F946" t="s">
        <v>181</v>
      </c>
      <c r="G946">
        <v>640</v>
      </c>
      <c r="H946" t="s">
        <v>155</v>
      </c>
      <c r="I946">
        <v>1</v>
      </c>
      <c r="J946">
        <v>2</v>
      </c>
      <c r="K946" t="s">
        <v>2976</v>
      </c>
      <c r="L946" t="s">
        <v>156</v>
      </c>
      <c r="M946">
        <v>100</v>
      </c>
      <c r="N946" t="s">
        <v>2998</v>
      </c>
      <c r="O946" t="s">
        <v>2998</v>
      </c>
      <c r="P946">
        <v>2</v>
      </c>
      <c r="Q946" t="s">
        <v>157</v>
      </c>
      <c r="R946" t="s">
        <v>182</v>
      </c>
      <c r="S946">
        <v>8</v>
      </c>
      <c r="T946" t="s">
        <v>3019</v>
      </c>
      <c r="U946" t="s">
        <v>3027</v>
      </c>
      <c r="V946" t="s">
        <v>3018</v>
      </c>
      <c r="W946">
        <v>6.8254700000000001</v>
      </c>
    </row>
    <row r="947" spans="1:23" x14ac:dyDescent="0.25">
      <c r="A947">
        <v>946</v>
      </c>
      <c r="B947" t="s">
        <v>60</v>
      </c>
      <c r="C947">
        <v>19.86</v>
      </c>
      <c r="D947">
        <v>2173.9924900000001</v>
      </c>
      <c r="E947">
        <v>80382.095629999996</v>
      </c>
      <c r="F947" t="s">
        <v>90</v>
      </c>
      <c r="G947">
        <v>640</v>
      </c>
      <c r="H947" t="s">
        <v>208</v>
      </c>
      <c r="I947">
        <v>8</v>
      </c>
      <c r="J947">
        <v>80</v>
      </c>
      <c r="K947">
        <v>5</v>
      </c>
      <c r="L947" t="s">
        <v>82</v>
      </c>
      <c r="M947">
        <v>100</v>
      </c>
      <c r="N947" t="s">
        <v>75</v>
      </c>
      <c r="O947" t="s">
        <v>2998</v>
      </c>
      <c r="P947">
        <v>3</v>
      </c>
      <c r="Q947" t="s">
        <v>98</v>
      </c>
      <c r="R947" t="s">
        <v>69</v>
      </c>
      <c r="S947">
        <v>77</v>
      </c>
      <c r="T947" t="s">
        <v>3006</v>
      </c>
      <c r="U947" t="s">
        <v>3010</v>
      </c>
      <c r="V947" t="s">
        <v>3008</v>
      </c>
      <c r="W947">
        <v>19.862850000000002</v>
      </c>
    </row>
    <row r="948" spans="1:23" x14ac:dyDescent="0.25">
      <c r="A948">
        <v>947</v>
      </c>
      <c r="B948" t="s">
        <v>60</v>
      </c>
      <c r="C948">
        <v>37.29</v>
      </c>
      <c r="D948">
        <v>2653.6745489999998</v>
      </c>
      <c r="E948">
        <v>150897.45621999999</v>
      </c>
      <c r="F948" t="s">
        <v>181</v>
      </c>
      <c r="G948">
        <v>640</v>
      </c>
      <c r="H948" t="s">
        <v>155</v>
      </c>
      <c r="I948">
        <v>1</v>
      </c>
      <c r="J948">
        <v>2</v>
      </c>
      <c r="K948" t="s">
        <v>2976</v>
      </c>
      <c r="L948" t="s">
        <v>156</v>
      </c>
      <c r="M948">
        <v>100</v>
      </c>
      <c r="N948" t="s">
        <v>2998</v>
      </c>
      <c r="O948" t="s">
        <v>2998</v>
      </c>
      <c r="P948">
        <v>2</v>
      </c>
      <c r="Q948" t="s">
        <v>157</v>
      </c>
      <c r="R948" t="s">
        <v>182</v>
      </c>
      <c r="S948">
        <v>8</v>
      </c>
      <c r="T948" t="s">
        <v>3019</v>
      </c>
      <c r="U948" t="s">
        <v>3027</v>
      </c>
      <c r="V948" t="s">
        <v>3018</v>
      </c>
      <c r="W948">
        <v>37.287570000000002</v>
      </c>
    </row>
    <row r="949" spans="1:23" x14ac:dyDescent="0.25">
      <c r="A949">
        <v>948</v>
      </c>
      <c r="B949" t="s">
        <v>60</v>
      </c>
      <c r="C949">
        <v>19.79</v>
      </c>
      <c r="D949">
        <v>1185.7977430000001</v>
      </c>
      <c r="E949">
        <v>80091.935465000002</v>
      </c>
      <c r="F949" t="s">
        <v>239</v>
      </c>
      <c r="G949">
        <v>640</v>
      </c>
      <c r="H949" t="s">
        <v>97</v>
      </c>
      <c r="I949">
        <v>8</v>
      </c>
      <c r="J949">
        <v>84</v>
      </c>
      <c r="K949">
        <v>4</v>
      </c>
      <c r="L949" t="s">
        <v>82</v>
      </c>
      <c r="M949">
        <v>100</v>
      </c>
      <c r="N949" t="s">
        <v>2998</v>
      </c>
      <c r="O949" t="s">
        <v>2998</v>
      </c>
      <c r="P949">
        <v>3</v>
      </c>
      <c r="Q949" t="s">
        <v>98</v>
      </c>
      <c r="R949" t="s">
        <v>69</v>
      </c>
      <c r="S949">
        <v>77</v>
      </c>
      <c r="T949" t="s">
        <v>3002</v>
      </c>
      <c r="U949" t="s">
        <v>3033</v>
      </c>
      <c r="V949" t="s">
        <v>3004</v>
      </c>
      <c r="W949">
        <v>19.791149999999998</v>
      </c>
    </row>
    <row r="950" spans="1:23" x14ac:dyDescent="0.25">
      <c r="A950">
        <v>949</v>
      </c>
      <c r="B950" t="s">
        <v>60</v>
      </c>
      <c r="C950">
        <v>25.98</v>
      </c>
      <c r="D950">
        <v>2210.5812070000002</v>
      </c>
      <c r="E950">
        <v>105118.754002</v>
      </c>
      <c r="F950" t="s">
        <v>120</v>
      </c>
      <c r="G950">
        <v>640</v>
      </c>
      <c r="H950" t="s">
        <v>97</v>
      </c>
      <c r="I950">
        <v>10</v>
      </c>
      <c r="J950">
        <v>82</v>
      </c>
      <c r="K950">
        <v>4</v>
      </c>
      <c r="L950" t="s">
        <v>67</v>
      </c>
      <c r="M950">
        <v>100</v>
      </c>
      <c r="N950" t="s">
        <v>2998</v>
      </c>
      <c r="O950" t="s">
        <v>2998</v>
      </c>
      <c r="P950">
        <v>4</v>
      </c>
      <c r="Q950" t="s">
        <v>68</v>
      </c>
      <c r="R950" t="s">
        <v>69</v>
      </c>
      <c r="S950">
        <v>8</v>
      </c>
      <c r="T950" t="s">
        <v>3002</v>
      </c>
      <c r="U950" t="s">
        <v>3013</v>
      </c>
      <c r="V950" t="s">
        <v>3004</v>
      </c>
      <c r="W950">
        <v>25.97541</v>
      </c>
    </row>
    <row r="951" spans="1:23" x14ac:dyDescent="0.25">
      <c r="A951">
        <v>950</v>
      </c>
      <c r="B951" t="s">
        <v>60</v>
      </c>
      <c r="C951">
        <v>13.47</v>
      </c>
      <c r="D951">
        <v>1185.125487</v>
      </c>
      <c r="E951">
        <v>54520.352729999999</v>
      </c>
      <c r="F951" t="s">
        <v>90</v>
      </c>
      <c r="G951">
        <v>640</v>
      </c>
      <c r="H951" t="s">
        <v>66</v>
      </c>
      <c r="I951">
        <v>10</v>
      </c>
      <c r="J951">
        <v>92</v>
      </c>
      <c r="K951">
        <v>6</v>
      </c>
      <c r="L951" t="s">
        <v>67</v>
      </c>
      <c r="M951">
        <v>100</v>
      </c>
      <c r="N951" t="s">
        <v>2998</v>
      </c>
      <c r="O951" t="s">
        <v>2998</v>
      </c>
      <c r="P951">
        <v>3</v>
      </c>
      <c r="Q951" t="s">
        <v>68</v>
      </c>
      <c r="R951" t="s">
        <v>69</v>
      </c>
      <c r="S951">
        <v>8</v>
      </c>
      <c r="T951" t="s">
        <v>2999</v>
      </c>
      <c r="U951" t="s">
        <v>3010</v>
      </c>
      <c r="V951" t="s">
        <v>3001</v>
      </c>
      <c r="W951">
        <v>13.47227</v>
      </c>
    </row>
    <row r="952" spans="1:23" x14ac:dyDescent="0.25">
      <c r="A952">
        <v>951</v>
      </c>
      <c r="B952" t="s">
        <v>60</v>
      </c>
      <c r="C952">
        <v>3.46</v>
      </c>
      <c r="D952">
        <v>993.85719500000005</v>
      </c>
      <c r="E952">
        <v>14008.292223</v>
      </c>
      <c r="F952" t="s">
        <v>308</v>
      </c>
      <c r="G952">
        <v>640</v>
      </c>
      <c r="H952" t="s">
        <v>155</v>
      </c>
      <c r="I952">
        <v>1</v>
      </c>
      <c r="J952">
        <v>1</v>
      </c>
      <c r="K952" t="s">
        <v>2976</v>
      </c>
      <c r="L952" t="s">
        <v>156</v>
      </c>
      <c r="M952">
        <v>100</v>
      </c>
      <c r="N952" t="s">
        <v>2998</v>
      </c>
      <c r="O952" t="s">
        <v>2998</v>
      </c>
      <c r="P952">
        <v>2</v>
      </c>
      <c r="Q952" t="s">
        <v>157</v>
      </c>
      <c r="R952" t="s">
        <v>309</v>
      </c>
      <c r="S952">
        <v>8</v>
      </c>
      <c r="T952" t="s">
        <v>3019</v>
      </c>
      <c r="U952" t="s">
        <v>3020</v>
      </c>
      <c r="V952" t="s">
        <v>3018</v>
      </c>
      <c r="W952">
        <v>3.4615239999999998</v>
      </c>
    </row>
    <row r="953" spans="1:23" x14ac:dyDescent="0.25">
      <c r="A953">
        <v>952</v>
      </c>
      <c r="B953" t="s">
        <v>60</v>
      </c>
      <c r="C953">
        <v>14.83</v>
      </c>
      <c r="D953">
        <v>1064.0729679999999</v>
      </c>
      <c r="E953">
        <v>60023.202363999997</v>
      </c>
      <c r="F953" t="s">
        <v>239</v>
      </c>
      <c r="G953">
        <v>640</v>
      </c>
      <c r="H953" t="s">
        <v>66</v>
      </c>
      <c r="I953">
        <v>2</v>
      </c>
      <c r="J953">
        <v>10</v>
      </c>
      <c r="K953">
        <v>5</v>
      </c>
      <c r="L953" t="s">
        <v>82</v>
      </c>
      <c r="M953">
        <v>100</v>
      </c>
      <c r="N953" t="s">
        <v>2998</v>
      </c>
      <c r="O953" t="s">
        <v>2998</v>
      </c>
      <c r="P953">
        <v>3</v>
      </c>
      <c r="Q953" t="s">
        <v>83</v>
      </c>
      <c r="R953" t="s">
        <v>69</v>
      </c>
      <c r="S953">
        <v>2</v>
      </c>
      <c r="T953" t="s">
        <v>2999</v>
      </c>
      <c r="U953" t="s">
        <v>3033</v>
      </c>
      <c r="V953" t="s">
        <v>3001</v>
      </c>
      <c r="W953">
        <v>14.83206</v>
      </c>
    </row>
    <row r="954" spans="1:23" x14ac:dyDescent="0.25">
      <c r="A954">
        <v>953</v>
      </c>
      <c r="B954" t="s">
        <v>60</v>
      </c>
      <c r="C954">
        <v>5.87</v>
      </c>
      <c r="D954">
        <v>991.94304499999998</v>
      </c>
      <c r="E954">
        <v>23770.981522999999</v>
      </c>
      <c r="F954" t="s">
        <v>636</v>
      </c>
      <c r="G954">
        <v>640</v>
      </c>
      <c r="H954" t="s">
        <v>66</v>
      </c>
      <c r="I954">
        <v>2</v>
      </c>
      <c r="J954">
        <v>25</v>
      </c>
      <c r="K954">
        <v>5</v>
      </c>
      <c r="L954" t="s">
        <v>67</v>
      </c>
      <c r="M954">
        <v>100</v>
      </c>
      <c r="N954" t="s">
        <v>2998</v>
      </c>
      <c r="O954" t="s">
        <v>2998</v>
      </c>
      <c r="P954">
        <v>3</v>
      </c>
      <c r="Q954" t="s">
        <v>68</v>
      </c>
      <c r="R954" t="s">
        <v>637</v>
      </c>
      <c r="S954">
        <v>8</v>
      </c>
      <c r="T954" t="s">
        <v>2999</v>
      </c>
      <c r="U954" t="s">
        <v>3024</v>
      </c>
      <c r="V954" t="s">
        <v>3001</v>
      </c>
      <c r="W954">
        <v>5.8739379999999999</v>
      </c>
    </row>
    <row r="955" spans="1:23" x14ac:dyDescent="0.25">
      <c r="A955">
        <v>954</v>
      </c>
      <c r="B955" t="s">
        <v>60</v>
      </c>
      <c r="C955">
        <v>5.31</v>
      </c>
      <c r="D955">
        <v>818.28522599999997</v>
      </c>
      <c r="E955">
        <v>21472.234530000002</v>
      </c>
      <c r="F955" t="s">
        <v>239</v>
      </c>
      <c r="G955">
        <v>640</v>
      </c>
      <c r="H955" t="s">
        <v>66</v>
      </c>
      <c r="I955">
        <v>4</v>
      </c>
      <c r="J955">
        <v>80</v>
      </c>
      <c r="K955">
        <v>5</v>
      </c>
      <c r="L955" t="s">
        <v>91</v>
      </c>
      <c r="M955">
        <v>100</v>
      </c>
      <c r="N955" t="s">
        <v>2998</v>
      </c>
      <c r="O955" t="s">
        <v>2998</v>
      </c>
      <c r="P955">
        <v>3</v>
      </c>
      <c r="Q955" t="s">
        <v>92</v>
      </c>
      <c r="R955" t="s">
        <v>69</v>
      </c>
      <c r="S955">
        <v>6</v>
      </c>
      <c r="T955" t="s">
        <v>2999</v>
      </c>
      <c r="U955" t="s">
        <v>3033</v>
      </c>
      <c r="V955" t="s">
        <v>3001</v>
      </c>
      <c r="W955">
        <v>5.3059050000000001</v>
      </c>
    </row>
    <row r="956" spans="1:23" x14ac:dyDescent="0.25">
      <c r="A956">
        <v>955</v>
      </c>
      <c r="B956" t="s">
        <v>60</v>
      </c>
      <c r="C956">
        <v>48.77</v>
      </c>
      <c r="D956">
        <v>2392.557855</v>
      </c>
      <c r="E956">
        <v>197359.24009000001</v>
      </c>
      <c r="F956" t="s">
        <v>514</v>
      </c>
      <c r="G956">
        <v>640</v>
      </c>
      <c r="H956" t="s">
        <v>97</v>
      </c>
      <c r="I956">
        <v>10</v>
      </c>
      <c r="J956">
        <v>85</v>
      </c>
      <c r="K956">
        <v>4</v>
      </c>
      <c r="L956" t="s">
        <v>67</v>
      </c>
      <c r="M956">
        <v>100</v>
      </c>
      <c r="N956" t="s">
        <v>2998</v>
      </c>
      <c r="O956" t="s">
        <v>2998</v>
      </c>
      <c r="P956">
        <v>4</v>
      </c>
      <c r="Q956" t="s">
        <v>68</v>
      </c>
      <c r="R956" t="s">
        <v>69</v>
      </c>
      <c r="S956">
        <v>8</v>
      </c>
      <c r="T956" t="s">
        <v>3002</v>
      </c>
      <c r="U956" t="s">
        <v>3022</v>
      </c>
      <c r="V956" t="s">
        <v>3004</v>
      </c>
      <c r="W956">
        <v>48.768529999999998</v>
      </c>
    </row>
    <row r="957" spans="1:23" x14ac:dyDescent="0.25">
      <c r="A957">
        <v>956</v>
      </c>
      <c r="B957" t="s">
        <v>60</v>
      </c>
      <c r="C957">
        <v>19.329999999999998</v>
      </c>
      <c r="D957">
        <v>196.85197400000001</v>
      </c>
      <c r="E957">
        <v>1517.101752</v>
      </c>
      <c r="F957" t="s">
        <v>514</v>
      </c>
      <c r="G957">
        <v>640</v>
      </c>
      <c r="H957" t="s">
        <v>97</v>
      </c>
      <c r="I957">
        <v>10</v>
      </c>
      <c r="J957">
        <v>85</v>
      </c>
      <c r="K957">
        <v>4</v>
      </c>
      <c r="L957" t="s">
        <v>67</v>
      </c>
      <c r="M957">
        <v>100</v>
      </c>
      <c r="N957" t="s">
        <v>2998</v>
      </c>
      <c r="O957" t="s">
        <v>2998</v>
      </c>
      <c r="P957">
        <v>4</v>
      </c>
      <c r="Q957" t="s">
        <v>68</v>
      </c>
      <c r="R957" t="s">
        <v>69</v>
      </c>
      <c r="S957">
        <v>10</v>
      </c>
      <c r="T957" t="s">
        <v>3002</v>
      </c>
      <c r="U957" t="s">
        <v>3022</v>
      </c>
      <c r="V957" t="s">
        <v>3004</v>
      </c>
      <c r="W957">
        <v>0.374884</v>
      </c>
    </row>
    <row r="958" spans="1:23" x14ac:dyDescent="0.25">
      <c r="A958">
        <v>957</v>
      </c>
      <c r="B958" t="s">
        <v>60</v>
      </c>
      <c r="C958">
        <v>2.93</v>
      </c>
      <c r="D958">
        <v>859.28292099999999</v>
      </c>
      <c r="E958">
        <v>11874.274713000001</v>
      </c>
      <c r="F958" t="s">
        <v>270</v>
      </c>
      <c r="G958">
        <v>640</v>
      </c>
      <c r="H958" t="s">
        <v>208</v>
      </c>
      <c r="I958">
        <v>2</v>
      </c>
      <c r="J958">
        <v>30</v>
      </c>
      <c r="K958">
        <v>5</v>
      </c>
      <c r="L958" t="s">
        <v>82</v>
      </c>
      <c r="M958">
        <v>100</v>
      </c>
      <c r="N958" t="s">
        <v>2998</v>
      </c>
      <c r="O958" t="s">
        <v>2998</v>
      </c>
      <c r="P958">
        <v>1</v>
      </c>
      <c r="Q958" t="s">
        <v>98</v>
      </c>
      <c r="R958" t="s">
        <v>234</v>
      </c>
      <c r="S958">
        <v>8</v>
      </c>
      <c r="T958" t="s">
        <v>3006</v>
      </c>
      <c r="U958" t="s">
        <v>3009</v>
      </c>
      <c r="V958" t="s">
        <v>3008</v>
      </c>
      <c r="W958">
        <v>2.9341970000000002</v>
      </c>
    </row>
    <row r="959" spans="1:23" x14ac:dyDescent="0.25">
      <c r="A959">
        <v>958</v>
      </c>
      <c r="B959" t="s">
        <v>60</v>
      </c>
      <c r="C959">
        <v>3.73</v>
      </c>
      <c r="D959">
        <v>950.98885600000006</v>
      </c>
      <c r="E959">
        <v>15107.049080000001</v>
      </c>
      <c r="F959" t="s">
        <v>270</v>
      </c>
      <c r="G959">
        <v>640</v>
      </c>
      <c r="H959" t="s">
        <v>148</v>
      </c>
      <c r="I959">
        <v>2</v>
      </c>
      <c r="J959">
        <v>80</v>
      </c>
      <c r="K959">
        <v>5</v>
      </c>
      <c r="L959" t="s">
        <v>82</v>
      </c>
      <c r="M959">
        <v>100</v>
      </c>
      <c r="N959" t="s">
        <v>2998</v>
      </c>
      <c r="O959" t="s">
        <v>2998</v>
      </c>
      <c r="P959">
        <v>1</v>
      </c>
      <c r="Q959" t="s">
        <v>105</v>
      </c>
      <c r="R959" t="s">
        <v>234</v>
      </c>
      <c r="S959">
        <v>10</v>
      </c>
      <c r="T959" t="s">
        <v>3040</v>
      </c>
      <c r="U959" t="s">
        <v>3009</v>
      </c>
      <c r="V959" t="s">
        <v>3042</v>
      </c>
      <c r="W959">
        <v>3.7330329999999998</v>
      </c>
    </row>
    <row r="960" spans="1:23" x14ac:dyDescent="0.25">
      <c r="A960">
        <v>959</v>
      </c>
      <c r="B960" t="s">
        <v>60</v>
      </c>
      <c r="C960">
        <v>8.35</v>
      </c>
      <c r="D960">
        <v>1128.841825</v>
      </c>
      <c r="E960">
        <v>33772.957926000003</v>
      </c>
      <c r="F960" t="s">
        <v>212</v>
      </c>
      <c r="G960">
        <v>640</v>
      </c>
      <c r="H960" t="s">
        <v>208</v>
      </c>
      <c r="I960">
        <v>8</v>
      </c>
      <c r="J960">
        <v>92</v>
      </c>
      <c r="K960" t="s">
        <v>2976</v>
      </c>
      <c r="L960" t="s">
        <v>67</v>
      </c>
      <c r="M960">
        <v>100</v>
      </c>
      <c r="N960" t="s">
        <v>2998</v>
      </c>
      <c r="O960" t="s">
        <v>2998</v>
      </c>
      <c r="P960">
        <v>3</v>
      </c>
      <c r="Q960" t="s">
        <v>68</v>
      </c>
      <c r="R960" t="s">
        <v>143</v>
      </c>
      <c r="S960">
        <v>8</v>
      </c>
      <c r="T960" t="s">
        <v>3006</v>
      </c>
      <c r="U960" t="s">
        <v>3011</v>
      </c>
      <c r="V960" t="s">
        <v>3008</v>
      </c>
      <c r="W960">
        <v>8.3454800000000002</v>
      </c>
    </row>
    <row r="961" spans="1:23" x14ac:dyDescent="0.25">
      <c r="A961">
        <v>960</v>
      </c>
      <c r="B961" t="s">
        <v>60</v>
      </c>
      <c r="C961">
        <v>26.14</v>
      </c>
      <c r="D961">
        <v>2015.6498280000001</v>
      </c>
      <c r="E961">
        <v>105785.716302</v>
      </c>
      <c r="F961" t="s">
        <v>131</v>
      </c>
      <c r="G961">
        <v>640</v>
      </c>
      <c r="H961" t="s">
        <v>97</v>
      </c>
      <c r="I961">
        <v>8</v>
      </c>
      <c r="J961">
        <v>76</v>
      </c>
      <c r="K961">
        <v>5</v>
      </c>
      <c r="L961" t="s">
        <v>67</v>
      </c>
      <c r="M961">
        <v>100</v>
      </c>
      <c r="N961" t="s">
        <v>2998</v>
      </c>
      <c r="O961" t="s">
        <v>2998</v>
      </c>
      <c r="P961">
        <v>4</v>
      </c>
      <c r="Q961" t="s">
        <v>68</v>
      </c>
      <c r="R961" t="s">
        <v>132</v>
      </c>
      <c r="S961">
        <v>8</v>
      </c>
      <c r="T961" t="s">
        <v>3002</v>
      </c>
      <c r="U961" t="s">
        <v>3015</v>
      </c>
      <c r="V961" t="s">
        <v>3004</v>
      </c>
      <c r="W961">
        <v>26.140219999999999</v>
      </c>
    </row>
    <row r="962" spans="1:23" x14ac:dyDescent="0.25">
      <c r="A962">
        <v>961</v>
      </c>
      <c r="B962" t="s">
        <v>60</v>
      </c>
      <c r="C962">
        <v>1.53</v>
      </c>
      <c r="D962">
        <v>325.24077699999998</v>
      </c>
      <c r="E962">
        <v>6175.2226810000002</v>
      </c>
      <c r="F962" t="s">
        <v>212</v>
      </c>
      <c r="G962">
        <v>640</v>
      </c>
      <c r="H962" t="s">
        <v>208</v>
      </c>
      <c r="I962">
        <v>10</v>
      </c>
      <c r="J962">
        <v>90</v>
      </c>
      <c r="K962" t="s">
        <v>2976</v>
      </c>
      <c r="L962" t="s">
        <v>82</v>
      </c>
      <c r="M962">
        <v>100</v>
      </c>
      <c r="N962" t="s">
        <v>2998</v>
      </c>
      <c r="O962" t="s">
        <v>2998</v>
      </c>
      <c r="P962">
        <v>3</v>
      </c>
      <c r="Q962" t="s">
        <v>98</v>
      </c>
      <c r="R962" t="s">
        <v>143</v>
      </c>
      <c r="S962">
        <v>77</v>
      </c>
      <c r="T962" t="s">
        <v>3006</v>
      </c>
      <c r="U962" t="s">
        <v>3011</v>
      </c>
      <c r="V962" t="s">
        <v>3008</v>
      </c>
      <c r="W962">
        <v>1.5259309999999999</v>
      </c>
    </row>
    <row r="963" spans="1:23" x14ac:dyDescent="0.25">
      <c r="A963">
        <v>962</v>
      </c>
      <c r="B963" t="s">
        <v>60</v>
      </c>
      <c r="C963">
        <v>3.9</v>
      </c>
      <c r="D963">
        <v>828.22342700000002</v>
      </c>
      <c r="E963">
        <v>15774.754383</v>
      </c>
      <c r="F963" t="s">
        <v>233</v>
      </c>
      <c r="G963">
        <v>640</v>
      </c>
      <c r="H963" t="s">
        <v>208</v>
      </c>
      <c r="I963">
        <v>2</v>
      </c>
      <c r="J963">
        <v>20</v>
      </c>
      <c r="K963">
        <v>0</v>
      </c>
      <c r="L963" t="s">
        <v>91</v>
      </c>
      <c r="M963">
        <v>100</v>
      </c>
      <c r="N963" t="s">
        <v>2998</v>
      </c>
      <c r="O963" t="s">
        <v>2998</v>
      </c>
      <c r="P963">
        <v>1</v>
      </c>
      <c r="Q963" t="s">
        <v>92</v>
      </c>
      <c r="R963" t="s">
        <v>234</v>
      </c>
      <c r="S963">
        <v>6</v>
      </c>
      <c r="T963" t="s">
        <v>3006</v>
      </c>
      <c r="U963" t="s">
        <v>3032</v>
      </c>
      <c r="V963" t="s">
        <v>3008</v>
      </c>
      <c r="W963">
        <v>3.8980269999999999</v>
      </c>
    </row>
    <row r="964" spans="1:23" x14ac:dyDescent="0.25">
      <c r="A964">
        <v>963</v>
      </c>
      <c r="B964" t="s">
        <v>60</v>
      </c>
      <c r="C964">
        <v>2.99</v>
      </c>
      <c r="D964">
        <v>548.94440099999997</v>
      </c>
      <c r="E964">
        <v>12096.638324</v>
      </c>
      <c r="F964" t="s">
        <v>279</v>
      </c>
      <c r="G964">
        <v>640</v>
      </c>
      <c r="H964" t="s">
        <v>208</v>
      </c>
      <c r="I964">
        <v>10</v>
      </c>
      <c r="J964">
        <v>83</v>
      </c>
      <c r="K964">
        <v>5</v>
      </c>
      <c r="L964" t="s">
        <v>82</v>
      </c>
      <c r="M964">
        <v>100</v>
      </c>
      <c r="N964" t="s">
        <v>2998</v>
      </c>
      <c r="O964" t="s">
        <v>2998</v>
      </c>
      <c r="P964">
        <v>3</v>
      </c>
      <c r="Q964" t="s">
        <v>105</v>
      </c>
      <c r="R964" t="s">
        <v>143</v>
      </c>
      <c r="S964">
        <v>10</v>
      </c>
      <c r="T964" t="s">
        <v>3006</v>
      </c>
      <c r="U964" t="s">
        <v>3047</v>
      </c>
      <c r="V964" t="s">
        <v>3008</v>
      </c>
      <c r="W964">
        <v>2.989144</v>
      </c>
    </row>
    <row r="965" spans="1:23" x14ac:dyDescent="0.25">
      <c r="A965">
        <v>964</v>
      </c>
      <c r="B965" t="s">
        <v>60</v>
      </c>
      <c r="C965">
        <v>52.85</v>
      </c>
      <c r="D965">
        <v>2498.1583869999999</v>
      </c>
      <c r="E965">
        <v>213890.04429399999</v>
      </c>
      <c r="F965" t="s">
        <v>212</v>
      </c>
      <c r="G965">
        <v>640</v>
      </c>
      <c r="H965" t="s">
        <v>208</v>
      </c>
      <c r="I965">
        <v>8</v>
      </c>
      <c r="J965">
        <v>83</v>
      </c>
      <c r="K965" t="s">
        <v>2976</v>
      </c>
      <c r="L965" t="s">
        <v>82</v>
      </c>
      <c r="M965">
        <v>100</v>
      </c>
      <c r="N965" t="s">
        <v>2998</v>
      </c>
      <c r="O965" t="s">
        <v>2998</v>
      </c>
      <c r="P965">
        <v>3</v>
      </c>
      <c r="Q965" t="s">
        <v>98</v>
      </c>
      <c r="R965" t="s">
        <v>143</v>
      </c>
      <c r="S965">
        <v>77</v>
      </c>
      <c r="T965" t="s">
        <v>3006</v>
      </c>
      <c r="U965" t="s">
        <v>3011</v>
      </c>
      <c r="V965" t="s">
        <v>3008</v>
      </c>
      <c r="W965">
        <v>52.853380000000001</v>
      </c>
    </row>
    <row r="966" spans="1:23" x14ac:dyDescent="0.25">
      <c r="A966">
        <v>965</v>
      </c>
      <c r="B966" t="s">
        <v>60</v>
      </c>
      <c r="C966">
        <v>4.66</v>
      </c>
      <c r="D966">
        <v>613.96636599999999</v>
      </c>
      <c r="E966">
        <v>18863.663968000001</v>
      </c>
      <c r="F966" t="s">
        <v>270</v>
      </c>
      <c r="G966">
        <v>640</v>
      </c>
      <c r="H966" t="s">
        <v>208</v>
      </c>
      <c r="I966">
        <v>10</v>
      </c>
      <c r="J966">
        <v>88</v>
      </c>
      <c r="K966">
        <v>5</v>
      </c>
      <c r="L966" t="s">
        <v>67</v>
      </c>
      <c r="M966">
        <v>100</v>
      </c>
      <c r="N966" t="s">
        <v>2998</v>
      </c>
      <c r="O966" t="s">
        <v>2998</v>
      </c>
      <c r="P966">
        <v>1</v>
      </c>
      <c r="Q966" t="s">
        <v>68</v>
      </c>
      <c r="R966" t="s">
        <v>234</v>
      </c>
      <c r="S966">
        <v>8</v>
      </c>
      <c r="T966" t="s">
        <v>3006</v>
      </c>
      <c r="U966" t="s">
        <v>3009</v>
      </c>
      <c r="V966" t="s">
        <v>3008</v>
      </c>
      <c r="W966">
        <v>4.6613129999999998</v>
      </c>
    </row>
    <row r="967" spans="1:23" x14ac:dyDescent="0.25">
      <c r="A967">
        <v>966</v>
      </c>
      <c r="B967" t="s">
        <v>60</v>
      </c>
      <c r="C967">
        <v>11.33</v>
      </c>
      <c r="D967">
        <v>1628.0648309999999</v>
      </c>
      <c r="E967">
        <v>45843.592689999998</v>
      </c>
      <c r="F967" t="s">
        <v>308</v>
      </c>
      <c r="G967">
        <v>640</v>
      </c>
      <c r="H967" t="s">
        <v>155</v>
      </c>
      <c r="I967">
        <v>1</v>
      </c>
      <c r="J967">
        <v>1</v>
      </c>
      <c r="K967" t="s">
        <v>2976</v>
      </c>
      <c r="L967" t="s">
        <v>156</v>
      </c>
      <c r="M967">
        <v>100</v>
      </c>
      <c r="N967" t="s">
        <v>2998</v>
      </c>
      <c r="O967" t="s">
        <v>2998</v>
      </c>
      <c r="P967">
        <v>2</v>
      </c>
      <c r="Q967" t="s">
        <v>157</v>
      </c>
      <c r="R967" t="s">
        <v>309</v>
      </c>
      <c r="S967">
        <v>8</v>
      </c>
      <c r="T967" t="s">
        <v>3019</v>
      </c>
      <c r="U967" t="s">
        <v>3020</v>
      </c>
      <c r="V967" t="s">
        <v>3018</v>
      </c>
      <c r="W967">
        <v>11.328200000000001</v>
      </c>
    </row>
    <row r="968" spans="1:23" x14ac:dyDescent="0.25">
      <c r="A968">
        <v>967</v>
      </c>
      <c r="B968" t="s">
        <v>60</v>
      </c>
      <c r="C968">
        <v>37.65</v>
      </c>
      <c r="D968">
        <v>6716.5267979999999</v>
      </c>
      <c r="E968">
        <v>152377.543611</v>
      </c>
      <c r="F968" t="s">
        <v>247</v>
      </c>
      <c r="G968">
        <v>640</v>
      </c>
      <c r="H968" t="s">
        <v>208</v>
      </c>
      <c r="I968">
        <v>10</v>
      </c>
      <c r="J968">
        <v>80</v>
      </c>
      <c r="K968">
        <v>5</v>
      </c>
      <c r="L968" t="s">
        <v>67</v>
      </c>
      <c r="M968">
        <v>100</v>
      </c>
      <c r="N968" t="s">
        <v>2998</v>
      </c>
      <c r="O968" t="s">
        <v>2998</v>
      </c>
      <c r="P968">
        <v>1</v>
      </c>
      <c r="Q968" t="s">
        <v>68</v>
      </c>
      <c r="R968" t="s">
        <v>234</v>
      </c>
      <c r="S968">
        <v>8</v>
      </c>
      <c r="T968" t="s">
        <v>3006</v>
      </c>
      <c r="U968" t="s">
        <v>3039</v>
      </c>
      <c r="V968" t="s">
        <v>3008</v>
      </c>
      <c r="W968">
        <v>37.653309999999998</v>
      </c>
    </row>
    <row r="969" spans="1:23" x14ac:dyDescent="0.25">
      <c r="A969">
        <v>968</v>
      </c>
      <c r="B969" t="s">
        <v>60</v>
      </c>
      <c r="C969">
        <v>4.75</v>
      </c>
      <c r="D969">
        <v>541.48318600000005</v>
      </c>
      <c r="E969">
        <v>7236.1571629999999</v>
      </c>
      <c r="F969" t="s">
        <v>181</v>
      </c>
      <c r="G969">
        <v>640</v>
      </c>
      <c r="H969" t="s">
        <v>155</v>
      </c>
      <c r="I969">
        <v>1</v>
      </c>
      <c r="J969">
        <v>1</v>
      </c>
      <c r="K969">
        <v>0</v>
      </c>
      <c r="L969" t="s">
        <v>156</v>
      </c>
      <c r="M969">
        <v>100</v>
      </c>
      <c r="N969" t="s">
        <v>2998</v>
      </c>
      <c r="O969" t="s">
        <v>2998</v>
      </c>
      <c r="P969">
        <v>2</v>
      </c>
      <c r="Q969" t="s">
        <v>157</v>
      </c>
      <c r="R969" t="s">
        <v>182</v>
      </c>
      <c r="S969">
        <v>8</v>
      </c>
      <c r="T969" t="s">
        <v>3019</v>
      </c>
      <c r="U969" t="s">
        <v>3027</v>
      </c>
      <c r="V969" t="s">
        <v>3018</v>
      </c>
      <c r="W969">
        <v>1.7880929999999999</v>
      </c>
    </row>
    <row r="970" spans="1:23" x14ac:dyDescent="0.25">
      <c r="A970">
        <v>969</v>
      </c>
      <c r="B970" t="s">
        <v>60</v>
      </c>
      <c r="C970">
        <v>6.53</v>
      </c>
      <c r="D970">
        <v>1201.267014</v>
      </c>
      <c r="E970">
        <v>26439.754688000001</v>
      </c>
      <c r="F970" t="s">
        <v>270</v>
      </c>
      <c r="G970">
        <v>640</v>
      </c>
      <c r="H970" t="s">
        <v>208</v>
      </c>
      <c r="I970">
        <v>2</v>
      </c>
      <c r="J970">
        <v>10</v>
      </c>
      <c r="K970">
        <v>5</v>
      </c>
      <c r="L970" t="s">
        <v>82</v>
      </c>
      <c r="M970">
        <v>100</v>
      </c>
      <c r="N970" t="s">
        <v>2998</v>
      </c>
      <c r="O970" t="s">
        <v>2998</v>
      </c>
      <c r="P970">
        <v>1</v>
      </c>
      <c r="Q970" t="s">
        <v>98</v>
      </c>
      <c r="R970" t="s">
        <v>234</v>
      </c>
      <c r="S970">
        <v>77</v>
      </c>
      <c r="T970" t="s">
        <v>3006</v>
      </c>
      <c r="U970" t="s">
        <v>3009</v>
      </c>
      <c r="V970" t="s">
        <v>3008</v>
      </c>
      <c r="W970">
        <v>6.5334060000000003</v>
      </c>
    </row>
    <row r="971" spans="1:23" x14ac:dyDescent="0.25">
      <c r="A971">
        <v>970</v>
      </c>
      <c r="B971" t="s">
        <v>60</v>
      </c>
      <c r="C971">
        <v>21.99</v>
      </c>
      <c r="D971">
        <v>3385.2901740000002</v>
      </c>
      <c r="E971">
        <v>88973.092248000001</v>
      </c>
      <c r="F971" t="s">
        <v>212</v>
      </c>
      <c r="G971">
        <v>640</v>
      </c>
      <c r="H971" t="s">
        <v>208</v>
      </c>
      <c r="I971">
        <v>10</v>
      </c>
      <c r="J971">
        <v>86</v>
      </c>
      <c r="K971" t="s">
        <v>2976</v>
      </c>
      <c r="L971" t="s">
        <v>67</v>
      </c>
      <c r="M971">
        <v>100</v>
      </c>
      <c r="N971" t="s">
        <v>2998</v>
      </c>
      <c r="O971" t="s">
        <v>2998</v>
      </c>
      <c r="P971">
        <v>3</v>
      </c>
      <c r="Q971" t="s">
        <v>68</v>
      </c>
      <c r="R971" t="s">
        <v>143</v>
      </c>
      <c r="S971">
        <v>8</v>
      </c>
      <c r="T971" t="s">
        <v>3006</v>
      </c>
      <c r="U971" t="s">
        <v>3011</v>
      </c>
      <c r="V971" t="s">
        <v>3008</v>
      </c>
      <c r="W971">
        <v>21.98573</v>
      </c>
    </row>
    <row r="972" spans="1:23" x14ac:dyDescent="0.25">
      <c r="A972">
        <v>971</v>
      </c>
      <c r="B972" t="s">
        <v>60</v>
      </c>
      <c r="C972">
        <v>9.01</v>
      </c>
      <c r="D972">
        <v>1760.157391</v>
      </c>
      <c r="E972">
        <v>36474.509156</v>
      </c>
      <c r="F972" t="s">
        <v>636</v>
      </c>
      <c r="G972">
        <v>640</v>
      </c>
      <c r="H972" t="s">
        <v>66</v>
      </c>
      <c r="I972">
        <v>2</v>
      </c>
      <c r="J972">
        <v>44</v>
      </c>
      <c r="K972">
        <v>5</v>
      </c>
      <c r="L972" t="s">
        <v>67</v>
      </c>
      <c r="M972">
        <v>100</v>
      </c>
      <c r="N972" t="s">
        <v>2998</v>
      </c>
      <c r="O972" t="s">
        <v>2998</v>
      </c>
      <c r="P972">
        <v>3</v>
      </c>
      <c r="Q972" t="s">
        <v>68</v>
      </c>
      <c r="R972" t="s">
        <v>637</v>
      </c>
      <c r="S972">
        <v>8</v>
      </c>
      <c r="T972" t="s">
        <v>2999</v>
      </c>
      <c r="U972" t="s">
        <v>3024</v>
      </c>
      <c r="V972" t="s">
        <v>3001</v>
      </c>
      <c r="W972">
        <v>9.0130470000000003</v>
      </c>
    </row>
    <row r="973" spans="1:23" x14ac:dyDescent="0.25">
      <c r="A973">
        <v>972</v>
      </c>
      <c r="B973" t="s">
        <v>60</v>
      </c>
      <c r="C973">
        <v>35.9</v>
      </c>
      <c r="D973">
        <v>1812.1849569999999</v>
      </c>
      <c r="E973">
        <v>145282.715658</v>
      </c>
      <c r="F973" t="s">
        <v>239</v>
      </c>
      <c r="G973">
        <v>640</v>
      </c>
      <c r="H973" t="s">
        <v>66</v>
      </c>
      <c r="I973">
        <v>8</v>
      </c>
      <c r="J973">
        <v>92</v>
      </c>
      <c r="K973">
        <v>5</v>
      </c>
      <c r="L973" t="s">
        <v>82</v>
      </c>
      <c r="M973">
        <v>100</v>
      </c>
      <c r="N973" t="s">
        <v>2998</v>
      </c>
      <c r="O973" t="s">
        <v>2998</v>
      </c>
      <c r="P973">
        <v>3</v>
      </c>
      <c r="Q973" t="s">
        <v>98</v>
      </c>
      <c r="R973" t="s">
        <v>69</v>
      </c>
      <c r="S973">
        <v>77</v>
      </c>
      <c r="T973" t="s">
        <v>2999</v>
      </c>
      <c r="U973" t="s">
        <v>3033</v>
      </c>
      <c r="V973" t="s">
        <v>3001</v>
      </c>
      <c r="W973">
        <v>35.90014</v>
      </c>
    </row>
    <row r="974" spans="1:23" x14ac:dyDescent="0.25">
      <c r="A974">
        <v>973</v>
      </c>
      <c r="B974" t="s">
        <v>60</v>
      </c>
      <c r="C974">
        <v>16.63</v>
      </c>
      <c r="D974">
        <v>2788.6725160000001</v>
      </c>
      <c r="E974">
        <v>67314.700605000005</v>
      </c>
      <c r="F974" t="s">
        <v>270</v>
      </c>
      <c r="G974">
        <v>640</v>
      </c>
      <c r="H974" t="s">
        <v>208</v>
      </c>
      <c r="I974">
        <v>2</v>
      </c>
      <c r="J974">
        <v>10</v>
      </c>
      <c r="K974">
        <v>5</v>
      </c>
      <c r="L974" t="s">
        <v>82</v>
      </c>
      <c r="M974">
        <v>100</v>
      </c>
      <c r="N974" t="s">
        <v>2998</v>
      </c>
      <c r="O974" t="s">
        <v>2998</v>
      </c>
      <c r="P974">
        <v>1</v>
      </c>
      <c r="Q974" t="s">
        <v>98</v>
      </c>
      <c r="R974" t="s">
        <v>234</v>
      </c>
      <c r="S974">
        <v>77</v>
      </c>
      <c r="T974" t="s">
        <v>3006</v>
      </c>
      <c r="U974" t="s">
        <v>3009</v>
      </c>
      <c r="V974" t="s">
        <v>3008</v>
      </c>
      <c r="W974">
        <v>16.63383</v>
      </c>
    </row>
    <row r="975" spans="1:23" x14ac:dyDescent="0.25">
      <c r="A975">
        <v>974</v>
      </c>
      <c r="B975" t="s">
        <v>60</v>
      </c>
      <c r="C975">
        <v>28.57</v>
      </c>
      <c r="D975">
        <v>1378.97516</v>
      </c>
      <c r="E975">
        <v>115630.84492600001</v>
      </c>
      <c r="F975" t="s">
        <v>90</v>
      </c>
      <c r="G975">
        <v>640</v>
      </c>
      <c r="H975" t="s">
        <v>66</v>
      </c>
      <c r="I975">
        <v>8</v>
      </c>
      <c r="J975">
        <v>92</v>
      </c>
      <c r="K975">
        <v>6</v>
      </c>
      <c r="L975" t="s">
        <v>82</v>
      </c>
      <c r="M975">
        <v>100</v>
      </c>
      <c r="N975" t="s">
        <v>2998</v>
      </c>
      <c r="O975" t="s">
        <v>2998</v>
      </c>
      <c r="P975">
        <v>3</v>
      </c>
      <c r="Q975" t="s">
        <v>98</v>
      </c>
      <c r="R975" t="s">
        <v>69</v>
      </c>
      <c r="S975">
        <v>77</v>
      </c>
      <c r="T975" t="s">
        <v>2999</v>
      </c>
      <c r="U975" t="s">
        <v>3010</v>
      </c>
      <c r="V975" t="s">
        <v>3001</v>
      </c>
      <c r="W975">
        <v>28.573</v>
      </c>
    </row>
    <row r="976" spans="1:23" x14ac:dyDescent="0.25">
      <c r="A976">
        <v>975</v>
      </c>
      <c r="B976" t="s">
        <v>60</v>
      </c>
      <c r="C976">
        <v>22.77</v>
      </c>
      <c r="D976">
        <v>2542.1408179999999</v>
      </c>
      <c r="E976">
        <v>92152.772855999996</v>
      </c>
      <c r="F976" t="s">
        <v>955</v>
      </c>
      <c r="G976">
        <v>640</v>
      </c>
      <c r="H976" t="s">
        <v>148</v>
      </c>
      <c r="I976">
        <v>2</v>
      </c>
      <c r="J976">
        <v>10</v>
      </c>
      <c r="K976">
        <v>6</v>
      </c>
      <c r="L976" t="s">
        <v>82</v>
      </c>
      <c r="M976">
        <v>100</v>
      </c>
      <c r="N976" t="s">
        <v>2998</v>
      </c>
      <c r="O976" t="s">
        <v>2998</v>
      </c>
      <c r="P976">
        <v>1</v>
      </c>
      <c r="Q976" t="s">
        <v>105</v>
      </c>
      <c r="R976" t="s">
        <v>149</v>
      </c>
      <c r="S976">
        <v>10</v>
      </c>
      <c r="T976" t="s">
        <v>3040</v>
      </c>
      <c r="U976" t="s">
        <v>3068</v>
      </c>
      <c r="V976" t="s">
        <v>3042</v>
      </c>
      <c r="W976">
        <v>22.771450000000002</v>
      </c>
    </row>
    <row r="977" spans="1:23" x14ac:dyDescent="0.25">
      <c r="A977">
        <v>976</v>
      </c>
      <c r="B977" t="s">
        <v>60</v>
      </c>
      <c r="C977">
        <v>10.09</v>
      </c>
      <c r="D977">
        <v>987.64577399999996</v>
      </c>
      <c r="E977">
        <v>40820.216602</v>
      </c>
      <c r="F977" t="s">
        <v>270</v>
      </c>
      <c r="G977">
        <v>640</v>
      </c>
      <c r="H977" t="s">
        <v>148</v>
      </c>
      <c r="I977">
        <v>2</v>
      </c>
      <c r="J977">
        <v>88</v>
      </c>
      <c r="K977">
        <v>5</v>
      </c>
      <c r="L977" t="s">
        <v>67</v>
      </c>
      <c r="M977">
        <v>100</v>
      </c>
      <c r="N977" t="s">
        <v>2998</v>
      </c>
      <c r="O977" t="s">
        <v>2998</v>
      </c>
      <c r="P977">
        <v>1</v>
      </c>
      <c r="Q977" t="s">
        <v>68</v>
      </c>
      <c r="R977" t="s">
        <v>234</v>
      </c>
      <c r="S977">
        <v>8</v>
      </c>
      <c r="T977" t="s">
        <v>3040</v>
      </c>
      <c r="U977" t="s">
        <v>3009</v>
      </c>
      <c r="V977" t="s">
        <v>3042</v>
      </c>
      <c r="W977">
        <v>10.08689</v>
      </c>
    </row>
    <row r="978" spans="1:23" x14ac:dyDescent="0.25">
      <c r="A978">
        <v>977</v>
      </c>
      <c r="B978" t="s">
        <v>60</v>
      </c>
      <c r="C978">
        <v>75.56</v>
      </c>
      <c r="D978">
        <v>4441.6711880000003</v>
      </c>
      <c r="E978">
        <v>305774.58906199998</v>
      </c>
      <c r="F978" t="s">
        <v>120</v>
      </c>
      <c r="G978">
        <v>640</v>
      </c>
      <c r="H978" t="s">
        <v>97</v>
      </c>
      <c r="I978">
        <v>10</v>
      </c>
      <c r="J978">
        <v>87</v>
      </c>
      <c r="K978">
        <v>4</v>
      </c>
      <c r="L978" t="s">
        <v>67</v>
      </c>
      <c r="M978">
        <v>100</v>
      </c>
      <c r="N978" t="s">
        <v>2998</v>
      </c>
      <c r="O978" t="s">
        <v>2998</v>
      </c>
      <c r="P978">
        <v>4</v>
      </c>
      <c r="Q978" t="s">
        <v>68</v>
      </c>
      <c r="R978" t="s">
        <v>69</v>
      </c>
      <c r="S978">
        <v>8</v>
      </c>
      <c r="T978" t="s">
        <v>3002</v>
      </c>
      <c r="U978" t="s">
        <v>3013</v>
      </c>
      <c r="V978" t="s">
        <v>3004</v>
      </c>
      <c r="W978">
        <v>75.558549999999997</v>
      </c>
    </row>
    <row r="979" spans="1:23" x14ac:dyDescent="0.25">
      <c r="A979">
        <v>978</v>
      </c>
      <c r="B979" t="s">
        <v>60</v>
      </c>
      <c r="C979">
        <v>56.45</v>
      </c>
      <c r="D979">
        <v>4457.1285440000001</v>
      </c>
      <c r="E979">
        <v>228436.36784399999</v>
      </c>
      <c r="F979" t="s">
        <v>212</v>
      </c>
      <c r="G979">
        <v>640</v>
      </c>
      <c r="H979" t="s">
        <v>208</v>
      </c>
      <c r="I979">
        <v>10</v>
      </c>
      <c r="J979">
        <v>65</v>
      </c>
      <c r="K979" t="s">
        <v>2976</v>
      </c>
      <c r="L979" t="s">
        <v>91</v>
      </c>
      <c r="M979">
        <v>100</v>
      </c>
      <c r="N979" t="s">
        <v>2998</v>
      </c>
      <c r="O979" t="s">
        <v>2998</v>
      </c>
      <c r="P979">
        <v>3</v>
      </c>
      <c r="Q979" t="s">
        <v>92</v>
      </c>
      <c r="R979" t="s">
        <v>143</v>
      </c>
      <c r="S979">
        <v>6</v>
      </c>
      <c r="T979" t="s">
        <v>3006</v>
      </c>
      <c r="U979" t="s">
        <v>3011</v>
      </c>
      <c r="V979" t="s">
        <v>3008</v>
      </c>
      <c r="W979">
        <v>56.447859999999999</v>
      </c>
    </row>
    <row r="980" spans="1:23" x14ac:dyDescent="0.25">
      <c r="A980">
        <v>979</v>
      </c>
      <c r="B980" t="s">
        <v>60</v>
      </c>
      <c r="C980">
        <v>24.03</v>
      </c>
      <c r="D980">
        <v>1814.941284</v>
      </c>
      <c r="E980">
        <v>97239.126707999996</v>
      </c>
      <c r="F980" t="s">
        <v>636</v>
      </c>
      <c r="G980">
        <v>640</v>
      </c>
      <c r="H980" t="s">
        <v>66</v>
      </c>
      <c r="I980">
        <v>8</v>
      </c>
      <c r="J980">
        <v>87</v>
      </c>
      <c r="K980">
        <v>5</v>
      </c>
      <c r="L980" t="s">
        <v>82</v>
      </c>
      <c r="M980">
        <v>100</v>
      </c>
      <c r="N980" t="s">
        <v>2998</v>
      </c>
      <c r="O980" t="s">
        <v>2998</v>
      </c>
      <c r="P980">
        <v>3</v>
      </c>
      <c r="Q980" t="s">
        <v>105</v>
      </c>
      <c r="R980" t="s">
        <v>637</v>
      </c>
      <c r="S980">
        <v>10</v>
      </c>
      <c r="T980" t="s">
        <v>2999</v>
      </c>
      <c r="U980" t="s">
        <v>3024</v>
      </c>
      <c r="V980" t="s">
        <v>3001</v>
      </c>
      <c r="W980">
        <v>24.028310000000001</v>
      </c>
    </row>
    <row r="981" spans="1:23" x14ac:dyDescent="0.25">
      <c r="A981">
        <v>980</v>
      </c>
      <c r="B981" t="s">
        <v>60</v>
      </c>
      <c r="C981">
        <v>3.14</v>
      </c>
      <c r="D981">
        <v>802.36078199999997</v>
      </c>
      <c r="E981">
        <v>12696.749029000001</v>
      </c>
      <c r="F981" t="s">
        <v>186</v>
      </c>
      <c r="G981">
        <v>640</v>
      </c>
      <c r="H981" t="s">
        <v>176</v>
      </c>
      <c r="I981">
        <v>1</v>
      </c>
      <c r="J981">
        <v>1</v>
      </c>
      <c r="K981" t="s">
        <v>2976</v>
      </c>
      <c r="L981" t="s">
        <v>156</v>
      </c>
      <c r="M981">
        <v>100</v>
      </c>
      <c r="N981" t="s">
        <v>2998</v>
      </c>
      <c r="O981" t="s">
        <v>2998</v>
      </c>
      <c r="P981">
        <v>2</v>
      </c>
      <c r="Q981" t="s">
        <v>157</v>
      </c>
      <c r="R981" t="s">
        <v>187</v>
      </c>
      <c r="S981">
        <v>8</v>
      </c>
      <c r="T981" t="s">
        <v>3023</v>
      </c>
      <c r="U981" t="s">
        <v>3029</v>
      </c>
      <c r="V981" t="s">
        <v>3018</v>
      </c>
      <c r="W981">
        <v>3.137435</v>
      </c>
    </row>
    <row r="982" spans="1:23" x14ac:dyDescent="0.25">
      <c r="A982">
        <v>981</v>
      </c>
      <c r="B982" t="s">
        <v>60</v>
      </c>
      <c r="C982">
        <v>16.190000000000001</v>
      </c>
      <c r="D982">
        <v>3079.0672610000001</v>
      </c>
      <c r="E982">
        <v>65517.596965999997</v>
      </c>
      <c r="F982" t="s">
        <v>181</v>
      </c>
      <c r="G982">
        <v>640</v>
      </c>
      <c r="H982" t="s">
        <v>155</v>
      </c>
      <c r="I982">
        <v>1</v>
      </c>
      <c r="J982">
        <v>1</v>
      </c>
      <c r="K982" t="s">
        <v>2976</v>
      </c>
      <c r="L982" t="s">
        <v>156</v>
      </c>
      <c r="M982">
        <v>100</v>
      </c>
      <c r="N982" t="s">
        <v>2998</v>
      </c>
      <c r="O982" t="s">
        <v>2998</v>
      </c>
      <c r="P982">
        <v>2</v>
      </c>
      <c r="Q982" t="s">
        <v>157</v>
      </c>
      <c r="R982" t="s">
        <v>182</v>
      </c>
      <c r="S982">
        <v>8</v>
      </c>
      <c r="T982" t="s">
        <v>3019</v>
      </c>
      <c r="U982" t="s">
        <v>3027</v>
      </c>
      <c r="V982" t="s">
        <v>3018</v>
      </c>
      <c r="W982">
        <v>16.18975</v>
      </c>
    </row>
    <row r="983" spans="1:23" x14ac:dyDescent="0.25">
      <c r="A983">
        <v>982</v>
      </c>
      <c r="B983" t="s">
        <v>60</v>
      </c>
      <c r="C983">
        <v>1.39</v>
      </c>
      <c r="D983">
        <v>364.711051</v>
      </c>
      <c r="E983">
        <v>5620.1941980000001</v>
      </c>
      <c r="F983" t="s">
        <v>181</v>
      </c>
      <c r="G983">
        <v>640</v>
      </c>
      <c r="H983" t="s">
        <v>155</v>
      </c>
      <c r="I983">
        <v>1</v>
      </c>
      <c r="J983">
        <v>1</v>
      </c>
      <c r="K983" t="s">
        <v>2976</v>
      </c>
      <c r="L983" t="s">
        <v>156</v>
      </c>
      <c r="M983">
        <v>100</v>
      </c>
      <c r="N983" t="s">
        <v>2998</v>
      </c>
      <c r="O983" t="s">
        <v>2998</v>
      </c>
      <c r="P983">
        <v>2</v>
      </c>
      <c r="Q983" t="s">
        <v>157</v>
      </c>
      <c r="R983" t="s">
        <v>182</v>
      </c>
      <c r="S983">
        <v>8</v>
      </c>
      <c r="T983" t="s">
        <v>3019</v>
      </c>
      <c r="U983" t="s">
        <v>3027</v>
      </c>
      <c r="V983" t="s">
        <v>3018</v>
      </c>
      <c r="W983">
        <v>1.3887799999999999</v>
      </c>
    </row>
    <row r="984" spans="1:23" x14ac:dyDescent="0.25">
      <c r="A984">
        <v>983</v>
      </c>
      <c r="B984" t="s">
        <v>60</v>
      </c>
      <c r="C984">
        <v>1.54</v>
      </c>
      <c r="D984">
        <v>481.69054799999998</v>
      </c>
      <c r="E984">
        <v>6245.1043019999997</v>
      </c>
      <c r="F984" t="s">
        <v>186</v>
      </c>
      <c r="G984">
        <v>640</v>
      </c>
      <c r="H984" t="s">
        <v>535</v>
      </c>
      <c r="I984">
        <v>1</v>
      </c>
      <c r="J984">
        <v>2</v>
      </c>
      <c r="K984" t="s">
        <v>2976</v>
      </c>
      <c r="L984" t="s">
        <v>156</v>
      </c>
      <c r="M984">
        <v>100</v>
      </c>
      <c r="N984" t="s">
        <v>2998</v>
      </c>
      <c r="O984" t="s">
        <v>2998</v>
      </c>
      <c r="P984">
        <v>2</v>
      </c>
      <c r="Q984" t="s">
        <v>157</v>
      </c>
      <c r="R984" t="s">
        <v>187</v>
      </c>
      <c r="S984">
        <v>8</v>
      </c>
      <c r="T984" t="s">
        <v>3036</v>
      </c>
      <c r="U984" t="s">
        <v>3029</v>
      </c>
      <c r="V984" t="s">
        <v>3018</v>
      </c>
      <c r="W984">
        <v>1.543199</v>
      </c>
    </row>
    <row r="985" spans="1:23" x14ac:dyDescent="0.25">
      <c r="A985">
        <v>984</v>
      </c>
      <c r="B985" t="s">
        <v>60</v>
      </c>
      <c r="C985">
        <v>46.48</v>
      </c>
      <c r="D985">
        <v>496.30886500000003</v>
      </c>
      <c r="E985">
        <v>7642.9277899999997</v>
      </c>
      <c r="F985" t="s">
        <v>181</v>
      </c>
      <c r="G985">
        <v>640</v>
      </c>
      <c r="H985" t="s">
        <v>155</v>
      </c>
      <c r="I985">
        <v>101</v>
      </c>
      <c r="J985">
        <v>1</v>
      </c>
      <c r="K985">
        <v>0</v>
      </c>
      <c r="L985" t="s">
        <v>156</v>
      </c>
      <c r="M985">
        <v>100</v>
      </c>
      <c r="N985" t="s">
        <v>2998</v>
      </c>
      <c r="O985" t="s">
        <v>2998</v>
      </c>
      <c r="P985">
        <v>2</v>
      </c>
      <c r="Q985" t="s">
        <v>157</v>
      </c>
      <c r="R985" t="s">
        <v>182</v>
      </c>
      <c r="S985">
        <v>8</v>
      </c>
      <c r="T985" t="s">
        <v>3019</v>
      </c>
      <c r="U985" t="s">
        <v>3027</v>
      </c>
      <c r="V985" t="s">
        <v>3018</v>
      </c>
      <c r="W985">
        <v>1.888609</v>
      </c>
    </row>
    <row r="986" spans="1:23" x14ac:dyDescent="0.25">
      <c r="A986">
        <v>985</v>
      </c>
      <c r="B986" t="s">
        <v>60</v>
      </c>
      <c r="C986">
        <v>8.49</v>
      </c>
      <c r="D986">
        <v>1205.7005389999999</v>
      </c>
      <c r="E986">
        <v>34348.908768000001</v>
      </c>
      <c r="F986" t="s">
        <v>239</v>
      </c>
      <c r="G986">
        <v>640</v>
      </c>
      <c r="H986" t="s">
        <v>66</v>
      </c>
      <c r="I986">
        <v>2</v>
      </c>
      <c r="J986">
        <v>35</v>
      </c>
      <c r="K986">
        <v>5</v>
      </c>
      <c r="L986" t="s">
        <v>82</v>
      </c>
      <c r="M986">
        <v>100</v>
      </c>
      <c r="N986" t="s">
        <v>2998</v>
      </c>
      <c r="O986" t="s">
        <v>2998</v>
      </c>
      <c r="P986">
        <v>3</v>
      </c>
      <c r="Q986" t="s">
        <v>98</v>
      </c>
      <c r="R986" t="s">
        <v>69</v>
      </c>
      <c r="S986">
        <v>77</v>
      </c>
      <c r="T986" t="s">
        <v>2999</v>
      </c>
      <c r="U986" t="s">
        <v>3033</v>
      </c>
      <c r="V986" t="s">
        <v>3001</v>
      </c>
      <c r="W986">
        <v>8.4878009999999993</v>
      </c>
    </row>
    <row r="987" spans="1:23" x14ac:dyDescent="0.25">
      <c r="A987">
        <v>986</v>
      </c>
      <c r="B987" t="s">
        <v>60</v>
      </c>
      <c r="C987">
        <v>2.75</v>
      </c>
      <c r="D987">
        <v>513.26012900000001</v>
      </c>
      <c r="E987">
        <v>11123.309637</v>
      </c>
      <c r="F987" t="s">
        <v>212</v>
      </c>
      <c r="G987">
        <v>640</v>
      </c>
      <c r="H987" t="s">
        <v>176</v>
      </c>
      <c r="I987">
        <v>4</v>
      </c>
      <c r="J987">
        <v>11</v>
      </c>
      <c r="K987" t="s">
        <v>2976</v>
      </c>
      <c r="L987" t="s">
        <v>82</v>
      </c>
      <c r="M987">
        <v>100</v>
      </c>
      <c r="N987" t="s">
        <v>2998</v>
      </c>
      <c r="O987" t="s">
        <v>2998</v>
      </c>
      <c r="P987">
        <v>3</v>
      </c>
      <c r="Q987" t="s">
        <v>227</v>
      </c>
      <c r="R987" t="s">
        <v>143</v>
      </c>
      <c r="S987">
        <v>10</v>
      </c>
      <c r="T987" t="s">
        <v>3023</v>
      </c>
      <c r="U987" t="s">
        <v>3011</v>
      </c>
      <c r="V987" t="s">
        <v>3018</v>
      </c>
      <c r="W987">
        <v>2.7486299999999999</v>
      </c>
    </row>
    <row r="988" spans="1:23" x14ac:dyDescent="0.25">
      <c r="A988">
        <v>987</v>
      </c>
      <c r="B988" t="s">
        <v>60</v>
      </c>
      <c r="C988">
        <v>1.58</v>
      </c>
      <c r="D988">
        <v>411.883691</v>
      </c>
      <c r="E988">
        <v>6388.409525</v>
      </c>
      <c r="F988" t="s">
        <v>163</v>
      </c>
      <c r="G988">
        <v>640</v>
      </c>
      <c r="H988" t="s">
        <v>164</v>
      </c>
      <c r="I988">
        <v>4</v>
      </c>
      <c r="J988">
        <v>0</v>
      </c>
      <c r="K988" t="s">
        <v>2976</v>
      </c>
      <c r="L988" t="s">
        <v>171</v>
      </c>
      <c r="M988" t="s">
        <v>2998</v>
      </c>
      <c r="N988" t="s">
        <v>2998</v>
      </c>
      <c r="O988" t="s">
        <v>2998</v>
      </c>
      <c r="P988">
        <v>5</v>
      </c>
      <c r="Q988" t="s">
        <v>157</v>
      </c>
      <c r="R988" t="s">
        <v>165</v>
      </c>
      <c r="S988">
        <v>6</v>
      </c>
      <c r="T988" t="s">
        <v>3016</v>
      </c>
      <c r="U988" t="s">
        <v>3017</v>
      </c>
      <c r="V988" t="s">
        <v>3018</v>
      </c>
      <c r="W988">
        <v>1.5786100000000001</v>
      </c>
    </row>
    <row r="989" spans="1:23" x14ac:dyDescent="0.25">
      <c r="A989">
        <v>988</v>
      </c>
      <c r="B989" t="s">
        <v>60</v>
      </c>
      <c r="C989">
        <v>8.7100000000000009</v>
      </c>
      <c r="D989">
        <v>1241.3657969999999</v>
      </c>
      <c r="E989">
        <v>23613.278457</v>
      </c>
      <c r="F989" t="s">
        <v>90</v>
      </c>
      <c r="G989">
        <v>640</v>
      </c>
      <c r="H989" t="s">
        <v>66</v>
      </c>
      <c r="I989">
        <v>5</v>
      </c>
      <c r="J989">
        <v>60</v>
      </c>
      <c r="K989">
        <v>6</v>
      </c>
      <c r="L989" t="s">
        <v>67</v>
      </c>
      <c r="M989" t="s">
        <v>2998</v>
      </c>
      <c r="N989" t="s">
        <v>2998</v>
      </c>
      <c r="O989" t="s">
        <v>2998</v>
      </c>
      <c r="P989">
        <v>3</v>
      </c>
      <c r="Q989" t="s">
        <v>92</v>
      </c>
      <c r="R989" t="s">
        <v>69</v>
      </c>
      <c r="S989">
        <v>8</v>
      </c>
      <c r="T989" t="s">
        <v>2999</v>
      </c>
      <c r="U989" t="s">
        <v>3010</v>
      </c>
      <c r="V989" t="s">
        <v>3001</v>
      </c>
      <c r="W989">
        <v>5.8349679999999999</v>
      </c>
    </row>
    <row r="990" spans="1:23" x14ac:dyDescent="0.25">
      <c r="A990">
        <v>989</v>
      </c>
      <c r="B990" t="s">
        <v>60</v>
      </c>
      <c r="C990">
        <v>7.58</v>
      </c>
      <c r="D990">
        <v>1161.8172460000001</v>
      </c>
      <c r="E990">
        <v>30661.014759000002</v>
      </c>
      <c r="F990" t="s">
        <v>223</v>
      </c>
      <c r="G990">
        <v>640</v>
      </c>
      <c r="H990" t="s">
        <v>136</v>
      </c>
      <c r="I990">
        <v>2</v>
      </c>
      <c r="J990">
        <v>10</v>
      </c>
      <c r="K990">
        <v>4</v>
      </c>
      <c r="L990" t="s">
        <v>82</v>
      </c>
      <c r="M990">
        <v>100</v>
      </c>
      <c r="N990" t="s">
        <v>2998</v>
      </c>
      <c r="O990" t="s">
        <v>2998</v>
      </c>
      <c r="P990">
        <v>3</v>
      </c>
      <c r="Q990" t="s">
        <v>98</v>
      </c>
      <c r="R990" t="s">
        <v>132</v>
      </c>
      <c r="S990">
        <v>77</v>
      </c>
      <c r="T990" t="s">
        <v>3014</v>
      </c>
      <c r="U990" t="s">
        <v>3034</v>
      </c>
      <c r="V990" t="s">
        <v>3004</v>
      </c>
      <c r="W990">
        <v>7.5765019999999996</v>
      </c>
    </row>
    <row r="991" spans="1:23" x14ac:dyDescent="0.25">
      <c r="A991">
        <v>990</v>
      </c>
      <c r="B991" t="s">
        <v>60</v>
      </c>
      <c r="C991">
        <v>19.21</v>
      </c>
      <c r="D991">
        <v>1934.115055</v>
      </c>
      <c r="E991">
        <v>77751.152191999994</v>
      </c>
      <c r="F991" t="s">
        <v>104</v>
      </c>
      <c r="G991">
        <v>640</v>
      </c>
      <c r="H991" t="s">
        <v>66</v>
      </c>
      <c r="I991">
        <v>8</v>
      </c>
      <c r="J991">
        <v>90</v>
      </c>
      <c r="K991">
        <v>4</v>
      </c>
      <c r="L991" t="s">
        <v>67</v>
      </c>
      <c r="M991">
        <v>100</v>
      </c>
      <c r="N991" t="s">
        <v>2998</v>
      </c>
      <c r="O991" t="s">
        <v>2998</v>
      </c>
      <c r="P991">
        <v>3</v>
      </c>
      <c r="Q991" t="s">
        <v>68</v>
      </c>
      <c r="R991" t="s">
        <v>106</v>
      </c>
      <c r="S991">
        <v>10</v>
      </c>
      <c r="T991" t="s">
        <v>2999</v>
      </c>
      <c r="U991" t="s">
        <v>3012</v>
      </c>
      <c r="V991" t="s">
        <v>3001</v>
      </c>
      <c r="W991">
        <v>19.212730000000001</v>
      </c>
    </row>
    <row r="992" spans="1:23" x14ac:dyDescent="0.25">
      <c r="A992">
        <v>991</v>
      </c>
      <c r="B992" t="s">
        <v>60</v>
      </c>
      <c r="C992">
        <v>8.77</v>
      </c>
      <c r="D992">
        <v>1426.651914</v>
      </c>
      <c r="E992">
        <v>35500.957865999997</v>
      </c>
      <c r="F992" t="s">
        <v>279</v>
      </c>
      <c r="G992">
        <v>640</v>
      </c>
      <c r="H992" t="s">
        <v>208</v>
      </c>
      <c r="I992">
        <v>2</v>
      </c>
      <c r="J992">
        <v>42</v>
      </c>
      <c r="K992">
        <v>5</v>
      </c>
      <c r="L992" t="s">
        <v>91</v>
      </c>
      <c r="M992">
        <v>100</v>
      </c>
      <c r="N992" t="s">
        <v>2998</v>
      </c>
      <c r="O992" t="s">
        <v>2998</v>
      </c>
      <c r="P992">
        <v>3</v>
      </c>
      <c r="Q992" t="s">
        <v>92</v>
      </c>
      <c r="R992" t="s">
        <v>143</v>
      </c>
      <c r="S992">
        <v>6</v>
      </c>
      <c r="T992" t="s">
        <v>3006</v>
      </c>
      <c r="U992" t="s">
        <v>3047</v>
      </c>
      <c r="V992" t="s">
        <v>3008</v>
      </c>
      <c r="W992">
        <v>8.7724779999999996</v>
      </c>
    </row>
    <row r="993" spans="1:23" x14ac:dyDescent="0.25">
      <c r="A993">
        <v>992</v>
      </c>
      <c r="B993" t="s">
        <v>60</v>
      </c>
      <c r="C993">
        <v>8.58</v>
      </c>
      <c r="D993">
        <v>874.83507599999996</v>
      </c>
      <c r="E993">
        <v>34712.524625999999</v>
      </c>
      <c r="F993" t="s">
        <v>212</v>
      </c>
      <c r="G993">
        <v>640</v>
      </c>
      <c r="H993" t="s">
        <v>208</v>
      </c>
      <c r="I993">
        <v>2</v>
      </c>
      <c r="J993">
        <v>25</v>
      </c>
      <c r="K993" t="s">
        <v>2976</v>
      </c>
      <c r="L993" t="s">
        <v>82</v>
      </c>
      <c r="M993">
        <v>100</v>
      </c>
      <c r="N993" t="s">
        <v>2998</v>
      </c>
      <c r="O993" t="s">
        <v>2998</v>
      </c>
      <c r="P993">
        <v>3</v>
      </c>
      <c r="Q993" t="s">
        <v>105</v>
      </c>
      <c r="R993" t="s">
        <v>143</v>
      </c>
      <c r="S993">
        <v>10</v>
      </c>
      <c r="T993" t="s">
        <v>3006</v>
      </c>
      <c r="U993" t="s">
        <v>3011</v>
      </c>
      <c r="V993" t="s">
        <v>3008</v>
      </c>
      <c r="W993">
        <v>8.5776520000000005</v>
      </c>
    </row>
    <row r="994" spans="1:23" x14ac:dyDescent="0.25">
      <c r="A994">
        <v>993</v>
      </c>
      <c r="B994" t="s">
        <v>60</v>
      </c>
      <c r="C994">
        <v>3.33</v>
      </c>
      <c r="D994">
        <v>646.25816799999996</v>
      </c>
      <c r="E994">
        <v>13489.379919000001</v>
      </c>
      <c r="F994" t="s">
        <v>65</v>
      </c>
      <c r="G994">
        <v>640</v>
      </c>
      <c r="H994" t="s">
        <v>66</v>
      </c>
      <c r="I994">
        <v>10</v>
      </c>
      <c r="J994">
        <v>87</v>
      </c>
      <c r="K994">
        <v>5</v>
      </c>
      <c r="L994" t="s">
        <v>82</v>
      </c>
      <c r="M994">
        <v>100</v>
      </c>
      <c r="N994" t="s">
        <v>2998</v>
      </c>
      <c r="O994" t="s">
        <v>2998</v>
      </c>
      <c r="P994">
        <v>3</v>
      </c>
      <c r="Q994" t="s">
        <v>105</v>
      </c>
      <c r="R994" t="s">
        <v>69</v>
      </c>
      <c r="S994">
        <v>10</v>
      </c>
      <c r="T994" t="s">
        <v>2999</v>
      </c>
      <c r="U994" t="s">
        <v>3048</v>
      </c>
      <c r="V994" t="s">
        <v>3001</v>
      </c>
      <c r="W994">
        <v>3.3332980000000001</v>
      </c>
    </row>
    <row r="995" spans="1:23" x14ac:dyDescent="0.25">
      <c r="A995">
        <v>994</v>
      </c>
      <c r="B995" t="s">
        <v>60</v>
      </c>
      <c r="C995">
        <v>3.82</v>
      </c>
      <c r="D995">
        <v>414.43572799999998</v>
      </c>
      <c r="E995">
        <v>6009.5722589999996</v>
      </c>
      <c r="F995" t="s">
        <v>181</v>
      </c>
      <c r="G995">
        <v>640</v>
      </c>
      <c r="H995" t="s">
        <v>155</v>
      </c>
      <c r="I995">
        <v>1</v>
      </c>
      <c r="J995">
        <v>1</v>
      </c>
      <c r="K995">
        <v>0</v>
      </c>
      <c r="L995" t="s">
        <v>156</v>
      </c>
      <c r="M995">
        <v>100</v>
      </c>
      <c r="N995" t="s">
        <v>2998</v>
      </c>
      <c r="O995" t="s">
        <v>2998</v>
      </c>
      <c r="P995">
        <v>2</v>
      </c>
      <c r="Q995" t="s">
        <v>157</v>
      </c>
      <c r="R995" t="s">
        <v>182</v>
      </c>
      <c r="S995">
        <v>8</v>
      </c>
      <c r="T995" t="s">
        <v>3019</v>
      </c>
      <c r="U995" t="s">
        <v>3027</v>
      </c>
      <c r="V995" t="s">
        <v>3018</v>
      </c>
      <c r="W995">
        <v>1.484998</v>
      </c>
    </row>
    <row r="996" spans="1:23" x14ac:dyDescent="0.25">
      <c r="A996">
        <v>995</v>
      </c>
      <c r="B996" t="s">
        <v>60</v>
      </c>
      <c r="C996">
        <v>36.049999999999997</v>
      </c>
      <c r="D996">
        <v>5497.3704600000001</v>
      </c>
      <c r="E996">
        <v>145897.43858300001</v>
      </c>
      <c r="F996" t="s">
        <v>212</v>
      </c>
      <c r="G996">
        <v>640</v>
      </c>
      <c r="H996" t="s">
        <v>208</v>
      </c>
      <c r="I996">
        <v>10</v>
      </c>
      <c r="J996">
        <v>90</v>
      </c>
      <c r="K996" t="s">
        <v>2976</v>
      </c>
      <c r="L996" t="s">
        <v>67</v>
      </c>
      <c r="M996">
        <v>100</v>
      </c>
      <c r="N996" t="s">
        <v>2998</v>
      </c>
      <c r="O996" t="s">
        <v>2998</v>
      </c>
      <c r="P996">
        <v>3</v>
      </c>
      <c r="Q996" t="s">
        <v>68</v>
      </c>
      <c r="R996" t="s">
        <v>143</v>
      </c>
      <c r="S996">
        <v>8</v>
      </c>
      <c r="T996" t="s">
        <v>3006</v>
      </c>
      <c r="U996" t="s">
        <v>3011</v>
      </c>
      <c r="V996" t="s">
        <v>3008</v>
      </c>
      <c r="W996">
        <v>36.052039999999998</v>
      </c>
    </row>
    <row r="997" spans="1:23" x14ac:dyDescent="0.25">
      <c r="A997">
        <v>996</v>
      </c>
      <c r="B997" t="s">
        <v>60</v>
      </c>
      <c r="C997">
        <v>2.37</v>
      </c>
      <c r="D997">
        <v>622.46445200000005</v>
      </c>
      <c r="E997">
        <v>9610.7121569999999</v>
      </c>
      <c r="F997" t="s">
        <v>270</v>
      </c>
      <c r="G997">
        <v>640</v>
      </c>
      <c r="H997" t="s">
        <v>208</v>
      </c>
      <c r="I997">
        <v>10</v>
      </c>
      <c r="J997">
        <v>80</v>
      </c>
      <c r="K997">
        <v>5</v>
      </c>
      <c r="L997" t="s">
        <v>82</v>
      </c>
      <c r="M997">
        <v>100</v>
      </c>
      <c r="N997" t="s">
        <v>2998</v>
      </c>
      <c r="O997" t="s">
        <v>2998</v>
      </c>
      <c r="P997">
        <v>1</v>
      </c>
      <c r="Q997" t="s">
        <v>105</v>
      </c>
      <c r="R997" t="s">
        <v>234</v>
      </c>
      <c r="S997">
        <v>10</v>
      </c>
      <c r="T997" t="s">
        <v>3006</v>
      </c>
      <c r="U997" t="s">
        <v>3009</v>
      </c>
      <c r="V997" t="s">
        <v>3008</v>
      </c>
      <c r="W997">
        <v>2.3748589999999998</v>
      </c>
    </row>
    <row r="998" spans="1:23" x14ac:dyDescent="0.25">
      <c r="A998">
        <v>997</v>
      </c>
      <c r="B998" t="s">
        <v>60</v>
      </c>
      <c r="C998">
        <v>7.08</v>
      </c>
      <c r="D998">
        <v>186.79857200000001</v>
      </c>
      <c r="E998">
        <v>1797.4437230000001</v>
      </c>
      <c r="F998" t="s">
        <v>212</v>
      </c>
      <c r="G998">
        <v>640</v>
      </c>
      <c r="H998" t="s">
        <v>208</v>
      </c>
      <c r="I998">
        <v>10</v>
      </c>
      <c r="J998">
        <v>84</v>
      </c>
      <c r="K998" t="s">
        <v>2976</v>
      </c>
      <c r="L998" t="s">
        <v>67</v>
      </c>
      <c r="M998">
        <v>100</v>
      </c>
      <c r="N998" t="s">
        <v>2998</v>
      </c>
      <c r="O998" t="s">
        <v>2998</v>
      </c>
      <c r="P998">
        <v>3</v>
      </c>
      <c r="Q998" t="s">
        <v>68</v>
      </c>
      <c r="R998" t="s">
        <v>143</v>
      </c>
      <c r="S998">
        <v>10</v>
      </c>
      <c r="T998" t="s">
        <v>3006</v>
      </c>
      <c r="U998" t="s">
        <v>3011</v>
      </c>
      <c r="V998" t="s">
        <v>3008</v>
      </c>
      <c r="W998">
        <v>0.444158</v>
      </c>
    </row>
    <row r="999" spans="1:23" x14ac:dyDescent="0.25">
      <c r="A999">
        <v>998</v>
      </c>
      <c r="B999" t="s">
        <v>60</v>
      </c>
      <c r="C999">
        <v>50.13</v>
      </c>
      <c r="D999">
        <v>3915.8667350000001</v>
      </c>
      <c r="E999">
        <v>202868.98449999999</v>
      </c>
      <c r="F999" t="s">
        <v>120</v>
      </c>
      <c r="G999">
        <v>640</v>
      </c>
      <c r="H999" t="s">
        <v>97</v>
      </c>
      <c r="I999">
        <v>10</v>
      </c>
      <c r="J999">
        <v>88</v>
      </c>
      <c r="K999">
        <v>4</v>
      </c>
      <c r="L999" t="s">
        <v>67</v>
      </c>
      <c r="M999">
        <v>100</v>
      </c>
      <c r="N999" t="s">
        <v>2998</v>
      </c>
      <c r="O999" t="s">
        <v>2998</v>
      </c>
      <c r="P999">
        <v>4</v>
      </c>
      <c r="Q999" t="s">
        <v>68</v>
      </c>
      <c r="R999" t="s">
        <v>69</v>
      </c>
      <c r="S999">
        <v>8</v>
      </c>
      <c r="T999" t="s">
        <v>3002</v>
      </c>
      <c r="U999" t="s">
        <v>3013</v>
      </c>
      <c r="V999" t="s">
        <v>3004</v>
      </c>
      <c r="W999">
        <v>50.130020000000002</v>
      </c>
    </row>
    <row r="1000" spans="1:23" x14ac:dyDescent="0.25">
      <c r="A1000">
        <v>999</v>
      </c>
      <c r="B1000" t="s">
        <v>60</v>
      </c>
      <c r="C1000">
        <v>2.56</v>
      </c>
      <c r="D1000">
        <v>705.12986899999999</v>
      </c>
      <c r="E1000">
        <v>10378.488593</v>
      </c>
      <c r="F1000" t="s">
        <v>308</v>
      </c>
      <c r="G1000">
        <v>640</v>
      </c>
      <c r="H1000" t="s">
        <v>155</v>
      </c>
      <c r="I1000">
        <v>101</v>
      </c>
      <c r="J1000">
        <v>1</v>
      </c>
      <c r="K1000" t="s">
        <v>2976</v>
      </c>
      <c r="L1000" t="s">
        <v>156</v>
      </c>
      <c r="M1000">
        <v>100</v>
      </c>
      <c r="N1000" t="s">
        <v>2998</v>
      </c>
      <c r="O1000" t="s">
        <v>2998</v>
      </c>
      <c r="P1000">
        <v>2</v>
      </c>
      <c r="Q1000" t="s">
        <v>157</v>
      </c>
      <c r="R1000" t="s">
        <v>309</v>
      </c>
      <c r="S1000">
        <v>8</v>
      </c>
      <c r="T1000" t="s">
        <v>3019</v>
      </c>
      <c r="U1000" t="s">
        <v>3020</v>
      </c>
      <c r="V1000" t="s">
        <v>3018</v>
      </c>
      <c r="W1000">
        <v>2.5645799999999999</v>
      </c>
    </row>
    <row r="1001" spans="1:23" x14ac:dyDescent="0.25">
      <c r="A1001">
        <v>1000</v>
      </c>
      <c r="B1001" t="s">
        <v>60</v>
      </c>
      <c r="C1001">
        <v>19.87</v>
      </c>
      <c r="D1001">
        <v>3238.3734810000001</v>
      </c>
      <c r="E1001">
        <v>80403.341664000007</v>
      </c>
      <c r="F1001" t="s">
        <v>154</v>
      </c>
      <c r="G1001">
        <v>640</v>
      </c>
      <c r="H1001" t="s">
        <v>155</v>
      </c>
      <c r="I1001">
        <v>101</v>
      </c>
      <c r="J1001">
        <v>1</v>
      </c>
      <c r="K1001" t="s">
        <v>2976</v>
      </c>
      <c r="L1001" t="s">
        <v>156</v>
      </c>
      <c r="M1001">
        <v>100</v>
      </c>
      <c r="N1001" t="s">
        <v>2998</v>
      </c>
      <c r="O1001" t="s">
        <v>2998</v>
      </c>
      <c r="P1001">
        <v>4</v>
      </c>
      <c r="Q1001" t="s">
        <v>157</v>
      </c>
      <c r="R1001" t="s">
        <v>158</v>
      </c>
      <c r="S1001">
        <v>8</v>
      </c>
      <c r="T1001" t="s">
        <v>3019</v>
      </c>
      <c r="U1001" t="s">
        <v>3025</v>
      </c>
      <c r="V1001" t="s">
        <v>3018</v>
      </c>
      <c r="W1001">
        <v>19.868099999999998</v>
      </c>
    </row>
    <row r="1002" spans="1:23" x14ac:dyDescent="0.25">
      <c r="A1002">
        <v>1001</v>
      </c>
      <c r="B1002" t="s">
        <v>60</v>
      </c>
      <c r="C1002">
        <v>14.22</v>
      </c>
      <c r="D1002">
        <v>1703.2241979999999</v>
      </c>
      <c r="E1002">
        <v>57552.808214999997</v>
      </c>
      <c r="F1002" t="s">
        <v>163</v>
      </c>
      <c r="G1002">
        <v>640</v>
      </c>
      <c r="H1002" t="s">
        <v>164</v>
      </c>
      <c r="I1002">
        <v>141</v>
      </c>
      <c r="J1002">
        <v>1</v>
      </c>
      <c r="K1002" t="s">
        <v>2976</v>
      </c>
      <c r="L1002" t="s">
        <v>156</v>
      </c>
      <c r="M1002">
        <v>100</v>
      </c>
      <c r="N1002" t="s">
        <v>2998</v>
      </c>
      <c r="O1002" t="s">
        <v>2998</v>
      </c>
      <c r="P1002">
        <v>5</v>
      </c>
      <c r="Q1002" t="s">
        <v>157</v>
      </c>
      <c r="R1002" t="s">
        <v>165</v>
      </c>
      <c r="S1002">
        <v>8</v>
      </c>
      <c r="T1002" t="s">
        <v>3016</v>
      </c>
      <c r="U1002" t="s">
        <v>3017</v>
      </c>
      <c r="V1002" t="s">
        <v>3018</v>
      </c>
      <c r="W1002">
        <v>14.22161</v>
      </c>
    </row>
    <row r="1003" spans="1:23" x14ac:dyDescent="0.25">
      <c r="A1003">
        <v>1002</v>
      </c>
      <c r="B1003" t="s">
        <v>60</v>
      </c>
      <c r="C1003">
        <v>0.83</v>
      </c>
      <c r="D1003">
        <v>309.42063200000001</v>
      </c>
      <c r="E1003">
        <v>3350.627872</v>
      </c>
      <c r="F1003" t="s">
        <v>154</v>
      </c>
      <c r="G1003">
        <v>640</v>
      </c>
      <c r="H1003" t="s">
        <v>155</v>
      </c>
      <c r="I1003">
        <v>101</v>
      </c>
      <c r="J1003">
        <v>0</v>
      </c>
      <c r="K1003" t="s">
        <v>2976</v>
      </c>
      <c r="L1003" t="s">
        <v>171</v>
      </c>
      <c r="M1003">
        <v>100</v>
      </c>
      <c r="N1003" t="s">
        <v>2998</v>
      </c>
      <c r="O1003" t="s">
        <v>2998</v>
      </c>
      <c r="P1003">
        <v>4</v>
      </c>
      <c r="Q1003" t="s">
        <v>157</v>
      </c>
      <c r="R1003" t="s">
        <v>158</v>
      </c>
      <c r="S1003" t="s">
        <v>2998</v>
      </c>
      <c r="T1003" t="s">
        <v>3019</v>
      </c>
      <c r="U1003" t="s">
        <v>3025</v>
      </c>
      <c r="V1003" t="s">
        <v>3018</v>
      </c>
      <c r="W1003">
        <v>0.82795799999999997</v>
      </c>
    </row>
    <row r="1004" spans="1:23" x14ac:dyDescent="0.25">
      <c r="A1004">
        <v>1003</v>
      </c>
      <c r="B1004" t="s">
        <v>60</v>
      </c>
      <c r="C1004">
        <v>4.3</v>
      </c>
      <c r="D1004">
        <v>704.96179500000005</v>
      </c>
      <c r="E1004">
        <v>17390.509712999999</v>
      </c>
      <c r="F1004" t="s">
        <v>514</v>
      </c>
      <c r="G1004">
        <v>640</v>
      </c>
      <c r="H1004" t="s">
        <v>97</v>
      </c>
      <c r="I1004">
        <v>102</v>
      </c>
      <c r="J1004">
        <v>20</v>
      </c>
      <c r="K1004" t="s">
        <v>2998</v>
      </c>
      <c r="L1004" t="s">
        <v>91</v>
      </c>
      <c r="M1004">
        <v>100</v>
      </c>
      <c r="N1004" t="s">
        <v>2998</v>
      </c>
      <c r="O1004" t="s">
        <v>2998</v>
      </c>
      <c r="P1004">
        <v>4</v>
      </c>
      <c r="Q1004" t="s">
        <v>92</v>
      </c>
      <c r="R1004" t="s">
        <v>69</v>
      </c>
      <c r="S1004">
        <v>6</v>
      </c>
      <c r="T1004" t="s">
        <v>3002</v>
      </c>
      <c r="U1004" t="s">
        <v>3022</v>
      </c>
      <c r="V1004" t="s">
        <v>3001</v>
      </c>
      <c r="W1004">
        <v>4.297288</v>
      </c>
    </row>
    <row r="1005" spans="1:23" x14ac:dyDescent="0.25">
      <c r="A1005">
        <v>1004</v>
      </c>
      <c r="B1005" t="s">
        <v>60</v>
      </c>
      <c r="C1005">
        <v>3.39</v>
      </c>
      <c r="D1005">
        <v>504.73548099999999</v>
      </c>
      <c r="E1005">
        <v>13738.011492</v>
      </c>
      <c r="F1005" t="s">
        <v>120</v>
      </c>
      <c r="G1005">
        <v>640</v>
      </c>
      <c r="H1005" t="s">
        <v>97</v>
      </c>
      <c r="I1005">
        <v>183</v>
      </c>
      <c r="J1005">
        <v>80</v>
      </c>
      <c r="K1005" t="s">
        <v>2998</v>
      </c>
      <c r="L1005" t="s">
        <v>67</v>
      </c>
      <c r="M1005">
        <v>100</v>
      </c>
      <c r="N1005" t="s">
        <v>2998</v>
      </c>
      <c r="O1005" t="s">
        <v>2998</v>
      </c>
      <c r="P1005">
        <v>4</v>
      </c>
      <c r="Q1005" t="s">
        <v>68</v>
      </c>
      <c r="R1005" t="s">
        <v>69</v>
      </c>
      <c r="S1005">
        <v>8</v>
      </c>
      <c r="T1005" t="s">
        <v>3002</v>
      </c>
      <c r="U1005" t="s">
        <v>3013</v>
      </c>
      <c r="V1005" t="s">
        <v>3001</v>
      </c>
      <c r="W1005">
        <v>3.3947370000000001</v>
      </c>
    </row>
    <row r="1006" spans="1:23" x14ac:dyDescent="0.25">
      <c r="A1006">
        <v>1005</v>
      </c>
      <c r="B1006" t="s">
        <v>60</v>
      </c>
      <c r="C1006">
        <v>4.25</v>
      </c>
      <c r="D1006">
        <v>774.86747500000001</v>
      </c>
      <c r="E1006">
        <v>17212.630348999999</v>
      </c>
      <c r="F1006" t="s">
        <v>299</v>
      </c>
      <c r="G1006">
        <v>640</v>
      </c>
      <c r="H1006" t="s">
        <v>176</v>
      </c>
      <c r="I1006">
        <v>101</v>
      </c>
      <c r="J1006">
        <v>2</v>
      </c>
      <c r="K1006" t="s">
        <v>2976</v>
      </c>
      <c r="L1006" t="s">
        <v>156</v>
      </c>
      <c r="M1006">
        <v>100</v>
      </c>
      <c r="N1006" t="s">
        <v>2998</v>
      </c>
      <c r="O1006" t="s">
        <v>2998</v>
      </c>
      <c r="P1006">
        <v>2</v>
      </c>
      <c r="Q1006" t="s">
        <v>157</v>
      </c>
      <c r="R1006" t="s">
        <v>187</v>
      </c>
      <c r="S1006">
        <v>8</v>
      </c>
      <c r="T1006" t="s">
        <v>3023</v>
      </c>
      <c r="U1006" t="s">
        <v>3028</v>
      </c>
      <c r="V1006" t="s">
        <v>3018</v>
      </c>
      <c r="W1006">
        <v>4.2533339999999997</v>
      </c>
    </row>
    <row r="1007" spans="1:23" x14ac:dyDescent="0.25">
      <c r="A1007">
        <v>1006</v>
      </c>
      <c r="B1007" t="s">
        <v>60</v>
      </c>
      <c r="C1007">
        <v>14.55</v>
      </c>
      <c r="D1007">
        <v>3448.9622869999998</v>
      </c>
      <c r="E1007">
        <v>58881.764701</v>
      </c>
      <c r="F1007" t="s">
        <v>96</v>
      </c>
      <c r="G1007">
        <v>640</v>
      </c>
      <c r="H1007" t="s">
        <v>97</v>
      </c>
      <c r="I1007">
        <v>102</v>
      </c>
      <c r="J1007">
        <v>43</v>
      </c>
      <c r="K1007" t="s">
        <v>2998</v>
      </c>
      <c r="L1007" t="s">
        <v>82</v>
      </c>
      <c r="M1007">
        <v>100</v>
      </c>
      <c r="N1007" t="s">
        <v>2998</v>
      </c>
      <c r="O1007" t="s">
        <v>2998</v>
      </c>
      <c r="P1007">
        <v>4</v>
      </c>
      <c r="Q1007" t="s">
        <v>98</v>
      </c>
      <c r="R1007" t="s">
        <v>69</v>
      </c>
      <c r="S1007">
        <v>77</v>
      </c>
      <c r="T1007" t="s">
        <v>3002</v>
      </c>
      <c r="U1007" t="s">
        <v>3003</v>
      </c>
      <c r="V1007" t="s">
        <v>3004</v>
      </c>
      <c r="W1007">
        <v>14.55</v>
      </c>
    </row>
    <row r="1008" spans="1:23" x14ac:dyDescent="0.25">
      <c r="A1008">
        <v>1007</v>
      </c>
      <c r="B1008" t="s">
        <v>60</v>
      </c>
      <c r="C1008">
        <v>6.24</v>
      </c>
      <c r="D1008">
        <v>1140.9149849999999</v>
      </c>
      <c r="E1008">
        <v>25248.818757000001</v>
      </c>
      <c r="F1008" t="s">
        <v>407</v>
      </c>
      <c r="G1008">
        <v>640</v>
      </c>
      <c r="H1008" t="s">
        <v>208</v>
      </c>
      <c r="I1008">
        <v>102</v>
      </c>
      <c r="J1008">
        <v>35</v>
      </c>
      <c r="K1008">
        <v>5</v>
      </c>
      <c r="L1008" t="s">
        <v>82</v>
      </c>
      <c r="M1008">
        <v>95</v>
      </c>
      <c r="N1008" t="s">
        <v>2998</v>
      </c>
      <c r="O1008" t="s">
        <v>2998</v>
      </c>
      <c r="P1008">
        <v>1</v>
      </c>
      <c r="Q1008" t="s">
        <v>105</v>
      </c>
      <c r="R1008" t="s">
        <v>234</v>
      </c>
      <c r="S1008">
        <v>8</v>
      </c>
      <c r="T1008" t="s">
        <v>3006</v>
      </c>
      <c r="U1008" t="s">
        <v>3041</v>
      </c>
      <c r="V1008" t="s">
        <v>3008</v>
      </c>
      <c r="W1008">
        <v>6.2391189999999996</v>
      </c>
    </row>
    <row r="1009" spans="1:23" x14ac:dyDescent="0.25">
      <c r="A1009">
        <v>1008</v>
      </c>
      <c r="B1009" t="s">
        <v>60</v>
      </c>
      <c r="C1009">
        <v>4.59</v>
      </c>
      <c r="D1009">
        <v>1178.9556219999999</v>
      </c>
      <c r="E1009">
        <v>18558.600367999999</v>
      </c>
      <c r="F1009" t="s">
        <v>120</v>
      </c>
      <c r="G1009">
        <v>640</v>
      </c>
      <c r="H1009" t="s">
        <v>97</v>
      </c>
      <c r="I1009">
        <v>183</v>
      </c>
      <c r="J1009">
        <v>65</v>
      </c>
      <c r="K1009" t="s">
        <v>2998</v>
      </c>
      <c r="L1009" t="s">
        <v>67</v>
      </c>
      <c r="M1009">
        <v>100</v>
      </c>
      <c r="N1009" t="s">
        <v>2998</v>
      </c>
      <c r="O1009" t="s">
        <v>2998</v>
      </c>
      <c r="P1009">
        <v>4</v>
      </c>
      <c r="Q1009" t="s">
        <v>68</v>
      </c>
      <c r="R1009" t="s">
        <v>69</v>
      </c>
      <c r="S1009">
        <v>8</v>
      </c>
      <c r="T1009" t="s">
        <v>3002</v>
      </c>
      <c r="U1009" t="s">
        <v>3013</v>
      </c>
      <c r="V1009" t="s">
        <v>3001</v>
      </c>
      <c r="W1009">
        <v>4.5859300000000003</v>
      </c>
    </row>
    <row r="1010" spans="1:23" x14ac:dyDescent="0.25">
      <c r="A1010">
        <v>1009</v>
      </c>
      <c r="B1010" t="s">
        <v>60</v>
      </c>
      <c r="C1010">
        <v>21.79</v>
      </c>
      <c r="D1010">
        <v>2389.7700679999998</v>
      </c>
      <c r="E1010">
        <v>88179.245108000003</v>
      </c>
      <c r="F1010" t="s">
        <v>163</v>
      </c>
      <c r="G1010">
        <v>640</v>
      </c>
      <c r="H1010" t="s">
        <v>164</v>
      </c>
      <c r="I1010">
        <v>101</v>
      </c>
      <c r="J1010">
        <v>1</v>
      </c>
      <c r="K1010" t="s">
        <v>2976</v>
      </c>
      <c r="L1010" t="s">
        <v>156</v>
      </c>
      <c r="M1010">
        <v>100</v>
      </c>
      <c r="N1010" t="s">
        <v>2998</v>
      </c>
      <c r="O1010" t="s">
        <v>2998</v>
      </c>
      <c r="P1010">
        <v>5</v>
      </c>
      <c r="Q1010" t="s">
        <v>157</v>
      </c>
      <c r="R1010" t="s">
        <v>165</v>
      </c>
      <c r="S1010">
        <v>8</v>
      </c>
      <c r="T1010" t="s">
        <v>3016</v>
      </c>
      <c r="U1010" t="s">
        <v>3017</v>
      </c>
      <c r="V1010" t="s">
        <v>3018</v>
      </c>
      <c r="W1010">
        <v>21.789570000000001</v>
      </c>
    </row>
    <row r="1011" spans="1:23" x14ac:dyDescent="0.25">
      <c r="A1011">
        <v>1010</v>
      </c>
      <c r="B1011" t="s">
        <v>60</v>
      </c>
      <c r="C1011">
        <v>2.09</v>
      </c>
      <c r="D1011">
        <v>476.70593100000002</v>
      </c>
      <c r="E1011">
        <v>8445.7917010000001</v>
      </c>
      <c r="F1011" t="s">
        <v>154</v>
      </c>
      <c r="G1011">
        <v>640</v>
      </c>
      <c r="H1011" t="s">
        <v>535</v>
      </c>
      <c r="I1011">
        <v>101</v>
      </c>
      <c r="J1011">
        <v>1</v>
      </c>
      <c r="K1011" t="s">
        <v>2976</v>
      </c>
      <c r="L1011" t="s">
        <v>156</v>
      </c>
      <c r="M1011">
        <v>100</v>
      </c>
      <c r="N1011" t="s">
        <v>2998</v>
      </c>
      <c r="O1011" t="s">
        <v>2998</v>
      </c>
      <c r="P1011">
        <v>4</v>
      </c>
      <c r="Q1011" t="s">
        <v>157</v>
      </c>
      <c r="R1011" t="s">
        <v>158</v>
      </c>
      <c r="S1011">
        <v>8</v>
      </c>
      <c r="T1011" t="s">
        <v>3036</v>
      </c>
      <c r="U1011" t="s">
        <v>3025</v>
      </c>
      <c r="V1011" t="s">
        <v>3018</v>
      </c>
      <c r="W1011">
        <v>2.0870009999999999</v>
      </c>
    </row>
    <row r="1012" spans="1:23" x14ac:dyDescent="0.25">
      <c r="A1012">
        <v>1011</v>
      </c>
      <c r="B1012" t="s">
        <v>60</v>
      </c>
      <c r="C1012">
        <v>6.66</v>
      </c>
      <c r="D1012">
        <v>1076.5314330000001</v>
      </c>
      <c r="E1012">
        <v>18987.533035</v>
      </c>
      <c r="F1012" t="s">
        <v>154</v>
      </c>
      <c r="G1012">
        <v>640</v>
      </c>
      <c r="H1012" t="s">
        <v>155</v>
      </c>
      <c r="I1012">
        <v>101</v>
      </c>
      <c r="J1012">
        <v>1</v>
      </c>
      <c r="K1012" t="s">
        <v>2976</v>
      </c>
      <c r="L1012" t="s">
        <v>156</v>
      </c>
      <c r="M1012">
        <v>100</v>
      </c>
      <c r="N1012" t="s">
        <v>2998</v>
      </c>
      <c r="O1012" t="s">
        <v>2998</v>
      </c>
      <c r="P1012">
        <v>4</v>
      </c>
      <c r="Q1012" t="s">
        <v>157</v>
      </c>
      <c r="R1012" t="s">
        <v>158</v>
      </c>
      <c r="S1012">
        <v>6</v>
      </c>
      <c r="T1012" t="s">
        <v>3019</v>
      </c>
      <c r="U1012" t="s">
        <v>3025</v>
      </c>
      <c r="V1012" t="s">
        <v>3018</v>
      </c>
      <c r="W1012">
        <v>4.6919219999999999</v>
      </c>
    </row>
    <row r="1013" spans="1:23" x14ac:dyDescent="0.25">
      <c r="A1013">
        <v>1012</v>
      </c>
      <c r="B1013" t="s">
        <v>60</v>
      </c>
      <c r="C1013">
        <v>0.27</v>
      </c>
      <c r="D1013">
        <v>164.44011399999999</v>
      </c>
      <c r="E1013">
        <v>1103.6469139999999</v>
      </c>
      <c r="F1013" t="s">
        <v>131</v>
      </c>
      <c r="G1013">
        <v>640</v>
      </c>
      <c r="H1013" t="s">
        <v>136</v>
      </c>
      <c r="I1013">
        <v>141</v>
      </c>
      <c r="J1013">
        <v>10</v>
      </c>
      <c r="K1013" t="s">
        <v>2998</v>
      </c>
      <c r="L1013" t="s">
        <v>82</v>
      </c>
      <c r="M1013">
        <v>100</v>
      </c>
      <c r="N1013" t="s">
        <v>2998</v>
      </c>
      <c r="O1013" t="s">
        <v>2998</v>
      </c>
      <c r="P1013">
        <v>4</v>
      </c>
      <c r="Q1013" t="s">
        <v>83</v>
      </c>
      <c r="R1013" t="s">
        <v>132</v>
      </c>
      <c r="S1013">
        <v>2</v>
      </c>
      <c r="T1013" t="s">
        <v>3014</v>
      </c>
      <c r="U1013" t="s">
        <v>3015</v>
      </c>
      <c r="V1013" t="s">
        <v>2998</v>
      </c>
      <c r="W1013">
        <v>0.27271699999999999</v>
      </c>
    </row>
    <row r="1014" spans="1:23" x14ac:dyDescent="0.25">
      <c r="A1014">
        <v>1013</v>
      </c>
      <c r="B1014" t="s">
        <v>60</v>
      </c>
      <c r="C1014">
        <v>35.97</v>
      </c>
      <c r="D1014">
        <v>2099.7735729999999</v>
      </c>
      <c r="E1014">
        <v>145577.765201</v>
      </c>
      <c r="F1014" t="s">
        <v>65</v>
      </c>
      <c r="G1014">
        <v>640</v>
      </c>
      <c r="H1014" t="s">
        <v>66</v>
      </c>
      <c r="I1014">
        <v>183</v>
      </c>
      <c r="J1014">
        <v>85</v>
      </c>
      <c r="K1014" t="s">
        <v>2998</v>
      </c>
      <c r="L1014" t="s">
        <v>82</v>
      </c>
      <c r="M1014">
        <v>100</v>
      </c>
      <c r="N1014" t="s">
        <v>2998</v>
      </c>
      <c r="O1014" t="s">
        <v>2998</v>
      </c>
      <c r="P1014">
        <v>3</v>
      </c>
      <c r="Q1014" t="s">
        <v>105</v>
      </c>
      <c r="R1014" t="s">
        <v>69</v>
      </c>
      <c r="S1014">
        <v>10</v>
      </c>
      <c r="T1014" t="s">
        <v>2999</v>
      </c>
      <c r="U1014" t="s">
        <v>3048</v>
      </c>
      <c r="V1014" t="s">
        <v>3001</v>
      </c>
      <c r="W1014">
        <v>35.973050000000001</v>
      </c>
    </row>
    <row r="1015" spans="1:23" x14ac:dyDescent="0.25">
      <c r="A1015">
        <v>1014</v>
      </c>
      <c r="B1015" t="s">
        <v>60</v>
      </c>
      <c r="C1015">
        <v>9.34</v>
      </c>
      <c r="D1015">
        <v>2504.0845920000002</v>
      </c>
      <c r="E1015">
        <v>37803.579319999997</v>
      </c>
      <c r="F1015" t="s">
        <v>636</v>
      </c>
      <c r="G1015">
        <v>640</v>
      </c>
      <c r="H1015" t="s">
        <v>176</v>
      </c>
      <c r="I1015">
        <v>141</v>
      </c>
      <c r="J1015">
        <v>3</v>
      </c>
      <c r="K1015" t="s">
        <v>2998</v>
      </c>
      <c r="L1015" t="s">
        <v>156</v>
      </c>
      <c r="M1015">
        <v>100</v>
      </c>
      <c r="N1015" t="s">
        <v>2998</v>
      </c>
      <c r="O1015" t="s">
        <v>2998</v>
      </c>
      <c r="P1015">
        <v>3</v>
      </c>
      <c r="Q1015" t="s">
        <v>227</v>
      </c>
      <c r="R1015" t="s">
        <v>69</v>
      </c>
      <c r="S1015">
        <v>6</v>
      </c>
      <c r="T1015" t="s">
        <v>3023</v>
      </c>
      <c r="U1015" t="s">
        <v>3024</v>
      </c>
      <c r="V1015" t="s">
        <v>3001</v>
      </c>
      <c r="W1015">
        <v>9.3414680000000008</v>
      </c>
    </row>
    <row r="1016" spans="1:23" x14ac:dyDescent="0.25">
      <c r="A1016">
        <v>1015</v>
      </c>
      <c r="B1016" t="s">
        <v>60</v>
      </c>
      <c r="C1016">
        <v>3.52</v>
      </c>
      <c r="D1016">
        <v>697.26676099999997</v>
      </c>
      <c r="E1016">
        <v>14246.911066000001</v>
      </c>
      <c r="F1016" t="s">
        <v>181</v>
      </c>
      <c r="G1016">
        <v>640</v>
      </c>
      <c r="H1016" t="s">
        <v>155</v>
      </c>
      <c r="I1016">
        <v>101</v>
      </c>
      <c r="J1016">
        <v>1</v>
      </c>
      <c r="K1016" t="s">
        <v>2976</v>
      </c>
      <c r="L1016" t="s">
        <v>156</v>
      </c>
      <c r="M1016">
        <v>100</v>
      </c>
      <c r="N1016" t="s">
        <v>2998</v>
      </c>
      <c r="O1016" t="s">
        <v>2998</v>
      </c>
      <c r="P1016">
        <v>2</v>
      </c>
      <c r="Q1016" t="s">
        <v>157</v>
      </c>
      <c r="R1016" t="s">
        <v>182</v>
      </c>
      <c r="S1016">
        <v>8</v>
      </c>
      <c r="T1016" t="s">
        <v>3019</v>
      </c>
      <c r="U1016" t="s">
        <v>3027</v>
      </c>
      <c r="V1016" t="s">
        <v>3018</v>
      </c>
      <c r="W1016">
        <v>3.520489</v>
      </c>
    </row>
    <row r="1017" spans="1:23" x14ac:dyDescent="0.25">
      <c r="A1017">
        <v>1016</v>
      </c>
      <c r="B1017" t="s">
        <v>60</v>
      </c>
      <c r="C1017">
        <v>5.77</v>
      </c>
      <c r="D1017">
        <v>750.54752900000005</v>
      </c>
      <c r="E1017">
        <v>23351.305863000001</v>
      </c>
      <c r="F1017" t="s">
        <v>81</v>
      </c>
      <c r="G1017">
        <v>640</v>
      </c>
      <c r="H1017" t="s">
        <v>66</v>
      </c>
      <c r="I1017">
        <v>183</v>
      </c>
      <c r="J1017">
        <v>88</v>
      </c>
      <c r="K1017" t="s">
        <v>2998</v>
      </c>
      <c r="L1017" t="s">
        <v>67</v>
      </c>
      <c r="M1017">
        <v>99</v>
      </c>
      <c r="N1017" t="s">
        <v>2998</v>
      </c>
      <c r="O1017" t="s">
        <v>2998</v>
      </c>
      <c r="P1017">
        <v>3</v>
      </c>
      <c r="Q1017" t="s">
        <v>68</v>
      </c>
      <c r="R1017" t="s">
        <v>84</v>
      </c>
      <c r="S1017">
        <v>8</v>
      </c>
      <c r="T1017" t="s">
        <v>2999</v>
      </c>
      <c r="U1017" t="s">
        <v>3053</v>
      </c>
      <c r="V1017" t="s">
        <v>3001</v>
      </c>
      <c r="W1017">
        <v>5.7702330000000002</v>
      </c>
    </row>
    <row r="1018" spans="1:23" x14ac:dyDescent="0.25">
      <c r="A1018">
        <v>1017</v>
      </c>
      <c r="B1018" t="s">
        <v>60</v>
      </c>
      <c r="C1018">
        <v>1.23</v>
      </c>
      <c r="D1018">
        <v>396.41760599999998</v>
      </c>
      <c r="E1018">
        <v>4984.9813620000004</v>
      </c>
      <c r="F1018" t="s">
        <v>308</v>
      </c>
      <c r="G1018">
        <v>640</v>
      </c>
      <c r="H1018" t="s">
        <v>155</v>
      </c>
      <c r="I1018">
        <v>101</v>
      </c>
      <c r="J1018">
        <v>1</v>
      </c>
      <c r="K1018" t="s">
        <v>2976</v>
      </c>
      <c r="L1018" t="s">
        <v>156</v>
      </c>
      <c r="M1018">
        <v>100</v>
      </c>
      <c r="N1018" t="s">
        <v>2998</v>
      </c>
      <c r="O1018" t="s">
        <v>2998</v>
      </c>
      <c r="P1018">
        <v>2</v>
      </c>
      <c r="Q1018" t="s">
        <v>157</v>
      </c>
      <c r="R1018" t="s">
        <v>309</v>
      </c>
      <c r="S1018">
        <v>8</v>
      </c>
      <c r="T1018" t="s">
        <v>3019</v>
      </c>
      <c r="U1018" t="s">
        <v>3020</v>
      </c>
      <c r="V1018" t="s">
        <v>3018</v>
      </c>
      <c r="W1018">
        <v>1.231816</v>
      </c>
    </row>
    <row r="1019" spans="1:23" x14ac:dyDescent="0.25">
      <c r="A1019">
        <v>1018</v>
      </c>
      <c r="B1019" t="s">
        <v>60</v>
      </c>
      <c r="C1019">
        <v>9.61</v>
      </c>
      <c r="D1019">
        <v>2447.8171430000002</v>
      </c>
      <c r="E1019">
        <v>38874.442730000002</v>
      </c>
      <c r="F1019" t="s">
        <v>181</v>
      </c>
      <c r="G1019">
        <v>640</v>
      </c>
      <c r="H1019" t="s">
        <v>155</v>
      </c>
      <c r="I1019">
        <v>101</v>
      </c>
      <c r="J1019">
        <v>1</v>
      </c>
      <c r="K1019" t="s">
        <v>2976</v>
      </c>
      <c r="L1019" t="s">
        <v>156</v>
      </c>
      <c r="M1019">
        <v>100</v>
      </c>
      <c r="N1019" t="s">
        <v>2998</v>
      </c>
      <c r="O1019" t="s">
        <v>2998</v>
      </c>
      <c r="P1019">
        <v>2</v>
      </c>
      <c r="Q1019" t="s">
        <v>157</v>
      </c>
      <c r="R1019" t="s">
        <v>182</v>
      </c>
      <c r="S1019">
        <v>8</v>
      </c>
      <c r="T1019" t="s">
        <v>3019</v>
      </c>
      <c r="U1019" t="s">
        <v>3027</v>
      </c>
      <c r="V1019" t="s">
        <v>3018</v>
      </c>
      <c r="W1019">
        <v>9.6060839999999992</v>
      </c>
    </row>
    <row r="1020" spans="1:23" x14ac:dyDescent="0.25">
      <c r="A1020">
        <v>1019</v>
      </c>
      <c r="B1020" t="s">
        <v>60</v>
      </c>
      <c r="C1020">
        <v>2.6</v>
      </c>
      <c r="D1020">
        <v>657.94738800000005</v>
      </c>
      <c r="E1020">
        <v>10475.890175</v>
      </c>
      <c r="F1020" t="s">
        <v>131</v>
      </c>
      <c r="G1020">
        <v>640</v>
      </c>
      <c r="H1020" t="s">
        <v>136</v>
      </c>
      <c r="I1020">
        <v>141</v>
      </c>
      <c r="J1020">
        <v>45</v>
      </c>
      <c r="K1020" t="s">
        <v>2998</v>
      </c>
      <c r="L1020" t="s">
        <v>91</v>
      </c>
      <c r="M1020">
        <v>100</v>
      </c>
      <c r="N1020" t="s">
        <v>2998</v>
      </c>
      <c r="O1020" t="s">
        <v>2998</v>
      </c>
      <c r="P1020">
        <v>4</v>
      </c>
      <c r="Q1020" t="s">
        <v>92</v>
      </c>
      <c r="R1020" t="s">
        <v>132</v>
      </c>
      <c r="S1020">
        <v>6</v>
      </c>
      <c r="T1020" t="s">
        <v>3014</v>
      </c>
      <c r="U1020" t="s">
        <v>3015</v>
      </c>
      <c r="V1020" t="s">
        <v>3004</v>
      </c>
      <c r="W1020">
        <v>2.5886490000000002</v>
      </c>
    </row>
    <row r="1021" spans="1:23" x14ac:dyDescent="0.25">
      <c r="A1021">
        <v>1020</v>
      </c>
      <c r="B1021" t="s">
        <v>60</v>
      </c>
      <c r="C1021">
        <v>47.67</v>
      </c>
      <c r="D1021">
        <v>3322.332261</v>
      </c>
      <c r="E1021">
        <v>192895.671837</v>
      </c>
      <c r="F1021" t="s">
        <v>65</v>
      </c>
      <c r="G1021">
        <v>640</v>
      </c>
      <c r="H1021" t="s">
        <v>66</v>
      </c>
      <c r="I1021">
        <v>183</v>
      </c>
      <c r="J1021">
        <v>68</v>
      </c>
      <c r="K1021" t="s">
        <v>2998</v>
      </c>
      <c r="L1021" t="s">
        <v>91</v>
      </c>
      <c r="M1021">
        <v>100</v>
      </c>
      <c r="N1021" t="s">
        <v>2998</v>
      </c>
      <c r="O1021" t="s">
        <v>2998</v>
      </c>
      <c r="P1021">
        <v>3</v>
      </c>
      <c r="Q1021" t="s">
        <v>92</v>
      </c>
      <c r="R1021" t="s">
        <v>69</v>
      </c>
      <c r="S1021">
        <v>6</v>
      </c>
      <c r="T1021" t="s">
        <v>2999</v>
      </c>
      <c r="U1021" t="s">
        <v>3048</v>
      </c>
      <c r="V1021" t="s">
        <v>3001</v>
      </c>
      <c r="W1021">
        <v>47.665559999999999</v>
      </c>
    </row>
    <row r="1022" spans="1:23" x14ac:dyDescent="0.25">
      <c r="A1022">
        <v>1021</v>
      </c>
      <c r="B1022" t="s">
        <v>60</v>
      </c>
      <c r="C1022">
        <v>3.97</v>
      </c>
      <c r="D1022">
        <v>589.18236200000001</v>
      </c>
      <c r="E1022">
        <v>16079.160863999999</v>
      </c>
      <c r="F1022" t="s">
        <v>131</v>
      </c>
      <c r="G1022">
        <v>640</v>
      </c>
      <c r="H1022" t="s">
        <v>97</v>
      </c>
      <c r="I1022">
        <v>188</v>
      </c>
      <c r="J1022">
        <v>80</v>
      </c>
      <c r="K1022" t="s">
        <v>2998</v>
      </c>
      <c r="L1022" t="s">
        <v>82</v>
      </c>
      <c r="M1022">
        <v>100</v>
      </c>
      <c r="N1022" t="s">
        <v>2998</v>
      </c>
      <c r="O1022" t="s">
        <v>2998</v>
      </c>
      <c r="P1022">
        <v>4</v>
      </c>
      <c r="Q1022" t="s">
        <v>105</v>
      </c>
      <c r="R1022" t="s">
        <v>132</v>
      </c>
      <c r="S1022">
        <v>10</v>
      </c>
      <c r="T1022" t="s">
        <v>3002</v>
      </c>
      <c r="U1022" t="s">
        <v>3015</v>
      </c>
      <c r="V1022" t="s">
        <v>3001</v>
      </c>
      <c r="W1022">
        <v>3.9732470000000002</v>
      </c>
    </row>
    <row r="1023" spans="1:23" x14ac:dyDescent="0.25">
      <c r="A1023">
        <v>1022</v>
      </c>
      <c r="B1023" t="s">
        <v>60</v>
      </c>
      <c r="C1023">
        <v>1.94</v>
      </c>
      <c r="D1023">
        <v>388.38568299999997</v>
      </c>
      <c r="E1023">
        <v>7830.7333420000004</v>
      </c>
      <c r="F1023" t="s">
        <v>131</v>
      </c>
      <c r="G1023">
        <v>640</v>
      </c>
      <c r="H1023" t="s">
        <v>97</v>
      </c>
      <c r="I1023">
        <v>201</v>
      </c>
      <c r="J1023">
        <v>65</v>
      </c>
      <c r="K1023" t="s">
        <v>2998</v>
      </c>
      <c r="L1023" t="s">
        <v>82</v>
      </c>
      <c r="M1023">
        <v>100</v>
      </c>
      <c r="N1023" t="s">
        <v>2998</v>
      </c>
      <c r="O1023" t="s">
        <v>2998</v>
      </c>
      <c r="P1023">
        <v>4</v>
      </c>
      <c r="Q1023" t="s">
        <v>105</v>
      </c>
      <c r="R1023" t="s">
        <v>132</v>
      </c>
      <c r="S1023">
        <v>10</v>
      </c>
      <c r="T1023" t="s">
        <v>3002</v>
      </c>
      <c r="U1023" t="s">
        <v>3015</v>
      </c>
      <c r="V1023" t="s">
        <v>3004</v>
      </c>
      <c r="W1023">
        <v>1.9350160000000001</v>
      </c>
    </row>
    <row r="1024" spans="1:23" x14ac:dyDescent="0.25">
      <c r="A1024">
        <v>1023</v>
      </c>
      <c r="B1024" t="s">
        <v>60</v>
      </c>
      <c r="C1024">
        <v>3.45</v>
      </c>
      <c r="D1024">
        <v>1156.3609939999999</v>
      </c>
      <c r="E1024">
        <v>13964.180547</v>
      </c>
      <c r="F1024" t="s">
        <v>186</v>
      </c>
      <c r="G1024">
        <v>640</v>
      </c>
      <c r="H1024" t="s">
        <v>155</v>
      </c>
      <c r="I1024">
        <v>101</v>
      </c>
      <c r="J1024">
        <v>1</v>
      </c>
      <c r="K1024" t="s">
        <v>2976</v>
      </c>
      <c r="L1024" t="s">
        <v>156</v>
      </c>
      <c r="M1024">
        <v>100</v>
      </c>
      <c r="N1024" t="s">
        <v>2998</v>
      </c>
      <c r="O1024" t="s">
        <v>2998</v>
      </c>
      <c r="P1024">
        <v>2</v>
      </c>
      <c r="Q1024" t="s">
        <v>157</v>
      </c>
      <c r="R1024" t="s">
        <v>187</v>
      </c>
      <c r="S1024">
        <v>8</v>
      </c>
      <c r="T1024" t="s">
        <v>3019</v>
      </c>
      <c r="U1024" t="s">
        <v>3029</v>
      </c>
      <c r="V1024" t="s">
        <v>3018</v>
      </c>
      <c r="W1024">
        <v>3.4506239999999999</v>
      </c>
    </row>
    <row r="1025" spans="1:23" x14ac:dyDescent="0.25">
      <c r="A1025">
        <v>1024</v>
      </c>
      <c r="B1025" t="s">
        <v>60</v>
      </c>
      <c r="C1025">
        <v>16.46</v>
      </c>
      <c r="D1025">
        <v>2285.7688750000002</v>
      </c>
      <c r="E1025">
        <v>66611.831101999996</v>
      </c>
      <c r="F1025" t="s">
        <v>120</v>
      </c>
      <c r="G1025">
        <v>640</v>
      </c>
      <c r="H1025" t="s">
        <v>97</v>
      </c>
      <c r="I1025">
        <v>183</v>
      </c>
      <c r="J1025">
        <v>75</v>
      </c>
      <c r="K1025" t="s">
        <v>2998</v>
      </c>
      <c r="L1025" t="s">
        <v>82</v>
      </c>
      <c r="M1025">
        <v>100</v>
      </c>
      <c r="N1025" t="s">
        <v>2998</v>
      </c>
      <c r="O1025" t="s">
        <v>2998</v>
      </c>
      <c r="P1025">
        <v>4</v>
      </c>
      <c r="Q1025" t="s">
        <v>105</v>
      </c>
      <c r="R1025" t="s">
        <v>69</v>
      </c>
      <c r="S1025">
        <v>10</v>
      </c>
      <c r="T1025" t="s">
        <v>3002</v>
      </c>
      <c r="U1025" t="s">
        <v>3013</v>
      </c>
      <c r="V1025" t="s">
        <v>3004</v>
      </c>
      <c r="W1025">
        <v>16.460139999999999</v>
      </c>
    </row>
    <row r="1026" spans="1:23" x14ac:dyDescent="0.25">
      <c r="A1026">
        <v>1025</v>
      </c>
      <c r="B1026" t="s">
        <v>60</v>
      </c>
      <c r="C1026">
        <v>30.37</v>
      </c>
      <c r="D1026">
        <v>3178.6594639999998</v>
      </c>
      <c r="E1026">
        <v>122916.71008800001</v>
      </c>
      <c r="F1026" t="s">
        <v>65</v>
      </c>
      <c r="G1026">
        <v>640</v>
      </c>
      <c r="H1026" t="s">
        <v>66</v>
      </c>
      <c r="I1026">
        <v>183</v>
      </c>
      <c r="J1026">
        <v>72</v>
      </c>
      <c r="K1026" t="s">
        <v>2998</v>
      </c>
      <c r="L1026" t="s">
        <v>82</v>
      </c>
      <c r="M1026">
        <v>100</v>
      </c>
      <c r="N1026" t="s">
        <v>2998</v>
      </c>
      <c r="O1026" t="s">
        <v>2998</v>
      </c>
      <c r="P1026">
        <v>3</v>
      </c>
      <c r="Q1026" t="s">
        <v>98</v>
      </c>
      <c r="R1026" t="s">
        <v>69</v>
      </c>
      <c r="S1026">
        <v>77</v>
      </c>
      <c r="T1026" t="s">
        <v>2999</v>
      </c>
      <c r="U1026" t="s">
        <v>3048</v>
      </c>
      <c r="V1026" t="s">
        <v>3001</v>
      </c>
      <c r="W1026">
        <v>30.373380000000001</v>
      </c>
    </row>
    <row r="1027" spans="1:23" x14ac:dyDescent="0.25">
      <c r="A1027">
        <v>1026</v>
      </c>
      <c r="B1027" t="s">
        <v>60</v>
      </c>
      <c r="C1027">
        <v>3.72</v>
      </c>
      <c r="D1027">
        <v>850.67170899999996</v>
      </c>
      <c r="E1027">
        <v>15067.171761</v>
      </c>
      <c r="F1027" t="s">
        <v>131</v>
      </c>
      <c r="G1027">
        <v>640</v>
      </c>
      <c r="H1027" t="s">
        <v>136</v>
      </c>
      <c r="I1027">
        <v>102</v>
      </c>
      <c r="J1027">
        <v>15</v>
      </c>
      <c r="K1027" t="s">
        <v>2998</v>
      </c>
      <c r="L1027" t="s">
        <v>91</v>
      </c>
      <c r="M1027">
        <v>100</v>
      </c>
      <c r="N1027" t="s">
        <v>2998</v>
      </c>
      <c r="O1027" t="s">
        <v>2998</v>
      </c>
      <c r="P1027">
        <v>4</v>
      </c>
      <c r="Q1027" t="s">
        <v>92</v>
      </c>
      <c r="R1027" t="s">
        <v>132</v>
      </c>
      <c r="S1027">
        <v>6</v>
      </c>
      <c r="T1027" t="s">
        <v>3014</v>
      </c>
      <c r="U1027" t="s">
        <v>3015</v>
      </c>
      <c r="V1027" t="s">
        <v>3004</v>
      </c>
      <c r="W1027">
        <v>3.723179</v>
      </c>
    </row>
    <row r="1028" spans="1:23" x14ac:dyDescent="0.25">
      <c r="A1028">
        <v>1027</v>
      </c>
      <c r="B1028" t="s">
        <v>60</v>
      </c>
      <c r="C1028">
        <v>1.32</v>
      </c>
      <c r="D1028">
        <v>418.07673399999999</v>
      </c>
      <c r="E1028">
        <v>5338.1050539999997</v>
      </c>
      <c r="F1028" t="s">
        <v>223</v>
      </c>
      <c r="G1028">
        <v>640</v>
      </c>
      <c r="H1028" t="s">
        <v>136</v>
      </c>
      <c r="I1028">
        <v>188</v>
      </c>
      <c r="J1028">
        <v>45</v>
      </c>
      <c r="K1028" t="s">
        <v>2998</v>
      </c>
      <c r="L1028" t="s">
        <v>91</v>
      </c>
      <c r="M1028">
        <v>100</v>
      </c>
      <c r="N1028" t="s">
        <v>2998</v>
      </c>
      <c r="O1028" t="s">
        <v>2998</v>
      </c>
      <c r="P1028">
        <v>3</v>
      </c>
      <c r="Q1028" t="s">
        <v>92</v>
      </c>
      <c r="R1028" t="s">
        <v>132</v>
      </c>
      <c r="S1028">
        <v>6</v>
      </c>
      <c r="T1028" t="s">
        <v>3014</v>
      </c>
      <c r="U1028" t="s">
        <v>3034</v>
      </c>
      <c r="V1028" t="s">
        <v>2998</v>
      </c>
      <c r="W1028">
        <v>1.319075</v>
      </c>
    </row>
    <row r="1029" spans="1:23" x14ac:dyDescent="0.25">
      <c r="A1029">
        <v>1028</v>
      </c>
      <c r="B1029" t="s">
        <v>60</v>
      </c>
      <c r="C1029">
        <v>17.16</v>
      </c>
      <c r="D1029">
        <v>2842.8167819999999</v>
      </c>
      <c r="E1029">
        <v>69446.741492000001</v>
      </c>
      <c r="F1029" t="s">
        <v>120</v>
      </c>
      <c r="G1029">
        <v>640</v>
      </c>
      <c r="H1029" t="s">
        <v>97</v>
      </c>
      <c r="I1029">
        <v>183</v>
      </c>
      <c r="J1029">
        <v>85</v>
      </c>
      <c r="K1029" t="s">
        <v>2998</v>
      </c>
      <c r="L1029" t="s">
        <v>67</v>
      </c>
      <c r="M1029">
        <v>100</v>
      </c>
      <c r="N1029" t="s">
        <v>2998</v>
      </c>
      <c r="O1029" t="s">
        <v>2998</v>
      </c>
      <c r="P1029">
        <v>4</v>
      </c>
      <c r="Q1029" t="s">
        <v>68</v>
      </c>
      <c r="R1029" t="s">
        <v>69</v>
      </c>
      <c r="S1029">
        <v>8</v>
      </c>
      <c r="T1029" t="s">
        <v>3002</v>
      </c>
      <c r="U1029" t="s">
        <v>3013</v>
      </c>
      <c r="V1029" t="s">
        <v>3001</v>
      </c>
      <c r="W1029">
        <v>17.16066</v>
      </c>
    </row>
    <row r="1030" spans="1:23" x14ac:dyDescent="0.25">
      <c r="A1030">
        <v>1029</v>
      </c>
      <c r="B1030" t="s">
        <v>60</v>
      </c>
      <c r="C1030">
        <v>9.14</v>
      </c>
      <c r="D1030">
        <v>1010.588906</v>
      </c>
      <c r="E1030">
        <v>37004.982423000001</v>
      </c>
      <c r="F1030" t="s">
        <v>120</v>
      </c>
      <c r="G1030">
        <v>640</v>
      </c>
      <c r="H1030" t="s">
        <v>97</v>
      </c>
      <c r="I1030">
        <v>102</v>
      </c>
      <c r="J1030">
        <v>25</v>
      </c>
      <c r="K1030" t="s">
        <v>2998</v>
      </c>
      <c r="L1030" t="s">
        <v>82</v>
      </c>
      <c r="M1030">
        <v>100</v>
      </c>
      <c r="N1030" t="s">
        <v>2998</v>
      </c>
      <c r="O1030" t="s">
        <v>2998</v>
      </c>
      <c r="P1030">
        <v>4</v>
      </c>
      <c r="Q1030" t="s">
        <v>105</v>
      </c>
      <c r="R1030" t="s">
        <v>69</v>
      </c>
      <c r="S1030">
        <v>10</v>
      </c>
      <c r="T1030" t="s">
        <v>3002</v>
      </c>
      <c r="U1030" t="s">
        <v>3013</v>
      </c>
      <c r="V1030" t="s">
        <v>3004</v>
      </c>
      <c r="W1030">
        <v>9.1441309999999998</v>
      </c>
    </row>
    <row r="1031" spans="1:23" x14ac:dyDescent="0.25">
      <c r="A1031">
        <v>1030</v>
      </c>
      <c r="B1031" t="s">
        <v>60</v>
      </c>
      <c r="C1031">
        <v>15.02</v>
      </c>
      <c r="D1031">
        <v>1389.1862679999999</v>
      </c>
      <c r="E1031">
        <v>60777.587224000003</v>
      </c>
      <c r="F1031" t="s">
        <v>120</v>
      </c>
      <c r="G1031">
        <v>640</v>
      </c>
      <c r="H1031" t="s">
        <v>97</v>
      </c>
      <c r="I1031">
        <v>183</v>
      </c>
      <c r="J1031">
        <v>78</v>
      </c>
      <c r="K1031" t="s">
        <v>2998</v>
      </c>
      <c r="L1031" t="s">
        <v>67</v>
      </c>
      <c r="M1031">
        <v>100</v>
      </c>
      <c r="N1031" t="s">
        <v>2998</v>
      </c>
      <c r="O1031" t="s">
        <v>2998</v>
      </c>
      <c r="P1031">
        <v>4</v>
      </c>
      <c r="Q1031" t="s">
        <v>68</v>
      </c>
      <c r="R1031" t="s">
        <v>69</v>
      </c>
      <c r="S1031">
        <v>8</v>
      </c>
      <c r="T1031" t="s">
        <v>3002</v>
      </c>
      <c r="U1031" t="s">
        <v>3013</v>
      </c>
      <c r="V1031" t="s">
        <v>3001</v>
      </c>
      <c r="W1031">
        <v>15.018470000000001</v>
      </c>
    </row>
    <row r="1032" spans="1:23" x14ac:dyDescent="0.25">
      <c r="A1032">
        <v>1031</v>
      </c>
      <c r="B1032" t="s">
        <v>60</v>
      </c>
      <c r="C1032">
        <v>5.6</v>
      </c>
      <c r="D1032">
        <v>1137.6746089999999</v>
      </c>
      <c r="E1032">
        <v>22646.414068999999</v>
      </c>
      <c r="F1032" t="s">
        <v>131</v>
      </c>
      <c r="G1032">
        <v>640</v>
      </c>
      <c r="H1032" t="s">
        <v>136</v>
      </c>
      <c r="I1032">
        <v>183</v>
      </c>
      <c r="J1032">
        <v>68</v>
      </c>
      <c r="K1032" t="s">
        <v>2998</v>
      </c>
      <c r="L1032" t="s">
        <v>82</v>
      </c>
      <c r="M1032">
        <v>100</v>
      </c>
      <c r="N1032" t="s">
        <v>2998</v>
      </c>
      <c r="O1032" t="s">
        <v>2998</v>
      </c>
      <c r="P1032">
        <v>4</v>
      </c>
      <c r="Q1032" t="s">
        <v>98</v>
      </c>
      <c r="R1032" t="s">
        <v>132</v>
      </c>
      <c r="S1032">
        <v>77</v>
      </c>
      <c r="T1032" t="s">
        <v>3014</v>
      </c>
      <c r="U1032" t="s">
        <v>3015</v>
      </c>
      <c r="V1032" t="s">
        <v>3004</v>
      </c>
      <c r="W1032">
        <v>5.5960510000000001</v>
      </c>
    </row>
    <row r="1033" spans="1:23" x14ac:dyDescent="0.25">
      <c r="A1033">
        <v>1032</v>
      </c>
      <c r="B1033" t="s">
        <v>60</v>
      </c>
      <c r="C1033">
        <v>2.8</v>
      </c>
      <c r="D1033">
        <v>739.94379600000002</v>
      </c>
      <c r="E1033">
        <v>11349.07374</v>
      </c>
      <c r="F1033" t="s">
        <v>2453</v>
      </c>
      <c r="G1033">
        <v>640</v>
      </c>
      <c r="H1033" t="s">
        <v>136</v>
      </c>
      <c r="I1033">
        <v>102</v>
      </c>
      <c r="J1033">
        <v>75</v>
      </c>
      <c r="K1033">
        <v>8</v>
      </c>
      <c r="L1033" t="s">
        <v>82</v>
      </c>
      <c r="M1033">
        <v>99</v>
      </c>
      <c r="N1033" t="s">
        <v>2998</v>
      </c>
      <c r="O1033" t="s">
        <v>2998</v>
      </c>
      <c r="P1033">
        <v>4</v>
      </c>
      <c r="Q1033" t="s">
        <v>105</v>
      </c>
      <c r="R1033" t="s">
        <v>132</v>
      </c>
      <c r="S1033">
        <v>8</v>
      </c>
      <c r="T1033" t="s">
        <v>3014</v>
      </c>
      <c r="U1033" t="s">
        <v>3031</v>
      </c>
      <c r="V1033" t="s">
        <v>3004</v>
      </c>
      <c r="W1033">
        <v>2.8044169999999999</v>
      </c>
    </row>
    <row r="1034" spans="1:23" x14ac:dyDescent="0.25">
      <c r="A1034">
        <v>1033</v>
      </c>
      <c r="B1034" t="s">
        <v>60</v>
      </c>
      <c r="C1034">
        <v>21.03</v>
      </c>
      <c r="D1034">
        <v>2043.040438</v>
      </c>
      <c r="E1034">
        <v>85121.447287000003</v>
      </c>
      <c r="F1034" t="s">
        <v>90</v>
      </c>
      <c r="G1034">
        <v>640</v>
      </c>
      <c r="H1034" t="s">
        <v>66</v>
      </c>
      <c r="I1034">
        <v>188</v>
      </c>
      <c r="J1034">
        <v>88</v>
      </c>
      <c r="K1034" t="s">
        <v>2998</v>
      </c>
      <c r="L1034" t="s">
        <v>82</v>
      </c>
      <c r="M1034">
        <v>100</v>
      </c>
      <c r="N1034" t="s">
        <v>2998</v>
      </c>
      <c r="O1034" t="s">
        <v>2998</v>
      </c>
      <c r="P1034">
        <v>3</v>
      </c>
      <c r="Q1034" t="s">
        <v>105</v>
      </c>
      <c r="R1034" t="s">
        <v>69</v>
      </c>
      <c r="S1034">
        <v>10</v>
      </c>
      <c r="T1034" t="s">
        <v>2999</v>
      </c>
      <c r="U1034" t="s">
        <v>3010</v>
      </c>
      <c r="V1034" t="s">
        <v>3001</v>
      </c>
      <c r="W1034">
        <v>21.03397</v>
      </c>
    </row>
    <row r="1035" spans="1:23" x14ac:dyDescent="0.25">
      <c r="A1035">
        <v>1034</v>
      </c>
      <c r="B1035" t="s">
        <v>60</v>
      </c>
      <c r="C1035">
        <v>10.79</v>
      </c>
      <c r="D1035">
        <v>1232.6198159999999</v>
      </c>
      <c r="E1035">
        <v>18688.327023000002</v>
      </c>
      <c r="F1035" t="s">
        <v>154</v>
      </c>
      <c r="G1035">
        <v>640</v>
      </c>
      <c r="H1035" t="s">
        <v>155</v>
      </c>
      <c r="I1035">
        <v>101</v>
      </c>
      <c r="J1035">
        <v>1</v>
      </c>
      <c r="K1035" t="s">
        <v>2976</v>
      </c>
      <c r="L1035" t="s">
        <v>156</v>
      </c>
      <c r="M1035">
        <v>100</v>
      </c>
      <c r="N1035" t="s">
        <v>2998</v>
      </c>
      <c r="O1035" t="s">
        <v>2998</v>
      </c>
      <c r="P1035">
        <v>4</v>
      </c>
      <c r="Q1035" t="s">
        <v>157</v>
      </c>
      <c r="R1035" t="s">
        <v>158</v>
      </c>
      <c r="S1035">
        <v>8</v>
      </c>
      <c r="T1035" t="s">
        <v>3019</v>
      </c>
      <c r="U1035" t="s">
        <v>3025</v>
      </c>
      <c r="V1035" t="s">
        <v>3018</v>
      </c>
      <c r="W1035">
        <v>4.6179860000000001</v>
      </c>
    </row>
    <row r="1036" spans="1:23" x14ac:dyDescent="0.25">
      <c r="A1036">
        <v>1035</v>
      </c>
      <c r="B1036" t="s">
        <v>60</v>
      </c>
      <c r="C1036">
        <v>11.04</v>
      </c>
      <c r="D1036">
        <v>1496.1049599999999</v>
      </c>
      <c r="E1036">
        <v>44693.326622</v>
      </c>
      <c r="F1036" t="s">
        <v>90</v>
      </c>
      <c r="G1036">
        <v>640</v>
      </c>
      <c r="H1036" t="s">
        <v>176</v>
      </c>
      <c r="I1036">
        <v>141</v>
      </c>
      <c r="J1036">
        <v>2</v>
      </c>
      <c r="K1036" t="s">
        <v>2998</v>
      </c>
      <c r="L1036" t="s">
        <v>156</v>
      </c>
      <c r="M1036">
        <v>100</v>
      </c>
      <c r="N1036" t="s">
        <v>2998</v>
      </c>
      <c r="O1036" t="s">
        <v>2998</v>
      </c>
      <c r="P1036">
        <v>3</v>
      </c>
      <c r="Q1036" t="s">
        <v>227</v>
      </c>
      <c r="R1036" t="s">
        <v>69</v>
      </c>
      <c r="S1036">
        <v>6</v>
      </c>
      <c r="T1036" t="s">
        <v>3023</v>
      </c>
      <c r="U1036" t="s">
        <v>3010</v>
      </c>
      <c r="V1036" t="s">
        <v>3001</v>
      </c>
      <c r="W1036">
        <v>11.04396</v>
      </c>
    </row>
    <row r="1037" spans="1:23" x14ac:dyDescent="0.25">
      <c r="A1037">
        <v>1036</v>
      </c>
      <c r="B1037" t="s">
        <v>60</v>
      </c>
      <c r="C1037">
        <v>2.09</v>
      </c>
      <c r="D1037">
        <v>474.37670600000001</v>
      </c>
      <c r="E1037">
        <v>8452.4138650000004</v>
      </c>
      <c r="F1037" t="s">
        <v>636</v>
      </c>
      <c r="G1037">
        <v>640</v>
      </c>
      <c r="H1037" t="s">
        <v>66</v>
      </c>
      <c r="I1037">
        <v>102</v>
      </c>
      <c r="J1037">
        <v>15</v>
      </c>
      <c r="K1037" t="s">
        <v>2998</v>
      </c>
      <c r="L1037" t="s">
        <v>67</v>
      </c>
      <c r="M1037">
        <v>100</v>
      </c>
      <c r="N1037" t="s">
        <v>2998</v>
      </c>
      <c r="O1037" t="s">
        <v>2998</v>
      </c>
      <c r="P1037">
        <v>3</v>
      </c>
      <c r="Q1037" t="s">
        <v>68</v>
      </c>
      <c r="R1037" t="s">
        <v>69</v>
      </c>
      <c r="S1037">
        <v>8</v>
      </c>
      <c r="T1037" t="s">
        <v>2999</v>
      </c>
      <c r="U1037" t="s">
        <v>3024</v>
      </c>
      <c r="V1037" t="s">
        <v>3001</v>
      </c>
      <c r="W1037">
        <v>2.0886369999999999</v>
      </c>
    </row>
    <row r="1038" spans="1:23" x14ac:dyDescent="0.25">
      <c r="A1038">
        <v>1037</v>
      </c>
      <c r="B1038" t="s">
        <v>60</v>
      </c>
      <c r="C1038">
        <v>10.44</v>
      </c>
      <c r="D1038">
        <v>1801.3378580000001</v>
      </c>
      <c r="E1038">
        <v>42244.959992999997</v>
      </c>
      <c r="F1038" t="s">
        <v>96</v>
      </c>
      <c r="G1038">
        <v>640</v>
      </c>
      <c r="H1038" t="s">
        <v>97</v>
      </c>
      <c r="I1038">
        <v>102</v>
      </c>
      <c r="J1038">
        <v>15</v>
      </c>
      <c r="K1038" t="s">
        <v>2998</v>
      </c>
      <c r="L1038" t="s">
        <v>82</v>
      </c>
      <c r="M1038">
        <v>100</v>
      </c>
      <c r="N1038" t="s">
        <v>2998</v>
      </c>
      <c r="O1038" t="s">
        <v>2998</v>
      </c>
      <c r="P1038">
        <v>4</v>
      </c>
      <c r="Q1038" t="s">
        <v>98</v>
      </c>
      <c r="R1038" t="s">
        <v>69</v>
      </c>
      <c r="S1038">
        <v>77</v>
      </c>
      <c r="T1038" t="s">
        <v>3002</v>
      </c>
      <c r="U1038" t="s">
        <v>3003</v>
      </c>
      <c r="V1038" t="s">
        <v>3001</v>
      </c>
      <c r="W1038">
        <v>10.43896</v>
      </c>
    </row>
    <row r="1039" spans="1:23" x14ac:dyDescent="0.25">
      <c r="A1039">
        <v>1038</v>
      </c>
      <c r="B1039" t="s">
        <v>60</v>
      </c>
      <c r="C1039">
        <v>1.64</v>
      </c>
      <c r="D1039">
        <v>389.13214599999998</v>
      </c>
      <c r="E1039">
        <v>6643.2906400000002</v>
      </c>
      <c r="F1039" t="s">
        <v>186</v>
      </c>
      <c r="G1039">
        <v>640</v>
      </c>
      <c r="H1039" t="s">
        <v>155</v>
      </c>
      <c r="I1039">
        <v>101</v>
      </c>
      <c r="J1039">
        <v>1</v>
      </c>
      <c r="K1039" t="s">
        <v>2976</v>
      </c>
      <c r="L1039" t="s">
        <v>156</v>
      </c>
      <c r="M1039">
        <v>100</v>
      </c>
      <c r="N1039" t="s">
        <v>2998</v>
      </c>
      <c r="O1039" t="s">
        <v>2998</v>
      </c>
      <c r="P1039">
        <v>2</v>
      </c>
      <c r="Q1039" t="s">
        <v>157</v>
      </c>
      <c r="R1039" t="s">
        <v>187</v>
      </c>
      <c r="S1039">
        <v>8</v>
      </c>
      <c r="T1039" t="s">
        <v>3019</v>
      </c>
      <c r="U1039" t="s">
        <v>3029</v>
      </c>
      <c r="V1039" t="s">
        <v>3018</v>
      </c>
      <c r="W1039">
        <v>1.6415930000000001</v>
      </c>
    </row>
    <row r="1040" spans="1:23" x14ac:dyDescent="0.25">
      <c r="A1040">
        <v>1039</v>
      </c>
      <c r="B1040" t="s">
        <v>60</v>
      </c>
      <c r="C1040">
        <v>1.31</v>
      </c>
      <c r="D1040">
        <v>491.04363499999999</v>
      </c>
      <c r="E1040">
        <v>5286.1389360000003</v>
      </c>
      <c r="F1040" t="s">
        <v>120</v>
      </c>
      <c r="G1040">
        <v>640</v>
      </c>
      <c r="H1040" t="s">
        <v>97</v>
      </c>
      <c r="I1040">
        <v>183</v>
      </c>
      <c r="J1040">
        <v>87</v>
      </c>
      <c r="K1040" t="s">
        <v>2998</v>
      </c>
      <c r="L1040" t="s">
        <v>82</v>
      </c>
      <c r="M1040">
        <v>100</v>
      </c>
      <c r="N1040" t="s">
        <v>2998</v>
      </c>
      <c r="O1040" t="s">
        <v>2998</v>
      </c>
      <c r="P1040">
        <v>4</v>
      </c>
      <c r="Q1040" t="s">
        <v>105</v>
      </c>
      <c r="R1040" t="s">
        <v>69</v>
      </c>
      <c r="S1040">
        <v>10</v>
      </c>
      <c r="T1040" t="s">
        <v>3002</v>
      </c>
      <c r="U1040" t="s">
        <v>3013</v>
      </c>
      <c r="V1040" t="s">
        <v>3004</v>
      </c>
      <c r="W1040">
        <v>1.306233</v>
      </c>
    </row>
    <row r="1041" spans="1:23" x14ac:dyDescent="0.25">
      <c r="A1041">
        <v>1040</v>
      </c>
      <c r="B1041" t="s">
        <v>60</v>
      </c>
      <c r="C1041">
        <v>51.01</v>
      </c>
      <c r="D1041">
        <v>6288.4214490000004</v>
      </c>
      <c r="E1041">
        <v>206421.092213</v>
      </c>
      <c r="F1041" t="s">
        <v>239</v>
      </c>
      <c r="G1041">
        <v>640</v>
      </c>
      <c r="H1041" t="s">
        <v>66</v>
      </c>
      <c r="I1041">
        <v>183</v>
      </c>
      <c r="J1041">
        <v>82</v>
      </c>
      <c r="K1041" t="s">
        <v>2998</v>
      </c>
      <c r="L1041" t="s">
        <v>82</v>
      </c>
      <c r="M1041">
        <v>100</v>
      </c>
      <c r="N1041" t="s">
        <v>2998</v>
      </c>
      <c r="O1041" t="s">
        <v>2998</v>
      </c>
      <c r="P1041">
        <v>3</v>
      </c>
      <c r="Q1041" t="s">
        <v>105</v>
      </c>
      <c r="R1041" t="s">
        <v>69</v>
      </c>
      <c r="S1041">
        <v>10</v>
      </c>
      <c r="T1041" t="s">
        <v>2999</v>
      </c>
      <c r="U1041" t="s">
        <v>3033</v>
      </c>
      <c r="V1041" t="s">
        <v>3001</v>
      </c>
      <c r="W1041">
        <v>51.007759999999998</v>
      </c>
    </row>
    <row r="1042" spans="1:23" x14ac:dyDescent="0.25">
      <c r="A1042">
        <v>1041</v>
      </c>
      <c r="B1042" t="s">
        <v>60</v>
      </c>
      <c r="C1042">
        <v>25.21</v>
      </c>
      <c r="D1042">
        <v>4124.7838629999997</v>
      </c>
      <c r="E1042">
        <v>102005.488688</v>
      </c>
      <c r="F1042" t="s">
        <v>308</v>
      </c>
      <c r="G1042">
        <v>640</v>
      </c>
      <c r="H1042" t="s">
        <v>155</v>
      </c>
      <c r="I1042">
        <v>101</v>
      </c>
      <c r="J1042">
        <v>2</v>
      </c>
      <c r="K1042" t="s">
        <v>2976</v>
      </c>
      <c r="L1042" t="s">
        <v>156</v>
      </c>
      <c r="M1042">
        <v>100</v>
      </c>
      <c r="N1042" t="s">
        <v>2998</v>
      </c>
      <c r="O1042" t="s">
        <v>2998</v>
      </c>
      <c r="P1042">
        <v>2</v>
      </c>
      <c r="Q1042" t="s">
        <v>157</v>
      </c>
      <c r="R1042" t="s">
        <v>309</v>
      </c>
      <c r="S1042">
        <v>8</v>
      </c>
      <c r="T1042" t="s">
        <v>3019</v>
      </c>
      <c r="U1042" t="s">
        <v>3020</v>
      </c>
      <c r="V1042" t="s">
        <v>3018</v>
      </c>
      <c r="W1042">
        <v>25.206099999999999</v>
      </c>
    </row>
    <row r="1043" spans="1:23" x14ac:dyDescent="0.25">
      <c r="A1043">
        <v>1042</v>
      </c>
      <c r="B1043" t="s">
        <v>60</v>
      </c>
      <c r="C1043">
        <v>10.94</v>
      </c>
      <c r="D1043">
        <v>2006.549845</v>
      </c>
      <c r="E1043">
        <v>44270.129173000001</v>
      </c>
      <c r="F1043" t="s">
        <v>186</v>
      </c>
      <c r="G1043">
        <v>640</v>
      </c>
      <c r="H1043" t="s">
        <v>155</v>
      </c>
      <c r="I1043">
        <v>101</v>
      </c>
      <c r="J1043">
        <v>2</v>
      </c>
      <c r="K1043" t="s">
        <v>2976</v>
      </c>
      <c r="L1043" t="s">
        <v>156</v>
      </c>
      <c r="M1043">
        <v>100</v>
      </c>
      <c r="N1043" t="s">
        <v>2998</v>
      </c>
      <c r="O1043" t="s">
        <v>2998</v>
      </c>
      <c r="P1043">
        <v>2</v>
      </c>
      <c r="Q1043" t="s">
        <v>157</v>
      </c>
      <c r="R1043" t="s">
        <v>187</v>
      </c>
      <c r="S1043">
        <v>8</v>
      </c>
      <c r="T1043" t="s">
        <v>3019</v>
      </c>
      <c r="U1043" t="s">
        <v>3029</v>
      </c>
      <c r="V1043" t="s">
        <v>3018</v>
      </c>
      <c r="W1043">
        <v>10.93939</v>
      </c>
    </row>
    <row r="1044" spans="1:23" x14ac:dyDescent="0.25">
      <c r="A1044">
        <v>1043</v>
      </c>
      <c r="B1044" t="s">
        <v>60</v>
      </c>
      <c r="C1044">
        <v>1.71</v>
      </c>
      <c r="D1044">
        <v>645.371174</v>
      </c>
      <c r="E1044">
        <v>6927.3987790000001</v>
      </c>
      <c r="F1044" t="s">
        <v>223</v>
      </c>
      <c r="G1044">
        <v>640</v>
      </c>
      <c r="H1044" t="s">
        <v>111</v>
      </c>
      <c r="I1044">
        <v>102</v>
      </c>
      <c r="J1044">
        <v>20</v>
      </c>
      <c r="K1044" t="s">
        <v>2998</v>
      </c>
      <c r="L1044" t="s">
        <v>82</v>
      </c>
      <c r="M1044">
        <v>100</v>
      </c>
      <c r="N1044" t="s">
        <v>2998</v>
      </c>
      <c r="O1044" t="s">
        <v>2998</v>
      </c>
      <c r="P1044">
        <v>3</v>
      </c>
      <c r="Q1044" t="s">
        <v>98</v>
      </c>
      <c r="R1044" t="s">
        <v>132</v>
      </c>
      <c r="S1044">
        <v>77</v>
      </c>
      <c r="T1044" t="s">
        <v>3049</v>
      </c>
      <c r="U1044" t="s">
        <v>3034</v>
      </c>
      <c r="V1044" t="s">
        <v>3050</v>
      </c>
      <c r="W1044">
        <v>1.711797</v>
      </c>
    </row>
    <row r="1045" spans="1:23" x14ac:dyDescent="0.25">
      <c r="A1045">
        <v>1044</v>
      </c>
      <c r="B1045" t="s">
        <v>60</v>
      </c>
      <c r="C1045">
        <v>1.95</v>
      </c>
      <c r="D1045">
        <v>528.96313999999995</v>
      </c>
      <c r="E1045">
        <v>7894.2119860000003</v>
      </c>
      <c r="F1045" t="s">
        <v>90</v>
      </c>
      <c r="G1045">
        <v>640</v>
      </c>
      <c r="H1045" t="s">
        <v>66</v>
      </c>
      <c r="I1045">
        <v>102</v>
      </c>
      <c r="J1045">
        <v>15</v>
      </c>
      <c r="K1045" t="s">
        <v>2998</v>
      </c>
      <c r="L1045" t="s">
        <v>91</v>
      </c>
      <c r="M1045">
        <v>100</v>
      </c>
      <c r="N1045" t="s">
        <v>2998</v>
      </c>
      <c r="O1045" t="s">
        <v>2998</v>
      </c>
      <c r="P1045">
        <v>3</v>
      </c>
      <c r="Q1045" t="s">
        <v>92</v>
      </c>
      <c r="R1045" t="s">
        <v>69</v>
      </c>
      <c r="S1045">
        <v>6</v>
      </c>
      <c r="T1045" t="s">
        <v>2999</v>
      </c>
      <c r="U1045" t="s">
        <v>3010</v>
      </c>
      <c r="V1045" t="s">
        <v>3001</v>
      </c>
      <c r="W1045">
        <v>1.9507019999999999</v>
      </c>
    </row>
    <row r="1046" spans="1:23" x14ac:dyDescent="0.25">
      <c r="A1046">
        <v>1045</v>
      </c>
      <c r="B1046" t="s">
        <v>60</v>
      </c>
      <c r="C1046">
        <v>3.59</v>
      </c>
      <c r="D1046">
        <v>695.59729200000004</v>
      </c>
      <c r="E1046">
        <v>14529.721126</v>
      </c>
      <c r="F1046" t="s">
        <v>120</v>
      </c>
      <c r="G1046">
        <v>640</v>
      </c>
      <c r="H1046" t="s">
        <v>97</v>
      </c>
      <c r="I1046">
        <v>183</v>
      </c>
      <c r="J1046">
        <v>78</v>
      </c>
      <c r="K1046" t="s">
        <v>2998</v>
      </c>
      <c r="L1046" t="s">
        <v>67</v>
      </c>
      <c r="M1046">
        <v>100</v>
      </c>
      <c r="N1046" t="s">
        <v>2998</v>
      </c>
      <c r="O1046" t="s">
        <v>2998</v>
      </c>
      <c r="P1046">
        <v>4</v>
      </c>
      <c r="Q1046" t="s">
        <v>68</v>
      </c>
      <c r="R1046" t="s">
        <v>69</v>
      </c>
      <c r="S1046">
        <v>8</v>
      </c>
      <c r="T1046" t="s">
        <v>3002</v>
      </c>
      <c r="U1046" t="s">
        <v>3013</v>
      </c>
      <c r="V1046" t="s">
        <v>3001</v>
      </c>
      <c r="W1046">
        <v>3.5903719999999999</v>
      </c>
    </row>
    <row r="1047" spans="1:23" x14ac:dyDescent="0.25">
      <c r="A1047">
        <v>1046</v>
      </c>
      <c r="B1047" t="s">
        <v>60</v>
      </c>
      <c r="C1047">
        <v>3.39</v>
      </c>
      <c r="D1047">
        <v>807.954519</v>
      </c>
      <c r="E1047">
        <v>13720.299886999999</v>
      </c>
      <c r="F1047" t="s">
        <v>223</v>
      </c>
      <c r="G1047">
        <v>640</v>
      </c>
      <c r="H1047" t="s">
        <v>136</v>
      </c>
      <c r="I1047">
        <v>141</v>
      </c>
      <c r="J1047">
        <v>65</v>
      </c>
      <c r="K1047" t="s">
        <v>2998</v>
      </c>
      <c r="L1047" t="s">
        <v>82</v>
      </c>
      <c r="M1047">
        <v>100</v>
      </c>
      <c r="N1047" t="s">
        <v>2998</v>
      </c>
      <c r="O1047" t="s">
        <v>2998</v>
      </c>
      <c r="P1047">
        <v>3</v>
      </c>
      <c r="Q1047" t="s">
        <v>83</v>
      </c>
      <c r="R1047" t="s">
        <v>132</v>
      </c>
      <c r="S1047">
        <v>2</v>
      </c>
      <c r="T1047" t="s">
        <v>3014</v>
      </c>
      <c r="U1047" t="s">
        <v>3034</v>
      </c>
      <c r="V1047" t="s">
        <v>3004</v>
      </c>
      <c r="W1047">
        <v>3.3903599999999998</v>
      </c>
    </row>
    <row r="1048" spans="1:23" x14ac:dyDescent="0.25">
      <c r="A1048">
        <v>1047</v>
      </c>
      <c r="B1048" t="s">
        <v>60</v>
      </c>
      <c r="C1048">
        <v>6.9</v>
      </c>
      <c r="D1048">
        <v>1348.3970879999999</v>
      </c>
      <c r="E1048">
        <v>27905.262243000001</v>
      </c>
      <c r="F1048" t="s">
        <v>196</v>
      </c>
      <c r="G1048">
        <v>640</v>
      </c>
      <c r="H1048" t="s">
        <v>176</v>
      </c>
      <c r="I1048">
        <v>101</v>
      </c>
      <c r="J1048">
        <v>5</v>
      </c>
      <c r="K1048" t="s">
        <v>2976</v>
      </c>
      <c r="L1048" t="s">
        <v>156</v>
      </c>
      <c r="M1048">
        <v>100</v>
      </c>
      <c r="N1048" t="s">
        <v>2998</v>
      </c>
      <c r="O1048" t="s">
        <v>2998</v>
      </c>
      <c r="P1048">
        <v>2</v>
      </c>
      <c r="Q1048" t="s">
        <v>157</v>
      </c>
      <c r="R1048" t="s">
        <v>187</v>
      </c>
      <c r="S1048">
        <v>8</v>
      </c>
      <c r="T1048" t="s">
        <v>3023</v>
      </c>
      <c r="U1048" t="s">
        <v>3035</v>
      </c>
      <c r="V1048" t="s">
        <v>3018</v>
      </c>
      <c r="W1048">
        <v>6.8955399999999996</v>
      </c>
    </row>
    <row r="1049" spans="1:23" x14ac:dyDescent="0.25">
      <c r="A1049">
        <v>1048</v>
      </c>
      <c r="B1049" t="s">
        <v>60</v>
      </c>
      <c r="C1049">
        <v>7.58</v>
      </c>
      <c r="D1049">
        <v>1463.0747650000001</v>
      </c>
      <c r="E1049">
        <v>30692.763966999999</v>
      </c>
      <c r="F1049" t="s">
        <v>96</v>
      </c>
      <c r="G1049">
        <v>640</v>
      </c>
      <c r="H1049" t="s">
        <v>208</v>
      </c>
      <c r="I1049">
        <v>188</v>
      </c>
      <c r="J1049">
        <v>88</v>
      </c>
      <c r="K1049" t="s">
        <v>2998</v>
      </c>
      <c r="L1049" t="s">
        <v>82</v>
      </c>
      <c r="M1049">
        <v>100</v>
      </c>
      <c r="N1049" t="s">
        <v>2998</v>
      </c>
      <c r="O1049" t="s">
        <v>2998</v>
      </c>
      <c r="P1049">
        <v>4</v>
      </c>
      <c r="Q1049" t="s">
        <v>98</v>
      </c>
      <c r="R1049" t="s">
        <v>69</v>
      </c>
      <c r="S1049">
        <v>77</v>
      </c>
      <c r="T1049" t="s">
        <v>3006</v>
      </c>
      <c r="U1049" t="s">
        <v>3003</v>
      </c>
      <c r="V1049" t="s">
        <v>3008</v>
      </c>
      <c r="W1049">
        <v>7.5843470000000002</v>
      </c>
    </row>
    <row r="1050" spans="1:23" x14ac:dyDescent="0.25">
      <c r="A1050">
        <v>1049</v>
      </c>
      <c r="B1050" t="s">
        <v>60</v>
      </c>
      <c r="C1050">
        <v>5.0599999999999996</v>
      </c>
      <c r="D1050">
        <v>857.54675099999997</v>
      </c>
      <c r="E1050">
        <v>20482.374015000001</v>
      </c>
      <c r="F1050" t="s">
        <v>247</v>
      </c>
      <c r="G1050">
        <v>640</v>
      </c>
      <c r="H1050" t="s">
        <v>208</v>
      </c>
      <c r="I1050">
        <v>102</v>
      </c>
      <c r="J1050">
        <v>10</v>
      </c>
      <c r="K1050" t="s">
        <v>2998</v>
      </c>
      <c r="L1050" t="s">
        <v>82</v>
      </c>
      <c r="M1050">
        <v>100</v>
      </c>
      <c r="N1050" t="s">
        <v>2998</v>
      </c>
      <c r="O1050" t="s">
        <v>2998</v>
      </c>
      <c r="P1050">
        <v>1</v>
      </c>
      <c r="Q1050" t="s">
        <v>98</v>
      </c>
      <c r="R1050" t="s">
        <v>234</v>
      </c>
      <c r="S1050">
        <v>77</v>
      </c>
      <c r="T1050" t="s">
        <v>3006</v>
      </c>
      <c r="U1050" t="s">
        <v>3039</v>
      </c>
      <c r="V1050" t="s">
        <v>3008</v>
      </c>
      <c r="W1050">
        <v>5.0613049999999999</v>
      </c>
    </row>
    <row r="1051" spans="1:23" x14ac:dyDescent="0.25">
      <c r="A1051">
        <v>1050</v>
      </c>
      <c r="B1051" t="s">
        <v>60</v>
      </c>
      <c r="C1051">
        <v>8.77</v>
      </c>
      <c r="D1051">
        <v>1097.139762</v>
      </c>
      <c r="E1051">
        <v>35510.982975999999</v>
      </c>
      <c r="F1051" t="s">
        <v>120</v>
      </c>
      <c r="G1051">
        <v>640</v>
      </c>
      <c r="H1051" t="s">
        <v>97</v>
      </c>
      <c r="I1051">
        <v>188</v>
      </c>
      <c r="J1051">
        <v>87</v>
      </c>
      <c r="K1051" t="s">
        <v>2998</v>
      </c>
      <c r="L1051" t="s">
        <v>67</v>
      </c>
      <c r="M1051">
        <v>100</v>
      </c>
      <c r="N1051" t="s">
        <v>2998</v>
      </c>
      <c r="O1051" t="s">
        <v>2998</v>
      </c>
      <c r="P1051">
        <v>4</v>
      </c>
      <c r="Q1051" t="s">
        <v>68</v>
      </c>
      <c r="R1051" t="s">
        <v>69</v>
      </c>
      <c r="S1051">
        <v>8</v>
      </c>
      <c r="T1051" t="s">
        <v>3002</v>
      </c>
      <c r="U1051" t="s">
        <v>3013</v>
      </c>
      <c r="V1051" t="s">
        <v>3004</v>
      </c>
      <c r="W1051">
        <v>8.7749550000000003</v>
      </c>
    </row>
    <row r="1052" spans="1:23" x14ac:dyDescent="0.25">
      <c r="A1052">
        <v>1051</v>
      </c>
      <c r="B1052" t="s">
        <v>60</v>
      </c>
      <c r="C1052">
        <v>14.31</v>
      </c>
      <c r="D1052">
        <v>2092.7948219999998</v>
      </c>
      <c r="E1052">
        <v>57904.883596</v>
      </c>
      <c r="F1052" t="s">
        <v>131</v>
      </c>
      <c r="G1052">
        <v>640</v>
      </c>
      <c r="H1052" t="s">
        <v>530</v>
      </c>
      <c r="I1052">
        <v>183</v>
      </c>
      <c r="J1052">
        <v>85</v>
      </c>
      <c r="K1052" t="s">
        <v>2998</v>
      </c>
      <c r="L1052" t="s">
        <v>82</v>
      </c>
      <c r="M1052">
        <v>100</v>
      </c>
      <c r="N1052" t="s">
        <v>2998</v>
      </c>
      <c r="O1052" t="s">
        <v>2998</v>
      </c>
      <c r="P1052">
        <v>4</v>
      </c>
      <c r="Q1052" t="s">
        <v>98</v>
      </c>
      <c r="R1052" t="s">
        <v>132</v>
      </c>
      <c r="S1052">
        <v>77</v>
      </c>
      <c r="T1052" t="s">
        <v>3021</v>
      </c>
      <c r="U1052" t="s">
        <v>3015</v>
      </c>
      <c r="V1052" t="s">
        <v>3026</v>
      </c>
      <c r="W1052">
        <v>14.30861</v>
      </c>
    </row>
    <row r="1053" spans="1:23" x14ac:dyDescent="0.25">
      <c r="A1053">
        <v>1052</v>
      </c>
      <c r="B1053" t="s">
        <v>60</v>
      </c>
      <c r="C1053">
        <v>4.8099999999999996</v>
      </c>
      <c r="D1053">
        <v>873.74946299999999</v>
      </c>
      <c r="E1053">
        <v>19455.754409000001</v>
      </c>
      <c r="F1053" t="s">
        <v>131</v>
      </c>
      <c r="G1053">
        <v>640</v>
      </c>
      <c r="H1053" t="s">
        <v>535</v>
      </c>
      <c r="I1053">
        <v>202</v>
      </c>
      <c r="J1053">
        <v>1</v>
      </c>
      <c r="K1053" t="s">
        <v>2998</v>
      </c>
      <c r="L1053" t="s">
        <v>156</v>
      </c>
      <c r="M1053">
        <v>100</v>
      </c>
      <c r="N1053" t="s">
        <v>2998</v>
      </c>
      <c r="O1053" t="s">
        <v>2998</v>
      </c>
      <c r="P1053">
        <v>4</v>
      </c>
      <c r="Q1053" t="s">
        <v>227</v>
      </c>
      <c r="R1053" t="s">
        <v>132</v>
      </c>
      <c r="S1053">
        <v>88</v>
      </c>
      <c r="T1053" t="s">
        <v>3036</v>
      </c>
      <c r="U1053" t="s">
        <v>3015</v>
      </c>
      <c r="V1053" t="s">
        <v>2998</v>
      </c>
      <c r="W1053">
        <v>4.8076210000000001</v>
      </c>
    </row>
    <row r="1054" spans="1:23" x14ac:dyDescent="0.25">
      <c r="A1054">
        <v>1053</v>
      </c>
      <c r="B1054" t="s">
        <v>60</v>
      </c>
      <c r="C1054">
        <v>7.43</v>
      </c>
      <c r="D1054">
        <v>1528.664481</v>
      </c>
      <c r="E1054">
        <v>30053.877845999999</v>
      </c>
      <c r="F1054" t="s">
        <v>237</v>
      </c>
      <c r="G1054">
        <v>640</v>
      </c>
      <c r="H1054" t="s">
        <v>97</v>
      </c>
      <c r="I1054">
        <v>141</v>
      </c>
      <c r="J1054">
        <v>10</v>
      </c>
      <c r="K1054" t="s">
        <v>2998</v>
      </c>
      <c r="L1054" t="s">
        <v>82</v>
      </c>
      <c r="M1054">
        <v>100</v>
      </c>
      <c r="N1054" t="s">
        <v>2998</v>
      </c>
      <c r="O1054" t="s">
        <v>2998</v>
      </c>
      <c r="P1054">
        <v>4</v>
      </c>
      <c r="Q1054" t="s">
        <v>98</v>
      </c>
      <c r="R1054" t="s">
        <v>69</v>
      </c>
      <c r="S1054">
        <v>77</v>
      </c>
      <c r="T1054" t="s">
        <v>3002</v>
      </c>
      <c r="U1054" t="s">
        <v>3005</v>
      </c>
      <c r="V1054" t="s">
        <v>3004</v>
      </c>
      <c r="W1054">
        <v>7.4264749999999999</v>
      </c>
    </row>
    <row r="1055" spans="1:23" x14ac:dyDescent="0.25">
      <c r="A1055">
        <v>1054</v>
      </c>
      <c r="B1055" t="s">
        <v>60</v>
      </c>
      <c r="C1055">
        <v>12.1</v>
      </c>
      <c r="D1055">
        <v>1989.988642</v>
      </c>
      <c r="E1055">
        <v>48151.730962000001</v>
      </c>
      <c r="F1055" t="s">
        <v>154</v>
      </c>
      <c r="G1055">
        <v>640</v>
      </c>
      <c r="H1055" t="s">
        <v>155</v>
      </c>
      <c r="I1055">
        <v>101</v>
      </c>
      <c r="J1055">
        <v>1</v>
      </c>
      <c r="K1055" t="s">
        <v>2976</v>
      </c>
      <c r="L1055" t="s">
        <v>156</v>
      </c>
      <c r="M1055">
        <v>100</v>
      </c>
      <c r="N1055" t="s">
        <v>2998</v>
      </c>
      <c r="O1055" t="s">
        <v>2998</v>
      </c>
      <c r="P1055">
        <v>4</v>
      </c>
      <c r="Q1055" t="s">
        <v>157</v>
      </c>
      <c r="R1055" t="s">
        <v>158</v>
      </c>
      <c r="S1055">
        <v>8</v>
      </c>
      <c r="T1055" t="s">
        <v>3019</v>
      </c>
      <c r="U1055" t="s">
        <v>3025</v>
      </c>
      <c r="V1055" t="s">
        <v>3018</v>
      </c>
      <c r="W1055">
        <v>11.89855</v>
      </c>
    </row>
    <row r="1056" spans="1:23" x14ac:dyDescent="0.25">
      <c r="A1056">
        <v>1055</v>
      </c>
      <c r="B1056" t="s">
        <v>60</v>
      </c>
      <c r="C1056">
        <v>15.47</v>
      </c>
      <c r="D1056">
        <v>3280.3273570000001</v>
      </c>
      <c r="E1056">
        <v>62619.499369999998</v>
      </c>
      <c r="F1056" t="s">
        <v>308</v>
      </c>
      <c r="G1056">
        <v>640</v>
      </c>
      <c r="H1056" t="s">
        <v>155</v>
      </c>
      <c r="I1056">
        <v>101</v>
      </c>
      <c r="J1056">
        <v>1</v>
      </c>
      <c r="K1056" t="s">
        <v>2976</v>
      </c>
      <c r="L1056" t="s">
        <v>156</v>
      </c>
      <c r="M1056">
        <v>100</v>
      </c>
      <c r="N1056" t="s">
        <v>2998</v>
      </c>
      <c r="O1056" t="s">
        <v>2998</v>
      </c>
      <c r="P1056">
        <v>2</v>
      </c>
      <c r="Q1056" t="s">
        <v>157</v>
      </c>
      <c r="R1056" t="s">
        <v>309</v>
      </c>
      <c r="S1056">
        <v>8</v>
      </c>
      <c r="T1056" t="s">
        <v>3019</v>
      </c>
      <c r="U1056" t="s">
        <v>3020</v>
      </c>
      <c r="V1056" t="s">
        <v>3018</v>
      </c>
      <c r="W1056">
        <v>15.47362</v>
      </c>
    </row>
    <row r="1057" spans="1:23" x14ac:dyDescent="0.25">
      <c r="A1057">
        <v>1056</v>
      </c>
      <c r="B1057" t="s">
        <v>60</v>
      </c>
      <c r="C1057">
        <v>7.87</v>
      </c>
      <c r="D1057">
        <v>1044.2275770000001</v>
      </c>
      <c r="E1057">
        <v>31842.974005</v>
      </c>
      <c r="F1057" t="s">
        <v>247</v>
      </c>
      <c r="G1057">
        <v>640</v>
      </c>
      <c r="H1057" t="s">
        <v>208</v>
      </c>
      <c r="I1057">
        <v>102</v>
      </c>
      <c r="J1057">
        <v>20</v>
      </c>
      <c r="K1057" t="s">
        <v>2998</v>
      </c>
      <c r="L1057" t="s">
        <v>91</v>
      </c>
      <c r="M1057">
        <v>100</v>
      </c>
      <c r="N1057" t="s">
        <v>2998</v>
      </c>
      <c r="O1057" t="s">
        <v>2998</v>
      </c>
      <c r="P1057">
        <v>1</v>
      </c>
      <c r="Q1057" t="s">
        <v>92</v>
      </c>
      <c r="R1057" t="s">
        <v>234</v>
      </c>
      <c r="S1057">
        <v>6</v>
      </c>
      <c r="T1057" t="s">
        <v>3006</v>
      </c>
      <c r="U1057" t="s">
        <v>3039</v>
      </c>
      <c r="V1057" t="s">
        <v>3008</v>
      </c>
      <c r="W1057">
        <v>7.8685700000000001</v>
      </c>
    </row>
    <row r="1058" spans="1:23" x14ac:dyDescent="0.25">
      <c r="A1058">
        <v>1057</v>
      </c>
      <c r="B1058" t="s">
        <v>60</v>
      </c>
      <c r="C1058">
        <v>0.57999999999999996</v>
      </c>
      <c r="D1058">
        <v>235.250384</v>
      </c>
      <c r="E1058">
        <v>2361.3078759999999</v>
      </c>
      <c r="F1058" t="s">
        <v>163</v>
      </c>
      <c r="G1058">
        <v>640</v>
      </c>
      <c r="H1058" t="s">
        <v>164</v>
      </c>
      <c r="I1058">
        <v>141</v>
      </c>
      <c r="J1058">
        <v>1</v>
      </c>
      <c r="K1058" t="s">
        <v>2976</v>
      </c>
      <c r="L1058" t="s">
        <v>156</v>
      </c>
      <c r="M1058">
        <v>100</v>
      </c>
      <c r="N1058" t="s">
        <v>2998</v>
      </c>
      <c r="O1058" t="s">
        <v>2998</v>
      </c>
      <c r="P1058">
        <v>5</v>
      </c>
      <c r="Q1058" t="s">
        <v>157</v>
      </c>
      <c r="R1058" t="s">
        <v>165</v>
      </c>
      <c r="S1058">
        <v>8</v>
      </c>
      <c r="T1058" t="s">
        <v>3016</v>
      </c>
      <c r="U1058" t="s">
        <v>3017</v>
      </c>
      <c r="V1058" t="s">
        <v>3018</v>
      </c>
      <c r="W1058">
        <v>0.58349200000000001</v>
      </c>
    </row>
    <row r="1059" spans="1:23" x14ac:dyDescent="0.25">
      <c r="A1059">
        <v>1058</v>
      </c>
      <c r="B1059" t="s">
        <v>60</v>
      </c>
      <c r="C1059">
        <v>13.67</v>
      </c>
      <c r="D1059">
        <v>1688.5033539999999</v>
      </c>
      <c r="E1059">
        <v>55301.274973</v>
      </c>
      <c r="F1059" t="s">
        <v>104</v>
      </c>
      <c r="G1059">
        <v>640</v>
      </c>
      <c r="H1059" t="s">
        <v>66</v>
      </c>
      <c r="I1059">
        <v>183</v>
      </c>
      <c r="J1059">
        <v>74</v>
      </c>
      <c r="K1059" t="s">
        <v>2998</v>
      </c>
      <c r="L1059" t="s">
        <v>82</v>
      </c>
      <c r="M1059">
        <v>100</v>
      </c>
      <c r="N1059" t="s">
        <v>2998</v>
      </c>
      <c r="O1059" t="s">
        <v>2998</v>
      </c>
      <c r="P1059">
        <v>3</v>
      </c>
      <c r="Q1059" t="s">
        <v>98</v>
      </c>
      <c r="R1059" t="s">
        <v>106</v>
      </c>
      <c r="S1059">
        <v>77</v>
      </c>
      <c r="T1059" t="s">
        <v>2999</v>
      </c>
      <c r="U1059" t="s">
        <v>3012</v>
      </c>
      <c r="V1059" t="s">
        <v>3001</v>
      </c>
      <c r="W1059">
        <v>13.665240000000001</v>
      </c>
    </row>
    <row r="1060" spans="1:23" x14ac:dyDescent="0.25">
      <c r="A1060">
        <v>1059</v>
      </c>
      <c r="B1060" t="s">
        <v>60</v>
      </c>
      <c r="C1060">
        <v>4.88</v>
      </c>
      <c r="D1060">
        <v>1132.2121529999999</v>
      </c>
      <c r="E1060">
        <v>4875.8189700000003</v>
      </c>
      <c r="F1060" t="s">
        <v>131</v>
      </c>
      <c r="G1060">
        <v>640</v>
      </c>
      <c r="H1060" t="s">
        <v>535</v>
      </c>
      <c r="I1060">
        <v>101</v>
      </c>
      <c r="J1060">
        <v>0</v>
      </c>
      <c r="K1060" t="s">
        <v>2998</v>
      </c>
      <c r="L1060" t="s">
        <v>171</v>
      </c>
      <c r="M1060">
        <v>100</v>
      </c>
      <c r="N1060" t="s">
        <v>2998</v>
      </c>
      <c r="O1060" t="s">
        <v>2998</v>
      </c>
      <c r="P1060">
        <v>4</v>
      </c>
      <c r="Q1060" t="s">
        <v>227</v>
      </c>
      <c r="R1060" t="s">
        <v>132</v>
      </c>
      <c r="S1060" t="s">
        <v>2998</v>
      </c>
      <c r="T1060" t="s">
        <v>3036</v>
      </c>
      <c r="U1060" t="s">
        <v>3015</v>
      </c>
      <c r="V1060" t="s">
        <v>2998</v>
      </c>
      <c r="W1060">
        <v>1.2048410000000001</v>
      </c>
    </row>
    <row r="1061" spans="1:23" x14ac:dyDescent="0.25">
      <c r="A1061">
        <v>1060</v>
      </c>
      <c r="B1061" t="s">
        <v>60</v>
      </c>
      <c r="C1061">
        <v>8.8800000000000008</v>
      </c>
      <c r="D1061">
        <v>1937.780665</v>
      </c>
      <c r="E1061">
        <v>35924.037521999999</v>
      </c>
      <c r="F1061" t="s">
        <v>181</v>
      </c>
      <c r="G1061">
        <v>640</v>
      </c>
      <c r="H1061" t="s">
        <v>155</v>
      </c>
      <c r="I1061">
        <v>101</v>
      </c>
      <c r="J1061">
        <v>1</v>
      </c>
      <c r="K1061" t="s">
        <v>2976</v>
      </c>
      <c r="L1061" t="s">
        <v>156</v>
      </c>
      <c r="M1061">
        <v>100</v>
      </c>
      <c r="N1061" t="s">
        <v>2998</v>
      </c>
      <c r="O1061" t="s">
        <v>2998</v>
      </c>
      <c r="P1061">
        <v>2</v>
      </c>
      <c r="Q1061" t="s">
        <v>157</v>
      </c>
      <c r="R1061" t="s">
        <v>182</v>
      </c>
      <c r="S1061">
        <v>8</v>
      </c>
      <c r="T1061" t="s">
        <v>3019</v>
      </c>
      <c r="U1061" t="s">
        <v>3027</v>
      </c>
      <c r="V1061" t="s">
        <v>3018</v>
      </c>
      <c r="W1061">
        <v>8.8770229999999994</v>
      </c>
    </row>
    <row r="1062" spans="1:23" x14ac:dyDescent="0.25">
      <c r="A1062">
        <v>1061</v>
      </c>
      <c r="B1062" t="s">
        <v>60</v>
      </c>
      <c r="C1062">
        <v>6.63</v>
      </c>
      <c r="D1062">
        <v>883.32270700000004</v>
      </c>
      <c r="E1062">
        <v>26816.284028999999</v>
      </c>
      <c r="F1062" t="s">
        <v>131</v>
      </c>
      <c r="G1062">
        <v>640</v>
      </c>
      <c r="H1062" t="s">
        <v>97</v>
      </c>
      <c r="I1062">
        <v>183</v>
      </c>
      <c r="J1062">
        <v>50</v>
      </c>
      <c r="K1062" t="s">
        <v>2998</v>
      </c>
      <c r="L1062" t="s">
        <v>67</v>
      </c>
      <c r="M1062">
        <v>100</v>
      </c>
      <c r="N1062" t="s">
        <v>2998</v>
      </c>
      <c r="O1062" t="s">
        <v>2998</v>
      </c>
      <c r="P1062">
        <v>4</v>
      </c>
      <c r="Q1062" t="s">
        <v>68</v>
      </c>
      <c r="R1062" t="s">
        <v>132</v>
      </c>
      <c r="S1062">
        <v>8</v>
      </c>
      <c r="T1062" t="s">
        <v>3002</v>
      </c>
      <c r="U1062" t="s">
        <v>3015</v>
      </c>
      <c r="V1062" t="s">
        <v>3001</v>
      </c>
      <c r="W1062">
        <v>6.6264479999999999</v>
      </c>
    </row>
    <row r="1063" spans="1:23" x14ac:dyDescent="0.25">
      <c r="A1063">
        <v>1062</v>
      </c>
      <c r="B1063" t="s">
        <v>60</v>
      </c>
      <c r="C1063">
        <v>5.96</v>
      </c>
      <c r="D1063">
        <v>1049.786738</v>
      </c>
      <c r="E1063">
        <v>24105.553185000001</v>
      </c>
      <c r="F1063" t="s">
        <v>120</v>
      </c>
      <c r="G1063">
        <v>640</v>
      </c>
      <c r="H1063" t="s">
        <v>97</v>
      </c>
      <c r="I1063">
        <v>141</v>
      </c>
      <c r="J1063">
        <v>20</v>
      </c>
      <c r="K1063" t="s">
        <v>2998</v>
      </c>
      <c r="L1063" t="s">
        <v>82</v>
      </c>
      <c r="M1063">
        <v>100</v>
      </c>
      <c r="N1063" t="s">
        <v>2998</v>
      </c>
      <c r="O1063" t="s">
        <v>2998</v>
      </c>
      <c r="P1063">
        <v>4</v>
      </c>
      <c r="Q1063" t="s">
        <v>105</v>
      </c>
      <c r="R1063" t="s">
        <v>69</v>
      </c>
      <c r="S1063">
        <v>10</v>
      </c>
      <c r="T1063" t="s">
        <v>3002</v>
      </c>
      <c r="U1063" t="s">
        <v>3013</v>
      </c>
      <c r="V1063" t="s">
        <v>3004</v>
      </c>
      <c r="W1063">
        <v>5.9566119999999998</v>
      </c>
    </row>
    <row r="1064" spans="1:23" x14ac:dyDescent="0.25">
      <c r="A1064">
        <v>1063</v>
      </c>
      <c r="B1064" t="s">
        <v>60</v>
      </c>
      <c r="C1064">
        <v>2.83</v>
      </c>
      <c r="D1064">
        <v>619.25260800000001</v>
      </c>
      <c r="E1064">
        <v>11465.560749</v>
      </c>
      <c r="F1064" t="s">
        <v>96</v>
      </c>
      <c r="G1064">
        <v>640</v>
      </c>
      <c r="H1064" t="s">
        <v>66</v>
      </c>
      <c r="I1064">
        <v>102</v>
      </c>
      <c r="J1064">
        <v>10</v>
      </c>
      <c r="K1064" t="s">
        <v>2998</v>
      </c>
      <c r="L1064" t="s">
        <v>82</v>
      </c>
      <c r="M1064">
        <v>100</v>
      </c>
      <c r="N1064" t="s">
        <v>2998</v>
      </c>
      <c r="O1064" t="s">
        <v>2998</v>
      </c>
      <c r="P1064">
        <v>4</v>
      </c>
      <c r="Q1064" t="s">
        <v>98</v>
      </c>
      <c r="R1064" t="s">
        <v>69</v>
      </c>
      <c r="S1064">
        <v>88</v>
      </c>
      <c r="T1064" t="s">
        <v>2999</v>
      </c>
      <c r="U1064" t="s">
        <v>3003</v>
      </c>
      <c r="V1064" t="s">
        <v>3001</v>
      </c>
      <c r="W1064">
        <v>2.833202</v>
      </c>
    </row>
    <row r="1065" spans="1:23" x14ac:dyDescent="0.25">
      <c r="A1065">
        <v>1064</v>
      </c>
      <c r="B1065" t="s">
        <v>60</v>
      </c>
      <c r="C1065">
        <v>2.66</v>
      </c>
      <c r="D1065">
        <v>468.77030400000001</v>
      </c>
      <c r="E1065">
        <v>10763.242329999999</v>
      </c>
      <c r="F1065" t="s">
        <v>181</v>
      </c>
      <c r="G1065">
        <v>640</v>
      </c>
      <c r="H1065" t="s">
        <v>155</v>
      </c>
      <c r="I1065">
        <v>101</v>
      </c>
      <c r="J1065">
        <v>1</v>
      </c>
      <c r="K1065" t="s">
        <v>2976</v>
      </c>
      <c r="L1065" t="s">
        <v>156</v>
      </c>
      <c r="M1065">
        <v>100</v>
      </c>
      <c r="N1065" t="s">
        <v>2998</v>
      </c>
      <c r="O1065" t="s">
        <v>2998</v>
      </c>
      <c r="P1065">
        <v>2</v>
      </c>
      <c r="Q1065" t="s">
        <v>157</v>
      </c>
      <c r="R1065" t="s">
        <v>182</v>
      </c>
      <c r="S1065">
        <v>8</v>
      </c>
      <c r="T1065" t="s">
        <v>3019</v>
      </c>
      <c r="U1065" t="s">
        <v>3027</v>
      </c>
      <c r="V1065" t="s">
        <v>3018</v>
      </c>
      <c r="W1065">
        <v>2.6596549999999999</v>
      </c>
    </row>
    <row r="1066" spans="1:23" x14ac:dyDescent="0.25">
      <c r="A1066">
        <v>1065</v>
      </c>
      <c r="B1066" t="s">
        <v>60</v>
      </c>
      <c r="C1066">
        <v>5.51</v>
      </c>
      <c r="D1066">
        <v>899.57644200000004</v>
      </c>
      <c r="E1066">
        <v>22318.071591</v>
      </c>
      <c r="F1066" t="s">
        <v>514</v>
      </c>
      <c r="G1066">
        <v>640</v>
      </c>
      <c r="H1066" t="s">
        <v>97</v>
      </c>
      <c r="I1066">
        <v>183</v>
      </c>
      <c r="J1066">
        <v>45</v>
      </c>
      <c r="K1066" t="s">
        <v>2998</v>
      </c>
      <c r="L1066" t="s">
        <v>82</v>
      </c>
      <c r="M1066">
        <v>100</v>
      </c>
      <c r="N1066" t="s">
        <v>2998</v>
      </c>
      <c r="O1066" t="s">
        <v>2998</v>
      </c>
      <c r="P1066">
        <v>4</v>
      </c>
      <c r="Q1066" t="s">
        <v>105</v>
      </c>
      <c r="R1066" t="s">
        <v>69</v>
      </c>
      <c r="S1066">
        <v>10</v>
      </c>
      <c r="T1066" t="s">
        <v>3002</v>
      </c>
      <c r="U1066" t="s">
        <v>3022</v>
      </c>
      <c r="V1066" t="s">
        <v>3001</v>
      </c>
      <c r="W1066">
        <v>5.5149150000000002</v>
      </c>
    </row>
    <row r="1067" spans="1:23" x14ac:dyDescent="0.25">
      <c r="A1067">
        <v>1066</v>
      </c>
      <c r="B1067" t="s">
        <v>60</v>
      </c>
      <c r="C1067">
        <v>1.61</v>
      </c>
      <c r="D1067">
        <v>388.82767100000001</v>
      </c>
      <c r="E1067">
        <v>6507.909165</v>
      </c>
      <c r="F1067" t="s">
        <v>299</v>
      </c>
      <c r="G1067">
        <v>640</v>
      </c>
      <c r="H1067" t="s">
        <v>176</v>
      </c>
      <c r="I1067">
        <v>101</v>
      </c>
      <c r="J1067">
        <v>1</v>
      </c>
      <c r="K1067" t="s">
        <v>2976</v>
      </c>
      <c r="L1067" t="s">
        <v>156</v>
      </c>
      <c r="M1067">
        <v>100</v>
      </c>
      <c r="N1067" t="s">
        <v>2998</v>
      </c>
      <c r="O1067" t="s">
        <v>2998</v>
      </c>
      <c r="P1067">
        <v>2</v>
      </c>
      <c r="Q1067" t="s">
        <v>157</v>
      </c>
      <c r="R1067" t="s">
        <v>187</v>
      </c>
      <c r="S1067">
        <v>8</v>
      </c>
      <c r="T1067" t="s">
        <v>3023</v>
      </c>
      <c r="U1067" t="s">
        <v>3028</v>
      </c>
      <c r="V1067" t="s">
        <v>3018</v>
      </c>
      <c r="W1067">
        <v>1.608139</v>
      </c>
    </row>
    <row r="1068" spans="1:23" x14ac:dyDescent="0.25">
      <c r="A1068">
        <v>1067</v>
      </c>
      <c r="B1068" t="s">
        <v>60</v>
      </c>
      <c r="C1068">
        <v>106.16</v>
      </c>
      <c r="D1068">
        <v>1815.8619020000001</v>
      </c>
      <c r="E1068">
        <v>63023.865384999997</v>
      </c>
      <c r="F1068" t="s">
        <v>104</v>
      </c>
      <c r="G1068">
        <v>640</v>
      </c>
      <c r="H1068" t="s">
        <v>66</v>
      </c>
      <c r="I1068">
        <v>10</v>
      </c>
      <c r="J1068">
        <v>83</v>
      </c>
      <c r="K1068">
        <v>4</v>
      </c>
      <c r="L1068" t="s">
        <v>67</v>
      </c>
      <c r="M1068">
        <v>100</v>
      </c>
      <c r="N1068" t="s">
        <v>2998</v>
      </c>
      <c r="O1068" t="s">
        <v>2998</v>
      </c>
      <c r="P1068">
        <v>3</v>
      </c>
      <c r="Q1068" t="s">
        <v>68</v>
      </c>
      <c r="R1068" t="s">
        <v>106</v>
      </c>
      <c r="S1068">
        <v>10</v>
      </c>
      <c r="T1068" t="s">
        <v>2999</v>
      </c>
      <c r="U1068" t="s">
        <v>3012</v>
      </c>
      <c r="V1068" t="s">
        <v>3001</v>
      </c>
      <c r="W1068">
        <v>15.573539999999999</v>
      </c>
    </row>
    <row r="1069" spans="1:23" x14ac:dyDescent="0.25">
      <c r="A1069">
        <v>1068</v>
      </c>
      <c r="B1069" t="s">
        <v>60</v>
      </c>
      <c r="C1069">
        <v>61.72</v>
      </c>
      <c r="D1069">
        <v>1990.6211880000001</v>
      </c>
      <c r="E1069">
        <v>53063.875566000002</v>
      </c>
      <c r="F1069" t="s">
        <v>104</v>
      </c>
      <c r="G1069">
        <v>640</v>
      </c>
      <c r="H1069" t="s">
        <v>66</v>
      </c>
      <c r="I1069">
        <v>10</v>
      </c>
      <c r="J1069">
        <v>84</v>
      </c>
      <c r="K1069">
        <v>4</v>
      </c>
      <c r="L1069" t="s">
        <v>67</v>
      </c>
      <c r="M1069">
        <v>100</v>
      </c>
      <c r="N1069" t="s">
        <v>2998</v>
      </c>
      <c r="O1069" t="s">
        <v>2998</v>
      </c>
      <c r="P1069">
        <v>3</v>
      </c>
      <c r="Q1069" t="s">
        <v>68</v>
      </c>
      <c r="R1069" t="s">
        <v>106</v>
      </c>
      <c r="S1069">
        <v>10</v>
      </c>
      <c r="T1069" t="s">
        <v>2999</v>
      </c>
      <c r="U1069" t="s">
        <v>3012</v>
      </c>
      <c r="V1069" t="s">
        <v>3001</v>
      </c>
      <c r="W1069">
        <v>13.11237</v>
      </c>
    </row>
    <row r="1070" spans="1:23" x14ac:dyDescent="0.25">
      <c r="A1070">
        <v>1069</v>
      </c>
      <c r="B1070" t="s">
        <v>60</v>
      </c>
      <c r="C1070">
        <v>5.79</v>
      </c>
      <c r="D1070">
        <v>900.67377899999997</v>
      </c>
      <c r="E1070">
        <v>23439.074447999999</v>
      </c>
      <c r="F1070" t="s">
        <v>96</v>
      </c>
      <c r="G1070">
        <v>640</v>
      </c>
      <c r="H1070" t="s">
        <v>97</v>
      </c>
      <c r="I1070">
        <v>161</v>
      </c>
      <c r="J1070">
        <v>78</v>
      </c>
      <c r="K1070">
        <v>8</v>
      </c>
      <c r="L1070" t="s">
        <v>82</v>
      </c>
      <c r="M1070">
        <v>99</v>
      </c>
      <c r="N1070" t="s">
        <v>2998</v>
      </c>
      <c r="O1070" t="s">
        <v>2998</v>
      </c>
      <c r="P1070">
        <v>4</v>
      </c>
      <c r="Q1070" t="s">
        <v>98</v>
      </c>
      <c r="R1070" t="s">
        <v>69</v>
      </c>
      <c r="S1070">
        <v>88</v>
      </c>
      <c r="T1070" t="s">
        <v>3002</v>
      </c>
      <c r="U1070" t="s">
        <v>3003</v>
      </c>
      <c r="V1070" t="s">
        <v>3004</v>
      </c>
      <c r="W1070">
        <v>5.7919219999999996</v>
      </c>
    </row>
    <row r="1071" spans="1:23" x14ac:dyDescent="0.25">
      <c r="A1071">
        <v>1070</v>
      </c>
      <c r="B1071" t="s">
        <v>60</v>
      </c>
      <c r="C1071">
        <v>3.35</v>
      </c>
      <c r="D1071">
        <v>807.53855699999997</v>
      </c>
      <c r="E1071">
        <v>13560.418382</v>
      </c>
      <c r="F1071" t="s">
        <v>96</v>
      </c>
      <c r="G1071">
        <v>640</v>
      </c>
      <c r="H1071" t="s">
        <v>208</v>
      </c>
      <c r="I1071">
        <v>102</v>
      </c>
      <c r="J1071">
        <v>35</v>
      </c>
      <c r="K1071" t="s">
        <v>2998</v>
      </c>
      <c r="L1071" t="s">
        <v>82</v>
      </c>
      <c r="M1071">
        <v>100</v>
      </c>
      <c r="N1071" t="s">
        <v>2998</v>
      </c>
      <c r="O1071" t="s">
        <v>2998</v>
      </c>
      <c r="P1071">
        <v>4</v>
      </c>
      <c r="Q1071" t="s">
        <v>105</v>
      </c>
      <c r="R1071" t="s">
        <v>69</v>
      </c>
      <c r="S1071">
        <v>10</v>
      </c>
      <c r="T1071" t="s">
        <v>3006</v>
      </c>
      <c r="U1071" t="s">
        <v>3003</v>
      </c>
      <c r="V1071" t="s">
        <v>3008</v>
      </c>
      <c r="W1071">
        <v>3.3508520000000002</v>
      </c>
    </row>
    <row r="1072" spans="1:23" x14ac:dyDescent="0.25">
      <c r="A1072">
        <v>1071</v>
      </c>
      <c r="B1072" t="s">
        <v>60</v>
      </c>
      <c r="C1072">
        <v>3.42</v>
      </c>
      <c r="D1072">
        <v>612.49355300000002</v>
      </c>
      <c r="E1072">
        <v>13841.725461</v>
      </c>
      <c r="F1072" t="s">
        <v>514</v>
      </c>
      <c r="G1072">
        <v>640</v>
      </c>
      <c r="H1072" t="s">
        <v>97</v>
      </c>
      <c r="I1072">
        <v>183</v>
      </c>
      <c r="J1072">
        <v>70</v>
      </c>
      <c r="K1072" t="s">
        <v>2998</v>
      </c>
      <c r="L1072" t="s">
        <v>82</v>
      </c>
      <c r="M1072">
        <v>100</v>
      </c>
      <c r="N1072" t="s">
        <v>2998</v>
      </c>
      <c r="O1072" t="s">
        <v>2998</v>
      </c>
      <c r="P1072">
        <v>4</v>
      </c>
      <c r="Q1072" t="s">
        <v>98</v>
      </c>
      <c r="R1072" t="s">
        <v>69</v>
      </c>
      <c r="S1072">
        <v>77</v>
      </c>
      <c r="T1072" t="s">
        <v>3002</v>
      </c>
      <c r="U1072" t="s">
        <v>3022</v>
      </c>
      <c r="V1072" t="s">
        <v>3001</v>
      </c>
      <c r="W1072">
        <v>3.4203649999999999</v>
      </c>
    </row>
    <row r="1073" spans="1:23" x14ac:dyDescent="0.25">
      <c r="A1073">
        <v>1072</v>
      </c>
      <c r="B1073" t="s">
        <v>60</v>
      </c>
      <c r="C1073">
        <v>17.52</v>
      </c>
      <c r="D1073">
        <v>1338.3398119999999</v>
      </c>
      <c r="E1073">
        <v>70904.789206999994</v>
      </c>
      <c r="F1073" t="s">
        <v>131</v>
      </c>
      <c r="G1073">
        <v>640</v>
      </c>
      <c r="H1073" t="s">
        <v>111</v>
      </c>
      <c r="I1073">
        <v>5</v>
      </c>
      <c r="J1073">
        <v>86</v>
      </c>
      <c r="K1073">
        <v>6</v>
      </c>
      <c r="L1073" t="s">
        <v>82</v>
      </c>
      <c r="M1073">
        <v>100</v>
      </c>
      <c r="N1073" t="s">
        <v>2998</v>
      </c>
      <c r="O1073" t="s">
        <v>2998</v>
      </c>
      <c r="P1073">
        <v>4</v>
      </c>
      <c r="Q1073" t="s">
        <v>83</v>
      </c>
      <c r="R1073" t="s">
        <v>132</v>
      </c>
      <c r="S1073">
        <v>2</v>
      </c>
      <c r="T1073" t="s">
        <v>3049</v>
      </c>
      <c r="U1073" t="s">
        <v>3015</v>
      </c>
      <c r="V1073" t="s">
        <v>3050</v>
      </c>
      <c r="W1073">
        <v>17.520949999999999</v>
      </c>
    </row>
    <row r="1074" spans="1:23" x14ac:dyDescent="0.25">
      <c r="A1074">
        <v>1073</v>
      </c>
      <c r="B1074" t="s">
        <v>60</v>
      </c>
      <c r="C1074">
        <v>1.93</v>
      </c>
      <c r="D1074">
        <v>349.25027799999998</v>
      </c>
      <c r="E1074">
        <v>7801.8750710000004</v>
      </c>
      <c r="F1074" t="s">
        <v>279</v>
      </c>
      <c r="G1074">
        <v>640</v>
      </c>
      <c r="H1074" t="s">
        <v>208</v>
      </c>
      <c r="I1074">
        <v>10</v>
      </c>
      <c r="J1074">
        <v>80</v>
      </c>
      <c r="K1074">
        <v>5</v>
      </c>
      <c r="L1074" t="s">
        <v>82</v>
      </c>
      <c r="M1074">
        <v>100</v>
      </c>
      <c r="N1074" t="s">
        <v>2998</v>
      </c>
      <c r="O1074" t="s">
        <v>2998</v>
      </c>
      <c r="P1074">
        <v>3</v>
      </c>
      <c r="Q1074" t="s">
        <v>98</v>
      </c>
      <c r="R1074" t="s">
        <v>143</v>
      </c>
      <c r="S1074">
        <v>77</v>
      </c>
      <c r="T1074" t="s">
        <v>3006</v>
      </c>
      <c r="U1074" t="s">
        <v>3047</v>
      </c>
      <c r="V1074" t="s">
        <v>3008</v>
      </c>
      <c r="W1074">
        <v>1.9278850000000001</v>
      </c>
    </row>
    <row r="1075" spans="1:23" x14ac:dyDescent="0.25">
      <c r="A1075">
        <v>1074</v>
      </c>
      <c r="B1075" t="s">
        <v>60</v>
      </c>
      <c r="C1075">
        <v>4.9400000000000004</v>
      </c>
      <c r="D1075">
        <v>1045.228734</v>
      </c>
      <c r="E1075">
        <v>20006.110901</v>
      </c>
      <c r="F1075" t="s">
        <v>181</v>
      </c>
      <c r="G1075">
        <v>640</v>
      </c>
      <c r="H1075" t="s">
        <v>155</v>
      </c>
      <c r="I1075">
        <v>1</v>
      </c>
      <c r="J1075">
        <v>2</v>
      </c>
      <c r="K1075" t="s">
        <v>2976</v>
      </c>
      <c r="L1075" t="s">
        <v>156</v>
      </c>
      <c r="M1075">
        <v>100</v>
      </c>
      <c r="N1075" t="s">
        <v>2998</v>
      </c>
      <c r="O1075" t="s">
        <v>2998</v>
      </c>
      <c r="P1075">
        <v>2</v>
      </c>
      <c r="Q1075" t="s">
        <v>157</v>
      </c>
      <c r="R1075" t="s">
        <v>182</v>
      </c>
      <c r="S1075">
        <v>8</v>
      </c>
      <c r="T1075" t="s">
        <v>3019</v>
      </c>
      <c r="U1075" t="s">
        <v>3027</v>
      </c>
      <c r="V1075" t="s">
        <v>3018</v>
      </c>
      <c r="W1075">
        <v>4.9436179999999998</v>
      </c>
    </row>
    <row r="1076" spans="1:23" x14ac:dyDescent="0.25">
      <c r="A1076">
        <v>1075</v>
      </c>
      <c r="B1076" t="s">
        <v>60</v>
      </c>
      <c r="C1076">
        <v>7.89</v>
      </c>
      <c r="D1076">
        <v>1765.9338729999999</v>
      </c>
      <c r="E1076">
        <v>31924.018242999999</v>
      </c>
      <c r="F1076" t="s">
        <v>299</v>
      </c>
      <c r="G1076">
        <v>640</v>
      </c>
      <c r="H1076" t="s">
        <v>176</v>
      </c>
      <c r="I1076">
        <v>1</v>
      </c>
      <c r="J1076">
        <v>1</v>
      </c>
      <c r="K1076" t="s">
        <v>2976</v>
      </c>
      <c r="L1076" t="s">
        <v>156</v>
      </c>
      <c r="M1076">
        <v>100</v>
      </c>
      <c r="N1076" t="s">
        <v>2998</v>
      </c>
      <c r="O1076" t="s">
        <v>2998</v>
      </c>
      <c r="P1076">
        <v>2</v>
      </c>
      <c r="Q1076" t="s">
        <v>157</v>
      </c>
      <c r="R1076" t="s">
        <v>187</v>
      </c>
      <c r="S1076">
        <v>8</v>
      </c>
      <c r="T1076" t="s">
        <v>3023</v>
      </c>
      <c r="U1076" t="s">
        <v>3028</v>
      </c>
      <c r="V1076" t="s">
        <v>3018</v>
      </c>
      <c r="W1076">
        <v>7.8885969999999999</v>
      </c>
    </row>
    <row r="1077" spans="1:23" x14ac:dyDescent="0.25">
      <c r="A1077">
        <v>1076</v>
      </c>
      <c r="B1077" t="s">
        <v>60</v>
      </c>
      <c r="C1077">
        <v>49.27</v>
      </c>
      <c r="D1077">
        <v>5450.3747579999999</v>
      </c>
      <c r="E1077">
        <v>199384.14519000001</v>
      </c>
      <c r="F1077" t="s">
        <v>181</v>
      </c>
      <c r="G1077">
        <v>640</v>
      </c>
      <c r="H1077" t="s">
        <v>155</v>
      </c>
      <c r="I1077">
        <v>1</v>
      </c>
      <c r="J1077">
        <v>2</v>
      </c>
      <c r="K1077" t="s">
        <v>2976</v>
      </c>
      <c r="L1077" t="s">
        <v>156</v>
      </c>
      <c r="M1077">
        <v>100</v>
      </c>
      <c r="N1077" t="s">
        <v>2998</v>
      </c>
      <c r="O1077" t="s">
        <v>2998</v>
      </c>
      <c r="P1077">
        <v>2</v>
      </c>
      <c r="Q1077" t="s">
        <v>157</v>
      </c>
      <c r="R1077" t="s">
        <v>182</v>
      </c>
      <c r="S1077">
        <v>8</v>
      </c>
      <c r="T1077" t="s">
        <v>3019</v>
      </c>
      <c r="U1077" t="s">
        <v>3027</v>
      </c>
      <c r="V1077" t="s">
        <v>3018</v>
      </c>
      <c r="W1077">
        <v>49.268889999999999</v>
      </c>
    </row>
    <row r="1078" spans="1:23" x14ac:dyDescent="0.25">
      <c r="A1078">
        <v>1077</v>
      </c>
      <c r="B1078" t="s">
        <v>60</v>
      </c>
      <c r="C1078">
        <v>80.97</v>
      </c>
      <c r="D1078">
        <v>5174.5570010000001</v>
      </c>
      <c r="E1078">
        <v>327660.18040499999</v>
      </c>
      <c r="F1078" t="s">
        <v>142</v>
      </c>
      <c r="G1078">
        <v>640</v>
      </c>
      <c r="H1078" t="s">
        <v>66</v>
      </c>
      <c r="I1078">
        <v>10</v>
      </c>
      <c r="J1078">
        <v>82</v>
      </c>
      <c r="K1078" t="s">
        <v>2976</v>
      </c>
      <c r="L1078" t="s">
        <v>91</v>
      </c>
      <c r="M1078">
        <v>100</v>
      </c>
      <c r="N1078" t="s">
        <v>2998</v>
      </c>
      <c r="O1078" t="s">
        <v>2998</v>
      </c>
      <c r="P1078">
        <v>3</v>
      </c>
      <c r="Q1078" t="s">
        <v>92</v>
      </c>
      <c r="R1078" t="s">
        <v>143</v>
      </c>
      <c r="S1078">
        <v>6</v>
      </c>
      <c r="T1078" t="s">
        <v>2999</v>
      </c>
      <c r="U1078" t="s">
        <v>3000</v>
      </c>
      <c r="V1078" t="s">
        <v>3001</v>
      </c>
      <c r="W1078">
        <v>80.966589999999997</v>
      </c>
    </row>
    <row r="1079" spans="1:23" x14ac:dyDescent="0.25">
      <c r="A1079">
        <v>1078</v>
      </c>
      <c r="B1079" t="s">
        <v>60</v>
      </c>
      <c r="C1079">
        <v>103.09</v>
      </c>
      <c r="D1079">
        <v>4926.3148369999999</v>
      </c>
      <c r="E1079">
        <v>417177.52450100001</v>
      </c>
      <c r="F1079" t="s">
        <v>239</v>
      </c>
      <c r="G1079">
        <v>640</v>
      </c>
      <c r="H1079" t="s">
        <v>66</v>
      </c>
      <c r="I1079">
        <v>10</v>
      </c>
      <c r="J1079">
        <v>84</v>
      </c>
      <c r="K1079">
        <v>5</v>
      </c>
      <c r="L1079" t="s">
        <v>91</v>
      </c>
      <c r="M1079">
        <v>100</v>
      </c>
      <c r="N1079" t="s">
        <v>2998</v>
      </c>
      <c r="O1079" t="s">
        <v>2998</v>
      </c>
      <c r="P1079">
        <v>3</v>
      </c>
      <c r="Q1079" t="s">
        <v>92</v>
      </c>
      <c r="R1079" t="s">
        <v>69</v>
      </c>
      <c r="S1079">
        <v>6</v>
      </c>
      <c r="T1079" t="s">
        <v>2999</v>
      </c>
      <c r="U1079" t="s">
        <v>3033</v>
      </c>
      <c r="V1079" t="s">
        <v>3001</v>
      </c>
      <c r="W1079">
        <v>103.0868</v>
      </c>
    </row>
    <row r="1080" spans="1:23" x14ac:dyDescent="0.25">
      <c r="A1080">
        <v>1079</v>
      </c>
      <c r="B1080" t="s">
        <v>60</v>
      </c>
      <c r="C1080">
        <v>9.57</v>
      </c>
      <c r="D1080">
        <v>1485.8441</v>
      </c>
      <c r="E1080">
        <v>38741.656185</v>
      </c>
      <c r="F1080" t="s">
        <v>186</v>
      </c>
      <c r="G1080">
        <v>640</v>
      </c>
      <c r="H1080" t="s">
        <v>155</v>
      </c>
      <c r="I1080">
        <v>1</v>
      </c>
      <c r="J1080">
        <v>1</v>
      </c>
      <c r="K1080" t="s">
        <v>2976</v>
      </c>
      <c r="L1080" t="s">
        <v>156</v>
      </c>
      <c r="M1080">
        <v>100</v>
      </c>
      <c r="N1080" t="s">
        <v>2998</v>
      </c>
      <c r="O1080" t="s">
        <v>2998</v>
      </c>
      <c r="P1080">
        <v>2</v>
      </c>
      <c r="Q1080" t="s">
        <v>157</v>
      </c>
      <c r="R1080" t="s">
        <v>187</v>
      </c>
      <c r="S1080">
        <v>8</v>
      </c>
      <c r="T1080" t="s">
        <v>3019</v>
      </c>
      <c r="U1080" t="s">
        <v>3029</v>
      </c>
      <c r="V1080" t="s">
        <v>3018</v>
      </c>
      <c r="W1080">
        <v>9.5732719999999993</v>
      </c>
    </row>
    <row r="1081" spans="1:23" x14ac:dyDescent="0.25">
      <c r="A1081">
        <v>1080</v>
      </c>
      <c r="B1081" t="s">
        <v>60</v>
      </c>
      <c r="C1081">
        <v>4.82</v>
      </c>
      <c r="D1081">
        <v>1037.7265190000001</v>
      </c>
      <c r="E1081">
        <v>19506.381890000001</v>
      </c>
      <c r="F1081" t="s">
        <v>299</v>
      </c>
      <c r="G1081">
        <v>640</v>
      </c>
      <c r="H1081" t="s">
        <v>176</v>
      </c>
      <c r="I1081">
        <v>1</v>
      </c>
      <c r="J1081">
        <v>3</v>
      </c>
      <c r="K1081" t="s">
        <v>2976</v>
      </c>
      <c r="L1081" t="s">
        <v>156</v>
      </c>
      <c r="M1081">
        <v>100</v>
      </c>
      <c r="N1081" t="s">
        <v>2998</v>
      </c>
      <c r="O1081" t="s">
        <v>2998</v>
      </c>
      <c r="P1081">
        <v>2</v>
      </c>
      <c r="Q1081" t="s">
        <v>157</v>
      </c>
      <c r="R1081" t="s">
        <v>187</v>
      </c>
      <c r="S1081">
        <v>8</v>
      </c>
      <c r="T1081" t="s">
        <v>3023</v>
      </c>
      <c r="U1081" t="s">
        <v>3028</v>
      </c>
      <c r="V1081" t="s">
        <v>3018</v>
      </c>
      <c r="W1081">
        <v>4.8201320000000001</v>
      </c>
    </row>
    <row r="1082" spans="1:23" x14ac:dyDescent="0.25">
      <c r="A1082">
        <v>1081</v>
      </c>
      <c r="B1082" t="s">
        <v>60</v>
      </c>
      <c r="C1082">
        <v>0.88</v>
      </c>
      <c r="D1082">
        <v>240.69896</v>
      </c>
      <c r="E1082">
        <v>3568.444418</v>
      </c>
      <c r="F1082" t="s">
        <v>170</v>
      </c>
      <c r="G1082">
        <v>640</v>
      </c>
      <c r="H1082" t="s">
        <v>155</v>
      </c>
      <c r="I1082">
        <v>1</v>
      </c>
      <c r="J1082">
        <v>1</v>
      </c>
      <c r="K1082" t="s">
        <v>2976</v>
      </c>
      <c r="L1082" t="s">
        <v>171</v>
      </c>
      <c r="M1082">
        <v>100</v>
      </c>
      <c r="N1082" t="s">
        <v>2998</v>
      </c>
      <c r="O1082" t="s">
        <v>2998</v>
      </c>
      <c r="P1082">
        <v>2</v>
      </c>
      <c r="Q1082" t="s">
        <v>157</v>
      </c>
      <c r="R1082" t="s">
        <v>172</v>
      </c>
      <c r="S1082">
        <v>8</v>
      </c>
      <c r="T1082" t="s">
        <v>3019</v>
      </c>
      <c r="U1082" t="s">
        <v>3044</v>
      </c>
      <c r="V1082" t="s">
        <v>3018</v>
      </c>
      <c r="W1082">
        <v>0.88178199999999995</v>
      </c>
    </row>
    <row r="1083" spans="1:23" x14ac:dyDescent="0.25">
      <c r="A1083">
        <v>1082</v>
      </c>
      <c r="B1083" t="s">
        <v>60</v>
      </c>
      <c r="C1083">
        <v>5.42</v>
      </c>
      <c r="D1083">
        <v>1093.137937</v>
      </c>
      <c r="E1083">
        <v>21918.378367000001</v>
      </c>
      <c r="F1083" t="s">
        <v>299</v>
      </c>
      <c r="G1083">
        <v>640</v>
      </c>
      <c r="H1083" t="s">
        <v>155</v>
      </c>
      <c r="I1083">
        <v>1</v>
      </c>
      <c r="J1083">
        <v>1</v>
      </c>
      <c r="K1083" t="s">
        <v>2976</v>
      </c>
      <c r="L1083" t="s">
        <v>156</v>
      </c>
      <c r="M1083">
        <v>100</v>
      </c>
      <c r="N1083" t="s">
        <v>2998</v>
      </c>
      <c r="O1083" t="s">
        <v>2998</v>
      </c>
      <c r="P1083">
        <v>2</v>
      </c>
      <c r="Q1083" t="s">
        <v>157</v>
      </c>
      <c r="R1083" t="s">
        <v>187</v>
      </c>
      <c r="S1083">
        <v>8</v>
      </c>
      <c r="T1083" t="s">
        <v>3019</v>
      </c>
      <c r="U1083" t="s">
        <v>3028</v>
      </c>
      <c r="V1083" t="s">
        <v>3018</v>
      </c>
      <c r="W1083">
        <v>5.4161489999999999</v>
      </c>
    </row>
    <row r="1084" spans="1:23" x14ac:dyDescent="0.25">
      <c r="A1084">
        <v>1083</v>
      </c>
      <c r="B1084" t="s">
        <v>60</v>
      </c>
      <c r="C1084">
        <v>24.54</v>
      </c>
      <c r="D1084">
        <v>2521.1022790000002</v>
      </c>
      <c r="E1084">
        <v>99311.830327999996</v>
      </c>
      <c r="F1084" t="s">
        <v>181</v>
      </c>
      <c r="G1084">
        <v>640</v>
      </c>
      <c r="H1084" t="s">
        <v>155</v>
      </c>
      <c r="I1084">
        <v>1</v>
      </c>
      <c r="J1084">
        <v>2</v>
      </c>
      <c r="K1084" t="s">
        <v>2976</v>
      </c>
      <c r="L1084" t="s">
        <v>156</v>
      </c>
      <c r="M1084">
        <v>100</v>
      </c>
      <c r="N1084" t="s">
        <v>2998</v>
      </c>
      <c r="O1084" t="s">
        <v>2998</v>
      </c>
      <c r="P1084">
        <v>2</v>
      </c>
      <c r="Q1084" t="s">
        <v>157</v>
      </c>
      <c r="R1084" t="s">
        <v>182</v>
      </c>
      <c r="S1084">
        <v>8</v>
      </c>
      <c r="T1084" t="s">
        <v>3019</v>
      </c>
      <c r="U1084" t="s">
        <v>3027</v>
      </c>
      <c r="V1084" t="s">
        <v>3018</v>
      </c>
      <c r="W1084">
        <v>24.540489999999998</v>
      </c>
    </row>
    <row r="1085" spans="1:23" x14ac:dyDescent="0.25">
      <c r="A1085">
        <v>1084</v>
      </c>
      <c r="B1085" t="s">
        <v>60</v>
      </c>
      <c r="C1085">
        <v>5.61</v>
      </c>
      <c r="D1085">
        <v>768.88633100000004</v>
      </c>
      <c r="E1085">
        <v>4926.1007509999999</v>
      </c>
      <c r="F1085" t="s">
        <v>170</v>
      </c>
      <c r="G1085">
        <v>640</v>
      </c>
      <c r="H1085" t="s">
        <v>155</v>
      </c>
      <c r="I1085">
        <v>1</v>
      </c>
      <c r="J1085">
        <v>1</v>
      </c>
      <c r="K1085" t="s">
        <v>2976</v>
      </c>
      <c r="L1085" t="s">
        <v>156</v>
      </c>
      <c r="M1085">
        <v>100</v>
      </c>
      <c r="N1085" t="s">
        <v>2998</v>
      </c>
      <c r="O1085" t="s">
        <v>2998</v>
      </c>
      <c r="P1085">
        <v>2</v>
      </c>
      <c r="Q1085" t="s">
        <v>157</v>
      </c>
      <c r="R1085" t="s">
        <v>172</v>
      </c>
      <c r="S1085">
        <v>8</v>
      </c>
      <c r="T1085" t="s">
        <v>3019</v>
      </c>
      <c r="U1085" t="s">
        <v>3044</v>
      </c>
      <c r="V1085" t="s">
        <v>3018</v>
      </c>
      <c r="W1085">
        <v>1.217266</v>
      </c>
    </row>
    <row r="1086" spans="1:23" x14ac:dyDescent="0.25">
      <c r="A1086">
        <v>1085</v>
      </c>
      <c r="B1086" t="s">
        <v>60</v>
      </c>
      <c r="C1086">
        <v>8.16</v>
      </c>
      <c r="D1086">
        <v>2209.5799820000002</v>
      </c>
      <c r="E1086">
        <v>33014.107478999998</v>
      </c>
      <c r="F1086" t="s">
        <v>299</v>
      </c>
      <c r="G1086">
        <v>640</v>
      </c>
      <c r="H1086" t="s">
        <v>176</v>
      </c>
      <c r="I1086">
        <v>1</v>
      </c>
      <c r="J1086">
        <v>2</v>
      </c>
      <c r="K1086" t="s">
        <v>2976</v>
      </c>
      <c r="L1086" t="s">
        <v>156</v>
      </c>
      <c r="M1086">
        <v>100</v>
      </c>
      <c r="N1086" t="s">
        <v>2998</v>
      </c>
      <c r="O1086" t="s">
        <v>2998</v>
      </c>
      <c r="P1086">
        <v>2</v>
      </c>
      <c r="Q1086" t="s">
        <v>157</v>
      </c>
      <c r="R1086" t="s">
        <v>187</v>
      </c>
      <c r="S1086">
        <v>8</v>
      </c>
      <c r="T1086" t="s">
        <v>3023</v>
      </c>
      <c r="U1086" t="s">
        <v>3028</v>
      </c>
      <c r="V1086" t="s">
        <v>3018</v>
      </c>
      <c r="W1086">
        <v>8.1579639999999998</v>
      </c>
    </row>
    <row r="1087" spans="1:23" x14ac:dyDescent="0.25">
      <c r="A1087">
        <v>1086</v>
      </c>
      <c r="B1087" t="s">
        <v>60</v>
      </c>
      <c r="C1087">
        <v>4.5999999999999996</v>
      </c>
      <c r="D1087">
        <v>1234.7819790000001</v>
      </c>
      <c r="E1087">
        <v>18606.065097999999</v>
      </c>
      <c r="F1087" t="s">
        <v>567</v>
      </c>
      <c r="G1087">
        <v>640</v>
      </c>
      <c r="H1087" t="s">
        <v>535</v>
      </c>
      <c r="I1087">
        <v>1</v>
      </c>
      <c r="J1087">
        <v>1</v>
      </c>
      <c r="K1087" t="s">
        <v>2976</v>
      </c>
      <c r="L1087" t="s">
        <v>156</v>
      </c>
      <c r="M1087">
        <v>100</v>
      </c>
      <c r="N1087" t="s">
        <v>2998</v>
      </c>
      <c r="O1087" t="s">
        <v>2998</v>
      </c>
      <c r="P1087">
        <v>4</v>
      </c>
      <c r="Q1087" t="s">
        <v>157</v>
      </c>
      <c r="R1087" t="s">
        <v>332</v>
      </c>
      <c r="S1087">
        <v>8</v>
      </c>
      <c r="T1087" t="s">
        <v>3036</v>
      </c>
      <c r="U1087" t="s">
        <v>3073</v>
      </c>
      <c r="V1087" t="s">
        <v>3018</v>
      </c>
      <c r="W1087">
        <v>4.5976590000000002</v>
      </c>
    </row>
    <row r="1088" spans="1:23" x14ac:dyDescent="0.25">
      <c r="A1088">
        <v>1087</v>
      </c>
      <c r="B1088" t="s">
        <v>60</v>
      </c>
      <c r="C1088">
        <v>1.58</v>
      </c>
      <c r="D1088">
        <v>533.39714700000002</v>
      </c>
      <c r="E1088">
        <v>6401.9989720000003</v>
      </c>
      <c r="F1088" t="s">
        <v>181</v>
      </c>
      <c r="G1088">
        <v>640</v>
      </c>
      <c r="H1088" t="s">
        <v>155</v>
      </c>
      <c r="I1088">
        <v>1</v>
      </c>
      <c r="J1088">
        <v>2</v>
      </c>
      <c r="K1088" t="s">
        <v>2976</v>
      </c>
      <c r="L1088" t="s">
        <v>156</v>
      </c>
      <c r="M1088">
        <v>100</v>
      </c>
      <c r="N1088" t="s">
        <v>2998</v>
      </c>
      <c r="O1088" t="s">
        <v>2998</v>
      </c>
      <c r="P1088">
        <v>2</v>
      </c>
      <c r="Q1088" t="s">
        <v>157</v>
      </c>
      <c r="R1088" t="s">
        <v>182</v>
      </c>
      <c r="S1088">
        <v>8</v>
      </c>
      <c r="T1088" t="s">
        <v>3019</v>
      </c>
      <c r="U1088" t="s">
        <v>3027</v>
      </c>
      <c r="V1088" t="s">
        <v>3018</v>
      </c>
      <c r="W1088">
        <v>1.581968</v>
      </c>
    </row>
    <row r="1089" spans="1:23" x14ac:dyDescent="0.25">
      <c r="A1089">
        <v>1088</v>
      </c>
      <c r="B1089" t="s">
        <v>60</v>
      </c>
      <c r="C1089">
        <v>1.97</v>
      </c>
      <c r="D1089">
        <v>642.53791000000001</v>
      </c>
      <c r="E1089">
        <v>7973.7067820000002</v>
      </c>
      <c r="F1089" t="s">
        <v>1191</v>
      </c>
      <c r="G1089">
        <v>640</v>
      </c>
      <c r="H1089" t="s">
        <v>1192</v>
      </c>
      <c r="I1089">
        <v>1</v>
      </c>
      <c r="J1089">
        <v>2</v>
      </c>
      <c r="K1089" t="s">
        <v>2976</v>
      </c>
      <c r="L1089" t="s">
        <v>156</v>
      </c>
      <c r="M1089">
        <v>100</v>
      </c>
      <c r="N1089" t="s">
        <v>2998</v>
      </c>
      <c r="O1089" t="s">
        <v>2998</v>
      </c>
      <c r="P1089">
        <v>2</v>
      </c>
      <c r="Q1089" t="s">
        <v>157</v>
      </c>
      <c r="R1089" t="s">
        <v>172</v>
      </c>
      <c r="S1089">
        <v>8</v>
      </c>
      <c r="T1089" t="s">
        <v>3078</v>
      </c>
      <c r="U1089" t="s">
        <v>3079</v>
      </c>
      <c r="V1089" t="s">
        <v>3018</v>
      </c>
      <c r="W1089">
        <v>1.9703459999999999</v>
      </c>
    </row>
    <row r="1090" spans="1:23" x14ac:dyDescent="0.25">
      <c r="A1090">
        <v>1089</v>
      </c>
      <c r="B1090" t="s">
        <v>60</v>
      </c>
      <c r="C1090">
        <v>3.29</v>
      </c>
      <c r="D1090">
        <v>836.00373999999999</v>
      </c>
      <c r="E1090">
        <v>13311.222395999999</v>
      </c>
      <c r="F1090" t="s">
        <v>181</v>
      </c>
      <c r="G1090">
        <v>640</v>
      </c>
      <c r="H1090" t="s">
        <v>155</v>
      </c>
      <c r="I1090">
        <v>1</v>
      </c>
      <c r="J1090">
        <v>2</v>
      </c>
      <c r="K1090" t="s">
        <v>2976</v>
      </c>
      <c r="L1090" t="s">
        <v>156</v>
      </c>
      <c r="M1090">
        <v>100</v>
      </c>
      <c r="N1090" t="s">
        <v>2998</v>
      </c>
      <c r="O1090" t="s">
        <v>2998</v>
      </c>
      <c r="P1090">
        <v>2</v>
      </c>
      <c r="Q1090" t="s">
        <v>157</v>
      </c>
      <c r="R1090" t="s">
        <v>182</v>
      </c>
      <c r="S1090">
        <v>8</v>
      </c>
      <c r="T1090" t="s">
        <v>3019</v>
      </c>
      <c r="U1090" t="s">
        <v>3027</v>
      </c>
      <c r="V1090" t="s">
        <v>3018</v>
      </c>
      <c r="W1090">
        <v>3.2892749999999999</v>
      </c>
    </row>
    <row r="1091" spans="1:23" x14ac:dyDescent="0.25">
      <c r="A1091">
        <v>1090</v>
      </c>
      <c r="B1091" t="s">
        <v>60</v>
      </c>
      <c r="C1091">
        <v>14.62</v>
      </c>
      <c r="D1091">
        <v>1704.692225</v>
      </c>
      <c r="E1091">
        <v>59145.681539999998</v>
      </c>
      <c r="F1091" t="s">
        <v>163</v>
      </c>
      <c r="G1091">
        <v>640</v>
      </c>
      <c r="H1091" t="s">
        <v>164</v>
      </c>
      <c r="I1091">
        <v>1</v>
      </c>
      <c r="J1091">
        <v>2</v>
      </c>
      <c r="K1091" t="s">
        <v>2976</v>
      </c>
      <c r="L1091" t="s">
        <v>156</v>
      </c>
      <c r="M1091">
        <v>100</v>
      </c>
      <c r="N1091" t="s">
        <v>2998</v>
      </c>
      <c r="O1091" t="s">
        <v>2998</v>
      </c>
      <c r="P1091">
        <v>5</v>
      </c>
      <c r="Q1091" t="s">
        <v>157</v>
      </c>
      <c r="R1091" t="s">
        <v>165</v>
      </c>
      <c r="S1091">
        <v>8</v>
      </c>
      <c r="T1091" t="s">
        <v>3016</v>
      </c>
      <c r="U1091" t="s">
        <v>3017</v>
      </c>
      <c r="V1091" t="s">
        <v>3018</v>
      </c>
      <c r="W1091">
        <v>14.615220000000001</v>
      </c>
    </row>
    <row r="1092" spans="1:23" x14ac:dyDescent="0.25">
      <c r="A1092">
        <v>1091</v>
      </c>
      <c r="B1092" t="s">
        <v>60</v>
      </c>
      <c r="C1092">
        <v>3.71</v>
      </c>
      <c r="D1092">
        <v>821.899089</v>
      </c>
      <c r="E1092">
        <v>15026.160661</v>
      </c>
      <c r="F1092" t="s">
        <v>163</v>
      </c>
      <c r="G1092">
        <v>640</v>
      </c>
      <c r="H1092" t="s">
        <v>164</v>
      </c>
      <c r="I1092">
        <v>5</v>
      </c>
      <c r="J1092">
        <v>2</v>
      </c>
      <c r="K1092" t="s">
        <v>2976</v>
      </c>
      <c r="L1092" t="s">
        <v>156</v>
      </c>
      <c r="M1092">
        <v>100</v>
      </c>
      <c r="N1092" t="s">
        <v>2998</v>
      </c>
      <c r="O1092" t="s">
        <v>2998</v>
      </c>
      <c r="P1092">
        <v>5</v>
      </c>
      <c r="Q1092" t="s">
        <v>157</v>
      </c>
      <c r="R1092" t="s">
        <v>165</v>
      </c>
      <c r="S1092">
        <v>8</v>
      </c>
      <c r="T1092" t="s">
        <v>3016</v>
      </c>
      <c r="U1092" t="s">
        <v>3017</v>
      </c>
      <c r="V1092" t="s">
        <v>3018</v>
      </c>
      <c r="W1092">
        <v>3.7130450000000002</v>
      </c>
    </row>
    <row r="1093" spans="1:23" x14ac:dyDescent="0.25">
      <c r="A1093">
        <v>1092</v>
      </c>
      <c r="B1093" t="s">
        <v>60</v>
      </c>
      <c r="C1093">
        <v>3.91</v>
      </c>
      <c r="D1093">
        <v>839.49300900000003</v>
      </c>
      <c r="E1093">
        <v>15826.412751</v>
      </c>
      <c r="F1093" t="s">
        <v>191</v>
      </c>
      <c r="G1093">
        <v>640</v>
      </c>
      <c r="H1093" t="s">
        <v>155</v>
      </c>
      <c r="I1093">
        <v>1</v>
      </c>
      <c r="J1093">
        <v>2</v>
      </c>
      <c r="K1093" t="s">
        <v>2976</v>
      </c>
      <c r="L1093" t="s">
        <v>156</v>
      </c>
      <c r="M1093">
        <v>100</v>
      </c>
      <c r="N1093" t="s">
        <v>2998</v>
      </c>
      <c r="O1093" t="s">
        <v>2998</v>
      </c>
      <c r="P1093">
        <v>2</v>
      </c>
      <c r="Q1093" t="s">
        <v>157</v>
      </c>
      <c r="R1093" t="s">
        <v>187</v>
      </c>
      <c r="S1093">
        <v>8</v>
      </c>
      <c r="T1093" t="s">
        <v>3019</v>
      </c>
      <c r="U1093" t="s">
        <v>3030</v>
      </c>
      <c r="V1093" t="s">
        <v>3018</v>
      </c>
      <c r="W1093">
        <v>3.9107919999999998</v>
      </c>
    </row>
    <row r="1094" spans="1:23" x14ac:dyDescent="0.25">
      <c r="A1094">
        <v>1093</v>
      </c>
      <c r="B1094" t="s">
        <v>60</v>
      </c>
      <c r="C1094">
        <v>3.18</v>
      </c>
      <c r="D1094">
        <v>680.06527600000004</v>
      </c>
      <c r="E1094">
        <v>12881.237047000001</v>
      </c>
      <c r="F1094" t="s">
        <v>163</v>
      </c>
      <c r="G1094">
        <v>640</v>
      </c>
      <c r="H1094" t="s">
        <v>164</v>
      </c>
      <c r="I1094">
        <v>5</v>
      </c>
      <c r="J1094">
        <v>1</v>
      </c>
      <c r="K1094" t="s">
        <v>2976</v>
      </c>
      <c r="L1094" t="s">
        <v>156</v>
      </c>
      <c r="M1094">
        <v>100</v>
      </c>
      <c r="N1094" t="s">
        <v>2998</v>
      </c>
      <c r="O1094" t="s">
        <v>2998</v>
      </c>
      <c r="P1094">
        <v>5</v>
      </c>
      <c r="Q1094" t="s">
        <v>157</v>
      </c>
      <c r="R1094" t="s">
        <v>165</v>
      </c>
      <c r="S1094">
        <v>8</v>
      </c>
      <c r="T1094" t="s">
        <v>3016</v>
      </c>
      <c r="U1094" t="s">
        <v>3017</v>
      </c>
      <c r="V1094" t="s">
        <v>3018</v>
      </c>
      <c r="W1094">
        <v>3.1830229999999999</v>
      </c>
    </row>
    <row r="1095" spans="1:23" x14ac:dyDescent="0.25">
      <c r="A1095">
        <v>1094</v>
      </c>
      <c r="B1095" t="s">
        <v>60</v>
      </c>
      <c r="C1095">
        <v>2.7</v>
      </c>
      <c r="D1095">
        <v>668.25343699999996</v>
      </c>
      <c r="E1095">
        <v>10942.577449</v>
      </c>
      <c r="F1095" t="s">
        <v>299</v>
      </c>
      <c r="G1095">
        <v>640</v>
      </c>
      <c r="H1095" t="s">
        <v>176</v>
      </c>
      <c r="I1095">
        <v>1</v>
      </c>
      <c r="J1095">
        <v>2</v>
      </c>
      <c r="K1095" t="s">
        <v>2976</v>
      </c>
      <c r="L1095" t="s">
        <v>156</v>
      </c>
      <c r="M1095">
        <v>100</v>
      </c>
      <c r="N1095" t="s">
        <v>2998</v>
      </c>
      <c r="O1095" t="s">
        <v>2998</v>
      </c>
      <c r="P1095">
        <v>2</v>
      </c>
      <c r="Q1095" t="s">
        <v>157</v>
      </c>
      <c r="R1095" t="s">
        <v>187</v>
      </c>
      <c r="S1095">
        <v>8</v>
      </c>
      <c r="T1095" t="s">
        <v>3023</v>
      </c>
      <c r="U1095" t="s">
        <v>3028</v>
      </c>
      <c r="V1095" t="s">
        <v>3018</v>
      </c>
      <c r="W1095">
        <v>2.70397</v>
      </c>
    </row>
    <row r="1096" spans="1:23" x14ac:dyDescent="0.25">
      <c r="A1096">
        <v>1095</v>
      </c>
      <c r="B1096" t="s">
        <v>60</v>
      </c>
      <c r="C1096">
        <v>3.16</v>
      </c>
      <c r="D1096">
        <v>692.38101200000006</v>
      </c>
      <c r="E1096">
        <v>12771.74433</v>
      </c>
      <c r="F1096" t="s">
        <v>299</v>
      </c>
      <c r="G1096">
        <v>640</v>
      </c>
      <c r="H1096" t="s">
        <v>176</v>
      </c>
      <c r="I1096">
        <v>1</v>
      </c>
      <c r="J1096">
        <v>3</v>
      </c>
      <c r="K1096" t="s">
        <v>2976</v>
      </c>
      <c r="L1096" t="s">
        <v>156</v>
      </c>
      <c r="M1096">
        <v>100</v>
      </c>
      <c r="N1096" t="s">
        <v>2998</v>
      </c>
      <c r="O1096" t="s">
        <v>2998</v>
      </c>
      <c r="P1096">
        <v>2</v>
      </c>
      <c r="Q1096" t="s">
        <v>157</v>
      </c>
      <c r="R1096" t="s">
        <v>187</v>
      </c>
      <c r="S1096">
        <v>8</v>
      </c>
      <c r="T1096" t="s">
        <v>3023</v>
      </c>
      <c r="U1096" t="s">
        <v>3028</v>
      </c>
      <c r="V1096" t="s">
        <v>3018</v>
      </c>
      <c r="W1096">
        <v>3.155967</v>
      </c>
    </row>
    <row r="1097" spans="1:23" x14ac:dyDescent="0.25">
      <c r="A1097">
        <v>1096</v>
      </c>
      <c r="B1097" t="s">
        <v>60</v>
      </c>
      <c r="C1097">
        <v>4.88</v>
      </c>
      <c r="D1097">
        <v>1049.541708</v>
      </c>
      <c r="E1097">
        <v>19765.749054</v>
      </c>
      <c r="F1097" t="s">
        <v>308</v>
      </c>
      <c r="G1097">
        <v>640</v>
      </c>
      <c r="H1097" t="s">
        <v>155</v>
      </c>
      <c r="I1097">
        <v>1</v>
      </c>
      <c r="J1097">
        <v>1</v>
      </c>
      <c r="K1097" t="s">
        <v>2976</v>
      </c>
      <c r="L1097" t="s">
        <v>156</v>
      </c>
      <c r="M1097">
        <v>100</v>
      </c>
      <c r="N1097" t="s">
        <v>2998</v>
      </c>
      <c r="O1097" t="s">
        <v>2998</v>
      </c>
      <c r="P1097">
        <v>2</v>
      </c>
      <c r="Q1097" t="s">
        <v>157</v>
      </c>
      <c r="R1097" t="s">
        <v>309</v>
      </c>
      <c r="S1097">
        <v>8</v>
      </c>
      <c r="T1097" t="s">
        <v>3019</v>
      </c>
      <c r="U1097" t="s">
        <v>3020</v>
      </c>
      <c r="V1097" t="s">
        <v>3018</v>
      </c>
      <c r="W1097">
        <v>4.8842230000000004</v>
      </c>
    </row>
    <row r="1098" spans="1:23" x14ac:dyDescent="0.25">
      <c r="A1098">
        <v>1097</v>
      </c>
      <c r="B1098" t="s">
        <v>60</v>
      </c>
      <c r="C1098">
        <v>1.69</v>
      </c>
      <c r="D1098">
        <v>33.232709</v>
      </c>
      <c r="E1098">
        <v>18.662486999999999</v>
      </c>
      <c r="F1098" t="s">
        <v>170</v>
      </c>
      <c r="G1098">
        <v>640</v>
      </c>
      <c r="H1098" t="s">
        <v>155</v>
      </c>
      <c r="I1098">
        <v>1</v>
      </c>
      <c r="J1098">
        <v>1</v>
      </c>
      <c r="K1098" t="s">
        <v>2976</v>
      </c>
      <c r="L1098" t="s">
        <v>156</v>
      </c>
      <c r="M1098">
        <v>100</v>
      </c>
      <c r="N1098" t="s">
        <v>2998</v>
      </c>
      <c r="O1098" t="s">
        <v>2998</v>
      </c>
      <c r="P1098">
        <v>2</v>
      </c>
      <c r="Q1098" t="s">
        <v>157</v>
      </c>
      <c r="R1098" t="s">
        <v>172</v>
      </c>
      <c r="S1098">
        <v>8</v>
      </c>
      <c r="T1098" t="s">
        <v>3019</v>
      </c>
      <c r="U1098" t="s">
        <v>3044</v>
      </c>
      <c r="V1098" t="s">
        <v>3018</v>
      </c>
      <c r="W1098">
        <v>4.6119999999999998E-3</v>
      </c>
    </row>
    <row r="1099" spans="1:23" x14ac:dyDescent="0.25">
      <c r="A1099">
        <v>1098</v>
      </c>
      <c r="B1099" t="s">
        <v>60</v>
      </c>
      <c r="C1099">
        <v>1.17</v>
      </c>
      <c r="D1099">
        <v>328.275418</v>
      </c>
      <c r="E1099">
        <v>4747.0224459999999</v>
      </c>
      <c r="F1099" t="s">
        <v>170</v>
      </c>
      <c r="G1099">
        <v>640</v>
      </c>
      <c r="H1099" t="s">
        <v>155</v>
      </c>
      <c r="I1099">
        <v>1</v>
      </c>
      <c r="J1099">
        <v>0</v>
      </c>
      <c r="K1099" t="s">
        <v>2976</v>
      </c>
      <c r="L1099" t="s">
        <v>171</v>
      </c>
      <c r="M1099" t="s">
        <v>2998</v>
      </c>
      <c r="N1099" t="s">
        <v>2998</v>
      </c>
      <c r="O1099" t="s">
        <v>2998</v>
      </c>
      <c r="P1099">
        <v>2</v>
      </c>
      <c r="Q1099" t="s">
        <v>157</v>
      </c>
      <c r="R1099" t="s">
        <v>172</v>
      </c>
      <c r="S1099">
        <v>8</v>
      </c>
      <c r="T1099" t="s">
        <v>3019</v>
      </c>
      <c r="U1099" t="s">
        <v>3044</v>
      </c>
      <c r="V1099" t="s">
        <v>3018</v>
      </c>
      <c r="W1099">
        <v>1.1730149999999999</v>
      </c>
    </row>
    <row r="1100" spans="1:23" x14ac:dyDescent="0.25">
      <c r="A1100">
        <v>1099</v>
      </c>
      <c r="B1100" t="s">
        <v>60</v>
      </c>
      <c r="C1100">
        <v>14.21</v>
      </c>
      <c r="D1100">
        <v>1151.8407850000001</v>
      </c>
      <c r="E1100">
        <v>57520.297843</v>
      </c>
      <c r="F1100" t="s">
        <v>279</v>
      </c>
      <c r="G1100">
        <v>640</v>
      </c>
      <c r="H1100" t="s">
        <v>208</v>
      </c>
      <c r="I1100">
        <v>10</v>
      </c>
      <c r="J1100">
        <v>40</v>
      </c>
      <c r="K1100">
        <v>5</v>
      </c>
      <c r="L1100" t="s">
        <v>91</v>
      </c>
      <c r="M1100">
        <v>100</v>
      </c>
      <c r="N1100" t="s">
        <v>2998</v>
      </c>
      <c r="O1100" t="s">
        <v>2998</v>
      </c>
      <c r="P1100">
        <v>3</v>
      </c>
      <c r="Q1100" t="s">
        <v>92</v>
      </c>
      <c r="R1100" t="s">
        <v>143</v>
      </c>
      <c r="S1100">
        <v>6</v>
      </c>
      <c r="T1100" t="s">
        <v>3006</v>
      </c>
      <c r="U1100" t="s">
        <v>3047</v>
      </c>
      <c r="V1100" t="s">
        <v>3008</v>
      </c>
      <c r="W1100">
        <v>14.21358</v>
      </c>
    </row>
    <row r="1101" spans="1:23" x14ac:dyDescent="0.25">
      <c r="A1101">
        <v>1100</v>
      </c>
      <c r="B1101" t="s">
        <v>60</v>
      </c>
      <c r="C1101">
        <v>3.33</v>
      </c>
      <c r="D1101">
        <v>658.55253000000005</v>
      </c>
      <c r="E1101">
        <v>13468.158525999999</v>
      </c>
      <c r="F1101" t="s">
        <v>96</v>
      </c>
      <c r="G1101">
        <v>640</v>
      </c>
      <c r="H1101" t="s">
        <v>97</v>
      </c>
      <c r="I1101">
        <v>2</v>
      </c>
      <c r="J1101">
        <v>10</v>
      </c>
      <c r="K1101">
        <v>4</v>
      </c>
      <c r="L1101" t="s">
        <v>82</v>
      </c>
      <c r="M1101">
        <v>100</v>
      </c>
      <c r="N1101" t="s">
        <v>2998</v>
      </c>
      <c r="O1101" t="s">
        <v>2998</v>
      </c>
      <c r="P1101">
        <v>4</v>
      </c>
      <c r="Q1101" t="s">
        <v>98</v>
      </c>
      <c r="R1101" t="s">
        <v>69</v>
      </c>
      <c r="S1101">
        <v>88</v>
      </c>
      <c r="T1101" t="s">
        <v>3002</v>
      </c>
      <c r="U1101" t="s">
        <v>3003</v>
      </c>
      <c r="V1101" t="s">
        <v>3004</v>
      </c>
      <c r="W1101">
        <v>3.3280539999999998</v>
      </c>
    </row>
    <row r="1102" spans="1:23" x14ac:dyDescent="0.25">
      <c r="A1102">
        <v>1101</v>
      </c>
      <c r="B1102" t="s">
        <v>60</v>
      </c>
      <c r="C1102">
        <v>9.16</v>
      </c>
      <c r="D1102">
        <v>941.84027200000003</v>
      </c>
      <c r="E1102">
        <v>37074.644949000001</v>
      </c>
      <c r="F1102" t="s">
        <v>81</v>
      </c>
      <c r="G1102">
        <v>640</v>
      </c>
      <c r="H1102" t="s">
        <v>66</v>
      </c>
      <c r="I1102">
        <v>4</v>
      </c>
      <c r="J1102">
        <v>85</v>
      </c>
      <c r="K1102">
        <v>5</v>
      </c>
      <c r="L1102" t="s">
        <v>82</v>
      </c>
      <c r="M1102" t="s">
        <v>2998</v>
      </c>
      <c r="N1102" t="s">
        <v>2998</v>
      </c>
      <c r="O1102" t="s">
        <v>2998</v>
      </c>
      <c r="P1102">
        <v>3</v>
      </c>
      <c r="Q1102" t="s">
        <v>83</v>
      </c>
      <c r="R1102" t="s">
        <v>84</v>
      </c>
      <c r="S1102">
        <v>4</v>
      </c>
      <c r="T1102" t="s">
        <v>2999</v>
      </c>
      <c r="U1102" t="s">
        <v>3053</v>
      </c>
      <c r="V1102" t="s">
        <v>3001</v>
      </c>
      <c r="W1102">
        <v>9.1613450000000007</v>
      </c>
    </row>
    <row r="1103" spans="1:23" x14ac:dyDescent="0.25">
      <c r="A1103">
        <v>1102</v>
      </c>
      <c r="B1103" t="s">
        <v>60</v>
      </c>
      <c r="C1103">
        <v>11.18</v>
      </c>
      <c r="D1103">
        <v>1356.2524040000001</v>
      </c>
      <c r="E1103">
        <v>45235.217114999999</v>
      </c>
      <c r="F1103" t="s">
        <v>131</v>
      </c>
      <c r="G1103">
        <v>640</v>
      </c>
      <c r="H1103" t="s">
        <v>111</v>
      </c>
      <c r="I1103">
        <v>10</v>
      </c>
      <c r="J1103">
        <v>94</v>
      </c>
      <c r="K1103">
        <v>6</v>
      </c>
      <c r="L1103" t="s">
        <v>67</v>
      </c>
      <c r="M1103">
        <v>100</v>
      </c>
      <c r="N1103" t="s">
        <v>2998</v>
      </c>
      <c r="O1103" t="s">
        <v>2998</v>
      </c>
      <c r="P1103">
        <v>4</v>
      </c>
      <c r="Q1103" t="s">
        <v>92</v>
      </c>
      <c r="R1103" t="s">
        <v>132</v>
      </c>
      <c r="S1103">
        <v>8</v>
      </c>
      <c r="T1103" t="s">
        <v>3049</v>
      </c>
      <c r="U1103" t="s">
        <v>3015</v>
      </c>
      <c r="V1103" t="s">
        <v>3050</v>
      </c>
      <c r="W1103">
        <v>11.17787</v>
      </c>
    </row>
    <row r="1104" spans="1:23" x14ac:dyDescent="0.25">
      <c r="A1104">
        <v>1103</v>
      </c>
      <c r="B1104" t="s">
        <v>60</v>
      </c>
      <c r="C1104">
        <v>42.54</v>
      </c>
      <c r="D1104">
        <v>1514.0413799999999</v>
      </c>
      <c r="E1104">
        <v>59208.823211000003</v>
      </c>
      <c r="F1104" t="s">
        <v>81</v>
      </c>
      <c r="G1104">
        <v>640</v>
      </c>
      <c r="H1104" t="s">
        <v>66</v>
      </c>
      <c r="I1104">
        <v>10</v>
      </c>
      <c r="J1104">
        <v>94</v>
      </c>
      <c r="K1104">
        <v>5</v>
      </c>
      <c r="L1104" t="s">
        <v>67</v>
      </c>
      <c r="M1104" t="s">
        <v>2998</v>
      </c>
      <c r="N1104" t="s">
        <v>2998</v>
      </c>
      <c r="O1104" t="s">
        <v>2998</v>
      </c>
      <c r="P1104">
        <v>3</v>
      </c>
      <c r="Q1104" t="s">
        <v>68</v>
      </c>
      <c r="R1104" t="s">
        <v>84</v>
      </c>
      <c r="S1104">
        <v>10</v>
      </c>
      <c r="T1104" t="s">
        <v>2999</v>
      </c>
      <c r="U1104" t="s">
        <v>3053</v>
      </c>
      <c r="V1104" t="s">
        <v>3001</v>
      </c>
      <c r="W1104">
        <v>14.63082</v>
      </c>
    </row>
    <row r="1105" spans="1:23" x14ac:dyDescent="0.25">
      <c r="A1105">
        <v>1104</v>
      </c>
      <c r="B1105" t="s">
        <v>60</v>
      </c>
      <c r="C1105">
        <v>3.18</v>
      </c>
      <c r="D1105">
        <v>862.93429700000002</v>
      </c>
      <c r="E1105">
        <v>12875.388943</v>
      </c>
      <c r="F1105" t="s">
        <v>299</v>
      </c>
      <c r="G1105">
        <v>640</v>
      </c>
      <c r="H1105" t="s">
        <v>176</v>
      </c>
      <c r="I1105">
        <v>5</v>
      </c>
      <c r="J1105">
        <v>1</v>
      </c>
      <c r="K1105">
        <v>0</v>
      </c>
      <c r="L1105" t="s">
        <v>156</v>
      </c>
      <c r="M1105" t="s">
        <v>2998</v>
      </c>
      <c r="N1105" t="s">
        <v>2998</v>
      </c>
      <c r="O1105" t="s">
        <v>2998</v>
      </c>
      <c r="P1105">
        <v>2</v>
      </c>
      <c r="Q1105" t="s">
        <v>157</v>
      </c>
      <c r="R1105" t="s">
        <v>187</v>
      </c>
      <c r="S1105">
        <v>8</v>
      </c>
      <c r="T1105" t="s">
        <v>3023</v>
      </c>
      <c r="U1105" t="s">
        <v>3028</v>
      </c>
      <c r="V1105" t="s">
        <v>3018</v>
      </c>
      <c r="W1105">
        <v>3.181578</v>
      </c>
    </row>
    <row r="1106" spans="1:23" x14ac:dyDescent="0.25">
      <c r="A1106">
        <v>1105</v>
      </c>
      <c r="B1106" t="s">
        <v>60</v>
      </c>
      <c r="C1106">
        <v>42.48</v>
      </c>
      <c r="D1106">
        <v>1737.369338</v>
      </c>
      <c r="E1106">
        <v>171918.049054</v>
      </c>
      <c r="F1106" t="s">
        <v>120</v>
      </c>
      <c r="G1106">
        <v>640</v>
      </c>
      <c r="H1106" t="s">
        <v>111</v>
      </c>
      <c r="I1106">
        <v>4</v>
      </c>
      <c r="J1106">
        <v>96</v>
      </c>
      <c r="K1106">
        <v>5</v>
      </c>
      <c r="L1106" t="s">
        <v>82</v>
      </c>
      <c r="M1106">
        <v>80</v>
      </c>
      <c r="N1106" t="s">
        <v>2998</v>
      </c>
      <c r="O1106" t="s">
        <v>2998</v>
      </c>
      <c r="P1106">
        <v>4</v>
      </c>
      <c r="Q1106" t="s">
        <v>98</v>
      </c>
      <c r="R1106" t="s">
        <v>69</v>
      </c>
      <c r="S1106">
        <v>5</v>
      </c>
      <c r="T1106" t="s">
        <v>3049</v>
      </c>
      <c r="U1106" t="s">
        <v>3013</v>
      </c>
      <c r="V1106" t="s">
        <v>3050</v>
      </c>
      <c r="W1106">
        <v>42.481879999999997</v>
      </c>
    </row>
    <row r="1107" spans="1:23" x14ac:dyDescent="0.25">
      <c r="A1107">
        <v>1106</v>
      </c>
      <c r="B1107" t="s">
        <v>60</v>
      </c>
      <c r="C1107">
        <v>4.7</v>
      </c>
      <c r="D1107">
        <v>1066.9188099999999</v>
      </c>
      <c r="E1107">
        <v>19037.272023000001</v>
      </c>
      <c r="F1107" t="s">
        <v>96</v>
      </c>
      <c r="G1107">
        <v>640</v>
      </c>
      <c r="H1107" t="s">
        <v>97</v>
      </c>
      <c r="I1107">
        <v>2</v>
      </c>
      <c r="J1107">
        <v>25</v>
      </c>
      <c r="K1107">
        <v>4</v>
      </c>
      <c r="L1107" t="s">
        <v>91</v>
      </c>
      <c r="M1107">
        <v>100</v>
      </c>
      <c r="N1107" t="s">
        <v>2998</v>
      </c>
      <c r="O1107" t="s">
        <v>2998</v>
      </c>
      <c r="P1107">
        <v>4</v>
      </c>
      <c r="Q1107" t="s">
        <v>92</v>
      </c>
      <c r="R1107" t="s">
        <v>69</v>
      </c>
      <c r="S1107">
        <v>8</v>
      </c>
      <c r="T1107" t="s">
        <v>3002</v>
      </c>
      <c r="U1107" t="s">
        <v>3003</v>
      </c>
      <c r="V1107" t="s">
        <v>3004</v>
      </c>
      <c r="W1107">
        <v>4.7042120000000001</v>
      </c>
    </row>
    <row r="1108" spans="1:23" x14ac:dyDescent="0.25">
      <c r="A1108">
        <v>1107</v>
      </c>
      <c r="B1108" t="s">
        <v>60</v>
      </c>
      <c r="C1108">
        <v>2.2200000000000002</v>
      </c>
      <c r="D1108">
        <v>595.85896100000002</v>
      </c>
      <c r="E1108">
        <v>8972.0900469999997</v>
      </c>
      <c r="F1108" t="s">
        <v>131</v>
      </c>
      <c r="G1108">
        <v>640</v>
      </c>
      <c r="H1108" t="s">
        <v>176</v>
      </c>
      <c r="I1108">
        <v>5</v>
      </c>
      <c r="J1108">
        <v>1</v>
      </c>
      <c r="K1108" t="s">
        <v>2976</v>
      </c>
      <c r="L1108" t="s">
        <v>156</v>
      </c>
      <c r="M1108">
        <v>100</v>
      </c>
      <c r="N1108" t="s">
        <v>2998</v>
      </c>
      <c r="O1108" t="s">
        <v>2998</v>
      </c>
      <c r="P1108">
        <v>4</v>
      </c>
      <c r="Q1108" t="s">
        <v>227</v>
      </c>
      <c r="R1108" t="s">
        <v>132</v>
      </c>
      <c r="S1108">
        <v>77</v>
      </c>
      <c r="T1108" t="s">
        <v>3023</v>
      </c>
      <c r="U1108" t="s">
        <v>3015</v>
      </c>
      <c r="V1108" t="s">
        <v>3018</v>
      </c>
      <c r="W1108">
        <v>2.2170519999999998</v>
      </c>
    </row>
    <row r="1109" spans="1:23" x14ac:dyDescent="0.25">
      <c r="A1109">
        <v>1108</v>
      </c>
      <c r="B1109" t="s">
        <v>60</v>
      </c>
      <c r="C1109">
        <v>15.13</v>
      </c>
      <c r="D1109">
        <v>1193.272136</v>
      </c>
      <c r="E1109">
        <v>40838.283203999999</v>
      </c>
      <c r="F1109" t="s">
        <v>186</v>
      </c>
      <c r="G1109">
        <v>640</v>
      </c>
      <c r="H1109" t="s">
        <v>155</v>
      </c>
      <c r="I1109">
        <v>1</v>
      </c>
      <c r="J1109">
        <v>2</v>
      </c>
      <c r="K1109">
        <v>0</v>
      </c>
      <c r="L1109" t="s">
        <v>156</v>
      </c>
      <c r="M1109">
        <v>100</v>
      </c>
      <c r="N1109" t="s">
        <v>2998</v>
      </c>
      <c r="O1109" t="s">
        <v>2998</v>
      </c>
      <c r="P1109">
        <v>2</v>
      </c>
      <c r="Q1109" t="s">
        <v>157</v>
      </c>
      <c r="R1109" t="s">
        <v>187</v>
      </c>
      <c r="S1109">
        <v>8</v>
      </c>
      <c r="T1109" t="s">
        <v>3019</v>
      </c>
      <c r="U1109" t="s">
        <v>3029</v>
      </c>
      <c r="V1109" t="s">
        <v>3018</v>
      </c>
      <c r="W1109">
        <v>10.09136</v>
      </c>
    </row>
    <row r="1110" spans="1:23" x14ac:dyDescent="0.25">
      <c r="A1110">
        <v>1109</v>
      </c>
      <c r="B1110" t="s">
        <v>60</v>
      </c>
      <c r="C1110">
        <v>8.92</v>
      </c>
      <c r="D1110">
        <v>954.50165500000003</v>
      </c>
      <c r="E1110">
        <v>36084.736868</v>
      </c>
      <c r="F1110" t="s">
        <v>90</v>
      </c>
      <c r="G1110">
        <v>640</v>
      </c>
      <c r="H1110" t="s">
        <v>66</v>
      </c>
      <c r="I1110">
        <v>2</v>
      </c>
      <c r="J1110">
        <v>68</v>
      </c>
      <c r="K1110">
        <v>6</v>
      </c>
      <c r="L1110" t="s">
        <v>91</v>
      </c>
      <c r="M1110">
        <v>100</v>
      </c>
      <c r="N1110" t="s">
        <v>2998</v>
      </c>
      <c r="O1110" t="s">
        <v>2998</v>
      </c>
      <c r="P1110">
        <v>3</v>
      </c>
      <c r="Q1110" t="s">
        <v>92</v>
      </c>
      <c r="R1110" t="s">
        <v>69</v>
      </c>
      <c r="S1110">
        <v>8</v>
      </c>
      <c r="T1110" t="s">
        <v>2999</v>
      </c>
      <c r="U1110" t="s">
        <v>3010</v>
      </c>
      <c r="V1110" t="s">
        <v>3001</v>
      </c>
      <c r="W1110">
        <v>8.9167330000000007</v>
      </c>
    </row>
    <row r="1111" spans="1:23" x14ac:dyDescent="0.25">
      <c r="A1111">
        <v>1110</v>
      </c>
      <c r="B1111" t="s">
        <v>60</v>
      </c>
      <c r="C1111">
        <v>6.9</v>
      </c>
      <c r="D1111">
        <v>858.27963599999998</v>
      </c>
      <c r="E1111">
        <v>27936.058118000001</v>
      </c>
      <c r="F1111" t="s">
        <v>90</v>
      </c>
      <c r="G1111">
        <v>640</v>
      </c>
      <c r="H1111" t="s">
        <v>66</v>
      </c>
      <c r="I1111">
        <v>8</v>
      </c>
      <c r="J1111">
        <v>89</v>
      </c>
      <c r="K1111">
        <v>6</v>
      </c>
      <c r="L1111" t="s">
        <v>91</v>
      </c>
      <c r="M1111">
        <v>100</v>
      </c>
      <c r="N1111" t="s">
        <v>2998</v>
      </c>
      <c r="O1111" t="s">
        <v>2998</v>
      </c>
      <c r="P1111">
        <v>3</v>
      </c>
      <c r="Q1111" t="s">
        <v>92</v>
      </c>
      <c r="R1111" t="s">
        <v>69</v>
      </c>
      <c r="S1111">
        <v>8</v>
      </c>
      <c r="T1111" t="s">
        <v>2999</v>
      </c>
      <c r="U1111" t="s">
        <v>3010</v>
      </c>
      <c r="V1111" t="s">
        <v>3001</v>
      </c>
      <c r="W1111">
        <v>6.9031500000000001</v>
      </c>
    </row>
    <row r="1112" spans="1:23" x14ac:dyDescent="0.25">
      <c r="A1112">
        <v>1111</v>
      </c>
      <c r="B1112" t="s">
        <v>60</v>
      </c>
      <c r="C1112">
        <v>7.12</v>
      </c>
      <c r="D1112">
        <v>513.21664099999998</v>
      </c>
      <c r="E1112">
        <v>11240.251462</v>
      </c>
      <c r="F1112" t="s">
        <v>90</v>
      </c>
      <c r="G1112">
        <v>640</v>
      </c>
      <c r="H1112" t="s">
        <v>208</v>
      </c>
      <c r="I1112">
        <v>10</v>
      </c>
      <c r="J1112">
        <v>67</v>
      </c>
      <c r="K1112">
        <v>5</v>
      </c>
      <c r="L1112" t="s">
        <v>67</v>
      </c>
      <c r="M1112">
        <v>100</v>
      </c>
      <c r="N1112" t="s">
        <v>2998</v>
      </c>
      <c r="O1112" t="s">
        <v>2998</v>
      </c>
      <c r="P1112">
        <v>3</v>
      </c>
      <c r="Q1112" t="s">
        <v>92</v>
      </c>
      <c r="R1112" t="s">
        <v>69</v>
      </c>
      <c r="S1112">
        <v>8</v>
      </c>
      <c r="T1112" t="s">
        <v>3006</v>
      </c>
      <c r="U1112" t="s">
        <v>3010</v>
      </c>
      <c r="V1112" t="s">
        <v>3008</v>
      </c>
      <c r="W1112">
        <v>2.7775270000000001</v>
      </c>
    </row>
    <row r="1113" spans="1:23" x14ac:dyDescent="0.25">
      <c r="A1113">
        <v>1112</v>
      </c>
      <c r="B1113" t="s">
        <v>60</v>
      </c>
      <c r="C1113">
        <v>19.600000000000001</v>
      </c>
      <c r="D1113">
        <v>1923.9946520000001</v>
      </c>
      <c r="E1113">
        <v>79314.306744000001</v>
      </c>
      <c r="F1113" t="s">
        <v>142</v>
      </c>
      <c r="G1113">
        <v>640</v>
      </c>
      <c r="H1113" t="s">
        <v>66</v>
      </c>
      <c r="I1113">
        <v>2</v>
      </c>
      <c r="J1113">
        <v>78</v>
      </c>
      <c r="K1113" t="s">
        <v>2976</v>
      </c>
      <c r="L1113" t="s">
        <v>67</v>
      </c>
      <c r="M1113">
        <v>100</v>
      </c>
      <c r="N1113" t="s">
        <v>2998</v>
      </c>
      <c r="O1113" t="s">
        <v>2998</v>
      </c>
      <c r="P1113">
        <v>3</v>
      </c>
      <c r="Q1113" t="s">
        <v>68</v>
      </c>
      <c r="R1113" t="s">
        <v>143</v>
      </c>
      <c r="S1113">
        <v>10</v>
      </c>
      <c r="T1113" t="s">
        <v>2999</v>
      </c>
      <c r="U1113" t="s">
        <v>3000</v>
      </c>
      <c r="V1113" t="s">
        <v>3001</v>
      </c>
      <c r="W1113">
        <v>19.598990000000001</v>
      </c>
    </row>
    <row r="1114" spans="1:23" x14ac:dyDescent="0.25">
      <c r="A1114">
        <v>1113</v>
      </c>
      <c r="B1114" t="s">
        <v>60</v>
      </c>
      <c r="C1114">
        <v>1.71</v>
      </c>
      <c r="D1114">
        <v>182.58483000000001</v>
      </c>
      <c r="E1114">
        <v>1471.381296</v>
      </c>
      <c r="F1114" t="s">
        <v>186</v>
      </c>
      <c r="G1114">
        <v>640</v>
      </c>
      <c r="H1114" t="s">
        <v>176</v>
      </c>
      <c r="I1114">
        <v>1</v>
      </c>
      <c r="J1114">
        <v>5</v>
      </c>
      <c r="K1114">
        <v>0</v>
      </c>
      <c r="L1114" t="s">
        <v>156</v>
      </c>
      <c r="M1114" t="s">
        <v>2998</v>
      </c>
      <c r="N1114" t="s">
        <v>2998</v>
      </c>
      <c r="O1114" t="s">
        <v>2998</v>
      </c>
      <c r="P1114">
        <v>2</v>
      </c>
      <c r="Q1114" t="s">
        <v>157</v>
      </c>
      <c r="R1114" t="s">
        <v>187</v>
      </c>
      <c r="S1114">
        <v>8</v>
      </c>
      <c r="T1114" t="s">
        <v>3023</v>
      </c>
      <c r="U1114" t="s">
        <v>3029</v>
      </c>
      <c r="V1114" t="s">
        <v>3018</v>
      </c>
      <c r="W1114">
        <v>0.36358600000000002</v>
      </c>
    </row>
    <row r="1115" spans="1:23" x14ac:dyDescent="0.25">
      <c r="A1115">
        <v>1114</v>
      </c>
      <c r="B1115" t="s">
        <v>60</v>
      </c>
      <c r="C1115">
        <v>1.54</v>
      </c>
      <c r="D1115">
        <v>468.93420200000003</v>
      </c>
      <c r="E1115">
        <v>6227.4123840000002</v>
      </c>
      <c r="F1115" t="s">
        <v>191</v>
      </c>
      <c r="G1115">
        <v>640</v>
      </c>
      <c r="H1115" t="s">
        <v>176</v>
      </c>
      <c r="I1115">
        <v>4</v>
      </c>
      <c r="J1115">
        <v>1</v>
      </c>
      <c r="K1115">
        <v>0</v>
      </c>
      <c r="L1115" t="s">
        <v>156</v>
      </c>
      <c r="M1115">
        <v>100</v>
      </c>
      <c r="N1115" t="s">
        <v>2998</v>
      </c>
      <c r="O1115" t="s">
        <v>2998</v>
      </c>
      <c r="P1115">
        <v>2</v>
      </c>
      <c r="Q1115" t="s">
        <v>157</v>
      </c>
      <c r="R1115" t="s">
        <v>187</v>
      </c>
      <c r="S1115">
        <v>8</v>
      </c>
      <c r="T1115" t="s">
        <v>3023</v>
      </c>
      <c r="U1115" t="s">
        <v>3030</v>
      </c>
      <c r="V1115" t="s">
        <v>3018</v>
      </c>
      <c r="W1115">
        <v>1.5388269999999999</v>
      </c>
    </row>
    <row r="1116" spans="1:23" x14ac:dyDescent="0.25">
      <c r="A1116">
        <v>1115</v>
      </c>
      <c r="B1116" t="s">
        <v>60</v>
      </c>
      <c r="C1116">
        <v>1.82</v>
      </c>
      <c r="D1116">
        <v>442.53442000000001</v>
      </c>
      <c r="E1116">
        <v>7364.8123189999997</v>
      </c>
      <c r="F1116" t="s">
        <v>306</v>
      </c>
      <c r="G1116">
        <v>640</v>
      </c>
      <c r="H1116" t="s">
        <v>176</v>
      </c>
      <c r="I1116">
        <v>4</v>
      </c>
      <c r="J1116">
        <v>1</v>
      </c>
      <c r="K1116">
        <v>0</v>
      </c>
      <c r="L1116" t="s">
        <v>156</v>
      </c>
      <c r="M1116" t="s">
        <v>2998</v>
      </c>
      <c r="N1116" t="s">
        <v>2998</v>
      </c>
      <c r="O1116" t="s">
        <v>2998</v>
      </c>
      <c r="P1116">
        <v>2</v>
      </c>
      <c r="Q1116" t="s">
        <v>157</v>
      </c>
      <c r="R1116" t="s">
        <v>187</v>
      </c>
      <c r="S1116">
        <v>8</v>
      </c>
      <c r="T1116" t="s">
        <v>3023</v>
      </c>
      <c r="U1116" t="s">
        <v>3076</v>
      </c>
      <c r="V1116" t="s">
        <v>3018</v>
      </c>
      <c r="W1116">
        <v>1.819885</v>
      </c>
    </row>
    <row r="1117" spans="1:23" x14ac:dyDescent="0.25">
      <c r="A1117">
        <v>1116</v>
      </c>
      <c r="B1117" t="s">
        <v>60</v>
      </c>
      <c r="C1117">
        <v>2.87</v>
      </c>
      <c r="D1117">
        <v>573.98733600000003</v>
      </c>
      <c r="E1117">
        <v>10851.681342</v>
      </c>
      <c r="F1117" t="s">
        <v>212</v>
      </c>
      <c r="G1117">
        <v>640</v>
      </c>
      <c r="H1117" t="s">
        <v>208</v>
      </c>
      <c r="I1117">
        <v>4</v>
      </c>
      <c r="J1117">
        <v>40</v>
      </c>
      <c r="K1117" t="s">
        <v>2976</v>
      </c>
      <c r="L1117" t="s">
        <v>91</v>
      </c>
      <c r="M1117" t="s">
        <v>2998</v>
      </c>
      <c r="N1117" t="s">
        <v>2998</v>
      </c>
      <c r="O1117" t="s">
        <v>2998</v>
      </c>
      <c r="P1117">
        <v>3</v>
      </c>
      <c r="Q1117" t="s">
        <v>105</v>
      </c>
      <c r="R1117" t="s">
        <v>143</v>
      </c>
      <c r="S1117">
        <v>10</v>
      </c>
      <c r="T1117" t="s">
        <v>3006</v>
      </c>
      <c r="U1117" t="s">
        <v>3011</v>
      </c>
      <c r="V1117" t="s">
        <v>3008</v>
      </c>
      <c r="W1117">
        <v>2.6815090000000001</v>
      </c>
    </row>
    <row r="1118" spans="1:23" x14ac:dyDescent="0.25">
      <c r="A1118">
        <v>1117</v>
      </c>
      <c r="B1118" t="s">
        <v>60</v>
      </c>
      <c r="C1118">
        <v>10.41</v>
      </c>
      <c r="D1118">
        <v>873.81665799999996</v>
      </c>
      <c r="E1118">
        <v>32972.653724999996</v>
      </c>
      <c r="F1118" t="s">
        <v>242</v>
      </c>
      <c r="G1118">
        <v>640</v>
      </c>
      <c r="H1118" t="s">
        <v>208</v>
      </c>
      <c r="I1118">
        <v>2</v>
      </c>
      <c r="J1118">
        <v>10</v>
      </c>
      <c r="K1118">
        <v>7</v>
      </c>
      <c r="L1118" t="s">
        <v>82</v>
      </c>
      <c r="M1118">
        <v>100</v>
      </c>
      <c r="N1118" t="s">
        <v>2998</v>
      </c>
      <c r="O1118" t="s">
        <v>2998</v>
      </c>
      <c r="P1118">
        <v>1</v>
      </c>
      <c r="Q1118" t="s">
        <v>98</v>
      </c>
      <c r="R1118" t="s">
        <v>234</v>
      </c>
      <c r="S1118">
        <v>77</v>
      </c>
      <c r="T1118" t="s">
        <v>3006</v>
      </c>
      <c r="U1118" t="s">
        <v>3007</v>
      </c>
      <c r="V1118" t="s">
        <v>3008</v>
      </c>
      <c r="W1118">
        <v>8.1477199999999996</v>
      </c>
    </row>
    <row r="1119" spans="1:23" x14ac:dyDescent="0.25">
      <c r="A1119">
        <v>1118</v>
      </c>
      <c r="B1119" t="s">
        <v>60</v>
      </c>
      <c r="C1119">
        <v>6.99</v>
      </c>
      <c r="D1119">
        <v>1291.10301</v>
      </c>
      <c r="E1119">
        <v>28272.364845</v>
      </c>
      <c r="F1119" t="s">
        <v>90</v>
      </c>
      <c r="G1119">
        <v>640</v>
      </c>
      <c r="H1119" t="s">
        <v>208</v>
      </c>
      <c r="I1119">
        <v>10</v>
      </c>
      <c r="J1119">
        <v>83</v>
      </c>
      <c r="K1119">
        <v>5</v>
      </c>
      <c r="L1119" t="s">
        <v>67</v>
      </c>
      <c r="M1119">
        <v>100</v>
      </c>
      <c r="N1119" t="s">
        <v>2998</v>
      </c>
      <c r="O1119" t="s">
        <v>2998</v>
      </c>
      <c r="P1119">
        <v>3</v>
      </c>
      <c r="Q1119" t="s">
        <v>68</v>
      </c>
      <c r="R1119" t="s">
        <v>69</v>
      </c>
      <c r="S1119">
        <v>10</v>
      </c>
      <c r="T1119" t="s">
        <v>3006</v>
      </c>
      <c r="U1119" t="s">
        <v>3010</v>
      </c>
      <c r="V1119" t="s">
        <v>3008</v>
      </c>
      <c r="W1119">
        <v>6.9862539999999997</v>
      </c>
    </row>
    <row r="1120" spans="1:23" x14ac:dyDescent="0.25">
      <c r="A1120">
        <v>1119</v>
      </c>
      <c r="B1120" t="s">
        <v>60</v>
      </c>
      <c r="C1120">
        <v>1.46</v>
      </c>
      <c r="D1120">
        <v>463.65170599999999</v>
      </c>
      <c r="E1120">
        <v>5898.6219870000004</v>
      </c>
      <c r="F1120" t="s">
        <v>242</v>
      </c>
      <c r="G1120">
        <v>640</v>
      </c>
      <c r="H1120" t="s">
        <v>148</v>
      </c>
      <c r="I1120">
        <v>8</v>
      </c>
      <c r="J1120">
        <v>45</v>
      </c>
      <c r="K1120">
        <v>7</v>
      </c>
      <c r="L1120" t="s">
        <v>82</v>
      </c>
      <c r="M1120">
        <v>100</v>
      </c>
      <c r="N1120" t="s">
        <v>2998</v>
      </c>
      <c r="O1120" t="s">
        <v>2998</v>
      </c>
      <c r="P1120">
        <v>1</v>
      </c>
      <c r="Q1120" t="s">
        <v>83</v>
      </c>
      <c r="R1120" t="s">
        <v>234</v>
      </c>
      <c r="S1120">
        <v>3</v>
      </c>
      <c r="T1120" t="s">
        <v>3040</v>
      </c>
      <c r="U1120" t="s">
        <v>3007</v>
      </c>
      <c r="V1120" t="s">
        <v>3042</v>
      </c>
      <c r="W1120">
        <v>1.457581</v>
      </c>
    </row>
    <row r="1121" spans="1:23" x14ac:dyDescent="0.25">
      <c r="A1121">
        <v>1120</v>
      </c>
      <c r="B1121" t="s">
        <v>60</v>
      </c>
      <c r="C1121">
        <v>6.31</v>
      </c>
      <c r="D1121">
        <v>751.23797200000001</v>
      </c>
      <c r="E1121">
        <v>25537.764899000002</v>
      </c>
      <c r="F1121" t="s">
        <v>239</v>
      </c>
      <c r="G1121">
        <v>640</v>
      </c>
      <c r="H1121" t="s">
        <v>66</v>
      </c>
      <c r="I1121">
        <v>8</v>
      </c>
      <c r="J1121">
        <v>90</v>
      </c>
      <c r="K1121">
        <v>5</v>
      </c>
      <c r="L1121" t="s">
        <v>82</v>
      </c>
      <c r="M1121">
        <v>100</v>
      </c>
      <c r="N1121" t="s">
        <v>2998</v>
      </c>
      <c r="O1121" t="s">
        <v>2998</v>
      </c>
      <c r="P1121">
        <v>3</v>
      </c>
      <c r="Q1121" t="s">
        <v>98</v>
      </c>
      <c r="R1121" t="s">
        <v>69</v>
      </c>
      <c r="S1121">
        <v>77</v>
      </c>
      <c r="T1121" t="s">
        <v>2999</v>
      </c>
      <c r="U1121" t="s">
        <v>3033</v>
      </c>
      <c r="V1121" t="s">
        <v>3001</v>
      </c>
      <c r="W1121">
        <v>6.3105190000000002</v>
      </c>
    </row>
    <row r="1122" spans="1:23" x14ac:dyDescent="0.25">
      <c r="A1122">
        <v>1121</v>
      </c>
      <c r="B1122" t="s">
        <v>60</v>
      </c>
      <c r="C1122">
        <v>10.3</v>
      </c>
      <c r="D1122">
        <v>1152.21154</v>
      </c>
      <c r="E1122">
        <v>41681.831113</v>
      </c>
      <c r="F1122" t="s">
        <v>142</v>
      </c>
      <c r="G1122">
        <v>640</v>
      </c>
      <c r="H1122" t="s">
        <v>66</v>
      </c>
      <c r="I1122">
        <v>10</v>
      </c>
      <c r="J1122">
        <v>70</v>
      </c>
      <c r="K1122" t="s">
        <v>2976</v>
      </c>
      <c r="L1122" t="s">
        <v>82</v>
      </c>
      <c r="M1122">
        <v>100</v>
      </c>
      <c r="N1122" t="s">
        <v>2998</v>
      </c>
      <c r="O1122" t="s">
        <v>2998</v>
      </c>
      <c r="P1122">
        <v>3</v>
      </c>
      <c r="Q1122" t="s">
        <v>105</v>
      </c>
      <c r="R1122" t="s">
        <v>143</v>
      </c>
      <c r="S1122">
        <v>10</v>
      </c>
      <c r="T1122" t="s">
        <v>2999</v>
      </c>
      <c r="U1122" t="s">
        <v>3000</v>
      </c>
      <c r="V1122" t="s">
        <v>3001</v>
      </c>
      <c r="W1122">
        <v>10.299799999999999</v>
      </c>
    </row>
    <row r="1123" spans="1:23" x14ac:dyDescent="0.25">
      <c r="A1123">
        <v>1122</v>
      </c>
      <c r="B1123" t="s">
        <v>60</v>
      </c>
      <c r="C1123">
        <v>19.34</v>
      </c>
      <c r="D1123">
        <v>1655.8068599999999</v>
      </c>
      <c r="E1123">
        <v>75110.335101999997</v>
      </c>
      <c r="F1123" t="s">
        <v>186</v>
      </c>
      <c r="G1123">
        <v>640</v>
      </c>
      <c r="H1123" t="s">
        <v>176</v>
      </c>
      <c r="I1123">
        <v>4</v>
      </c>
      <c r="J1123">
        <v>2</v>
      </c>
      <c r="K1123">
        <v>0</v>
      </c>
      <c r="L1123" t="s">
        <v>156</v>
      </c>
      <c r="M1123">
        <v>5</v>
      </c>
      <c r="N1123" t="s">
        <v>2998</v>
      </c>
      <c r="O1123" t="s">
        <v>2998</v>
      </c>
      <c r="P1123">
        <v>2</v>
      </c>
      <c r="Q1123" t="s">
        <v>157</v>
      </c>
      <c r="R1123" t="s">
        <v>187</v>
      </c>
      <c r="S1123">
        <v>8</v>
      </c>
      <c r="T1123" t="s">
        <v>3023</v>
      </c>
      <c r="U1123" t="s">
        <v>3029</v>
      </c>
      <c r="V1123" t="s">
        <v>3018</v>
      </c>
      <c r="W1123">
        <v>18.560169999999999</v>
      </c>
    </row>
    <row r="1124" spans="1:23" x14ac:dyDescent="0.25">
      <c r="A1124">
        <v>1123</v>
      </c>
      <c r="B1124" t="s">
        <v>60</v>
      </c>
      <c r="C1124">
        <v>14.04</v>
      </c>
      <c r="D1124">
        <v>1458.9137499999999</v>
      </c>
      <c r="E1124">
        <v>56811.928681999998</v>
      </c>
      <c r="F1124" t="s">
        <v>65</v>
      </c>
      <c r="G1124">
        <v>640</v>
      </c>
      <c r="H1124" t="s">
        <v>66</v>
      </c>
      <c r="I1124">
        <v>10</v>
      </c>
      <c r="J1124">
        <v>92</v>
      </c>
      <c r="K1124">
        <v>5</v>
      </c>
      <c r="L1124" t="s">
        <v>67</v>
      </c>
      <c r="M1124">
        <v>100</v>
      </c>
      <c r="N1124" t="s">
        <v>2998</v>
      </c>
      <c r="O1124" t="s">
        <v>2998</v>
      </c>
      <c r="P1124">
        <v>3</v>
      </c>
      <c r="Q1124" t="s">
        <v>68</v>
      </c>
      <c r="R1124" t="s">
        <v>69</v>
      </c>
      <c r="S1124">
        <v>8</v>
      </c>
      <c r="T1124" t="s">
        <v>2999</v>
      </c>
      <c r="U1124" t="s">
        <v>3048</v>
      </c>
      <c r="V1124" t="s">
        <v>3001</v>
      </c>
      <c r="W1124">
        <v>14.03853</v>
      </c>
    </row>
    <row r="1125" spans="1:23" x14ac:dyDescent="0.25">
      <c r="A1125">
        <v>1124</v>
      </c>
      <c r="B1125" t="s">
        <v>60</v>
      </c>
      <c r="C1125">
        <v>4.57</v>
      </c>
      <c r="D1125">
        <v>894.67717800000003</v>
      </c>
      <c r="E1125">
        <v>18512.213046000001</v>
      </c>
      <c r="F1125" t="s">
        <v>212</v>
      </c>
      <c r="G1125">
        <v>640</v>
      </c>
      <c r="H1125" t="s">
        <v>208</v>
      </c>
      <c r="I1125">
        <v>2</v>
      </c>
      <c r="J1125">
        <v>65</v>
      </c>
      <c r="K1125" t="s">
        <v>2976</v>
      </c>
      <c r="L1125" t="s">
        <v>91</v>
      </c>
      <c r="M1125">
        <v>100</v>
      </c>
      <c r="N1125" t="s">
        <v>2998</v>
      </c>
      <c r="O1125" t="s">
        <v>2998</v>
      </c>
      <c r="P1125">
        <v>3</v>
      </c>
      <c r="Q1125" t="s">
        <v>92</v>
      </c>
      <c r="R1125" t="s">
        <v>143</v>
      </c>
      <c r="S1125">
        <v>6</v>
      </c>
      <c r="T1125" t="s">
        <v>3006</v>
      </c>
      <c r="U1125" t="s">
        <v>3011</v>
      </c>
      <c r="V1125" t="s">
        <v>3008</v>
      </c>
      <c r="W1125">
        <v>4.5744680000000004</v>
      </c>
    </row>
    <row r="1126" spans="1:23" x14ac:dyDescent="0.25">
      <c r="A1126">
        <v>1125</v>
      </c>
      <c r="B1126" t="s">
        <v>60</v>
      </c>
      <c r="C1126">
        <v>4.8899999999999997</v>
      </c>
      <c r="D1126">
        <v>764.80534299999999</v>
      </c>
      <c r="E1126">
        <v>19784.682241999999</v>
      </c>
      <c r="F1126" t="s">
        <v>163</v>
      </c>
      <c r="G1126">
        <v>640</v>
      </c>
      <c r="H1126" t="s">
        <v>164</v>
      </c>
      <c r="I1126">
        <v>4</v>
      </c>
      <c r="J1126">
        <v>1</v>
      </c>
      <c r="K1126">
        <v>0</v>
      </c>
      <c r="L1126" t="s">
        <v>156</v>
      </c>
      <c r="M1126">
        <v>100</v>
      </c>
      <c r="N1126" t="s">
        <v>2998</v>
      </c>
      <c r="O1126" t="s">
        <v>2998</v>
      </c>
      <c r="P1126">
        <v>5</v>
      </c>
      <c r="Q1126" t="s">
        <v>157</v>
      </c>
      <c r="R1126" t="s">
        <v>165</v>
      </c>
      <c r="S1126">
        <v>8</v>
      </c>
      <c r="T1126" t="s">
        <v>3016</v>
      </c>
      <c r="U1126" t="s">
        <v>3017</v>
      </c>
      <c r="V1126" t="s">
        <v>3018</v>
      </c>
      <c r="W1126">
        <v>4.8889009999999997</v>
      </c>
    </row>
    <row r="1127" spans="1:23" x14ac:dyDescent="0.25">
      <c r="A1127">
        <v>1126</v>
      </c>
      <c r="B1127" t="s">
        <v>60</v>
      </c>
      <c r="C1127">
        <v>2.87</v>
      </c>
      <c r="D1127">
        <v>589.37106000000006</v>
      </c>
      <c r="E1127">
        <v>11629.754524</v>
      </c>
      <c r="F1127" t="s">
        <v>186</v>
      </c>
      <c r="G1127">
        <v>640</v>
      </c>
      <c r="H1127" t="s">
        <v>155</v>
      </c>
      <c r="I1127">
        <v>1</v>
      </c>
      <c r="J1127">
        <v>1</v>
      </c>
      <c r="K1127">
        <v>0</v>
      </c>
      <c r="L1127" t="s">
        <v>156</v>
      </c>
      <c r="M1127">
        <v>100</v>
      </c>
      <c r="N1127" t="s">
        <v>2998</v>
      </c>
      <c r="O1127" t="s">
        <v>2998</v>
      </c>
      <c r="P1127">
        <v>2</v>
      </c>
      <c r="Q1127" t="s">
        <v>157</v>
      </c>
      <c r="R1127" t="s">
        <v>187</v>
      </c>
      <c r="S1127">
        <v>8</v>
      </c>
      <c r="T1127" t="s">
        <v>3019</v>
      </c>
      <c r="U1127" t="s">
        <v>3029</v>
      </c>
      <c r="V1127" t="s">
        <v>3018</v>
      </c>
      <c r="W1127">
        <v>2.8737750000000002</v>
      </c>
    </row>
    <row r="1128" spans="1:23" x14ac:dyDescent="0.25">
      <c r="A1128">
        <v>1127</v>
      </c>
      <c r="B1128" t="s">
        <v>60</v>
      </c>
      <c r="C1128">
        <v>18.54</v>
      </c>
      <c r="D1128">
        <v>1179.875104</v>
      </c>
      <c r="E1128">
        <v>75039.994967000006</v>
      </c>
      <c r="F1128" t="s">
        <v>104</v>
      </c>
      <c r="G1128">
        <v>640</v>
      </c>
      <c r="H1128" t="s">
        <v>66</v>
      </c>
      <c r="I1128">
        <v>10</v>
      </c>
      <c r="J1128">
        <v>88</v>
      </c>
      <c r="K1128">
        <v>4</v>
      </c>
      <c r="L1128" t="s">
        <v>82</v>
      </c>
      <c r="M1128">
        <v>100</v>
      </c>
      <c r="N1128" t="s">
        <v>2998</v>
      </c>
      <c r="O1128" t="s">
        <v>2998</v>
      </c>
      <c r="P1128">
        <v>3</v>
      </c>
      <c r="Q1128" t="s">
        <v>105</v>
      </c>
      <c r="R1128" t="s">
        <v>106</v>
      </c>
      <c r="S1128">
        <v>10</v>
      </c>
      <c r="T1128" t="s">
        <v>2999</v>
      </c>
      <c r="U1128" t="s">
        <v>3012</v>
      </c>
      <c r="V1128" t="s">
        <v>3001</v>
      </c>
      <c r="W1128">
        <v>18.54279</v>
      </c>
    </row>
    <row r="1129" spans="1:23" x14ac:dyDescent="0.25">
      <c r="A1129">
        <v>1128</v>
      </c>
      <c r="B1129" t="s">
        <v>60</v>
      </c>
      <c r="C1129">
        <v>27.14</v>
      </c>
      <c r="D1129">
        <v>1568.2983529999999</v>
      </c>
      <c r="E1129">
        <v>98387.160717000006</v>
      </c>
      <c r="F1129" t="s">
        <v>104</v>
      </c>
      <c r="G1129">
        <v>640</v>
      </c>
      <c r="H1129" t="s">
        <v>66</v>
      </c>
      <c r="I1129">
        <v>10</v>
      </c>
      <c r="J1129">
        <v>88</v>
      </c>
      <c r="K1129">
        <v>4</v>
      </c>
      <c r="L1129" t="s">
        <v>91</v>
      </c>
      <c r="M1129">
        <v>100</v>
      </c>
      <c r="N1129" t="s">
        <v>2998</v>
      </c>
      <c r="O1129" t="s">
        <v>2998</v>
      </c>
      <c r="P1129">
        <v>3</v>
      </c>
      <c r="Q1129" t="s">
        <v>68</v>
      </c>
      <c r="R1129" t="s">
        <v>106</v>
      </c>
      <c r="S1129">
        <v>10</v>
      </c>
      <c r="T1129" t="s">
        <v>2999</v>
      </c>
      <c r="U1129" t="s">
        <v>3012</v>
      </c>
      <c r="V1129" t="s">
        <v>3001</v>
      </c>
      <c r="W1129">
        <v>24.312000000000001</v>
      </c>
    </row>
    <row r="1130" spans="1:23" x14ac:dyDescent="0.25">
      <c r="A1130">
        <v>1129</v>
      </c>
      <c r="B1130" t="s">
        <v>60</v>
      </c>
      <c r="C1130">
        <v>29</v>
      </c>
      <c r="D1130">
        <v>1662.0798139999999</v>
      </c>
      <c r="E1130">
        <v>117365.712273</v>
      </c>
      <c r="F1130" t="s">
        <v>104</v>
      </c>
      <c r="G1130">
        <v>640</v>
      </c>
      <c r="H1130" t="s">
        <v>66</v>
      </c>
      <c r="I1130">
        <v>10</v>
      </c>
      <c r="J1130">
        <v>63</v>
      </c>
      <c r="K1130">
        <v>4</v>
      </c>
      <c r="L1130" t="s">
        <v>82</v>
      </c>
      <c r="M1130">
        <v>100</v>
      </c>
      <c r="N1130" t="s">
        <v>2998</v>
      </c>
      <c r="O1130" t="s">
        <v>2998</v>
      </c>
      <c r="P1130">
        <v>3</v>
      </c>
      <c r="Q1130" t="s">
        <v>98</v>
      </c>
      <c r="R1130" t="s">
        <v>106</v>
      </c>
      <c r="S1130">
        <v>5</v>
      </c>
      <c r="T1130" t="s">
        <v>2999</v>
      </c>
      <c r="U1130" t="s">
        <v>3012</v>
      </c>
      <c r="V1130" t="s">
        <v>3001</v>
      </c>
      <c r="W1130">
        <v>29.0017</v>
      </c>
    </row>
    <row r="1131" spans="1:23" x14ac:dyDescent="0.25">
      <c r="A1131">
        <v>1130</v>
      </c>
      <c r="B1131" t="s">
        <v>60</v>
      </c>
      <c r="C1131">
        <v>8.0299999999999994</v>
      </c>
      <c r="D1131">
        <v>740.30257500000005</v>
      </c>
      <c r="E1131">
        <v>32486.571822000002</v>
      </c>
      <c r="F1131" t="s">
        <v>104</v>
      </c>
      <c r="G1131">
        <v>640</v>
      </c>
      <c r="H1131" t="s">
        <v>66</v>
      </c>
      <c r="I1131">
        <v>8</v>
      </c>
      <c r="J1131">
        <v>90</v>
      </c>
      <c r="K1131">
        <v>4</v>
      </c>
      <c r="L1131" t="s">
        <v>82</v>
      </c>
      <c r="M1131" t="s">
        <v>2998</v>
      </c>
      <c r="N1131" t="s">
        <v>2998</v>
      </c>
      <c r="O1131" t="s">
        <v>2998</v>
      </c>
      <c r="P1131">
        <v>3</v>
      </c>
      <c r="Q1131" t="s">
        <v>83</v>
      </c>
      <c r="R1131" t="s">
        <v>106</v>
      </c>
      <c r="S1131">
        <v>4</v>
      </c>
      <c r="T1131" t="s">
        <v>2999</v>
      </c>
      <c r="U1131" t="s">
        <v>3012</v>
      </c>
      <c r="V1131" t="s">
        <v>3001</v>
      </c>
      <c r="W1131">
        <v>8.0276069999999997</v>
      </c>
    </row>
    <row r="1132" spans="1:23" x14ac:dyDescent="0.25">
      <c r="A1132">
        <v>1131</v>
      </c>
      <c r="B1132" t="s">
        <v>60</v>
      </c>
      <c r="C1132">
        <v>8.8699999999999992</v>
      </c>
      <c r="D1132">
        <v>1075.734948</v>
      </c>
      <c r="E1132">
        <v>35906.819854000001</v>
      </c>
      <c r="F1132" t="s">
        <v>104</v>
      </c>
      <c r="G1132">
        <v>640</v>
      </c>
      <c r="H1132" t="s">
        <v>66</v>
      </c>
      <c r="I1132">
        <v>10</v>
      </c>
      <c r="J1132">
        <v>60</v>
      </c>
      <c r="K1132">
        <v>4</v>
      </c>
      <c r="L1132" t="s">
        <v>91</v>
      </c>
      <c r="M1132">
        <v>100</v>
      </c>
      <c r="N1132" t="s">
        <v>2998</v>
      </c>
      <c r="O1132" t="s">
        <v>2998</v>
      </c>
      <c r="P1132">
        <v>3</v>
      </c>
      <c r="Q1132" t="s">
        <v>92</v>
      </c>
      <c r="R1132" t="s">
        <v>106</v>
      </c>
      <c r="S1132">
        <v>6</v>
      </c>
      <c r="T1132" t="s">
        <v>2999</v>
      </c>
      <c r="U1132" t="s">
        <v>3012</v>
      </c>
      <c r="V1132" t="s">
        <v>3001</v>
      </c>
      <c r="W1132">
        <v>8.8727680000000007</v>
      </c>
    </row>
    <row r="1133" spans="1:23" x14ac:dyDescent="0.25">
      <c r="A1133">
        <v>1132</v>
      </c>
      <c r="B1133" t="s">
        <v>60</v>
      </c>
      <c r="C1133">
        <v>33.520000000000003</v>
      </c>
      <c r="D1133">
        <v>3400.4481700000001</v>
      </c>
      <c r="E1133">
        <v>135645.79012799999</v>
      </c>
      <c r="F1133" t="s">
        <v>142</v>
      </c>
      <c r="G1133">
        <v>640</v>
      </c>
      <c r="H1133" t="s">
        <v>66</v>
      </c>
      <c r="I1133">
        <v>8</v>
      </c>
      <c r="J1133">
        <v>90</v>
      </c>
      <c r="K1133" t="s">
        <v>2976</v>
      </c>
      <c r="L1133" t="s">
        <v>67</v>
      </c>
      <c r="M1133">
        <v>100</v>
      </c>
      <c r="N1133" t="s">
        <v>2998</v>
      </c>
      <c r="O1133" t="s">
        <v>2998</v>
      </c>
      <c r="P1133">
        <v>3</v>
      </c>
      <c r="Q1133" t="s">
        <v>68</v>
      </c>
      <c r="R1133" t="s">
        <v>143</v>
      </c>
      <c r="S1133">
        <v>8</v>
      </c>
      <c r="T1133" t="s">
        <v>2999</v>
      </c>
      <c r="U1133" t="s">
        <v>3000</v>
      </c>
      <c r="V1133" t="s">
        <v>3001</v>
      </c>
      <c r="W1133">
        <v>33.518810000000002</v>
      </c>
    </row>
    <row r="1134" spans="1:23" x14ac:dyDescent="0.25">
      <c r="A1134">
        <v>1133</v>
      </c>
      <c r="B1134" t="s">
        <v>60</v>
      </c>
      <c r="C1134">
        <v>20.62</v>
      </c>
      <c r="D1134">
        <v>1937.6843220000001</v>
      </c>
      <c r="E1134">
        <v>83440.754904999994</v>
      </c>
      <c r="F1134" t="s">
        <v>279</v>
      </c>
      <c r="G1134">
        <v>640</v>
      </c>
      <c r="H1134" t="s">
        <v>208</v>
      </c>
      <c r="I1134">
        <v>10</v>
      </c>
      <c r="J1134">
        <v>90</v>
      </c>
      <c r="K1134">
        <v>5</v>
      </c>
      <c r="L1134" t="s">
        <v>91</v>
      </c>
      <c r="M1134">
        <v>100</v>
      </c>
      <c r="N1134" t="s">
        <v>2998</v>
      </c>
      <c r="O1134" t="s">
        <v>2998</v>
      </c>
      <c r="P1134">
        <v>3</v>
      </c>
      <c r="Q1134" t="s">
        <v>92</v>
      </c>
      <c r="R1134" t="s">
        <v>143</v>
      </c>
      <c r="S1134">
        <v>6</v>
      </c>
      <c r="T1134" t="s">
        <v>3006</v>
      </c>
      <c r="U1134" t="s">
        <v>3047</v>
      </c>
      <c r="V1134" t="s">
        <v>3008</v>
      </c>
      <c r="W1134">
        <v>20.618659999999998</v>
      </c>
    </row>
    <row r="1135" spans="1:23" x14ac:dyDescent="0.25">
      <c r="A1135">
        <v>1134</v>
      </c>
      <c r="B1135" t="s">
        <v>60</v>
      </c>
      <c r="C1135">
        <v>12.45</v>
      </c>
      <c r="D1135">
        <v>1295.488468</v>
      </c>
      <c r="E1135">
        <v>50385.592471000004</v>
      </c>
      <c r="F1135" t="s">
        <v>239</v>
      </c>
      <c r="G1135">
        <v>640</v>
      </c>
      <c r="H1135" t="s">
        <v>66</v>
      </c>
      <c r="I1135">
        <v>10</v>
      </c>
      <c r="J1135">
        <v>80</v>
      </c>
      <c r="K1135">
        <v>5</v>
      </c>
      <c r="L1135" t="s">
        <v>67</v>
      </c>
      <c r="M1135">
        <v>100</v>
      </c>
      <c r="N1135" t="s">
        <v>2998</v>
      </c>
      <c r="O1135" t="s">
        <v>2998</v>
      </c>
      <c r="P1135">
        <v>3</v>
      </c>
      <c r="Q1135" t="s">
        <v>68</v>
      </c>
      <c r="R1135" t="s">
        <v>69</v>
      </c>
      <c r="S1135">
        <v>8</v>
      </c>
      <c r="T1135" t="s">
        <v>2999</v>
      </c>
      <c r="U1135" t="s">
        <v>3033</v>
      </c>
      <c r="V1135" t="s">
        <v>3001</v>
      </c>
      <c r="W1135">
        <v>12.45055</v>
      </c>
    </row>
    <row r="1136" spans="1:23" x14ac:dyDescent="0.25">
      <c r="A1136">
        <v>1135</v>
      </c>
      <c r="B1136" t="s">
        <v>60</v>
      </c>
      <c r="C1136">
        <v>13.41</v>
      </c>
      <c r="D1136">
        <v>1439.9323979999999</v>
      </c>
      <c r="E1136">
        <v>49705.048859000002</v>
      </c>
      <c r="F1136" t="s">
        <v>81</v>
      </c>
      <c r="G1136">
        <v>640</v>
      </c>
      <c r="H1136" t="s">
        <v>66</v>
      </c>
      <c r="I1136">
        <v>10</v>
      </c>
      <c r="J1136">
        <v>89</v>
      </c>
      <c r="K1136">
        <v>5</v>
      </c>
      <c r="L1136" t="s">
        <v>67</v>
      </c>
      <c r="M1136">
        <v>100</v>
      </c>
      <c r="N1136" t="s">
        <v>2998</v>
      </c>
      <c r="O1136" t="s">
        <v>2998</v>
      </c>
      <c r="P1136">
        <v>3</v>
      </c>
      <c r="Q1136" t="s">
        <v>92</v>
      </c>
      <c r="R1136" t="s">
        <v>84</v>
      </c>
      <c r="S1136">
        <v>8</v>
      </c>
      <c r="T1136" t="s">
        <v>2999</v>
      </c>
      <c r="U1136" t="s">
        <v>3053</v>
      </c>
      <c r="V1136" t="s">
        <v>3001</v>
      </c>
      <c r="W1136">
        <v>12.28238</v>
      </c>
    </row>
    <row r="1137" spans="1:23" x14ac:dyDescent="0.25">
      <c r="A1137">
        <v>1136</v>
      </c>
      <c r="B1137" t="s">
        <v>60</v>
      </c>
      <c r="C1137">
        <v>3.34</v>
      </c>
      <c r="D1137">
        <v>515.183808</v>
      </c>
      <c r="E1137">
        <v>13503.827968</v>
      </c>
      <c r="F1137" t="s">
        <v>96</v>
      </c>
      <c r="G1137">
        <v>640</v>
      </c>
      <c r="H1137" t="s">
        <v>136</v>
      </c>
      <c r="I1137">
        <v>8</v>
      </c>
      <c r="J1137">
        <v>70</v>
      </c>
      <c r="K1137" t="s">
        <v>2976</v>
      </c>
      <c r="L1137" t="s">
        <v>91</v>
      </c>
      <c r="M1137">
        <v>100</v>
      </c>
      <c r="N1137" t="s">
        <v>2998</v>
      </c>
      <c r="O1137" t="s">
        <v>2998</v>
      </c>
      <c r="P1137">
        <v>4</v>
      </c>
      <c r="Q1137" t="s">
        <v>92</v>
      </c>
      <c r="R1137" t="s">
        <v>69</v>
      </c>
      <c r="S1137">
        <v>8</v>
      </c>
      <c r="T1137" t="s">
        <v>3014</v>
      </c>
      <c r="U1137" t="s">
        <v>3003</v>
      </c>
      <c r="V1137" t="s">
        <v>3004</v>
      </c>
      <c r="W1137">
        <v>3.3368690000000001</v>
      </c>
    </row>
    <row r="1138" spans="1:23" x14ac:dyDescent="0.25">
      <c r="A1138">
        <v>1137</v>
      </c>
      <c r="B1138" t="s">
        <v>60</v>
      </c>
      <c r="C1138">
        <v>20.86</v>
      </c>
      <c r="D1138">
        <v>1932.20084</v>
      </c>
      <c r="E1138">
        <v>84432.767202999996</v>
      </c>
      <c r="F1138" t="s">
        <v>96</v>
      </c>
      <c r="G1138">
        <v>640</v>
      </c>
      <c r="H1138" t="s">
        <v>136</v>
      </c>
      <c r="I1138">
        <v>10</v>
      </c>
      <c r="J1138">
        <v>53</v>
      </c>
      <c r="K1138" t="s">
        <v>2976</v>
      </c>
      <c r="L1138" t="s">
        <v>82</v>
      </c>
      <c r="M1138">
        <v>100</v>
      </c>
      <c r="N1138" t="s">
        <v>2998</v>
      </c>
      <c r="O1138" t="s">
        <v>2998</v>
      </c>
      <c r="P1138">
        <v>4</v>
      </c>
      <c r="Q1138" t="s">
        <v>98</v>
      </c>
      <c r="R1138" t="s">
        <v>69</v>
      </c>
      <c r="S1138">
        <v>77</v>
      </c>
      <c r="T1138" t="s">
        <v>3014</v>
      </c>
      <c r="U1138" t="s">
        <v>3003</v>
      </c>
      <c r="V1138" t="s">
        <v>3004</v>
      </c>
      <c r="W1138">
        <v>20.863790000000002</v>
      </c>
    </row>
    <row r="1139" spans="1:23" x14ac:dyDescent="0.25">
      <c r="A1139">
        <v>1138</v>
      </c>
      <c r="B1139" t="s">
        <v>60</v>
      </c>
      <c r="C1139">
        <v>34.869999999999997</v>
      </c>
      <c r="D1139">
        <v>4635.8417239999999</v>
      </c>
      <c r="E1139">
        <v>141130.69737800001</v>
      </c>
      <c r="F1139" t="s">
        <v>181</v>
      </c>
      <c r="G1139">
        <v>640</v>
      </c>
      <c r="H1139" t="s">
        <v>155</v>
      </c>
      <c r="I1139">
        <v>1</v>
      </c>
      <c r="J1139">
        <v>1</v>
      </c>
      <c r="K1139" t="s">
        <v>2976</v>
      </c>
      <c r="L1139" t="s">
        <v>156</v>
      </c>
      <c r="M1139">
        <v>100</v>
      </c>
      <c r="N1139" t="s">
        <v>2998</v>
      </c>
      <c r="O1139" t="s">
        <v>2998</v>
      </c>
      <c r="P1139">
        <v>2</v>
      </c>
      <c r="Q1139" t="s">
        <v>157</v>
      </c>
      <c r="R1139" t="s">
        <v>182</v>
      </c>
      <c r="S1139">
        <v>8</v>
      </c>
      <c r="T1139" t="s">
        <v>3019</v>
      </c>
      <c r="U1139" t="s">
        <v>3027</v>
      </c>
      <c r="V1139" t="s">
        <v>3018</v>
      </c>
      <c r="W1139">
        <v>34.87415</v>
      </c>
    </row>
    <row r="1140" spans="1:23" x14ac:dyDescent="0.25">
      <c r="A1140">
        <v>1139</v>
      </c>
      <c r="B1140" t="s">
        <v>60</v>
      </c>
      <c r="C1140">
        <v>6.66</v>
      </c>
      <c r="D1140">
        <v>893.96818599999995</v>
      </c>
      <c r="E1140">
        <v>26967.022327999999</v>
      </c>
      <c r="F1140" t="s">
        <v>279</v>
      </c>
      <c r="G1140">
        <v>640</v>
      </c>
      <c r="H1140" t="s">
        <v>208</v>
      </c>
      <c r="I1140">
        <v>8</v>
      </c>
      <c r="J1140">
        <v>95</v>
      </c>
      <c r="K1140">
        <v>5</v>
      </c>
      <c r="L1140" t="s">
        <v>82</v>
      </c>
      <c r="M1140">
        <v>98</v>
      </c>
      <c r="N1140" t="s">
        <v>2998</v>
      </c>
      <c r="O1140" t="s">
        <v>2998</v>
      </c>
      <c r="P1140">
        <v>3</v>
      </c>
      <c r="Q1140" t="s">
        <v>98</v>
      </c>
      <c r="R1140" t="s">
        <v>143</v>
      </c>
      <c r="S1140">
        <v>77</v>
      </c>
      <c r="T1140" t="s">
        <v>3006</v>
      </c>
      <c r="U1140" t="s">
        <v>3047</v>
      </c>
      <c r="V1140" t="s">
        <v>3008</v>
      </c>
      <c r="W1140">
        <v>6.6636959999999998</v>
      </c>
    </row>
    <row r="1141" spans="1:23" x14ac:dyDescent="0.25">
      <c r="A1141">
        <v>1140</v>
      </c>
      <c r="B1141" t="s">
        <v>60</v>
      </c>
      <c r="C1141">
        <v>17.84</v>
      </c>
      <c r="D1141">
        <v>2091.909486</v>
      </c>
      <c r="E1141">
        <v>72165.981194000007</v>
      </c>
      <c r="F1141" t="s">
        <v>242</v>
      </c>
      <c r="G1141">
        <v>640</v>
      </c>
      <c r="H1141" t="s">
        <v>208</v>
      </c>
      <c r="I1141">
        <v>10</v>
      </c>
      <c r="J1141">
        <v>26</v>
      </c>
      <c r="K1141">
        <v>7</v>
      </c>
      <c r="L1141" t="s">
        <v>91</v>
      </c>
      <c r="M1141">
        <v>100</v>
      </c>
      <c r="N1141" t="s">
        <v>2998</v>
      </c>
      <c r="O1141" t="s">
        <v>2998</v>
      </c>
      <c r="P1141">
        <v>1</v>
      </c>
      <c r="Q1141" t="s">
        <v>92</v>
      </c>
      <c r="R1141" t="s">
        <v>234</v>
      </c>
      <c r="S1141">
        <v>6</v>
      </c>
      <c r="T1141" t="s">
        <v>3006</v>
      </c>
      <c r="U1141" t="s">
        <v>3007</v>
      </c>
      <c r="V1141" t="s">
        <v>3008</v>
      </c>
      <c r="W1141">
        <v>17.832599999999999</v>
      </c>
    </row>
    <row r="1142" spans="1:23" x14ac:dyDescent="0.25">
      <c r="A1142">
        <v>1141</v>
      </c>
      <c r="B1142" t="s">
        <v>60</v>
      </c>
      <c r="C1142">
        <v>3.89</v>
      </c>
      <c r="D1142">
        <v>642.23505</v>
      </c>
      <c r="E1142">
        <v>15738.218679</v>
      </c>
      <c r="F1142" t="s">
        <v>308</v>
      </c>
      <c r="G1142">
        <v>640</v>
      </c>
      <c r="H1142" t="s">
        <v>155</v>
      </c>
      <c r="I1142">
        <v>101</v>
      </c>
      <c r="J1142">
        <v>1</v>
      </c>
      <c r="K1142" t="s">
        <v>2976</v>
      </c>
      <c r="L1142" t="s">
        <v>156</v>
      </c>
      <c r="M1142">
        <v>90</v>
      </c>
      <c r="N1142" t="s">
        <v>2998</v>
      </c>
      <c r="O1142" t="s">
        <v>2998</v>
      </c>
      <c r="P1142">
        <v>2</v>
      </c>
      <c r="Q1142" t="s">
        <v>157</v>
      </c>
      <c r="R1142" t="s">
        <v>309</v>
      </c>
      <c r="S1142">
        <v>8</v>
      </c>
      <c r="T1142" t="s">
        <v>3019</v>
      </c>
      <c r="U1142" t="s">
        <v>3020</v>
      </c>
      <c r="V1142" t="s">
        <v>3018</v>
      </c>
      <c r="W1142">
        <v>3.8889990000000001</v>
      </c>
    </row>
    <row r="1143" spans="1:23" x14ac:dyDescent="0.25">
      <c r="A1143">
        <v>1142</v>
      </c>
      <c r="B1143" t="s">
        <v>60</v>
      </c>
      <c r="C1143">
        <v>22.04</v>
      </c>
      <c r="D1143">
        <v>4796.7747730000001</v>
      </c>
      <c r="E1143">
        <v>89174.296463000006</v>
      </c>
      <c r="F1143" t="s">
        <v>247</v>
      </c>
      <c r="G1143">
        <v>640</v>
      </c>
      <c r="H1143" t="s">
        <v>208</v>
      </c>
      <c r="I1143">
        <v>10</v>
      </c>
      <c r="J1143">
        <v>73</v>
      </c>
      <c r="K1143">
        <v>5</v>
      </c>
      <c r="L1143" t="s">
        <v>67</v>
      </c>
      <c r="M1143">
        <v>100</v>
      </c>
      <c r="N1143" t="s">
        <v>2998</v>
      </c>
      <c r="O1143" t="s">
        <v>2998</v>
      </c>
      <c r="P1143">
        <v>1</v>
      </c>
      <c r="Q1143" t="s">
        <v>68</v>
      </c>
      <c r="R1143" t="s">
        <v>234</v>
      </c>
      <c r="S1143">
        <v>8</v>
      </c>
      <c r="T1143" t="s">
        <v>3006</v>
      </c>
      <c r="U1143" t="s">
        <v>3039</v>
      </c>
      <c r="V1143" t="s">
        <v>3008</v>
      </c>
      <c r="W1143">
        <v>22.035450000000001</v>
      </c>
    </row>
    <row r="1144" spans="1:23" x14ac:dyDescent="0.25">
      <c r="A1144">
        <v>1143</v>
      </c>
      <c r="B1144" t="s">
        <v>60</v>
      </c>
      <c r="C1144">
        <v>362.33</v>
      </c>
      <c r="D1144">
        <v>22221.476996000001</v>
      </c>
      <c r="E1144">
        <v>1462846.6215250001</v>
      </c>
      <c r="F1144" t="s">
        <v>181</v>
      </c>
      <c r="G1144">
        <v>640</v>
      </c>
      <c r="H1144" t="s">
        <v>155</v>
      </c>
      <c r="I1144">
        <v>1</v>
      </c>
      <c r="J1144">
        <v>1</v>
      </c>
      <c r="K1144" t="s">
        <v>2976</v>
      </c>
      <c r="L1144" t="s">
        <v>156</v>
      </c>
      <c r="M1144">
        <v>100</v>
      </c>
      <c r="N1144" t="s">
        <v>2998</v>
      </c>
      <c r="O1144" t="s">
        <v>2998</v>
      </c>
      <c r="P1144">
        <v>2</v>
      </c>
      <c r="Q1144" t="s">
        <v>157</v>
      </c>
      <c r="R1144" t="s">
        <v>182</v>
      </c>
      <c r="S1144">
        <v>8</v>
      </c>
      <c r="T1144" t="s">
        <v>3019</v>
      </c>
      <c r="U1144" t="s">
        <v>3027</v>
      </c>
      <c r="V1144" t="s">
        <v>3018</v>
      </c>
      <c r="W1144">
        <v>361.47730000000001</v>
      </c>
    </row>
    <row r="1145" spans="1:23" x14ac:dyDescent="0.25">
      <c r="A1145">
        <v>1144</v>
      </c>
      <c r="B1145" t="s">
        <v>60</v>
      </c>
      <c r="C1145">
        <v>7.35</v>
      </c>
      <c r="D1145">
        <v>772.75001699999996</v>
      </c>
      <c r="E1145">
        <v>29749.264759999998</v>
      </c>
      <c r="F1145" t="s">
        <v>65</v>
      </c>
      <c r="G1145">
        <v>640</v>
      </c>
      <c r="H1145" t="s">
        <v>208</v>
      </c>
      <c r="I1145">
        <v>141</v>
      </c>
      <c r="J1145">
        <v>45</v>
      </c>
      <c r="K1145">
        <v>4</v>
      </c>
      <c r="L1145" t="s">
        <v>67</v>
      </c>
      <c r="M1145">
        <v>95</v>
      </c>
      <c r="N1145" t="s">
        <v>2998</v>
      </c>
      <c r="O1145" t="s">
        <v>2998</v>
      </c>
      <c r="P1145">
        <v>3</v>
      </c>
      <c r="Q1145" t="s">
        <v>83</v>
      </c>
      <c r="R1145" t="s">
        <v>69</v>
      </c>
      <c r="S1145">
        <v>4</v>
      </c>
      <c r="T1145" t="s">
        <v>3006</v>
      </c>
      <c r="U1145" t="s">
        <v>3048</v>
      </c>
      <c r="V1145" t="s">
        <v>3008</v>
      </c>
      <c r="W1145">
        <v>7.3512029999999999</v>
      </c>
    </row>
    <row r="1146" spans="1:23" x14ac:dyDescent="0.25">
      <c r="A1146">
        <v>1145</v>
      </c>
      <c r="B1146" t="s">
        <v>60</v>
      </c>
      <c r="C1146">
        <v>2.2599999999999998</v>
      </c>
      <c r="D1146">
        <v>445.55592899999999</v>
      </c>
      <c r="E1146">
        <v>9127.7785999999996</v>
      </c>
      <c r="F1146" t="s">
        <v>279</v>
      </c>
      <c r="G1146">
        <v>640</v>
      </c>
      <c r="H1146" t="s">
        <v>148</v>
      </c>
      <c r="I1146">
        <v>10</v>
      </c>
      <c r="J1146">
        <v>65</v>
      </c>
      <c r="K1146">
        <v>5</v>
      </c>
      <c r="L1146" t="s">
        <v>91</v>
      </c>
      <c r="M1146">
        <v>100</v>
      </c>
      <c r="N1146" t="s">
        <v>2998</v>
      </c>
      <c r="O1146" t="s">
        <v>2998</v>
      </c>
      <c r="P1146">
        <v>3</v>
      </c>
      <c r="Q1146" t="s">
        <v>92</v>
      </c>
      <c r="R1146" t="s">
        <v>143</v>
      </c>
      <c r="S1146">
        <v>6</v>
      </c>
      <c r="T1146" t="s">
        <v>3040</v>
      </c>
      <c r="U1146" t="s">
        <v>3047</v>
      </c>
      <c r="V1146" t="s">
        <v>3042</v>
      </c>
      <c r="W1146">
        <v>2.2555230000000002</v>
      </c>
    </row>
    <row r="1147" spans="1:23" x14ac:dyDescent="0.25">
      <c r="A1147">
        <v>1146</v>
      </c>
      <c r="B1147" t="s">
        <v>60</v>
      </c>
      <c r="C1147">
        <v>4.95</v>
      </c>
      <c r="D1147">
        <v>872.85720100000003</v>
      </c>
      <c r="E1147">
        <v>20032.794851999999</v>
      </c>
      <c r="F1147" t="s">
        <v>299</v>
      </c>
      <c r="G1147">
        <v>640</v>
      </c>
      <c r="H1147" t="s">
        <v>176</v>
      </c>
      <c r="I1147">
        <v>1</v>
      </c>
      <c r="J1147">
        <v>2</v>
      </c>
      <c r="K1147" t="s">
        <v>2976</v>
      </c>
      <c r="L1147" t="s">
        <v>156</v>
      </c>
      <c r="M1147">
        <v>100</v>
      </c>
      <c r="N1147" t="s">
        <v>2998</v>
      </c>
      <c r="O1147" t="s">
        <v>2998</v>
      </c>
      <c r="P1147">
        <v>2</v>
      </c>
      <c r="Q1147" t="s">
        <v>157</v>
      </c>
      <c r="R1147" t="s">
        <v>187</v>
      </c>
      <c r="S1147">
        <v>8</v>
      </c>
      <c r="T1147" t="s">
        <v>3023</v>
      </c>
      <c r="U1147" t="s">
        <v>3028</v>
      </c>
      <c r="V1147" t="s">
        <v>3018</v>
      </c>
      <c r="W1147">
        <v>4.9502119999999996</v>
      </c>
    </row>
    <row r="1148" spans="1:23" x14ac:dyDescent="0.25">
      <c r="A1148">
        <v>1147</v>
      </c>
      <c r="B1148" t="s">
        <v>60</v>
      </c>
      <c r="C1148">
        <v>6.84</v>
      </c>
      <c r="D1148">
        <v>1486.2745010000001</v>
      </c>
      <c r="E1148">
        <v>27665.097915999999</v>
      </c>
      <c r="F1148" t="s">
        <v>636</v>
      </c>
      <c r="G1148">
        <v>640</v>
      </c>
      <c r="H1148" t="s">
        <v>66</v>
      </c>
      <c r="I1148">
        <v>5</v>
      </c>
      <c r="J1148">
        <v>54</v>
      </c>
      <c r="K1148">
        <v>5</v>
      </c>
      <c r="L1148" t="s">
        <v>82</v>
      </c>
      <c r="M1148">
        <v>100</v>
      </c>
      <c r="N1148" t="s">
        <v>2998</v>
      </c>
      <c r="O1148" t="s">
        <v>2998</v>
      </c>
      <c r="P1148">
        <v>3</v>
      </c>
      <c r="Q1148" t="s">
        <v>98</v>
      </c>
      <c r="R1148" t="s">
        <v>637</v>
      </c>
      <c r="S1148">
        <v>77</v>
      </c>
      <c r="T1148" t="s">
        <v>2999</v>
      </c>
      <c r="U1148" t="s">
        <v>3024</v>
      </c>
      <c r="V1148" t="s">
        <v>3001</v>
      </c>
      <c r="W1148">
        <v>6.836195</v>
      </c>
    </row>
    <row r="1149" spans="1:23" x14ac:dyDescent="0.25">
      <c r="A1149">
        <v>1148</v>
      </c>
      <c r="B1149" t="s">
        <v>60</v>
      </c>
      <c r="C1149">
        <v>2.2200000000000002</v>
      </c>
      <c r="D1149">
        <v>806.92986599999995</v>
      </c>
      <c r="E1149">
        <v>9004.2369469999994</v>
      </c>
      <c r="F1149" t="s">
        <v>154</v>
      </c>
      <c r="G1149">
        <v>640</v>
      </c>
      <c r="H1149" t="s">
        <v>155</v>
      </c>
      <c r="I1149">
        <v>101</v>
      </c>
      <c r="J1149">
        <v>1</v>
      </c>
      <c r="K1149" t="s">
        <v>2976</v>
      </c>
      <c r="L1149" t="s">
        <v>156</v>
      </c>
      <c r="M1149">
        <v>90</v>
      </c>
      <c r="N1149" t="s">
        <v>2998</v>
      </c>
      <c r="O1149" t="s">
        <v>2998</v>
      </c>
      <c r="P1149">
        <v>4</v>
      </c>
      <c r="Q1149" t="s">
        <v>157</v>
      </c>
      <c r="R1149" t="s">
        <v>158</v>
      </c>
      <c r="S1149">
        <v>5</v>
      </c>
      <c r="T1149" t="s">
        <v>3019</v>
      </c>
      <c r="U1149" t="s">
        <v>3025</v>
      </c>
      <c r="V1149" t="s">
        <v>3018</v>
      </c>
      <c r="W1149">
        <v>2.2249949999999998</v>
      </c>
    </row>
    <row r="1150" spans="1:23" x14ac:dyDescent="0.25">
      <c r="A1150">
        <v>1149</v>
      </c>
      <c r="B1150" t="s">
        <v>60</v>
      </c>
      <c r="C1150">
        <v>23.62</v>
      </c>
      <c r="D1150">
        <v>2681.1523200000001</v>
      </c>
      <c r="E1150">
        <v>95581.562151999999</v>
      </c>
      <c r="F1150" t="s">
        <v>247</v>
      </c>
      <c r="G1150">
        <v>640</v>
      </c>
      <c r="H1150" t="s">
        <v>208</v>
      </c>
      <c r="I1150">
        <v>10</v>
      </c>
      <c r="J1150">
        <v>80</v>
      </c>
      <c r="K1150">
        <v>5</v>
      </c>
      <c r="L1150" t="s">
        <v>67</v>
      </c>
      <c r="M1150">
        <v>100</v>
      </c>
      <c r="N1150" t="s">
        <v>2998</v>
      </c>
      <c r="O1150" t="s">
        <v>2998</v>
      </c>
      <c r="P1150">
        <v>1</v>
      </c>
      <c r="Q1150" t="s">
        <v>68</v>
      </c>
      <c r="R1150" t="s">
        <v>234</v>
      </c>
      <c r="S1150">
        <v>8</v>
      </c>
      <c r="T1150" t="s">
        <v>3006</v>
      </c>
      <c r="U1150" t="s">
        <v>3039</v>
      </c>
      <c r="V1150" t="s">
        <v>3008</v>
      </c>
      <c r="W1150">
        <v>23.61872</v>
      </c>
    </row>
    <row r="1151" spans="1:23" x14ac:dyDescent="0.25">
      <c r="A1151">
        <v>1150</v>
      </c>
      <c r="B1151" t="s">
        <v>60</v>
      </c>
      <c r="C1151">
        <v>48.1</v>
      </c>
      <c r="D1151">
        <v>3860.3377879999998</v>
      </c>
      <c r="E1151">
        <v>194634.25611700001</v>
      </c>
      <c r="F1151" t="s">
        <v>65</v>
      </c>
      <c r="G1151">
        <v>640</v>
      </c>
      <c r="H1151" t="s">
        <v>66</v>
      </c>
      <c r="I1151">
        <v>10</v>
      </c>
      <c r="J1151">
        <v>80</v>
      </c>
      <c r="K1151">
        <v>5</v>
      </c>
      <c r="L1151" t="s">
        <v>67</v>
      </c>
      <c r="M1151">
        <v>100</v>
      </c>
      <c r="N1151" t="s">
        <v>2998</v>
      </c>
      <c r="O1151" t="s">
        <v>2998</v>
      </c>
      <c r="P1151">
        <v>3</v>
      </c>
      <c r="Q1151" t="s">
        <v>68</v>
      </c>
      <c r="R1151" t="s">
        <v>69</v>
      </c>
      <c r="S1151">
        <v>8</v>
      </c>
      <c r="T1151" t="s">
        <v>2999</v>
      </c>
      <c r="U1151" t="s">
        <v>3048</v>
      </c>
      <c r="V1151" t="s">
        <v>3001</v>
      </c>
      <c r="W1151">
        <v>48.095170000000003</v>
      </c>
    </row>
    <row r="1152" spans="1:23" x14ac:dyDescent="0.25">
      <c r="A1152">
        <v>1151</v>
      </c>
      <c r="B1152" t="s">
        <v>60</v>
      </c>
      <c r="C1152">
        <v>6.07</v>
      </c>
      <c r="D1152">
        <v>1482.8394860000001</v>
      </c>
      <c r="E1152">
        <v>24566.47135</v>
      </c>
      <c r="F1152" t="s">
        <v>279</v>
      </c>
      <c r="G1152">
        <v>640</v>
      </c>
      <c r="H1152" t="s">
        <v>148</v>
      </c>
      <c r="I1152">
        <v>2</v>
      </c>
      <c r="J1152">
        <v>60</v>
      </c>
      <c r="K1152">
        <v>5</v>
      </c>
      <c r="L1152" t="s">
        <v>82</v>
      </c>
      <c r="M1152">
        <v>100</v>
      </c>
      <c r="N1152" t="s">
        <v>2998</v>
      </c>
      <c r="O1152" t="s">
        <v>2998</v>
      </c>
      <c r="P1152">
        <v>3</v>
      </c>
      <c r="Q1152" t="s">
        <v>105</v>
      </c>
      <c r="R1152" t="s">
        <v>143</v>
      </c>
      <c r="S1152">
        <v>10</v>
      </c>
      <c r="T1152" t="s">
        <v>3040</v>
      </c>
      <c r="U1152" t="s">
        <v>3047</v>
      </c>
      <c r="V1152" t="s">
        <v>3042</v>
      </c>
      <c r="W1152">
        <v>6.0705070000000001</v>
      </c>
    </row>
    <row r="1153" spans="1:23" x14ac:dyDescent="0.25">
      <c r="A1153">
        <v>1152</v>
      </c>
      <c r="B1153" t="s">
        <v>60</v>
      </c>
      <c r="C1153">
        <v>5.27</v>
      </c>
      <c r="D1153">
        <v>736.13415499999996</v>
      </c>
      <c r="E1153">
        <v>21323.975661</v>
      </c>
      <c r="F1153" t="s">
        <v>181</v>
      </c>
      <c r="G1153">
        <v>640</v>
      </c>
      <c r="H1153" t="s">
        <v>155</v>
      </c>
      <c r="I1153">
        <v>1</v>
      </c>
      <c r="J1153">
        <v>1</v>
      </c>
      <c r="K1153" t="s">
        <v>2976</v>
      </c>
      <c r="L1153" t="s">
        <v>156</v>
      </c>
      <c r="M1153">
        <v>100</v>
      </c>
      <c r="N1153" t="s">
        <v>2998</v>
      </c>
      <c r="O1153" t="s">
        <v>2998</v>
      </c>
      <c r="P1153">
        <v>2</v>
      </c>
      <c r="Q1153" t="s">
        <v>157</v>
      </c>
      <c r="R1153" t="s">
        <v>182</v>
      </c>
      <c r="S1153">
        <v>8</v>
      </c>
      <c r="T1153" t="s">
        <v>3019</v>
      </c>
      <c r="U1153" t="s">
        <v>3027</v>
      </c>
      <c r="V1153" t="s">
        <v>3018</v>
      </c>
      <c r="W1153">
        <v>5.2692690000000004</v>
      </c>
    </row>
    <row r="1154" spans="1:23" x14ac:dyDescent="0.25">
      <c r="A1154">
        <v>1153</v>
      </c>
      <c r="B1154" t="s">
        <v>60</v>
      </c>
      <c r="C1154">
        <v>280.64</v>
      </c>
      <c r="D1154">
        <v>8762.3846310000008</v>
      </c>
      <c r="E1154">
        <v>1135655.9883280001</v>
      </c>
      <c r="F1154" t="s">
        <v>636</v>
      </c>
      <c r="G1154">
        <v>640</v>
      </c>
      <c r="H1154" t="s">
        <v>66</v>
      </c>
      <c r="I1154">
        <v>10</v>
      </c>
      <c r="J1154">
        <v>85</v>
      </c>
      <c r="K1154">
        <v>5</v>
      </c>
      <c r="L1154" t="s">
        <v>67</v>
      </c>
      <c r="M1154">
        <v>100</v>
      </c>
      <c r="N1154" t="s">
        <v>2998</v>
      </c>
      <c r="O1154" t="s">
        <v>2998</v>
      </c>
      <c r="P1154">
        <v>3</v>
      </c>
      <c r="Q1154" t="s">
        <v>68</v>
      </c>
      <c r="R1154" t="s">
        <v>637</v>
      </c>
      <c r="S1154">
        <v>8</v>
      </c>
      <c r="T1154" t="s">
        <v>2999</v>
      </c>
      <c r="U1154" t="s">
        <v>3024</v>
      </c>
      <c r="V1154" t="s">
        <v>3001</v>
      </c>
      <c r="W1154">
        <v>280.62670000000003</v>
      </c>
    </row>
    <row r="1155" spans="1:23" x14ac:dyDescent="0.25">
      <c r="A1155">
        <v>1154</v>
      </c>
      <c r="B1155" t="s">
        <v>60</v>
      </c>
      <c r="C1155">
        <v>31.49</v>
      </c>
      <c r="D1155">
        <v>3610.961382</v>
      </c>
      <c r="E1155">
        <v>127435.99281500001</v>
      </c>
      <c r="F1155" t="s">
        <v>65</v>
      </c>
      <c r="G1155">
        <v>640</v>
      </c>
      <c r="H1155" t="s">
        <v>66</v>
      </c>
      <c r="I1155">
        <v>10</v>
      </c>
      <c r="J1155">
        <v>80</v>
      </c>
      <c r="K1155">
        <v>5</v>
      </c>
      <c r="L1155" t="s">
        <v>67</v>
      </c>
      <c r="M1155">
        <v>100</v>
      </c>
      <c r="N1155" t="s">
        <v>2998</v>
      </c>
      <c r="O1155" t="s">
        <v>2998</v>
      </c>
      <c r="P1155">
        <v>3</v>
      </c>
      <c r="Q1155" t="s">
        <v>68</v>
      </c>
      <c r="R1155" t="s">
        <v>69</v>
      </c>
      <c r="S1155">
        <v>8</v>
      </c>
      <c r="T1155" t="s">
        <v>2999</v>
      </c>
      <c r="U1155" t="s">
        <v>3048</v>
      </c>
      <c r="V1155" t="s">
        <v>3001</v>
      </c>
      <c r="W1155">
        <v>31.490120000000001</v>
      </c>
    </row>
    <row r="1156" spans="1:23" x14ac:dyDescent="0.25">
      <c r="A1156">
        <v>1155</v>
      </c>
      <c r="B1156" t="s">
        <v>60</v>
      </c>
      <c r="C1156">
        <v>3.56</v>
      </c>
      <c r="D1156">
        <v>643.08754399999998</v>
      </c>
      <c r="E1156">
        <v>14378.752646000001</v>
      </c>
      <c r="F1156" t="s">
        <v>247</v>
      </c>
      <c r="G1156">
        <v>640</v>
      </c>
      <c r="H1156" t="s">
        <v>208</v>
      </c>
      <c r="I1156">
        <v>4</v>
      </c>
      <c r="J1156">
        <v>60</v>
      </c>
      <c r="K1156">
        <v>5</v>
      </c>
      <c r="L1156" t="s">
        <v>67</v>
      </c>
      <c r="M1156">
        <v>95</v>
      </c>
      <c r="N1156" t="s">
        <v>2998</v>
      </c>
      <c r="O1156" t="s">
        <v>2998</v>
      </c>
      <c r="P1156">
        <v>1</v>
      </c>
      <c r="Q1156" t="s">
        <v>92</v>
      </c>
      <c r="R1156" t="s">
        <v>234</v>
      </c>
      <c r="S1156">
        <v>6</v>
      </c>
      <c r="T1156" t="s">
        <v>3006</v>
      </c>
      <c r="U1156" t="s">
        <v>3039</v>
      </c>
      <c r="V1156" t="s">
        <v>3008</v>
      </c>
      <c r="W1156">
        <v>3.553067</v>
      </c>
    </row>
    <row r="1157" spans="1:23" x14ac:dyDescent="0.25">
      <c r="A1157">
        <v>1156</v>
      </c>
      <c r="B1157" t="s">
        <v>60</v>
      </c>
      <c r="C1157">
        <v>18.100000000000001</v>
      </c>
      <c r="D1157">
        <v>2508.8771320000001</v>
      </c>
      <c r="E1157">
        <v>73256.017718000003</v>
      </c>
      <c r="F1157" t="s">
        <v>65</v>
      </c>
      <c r="G1157">
        <v>640</v>
      </c>
      <c r="H1157" t="s">
        <v>66</v>
      </c>
      <c r="I1157">
        <v>2</v>
      </c>
      <c r="J1157">
        <v>55</v>
      </c>
      <c r="K1157">
        <v>5</v>
      </c>
      <c r="L1157" t="s">
        <v>67</v>
      </c>
      <c r="M1157">
        <v>95</v>
      </c>
      <c r="N1157" t="s">
        <v>2998</v>
      </c>
      <c r="O1157" t="s">
        <v>2998</v>
      </c>
      <c r="P1157">
        <v>3</v>
      </c>
      <c r="Q1157" t="s">
        <v>68</v>
      </c>
      <c r="R1157" t="s">
        <v>69</v>
      </c>
      <c r="S1157">
        <v>8</v>
      </c>
      <c r="T1157" t="s">
        <v>2999</v>
      </c>
      <c r="U1157" t="s">
        <v>3048</v>
      </c>
      <c r="V1157" t="s">
        <v>3001</v>
      </c>
      <c r="W1157">
        <v>18.101959999999998</v>
      </c>
    </row>
    <row r="1158" spans="1:23" x14ac:dyDescent="0.25">
      <c r="A1158">
        <v>1157</v>
      </c>
      <c r="B1158" t="s">
        <v>60</v>
      </c>
      <c r="C1158">
        <v>8.34</v>
      </c>
      <c r="D1158">
        <v>1133.0315419999999</v>
      </c>
      <c r="E1158">
        <v>33751.713571</v>
      </c>
      <c r="F1158" t="s">
        <v>120</v>
      </c>
      <c r="G1158">
        <v>640</v>
      </c>
      <c r="H1158" t="s">
        <v>97</v>
      </c>
      <c r="I1158">
        <v>161</v>
      </c>
      <c r="J1158">
        <v>10</v>
      </c>
      <c r="K1158">
        <v>4</v>
      </c>
      <c r="L1158" t="s">
        <v>91</v>
      </c>
      <c r="M1158">
        <v>95</v>
      </c>
      <c r="N1158" t="s">
        <v>2998</v>
      </c>
      <c r="O1158" t="s">
        <v>2998</v>
      </c>
      <c r="P1158">
        <v>4</v>
      </c>
      <c r="Q1158" t="s">
        <v>83</v>
      </c>
      <c r="R1158" t="s">
        <v>69</v>
      </c>
      <c r="S1158">
        <v>4</v>
      </c>
      <c r="T1158" t="s">
        <v>3002</v>
      </c>
      <c r="U1158" t="s">
        <v>3013</v>
      </c>
      <c r="V1158" t="s">
        <v>3004</v>
      </c>
      <c r="W1158">
        <v>8.34023</v>
      </c>
    </row>
    <row r="1159" spans="1:23" x14ac:dyDescent="0.25">
      <c r="A1159">
        <v>1158</v>
      </c>
      <c r="B1159" t="s">
        <v>60</v>
      </c>
      <c r="C1159">
        <v>3.34</v>
      </c>
      <c r="D1159">
        <v>614.163725</v>
      </c>
      <c r="E1159">
        <v>13512.088847999999</v>
      </c>
      <c r="F1159" t="s">
        <v>96</v>
      </c>
      <c r="G1159">
        <v>640</v>
      </c>
      <c r="H1159" t="s">
        <v>136</v>
      </c>
      <c r="I1159">
        <v>141</v>
      </c>
      <c r="J1159">
        <v>70</v>
      </c>
      <c r="K1159" t="s">
        <v>2976</v>
      </c>
      <c r="L1159" t="s">
        <v>82</v>
      </c>
      <c r="M1159">
        <v>95</v>
      </c>
      <c r="N1159" t="s">
        <v>2998</v>
      </c>
      <c r="O1159" t="s">
        <v>2998</v>
      </c>
      <c r="P1159">
        <v>4</v>
      </c>
      <c r="Q1159" t="s">
        <v>105</v>
      </c>
      <c r="R1159" t="s">
        <v>69</v>
      </c>
      <c r="S1159">
        <v>9</v>
      </c>
      <c r="T1159" t="s">
        <v>3014</v>
      </c>
      <c r="U1159" t="s">
        <v>3003</v>
      </c>
      <c r="V1159" t="s">
        <v>3004</v>
      </c>
      <c r="W1159">
        <v>3.3389099999999998</v>
      </c>
    </row>
    <row r="1160" spans="1:23" x14ac:dyDescent="0.25">
      <c r="A1160">
        <v>1159</v>
      </c>
      <c r="B1160" t="s">
        <v>60</v>
      </c>
      <c r="C1160">
        <v>1.45</v>
      </c>
      <c r="D1160">
        <v>498.62316700000002</v>
      </c>
      <c r="E1160">
        <v>5884.2150009999996</v>
      </c>
      <c r="F1160" t="s">
        <v>308</v>
      </c>
      <c r="G1160">
        <v>640</v>
      </c>
      <c r="H1160" t="s">
        <v>155</v>
      </c>
      <c r="I1160">
        <v>101</v>
      </c>
      <c r="J1160">
        <v>1</v>
      </c>
      <c r="K1160" t="s">
        <v>2976</v>
      </c>
      <c r="L1160" t="s">
        <v>156</v>
      </c>
      <c r="M1160">
        <v>90</v>
      </c>
      <c r="N1160" t="s">
        <v>2998</v>
      </c>
      <c r="O1160" t="s">
        <v>2998</v>
      </c>
      <c r="P1160">
        <v>2</v>
      </c>
      <c r="Q1160" t="s">
        <v>157</v>
      </c>
      <c r="R1160" t="s">
        <v>309</v>
      </c>
      <c r="S1160">
        <v>8</v>
      </c>
      <c r="T1160" t="s">
        <v>3019</v>
      </c>
      <c r="U1160" t="s">
        <v>3020</v>
      </c>
      <c r="V1160" t="s">
        <v>3018</v>
      </c>
      <c r="W1160">
        <v>1.454021</v>
      </c>
    </row>
    <row r="1161" spans="1:23" x14ac:dyDescent="0.25">
      <c r="A1161">
        <v>1160</v>
      </c>
      <c r="B1161" t="s">
        <v>60</v>
      </c>
      <c r="C1161">
        <v>15.62</v>
      </c>
      <c r="D1161">
        <v>1769.17372</v>
      </c>
      <c r="E1161">
        <v>63201.180572999998</v>
      </c>
      <c r="F1161" t="s">
        <v>485</v>
      </c>
      <c r="G1161">
        <v>640</v>
      </c>
      <c r="H1161" t="s">
        <v>66</v>
      </c>
      <c r="I1161">
        <v>183</v>
      </c>
      <c r="J1161">
        <v>78</v>
      </c>
      <c r="K1161">
        <v>6</v>
      </c>
      <c r="L1161" t="s">
        <v>67</v>
      </c>
      <c r="M1161">
        <v>95</v>
      </c>
      <c r="N1161" t="s">
        <v>2998</v>
      </c>
      <c r="O1161" t="s">
        <v>2998</v>
      </c>
      <c r="P1161">
        <v>1</v>
      </c>
      <c r="Q1161" t="s">
        <v>68</v>
      </c>
      <c r="R1161" t="s">
        <v>234</v>
      </c>
      <c r="S1161">
        <v>8</v>
      </c>
      <c r="T1161" t="s">
        <v>2999</v>
      </c>
      <c r="U1161" t="s">
        <v>3062</v>
      </c>
      <c r="V1161" t="s">
        <v>3001</v>
      </c>
      <c r="W1161">
        <v>15.61735</v>
      </c>
    </row>
    <row r="1162" spans="1:23" x14ac:dyDescent="0.25">
      <c r="A1162">
        <v>1161</v>
      </c>
      <c r="B1162" t="s">
        <v>60</v>
      </c>
      <c r="C1162">
        <v>18.149999999999999</v>
      </c>
      <c r="D1162">
        <v>3148.7826319999999</v>
      </c>
      <c r="E1162">
        <v>32093.227966999999</v>
      </c>
      <c r="F1162" t="s">
        <v>154</v>
      </c>
      <c r="G1162">
        <v>640</v>
      </c>
      <c r="H1162" t="s">
        <v>155</v>
      </c>
      <c r="I1162">
        <v>101</v>
      </c>
      <c r="J1162">
        <v>1</v>
      </c>
      <c r="K1162" t="s">
        <v>2976</v>
      </c>
      <c r="L1162" t="s">
        <v>156</v>
      </c>
      <c r="M1162">
        <v>90</v>
      </c>
      <c r="N1162" t="s">
        <v>2998</v>
      </c>
      <c r="O1162" t="s">
        <v>2998</v>
      </c>
      <c r="P1162">
        <v>4</v>
      </c>
      <c r="Q1162" t="s">
        <v>157</v>
      </c>
      <c r="R1162" t="s">
        <v>158</v>
      </c>
      <c r="S1162">
        <v>6</v>
      </c>
      <c r="T1162" t="s">
        <v>3019</v>
      </c>
      <c r="U1162" t="s">
        <v>3025</v>
      </c>
      <c r="V1162" t="s">
        <v>3018</v>
      </c>
      <c r="W1162">
        <v>7.930409</v>
      </c>
    </row>
    <row r="1163" spans="1:23" x14ac:dyDescent="0.25">
      <c r="A1163">
        <v>1162</v>
      </c>
      <c r="B1163" t="s">
        <v>60</v>
      </c>
      <c r="C1163">
        <v>86.06</v>
      </c>
      <c r="D1163">
        <v>4735.017468</v>
      </c>
      <c r="E1163">
        <v>348260.53571800003</v>
      </c>
      <c r="F1163" t="s">
        <v>636</v>
      </c>
      <c r="G1163">
        <v>640</v>
      </c>
      <c r="H1163" t="s">
        <v>66</v>
      </c>
      <c r="I1163">
        <v>183</v>
      </c>
      <c r="J1163">
        <v>85</v>
      </c>
      <c r="K1163">
        <v>5</v>
      </c>
      <c r="L1163" t="s">
        <v>67</v>
      </c>
      <c r="M1163">
        <v>95</v>
      </c>
      <c r="N1163" t="s">
        <v>2998</v>
      </c>
      <c r="O1163" t="s">
        <v>2998</v>
      </c>
      <c r="P1163">
        <v>3</v>
      </c>
      <c r="Q1163" t="s">
        <v>68</v>
      </c>
      <c r="R1163" t="s">
        <v>69</v>
      </c>
      <c r="S1163">
        <v>8</v>
      </c>
      <c r="T1163" t="s">
        <v>2999</v>
      </c>
      <c r="U1163" t="s">
        <v>3024</v>
      </c>
      <c r="V1163" t="s">
        <v>3001</v>
      </c>
      <c r="W1163">
        <v>86.057050000000004</v>
      </c>
    </row>
    <row r="1164" spans="1:23" x14ac:dyDescent="0.25">
      <c r="A1164">
        <v>1163</v>
      </c>
      <c r="B1164" t="s">
        <v>60</v>
      </c>
      <c r="C1164">
        <v>1.25</v>
      </c>
      <c r="D1164">
        <v>381.51157599999999</v>
      </c>
      <c r="E1164">
        <v>5046.4764539999996</v>
      </c>
      <c r="F1164" t="s">
        <v>237</v>
      </c>
      <c r="G1164">
        <v>640</v>
      </c>
      <c r="H1164" t="s">
        <v>97</v>
      </c>
      <c r="I1164">
        <v>183</v>
      </c>
      <c r="J1164">
        <v>12</v>
      </c>
      <c r="K1164">
        <v>4</v>
      </c>
      <c r="L1164" t="s">
        <v>91</v>
      </c>
      <c r="M1164">
        <v>95</v>
      </c>
      <c r="N1164" t="s">
        <v>2998</v>
      </c>
      <c r="O1164" t="s">
        <v>2998</v>
      </c>
      <c r="P1164">
        <v>4</v>
      </c>
      <c r="Q1164" t="s">
        <v>92</v>
      </c>
      <c r="R1164" t="s">
        <v>69</v>
      </c>
      <c r="S1164">
        <v>6</v>
      </c>
      <c r="T1164" t="s">
        <v>3002</v>
      </c>
      <c r="U1164" t="s">
        <v>3005</v>
      </c>
      <c r="V1164" t="s">
        <v>3004</v>
      </c>
      <c r="W1164">
        <v>1.247012</v>
      </c>
    </row>
    <row r="1165" spans="1:23" x14ac:dyDescent="0.25">
      <c r="A1165">
        <v>1164</v>
      </c>
      <c r="B1165" t="s">
        <v>60</v>
      </c>
      <c r="C1165">
        <v>62.07</v>
      </c>
      <c r="D1165">
        <v>3195.1970719999999</v>
      </c>
      <c r="E1165">
        <v>251185.83103599999</v>
      </c>
      <c r="F1165" t="s">
        <v>636</v>
      </c>
      <c r="G1165">
        <v>640</v>
      </c>
      <c r="H1165" t="s">
        <v>66</v>
      </c>
      <c r="I1165">
        <v>141</v>
      </c>
      <c r="J1165">
        <v>80</v>
      </c>
      <c r="K1165">
        <v>5</v>
      </c>
      <c r="L1165" t="s">
        <v>67</v>
      </c>
      <c r="M1165">
        <v>95</v>
      </c>
      <c r="N1165" t="s">
        <v>2998</v>
      </c>
      <c r="O1165" t="s">
        <v>2998</v>
      </c>
      <c r="P1165">
        <v>3</v>
      </c>
      <c r="Q1165" t="s">
        <v>68</v>
      </c>
      <c r="R1165" t="s">
        <v>69</v>
      </c>
      <c r="S1165">
        <v>8</v>
      </c>
      <c r="T1165" t="s">
        <v>2999</v>
      </c>
      <c r="U1165" t="s">
        <v>3024</v>
      </c>
      <c r="V1165" t="s">
        <v>3001</v>
      </c>
      <c r="W1165">
        <v>62.069369999999999</v>
      </c>
    </row>
    <row r="1166" spans="1:23" x14ac:dyDescent="0.25">
      <c r="A1166">
        <v>1165</v>
      </c>
      <c r="B1166" t="s">
        <v>60</v>
      </c>
      <c r="C1166">
        <v>25.22</v>
      </c>
      <c r="D1166">
        <v>2921.655753</v>
      </c>
      <c r="E1166">
        <v>102073.34305700001</v>
      </c>
      <c r="F1166" t="s">
        <v>239</v>
      </c>
      <c r="G1166">
        <v>640</v>
      </c>
      <c r="H1166" t="s">
        <v>66</v>
      </c>
      <c r="I1166">
        <v>183</v>
      </c>
      <c r="J1166">
        <v>85</v>
      </c>
      <c r="K1166">
        <v>5</v>
      </c>
      <c r="L1166" t="s">
        <v>67</v>
      </c>
      <c r="M1166">
        <v>95</v>
      </c>
      <c r="N1166" t="s">
        <v>2998</v>
      </c>
      <c r="O1166" t="s">
        <v>2998</v>
      </c>
      <c r="P1166">
        <v>3</v>
      </c>
      <c r="Q1166" t="s">
        <v>68</v>
      </c>
      <c r="R1166" t="s">
        <v>69</v>
      </c>
      <c r="S1166">
        <v>8</v>
      </c>
      <c r="T1166" t="s">
        <v>2999</v>
      </c>
      <c r="U1166" t="s">
        <v>3033</v>
      </c>
      <c r="V1166" t="s">
        <v>3001</v>
      </c>
      <c r="W1166">
        <v>25.22287</v>
      </c>
    </row>
    <row r="1167" spans="1:23" x14ac:dyDescent="0.25">
      <c r="A1167">
        <v>1166</v>
      </c>
      <c r="B1167" t="s">
        <v>60</v>
      </c>
      <c r="C1167">
        <v>1.5</v>
      </c>
      <c r="D1167">
        <v>378.25525599999997</v>
      </c>
      <c r="E1167">
        <v>6052.7883519999996</v>
      </c>
      <c r="F1167" t="s">
        <v>599</v>
      </c>
      <c r="G1167">
        <v>640</v>
      </c>
      <c r="H1167" t="s">
        <v>208</v>
      </c>
      <c r="I1167">
        <v>102</v>
      </c>
      <c r="J1167">
        <v>10</v>
      </c>
      <c r="K1167">
        <v>6</v>
      </c>
      <c r="L1167" t="s">
        <v>82</v>
      </c>
      <c r="M1167">
        <v>90</v>
      </c>
      <c r="N1167" t="s">
        <v>2998</v>
      </c>
      <c r="O1167" t="s">
        <v>2998</v>
      </c>
      <c r="P1167">
        <v>1</v>
      </c>
      <c r="Q1167" t="s">
        <v>98</v>
      </c>
      <c r="R1167" t="s">
        <v>234</v>
      </c>
      <c r="S1167">
        <v>88</v>
      </c>
      <c r="T1167" t="s">
        <v>3006</v>
      </c>
      <c r="U1167" t="s">
        <v>3056</v>
      </c>
      <c r="V1167" t="s">
        <v>3008</v>
      </c>
      <c r="W1167">
        <v>1.4956769999999999</v>
      </c>
    </row>
    <row r="1168" spans="1:23" x14ac:dyDescent="0.25">
      <c r="A1168">
        <v>1167</v>
      </c>
      <c r="B1168" t="s">
        <v>60</v>
      </c>
      <c r="C1168">
        <v>21.08</v>
      </c>
      <c r="D1168">
        <v>1542.6352179999999</v>
      </c>
      <c r="E1168">
        <v>85316.403523000001</v>
      </c>
      <c r="F1168" t="s">
        <v>237</v>
      </c>
      <c r="G1168">
        <v>640</v>
      </c>
      <c r="H1168" t="s">
        <v>97</v>
      </c>
      <c r="I1168">
        <v>161</v>
      </c>
      <c r="J1168">
        <v>80</v>
      </c>
      <c r="K1168">
        <v>4</v>
      </c>
      <c r="L1168" t="s">
        <v>67</v>
      </c>
      <c r="M1168">
        <v>95</v>
      </c>
      <c r="N1168" t="s">
        <v>2998</v>
      </c>
      <c r="O1168" t="s">
        <v>2998</v>
      </c>
      <c r="P1168">
        <v>4</v>
      </c>
      <c r="Q1168" t="s">
        <v>68</v>
      </c>
      <c r="R1168" t="s">
        <v>69</v>
      </c>
      <c r="S1168">
        <v>8</v>
      </c>
      <c r="T1168" t="s">
        <v>3002</v>
      </c>
      <c r="U1168" t="s">
        <v>3005</v>
      </c>
      <c r="V1168" t="s">
        <v>3004</v>
      </c>
      <c r="W1168">
        <v>21.082139999999999</v>
      </c>
    </row>
    <row r="1169" spans="1:23" x14ac:dyDescent="0.25">
      <c r="A1169">
        <v>1168</v>
      </c>
      <c r="B1169" t="s">
        <v>60</v>
      </c>
      <c r="C1169">
        <v>4.04</v>
      </c>
      <c r="D1169">
        <v>852.16443800000002</v>
      </c>
      <c r="E1169">
        <v>16334.228671000001</v>
      </c>
      <c r="F1169" t="s">
        <v>485</v>
      </c>
      <c r="G1169">
        <v>640</v>
      </c>
      <c r="H1169" t="s">
        <v>66</v>
      </c>
      <c r="I1169">
        <v>183</v>
      </c>
      <c r="J1169">
        <v>98</v>
      </c>
      <c r="K1169">
        <v>6</v>
      </c>
      <c r="L1169" t="s">
        <v>82</v>
      </c>
      <c r="M1169">
        <v>97</v>
      </c>
      <c r="N1169" t="s">
        <v>2998</v>
      </c>
      <c r="O1169" t="s">
        <v>2998</v>
      </c>
      <c r="P1169">
        <v>1</v>
      </c>
      <c r="Q1169" t="s">
        <v>98</v>
      </c>
      <c r="R1169" t="s">
        <v>234</v>
      </c>
      <c r="S1169">
        <v>77</v>
      </c>
      <c r="T1169" t="s">
        <v>2999</v>
      </c>
      <c r="U1169" t="s">
        <v>3062</v>
      </c>
      <c r="V1169" t="s">
        <v>3001</v>
      </c>
      <c r="W1169">
        <v>4.036276</v>
      </c>
    </row>
    <row r="1170" spans="1:23" x14ac:dyDescent="0.25">
      <c r="A1170">
        <v>1169</v>
      </c>
      <c r="B1170" t="s">
        <v>60</v>
      </c>
      <c r="C1170">
        <v>2.97</v>
      </c>
      <c r="D1170">
        <v>469.21911999999998</v>
      </c>
      <c r="E1170">
        <v>6354.1652679999997</v>
      </c>
      <c r="F1170" t="s">
        <v>592</v>
      </c>
      <c r="G1170">
        <v>639</v>
      </c>
      <c r="H1170" t="s">
        <v>592</v>
      </c>
      <c r="I1170">
        <v>99</v>
      </c>
      <c r="J1170">
        <v>1</v>
      </c>
      <c r="K1170" t="s">
        <v>2976</v>
      </c>
      <c r="L1170" t="s">
        <v>156</v>
      </c>
      <c r="M1170">
        <v>25</v>
      </c>
      <c r="N1170" t="s">
        <v>2998</v>
      </c>
      <c r="O1170" t="s">
        <v>2998</v>
      </c>
      <c r="P1170" t="s">
        <v>2998</v>
      </c>
      <c r="Q1170" t="s">
        <v>157</v>
      </c>
      <c r="R1170" t="s">
        <v>783</v>
      </c>
      <c r="S1170">
        <v>3</v>
      </c>
      <c r="T1170" t="s">
        <v>3080</v>
      </c>
      <c r="U1170" t="s">
        <v>3081</v>
      </c>
      <c r="V1170" t="s">
        <v>3018</v>
      </c>
      <c r="W1170">
        <v>1.5701480000000001</v>
      </c>
    </row>
    <row r="1171" spans="1:23" x14ac:dyDescent="0.25">
      <c r="A1171">
        <v>1170</v>
      </c>
      <c r="B1171" t="s">
        <v>60</v>
      </c>
      <c r="C1171">
        <v>14.11</v>
      </c>
      <c r="D1171">
        <v>1616.8761380000001</v>
      </c>
      <c r="E1171">
        <v>57092.998002</v>
      </c>
      <c r="F1171" t="s">
        <v>81</v>
      </c>
      <c r="G1171">
        <v>640</v>
      </c>
      <c r="H1171" t="s">
        <v>66</v>
      </c>
      <c r="I1171">
        <v>161</v>
      </c>
      <c r="J1171">
        <v>40</v>
      </c>
      <c r="K1171">
        <v>5</v>
      </c>
      <c r="L1171" t="s">
        <v>67</v>
      </c>
      <c r="M1171">
        <v>95</v>
      </c>
      <c r="N1171" t="s">
        <v>2998</v>
      </c>
      <c r="O1171" t="s">
        <v>2998</v>
      </c>
      <c r="P1171">
        <v>3</v>
      </c>
      <c r="Q1171" t="s">
        <v>92</v>
      </c>
      <c r="R1171" t="s">
        <v>84</v>
      </c>
      <c r="S1171">
        <v>6</v>
      </c>
      <c r="T1171" t="s">
        <v>2999</v>
      </c>
      <c r="U1171" t="s">
        <v>3053</v>
      </c>
      <c r="V1171" t="s">
        <v>3001</v>
      </c>
      <c r="W1171">
        <v>14.107989999999999</v>
      </c>
    </row>
    <row r="1172" spans="1:23" x14ac:dyDescent="0.25">
      <c r="A1172">
        <v>1171</v>
      </c>
      <c r="B1172" t="s">
        <v>60</v>
      </c>
      <c r="C1172">
        <v>33.04</v>
      </c>
      <c r="D1172">
        <v>2162.7605269999999</v>
      </c>
      <c r="E1172">
        <v>133697.53930999999</v>
      </c>
      <c r="F1172" t="s">
        <v>142</v>
      </c>
      <c r="G1172">
        <v>640</v>
      </c>
      <c r="H1172" t="s">
        <v>66</v>
      </c>
      <c r="I1172">
        <v>161</v>
      </c>
      <c r="J1172">
        <v>70</v>
      </c>
      <c r="K1172" t="s">
        <v>2976</v>
      </c>
      <c r="L1172" t="s">
        <v>67</v>
      </c>
      <c r="M1172">
        <v>95</v>
      </c>
      <c r="N1172" t="s">
        <v>2998</v>
      </c>
      <c r="O1172" t="s">
        <v>2998</v>
      </c>
      <c r="P1172">
        <v>3</v>
      </c>
      <c r="Q1172" t="s">
        <v>92</v>
      </c>
      <c r="R1172" t="s">
        <v>143</v>
      </c>
      <c r="S1172">
        <v>6</v>
      </c>
      <c r="T1172" t="s">
        <v>2999</v>
      </c>
      <c r="U1172" t="s">
        <v>3000</v>
      </c>
      <c r="V1172" t="s">
        <v>3001</v>
      </c>
      <c r="W1172">
        <v>33.037379999999999</v>
      </c>
    </row>
    <row r="1173" spans="1:23" x14ac:dyDescent="0.25">
      <c r="A1173">
        <v>1172</v>
      </c>
      <c r="B1173" t="s">
        <v>60</v>
      </c>
      <c r="C1173">
        <v>8.9700000000000006</v>
      </c>
      <c r="D1173">
        <v>1329.589665</v>
      </c>
      <c r="E1173">
        <v>36298.179959000001</v>
      </c>
      <c r="F1173" t="s">
        <v>485</v>
      </c>
      <c r="G1173">
        <v>640</v>
      </c>
      <c r="H1173" t="s">
        <v>208</v>
      </c>
      <c r="I1173">
        <v>141</v>
      </c>
      <c r="J1173">
        <v>40</v>
      </c>
      <c r="K1173">
        <v>5</v>
      </c>
      <c r="L1173" t="s">
        <v>67</v>
      </c>
      <c r="M1173">
        <v>95</v>
      </c>
      <c r="N1173" t="s">
        <v>2998</v>
      </c>
      <c r="O1173" t="s">
        <v>2998</v>
      </c>
      <c r="P1173">
        <v>1</v>
      </c>
      <c r="Q1173" t="s">
        <v>83</v>
      </c>
      <c r="R1173" t="s">
        <v>234</v>
      </c>
      <c r="S1173">
        <v>4</v>
      </c>
      <c r="T1173" t="s">
        <v>3006</v>
      </c>
      <c r="U1173" t="s">
        <v>3062</v>
      </c>
      <c r="V1173" t="s">
        <v>3008</v>
      </c>
      <c r="W1173">
        <v>8.9694760000000002</v>
      </c>
    </row>
    <row r="1174" spans="1:23" x14ac:dyDescent="0.25">
      <c r="A1174">
        <v>1173</v>
      </c>
      <c r="B1174" t="s">
        <v>60</v>
      </c>
      <c r="C1174">
        <v>9.35</v>
      </c>
      <c r="D1174">
        <v>85.990114000000005</v>
      </c>
      <c r="E1174">
        <v>81.821673000000004</v>
      </c>
      <c r="F1174" t="s">
        <v>239</v>
      </c>
      <c r="G1174">
        <v>640</v>
      </c>
      <c r="H1174" t="s">
        <v>97</v>
      </c>
      <c r="I1174">
        <v>184</v>
      </c>
      <c r="J1174">
        <v>45</v>
      </c>
      <c r="K1174">
        <v>4</v>
      </c>
      <c r="L1174" t="s">
        <v>91</v>
      </c>
      <c r="M1174">
        <v>95</v>
      </c>
      <c r="N1174" t="s">
        <v>2998</v>
      </c>
      <c r="O1174" t="s">
        <v>2998</v>
      </c>
      <c r="P1174">
        <v>3</v>
      </c>
      <c r="Q1174" t="s">
        <v>92</v>
      </c>
      <c r="R1174" t="s">
        <v>69</v>
      </c>
      <c r="S1174">
        <v>6</v>
      </c>
      <c r="T1174" t="s">
        <v>3002</v>
      </c>
      <c r="U1174" t="s">
        <v>3033</v>
      </c>
      <c r="V1174" t="s">
        <v>3004</v>
      </c>
      <c r="W1174">
        <v>2.0219000000000001E-2</v>
      </c>
    </row>
    <row r="1175" spans="1:23" x14ac:dyDescent="0.25">
      <c r="A1175">
        <v>1174</v>
      </c>
      <c r="B1175" t="s">
        <v>60</v>
      </c>
      <c r="C1175">
        <v>8.67</v>
      </c>
      <c r="D1175">
        <v>1207.6354690000001</v>
      </c>
      <c r="E1175">
        <v>35095.777838000002</v>
      </c>
      <c r="F1175" t="s">
        <v>120</v>
      </c>
      <c r="G1175">
        <v>640</v>
      </c>
      <c r="H1175" t="s">
        <v>97</v>
      </c>
      <c r="I1175">
        <v>161</v>
      </c>
      <c r="J1175">
        <v>55</v>
      </c>
      <c r="K1175">
        <v>4</v>
      </c>
      <c r="L1175" t="s">
        <v>67</v>
      </c>
      <c r="M1175">
        <v>95</v>
      </c>
      <c r="N1175" t="s">
        <v>2998</v>
      </c>
      <c r="O1175" t="s">
        <v>2998</v>
      </c>
      <c r="P1175">
        <v>4</v>
      </c>
      <c r="Q1175" t="s">
        <v>83</v>
      </c>
      <c r="R1175" t="s">
        <v>69</v>
      </c>
      <c r="S1175">
        <v>4</v>
      </c>
      <c r="T1175" t="s">
        <v>3002</v>
      </c>
      <c r="U1175" t="s">
        <v>3013</v>
      </c>
      <c r="V1175" t="s">
        <v>3004</v>
      </c>
      <c r="W1175">
        <v>8.6723560000000006</v>
      </c>
    </row>
    <row r="1176" spans="1:23" x14ac:dyDescent="0.25">
      <c r="A1176">
        <v>1175</v>
      </c>
      <c r="B1176" t="s">
        <v>60</v>
      </c>
      <c r="C1176">
        <v>7.39</v>
      </c>
      <c r="D1176">
        <v>1701.979916</v>
      </c>
      <c r="E1176">
        <v>29909.309555</v>
      </c>
      <c r="F1176" t="s">
        <v>237</v>
      </c>
      <c r="G1176">
        <v>640</v>
      </c>
      <c r="H1176" t="s">
        <v>136</v>
      </c>
      <c r="I1176">
        <v>183</v>
      </c>
      <c r="J1176">
        <v>85</v>
      </c>
      <c r="K1176">
        <v>4</v>
      </c>
      <c r="L1176" t="s">
        <v>67</v>
      </c>
      <c r="M1176">
        <v>95</v>
      </c>
      <c r="N1176" t="s">
        <v>2998</v>
      </c>
      <c r="O1176" t="s">
        <v>2998</v>
      </c>
      <c r="P1176">
        <v>4</v>
      </c>
      <c r="Q1176" t="s">
        <v>68</v>
      </c>
      <c r="R1176" t="s">
        <v>69</v>
      </c>
      <c r="S1176">
        <v>8</v>
      </c>
      <c r="T1176" t="s">
        <v>3014</v>
      </c>
      <c r="U1176" t="s">
        <v>3005</v>
      </c>
      <c r="V1176" t="s">
        <v>3004</v>
      </c>
      <c r="W1176">
        <v>7.3907509999999998</v>
      </c>
    </row>
    <row r="1177" spans="1:23" x14ac:dyDescent="0.25">
      <c r="A1177">
        <v>1176</v>
      </c>
      <c r="B1177" t="s">
        <v>60</v>
      </c>
      <c r="C1177">
        <v>29.8</v>
      </c>
      <c r="D1177">
        <v>1629.99827</v>
      </c>
      <c r="E1177">
        <v>120595.46133400001</v>
      </c>
      <c r="F1177" t="s">
        <v>1777</v>
      </c>
      <c r="G1177">
        <v>640</v>
      </c>
      <c r="H1177" t="s">
        <v>66</v>
      </c>
      <c r="I1177">
        <v>183</v>
      </c>
      <c r="J1177">
        <v>83</v>
      </c>
      <c r="K1177">
        <v>4</v>
      </c>
      <c r="L1177" t="s">
        <v>67</v>
      </c>
      <c r="M1177">
        <v>97</v>
      </c>
      <c r="N1177" t="s">
        <v>2998</v>
      </c>
      <c r="O1177" t="s">
        <v>2998</v>
      </c>
      <c r="P1177">
        <v>3</v>
      </c>
      <c r="Q1177" t="s">
        <v>68</v>
      </c>
      <c r="R1177" t="s">
        <v>69</v>
      </c>
      <c r="S1177">
        <v>8</v>
      </c>
      <c r="T1177" t="s">
        <v>2999</v>
      </c>
      <c r="U1177" t="s">
        <v>3060</v>
      </c>
      <c r="V1177" t="s">
        <v>3001</v>
      </c>
      <c r="W1177">
        <v>29.799790000000002</v>
      </c>
    </row>
    <row r="1178" spans="1:23" x14ac:dyDescent="0.25">
      <c r="A1178">
        <v>1177</v>
      </c>
      <c r="B1178" t="s">
        <v>60</v>
      </c>
      <c r="C1178">
        <v>36.82</v>
      </c>
      <c r="D1178">
        <v>8.8799770000000002</v>
      </c>
      <c r="E1178">
        <v>0.40699200000000002</v>
      </c>
      <c r="F1178" t="s">
        <v>239</v>
      </c>
      <c r="G1178">
        <v>640</v>
      </c>
      <c r="H1178" t="s">
        <v>97</v>
      </c>
      <c r="I1178">
        <v>184</v>
      </c>
      <c r="J1178">
        <v>25</v>
      </c>
      <c r="K1178">
        <v>4</v>
      </c>
      <c r="L1178" t="s">
        <v>82</v>
      </c>
      <c r="M1178">
        <v>95</v>
      </c>
      <c r="N1178" t="s">
        <v>2998</v>
      </c>
      <c r="O1178" t="s">
        <v>2998</v>
      </c>
      <c r="P1178">
        <v>3</v>
      </c>
      <c r="Q1178" t="s">
        <v>98</v>
      </c>
      <c r="R1178" t="s">
        <v>69</v>
      </c>
      <c r="S1178">
        <v>88</v>
      </c>
      <c r="T1178" t="s">
        <v>3002</v>
      </c>
      <c r="U1178" t="s">
        <v>3033</v>
      </c>
      <c r="V1178" t="s">
        <v>3004</v>
      </c>
      <c r="W1178">
        <v>1.01E-4</v>
      </c>
    </row>
    <row r="1179" spans="1:23" x14ac:dyDescent="0.25">
      <c r="A1179">
        <v>1178</v>
      </c>
      <c r="B1179" t="s">
        <v>60</v>
      </c>
      <c r="C1179">
        <v>5.64</v>
      </c>
      <c r="D1179">
        <v>1373.340514</v>
      </c>
      <c r="E1179">
        <v>22815.246147999998</v>
      </c>
      <c r="F1179" t="s">
        <v>81</v>
      </c>
      <c r="G1179">
        <v>640</v>
      </c>
      <c r="H1179" t="s">
        <v>66</v>
      </c>
      <c r="I1179">
        <v>183</v>
      </c>
      <c r="J1179">
        <v>85</v>
      </c>
      <c r="K1179">
        <v>5</v>
      </c>
      <c r="L1179" t="s">
        <v>67</v>
      </c>
      <c r="M1179">
        <v>95</v>
      </c>
      <c r="N1179" t="s">
        <v>2998</v>
      </c>
      <c r="O1179" t="s">
        <v>2998</v>
      </c>
      <c r="P1179">
        <v>3</v>
      </c>
      <c r="Q1179" t="s">
        <v>68</v>
      </c>
      <c r="R1179" t="s">
        <v>84</v>
      </c>
      <c r="S1179">
        <v>8</v>
      </c>
      <c r="T1179" t="s">
        <v>2999</v>
      </c>
      <c r="U1179" t="s">
        <v>3053</v>
      </c>
      <c r="V1179" t="s">
        <v>3001</v>
      </c>
      <c r="W1179">
        <v>5.6377699999999997</v>
      </c>
    </row>
    <row r="1180" spans="1:23" x14ac:dyDescent="0.25">
      <c r="A1180">
        <v>1179</v>
      </c>
      <c r="B1180" t="s">
        <v>60</v>
      </c>
      <c r="C1180">
        <v>2.29</v>
      </c>
      <c r="D1180">
        <v>487.66732500000001</v>
      </c>
      <c r="E1180">
        <v>9284.3835510000008</v>
      </c>
      <c r="F1180" t="s">
        <v>154</v>
      </c>
      <c r="G1180">
        <v>640</v>
      </c>
      <c r="H1180" t="s">
        <v>155</v>
      </c>
      <c r="I1180">
        <v>101</v>
      </c>
      <c r="J1180">
        <v>1</v>
      </c>
      <c r="K1180" t="s">
        <v>2976</v>
      </c>
      <c r="L1180" t="s">
        <v>156</v>
      </c>
      <c r="M1180">
        <v>91</v>
      </c>
      <c r="N1180" t="s">
        <v>2998</v>
      </c>
      <c r="O1180" t="s">
        <v>2998</v>
      </c>
      <c r="P1180">
        <v>4</v>
      </c>
      <c r="Q1180" t="s">
        <v>157</v>
      </c>
      <c r="R1180" t="s">
        <v>158</v>
      </c>
      <c r="S1180">
        <v>4</v>
      </c>
      <c r="T1180" t="s">
        <v>3019</v>
      </c>
      <c r="U1180" t="s">
        <v>3025</v>
      </c>
      <c r="V1180" t="s">
        <v>3018</v>
      </c>
      <c r="W1180">
        <v>2.2942209999999998</v>
      </c>
    </row>
    <row r="1181" spans="1:23" x14ac:dyDescent="0.25">
      <c r="A1181">
        <v>1180</v>
      </c>
      <c r="B1181" t="s">
        <v>60</v>
      </c>
      <c r="C1181">
        <v>6.36</v>
      </c>
      <c r="D1181">
        <v>819.39707399999998</v>
      </c>
      <c r="E1181">
        <v>25748.194963000002</v>
      </c>
      <c r="F1181" t="s">
        <v>90</v>
      </c>
      <c r="G1181">
        <v>640</v>
      </c>
      <c r="H1181" t="s">
        <v>66</v>
      </c>
      <c r="I1181">
        <v>183</v>
      </c>
      <c r="J1181">
        <v>70</v>
      </c>
      <c r="K1181">
        <v>5</v>
      </c>
      <c r="L1181" t="s">
        <v>67</v>
      </c>
      <c r="M1181">
        <v>95</v>
      </c>
      <c r="N1181" t="s">
        <v>2998</v>
      </c>
      <c r="O1181" t="s">
        <v>2998</v>
      </c>
      <c r="P1181">
        <v>3</v>
      </c>
      <c r="Q1181" t="s">
        <v>68</v>
      </c>
      <c r="R1181" t="s">
        <v>69</v>
      </c>
      <c r="S1181">
        <v>8</v>
      </c>
      <c r="T1181" t="s">
        <v>2999</v>
      </c>
      <c r="U1181" t="s">
        <v>3010</v>
      </c>
      <c r="V1181" t="s">
        <v>3001</v>
      </c>
      <c r="W1181">
        <v>6.3625170000000004</v>
      </c>
    </row>
    <row r="1182" spans="1:23" x14ac:dyDescent="0.25">
      <c r="A1182">
        <v>1181</v>
      </c>
      <c r="B1182" t="s">
        <v>60</v>
      </c>
      <c r="C1182">
        <v>5.41</v>
      </c>
      <c r="D1182">
        <v>840.57754599999998</v>
      </c>
      <c r="E1182">
        <v>21904.358715999999</v>
      </c>
      <c r="F1182" t="s">
        <v>120</v>
      </c>
      <c r="G1182">
        <v>640</v>
      </c>
      <c r="H1182" t="s">
        <v>97</v>
      </c>
      <c r="I1182">
        <v>161</v>
      </c>
      <c r="J1182">
        <v>70</v>
      </c>
      <c r="K1182">
        <v>4</v>
      </c>
      <c r="L1182" t="s">
        <v>82</v>
      </c>
      <c r="M1182">
        <v>95</v>
      </c>
      <c r="N1182" t="s">
        <v>2998</v>
      </c>
      <c r="O1182" t="s">
        <v>2998</v>
      </c>
      <c r="P1182">
        <v>4</v>
      </c>
      <c r="Q1182" t="s">
        <v>98</v>
      </c>
      <c r="R1182" t="s">
        <v>69</v>
      </c>
      <c r="S1182">
        <v>5</v>
      </c>
      <c r="T1182" t="s">
        <v>3002</v>
      </c>
      <c r="U1182" t="s">
        <v>3013</v>
      </c>
      <c r="V1182" t="s">
        <v>3004</v>
      </c>
      <c r="W1182">
        <v>5.4126849999999997</v>
      </c>
    </row>
    <row r="1183" spans="1:23" x14ac:dyDescent="0.25">
      <c r="A1183">
        <v>1182</v>
      </c>
      <c r="B1183" t="s">
        <v>60</v>
      </c>
      <c r="C1183">
        <v>8.59</v>
      </c>
      <c r="D1183">
        <v>846.01082899999994</v>
      </c>
      <c r="E1183">
        <v>34772.702012000002</v>
      </c>
      <c r="F1183" t="s">
        <v>636</v>
      </c>
      <c r="G1183">
        <v>640</v>
      </c>
      <c r="H1183" t="s">
        <v>66</v>
      </c>
      <c r="I1183">
        <v>183</v>
      </c>
      <c r="J1183">
        <v>95</v>
      </c>
      <c r="K1183">
        <v>5</v>
      </c>
      <c r="L1183" t="s">
        <v>82</v>
      </c>
      <c r="M1183">
        <v>95</v>
      </c>
      <c r="N1183" t="s">
        <v>2998</v>
      </c>
      <c r="O1183" t="s">
        <v>2998</v>
      </c>
      <c r="P1183">
        <v>3</v>
      </c>
      <c r="Q1183" t="s">
        <v>98</v>
      </c>
      <c r="R1183" t="s">
        <v>69</v>
      </c>
      <c r="S1183">
        <v>88</v>
      </c>
      <c r="T1183" t="s">
        <v>2999</v>
      </c>
      <c r="U1183" t="s">
        <v>3024</v>
      </c>
      <c r="V1183" t="s">
        <v>3001</v>
      </c>
      <c r="W1183">
        <v>8.5925220000000007</v>
      </c>
    </row>
    <row r="1184" spans="1:23" x14ac:dyDescent="0.25">
      <c r="A1184">
        <v>1183</v>
      </c>
      <c r="B1184" t="s">
        <v>60</v>
      </c>
      <c r="C1184">
        <v>1.39</v>
      </c>
      <c r="D1184">
        <v>457.711409</v>
      </c>
      <c r="E1184">
        <v>5618.751698</v>
      </c>
      <c r="F1184" t="s">
        <v>308</v>
      </c>
      <c r="G1184">
        <v>640</v>
      </c>
      <c r="H1184" t="s">
        <v>155</v>
      </c>
      <c r="I1184">
        <v>101</v>
      </c>
      <c r="J1184">
        <v>1</v>
      </c>
      <c r="K1184" t="s">
        <v>2976</v>
      </c>
      <c r="L1184" t="s">
        <v>156</v>
      </c>
      <c r="M1184">
        <v>90</v>
      </c>
      <c r="N1184" t="s">
        <v>2998</v>
      </c>
      <c r="O1184" t="s">
        <v>2998</v>
      </c>
      <c r="P1184">
        <v>2</v>
      </c>
      <c r="Q1184" t="s">
        <v>157</v>
      </c>
      <c r="R1184" t="s">
        <v>309</v>
      </c>
      <c r="S1184">
        <v>77</v>
      </c>
      <c r="T1184" t="s">
        <v>3019</v>
      </c>
      <c r="U1184" t="s">
        <v>3020</v>
      </c>
      <c r="V1184" t="s">
        <v>3018</v>
      </c>
      <c r="W1184">
        <v>1.3884240000000001</v>
      </c>
    </row>
    <row r="1185" spans="1:23" x14ac:dyDescent="0.25">
      <c r="A1185">
        <v>1184</v>
      </c>
      <c r="B1185" t="s">
        <v>60</v>
      </c>
      <c r="C1185">
        <v>1.51</v>
      </c>
      <c r="D1185">
        <v>406.75080400000002</v>
      </c>
      <c r="E1185">
        <v>6092.1891889999997</v>
      </c>
      <c r="F1185" t="s">
        <v>120</v>
      </c>
      <c r="G1185">
        <v>640</v>
      </c>
      <c r="H1185" t="s">
        <v>97</v>
      </c>
      <c r="I1185">
        <v>183</v>
      </c>
      <c r="J1185">
        <v>85</v>
      </c>
      <c r="K1185">
        <v>4</v>
      </c>
      <c r="L1185" t="s">
        <v>67</v>
      </c>
      <c r="M1185">
        <v>95</v>
      </c>
      <c r="N1185" t="s">
        <v>2998</v>
      </c>
      <c r="O1185" t="s">
        <v>2998</v>
      </c>
      <c r="P1185">
        <v>4</v>
      </c>
      <c r="Q1185" t="s">
        <v>68</v>
      </c>
      <c r="R1185" t="s">
        <v>69</v>
      </c>
      <c r="S1185">
        <v>8</v>
      </c>
      <c r="T1185" t="s">
        <v>3002</v>
      </c>
      <c r="U1185" t="s">
        <v>3013</v>
      </c>
      <c r="V1185" t="s">
        <v>3004</v>
      </c>
      <c r="W1185">
        <v>1.5054129999999999</v>
      </c>
    </row>
    <row r="1186" spans="1:23" x14ac:dyDescent="0.25">
      <c r="A1186">
        <v>1185</v>
      </c>
      <c r="B1186" t="s">
        <v>60</v>
      </c>
      <c r="C1186">
        <v>0.88</v>
      </c>
      <c r="D1186">
        <v>357.09227600000003</v>
      </c>
      <c r="E1186">
        <v>3551.9486040000002</v>
      </c>
      <c r="F1186" t="s">
        <v>308</v>
      </c>
      <c r="G1186">
        <v>640</v>
      </c>
      <c r="H1186" t="s">
        <v>155</v>
      </c>
      <c r="I1186">
        <v>101</v>
      </c>
      <c r="J1186">
        <v>2</v>
      </c>
      <c r="K1186" t="s">
        <v>2976</v>
      </c>
      <c r="L1186" t="s">
        <v>156</v>
      </c>
      <c r="M1186">
        <v>90</v>
      </c>
      <c r="N1186" t="s">
        <v>2998</v>
      </c>
      <c r="O1186" t="s">
        <v>2998</v>
      </c>
      <c r="P1186">
        <v>2</v>
      </c>
      <c r="Q1186" t="s">
        <v>157</v>
      </c>
      <c r="R1186" t="s">
        <v>309</v>
      </c>
      <c r="S1186">
        <v>8</v>
      </c>
      <c r="T1186" t="s">
        <v>3019</v>
      </c>
      <c r="U1186" t="s">
        <v>3020</v>
      </c>
      <c r="V1186" t="s">
        <v>3018</v>
      </c>
      <c r="W1186">
        <v>0.87770599999999999</v>
      </c>
    </row>
    <row r="1187" spans="1:23" x14ac:dyDescent="0.25">
      <c r="A1187">
        <v>1186</v>
      </c>
      <c r="B1187" t="s">
        <v>60</v>
      </c>
      <c r="C1187">
        <v>8.4</v>
      </c>
      <c r="D1187">
        <v>1517.930435</v>
      </c>
      <c r="E1187">
        <v>34009.211123000001</v>
      </c>
      <c r="F1187" t="s">
        <v>485</v>
      </c>
      <c r="G1187">
        <v>640</v>
      </c>
      <c r="H1187" t="s">
        <v>208</v>
      </c>
      <c r="I1187">
        <v>183</v>
      </c>
      <c r="J1187">
        <v>85</v>
      </c>
      <c r="K1187">
        <v>5</v>
      </c>
      <c r="L1187" t="s">
        <v>67</v>
      </c>
      <c r="M1187">
        <v>95</v>
      </c>
      <c r="N1187" t="s">
        <v>2998</v>
      </c>
      <c r="O1187" t="s">
        <v>2998</v>
      </c>
      <c r="P1187">
        <v>1</v>
      </c>
      <c r="Q1187" t="s">
        <v>68</v>
      </c>
      <c r="R1187" t="s">
        <v>234</v>
      </c>
      <c r="S1187">
        <v>8</v>
      </c>
      <c r="T1187" t="s">
        <v>3006</v>
      </c>
      <c r="U1187" t="s">
        <v>3062</v>
      </c>
      <c r="V1187" t="s">
        <v>3008</v>
      </c>
      <c r="W1187">
        <v>8.4038590000000006</v>
      </c>
    </row>
    <row r="1188" spans="1:23" x14ac:dyDescent="0.25">
      <c r="A1188">
        <v>1187</v>
      </c>
      <c r="B1188" t="s">
        <v>60</v>
      </c>
      <c r="C1188">
        <v>5.0599999999999996</v>
      </c>
      <c r="D1188">
        <v>921.32671000000005</v>
      </c>
      <c r="E1188">
        <v>20486.706633999998</v>
      </c>
      <c r="F1188" t="s">
        <v>407</v>
      </c>
      <c r="G1188">
        <v>640</v>
      </c>
      <c r="H1188" t="s">
        <v>208</v>
      </c>
      <c r="I1188">
        <v>101</v>
      </c>
      <c r="J1188">
        <v>10</v>
      </c>
      <c r="K1188">
        <v>6</v>
      </c>
      <c r="L1188" t="s">
        <v>82</v>
      </c>
      <c r="M1188">
        <v>90</v>
      </c>
      <c r="N1188" t="s">
        <v>2998</v>
      </c>
      <c r="O1188" t="s">
        <v>2998</v>
      </c>
      <c r="P1188">
        <v>1</v>
      </c>
      <c r="Q1188" t="s">
        <v>98</v>
      </c>
      <c r="R1188" t="s">
        <v>234</v>
      </c>
      <c r="S1188">
        <v>88</v>
      </c>
      <c r="T1188" t="s">
        <v>3006</v>
      </c>
      <c r="U1188" t="s">
        <v>3041</v>
      </c>
      <c r="V1188" t="s">
        <v>3008</v>
      </c>
      <c r="W1188">
        <v>5.0623760000000004</v>
      </c>
    </row>
    <row r="1189" spans="1:23" x14ac:dyDescent="0.25">
      <c r="A1189">
        <v>1188</v>
      </c>
      <c r="B1189" t="s">
        <v>60</v>
      </c>
      <c r="C1189">
        <v>7.15</v>
      </c>
      <c r="D1189">
        <v>1128.668799</v>
      </c>
      <c r="E1189">
        <v>28927.223182999998</v>
      </c>
      <c r="F1189" t="s">
        <v>90</v>
      </c>
      <c r="G1189">
        <v>640</v>
      </c>
      <c r="H1189" t="s">
        <v>66</v>
      </c>
      <c r="I1189">
        <v>141</v>
      </c>
      <c r="J1189">
        <v>75</v>
      </c>
      <c r="K1189">
        <v>5</v>
      </c>
      <c r="L1189" t="s">
        <v>67</v>
      </c>
      <c r="M1189">
        <v>95</v>
      </c>
      <c r="N1189" t="s">
        <v>2998</v>
      </c>
      <c r="O1189" t="s">
        <v>2998</v>
      </c>
      <c r="P1189">
        <v>3</v>
      </c>
      <c r="Q1189" t="s">
        <v>68</v>
      </c>
      <c r="R1189" t="s">
        <v>69</v>
      </c>
      <c r="S1189">
        <v>8</v>
      </c>
      <c r="T1189" t="s">
        <v>2999</v>
      </c>
      <c r="U1189" t="s">
        <v>3010</v>
      </c>
      <c r="V1189" t="s">
        <v>3001</v>
      </c>
      <c r="W1189">
        <v>7.1480730000000001</v>
      </c>
    </row>
    <row r="1190" spans="1:23" x14ac:dyDescent="0.25">
      <c r="A1190">
        <v>1189</v>
      </c>
      <c r="B1190" t="s">
        <v>60</v>
      </c>
      <c r="C1190">
        <v>8.33</v>
      </c>
      <c r="D1190">
        <v>1349.9192089999999</v>
      </c>
      <c r="E1190">
        <v>33693.147122000002</v>
      </c>
      <c r="F1190" t="s">
        <v>96</v>
      </c>
      <c r="G1190">
        <v>640</v>
      </c>
      <c r="H1190" t="s">
        <v>176</v>
      </c>
      <c r="I1190">
        <v>141</v>
      </c>
      <c r="J1190">
        <v>3</v>
      </c>
      <c r="K1190" t="s">
        <v>2976</v>
      </c>
      <c r="L1190" t="s">
        <v>156</v>
      </c>
      <c r="M1190">
        <v>95</v>
      </c>
      <c r="N1190" t="s">
        <v>2998</v>
      </c>
      <c r="O1190" t="s">
        <v>2998</v>
      </c>
      <c r="P1190">
        <v>4</v>
      </c>
      <c r="Q1190" t="s">
        <v>227</v>
      </c>
      <c r="R1190" t="s">
        <v>69</v>
      </c>
      <c r="S1190">
        <v>4</v>
      </c>
      <c r="T1190" t="s">
        <v>3023</v>
      </c>
      <c r="U1190" t="s">
        <v>3003</v>
      </c>
      <c r="V1190" t="s">
        <v>3018</v>
      </c>
      <c r="W1190">
        <v>8.3257580000000004</v>
      </c>
    </row>
    <row r="1191" spans="1:23" x14ac:dyDescent="0.25">
      <c r="A1191">
        <v>1190</v>
      </c>
      <c r="B1191" t="s">
        <v>60</v>
      </c>
      <c r="C1191">
        <v>20.07</v>
      </c>
      <c r="D1191">
        <v>3464.9904969999998</v>
      </c>
      <c r="E1191">
        <v>81235.271256000007</v>
      </c>
      <c r="F1191" t="s">
        <v>142</v>
      </c>
      <c r="G1191">
        <v>640</v>
      </c>
      <c r="H1191" t="s">
        <v>66</v>
      </c>
      <c r="I1191">
        <v>183</v>
      </c>
      <c r="J1191">
        <v>80</v>
      </c>
      <c r="K1191" t="s">
        <v>2976</v>
      </c>
      <c r="L1191" t="s">
        <v>67</v>
      </c>
      <c r="M1191">
        <v>95</v>
      </c>
      <c r="N1191" t="s">
        <v>2998</v>
      </c>
      <c r="O1191" t="s">
        <v>2998</v>
      </c>
      <c r="P1191">
        <v>3</v>
      </c>
      <c r="Q1191" t="s">
        <v>68</v>
      </c>
      <c r="R1191" t="s">
        <v>143</v>
      </c>
      <c r="S1191">
        <v>8</v>
      </c>
      <c r="T1191" t="s">
        <v>2999</v>
      </c>
      <c r="U1191" t="s">
        <v>3000</v>
      </c>
      <c r="V1191" t="s">
        <v>3001</v>
      </c>
      <c r="W1191">
        <v>20.07367</v>
      </c>
    </row>
    <row r="1192" spans="1:23" x14ac:dyDescent="0.25">
      <c r="A1192">
        <v>1191</v>
      </c>
      <c r="B1192" t="s">
        <v>60</v>
      </c>
      <c r="C1192">
        <v>9.44</v>
      </c>
      <c r="D1192">
        <v>1663.228083</v>
      </c>
      <c r="E1192">
        <v>38195.035658000001</v>
      </c>
      <c r="F1192" t="s">
        <v>308</v>
      </c>
      <c r="G1192">
        <v>640</v>
      </c>
      <c r="H1192" t="s">
        <v>155</v>
      </c>
      <c r="I1192">
        <v>101</v>
      </c>
      <c r="J1192">
        <v>1</v>
      </c>
      <c r="K1192" t="s">
        <v>2976</v>
      </c>
      <c r="L1192" t="s">
        <v>156</v>
      </c>
      <c r="M1192">
        <v>90</v>
      </c>
      <c r="N1192" t="s">
        <v>2998</v>
      </c>
      <c r="O1192" t="s">
        <v>2998</v>
      </c>
      <c r="P1192">
        <v>2</v>
      </c>
      <c r="Q1192" t="s">
        <v>157</v>
      </c>
      <c r="R1192" t="s">
        <v>309</v>
      </c>
      <c r="S1192">
        <v>4</v>
      </c>
      <c r="T1192" t="s">
        <v>3019</v>
      </c>
      <c r="U1192" t="s">
        <v>3020</v>
      </c>
      <c r="V1192" t="s">
        <v>3018</v>
      </c>
      <c r="W1192">
        <v>9.4381989999999991</v>
      </c>
    </row>
    <row r="1193" spans="1:23" x14ac:dyDescent="0.25">
      <c r="A1193">
        <v>1192</v>
      </c>
      <c r="B1193" t="s">
        <v>60</v>
      </c>
      <c r="C1193">
        <v>4.57</v>
      </c>
      <c r="D1193">
        <v>912.68524000000002</v>
      </c>
      <c r="E1193">
        <v>18503.472199</v>
      </c>
      <c r="F1193" t="s">
        <v>191</v>
      </c>
      <c r="G1193">
        <v>640</v>
      </c>
      <c r="H1193" t="s">
        <v>176</v>
      </c>
      <c r="I1193">
        <v>101</v>
      </c>
      <c r="J1193">
        <v>1</v>
      </c>
      <c r="K1193" t="s">
        <v>2976</v>
      </c>
      <c r="L1193" t="s">
        <v>156</v>
      </c>
      <c r="M1193">
        <v>90</v>
      </c>
      <c r="N1193" t="s">
        <v>2998</v>
      </c>
      <c r="O1193" t="s">
        <v>2998</v>
      </c>
      <c r="P1193">
        <v>2</v>
      </c>
      <c r="Q1193" t="s">
        <v>157</v>
      </c>
      <c r="R1193" t="s">
        <v>187</v>
      </c>
      <c r="S1193">
        <v>5</v>
      </c>
      <c r="T1193" t="s">
        <v>3023</v>
      </c>
      <c r="U1193" t="s">
        <v>3030</v>
      </c>
      <c r="V1193" t="s">
        <v>3018</v>
      </c>
      <c r="W1193">
        <v>4.5723079999999996</v>
      </c>
    </row>
    <row r="1194" spans="1:23" x14ac:dyDescent="0.25">
      <c r="A1194">
        <v>1193</v>
      </c>
      <c r="B1194" t="s">
        <v>60</v>
      </c>
      <c r="C1194">
        <v>26.07</v>
      </c>
      <c r="D1194">
        <v>2426.5802389999999</v>
      </c>
      <c r="E1194">
        <v>105513.897102</v>
      </c>
      <c r="F1194" t="s">
        <v>308</v>
      </c>
      <c r="G1194">
        <v>640</v>
      </c>
      <c r="H1194" t="s">
        <v>155</v>
      </c>
      <c r="I1194">
        <v>101</v>
      </c>
      <c r="J1194">
        <v>2</v>
      </c>
      <c r="K1194" t="s">
        <v>2976</v>
      </c>
      <c r="L1194" t="s">
        <v>156</v>
      </c>
      <c r="M1194">
        <v>90</v>
      </c>
      <c r="N1194" t="s">
        <v>2998</v>
      </c>
      <c r="O1194" t="s">
        <v>2998</v>
      </c>
      <c r="P1194">
        <v>2</v>
      </c>
      <c r="Q1194" t="s">
        <v>157</v>
      </c>
      <c r="R1194" t="s">
        <v>309</v>
      </c>
      <c r="S1194">
        <v>88</v>
      </c>
      <c r="T1194" t="s">
        <v>3019</v>
      </c>
      <c r="U1194" t="s">
        <v>3020</v>
      </c>
      <c r="V1194" t="s">
        <v>3018</v>
      </c>
      <c r="W1194">
        <v>26.073049999999999</v>
      </c>
    </row>
    <row r="1195" spans="1:23" x14ac:dyDescent="0.25">
      <c r="A1195">
        <v>1194</v>
      </c>
      <c r="B1195" t="s">
        <v>60</v>
      </c>
      <c r="C1195">
        <v>5.67</v>
      </c>
      <c r="D1195">
        <v>965.79342199999996</v>
      </c>
      <c r="E1195">
        <v>22930.829439000001</v>
      </c>
      <c r="F1195" t="s">
        <v>308</v>
      </c>
      <c r="G1195">
        <v>640</v>
      </c>
      <c r="H1195" t="s">
        <v>155</v>
      </c>
      <c r="I1195">
        <v>101</v>
      </c>
      <c r="J1195">
        <v>3</v>
      </c>
      <c r="K1195" t="s">
        <v>2976</v>
      </c>
      <c r="L1195" t="s">
        <v>156</v>
      </c>
      <c r="M1195">
        <v>90</v>
      </c>
      <c r="N1195" t="s">
        <v>2998</v>
      </c>
      <c r="O1195" t="s">
        <v>2998</v>
      </c>
      <c r="P1195">
        <v>2</v>
      </c>
      <c r="Q1195" t="s">
        <v>157</v>
      </c>
      <c r="R1195" t="s">
        <v>309</v>
      </c>
      <c r="S1195">
        <v>6</v>
      </c>
      <c r="T1195" t="s">
        <v>3019</v>
      </c>
      <c r="U1195" t="s">
        <v>3020</v>
      </c>
      <c r="V1195" t="s">
        <v>3018</v>
      </c>
      <c r="W1195">
        <v>5.6663309999999996</v>
      </c>
    </row>
    <row r="1196" spans="1:23" x14ac:dyDescent="0.25">
      <c r="A1196">
        <v>1195</v>
      </c>
      <c r="B1196" t="s">
        <v>60</v>
      </c>
      <c r="C1196">
        <v>10.85</v>
      </c>
      <c r="D1196">
        <v>1843.829714</v>
      </c>
      <c r="E1196">
        <v>43909.412986000003</v>
      </c>
      <c r="F1196" t="s">
        <v>120</v>
      </c>
      <c r="G1196">
        <v>640</v>
      </c>
      <c r="H1196" t="s">
        <v>97</v>
      </c>
      <c r="I1196">
        <v>161</v>
      </c>
      <c r="J1196">
        <v>80</v>
      </c>
      <c r="K1196">
        <v>4</v>
      </c>
      <c r="L1196" t="s">
        <v>67</v>
      </c>
      <c r="M1196">
        <v>95</v>
      </c>
      <c r="N1196" t="s">
        <v>2998</v>
      </c>
      <c r="O1196" t="s">
        <v>2998</v>
      </c>
      <c r="P1196">
        <v>4</v>
      </c>
      <c r="Q1196" t="s">
        <v>68</v>
      </c>
      <c r="R1196" t="s">
        <v>69</v>
      </c>
      <c r="S1196">
        <v>8</v>
      </c>
      <c r="T1196" t="s">
        <v>3002</v>
      </c>
      <c r="U1196" t="s">
        <v>3013</v>
      </c>
      <c r="V1196" t="s">
        <v>3004</v>
      </c>
      <c r="W1196">
        <v>10.850250000000001</v>
      </c>
    </row>
    <row r="1197" spans="1:23" x14ac:dyDescent="0.25">
      <c r="A1197">
        <v>1196</v>
      </c>
      <c r="B1197" t="s">
        <v>60</v>
      </c>
      <c r="C1197">
        <v>6.45</v>
      </c>
      <c r="D1197">
        <v>1007.534492</v>
      </c>
      <c r="E1197">
        <v>26087.102677999999</v>
      </c>
      <c r="F1197" t="s">
        <v>81</v>
      </c>
      <c r="G1197">
        <v>640</v>
      </c>
      <c r="H1197" t="s">
        <v>66</v>
      </c>
      <c r="I1197">
        <v>183</v>
      </c>
      <c r="J1197">
        <v>88</v>
      </c>
      <c r="K1197">
        <v>5</v>
      </c>
      <c r="L1197" t="s">
        <v>82</v>
      </c>
      <c r="M1197">
        <v>95</v>
      </c>
      <c r="N1197" t="s">
        <v>2998</v>
      </c>
      <c r="O1197" t="s">
        <v>2998</v>
      </c>
      <c r="P1197">
        <v>3</v>
      </c>
      <c r="Q1197" t="s">
        <v>98</v>
      </c>
      <c r="R1197" t="s">
        <v>84</v>
      </c>
      <c r="S1197">
        <v>77</v>
      </c>
      <c r="T1197" t="s">
        <v>2999</v>
      </c>
      <c r="U1197" t="s">
        <v>3053</v>
      </c>
      <c r="V1197" t="s">
        <v>3001</v>
      </c>
      <c r="W1197">
        <v>6.4462630000000001</v>
      </c>
    </row>
    <row r="1198" spans="1:23" x14ac:dyDescent="0.25">
      <c r="A1198">
        <v>1197</v>
      </c>
      <c r="B1198" t="s">
        <v>60</v>
      </c>
      <c r="C1198">
        <v>1.81</v>
      </c>
      <c r="D1198">
        <v>635.43446900000004</v>
      </c>
      <c r="E1198">
        <v>7332.8699729999998</v>
      </c>
      <c r="F1198" t="s">
        <v>1509</v>
      </c>
      <c r="G1198">
        <v>640</v>
      </c>
      <c r="H1198" t="s">
        <v>66</v>
      </c>
      <c r="I1198">
        <v>102</v>
      </c>
      <c r="J1198">
        <v>20</v>
      </c>
      <c r="K1198">
        <v>5</v>
      </c>
      <c r="L1198" t="s">
        <v>82</v>
      </c>
      <c r="M1198">
        <v>95</v>
      </c>
      <c r="N1198" t="s">
        <v>2998</v>
      </c>
      <c r="O1198" t="s">
        <v>2998</v>
      </c>
      <c r="P1198">
        <v>3</v>
      </c>
      <c r="Q1198" t="s">
        <v>98</v>
      </c>
      <c r="R1198" t="s">
        <v>143</v>
      </c>
      <c r="S1198">
        <v>88</v>
      </c>
      <c r="T1198" t="s">
        <v>2999</v>
      </c>
      <c r="U1198" t="s">
        <v>3058</v>
      </c>
      <c r="V1198" t="s">
        <v>3001</v>
      </c>
      <c r="W1198">
        <v>1.811992</v>
      </c>
    </row>
    <row r="1199" spans="1:23" x14ac:dyDescent="0.25">
      <c r="A1199">
        <v>1198</v>
      </c>
      <c r="B1199" t="s">
        <v>60</v>
      </c>
      <c r="C1199">
        <v>1.38</v>
      </c>
      <c r="D1199">
        <v>391.52891799999998</v>
      </c>
      <c r="E1199">
        <v>5573.7856700000002</v>
      </c>
      <c r="F1199" t="s">
        <v>1509</v>
      </c>
      <c r="G1199">
        <v>640</v>
      </c>
      <c r="H1199" t="s">
        <v>66</v>
      </c>
      <c r="I1199">
        <v>102</v>
      </c>
      <c r="J1199">
        <v>55</v>
      </c>
      <c r="K1199">
        <v>5</v>
      </c>
      <c r="L1199" t="s">
        <v>82</v>
      </c>
      <c r="M1199">
        <v>95</v>
      </c>
      <c r="N1199" t="s">
        <v>2998</v>
      </c>
      <c r="O1199" t="s">
        <v>2998</v>
      </c>
      <c r="P1199">
        <v>3</v>
      </c>
      <c r="Q1199" t="s">
        <v>105</v>
      </c>
      <c r="R1199" t="s">
        <v>143</v>
      </c>
      <c r="S1199">
        <v>9</v>
      </c>
      <c r="T1199" t="s">
        <v>2999</v>
      </c>
      <c r="U1199" t="s">
        <v>3058</v>
      </c>
      <c r="V1199" t="s">
        <v>3001</v>
      </c>
      <c r="W1199">
        <v>1.3773120000000001</v>
      </c>
    </row>
    <row r="1200" spans="1:23" x14ac:dyDescent="0.25">
      <c r="A1200">
        <v>1199</v>
      </c>
      <c r="B1200" t="s">
        <v>60</v>
      </c>
      <c r="C1200">
        <v>5.28</v>
      </c>
      <c r="D1200">
        <v>758.83498399999996</v>
      </c>
      <c r="E1200">
        <v>21366.602631000002</v>
      </c>
      <c r="F1200" t="s">
        <v>485</v>
      </c>
      <c r="G1200">
        <v>640</v>
      </c>
      <c r="H1200" t="s">
        <v>208</v>
      </c>
      <c r="I1200">
        <v>161</v>
      </c>
      <c r="J1200">
        <v>60</v>
      </c>
      <c r="K1200">
        <v>5</v>
      </c>
      <c r="L1200" t="s">
        <v>82</v>
      </c>
      <c r="M1200">
        <v>95</v>
      </c>
      <c r="N1200" t="s">
        <v>2998</v>
      </c>
      <c r="O1200" t="s">
        <v>2998</v>
      </c>
      <c r="P1200">
        <v>1</v>
      </c>
      <c r="Q1200" t="s">
        <v>83</v>
      </c>
      <c r="R1200" t="s">
        <v>234</v>
      </c>
      <c r="S1200">
        <v>4</v>
      </c>
      <c r="T1200" t="s">
        <v>3006</v>
      </c>
      <c r="U1200" t="s">
        <v>3062</v>
      </c>
      <c r="V1200" t="s">
        <v>3008</v>
      </c>
      <c r="W1200">
        <v>5.2798020000000001</v>
      </c>
    </row>
    <row r="1201" spans="1:23" x14ac:dyDescent="0.25">
      <c r="A1201">
        <v>1200</v>
      </c>
      <c r="B1201" t="s">
        <v>60</v>
      </c>
      <c r="C1201">
        <v>2.82</v>
      </c>
      <c r="D1201">
        <v>502.36373200000003</v>
      </c>
      <c r="E1201">
        <v>11398.277098</v>
      </c>
      <c r="F1201" t="s">
        <v>599</v>
      </c>
      <c r="G1201">
        <v>640</v>
      </c>
      <c r="H1201" t="s">
        <v>208</v>
      </c>
      <c r="I1201">
        <v>102</v>
      </c>
      <c r="J1201">
        <v>60</v>
      </c>
      <c r="K1201">
        <v>6</v>
      </c>
      <c r="L1201" t="s">
        <v>82</v>
      </c>
      <c r="M1201">
        <v>95</v>
      </c>
      <c r="N1201" t="s">
        <v>2998</v>
      </c>
      <c r="O1201" t="s">
        <v>2998</v>
      </c>
      <c r="P1201">
        <v>1</v>
      </c>
      <c r="Q1201" t="s">
        <v>98</v>
      </c>
      <c r="R1201" t="s">
        <v>234</v>
      </c>
      <c r="S1201">
        <v>88</v>
      </c>
      <c r="T1201" t="s">
        <v>3006</v>
      </c>
      <c r="U1201" t="s">
        <v>3056</v>
      </c>
      <c r="V1201" t="s">
        <v>3008</v>
      </c>
      <c r="W1201">
        <v>2.816576</v>
      </c>
    </row>
    <row r="1202" spans="1:23" x14ac:dyDescent="0.25">
      <c r="A1202">
        <v>1201</v>
      </c>
      <c r="B1202" t="s">
        <v>60</v>
      </c>
      <c r="C1202">
        <v>3.48</v>
      </c>
      <c r="D1202">
        <v>995.43026599999996</v>
      </c>
      <c r="E1202">
        <v>14072.327923000001</v>
      </c>
      <c r="F1202" t="s">
        <v>485</v>
      </c>
      <c r="G1202">
        <v>640</v>
      </c>
      <c r="H1202" t="s">
        <v>66</v>
      </c>
      <c r="I1202">
        <v>102</v>
      </c>
      <c r="J1202">
        <v>20</v>
      </c>
      <c r="K1202">
        <v>6</v>
      </c>
      <c r="L1202" t="s">
        <v>82</v>
      </c>
      <c r="M1202">
        <v>95</v>
      </c>
      <c r="N1202" t="s">
        <v>2998</v>
      </c>
      <c r="O1202" t="s">
        <v>2998</v>
      </c>
      <c r="P1202">
        <v>1</v>
      </c>
      <c r="Q1202" t="s">
        <v>98</v>
      </c>
      <c r="R1202" t="s">
        <v>234</v>
      </c>
      <c r="S1202">
        <v>88</v>
      </c>
      <c r="T1202" t="s">
        <v>2999</v>
      </c>
      <c r="U1202" t="s">
        <v>3062</v>
      </c>
      <c r="V1202" t="s">
        <v>3001</v>
      </c>
      <c r="W1202">
        <v>3.4773480000000001</v>
      </c>
    </row>
    <row r="1203" spans="1:23" x14ac:dyDescent="0.25">
      <c r="A1203">
        <v>1202</v>
      </c>
      <c r="B1203" t="s">
        <v>60</v>
      </c>
      <c r="C1203">
        <v>14.39</v>
      </c>
      <c r="D1203">
        <v>1769.532301</v>
      </c>
      <c r="E1203">
        <v>58238.467024999998</v>
      </c>
      <c r="F1203" t="s">
        <v>81</v>
      </c>
      <c r="G1203">
        <v>640</v>
      </c>
      <c r="H1203" t="s">
        <v>66</v>
      </c>
      <c r="I1203">
        <v>183</v>
      </c>
      <c r="J1203">
        <v>88</v>
      </c>
      <c r="K1203">
        <v>5</v>
      </c>
      <c r="L1203" t="s">
        <v>67</v>
      </c>
      <c r="M1203">
        <v>95</v>
      </c>
      <c r="N1203" t="s">
        <v>2998</v>
      </c>
      <c r="O1203" t="s">
        <v>2998</v>
      </c>
      <c r="P1203">
        <v>3</v>
      </c>
      <c r="Q1203" t="s">
        <v>68</v>
      </c>
      <c r="R1203" t="s">
        <v>84</v>
      </c>
      <c r="S1203">
        <v>8</v>
      </c>
      <c r="T1203" t="s">
        <v>2999</v>
      </c>
      <c r="U1203" t="s">
        <v>3053</v>
      </c>
      <c r="V1203" t="s">
        <v>3001</v>
      </c>
      <c r="W1203">
        <v>14.39104</v>
      </c>
    </row>
    <row r="1204" spans="1:23" x14ac:dyDescent="0.25">
      <c r="A1204">
        <v>1203</v>
      </c>
      <c r="B1204" t="s">
        <v>60</v>
      </c>
      <c r="C1204">
        <v>1.38</v>
      </c>
      <c r="D1204">
        <v>373.46646500000003</v>
      </c>
      <c r="E1204">
        <v>5602.615914</v>
      </c>
      <c r="F1204" t="s">
        <v>308</v>
      </c>
      <c r="G1204">
        <v>640</v>
      </c>
      <c r="H1204" t="s">
        <v>155</v>
      </c>
      <c r="I1204">
        <v>101</v>
      </c>
      <c r="J1204">
        <v>1</v>
      </c>
      <c r="K1204" t="s">
        <v>2976</v>
      </c>
      <c r="L1204" t="s">
        <v>156</v>
      </c>
      <c r="M1204">
        <v>90</v>
      </c>
      <c r="N1204" t="s">
        <v>2998</v>
      </c>
      <c r="O1204" t="s">
        <v>2998</v>
      </c>
      <c r="P1204">
        <v>2</v>
      </c>
      <c r="Q1204" t="s">
        <v>157</v>
      </c>
      <c r="R1204" t="s">
        <v>309</v>
      </c>
      <c r="S1204">
        <v>77</v>
      </c>
      <c r="T1204" t="s">
        <v>3019</v>
      </c>
      <c r="U1204" t="s">
        <v>3020</v>
      </c>
      <c r="V1204" t="s">
        <v>3018</v>
      </c>
      <c r="W1204">
        <v>1.384436</v>
      </c>
    </row>
    <row r="1205" spans="1:23" x14ac:dyDescent="0.25">
      <c r="A1205">
        <v>1204</v>
      </c>
      <c r="B1205" t="s">
        <v>60</v>
      </c>
      <c r="C1205">
        <v>2.2000000000000002</v>
      </c>
      <c r="D1205">
        <v>435.99237900000003</v>
      </c>
      <c r="E1205">
        <v>8894.6019610000003</v>
      </c>
      <c r="F1205" t="s">
        <v>308</v>
      </c>
      <c r="G1205">
        <v>640</v>
      </c>
      <c r="H1205" t="s">
        <v>155</v>
      </c>
      <c r="I1205">
        <v>101</v>
      </c>
      <c r="J1205" t="s">
        <v>2998</v>
      </c>
      <c r="K1205" t="s">
        <v>2976</v>
      </c>
      <c r="L1205" t="s">
        <v>171</v>
      </c>
      <c r="M1205">
        <v>90</v>
      </c>
      <c r="N1205" t="s">
        <v>2998</v>
      </c>
      <c r="O1205" t="s">
        <v>2998</v>
      </c>
      <c r="P1205">
        <v>2</v>
      </c>
      <c r="Q1205" t="s">
        <v>157</v>
      </c>
      <c r="R1205" t="s">
        <v>309</v>
      </c>
      <c r="S1205">
        <v>88</v>
      </c>
      <c r="T1205" t="s">
        <v>3019</v>
      </c>
      <c r="U1205" t="s">
        <v>3020</v>
      </c>
      <c r="V1205" t="s">
        <v>3018</v>
      </c>
      <c r="W1205">
        <v>2.1979039999999999</v>
      </c>
    </row>
    <row r="1206" spans="1:23" x14ac:dyDescent="0.25">
      <c r="A1206">
        <v>1205</v>
      </c>
      <c r="B1206" t="s">
        <v>60</v>
      </c>
      <c r="C1206">
        <v>9.9700000000000006</v>
      </c>
      <c r="D1206">
        <v>959.91689599999995</v>
      </c>
      <c r="E1206">
        <v>40346.857591</v>
      </c>
      <c r="F1206" t="s">
        <v>1777</v>
      </c>
      <c r="G1206">
        <v>640</v>
      </c>
      <c r="H1206" t="s">
        <v>66</v>
      </c>
      <c r="I1206">
        <v>183</v>
      </c>
      <c r="J1206">
        <v>85</v>
      </c>
      <c r="K1206">
        <v>4</v>
      </c>
      <c r="L1206" t="s">
        <v>67</v>
      </c>
      <c r="M1206">
        <v>95</v>
      </c>
      <c r="N1206" t="s">
        <v>2998</v>
      </c>
      <c r="O1206" t="s">
        <v>2998</v>
      </c>
      <c r="P1206">
        <v>3</v>
      </c>
      <c r="Q1206" t="s">
        <v>68</v>
      </c>
      <c r="R1206" t="s">
        <v>69</v>
      </c>
      <c r="S1206">
        <v>8</v>
      </c>
      <c r="T1206" t="s">
        <v>2999</v>
      </c>
      <c r="U1206" t="s">
        <v>3060</v>
      </c>
      <c r="V1206" t="s">
        <v>3001</v>
      </c>
      <c r="W1206">
        <v>9.9699259999999992</v>
      </c>
    </row>
    <row r="1207" spans="1:23" x14ac:dyDescent="0.25">
      <c r="A1207">
        <v>1206</v>
      </c>
      <c r="B1207" t="s">
        <v>60</v>
      </c>
      <c r="C1207">
        <v>4.38</v>
      </c>
      <c r="D1207">
        <v>1290.011172</v>
      </c>
      <c r="E1207">
        <v>17707.148249000002</v>
      </c>
      <c r="F1207" t="s">
        <v>163</v>
      </c>
      <c r="G1207">
        <v>640</v>
      </c>
      <c r="H1207" t="s">
        <v>164</v>
      </c>
      <c r="I1207">
        <v>141</v>
      </c>
      <c r="J1207">
        <v>2</v>
      </c>
      <c r="K1207" t="s">
        <v>2976</v>
      </c>
      <c r="L1207" t="s">
        <v>156</v>
      </c>
      <c r="M1207">
        <v>95</v>
      </c>
      <c r="N1207" t="s">
        <v>2998</v>
      </c>
      <c r="O1207" t="s">
        <v>2998</v>
      </c>
      <c r="P1207">
        <v>5</v>
      </c>
      <c r="Q1207" t="s">
        <v>157</v>
      </c>
      <c r="R1207" t="s">
        <v>165</v>
      </c>
      <c r="S1207">
        <v>9</v>
      </c>
      <c r="T1207" t="s">
        <v>3016</v>
      </c>
      <c r="U1207" t="s">
        <v>3017</v>
      </c>
      <c r="V1207" t="s">
        <v>3018</v>
      </c>
      <c r="W1207">
        <v>4.3755319999999998</v>
      </c>
    </row>
    <row r="1208" spans="1:23" x14ac:dyDescent="0.25">
      <c r="A1208">
        <v>1207</v>
      </c>
      <c r="B1208" t="s">
        <v>60</v>
      </c>
      <c r="C1208">
        <v>1.73</v>
      </c>
      <c r="D1208">
        <v>379.71673299999998</v>
      </c>
      <c r="E1208">
        <v>7003.8616400000001</v>
      </c>
      <c r="F1208" t="s">
        <v>120</v>
      </c>
      <c r="G1208">
        <v>640</v>
      </c>
      <c r="H1208" t="s">
        <v>136</v>
      </c>
      <c r="I1208">
        <v>141</v>
      </c>
      <c r="J1208">
        <v>20</v>
      </c>
      <c r="K1208">
        <v>4</v>
      </c>
      <c r="L1208" t="s">
        <v>82</v>
      </c>
      <c r="M1208">
        <v>95</v>
      </c>
      <c r="N1208" t="s">
        <v>2998</v>
      </c>
      <c r="O1208" t="s">
        <v>2998</v>
      </c>
      <c r="P1208">
        <v>4</v>
      </c>
      <c r="Q1208" t="s">
        <v>83</v>
      </c>
      <c r="R1208" t="s">
        <v>69</v>
      </c>
      <c r="S1208">
        <v>4</v>
      </c>
      <c r="T1208" t="s">
        <v>3014</v>
      </c>
      <c r="U1208" t="s">
        <v>3013</v>
      </c>
      <c r="V1208" t="s">
        <v>3004</v>
      </c>
      <c r="W1208">
        <v>1.7306919999999999</v>
      </c>
    </row>
    <row r="1209" spans="1:23" x14ac:dyDescent="0.25">
      <c r="A1209">
        <v>1208</v>
      </c>
      <c r="B1209" t="s">
        <v>60</v>
      </c>
      <c r="C1209">
        <v>6.06</v>
      </c>
      <c r="D1209">
        <v>1285.5776559999999</v>
      </c>
      <c r="E1209">
        <v>24519.102221000001</v>
      </c>
      <c r="F1209" t="s">
        <v>81</v>
      </c>
      <c r="G1209">
        <v>640</v>
      </c>
      <c r="H1209" t="s">
        <v>66</v>
      </c>
      <c r="I1209">
        <v>161</v>
      </c>
      <c r="J1209">
        <v>93</v>
      </c>
      <c r="K1209">
        <v>5</v>
      </c>
      <c r="L1209" t="s">
        <v>91</v>
      </c>
      <c r="M1209">
        <v>95</v>
      </c>
      <c r="N1209" t="s">
        <v>2998</v>
      </c>
      <c r="O1209" t="s">
        <v>2998</v>
      </c>
      <c r="P1209">
        <v>3</v>
      </c>
      <c r="Q1209" t="s">
        <v>92</v>
      </c>
      <c r="R1209" t="s">
        <v>84</v>
      </c>
      <c r="S1209">
        <v>6</v>
      </c>
      <c r="T1209" t="s">
        <v>2999</v>
      </c>
      <c r="U1209" t="s">
        <v>3053</v>
      </c>
      <c r="V1209" t="s">
        <v>3001</v>
      </c>
      <c r="W1209">
        <v>6.058802</v>
      </c>
    </row>
    <row r="1210" spans="1:23" x14ac:dyDescent="0.25">
      <c r="A1210">
        <v>1209</v>
      </c>
      <c r="B1210" t="s">
        <v>60</v>
      </c>
      <c r="C1210">
        <v>21.28</v>
      </c>
      <c r="D1210">
        <v>3107.795701</v>
      </c>
      <c r="E1210">
        <v>44030.257451999998</v>
      </c>
      <c r="F1210" t="s">
        <v>308</v>
      </c>
      <c r="G1210">
        <v>640</v>
      </c>
      <c r="H1210" t="s">
        <v>155</v>
      </c>
      <c r="I1210">
        <v>101</v>
      </c>
      <c r="J1210">
        <v>2</v>
      </c>
      <c r="K1210" t="s">
        <v>2976</v>
      </c>
      <c r="L1210" t="s">
        <v>156</v>
      </c>
      <c r="M1210">
        <v>90</v>
      </c>
      <c r="N1210" t="s">
        <v>2998</v>
      </c>
      <c r="O1210" t="s">
        <v>2998</v>
      </c>
      <c r="P1210">
        <v>2</v>
      </c>
      <c r="Q1210" t="s">
        <v>157</v>
      </c>
      <c r="R1210" t="s">
        <v>309</v>
      </c>
      <c r="S1210">
        <v>6</v>
      </c>
      <c r="T1210" t="s">
        <v>3019</v>
      </c>
      <c r="U1210" t="s">
        <v>3020</v>
      </c>
      <c r="V1210" t="s">
        <v>3018</v>
      </c>
      <c r="W1210">
        <v>10.88011</v>
      </c>
    </row>
    <row r="1211" spans="1:23" x14ac:dyDescent="0.25">
      <c r="A1211">
        <v>1210</v>
      </c>
      <c r="B1211" t="s">
        <v>60</v>
      </c>
      <c r="C1211">
        <v>22.86</v>
      </c>
      <c r="D1211">
        <v>1367.0897050000001</v>
      </c>
      <c r="E1211">
        <v>92529.915752999994</v>
      </c>
      <c r="F1211" t="s">
        <v>120</v>
      </c>
      <c r="G1211">
        <v>640</v>
      </c>
      <c r="H1211" t="s">
        <v>97</v>
      </c>
      <c r="I1211">
        <v>161</v>
      </c>
      <c r="J1211">
        <v>78</v>
      </c>
      <c r="K1211">
        <v>4</v>
      </c>
      <c r="L1211" t="s">
        <v>91</v>
      </c>
      <c r="M1211">
        <v>95</v>
      </c>
      <c r="N1211" t="s">
        <v>2998</v>
      </c>
      <c r="O1211" t="s">
        <v>2998</v>
      </c>
      <c r="P1211">
        <v>4</v>
      </c>
      <c r="Q1211" t="s">
        <v>98</v>
      </c>
      <c r="R1211" t="s">
        <v>69</v>
      </c>
      <c r="S1211">
        <v>5</v>
      </c>
      <c r="T1211" t="s">
        <v>3002</v>
      </c>
      <c r="U1211" t="s">
        <v>3013</v>
      </c>
      <c r="V1211" t="s">
        <v>3004</v>
      </c>
      <c r="W1211">
        <v>22.864640000000001</v>
      </c>
    </row>
    <row r="1212" spans="1:23" x14ac:dyDescent="0.25">
      <c r="A1212">
        <v>1211</v>
      </c>
      <c r="B1212" t="s">
        <v>60</v>
      </c>
      <c r="C1212">
        <v>8.43</v>
      </c>
      <c r="D1212">
        <v>886.21957799999996</v>
      </c>
      <c r="E1212">
        <v>34107.961789000001</v>
      </c>
      <c r="F1212" t="s">
        <v>81</v>
      </c>
      <c r="G1212">
        <v>640</v>
      </c>
      <c r="H1212" t="s">
        <v>66</v>
      </c>
      <c r="I1212">
        <v>183</v>
      </c>
      <c r="J1212">
        <v>80</v>
      </c>
      <c r="K1212">
        <v>5</v>
      </c>
      <c r="L1212" t="s">
        <v>67</v>
      </c>
      <c r="M1212">
        <v>95</v>
      </c>
      <c r="N1212" t="s">
        <v>2998</v>
      </c>
      <c r="O1212" t="s">
        <v>2998</v>
      </c>
      <c r="P1212">
        <v>3</v>
      </c>
      <c r="Q1212" t="s">
        <v>68</v>
      </c>
      <c r="R1212" t="s">
        <v>84</v>
      </c>
      <c r="S1212">
        <v>8</v>
      </c>
      <c r="T1212" t="s">
        <v>2999</v>
      </c>
      <c r="U1212" t="s">
        <v>3053</v>
      </c>
      <c r="V1212" t="s">
        <v>3001</v>
      </c>
      <c r="W1212">
        <v>8.4282609999999991</v>
      </c>
    </row>
    <row r="1213" spans="1:23" x14ac:dyDescent="0.25">
      <c r="A1213">
        <v>1212</v>
      </c>
      <c r="B1213" t="s">
        <v>60</v>
      </c>
      <c r="C1213">
        <v>1.58</v>
      </c>
      <c r="D1213">
        <v>357.43113299999999</v>
      </c>
      <c r="E1213">
        <v>6412.314018</v>
      </c>
      <c r="F1213" t="s">
        <v>308</v>
      </c>
      <c r="G1213">
        <v>640</v>
      </c>
      <c r="H1213" t="s">
        <v>155</v>
      </c>
      <c r="I1213">
        <v>101</v>
      </c>
      <c r="J1213">
        <v>3</v>
      </c>
      <c r="K1213" t="s">
        <v>2976</v>
      </c>
      <c r="L1213" t="s">
        <v>156</v>
      </c>
      <c r="M1213">
        <v>90</v>
      </c>
      <c r="N1213" t="s">
        <v>2998</v>
      </c>
      <c r="O1213" t="s">
        <v>2998</v>
      </c>
      <c r="P1213">
        <v>2</v>
      </c>
      <c r="Q1213" t="s">
        <v>157</v>
      </c>
      <c r="R1213" t="s">
        <v>309</v>
      </c>
      <c r="S1213">
        <v>8</v>
      </c>
      <c r="T1213" t="s">
        <v>3019</v>
      </c>
      <c r="U1213" t="s">
        <v>3020</v>
      </c>
      <c r="V1213" t="s">
        <v>3018</v>
      </c>
      <c r="W1213">
        <v>1.584517</v>
      </c>
    </row>
    <row r="1214" spans="1:23" x14ac:dyDescent="0.25">
      <c r="A1214">
        <v>1213</v>
      </c>
      <c r="B1214" t="s">
        <v>60</v>
      </c>
      <c r="C1214">
        <v>6.55</v>
      </c>
      <c r="D1214">
        <v>1105.8776640000001</v>
      </c>
      <c r="E1214">
        <v>26508.779177</v>
      </c>
      <c r="F1214" t="s">
        <v>308</v>
      </c>
      <c r="G1214">
        <v>640</v>
      </c>
      <c r="H1214" t="s">
        <v>155</v>
      </c>
      <c r="I1214">
        <v>101</v>
      </c>
      <c r="J1214">
        <v>2</v>
      </c>
      <c r="K1214" t="s">
        <v>2976</v>
      </c>
      <c r="L1214" t="s">
        <v>156</v>
      </c>
      <c r="M1214">
        <v>90</v>
      </c>
      <c r="N1214" t="s">
        <v>2998</v>
      </c>
      <c r="O1214" t="s">
        <v>2998</v>
      </c>
      <c r="P1214">
        <v>2</v>
      </c>
      <c r="Q1214" t="s">
        <v>157</v>
      </c>
      <c r="R1214" t="s">
        <v>309</v>
      </c>
      <c r="S1214">
        <v>8</v>
      </c>
      <c r="T1214" t="s">
        <v>3019</v>
      </c>
      <c r="U1214" t="s">
        <v>3020</v>
      </c>
      <c r="V1214" t="s">
        <v>3018</v>
      </c>
      <c r="W1214">
        <v>6.5504619999999996</v>
      </c>
    </row>
    <row r="1215" spans="1:23" x14ac:dyDescent="0.25">
      <c r="A1215">
        <v>1214</v>
      </c>
      <c r="B1215" t="s">
        <v>60</v>
      </c>
      <c r="C1215">
        <v>3.9</v>
      </c>
      <c r="D1215">
        <v>743.62825599999996</v>
      </c>
      <c r="E1215">
        <v>15778.579984</v>
      </c>
      <c r="F1215" t="s">
        <v>407</v>
      </c>
      <c r="G1215">
        <v>640</v>
      </c>
      <c r="H1215" t="s">
        <v>208</v>
      </c>
      <c r="I1215">
        <v>102</v>
      </c>
      <c r="J1215">
        <v>40</v>
      </c>
      <c r="K1215">
        <v>6</v>
      </c>
      <c r="L1215" t="s">
        <v>67</v>
      </c>
      <c r="M1215">
        <v>95</v>
      </c>
      <c r="N1215" t="s">
        <v>2998</v>
      </c>
      <c r="O1215" t="s">
        <v>2998</v>
      </c>
      <c r="P1215">
        <v>1</v>
      </c>
      <c r="Q1215" t="s">
        <v>68</v>
      </c>
      <c r="R1215" t="s">
        <v>234</v>
      </c>
      <c r="S1215">
        <v>8</v>
      </c>
      <c r="T1215" t="s">
        <v>3006</v>
      </c>
      <c r="U1215" t="s">
        <v>3041</v>
      </c>
      <c r="V1215" t="s">
        <v>3008</v>
      </c>
      <c r="W1215">
        <v>3.8989720000000001</v>
      </c>
    </row>
    <row r="1216" spans="1:23" x14ac:dyDescent="0.25">
      <c r="A1216">
        <v>1215</v>
      </c>
      <c r="B1216" t="s">
        <v>60</v>
      </c>
      <c r="C1216">
        <v>6.16</v>
      </c>
      <c r="D1216">
        <v>888.70392800000002</v>
      </c>
      <c r="E1216">
        <v>24936.635522</v>
      </c>
      <c r="F1216" t="s">
        <v>636</v>
      </c>
      <c r="G1216">
        <v>640</v>
      </c>
      <c r="H1216" t="s">
        <v>66</v>
      </c>
      <c r="I1216">
        <v>183</v>
      </c>
      <c r="J1216">
        <v>85</v>
      </c>
      <c r="K1216">
        <v>5</v>
      </c>
      <c r="L1216" t="s">
        <v>67</v>
      </c>
      <c r="M1216">
        <v>95</v>
      </c>
      <c r="N1216" t="s">
        <v>2998</v>
      </c>
      <c r="O1216" t="s">
        <v>2998</v>
      </c>
      <c r="P1216">
        <v>3</v>
      </c>
      <c r="Q1216" t="s">
        <v>68</v>
      </c>
      <c r="R1216" t="s">
        <v>69</v>
      </c>
      <c r="S1216">
        <v>8</v>
      </c>
      <c r="T1216" t="s">
        <v>2999</v>
      </c>
      <c r="U1216" t="s">
        <v>3024</v>
      </c>
      <c r="V1216" t="s">
        <v>3001</v>
      </c>
      <c r="W1216">
        <v>6.1619770000000003</v>
      </c>
    </row>
    <row r="1217" spans="1:23" x14ac:dyDescent="0.25">
      <c r="A1217">
        <v>1216</v>
      </c>
      <c r="B1217" t="s">
        <v>60</v>
      </c>
      <c r="C1217">
        <v>53.24</v>
      </c>
      <c r="D1217">
        <v>3034.6221999999998</v>
      </c>
      <c r="E1217">
        <v>215440.015251</v>
      </c>
      <c r="F1217" t="s">
        <v>636</v>
      </c>
      <c r="G1217">
        <v>640</v>
      </c>
      <c r="H1217" t="s">
        <v>66</v>
      </c>
      <c r="I1217">
        <v>161</v>
      </c>
      <c r="J1217">
        <v>65</v>
      </c>
      <c r="K1217">
        <v>5</v>
      </c>
      <c r="L1217" t="s">
        <v>82</v>
      </c>
      <c r="M1217">
        <v>95</v>
      </c>
      <c r="N1217" t="s">
        <v>2998</v>
      </c>
      <c r="O1217" t="s">
        <v>2998</v>
      </c>
      <c r="P1217">
        <v>3</v>
      </c>
      <c r="Q1217" t="s">
        <v>105</v>
      </c>
      <c r="R1217" t="s">
        <v>69</v>
      </c>
      <c r="S1217">
        <v>9</v>
      </c>
      <c r="T1217" t="s">
        <v>2999</v>
      </c>
      <c r="U1217" t="s">
        <v>3024</v>
      </c>
      <c r="V1217" t="s">
        <v>3001</v>
      </c>
      <c r="W1217">
        <v>53.23639</v>
      </c>
    </row>
    <row r="1218" spans="1:23" x14ac:dyDescent="0.25">
      <c r="A1218">
        <v>1217</v>
      </c>
      <c r="B1218" t="s">
        <v>60</v>
      </c>
      <c r="C1218">
        <v>9.2200000000000006</v>
      </c>
      <c r="D1218">
        <v>1100.002414</v>
      </c>
      <c r="E1218">
        <v>37297.851327999997</v>
      </c>
      <c r="F1218" t="s">
        <v>636</v>
      </c>
      <c r="G1218">
        <v>640</v>
      </c>
      <c r="H1218" t="s">
        <v>66</v>
      </c>
      <c r="I1218">
        <v>161</v>
      </c>
      <c r="J1218">
        <v>80</v>
      </c>
      <c r="K1218">
        <v>5</v>
      </c>
      <c r="L1218" t="s">
        <v>82</v>
      </c>
      <c r="M1218">
        <v>95</v>
      </c>
      <c r="N1218" t="s">
        <v>2998</v>
      </c>
      <c r="O1218" t="s">
        <v>2998</v>
      </c>
      <c r="P1218">
        <v>3</v>
      </c>
      <c r="Q1218" t="s">
        <v>98</v>
      </c>
      <c r="R1218" t="s">
        <v>69</v>
      </c>
      <c r="S1218">
        <v>77</v>
      </c>
      <c r="T1218" t="s">
        <v>2999</v>
      </c>
      <c r="U1218" t="s">
        <v>3024</v>
      </c>
      <c r="V1218" t="s">
        <v>3001</v>
      </c>
      <c r="W1218">
        <v>9.2164990000000007</v>
      </c>
    </row>
    <row r="1219" spans="1:23" x14ac:dyDescent="0.25">
      <c r="A1219">
        <v>1218</v>
      </c>
      <c r="B1219" t="s">
        <v>60</v>
      </c>
      <c r="C1219">
        <v>1.2</v>
      </c>
      <c r="D1219">
        <v>312.01470499999999</v>
      </c>
      <c r="E1219">
        <v>4837.9861769999998</v>
      </c>
      <c r="F1219" t="s">
        <v>308</v>
      </c>
      <c r="G1219">
        <v>640</v>
      </c>
      <c r="H1219" t="s">
        <v>155</v>
      </c>
      <c r="I1219">
        <v>101</v>
      </c>
      <c r="J1219">
        <v>1</v>
      </c>
      <c r="K1219" t="s">
        <v>2976</v>
      </c>
      <c r="L1219" t="s">
        <v>156</v>
      </c>
      <c r="M1219">
        <v>90</v>
      </c>
      <c r="N1219" t="s">
        <v>2998</v>
      </c>
      <c r="O1219" t="s">
        <v>2998</v>
      </c>
      <c r="P1219">
        <v>2</v>
      </c>
      <c r="Q1219" t="s">
        <v>157</v>
      </c>
      <c r="R1219" t="s">
        <v>309</v>
      </c>
      <c r="S1219">
        <v>88</v>
      </c>
      <c r="T1219" t="s">
        <v>3019</v>
      </c>
      <c r="U1219" t="s">
        <v>3020</v>
      </c>
      <c r="V1219" t="s">
        <v>3018</v>
      </c>
      <c r="W1219">
        <v>1.195492</v>
      </c>
    </row>
    <row r="1220" spans="1:23" x14ac:dyDescent="0.25">
      <c r="A1220">
        <v>1219</v>
      </c>
      <c r="B1220" t="s">
        <v>60</v>
      </c>
      <c r="C1220">
        <v>6.09</v>
      </c>
      <c r="D1220">
        <v>930.64822900000001</v>
      </c>
      <c r="E1220">
        <v>24653.782168000002</v>
      </c>
      <c r="F1220" t="s">
        <v>239</v>
      </c>
      <c r="G1220">
        <v>640</v>
      </c>
      <c r="H1220" t="s">
        <v>66</v>
      </c>
      <c r="I1220">
        <v>183</v>
      </c>
      <c r="J1220">
        <v>75</v>
      </c>
      <c r="K1220">
        <v>5</v>
      </c>
      <c r="L1220" t="s">
        <v>67</v>
      </c>
      <c r="M1220">
        <v>95</v>
      </c>
      <c r="N1220" t="s">
        <v>2998</v>
      </c>
      <c r="O1220" t="s">
        <v>2998</v>
      </c>
      <c r="P1220">
        <v>3</v>
      </c>
      <c r="Q1220" t="s">
        <v>68</v>
      </c>
      <c r="R1220" t="s">
        <v>69</v>
      </c>
      <c r="S1220">
        <v>8</v>
      </c>
      <c r="T1220" t="s">
        <v>2999</v>
      </c>
      <c r="U1220" t="s">
        <v>3033</v>
      </c>
      <c r="V1220" t="s">
        <v>3001</v>
      </c>
      <c r="W1220">
        <v>6.0920820000000004</v>
      </c>
    </row>
    <row r="1221" spans="1:23" x14ac:dyDescent="0.25">
      <c r="A1221">
        <v>1220</v>
      </c>
      <c r="B1221" t="s">
        <v>60</v>
      </c>
      <c r="C1221">
        <v>2.62</v>
      </c>
      <c r="D1221">
        <v>627.56885499999999</v>
      </c>
      <c r="E1221">
        <v>10622.110113000001</v>
      </c>
      <c r="F1221" t="s">
        <v>239</v>
      </c>
      <c r="G1221">
        <v>640</v>
      </c>
      <c r="H1221" t="s">
        <v>66</v>
      </c>
      <c r="I1221">
        <v>161</v>
      </c>
      <c r="J1221">
        <v>20</v>
      </c>
      <c r="K1221">
        <v>5</v>
      </c>
      <c r="L1221" t="s">
        <v>67</v>
      </c>
      <c r="M1221">
        <v>95</v>
      </c>
      <c r="N1221" t="s">
        <v>2998</v>
      </c>
      <c r="O1221" t="s">
        <v>2998</v>
      </c>
      <c r="P1221">
        <v>3</v>
      </c>
      <c r="Q1221" t="s">
        <v>98</v>
      </c>
      <c r="R1221" t="s">
        <v>69</v>
      </c>
      <c r="S1221">
        <v>88</v>
      </c>
      <c r="T1221" t="s">
        <v>2999</v>
      </c>
      <c r="U1221" t="s">
        <v>3033</v>
      </c>
      <c r="V1221" t="s">
        <v>3001</v>
      </c>
      <c r="W1221">
        <v>2.624781</v>
      </c>
    </row>
    <row r="1222" spans="1:23" x14ac:dyDescent="0.25">
      <c r="A1222">
        <v>1221</v>
      </c>
      <c r="B1222" t="s">
        <v>60</v>
      </c>
      <c r="C1222">
        <v>7.7</v>
      </c>
      <c r="D1222">
        <v>1581.156084</v>
      </c>
      <c r="E1222">
        <v>31176.566687999999</v>
      </c>
      <c r="F1222" t="s">
        <v>239</v>
      </c>
      <c r="G1222">
        <v>640</v>
      </c>
      <c r="H1222" t="s">
        <v>66</v>
      </c>
      <c r="I1222">
        <v>102</v>
      </c>
      <c r="J1222">
        <v>70</v>
      </c>
      <c r="K1222">
        <v>5</v>
      </c>
      <c r="L1222" t="s">
        <v>67</v>
      </c>
      <c r="M1222">
        <v>95</v>
      </c>
      <c r="N1222" t="s">
        <v>2998</v>
      </c>
      <c r="O1222" t="s">
        <v>2998</v>
      </c>
      <c r="P1222">
        <v>3</v>
      </c>
      <c r="Q1222" t="s">
        <v>105</v>
      </c>
      <c r="R1222" t="s">
        <v>69</v>
      </c>
      <c r="S1222">
        <v>9</v>
      </c>
      <c r="T1222" t="s">
        <v>2999</v>
      </c>
      <c r="U1222" t="s">
        <v>3033</v>
      </c>
      <c r="V1222" t="s">
        <v>3001</v>
      </c>
      <c r="W1222">
        <v>7.7038970000000004</v>
      </c>
    </row>
    <row r="1223" spans="1:23" x14ac:dyDescent="0.25">
      <c r="A1223">
        <v>1222</v>
      </c>
      <c r="B1223" t="s">
        <v>60</v>
      </c>
      <c r="C1223">
        <v>2.61</v>
      </c>
      <c r="D1223">
        <v>735.93946900000003</v>
      </c>
      <c r="E1223">
        <v>10576.888430999999</v>
      </c>
      <c r="F1223" t="s">
        <v>2107</v>
      </c>
      <c r="G1223">
        <v>640</v>
      </c>
      <c r="H1223" t="s">
        <v>176</v>
      </c>
      <c r="I1223">
        <v>141</v>
      </c>
      <c r="J1223">
        <v>3</v>
      </c>
      <c r="K1223" t="s">
        <v>2976</v>
      </c>
      <c r="L1223" t="s">
        <v>156</v>
      </c>
      <c r="M1223">
        <v>98</v>
      </c>
      <c r="N1223" t="s">
        <v>2998</v>
      </c>
      <c r="O1223" t="s">
        <v>2998</v>
      </c>
      <c r="P1223">
        <v>4</v>
      </c>
      <c r="Q1223" t="s">
        <v>157</v>
      </c>
      <c r="R1223" t="s">
        <v>2108</v>
      </c>
      <c r="S1223">
        <v>8</v>
      </c>
      <c r="T1223" t="s">
        <v>3023</v>
      </c>
      <c r="U1223" t="s">
        <v>3059</v>
      </c>
      <c r="V1223" t="s">
        <v>3018</v>
      </c>
      <c r="W1223">
        <v>2.6136059999999999</v>
      </c>
    </row>
    <row r="1224" spans="1:23" x14ac:dyDescent="0.25">
      <c r="A1224">
        <v>1223</v>
      </c>
      <c r="B1224" t="s">
        <v>60</v>
      </c>
      <c r="C1224">
        <v>18.21</v>
      </c>
      <c r="D1224">
        <v>2211.3019509999999</v>
      </c>
      <c r="E1224">
        <v>73689.993482999998</v>
      </c>
      <c r="F1224" t="s">
        <v>163</v>
      </c>
      <c r="G1224">
        <v>640</v>
      </c>
      <c r="H1224" t="s">
        <v>164</v>
      </c>
      <c r="I1224">
        <v>141</v>
      </c>
      <c r="J1224">
        <v>1</v>
      </c>
      <c r="K1224" t="s">
        <v>2976</v>
      </c>
      <c r="L1224" t="s">
        <v>156</v>
      </c>
      <c r="M1224">
        <v>98</v>
      </c>
      <c r="N1224" t="s">
        <v>2998</v>
      </c>
      <c r="O1224" t="s">
        <v>2998</v>
      </c>
      <c r="P1224">
        <v>5</v>
      </c>
      <c r="Q1224" t="s">
        <v>157</v>
      </c>
      <c r="R1224" t="s">
        <v>165</v>
      </c>
      <c r="S1224">
        <v>6</v>
      </c>
      <c r="T1224" t="s">
        <v>3016</v>
      </c>
      <c r="U1224" t="s">
        <v>3017</v>
      </c>
      <c r="V1224" t="s">
        <v>3018</v>
      </c>
      <c r="W1224">
        <v>18.20919</v>
      </c>
    </row>
    <row r="1225" spans="1:23" x14ac:dyDescent="0.25">
      <c r="A1225">
        <v>1224</v>
      </c>
      <c r="B1225" t="s">
        <v>60</v>
      </c>
      <c r="C1225">
        <v>5.61</v>
      </c>
      <c r="D1225">
        <v>704.58897100000002</v>
      </c>
      <c r="E1225">
        <v>22705.740539999999</v>
      </c>
      <c r="F1225" t="s">
        <v>1777</v>
      </c>
      <c r="G1225">
        <v>640</v>
      </c>
      <c r="H1225" t="s">
        <v>66</v>
      </c>
      <c r="I1225">
        <v>183</v>
      </c>
      <c r="J1225">
        <v>63</v>
      </c>
      <c r="K1225">
        <v>4</v>
      </c>
      <c r="L1225" t="s">
        <v>67</v>
      </c>
      <c r="M1225">
        <v>95</v>
      </c>
      <c r="N1225" t="s">
        <v>2998</v>
      </c>
      <c r="O1225" t="s">
        <v>2998</v>
      </c>
      <c r="P1225">
        <v>3</v>
      </c>
      <c r="Q1225" t="s">
        <v>68</v>
      </c>
      <c r="R1225" t="s">
        <v>69</v>
      </c>
      <c r="S1225">
        <v>8</v>
      </c>
      <c r="T1225" t="s">
        <v>2999</v>
      </c>
      <c r="U1225" t="s">
        <v>3060</v>
      </c>
      <c r="V1225" t="s">
        <v>3001</v>
      </c>
      <c r="W1225">
        <v>5.6107110000000002</v>
      </c>
    </row>
    <row r="1226" spans="1:23" x14ac:dyDescent="0.25">
      <c r="A1226">
        <v>1225</v>
      </c>
      <c r="B1226" t="s">
        <v>60</v>
      </c>
      <c r="C1226">
        <v>3.2</v>
      </c>
      <c r="D1226">
        <v>568.13628700000004</v>
      </c>
      <c r="E1226">
        <v>12936.951431</v>
      </c>
      <c r="F1226" t="s">
        <v>239</v>
      </c>
      <c r="G1226">
        <v>640</v>
      </c>
      <c r="H1226" t="s">
        <v>66</v>
      </c>
      <c r="I1226">
        <v>183</v>
      </c>
      <c r="J1226">
        <v>80</v>
      </c>
      <c r="K1226">
        <v>5</v>
      </c>
      <c r="L1226" t="s">
        <v>67</v>
      </c>
      <c r="M1226">
        <v>95</v>
      </c>
      <c r="N1226" t="s">
        <v>2998</v>
      </c>
      <c r="O1226" t="s">
        <v>2998</v>
      </c>
      <c r="P1226">
        <v>3</v>
      </c>
      <c r="Q1226" t="s">
        <v>68</v>
      </c>
      <c r="R1226" t="s">
        <v>69</v>
      </c>
      <c r="S1226">
        <v>8</v>
      </c>
      <c r="T1226" t="s">
        <v>2999</v>
      </c>
      <c r="U1226" t="s">
        <v>3033</v>
      </c>
      <c r="V1226" t="s">
        <v>3001</v>
      </c>
      <c r="W1226">
        <v>3.19679</v>
      </c>
    </row>
    <row r="1227" spans="1:23" x14ac:dyDescent="0.25">
      <c r="A1227">
        <v>1226</v>
      </c>
      <c r="B1227" t="s">
        <v>60</v>
      </c>
      <c r="C1227">
        <v>1.78</v>
      </c>
      <c r="D1227">
        <v>384.83590700000002</v>
      </c>
      <c r="E1227">
        <v>7191.9893080000002</v>
      </c>
      <c r="F1227" t="s">
        <v>154</v>
      </c>
      <c r="G1227">
        <v>640</v>
      </c>
      <c r="H1227" t="s">
        <v>155</v>
      </c>
      <c r="I1227">
        <v>101</v>
      </c>
      <c r="J1227">
        <v>2</v>
      </c>
      <c r="K1227" t="s">
        <v>2976</v>
      </c>
      <c r="L1227" t="s">
        <v>156</v>
      </c>
      <c r="M1227">
        <v>90</v>
      </c>
      <c r="N1227" t="s">
        <v>2998</v>
      </c>
      <c r="O1227" t="s">
        <v>2998</v>
      </c>
      <c r="P1227">
        <v>4</v>
      </c>
      <c r="Q1227" t="s">
        <v>157</v>
      </c>
      <c r="R1227" t="s">
        <v>158</v>
      </c>
      <c r="S1227">
        <v>88</v>
      </c>
      <c r="T1227" t="s">
        <v>3019</v>
      </c>
      <c r="U1227" t="s">
        <v>3025</v>
      </c>
      <c r="V1227" t="s">
        <v>3018</v>
      </c>
      <c r="W1227">
        <v>1.7771790000000001</v>
      </c>
    </row>
    <row r="1228" spans="1:23" x14ac:dyDescent="0.25">
      <c r="A1228">
        <v>1227</v>
      </c>
      <c r="B1228" t="s">
        <v>60</v>
      </c>
      <c r="C1228">
        <v>2.0499999999999998</v>
      </c>
      <c r="D1228">
        <v>527.55293900000004</v>
      </c>
      <c r="E1228">
        <v>8291.4979729999995</v>
      </c>
      <c r="F1228" t="s">
        <v>308</v>
      </c>
      <c r="G1228">
        <v>640</v>
      </c>
      <c r="H1228" t="s">
        <v>155</v>
      </c>
      <c r="I1228">
        <v>101</v>
      </c>
      <c r="J1228" t="s">
        <v>2998</v>
      </c>
      <c r="K1228" t="s">
        <v>2976</v>
      </c>
      <c r="L1228" t="s">
        <v>171</v>
      </c>
      <c r="M1228">
        <v>90</v>
      </c>
      <c r="N1228" t="s">
        <v>2998</v>
      </c>
      <c r="O1228" t="s">
        <v>2998</v>
      </c>
      <c r="P1228">
        <v>2</v>
      </c>
      <c r="Q1228" t="s">
        <v>157</v>
      </c>
      <c r="R1228" t="s">
        <v>309</v>
      </c>
      <c r="S1228" t="s">
        <v>2998</v>
      </c>
      <c r="T1228" t="s">
        <v>3019</v>
      </c>
      <c r="U1228" t="s">
        <v>3020</v>
      </c>
      <c r="V1228" t="s">
        <v>3018</v>
      </c>
      <c r="W1228">
        <v>2.0488740000000001</v>
      </c>
    </row>
    <row r="1229" spans="1:23" x14ac:dyDescent="0.25">
      <c r="A1229">
        <v>1228</v>
      </c>
      <c r="B1229" t="s">
        <v>60</v>
      </c>
      <c r="C1229">
        <v>5.97</v>
      </c>
      <c r="D1229">
        <v>825.48244999999997</v>
      </c>
      <c r="E1229">
        <v>24151.782283</v>
      </c>
      <c r="F1229" t="s">
        <v>90</v>
      </c>
      <c r="G1229">
        <v>640</v>
      </c>
      <c r="H1229" t="s">
        <v>208</v>
      </c>
      <c r="I1229">
        <v>101</v>
      </c>
      <c r="J1229">
        <v>15</v>
      </c>
      <c r="K1229">
        <v>5</v>
      </c>
      <c r="L1229" t="s">
        <v>82</v>
      </c>
      <c r="M1229">
        <v>95</v>
      </c>
      <c r="N1229" t="s">
        <v>2998</v>
      </c>
      <c r="O1229" t="s">
        <v>2998</v>
      </c>
      <c r="P1229">
        <v>3</v>
      </c>
      <c r="Q1229" t="s">
        <v>98</v>
      </c>
      <c r="R1229" t="s">
        <v>69</v>
      </c>
      <c r="S1229">
        <v>9</v>
      </c>
      <c r="T1229" t="s">
        <v>3006</v>
      </c>
      <c r="U1229" t="s">
        <v>3010</v>
      </c>
      <c r="V1229" t="s">
        <v>3008</v>
      </c>
      <c r="W1229">
        <v>5.9680350000000004</v>
      </c>
    </row>
    <row r="1230" spans="1:23" x14ac:dyDescent="0.25">
      <c r="A1230">
        <v>1229</v>
      </c>
      <c r="B1230" t="s">
        <v>60</v>
      </c>
      <c r="C1230">
        <v>12.51</v>
      </c>
      <c r="D1230">
        <v>1067.3772469999999</v>
      </c>
      <c r="E1230">
        <v>50626.183915000001</v>
      </c>
      <c r="F1230" t="s">
        <v>120</v>
      </c>
      <c r="G1230">
        <v>640</v>
      </c>
      <c r="H1230" t="s">
        <v>97</v>
      </c>
      <c r="I1230">
        <v>102</v>
      </c>
      <c r="J1230">
        <v>70</v>
      </c>
      <c r="K1230">
        <v>4</v>
      </c>
      <c r="L1230" t="s">
        <v>91</v>
      </c>
      <c r="M1230">
        <v>95</v>
      </c>
      <c r="N1230" t="s">
        <v>2998</v>
      </c>
      <c r="O1230" t="s">
        <v>2998</v>
      </c>
      <c r="P1230">
        <v>4</v>
      </c>
      <c r="Q1230" t="s">
        <v>92</v>
      </c>
      <c r="R1230" t="s">
        <v>69</v>
      </c>
      <c r="S1230">
        <v>6</v>
      </c>
      <c r="T1230" t="s">
        <v>3002</v>
      </c>
      <c r="U1230" t="s">
        <v>3013</v>
      </c>
      <c r="V1230" t="s">
        <v>3004</v>
      </c>
      <c r="W1230">
        <v>12.51</v>
      </c>
    </row>
    <row r="1231" spans="1:23" x14ac:dyDescent="0.25">
      <c r="A1231">
        <v>1230</v>
      </c>
      <c r="B1231" t="s">
        <v>60</v>
      </c>
      <c r="C1231">
        <v>2.79</v>
      </c>
      <c r="D1231">
        <v>814.36900800000001</v>
      </c>
      <c r="E1231">
        <v>11290.728021999999</v>
      </c>
      <c r="F1231" t="s">
        <v>308</v>
      </c>
      <c r="G1231">
        <v>640</v>
      </c>
      <c r="H1231" t="s">
        <v>155</v>
      </c>
      <c r="I1231">
        <v>101</v>
      </c>
      <c r="J1231">
        <v>3</v>
      </c>
      <c r="K1231" t="s">
        <v>2976</v>
      </c>
      <c r="L1231" t="s">
        <v>156</v>
      </c>
      <c r="M1231">
        <v>90</v>
      </c>
      <c r="N1231" t="s">
        <v>2998</v>
      </c>
      <c r="O1231" t="s">
        <v>2998</v>
      </c>
      <c r="P1231">
        <v>2</v>
      </c>
      <c r="Q1231" t="s">
        <v>157</v>
      </c>
      <c r="R1231" t="s">
        <v>309</v>
      </c>
      <c r="S1231">
        <v>8</v>
      </c>
      <c r="T1231" t="s">
        <v>3019</v>
      </c>
      <c r="U1231" t="s">
        <v>3020</v>
      </c>
      <c r="V1231" t="s">
        <v>3018</v>
      </c>
      <c r="W1231">
        <v>2.79</v>
      </c>
    </row>
    <row r="1232" spans="1:23" x14ac:dyDescent="0.25">
      <c r="A1232">
        <v>1231</v>
      </c>
      <c r="B1232" t="s">
        <v>60</v>
      </c>
      <c r="C1232">
        <v>2.4</v>
      </c>
      <c r="D1232">
        <v>469.18901099999999</v>
      </c>
      <c r="E1232">
        <v>9725.0597930000004</v>
      </c>
      <c r="F1232" t="s">
        <v>1837</v>
      </c>
      <c r="G1232">
        <v>640</v>
      </c>
      <c r="H1232" t="s">
        <v>148</v>
      </c>
      <c r="I1232">
        <v>102</v>
      </c>
      <c r="J1232">
        <v>10</v>
      </c>
      <c r="K1232">
        <v>6</v>
      </c>
      <c r="L1232" t="s">
        <v>82</v>
      </c>
      <c r="M1232">
        <v>95</v>
      </c>
      <c r="N1232" t="s">
        <v>2998</v>
      </c>
      <c r="O1232" t="s">
        <v>2998</v>
      </c>
      <c r="P1232">
        <v>1</v>
      </c>
      <c r="Q1232" t="s">
        <v>98</v>
      </c>
      <c r="R1232" t="s">
        <v>234</v>
      </c>
      <c r="S1232">
        <v>88</v>
      </c>
      <c r="T1232" t="s">
        <v>3040</v>
      </c>
      <c r="U1232" t="s">
        <v>3075</v>
      </c>
      <c r="V1232" t="s">
        <v>3042</v>
      </c>
      <c r="W1232">
        <v>2.4031150000000001</v>
      </c>
    </row>
    <row r="1233" spans="1:23" x14ac:dyDescent="0.25">
      <c r="A1233">
        <v>1232</v>
      </c>
      <c r="B1233" t="s">
        <v>60</v>
      </c>
      <c r="C1233">
        <v>10.029999999999999</v>
      </c>
      <c r="D1233">
        <v>864.42627300000004</v>
      </c>
      <c r="E1233">
        <v>40595.807874999999</v>
      </c>
      <c r="F1233" t="s">
        <v>90</v>
      </c>
      <c r="G1233">
        <v>640</v>
      </c>
      <c r="H1233" t="s">
        <v>66</v>
      </c>
      <c r="I1233">
        <v>141</v>
      </c>
      <c r="J1233">
        <v>65</v>
      </c>
      <c r="K1233">
        <v>5</v>
      </c>
      <c r="L1233" t="s">
        <v>91</v>
      </c>
      <c r="M1233">
        <v>95</v>
      </c>
      <c r="N1233" t="s">
        <v>2998</v>
      </c>
      <c r="O1233" t="s">
        <v>2998</v>
      </c>
      <c r="P1233">
        <v>3</v>
      </c>
      <c r="Q1233" t="s">
        <v>83</v>
      </c>
      <c r="R1233" t="s">
        <v>69</v>
      </c>
      <c r="S1233">
        <v>3</v>
      </c>
      <c r="T1233" t="s">
        <v>2999</v>
      </c>
      <c r="U1233" t="s">
        <v>3010</v>
      </c>
      <c r="V1233" t="s">
        <v>3001</v>
      </c>
      <c r="W1233">
        <v>10.03144</v>
      </c>
    </row>
    <row r="1234" spans="1:23" x14ac:dyDescent="0.25">
      <c r="A1234">
        <v>1233</v>
      </c>
      <c r="B1234" t="s">
        <v>60</v>
      </c>
      <c r="C1234">
        <v>1.05</v>
      </c>
      <c r="D1234">
        <v>317.80197600000002</v>
      </c>
      <c r="E1234">
        <v>4238.7584610000004</v>
      </c>
      <c r="F1234" t="s">
        <v>308</v>
      </c>
      <c r="G1234">
        <v>640</v>
      </c>
      <c r="H1234" t="s">
        <v>155</v>
      </c>
      <c r="I1234">
        <v>101</v>
      </c>
      <c r="J1234">
        <v>1</v>
      </c>
      <c r="K1234" t="s">
        <v>2976</v>
      </c>
      <c r="L1234" t="s">
        <v>156</v>
      </c>
      <c r="M1234">
        <v>90</v>
      </c>
      <c r="N1234" t="s">
        <v>2998</v>
      </c>
      <c r="O1234" t="s">
        <v>2998</v>
      </c>
      <c r="P1234">
        <v>2</v>
      </c>
      <c r="Q1234" t="s">
        <v>157</v>
      </c>
      <c r="R1234" t="s">
        <v>309</v>
      </c>
      <c r="S1234">
        <v>77</v>
      </c>
      <c r="T1234" t="s">
        <v>3019</v>
      </c>
      <c r="U1234" t="s">
        <v>3020</v>
      </c>
      <c r="V1234" t="s">
        <v>3018</v>
      </c>
      <c r="W1234">
        <v>1.04742</v>
      </c>
    </row>
    <row r="1235" spans="1:23" x14ac:dyDescent="0.25">
      <c r="A1235">
        <v>1234</v>
      </c>
      <c r="B1235" t="s">
        <v>60</v>
      </c>
      <c r="C1235">
        <v>24.14</v>
      </c>
      <c r="D1235">
        <v>1270.180333</v>
      </c>
      <c r="E1235">
        <v>97681.569212000002</v>
      </c>
      <c r="F1235" t="s">
        <v>90</v>
      </c>
      <c r="G1235">
        <v>640</v>
      </c>
      <c r="H1235" t="s">
        <v>66</v>
      </c>
      <c r="I1235">
        <v>141</v>
      </c>
      <c r="J1235">
        <v>65</v>
      </c>
      <c r="K1235">
        <v>5</v>
      </c>
      <c r="L1235" t="s">
        <v>91</v>
      </c>
      <c r="M1235">
        <v>95</v>
      </c>
      <c r="N1235" t="s">
        <v>2998</v>
      </c>
      <c r="O1235" t="s">
        <v>2998</v>
      </c>
      <c r="P1235">
        <v>3</v>
      </c>
      <c r="Q1235" t="s">
        <v>92</v>
      </c>
      <c r="R1235" t="s">
        <v>69</v>
      </c>
      <c r="S1235">
        <v>6</v>
      </c>
      <c r="T1235" t="s">
        <v>2999</v>
      </c>
      <c r="U1235" t="s">
        <v>3010</v>
      </c>
      <c r="V1235" t="s">
        <v>3001</v>
      </c>
      <c r="W1235">
        <v>24.137640000000001</v>
      </c>
    </row>
    <row r="1236" spans="1:23" x14ac:dyDescent="0.25">
      <c r="A1236">
        <v>1235</v>
      </c>
      <c r="B1236" t="s">
        <v>60</v>
      </c>
      <c r="C1236">
        <v>3.68</v>
      </c>
      <c r="D1236">
        <v>966.38103799999999</v>
      </c>
      <c r="E1236">
        <v>14909.113631</v>
      </c>
      <c r="F1236" t="s">
        <v>308</v>
      </c>
      <c r="G1236">
        <v>640</v>
      </c>
      <c r="H1236" t="s">
        <v>155</v>
      </c>
      <c r="I1236">
        <v>101</v>
      </c>
      <c r="J1236">
        <v>2</v>
      </c>
      <c r="K1236" t="s">
        <v>2976</v>
      </c>
      <c r="L1236" t="s">
        <v>156</v>
      </c>
      <c r="M1236">
        <v>90</v>
      </c>
      <c r="N1236" t="s">
        <v>2998</v>
      </c>
      <c r="O1236" t="s">
        <v>2998</v>
      </c>
      <c r="P1236">
        <v>2</v>
      </c>
      <c r="Q1236" t="s">
        <v>157</v>
      </c>
      <c r="R1236" t="s">
        <v>309</v>
      </c>
      <c r="S1236" t="s">
        <v>2998</v>
      </c>
      <c r="T1236" t="s">
        <v>3019</v>
      </c>
      <c r="U1236" t="s">
        <v>3020</v>
      </c>
      <c r="V1236" t="s">
        <v>3018</v>
      </c>
      <c r="W1236">
        <v>3.6841219999999999</v>
      </c>
    </row>
    <row r="1237" spans="1:23" x14ac:dyDescent="0.25">
      <c r="A1237">
        <v>1236</v>
      </c>
      <c r="B1237" t="s">
        <v>60</v>
      </c>
      <c r="C1237">
        <v>1.4</v>
      </c>
      <c r="D1237">
        <v>389.06527799999998</v>
      </c>
      <c r="E1237">
        <v>5661.0148339999996</v>
      </c>
      <c r="F1237" t="s">
        <v>170</v>
      </c>
      <c r="G1237">
        <v>640</v>
      </c>
      <c r="H1237" t="s">
        <v>155</v>
      </c>
      <c r="I1237">
        <v>101</v>
      </c>
      <c r="J1237" t="s">
        <v>2998</v>
      </c>
      <c r="K1237" t="s">
        <v>2976</v>
      </c>
      <c r="L1237" t="s">
        <v>171</v>
      </c>
      <c r="M1237">
        <v>90</v>
      </c>
      <c r="N1237" t="s">
        <v>2998</v>
      </c>
      <c r="O1237" t="s">
        <v>2998</v>
      </c>
      <c r="P1237">
        <v>2</v>
      </c>
      <c r="Q1237" t="s">
        <v>157</v>
      </c>
      <c r="R1237" t="s">
        <v>172</v>
      </c>
      <c r="S1237" t="s">
        <v>2998</v>
      </c>
      <c r="T1237" t="s">
        <v>3019</v>
      </c>
      <c r="U1237" t="s">
        <v>3044</v>
      </c>
      <c r="V1237" t="s">
        <v>3018</v>
      </c>
      <c r="W1237">
        <v>1.3988670000000001</v>
      </c>
    </row>
    <row r="1238" spans="1:23" x14ac:dyDescent="0.25">
      <c r="A1238">
        <v>1237</v>
      </c>
      <c r="B1238" t="s">
        <v>60</v>
      </c>
      <c r="C1238">
        <v>6.94</v>
      </c>
      <c r="D1238">
        <v>884.39869599999997</v>
      </c>
      <c r="E1238">
        <v>28069.863754999998</v>
      </c>
      <c r="F1238" t="s">
        <v>223</v>
      </c>
      <c r="G1238">
        <v>640</v>
      </c>
      <c r="H1238" t="s">
        <v>136</v>
      </c>
      <c r="I1238">
        <v>102</v>
      </c>
      <c r="J1238">
        <v>40</v>
      </c>
      <c r="K1238">
        <v>4</v>
      </c>
      <c r="L1238" t="s">
        <v>82</v>
      </c>
      <c r="M1238">
        <v>95</v>
      </c>
      <c r="N1238" t="s">
        <v>2998</v>
      </c>
      <c r="O1238" t="s">
        <v>2998</v>
      </c>
      <c r="P1238">
        <v>3</v>
      </c>
      <c r="Q1238" t="s">
        <v>105</v>
      </c>
      <c r="R1238" t="s">
        <v>132</v>
      </c>
      <c r="S1238">
        <v>88</v>
      </c>
      <c r="T1238" t="s">
        <v>3014</v>
      </c>
      <c r="U1238" t="s">
        <v>3034</v>
      </c>
      <c r="V1238" t="s">
        <v>3004</v>
      </c>
      <c r="W1238">
        <v>6.9362139999999997</v>
      </c>
    </row>
    <row r="1239" spans="1:23" x14ac:dyDescent="0.25">
      <c r="A1239">
        <v>1238</v>
      </c>
      <c r="B1239" t="s">
        <v>60</v>
      </c>
      <c r="C1239">
        <v>7.25</v>
      </c>
      <c r="D1239">
        <v>1503.691906</v>
      </c>
      <c r="E1239">
        <v>29323.362524</v>
      </c>
      <c r="F1239" t="s">
        <v>270</v>
      </c>
      <c r="G1239">
        <v>640</v>
      </c>
      <c r="H1239" t="s">
        <v>208</v>
      </c>
      <c r="I1239">
        <v>2</v>
      </c>
      <c r="J1239">
        <v>30</v>
      </c>
      <c r="K1239">
        <v>5</v>
      </c>
      <c r="L1239" t="s">
        <v>91</v>
      </c>
      <c r="M1239">
        <v>100</v>
      </c>
      <c r="N1239" t="s">
        <v>2998</v>
      </c>
      <c r="O1239" t="s">
        <v>2998</v>
      </c>
      <c r="P1239">
        <v>1</v>
      </c>
      <c r="Q1239" t="s">
        <v>92</v>
      </c>
      <c r="R1239" t="s">
        <v>234</v>
      </c>
      <c r="S1239">
        <v>6</v>
      </c>
      <c r="T1239" t="s">
        <v>3006</v>
      </c>
      <c r="U1239" t="s">
        <v>3009</v>
      </c>
      <c r="V1239" t="s">
        <v>3008</v>
      </c>
      <c r="W1239">
        <v>7.2459610000000003</v>
      </c>
    </row>
    <row r="1240" spans="1:23" x14ac:dyDescent="0.25">
      <c r="A1240">
        <v>1239</v>
      </c>
      <c r="B1240" t="s">
        <v>60</v>
      </c>
      <c r="C1240">
        <v>5.22</v>
      </c>
      <c r="D1240">
        <v>1159.5054050000001</v>
      </c>
      <c r="E1240">
        <v>21115.089341999999</v>
      </c>
      <c r="F1240" t="s">
        <v>279</v>
      </c>
      <c r="G1240">
        <v>640</v>
      </c>
      <c r="H1240" t="s">
        <v>208</v>
      </c>
      <c r="I1240">
        <v>2</v>
      </c>
      <c r="J1240">
        <v>20</v>
      </c>
      <c r="K1240">
        <v>5</v>
      </c>
      <c r="L1240" t="s">
        <v>82</v>
      </c>
      <c r="M1240">
        <v>100</v>
      </c>
      <c r="N1240" t="s">
        <v>2998</v>
      </c>
      <c r="O1240" t="s">
        <v>2998</v>
      </c>
      <c r="P1240">
        <v>3</v>
      </c>
      <c r="Q1240" t="s">
        <v>105</v>
      </c>
      <c r="R1240" t="s">
        <v>143</v>
      </c>
      <c r="S1240">
        <v>10</v>
      </c>
      <c r="T1240" t="s">
        <v>3006</v>
      </c>
      <c r="U1240" t="s">
        <v>3047</v>
      </c>
      <c r="V1240" t="s">
        <v>3008</v>
      </c>
      <c r="W1240">
        <v>5.2176520000000002</v>
      </c>
    </row>
    <row r="1241" spans="1:23" x14ac:dyDescent="0.25">
      <c r="A1241">
        <v>1240</v>
      </c>
      <c r="B1241" t="s">
        <v>60</v>
      </c>
      <c r="C1241">
        <v>13.92</v>
      </c>
      <c r="D1241">
        <v>1427.443771</v>
      </c>
      <c r="E1241">
        <v>56320.52996</v>
      </c>
      <c r="F1241" t="s">
        <v>131</v>
      </c>
      <c r="G1241">
        <v>640</v>
      </c>
      <c r="H1241" t="s">
        <v>97</v>
      </c>
      <c r="I1241">
        <v>10</v>
      </c>
      <c r="J1241">
        <v>89</v>
      </c>
      <c r="K1241">
        <v>5</v>
      </c>
      <c r="L1241" t="s">
        <v>91</v>
      </c>
      <c r="M1241">
        <v>100</v>
      </c>
      <c r="N1241" t="s">
        <v>2998</v>
      </c>
      <c r="O1241" t="s">
        <v>2998</v>
      </c>
      <c r="P1241">
        <v>4</v>
      </c>
      <c r="Q1241" t="s">
        <v>92</v>
      </c>
      <c r="R1241" t="s">
        <v>132</v>
      </c>
      <c r="S1241">
        <v>8</v>
      </c>
      <c r="T1241" t="s">
        <v>3002</v>
      </c>
      <c r="U1241" t="s">
        <v>3015</v>
      </c>
      <c r="V1241" t="s">
        <v>3004</v>
      </c>
      <c r="W1241">
        <v>13.917109999999999</v>
      </c>
    </row>
    <row r="1242" spans="1:23" x14ac:dyDescent="0.25">
      <c r="A1242">
        <v>1241</v>
      </c>
      <c r="B1242" t="s">
        <v>60</v>
      </c>
      <c r="C1242">
        <v>38.35</v>
      </c>
      <c r="D1242">
        <v>1945.9441119999999</v>
      </c>
      <c r="E1242">
        <v>155197.94216000001</v>
      </c>
      <c r="F1242" t="s">
        <v>104</v>
      </c>
      <c r="G1242">
        <v>640</v>
      </c>
      <c r="H1242" t="s">
        <v>66</v>
      </c>
      <c r="I1242">
        <v>8</v>
      </c>
      <c r="J1242">
        <v>92</v>
      </c>
      <c r="K1242">
        <v>4</v>
      </c>
      <c r="L1242" t="s">
        <v>91</v>
      </c>
      <c r="M1242">
        <v>100</v>
      </c>
      <c r="N1242" t="s">
        <v>2998</v>
      </c>
      <c r="O1242" t="s">
        <v>2998</v>
      </c>
      <c r="P1242">
        <v>3</v>
      </c>
      <c r="Q1242" t="s">
        <v>92</v>
      </c>
      <c r="R1242" t="s">
        <v>106</v>
      </c>
      <c r="S1242">
        <v>77</v>
      </c>
      <c r="T1242" t="s">
        <v>2999</v>
      </c>
      <c r="U1242" t="s">
        <v>3012</v>
      </c>
      <c r="V1242" t="s">
        <v>3001</v>
      </c>
      <c r="W1242">
        <v>38.350250000000003</v>
      </c>
    </row>
    <row r="1243" spans="1:23" x14ac:dyDescent="0.25">
      <c r="A1243">
        <v>1242</v>
      </c>
      <c r="B1243" t="s">
        <v>60</v>
      </c>
      <c r="C1243">
        <v>0.4</v>
      </c>
      <c r="D1243">
        <v>222.703925</v>
      </c>
      <c r="E1243">
        <v>1603.7726279999999</v>
      </c>
      <c r="F1243" t="s">
        <v>237</v>
      </c>
      <c r="G1243">
        <v>640</v>
      </c>
      <c r="H1243" t="s">
        <v>97</v>
      </c>
      <c r="I1243">
        <v>8</v>
      </c>
      <c r="J1243">
        <v>80</v>
      </c>
      <c r="K1243">
        <v>4</v>
      </c>
      <c r="L1243" t="s">
        <v>67</v>
      </c>
      <c r="M1243">
        <v>100</v>
      </c>
      <c r="N1243" t="s">
        <v>2998</v>
      </c>
      <c r="O1243" t="s">
        <v>2998</v>
      </c>
      <c r="P1243">
        <v>4</v>
      </c>
      <c r="Q1243" t="s">
        <v>68</v>
      </c>
      <c r="R1243" t="s">
        <v>69</v>
      </c>
      <c r="S1243">
        <v>8</v>
      </c>
      <c r="T1243" t="s">
        <v>3002</v>
      </c>
      <c r="U1243" t="s">
        <v>3005</v>
      </c>
      <c r="V1243" t="s">
        <v>3004</v>
      </c>
      <c r="W1243">
        <v>0.39630100000000001</v>
      </c>
    </row>
    <row r="1244" spans="1:23" x14ac:dyDescent="0.25">
      <c r="A1244">
        <v>1243</v>
      </c>
      <c r="B1244" t="s">
        <v>60</v>
      </c>
      <c r="C1244">
        <v>4.95</v>
      </c>
      <c r="D1244">
        <v>752.44395799999995</v>
      </c>
      <c r="E1244">
        <v>20037.236222</v>
      </c>
      <c r="F1244" t="s">
        <v>212</v>
      </c>
      <c r="G1244">
        <v>640</v>
      </c>
      <c r="H1244" t="s">
        <v>208</v>
      </c>
      <c r="I1244">
        <v>8</v>
      </c>
      <c r="J1244">
        <v>90</v>
      </c>
      <c r="K1244" t="s">
        <v>2976</v>
      </c>
      <c r="L1244" t="s">
        <v>67</v>
      </c>
      <c r="M1244">
        <v>100</v>
      </c>
      <c r="N1244" t="s">
        <v>2998</v>
      </c>
      <c r="O1244" t="s">
        <v>2998</v>
      </c>
      <c r="P1244">
        <v>3</v>
      </c>
      <c r="Q1244" t="s">
        <v>68</v>
      </c>
      <c r="R1244" t="s">
        <v>143</v>
      </c>
      <c r="S1244">
        <v>8</v>
      </c>
      <c r="T1244" t="s">
        <v>3006</v>
      </c>
      <c r="U1244" t="s">
        <v>3011</v>
      </c>
      <c r="V1244" t="s">
        <v>3008</v>
      </c>
      <c r="W1244">
        <v>4.9513090000000002</v>
      </c>
    </row>
    <row r="1245" spans="1:23" x14ac:dyDescent="0.25">
      <c r="A1245">
        <v>1244</v>
      </c>
      <c r="B1245" t="s">
        <v>60</v>
      </c>
      <c r="C1245">
        <v>15.79</v>
      </c>
      <c r="D1245">
        <v>1181.08725</v>
      </c>
      <c r="E1245">
        <v>63893.072414000002</v>
      </c>
      <c r="F1245" t="s">
        <v>279</v>
      </c>
      <c r="G1245">
        <v>640</v>
      </c>
      <c r="H1245" t="s">
        <v>208</v>
      </c>
      <c r="I1245">
        <v>10</v>
      </c>
      <c r="J1245">
        <v>83</v>
      </c>
      <c r="K1245">
        <v>5</v>
      </c>
      <c r="L1245" t="s">
        <v>67</v>
      </c>
      <c r="M1245">
        <v>100</v>
      </c>
      <c r="N1245" t="s">
        <v>2998</v>
      </c>
      <c r="O1245" t="s">
        <v>2998</v>
      </c>
      <c r="P1245">
        <v>3</v>
      </c>
      <c r="Q1245" t="s">
        <v>68</v>
      </c>
      <c r="R1245" t="s">
        <v>143</v>
      </c>
      <c r="S1245">
        <v>8</v>
      </c>
      <c r="T1245" t="s">
        <v>3006</v>
      </c>
      <c r="U1245" t="s">
        <v>3047</v>
      </c>
      <c r="V1245" t="s">
        <v>3008</v>
      </c>
      <c r="W1245">
        <v>15.788320000000001</v>
      </c>
    </row>
    <row r="1246" spans="1:23" x14ac:dyDescent="0.25">
      <c r="A1246">
        <v>1245</v>
      </c>
      <c r="B1246" t="s">
        <v>60</v>
      </c>
      <c r="C1246">
        <v>2.06</v>
      </c>
      <c r="D1246">
        <v>396.83434099999999</v>
      </c>
      <c r="E1246">
        <v>8352.9359320000003</v>
      </c>
      <c r="F1246" t="s">
        <v>270</v>
      </c>
      <c r="G1246">
        <v>640</v>
      </c>
      <c r="H1246" t="s">
        <v>208</v>
      </c>
      <c r="I1246">
        <v>8</v>
      </c>
      <c r="J1246">
        <v>95</v>
      </c>
      <c r="K1246">
        <v>5</v>
      </c>
      <c r="L1246" t="s">
        <v>82</v>
      </c>
      <c r="M1246">
        <v>100</v>
      </c>
      <c r="N1246" t="s">
        <v>2998</v>
      </c>
      <c r="O1246" t="s">
        <v>2998</v>
      </c>
      <c r="P1246">
        <v>1</v>
      </c>
      <c r="Q1246" t="s">
        <v>98</v>
      </c>
      <c r="R1246" t="s">
        <v>234</v>
      </c>
      <c r="S1246">
        <v>77</v>
      </c>
      <c r="T1246" t="s">
        <v>3006</v>
      </c>
      <c r="U1246" t="s">
        <v>3009</v>
      </c>
      <c r="V1246" t="s">
        <v>3008</v>
      </c>
      <c r="W1246">
        <v>2.0640550000000002</v>
      </c>
    </row>
    <row r="1247" spans="1:23" x14ac:dyDescent="0.25">
      <c r="A1247">
        <v>1246</v>
      </c>
      <c r="B1247" t="s">
        <v>60</v>
      </c>
      <c r="C1247">
        <v>34.5</v>
      </c>
      <c r="D1247">
        <v>2703.5446860000002</v>
      </c>
      <c r="E1247">
        <v>139596.81275499999</v>
      </c>
      <c r="F1247" t="s">
        <v>239</v>
      </c>
      <c r="G1247">
        <v>640</v>
      </c>
      <c r="H1247" t="s">
        <v>66</v>
      </c>
      <c r="I1247">
        <v>8</v>
      </c>
      <c r="J1247">
        <v>88</v>
      </c>
      <c r="K1247">
        <v>5</v>
      </c>
      <c r="L1247" t="s">
        <v>67</v>
      </c>
      <c r="M1247">
        <v>100</v>
      </c>
      <c r="N1247" t="s">
        <v>2998</v>
      </c>
      <c r="O1247" t="s">
        <v>2998</v>
      </c>
      <c r="P1247">
        <v>3</v>
      </c>
      <c r="Q1247" t="s">
        <v>68</v>
      </c>
      <c r="R1247" t="s">
        <v>69</v>
      </c>
      <c r="S1247">
        <v>8</v>
      </c>
      <c r="T1247" t="s">
        <v>2999</v>
      </c>
      <c r="U1247" t="s">
        <v>3033</v>
      </c>
      <c r="V1247" t="s">
        <v>3001</v>
      </c>
      <c r="W1247">
        <v>34.49512</v>
      </c>
    </row>
    <row r="1248" spans="1:23" x14ac:dyDescent="0.25">
      <c r="A1248">
        <v>1247</v>
      </c>
      <c r="B1248" t="s">
        <v>60</v>
      </c>
      <c r="C1248">
        <v>5.0599999999999996</v>
      </c>
      <c r="D1248">
        <v>954.58799499999998</v>
      </c>
      <c r="E1248">
        <v>17987.907626</v>
      </c>
      <c r="F1248" t="s">
        <v>186</v>
      </c>
      <c r="G1248">
        <v>640</v>
      </c>
      <c r="H1248" t="s">
        <v>176</v>
      </c>
      <c r="I1248">
        <v>5</v>
      </c>
      <c r="J1248">
        <v>1</v>
      </c>
      <c r="K1248">
        <v>0</v>
      </c>
      <c r="L1248" t="s">
        <v>156</v>
      </c>
      <c r="M1248">
        <v>100</v>
      </c>
      <c r="N1248" t="s">
        <v>2998</v>
      </c>
      <c r="O1248" t="s">
        <v>2998</v>
      </c>
      <c r="P1248">
        <v>2</v>
      </c>
      <c r="Q1248" t="s">
        <v>157</v>
      </c>
      <c r="R1248" t="s">
        <v>187</v>
      </c>
      <c r="S1248">
        <v>8</v>
      </c>
      <c r="T1248" t="s">
        <v>3023</v>
      </c>
      <c r="U1248" t="s">
        <v>3029</v>
      </c>
      <c r="V1248" t="s">
        <v>3018</v>
      </c>
      <c r="W1248">
        <v>4.444909</v>
      </c>
    </row>
    <row r="1249" spans="1:23" x14ac:dyDescent="0.25">
      <c r="A1249">
        <v>1248</v>
      </c>
      <c r="B1249" t="s">
        <v>60</v>
      </c>
      <c r="C1249">
        <v>2.4500000000000002</v>
      </c>
      <c r="D1249">
        <v>439.09975900000001</v>
      </c>
      <c r="E1249">
        <v>9909.6802439999992</v>
      </c>
      <c r="F1249" t="s">
        <v>212</v>
      </c>
      <c r="G1249">
        <v>640</v>
      </c>
      <c r="H1249" t="s">
        <v>208</v>
      </c>
      <c r="I1249">
        <v>4</v>
      </c>
      <c r="J1249">
        <v>70</v>
      </c>
      <c r="K1249" t="s">
        <v>2976</v>
      </c>
      <c r="L1249" t="s">
        <v>67</v>
      </c>
      <c r="M1249" t="s">
        <v>2998</v>
      </c>
      <c r="N1249" t="s">
        <v>2998</v>
      </c>
      <c r="O1249" t="s">
        <v>2998</v>
      </c>
      <c r="P1249">
        <v>3</v>
      </c>
      <c r="Q1249" t="s">
        <v>92</v>
      </c>
      <c r="R1249" t="s">
        <v>143</v>
      </c>
      <c r="S1249">
        <v>8</v>
      </c>
      <c r="T1249" t="s">
        <v>3006</v>
      </c>
      <c r="U1249" t="s">
        <v>3011</v>
      </c>
      <c r="V1249" t="s">
        <v>3008</v>
      </c>
      <c r="W1249">
        <v>2.4487350000000001</v>
      </c>
    </row>
    <row r="1250" spans="1:23" x14ac:dyDescent="0.25">
      <c r="A1250">
        <v>1249</v>
      </c>
      <c r="B1250" t="s">
        <v>60</v>
      </c>
      <c r="C1250">
        <v>19.399999999999999</v>
      </c>
      <c r="D1250">
        <v>575.68486600000006</v>
      </c>
      <c r="E1250">
        <v>11951.694739</v>
      </c>
      <c r="F1250" t="s">
        <v>142</v>
      </c>
      <c r="G1250">
        <v>640</v>
      </c>
      <c r="H1250" t="s">
        <v>136</v>
      </c>
      <c r="I1250">
        <v>10</v>
      </c>
      <c r="J1250">
        <v>68</v>
      </c>
      <c r="K1250" t="s">
        <v>2976</v>
      </c>
      <c r="L1250" t="s">
        <v>82</v>
      </c>
      <c r="M1250">
        <v>100</v>
      </c>
      <c r="N1250" t="s">
        <v>2998</v>
      </c>
      <c r="O1250" t="s">
        <v>2998</v>
      </c>
      <c r="P1250">
        <v>3</v>
      </c>
      <c r="Q1250" t="s">
        <v>105</v>
      </c>
      <c r="R1250" t="s">
        <v>143</v>
      </c>
      <c r="S1250">
        <v>10</v>
      </c>
      <c r="T1250" t="s">
        <v>3014</v>
      </c>
      <c r="U1250" t="s">
        <v>3000</v>
      </c>
      <c r="V1250" t="s">
        <v>3004</v>
      </c>
      <c r="W1250">
        <v>2.953328</v>
      </c>
    </row>
    <row r="1251" spans="1:23" x14ac:dyDescent="0.25">
      <c r="A1251">
        <v>1250</v>
      </c>
      <c r="B1251" t="s">
        <v>60</v>
      </c>
      <c r="C1251">
        <v>9.1199999999999992</v>
      </c>
      <c r="D1251">
        <v>1585.2639879999999</v>
      </c>
      <c r="E1251">
        <v>36888.529212000001</v>
      </c>
      <c r="F1251" t="s">
        <v>65</v>
      </c>
      <c r="G1251">
        <v>640</v>
      </c>
      <c r="H1251" t="s">
        <v>66</v>
      </c>
      <c r="I1251">
        <v>10</v>
      </c>
      <c r="J1251">
        <v>76</v>
      </c>
      <c r="K1251">
        <v>5</v>
      </c>
      <c r="L1251" t="s">
        <v>67</v>
      </c>
      <c r="M1251">
        <v>100</v>
      </c>
      <c r="N1251" t="s">
        <v>2998</v>
      </c>
      <c r="O1251" t="s">
        <v>2998</v>
      </c>
      <c r="P1251">
        <v>3</v>
      </c>
      <c r="Q1251" t="s">
        <v>68</v>
      </c>
      <c r="R1251" t="s">
        <v>69</v>
      </c>
      <c r="S1251">
        <v>8</v>
      </c>
      <c r="T1251" t="s">
        <v>2999</v>
      </c>
      <c r="U1251" t="s">
        <v>3048</v>
      </c>
      <c r="V1251" t="s">
        <v>3001</v>
      </c>
      <c r="W1251">
        <v>9.1153549999999992</v>
      </c>
    </row>
    <row r="1252" spans="1:23" x14ac:dyDescent="0.25">
      <c r="A1252">
        <v>1251</v>
      </c>
      <c r="B1252" t="s">
        <v>60</v>
      </c>
      <c r="C1252">
        <v>35.85</v>
      </c>
      <c r="D1252">
        <v>5742.673812</v>
      </c>
      <c r="E1252">
        <v>145073.905352</v>
      </c>
      <c r="F1252" t="s">
        <v>239</v>
      </c>
      <c r="G1252">
        <v>640</v>
      </c>
      <c r="H1252" t="s">
        <v>66</v>
      </c>
      <c r="I1252">
        <v>10</v>
      </c>
      <c r="J1252">
        <v>78</v>
      </c>
      <c r="K1252">
        <v>5</v>
      </c>
      <c r="L1252" t="s">
        <v>91</v>
      </c>
      <c r="M1252">
        <v>100</v>
      </c>
      <c r="N1252" t="s">
        <v>2998</v>
      </c>
      <c r="O1252" t="s">
        <v>2998</v>
      </c>
      <c r="P1252">
        <v>3</v>
      </c>
      <c r="Q1252" t="s">
        <v>92</v>
      </c>
      <c r="R1252" t="s">
        <v>69</v>
      </c>
      <c r="S1252">
        <v>6</v>
      </c>
      <c r="T1252" t="s">
        <v>2999</v>
      </c>
      <c r="U1252" t="s">
        <v>3033</v>
      </c>
      <c r="V1252" t="s">
        <v>3001</v>
      </c>
      <c r="W1252">
        <v>35.84854</v>
      </c>
    </row>
    <row r="1253" spans="1:23" x14ac:dyDescent="0.25">
      <c r="A1253">
        <v>1252</v>
      </c>
      <c r="B1253" t="s">
        <v>60</v>
      </c>
      <c r="C1253">
        <v>12.57</v>
      </c>
      <c r="D1253">
        <v>1727.0881770000001</v>
      </c>
      <c r="E1253">
        <v>50868.947558</v>
      </c>
      <c r="F1253" t="s">
        <v>142</v>
      </c>
      <c r="G1253">
        <v>640</v>
      </c>
      <c r="H1253" t="s">
        <v>66</v>
      </c>
      <c r="I1253">
        <v>10</v>
      </c>
      <c r="J1253">
        <v>88</v>
      </c>
      <c r="K1253" t="s">
        <v>2976</v>
      </c>
      <c r="L1253" t="s">
        <v>91</v>
      </c>
      <c r="M1253">
        <v>100</v>
      </c>
      <c r="N1253" t="s">
        <v>2998</v>
      </c>
      <c r="O1253" t="s">
        <v>2998</v>
      </c>
      <c r="P1253">
        <v>3</v>
      </c>
      <c r="Q1253" t="s">
        <v>92</v>
      </c>
      <c r="R1253" t="s">
        <v>143</v>
      </c>
      <c r="S1253">
        <v>6</v>
      </c>
      <c r="T1253" t="s">
        <v>2999</v>
      </c>
      <c r="U1253" t="s">
        <v>3000</v>
      </c>
      <c r="V1253" t="s">
        <v>3001</v>
      </c>
      <c r="W1253">
        <v>12.569990000000001</v>
      </c>
    </row>
    <row r="1254" spans="1:23" x14ac:dyDescent="0.25">
      <c r="A1254">
        <v>1253</v>
      </c>
      <c r="B1254" t="s">
        <v>60</v>
      </c>
      <c r="C1254">
        <v>25.96</v>
      </c>
      <c r="D1254">
        <v>1623.234942</v>
      </c>
      <c r="E1254">
        <v>105056.764224</v>
      </c>
      <c r="F1254" t="s">
        <v>636</v>
      </c>
      <c r="G1254">
        <v>640</v>
      </c>
      <c r="H1254" t="s">
        <v>66</v>
      </c>
      <c r="I1254">
        <v>10</v>
      </c>
      <c r="J1254">
        <v>65</v>
      </c>
      <c r="K1254">
        <v>5</v>
      </c>
      <c r="L1254" t="s">
        <v>82</v>
      </c>
      <c r="M1254">
        <v>100</v>
      </c>
      <c r="N1254" t="s">
        <v>2998</v>
      </c>
      <c r="O1254" t="s">
        <v>2998</v>
      </c>
      <c r="P1254">
        <v>3</v>
      </c>
      <c r="Q1254" t="s">
        <v>98</v>
      </c>
      <c r="R1254" t="s">
        <v>637</v>
      </c>
      <c r="S1254">
        <v>77</v>
      </c>
      <c r="T1254" t="s">
        <v>2999</v>
      </c>
      <c r="U1254" t="s">
        <v>3024</v>
      </c>
      <c r="V1254" t="s">
        <v>3001</v>
      </c>
      <c r="W1254">
        <v>25.960090000000001</v>
      </c>
    </row>
    <row r="1255" spans="1:23" x14ac:dyDescent="0.25">
      <c r="A1255">
        <v>1254</v>
      </c>
      <c r="B1255" t="s">
        <v>60</v>
      </c>
      <c r="C1255">
        <v>9.5</v>
      </c>
      <c r="D1255">
        <v>1756.4214460000001</v>
      </c>
      <c r="E1255">
        <v>38442.254977999997</v>
      </c>
      <c r="F1255" t="s">
        <v>239</v>
      </c>
      <c r="G1255">
        <v>640</v>
      </c>
      <c r="H1255" t="s">
        <v>66</v>
      </c>
      <c r="I1255">
        <v>8</v>
      </c>
      <c r="J1255">
        <v>85</v>
      </c>
      <c r="K1255">
        <v>5</v>
      </c>
      <c r="L1255" t="s">
        <v>67</v>
      </c>
      <c r="M1255">
        <v>100</v>
      </c>
      <c r="N1255" t="s">
        <v>2998</v>
      </c>
      <c r="O1255" t="s">
        <v>2998</v>
      </c>
      <c r="P1255">
        <v>3</v>
      </c>
      <c r="Q1255" t="s">
        <v>68</v>
      </c>
      <c r="R1255" t="s">
        <v>69</v>
      </c>
      <c r="S1255">
        <v>8</v>
      </c>
      <c r="T1255" t="s">
        <v>2999</v>
      </c>
      <c r="U1255" t="s">
        <v>3033</v>
      </c>
      <c r="V1255" t="s">
        <v>3001</v>
      </c>
      <c r="W1255">
        <v>9.499288</v>
      </c>
    </row>
    <row r="1256" spans="1:23" x14ac:dyDescent="0.25">
      <c r="A1256">
        <v>1255</v>
      </c>
      <c r="B1256" t="s">
        <v>60</v>
      </c>
      <c r="C1256">
        <v>32.200000000000003</v>
      </c>
      <c r="D1256">
        <v>1533.25576</v>
      </c>
      <c r="E1256">
        <v>130292.555803</v>
      </c>
      <c r="F1256" t="s">
        <v>90</v>
      </c>
      <c r="G1256">
        <v>640</v>
      </c>
      <c r="H1256" t="s">
        <v>208</v>
      </c>
      <c r="I1256">
        <v>8</v>
      </c>
      <c r="J1256">
        <v>66</v>
      </c>
      <c r="K1256">
        <v>5</v>
      </c>
      <c r="L1256" t="s">
        <v>82</v>
      </c>
      <c r="M1256">
        <v>100</v>
      </c>
      <c r="N1256" t="s">
        <v>2998</v>
      </c>
      <c r="O1256" t="s">
        <v>2998</v>
      </c>
      <c r="P1256">
        <v>3</v>
      </c>
      <c r="Q1256" t="s">
        <v>98</v>
      </c>
      <c r="R1256" t="s">
        <v>69</v>
      </c>
      <c r="S1256">
        <v>77</v>
      </c>
      <c r="T1256" t="s">
        <v>3006</v>
      </c>
      <c r="U1256" t="s">
        <v>3010</v>
      </c>
      <c r="V1256" t="s">
        <v>3008</v>
      </c>
      <c r="W1256">
        <v>32.195990000000002</v>
      </c>
    </row>
    <row r="1257" spans="1:23" x14ac:dyDescent="0.25">
      <c r="A1257">
        <v>1256</v>
      </c>
      <c r="B1257" t="s">
        <v>60</v>
      </c>
      <c r="C1257">
        <v>2.17</v>
      </c>
      <c r="D1257">
        <v>439.81145600000002</v>
      </c>
      <c r="E1257">
        <v>5.2833810000000003</v>
      </c>
      <c r="F1257" t="s">
        <v>2998</v>
      </c>
      <c r="G1257" t="s">
        <v>2998</v>
      </c>
      <c r="H1257" t="s">
        <v>2998</v>
      </c>
      <c r="I1257">
        <v>8</v>
      </c>
      <c r="J1257" t="s">
        <v>2998</v>
      </c>
      <c r="K1257" t="s">
        <v>2998</v>
      </c>
      <c r="L1257" t="s">
        <v>2998</v>
      </c>
      <c r="M1257" t="s">
        <v>2998</v>
      </c>
      <c r="N1257" t="s">
        <v>2998</v>
      </c>
      <c r="O1257" t="s">
        <v>2998</v>
      </c>
      <c r="P1257" t="s">
        <v>2998</v>
      </c>
      <c r="Q1257" t="s">
        <v>2998</v>
      </c>
      <c r="R1257" t="s">
        <v>2998</v>
      </c>
      <c r="S1257" t="s">
        <v>2998</v>
      </c>
      <c r="T1257" t="s">
        <v>2998</v>
      </c>
      <c r="U1257" t="s">
        <v>2998</v>
      </c>
      <c r="V1257" t="s">
        <v>2998</v>
      </c>
      <c r="W1257">
        <v>1.3060000000000001E-3</v>
      </c>
    </row>
    <row r="1258" spans="1:23" x14ac:dyDescent="0.25">
      <c r="A1258">
        <v>1257</v>
      </c>
      <c r="B1258" t="s">
        <v>60</v>
      </c>
      <c r="C1258">
        <v>1.6</v>
      </c>
      <c r="D1258">
        <v>480.98839099999998</v>
      </c>
      <c r="E1258">
        <v>6477.2438400000001</v>
      </c>
      <c r="F1258" t="s">
        <v>154</v>
      </c>
      <c r="G1258">
        <v>640</v>
      </c>
      <c r="H1258" t="s">
        <v>155</v>
      </c>
      <c r="I1258">
        <v>1</v>
      </c>
      <c r="J1258">
        <v>1</v>
      </c>
      <c r="K1258" t="s">
        <v>2976</v>
      </c>
      <c r="L1258" t="s">
        <v>156</v>
      </c>
      <c r="M1258">
        <v>100</v>
      </c>
      <c r="N1258" t="s">
        <v>2998</v>
      </c>
      <c r="O1258" t="s">
        <v>2998</v>
      </c>
      <c r="P1258">
        <v>4</v>
      </c>
      <c r="Q1258" t="s">
        <v>157</v>
      </c>
      <c r="R1258" t="s">
        <v>158</v>
      </c>
      <c r="S1258">
        <v>6</v>
      </c>
      <c r="T1258" t="s">
        <v>3019</v>
      </c>
      <c r="U1258" t="s">
        <v>3025</v>
      </c>
      <c r="V1258" t="s">
        <v>3018</v>
      </c>
      <c r="W1258">
        <v>1.600562</v>
      </c>
    </row>
    <row r="1259" spans="1:23" x14ac:dyDescent="0.25">
      <c r="A1259">
        <v>1258</v>
      </c>
      <c r="B1259" t="s">
        <v>60</v>
      </c>
      <c r="C1259">
        <v>32.04</v>
      </c>
      <c r="D1259">
        <v>2583.7303029999998</v>
      </c>
      <c r="E1259">
        <v>129667.549776</v>
      </c>
      <c r="F1259" t="s">
        <v>212</v>
      </c>
      <c r="G1259">
        <v>640</v>
      </c>
      <c r="H1259" t="s">
        <v>208</v>
      </c>
      <c r="I1259">
        <v>10</v>
      </c>
      <c r="J1259">
        <v>78</v>
      </c>
      <c r="K1259" t="s">
        <v>2976</v>
      </c>
      <c r="L1259" t="s">
        <v>82</v>
      </c>
      <c r="M1259">
        <v>100</v>
      </c>
      <c r="N1259" t="s">
        <v>2998</v>
      </c>
      <c r="O1259" t="s">
        <v>2998</v>
      </c>
      <c r="P1259">
        <v>3</v>
      </c>
      <c r="Q1259" t="s">
        <v>98</v>
      </c>
      <c r="R1259" t="s">
        <v>143</v>
      </c>
      <c r="S1259">
        <v>77</v>
      </c>
      <c r="T1259" t="s">
        <v>3006</v>
      </c>
      <c r="U1259" t="s">
        <v>3011</v>
      </c>
      <c r="V1259" t="s">
        <v>3008</v>
      </c>
      <c r="W1259">
        <v>32.041550000000001</v>
      </c>
    </row>
    <row r="1260" spans="1:23" x14ac:dyDescent="0.25">
      <c r="A1260">
        <v>1259</v>
      </c>
      <c r="B1260" t="s">
        <v>60</v>
      </c>
      <c r="C1260">
        <v>5.76</v>
      </c>
      <c r="D1260">
        <v>932.60184500000003</v>
      </c>
      <c r="E1260">
        <v>23301.828389999999</v>
      </c>
      <c r="F1260" t="s">
        <v>186</v>
      </c>
      <c r="G1260">
        <v>640</v>
      </c>
      <c r="H1260" t="s">
        <v>155</v>
      </c>
      <c r="I1260">
        <v>1</v>
      </c>
      <c r="J1260">
        <v>1</v>
      </c>
      <c r="K1260" t="s">
        <v>2976</v>
      </c>
      <c r="L1260" t="s">
        <v>156</v>
      </c>
      <c r="M1260">
        <v>100</v>
      </c>
      <c r="N1260" t="s">
        <v>2998</v>
      </c>
      <c r="O1260" t="s">
        <v>2998</v>
      </c>
      <c r="P1260">
        <v>2</v>
      </c>
      <c r="Q1260" t="s">
        <v>157</v>
      </c>
      <c r="R1260" t="s">
        <v>187</v>
      </c>
      <c r="S1260">
        <v>8</v>
      </c>
      <c r="T1260" t="s">
        <v>3019</v>
      </c>
      <c r="U1260" t="s">
        <v>3029</v>
      </c>
      <c r="V1260" t="s">
        <v>3018</v>
      </c>
      <c r="W1260">
        <v>5.7580070000000001</v>
      </c>
    </row>
    <row r="1261" spans="1:23" x14ac:dyDescent="0.25">
      <c r="A1261">
        <v>1260</v>
      </c>
      <c r="B1261" t="s">
        <v>60</v>
      </c>
      <c r="C1261">
        <v>2.5099999999999998</v>
      </c>
      <c r="D1261">
        <v>486.18621300000001</v>
      </c>
      <c r="E1261">
        <v>10149.412548</v>
      </c>
      <c r="F1261" t="s">
        <v>299</v>
      </c>
      <c r="G1261">
        <v>640</v>
      </c>
      <c r="H1261" t="s">
        <v>155</v>
      </c>
      <c r="I1261">
        <v>1</v>
      </c>
      <c r="J1261">
        <v>1</v>
      </c>
      <c r="K1261" t="s">
        <v>2976</v>
      </c>
      <c r="L1261" t="s">
        <v>156</v>
      </c>
      <c r="M1261">
        <v>100</v>
      </c>
      <c r="N1261" t="s">
        <v>2998</v>
      </c>
      <c r="O1261" t="s">
        <v>2998</v>
      </c>
      <c r="P1261">
        <v>2</v>
      </c>
      <c r="Q1261" t="s">
        <v>157</v>
      </c>
      <c r="R1261" t="s">
        <v>187</v>
      </c>
      <c r="S1261">
        <v>8</v>
      </c>
      <c r="T1261" t="s">
        <v>3019</v>
      </c>
      <c r="U1261" t="s">
        <v>3028</v>
      </c>
      <c r="V1261" t="s">
        <v>3018</v>
      </c>
      <c r="W1261">
        <v>2.5079739999999999</v>
      </c>
    </row>
    <row r="1262" spans="1:23" x14ac:dyDescent="0.25">
      <c r="A1262">
        <v>1261</v>
      </c>
      <c r="B1262" t="s">
        <v>60</v>
      </c>
      <c r="C1262">
        <v>4.03</v>
      </c>
      <c r="D1262">
        <v>739.63577499999997</v>
      </c>
      <c r="E1262">
        <v>16328.844701</v>
      </c>
      <c r="F1262" t="s">
        <v>239</v>
      </c>
      <c r="G1262">
        <v>640</v>
      </c>
      <c r="H1262" t="s">
        <v>66</v>
      </c>
      <c r="I1262">
        <v>10</v>
      </c>
      <c r="J1262">
        <v>86</v>
      </c>
      <c r="K1262">
        <v>5</v>
      </c>
      <c r="L1262" t="s">
        <v>82</v>
      </c>
      <c r="M1262">
        <v>100</v>
      </c>
      <c r="N1262" t="s">
        <v>2998</v>
      </c>
      <c r="O1262" t="s">
        <v>2998</v>
      </c>
      <c r="P1262">
        <v>3</v>
      </c>
      <c r="Q1262" t="s">
        <v>105</v>
      </c>
      <c r="R1262" t="s">
        <v>69</v>
      </c>
      <c r="S1262">
        <v>10</v>
      </c>
      <c r="T1262" t="s">
        <v>2999</v>
      </c>
      <c r="U1262" t="s">
        <v>3033</v>
      </c>
      <c r="V1262" t="s">
        <v>3001</v>
      </c>
      <c r="W1262">
        <v>4.0349449999999996</v>
      </c>
    </row>
    <row r="1263" spans="1:23" x14ac:dyDescent="0.25">
      <c r="A1263">
        <v>1262</v>
      </c>
      <c r="B1263" t="s">
        <v>60</v>
      </c>
      <c r="C1263">
        <v>10.11</v>
      </c>
      <c r="D1263">
        <v>1594.089393</v>
      </c>
      <c r="E1263">
        <v>40910.446257000003</v>
      </c>
      <c r="F1263" t="s">
        <v>186</v>
      </c>
      <c r="G1263">
        <v>640</v>
      </c>
      <c r="H1263" t="s">
        <v>155</v>
      </c>
      <c r="I1263">
        <v>1</v>
      </c>
      <c r="J1263">
        <v>1</v>
      </c>
      <c r="K1263" t="s">
        <v>2976</v>
      </c>
      <c r="L1263" t="s">
        <v>156</v>
      </c>
      <c r="M1263">
        <v>100</v>
      </c>
      <c r="N1263" t="s">
        <v>2998</v>
      </c>
      <c r="O1263" t="s">
        <v>2998</v>
      </c>
      <c r="P1263">
        <v>2</v>
      </c>
      <c r="Q1263" t="s">
        <v>157</v>
      </c>
      <c r="R1263" t="s">
        <v>187</v>
      </c>
      <c r="S1263">
        <v>8</v>
      </c>
      <c r="T1263" t="s">
        <v>3019</v>
      </c>
      <c r="U1263" t="s">
        <v>3029</v>
      </c>
      <c r="V1263" t="s">
        <v>3018</v>
      </c>
      <c r="W1263">
        <v>10.10919</v>
      </c>
    </row>
    <row r="1264" spans="1:23" x14ac:dyDescent="0.25">
      <c r="A1264">
        <v>1263</v>
      </c>
      <c r="B1264" t="s">
        <v>60</v>
      </c>
      <c r="C1264">
        <v>6.14</v>
      </c>
      <c r="D1264">
        <v>1447.593259</v>
      </c>
      <c r="E1264">
        <v>24842.154447000001</v>
      </c>
      <c r="F1264" t="s">
        <v>299</v>
      </c>
      <c r="G1264">
        <v>640</v>
      </c>
      <c r="H1264" t="s">
        <v>155</v>
      </c>
      <c r="I1264">
        <v>1</v>
      </c>
      <c r="J1264">
        <v>3</v>
      </c>
      <c r="K1264" t="s">
        <v>2976</v>
      </c>
      <c r="L1264" t="s">
        <v>156</v>
      </c>
      <c r="M1264">
        <v>100</v>
      </c>
      <c r="N1264" t="s">
        <v>2998</v>
      </c>
      <c r="O1264" t="s">
        <v>2998</v>
      </c>
      <c r="P1264">
        <v>2</v>
      </c>
      <c r="Q1264" t="s">
        <v>157</v>
      </c>
      <c r="R1264" t="s">
        <v>187</v>
      </c>
      <c r="S1264">
        <v>8</v>
      </c>
      <c r="T1264" t="s">
        <v>3019</v>
      </c>
      <c r="U1264" t="s">
        <v>3028</v>
      </c>
      <c r="V1264" t="s">
        <v>3018</v>
      </c>
      <c r="W1264">
        <v>6.13863</v>
      </c>
    </row>
    <row r="1265" spans="1:23" x14ac:dyDescent="0.25">
      <c r="A1265">
        <v>1264</v>
      </c>
      <c r="B1265" t="s">
        <v>60</v>
      </c>
      <c r="C1265">
        <v>32.99</v>
      </c>
      <c r="D1265">
        <v>5784.9169979999997</v>
      </c>
      <c r="E1265">
        <v>133516.253998</v>
      </c>
      <c r="F1265" t="s">
        <v>308</v>
      </c>
      <c r="G1265">
        <v>640</v>
      </c>
      <c r="H1265" t="s">
        <v>155</v>
      </c>
      <c r="I1265">
        <v>1</v>
      </c>
      <c r="J1265">
        <v>2</v>
      </c>
      <c r="K1265" t="s">
        <v>2976</v>
      </c>
      <c r="L1265" t="s">
        <v>156</v>
      </c>
      <c r="M1265">
        <v>100</v>
      </c>
      <c r="N1265" t="s">
        <v>2998</v>
      </c>
      <c r="O1265" t="s">
        <v>2998</v>
      </c>
      <c r="P1265">
        <v>2</v>
      </c>
      <c r="Q1265" t="s">
        <v>157</v>
      </c>
      <c r="R1265" t="s">
        <v>309</v>
      </c>
      <c r="S1265">
        <v>8</v>
      </c>
      <c r="T1265" t="s">
        <v>3019</v>
      </c>
      <c r="U1265" t="s">
        <v>3020</v>
      </c>
      <c r="V1265" t="s">
        <v>3018</v>
      </c>
      <c r="W1265">
        <v>32.992579999999997</v>
      </c>
    </row>
    <row r="1266" spans="1:23" x14ac:dyDescent="0.25">
      <c r="A1266">
        <v>1265</v>
      </c>
      <c r="B1266" t="s">
        <v>60</v>
      </c>
      <c r="C1266">
        <v>1.92</v>
      </c>
      <c r="D1266">
        <v>607.32910300000003</v>
      </c>
      <c r="E1266">
        <v>7781.7940250000001</v>
      </c>
      <c r="F1266" t="s">
        <v>154</v>
      </c>
      <c r="G1266">
        <v>640</v>
      </c>
      <c r="H1266" t="s">
        <v>155</v>
      </c>
      <c r="I1266">
        <v>1</v>
      </c>
      <c r="J1266">
        <v>1</v>
      </c>
      <c r="K1266" t="s">
        <v>2976</v>
      </c>
      <c r="L1266" t="s">
        <v>156</v>
      </c>
      <c r="M1266" t="s">
        <v>2998</v>
      </c>
      <c r="N1266" t="s">
        <v>2998</v>
      </c>
      <c r="O1266" t="s">
        <v>2998</v>
      </c>
      <c r="P1266">
        <v>4</v>
      </c>
      <c r="Q1266" t="s">
        <v>157</v>
      </c>
      <c r="R1266" t="s">
        <v>158</v>
      </c>
      <c r="S1266">
        <v>8</v>
      </c>
      <c r="T1266" t="s">
        <v>3019</v>
      </c>
      <c r="U1266" t="s">
        <v>3025</v>
      </c>
      <c r="V1266" t="s">
        <v>3018</v>
      </c>
      <c r="W1266">
        <v>1.9229229999999999</v>
      </c>
    </row>
    <row r="1267" spans="1:23" x14ac:dyDescent="0.25">
      <c r="A1267">
        <v>1266</v>
      </c>
      <c r="B1267" t="s">
        <v>60</v>
      </c>
      <c r="C1267">
        <v>5.74</v>
      </c>
      <c r="D1267">
        <v>917.04686000000004</v>
      </c>
      <c r="E1267">
        <v>23238.123388</v>
      </c>
      <c r="F1267" t="s">
        <v>163</v>
      </c>
      <c r="G1267">
        <v>640</v>
      </c>
      <c r="H1267" t="s">
        <v>164</v>
      </c>
      <c r="I1267">
        <v>1</v>
      </c>
      <c r="J1267">
        <v>1</v>
      </c>
      <c r="K1267" t="s">
        <v>2976</v>
      </c>
      <c r="L1267" t="s">
        <v>156</v>
      </c>
      <c r="M1267">
        <v>100</v>
      </c>
      <c r="N1267" t="s">
        <v>2998</v>
      </c>
      <c r="O1267" t="s">
        <v>2998</v>
      </c>
      <c r="P1267">
        <v>5</v>
      </c>
      <c r="Q1267" t="s">
        <v>157</v>
      </c>
      <c r="R1267" t="s">
        <v>165</v>
      </c>
      <c r="S1267">
        <v>8</v>
      </c>
      <c r="T1267" t="s">
        <v>3016</v>
      </c>
      <c r="U1267" t="s">
        <v>3017</v>
      </c>
      <c r="V1267" t="s">
        <v>3018</v>
      </c>
      <c r="W1267">
        <v>5.7422649999999997</v>
      </c>
    </row>
    <row r="1268" spans="1:23" x14ac:dyDescent="0.25">
      <c r="A1268">
        <v>1267</v>
      </c>
      <c r="B1268" t="s">
        <v>60</v>
      </c>
      <c r="C1268">
        <v>29.88</v>
      </c>
      <c r="D1268">
        <v>12093.606452</v>
      </c>
      <c r="E1268">
        <v>120909.659703</v>
      </c>
      <c r="F1268" t="s">
        <v>199</v>
      </c>
      <c r="G1268">
        <v>639</v>
      </c>
      <c r="H1268" t="s">
        <v>199</v>
      </c>
      <c r="I1268">
        <v>99</v>
      </c>
      <c r="J1268">
        <v>0</v>
      </c>
      <c r="K1268" t="s">
        <v>2976</v>
      </c>
      <c r="L1268" t="s">
        <v>171</v>
      </c>
      <c r="M1268">
        <v>100</v>
      </c>
      <c r="N1268" t="s">
        <v>2998</v>
      </c>
      <c r="O1268" t="s">
        <v>2998</v>
      </c>
      <c r="P1268" t="s">
        <v>2998</v>
      </c>
      <c r="Q1268" t="s">
        <v>157</v>
      </c>
      <c r="R1268" t="s">
        <v>200</v>
      </c>
      <c r="S1268" t="s">
        <v>2998</v>
      </c>
      <c r="T1268" t="s">
        <v>3054</v>
      </c>
      <c r="U1268" t="s">
        <v>3055</v>
      </c>
      <c r="V1268" t="s">
        <v>3018</v>
      </c>
      <c r="W1268">
        <v>29.87743</v>
      </c>
    </row>
    <row r="1269" spans="1:23" x14ac:dyDescent="0.25">
      <c r="A1269">
        <v>1268</v>
      </c>
      <c r="B1269" t="s">
        <v>60</v>
      </c>
      <c r="C1269">
        <v>2.37</v>
      </c>
      <c r="D1269">
        <v>557.60262499999999</v>
      </c>
      <c r="E1269">
        <v>9576.3542699999998</v>
      </c>
      <c r="F1269" t="s">
        <v>181</v>
      </c>
      <c r="G1269">
        <v>640</v>
      </c>
      <c r="H1269" t="s">
        <v>155</v>
      </c>
      <c r="I1269">
        <v>1</v>
      </c>
      <c r="J1269">
        <v>4</v>
      </c>
      <c r="K1269" t="s">
        <v>2976</v>
      </c>
      <c r="L1269" t="s">
        <v>156</v>
      </c>
      <c r="M1269">
        <v>100</v>
      </c>
      <c r="N1269" t="s">
        <v>2998</v>
      </c>
      <c r="O1269" t="s">
        <v>2998</v>
      </c>
      <c r="P1269">
        <v>2</v>
      </c>
      <c r="Q1269" t="s">
        <v>157</v>
      </c>
      <c r="R1269" t="s">
        <v>182</v>
      </c>
      <c r="S1269">
        <v>8</v>
      </c>
      <c r="T1269" t="s">
        <v>3019</v>
      </c>
      <c r="U1269" t="s">
        <v>3027</v>
      </c>
      <c r="V1269" t="s">
        <v>3018</v>
      </c>
      <c r="W1269">
        <v>2.3663690000000002</v>
      </c>
    </row>
    <row r="1270" spans="1:23" x14ac:dyDescent="0.25">
      <c r="A1270">
        <v>1269</v>
      </c>
      <c r="B1270" t="s">
        <v>60</v>
      </c>
      <c r="C1270">
        <v>3.57</v>
      </c>
      <c r="D1270">
        <v>628.09161700000004</v>
      </c>
      <c r="E1270">
        <v>14452.847136</v>
      </c>
      <c r="F1270" t="s">
        <v>191</v>
      </c>
      <c r="G1270">
        <v>640</v>
      </c>
      <c r="H1270" t="s">
        <v>176</v>
      </c>
      <c r="I1270">
        <v>5</v>
      </c>
      <c r="J1270">
        <v>88</v>
      </c>
      <c r="K1270" t="s">
        <v>2976</v>
      </c>
      <c r="L1270" t="s">
        <v>156</v>
      </c>
      <c r="M1270">
        <v>100</v>
      </c>
      <c r="N1270" t="s">
        <v>2998</v>
      </c>
      <c r="O1270" t="s">
        <v>2998</v>
      </c>
      <c r="P1270">
        <v>2</v>
      </c>
      <c r="Q1270" t="s">
        <v>157</v>
      </c>
      <c r="R1270" t="s">
        <v>187</v>
      </c>
      <c r="S1270">
        <v>88</v>
      </c>
      <c r="T1270" t="s">
        <v>3023</v>
      </c>
      <c r="U1270" t="s">
        <v>3030</v>
      </c>
      <c r="V1270" t="s">
        <v>3018</v>
      </c>
      <c r="W1270">
        <v>3.5713759999999999</v>
      </c>
    </row>
    <row r="1271" spans="1:23" x14ac:dyDescent="0.25">
      <c r="A1271">
        <v>1270</v>
      </c>
      <c r="B1271" t="s">
        <v>60</v>
      </c>
      <c r="C1271">
        <v>1.5</v>
      </c>
      <c r="D1271">
        <v>519.77968199999998</v>
      </c>
      <c r="E1271">
        <v>6075.2717970000003</v>
      </c>
      <c r="F1271" t="s">
        <v>196</v>
      </c>
      <c r="G1271">
        <v>640</v>
      </c>
      <c r="H1271" t="s">
        <v>155</v>
      </c>
      <c r="I1271">
        <v>1</v>
      </c>
      <c r="J1271">
        <v>0</v>
      </c>
      <c r="K1271" t="s">
        <v>2976</v>
      </c>
      <c r="L1271" t="s">
        <v>171</v>
      </c>
      <c r="M1271">
        <v>100</v>
      </c>
      <c r="N1271" t="s">
        <v>2998</v>
      </c>
      <c r="O1271" t="s">
        <v>2998</v>
      </c>
      <c r="P1271">
        <v>2</v>
      </c>
      <c r="Q1271" t="s">
        <v>157</v>
      </c>
      <c r="R1271" t="s">
        <v>187</v>
      </c>
      <c r="S1271">
        <v>8</v>
      </c>
      <c r="T1271" t="s">
        <v>3019</v>
      </c>
      <c r="U1271" t="s">
        <v>3035</v>
      </c>
      <c r="V1271" t="s">
        <v>3018</v>
      </c>
      <c r="W1271">
        <v>1.5012319999999999</v>
      </c>
    </row>
    <row r="1272" spans="1:23" x14ac:dyDescent="0.25">
      <c r="A1272">
        <v>1271</v>
      </c>
      <c r="B1272" t="s">
        <v>60</v>
      </c>
      <c r="C1272">
        <v>10.1</v>
      </c>
      <c r="D1272">
        <v>1688.452256</v>
      </c>
      <c r="E1272">
        <v>40876.739017</v>
      </c>
      <c r="F1272" t="s">
        <v>299</v>
      </c>
      <c r="G1272">
        <v>640</v>
      </c>
      <c r="H1272" t="s">
        <v>176</v>
      </c>
      <c r="I1272">
        <v>1</v>
      </c>
      <c r="J1272">
        <v>1</v>
      </c>
      <c r="K1272" t="s">
        <v>2976</v>
      </c>
      <c r="L1272" t="s">
        <v>156</v>
      </c>
      <c r="M1272">
        <v>100</v>
      </c>
      <c r="N1272" t="s">
        <v>2998</v>
      </c>
      <c r="O1272" t="s">
        <v>2998</v>
      </c>
      <c r="P1272">
        <v>2</v>
      </c>
      <c r="Q1272" t="s">
        <v>157</v>
      </c>
      <c r="R1272" t="s">
        <v>187</v>
      </c>
      <c r="S1272">
        <v>8</v>
      </c>
      <c r="T1272" t="s">
        <v>3023</v>
      </c>
      <c r="U1272" t="s">
        <v>3028</v>
      </c>
      <c r="V1272" t="s">
        <v>3018</v>
      </c>
      <c r="W1272">
        <v>10.100860000000001</v>
      </c>
    </row>
    <row r="1273" spans="1:23" x14ac:dyDescent="0.25">
      <c r="A1273">
        <v>1272</v>
      </c>
      <c r="B1273" t="s">
        <v>60</v>
      </c>
      <c r="C1273">
        <v>76.2</v>
      </c>
      <c r="D1273">
        <v>4717.53334</v>
      </c>
      <c r="E1273">
        <v>308357.02922600001</v>
      </c>
      <c r="F1273" t="s">
        <v>181</v>
      </c>
      <c r="G1273">
        <v>640</v>
      </c>
      <c r="H1273" t="s">
        <v>155</v>
      </c>
      <c r="I1273">
        <v>1</v>
      </c>
      <c r="J1273">
        <v>1</v>
      </c>
      <c r="K1273" t="s">
        <v>2976</v>
      </c>
      <c r="L1273" t="s">
        <v>156</v>
      </c>
      <c r="M1273">
        <v>100</v>
      </c>
      <c r="N1273" t="s">
        <v>2998</v>
      </c>
      <c r="O1273" t="s">
        <v>2998</v>
      </c>
      <c r="P1273">
        <v>2</v>
      </c>
      <c r="Q1273" t="s">
        <v>157</v>
      </c>
      <c r="R1273" t="s">
        <v>182</v>
      </c>
      <c r="S1273">
        <v>8</v>
      </c>
      <c r="T1273" t="s">
        <v>3019</v>
      </c>
      <c r="U1273" t="s">
        <v>3027</v>
      </c>
      <c r="V1273" t="s">
        <v>3018</v>
      </c>
      <c r="W1273">
        <v>76.196680000000001</v>
      </c>
    </row>
    <row r="1274" spans="1:23" x14ac:dyDescent="0.25">
      <c r="A1274">
        <v>1273</v>
      </c>
      <c r="B1274" t="s">
        <v>60</v>
      </c>
      <c r="C1274">
        <v>1.96</v>
      </c>
      <c r="D1274">
        <v>586.84128599999997</v>
      </c>
      <c r="E1274">
        <v>7948.8370029999996</v>
      </c>
      <c r="F1274" t="s">
        <v>131</v>
      </c>
      <c r="G1274">
        <v>640</v>
      </c>
      <c r="H1274" t="s">
        <v>136</v>
      </c>
      <c r="I1274">
        <v>2</v>
      </c>
      <c r="J1274">
        <v>12</v>
      </c>
      <c r="K1274">
        <v>5</v>
      </c>
      <c r="L1274" t="s">
        <v>82</v>
      </c>
      <c r="M1274">
        <v>100</v>
      </c>
      <c r="N1274" t="s">
        <v>2998</v>
      </c>
      <c r="O1274" t="s">
        <v>2998</v>
      </c>
      <c r="P1274">
        <v>4</v>
      </c>
      <c r="Q1274" t="s">
        <v>83</v>
      </c>
      <c r="R1274" t="s">
        <v>132</v>
      </c>
      <c r="S1274">
        <v>2</v>
      </c>
      <c r="T1274" t="s">
        <v>3014</v>
      </c>
      <c r="U1274" t="s">
        <v>3015</v>
      </c>
      <c r="V1274" t="s">
        <v>3004</v>
      </c>
      <c r="W1274">
        <v>1.9641999999999999</v>
      </c>
    </row>
    <row r="1275" spans="1:23" x14ac:dyDescent="0.25">
      <c r="A1275">
        <v>1274</v>
      </c>
      <c r="B1275" t="s">
        <v>60</v>
      </c>
      <c r="C1275">
        <v>5.69</v>
      </c>
      <c r="D1275">
        <v>757.02862700000003</v>
      </c>
      <c r="E1275">
        <v>23018.155224999999</v>
      </c>
      <c r="F1275" t="s">
        <v>196</v>
      </c>
      <c r="G1275">
        <v>640</v>
      </c>
      <c r="H1275" t="s">
        <v>749</v>
      </c>
      <c r="I1275">
        <v>1</v>
      </c>
      <c r="J1275">
        <v>1</v>
      </c>
      <c r="K1275" t="s">
        <v>2976</v>
      </c>
      <c r="L1275" t="s">
        <v>156</v>
      </c>
      <c r="M1275">
        <v>100</v>
      </c>
      <c r="N1275" t="s">
        <v>2998</v>
      </c>
      <c r="O1275" t="s">
        <v>2998</v>
      </c>
      <c r="P1275">
        <v>2</v>
      </c>
      <c r="Q1275" t="s">
        <v>157</v>
      </c>
      <c r="R1275" t="s">
        <v>187</v>
      </c>
      <c r="S1275">
        <v>8</v>
      </c>
      <c r="T1275" t="s">
        <v>3045</v>
      </c>
      <c r="U1275" t="s">
        <v>3035</v>
      </c>
      <c r="V1275" t="s">
        <v>3018</v>
      </c>
      <c r="W1275">
        <v>5.6879099999999996</v>
      </c>
    </row>
    <row r="1276" spans="1:23" x14ac:dyDescent="0.25">
      <c r="A1276">
        <v>1275</v>
      </c>
      <c r="B1276" t="s">
        <v>60</v>
      </c>
      <c r="C1276">
        <v>4.03</v>
      </c>
      <c r="D1276">
        <v>1082.79297</v>
      </c>
      <c r="E1276">
        <v>16316.566435999999</v>
      </c>
      <c r="F1276" t="s">
        <v>191</v>
      </c>
      <c r="G1276">
        <v>640</v>
      </c>
      <c r="H1276" t="s">
        <v>176</v>
      </c>
      <c r="I1276">
        <v>1</v>
      </c>
      <c r="J1276">
        <v>3</v>
      </c>
      <c r="K1276" t="s">
        <v>2976</v>
      </c>
      <c r="L1276" t="s">
        <v>156</v>
      </c>
      <c r="M1276">
        <v>100</v>
      </c>
      <c r="N1276" t="s">
        <v>2998</v>
      </c>
      <c r="O1276" t="s">
        <v>2998</v>
      </c>
      <c r="P1276">
        <v>2</v>
      </c>
      <c r="Q1276" t="s">
        <v>157</v>
      </c>
      <c r="R1276" t="s">
        <v>187</v>
      </c>
      <c r="S1276">
        <v>8</v>
      </c>
      <c r="T1276" t="s">
        <v>3023</v>
      </c>
      <c r="U1276" t="s">
        <v>3030</v>
      </c>
      <c r="V1276" t="s">
        <v>3018</v>
      </c>
      <c r="W1276">
        <v>4.031911</v>
      </c>
    </row>
    <row r="1277" spans="1:23" x14ac:dyDescent="0.25">
      <c r="A1277">
        <v>1276</v>
      </c>
      <c r="B1277" t="s">
        <v>60</v>
      </c>
      <c r="C1277">
        <v>8.35</v>
      </c>
      <c r="D1277">
        <v>1400.277658</v>
      </c>
      <c r="E1277">
        <v>33809.790352000004</v>
      </c>
      <c r="F1277" t="s">
        <v>330</v>
      </c>
      <c r="G1277">
        <v>640</v>
      </c>
      <c r="H1277" t="s">
        <v>331</v>
      </c>
      <c r="I1277">
        <v>1</v>
      </c>
      <c r="J1277">
        <v>1</v>
      </c>
      <c r="K1277" t="s">
        <v>2976</v>
      </c>
      <c r="L1277" t="s">
        <v>156</v>
      </c>
      <c r="M1277">
        <v>100</v>
      </c>
      <c r="N1277" t="s">
        <v>2998</v>
      </c>
      <c r="O1277" t="s">
        <v>2998</v>
      </c>
      <c r="P1277">
        <v>4</v>
      </c>
      <c r="Q1277" t="s">
        <v>157</v>
      </c>
      <c r="R1277" t="s">
        <v>332</v>
      </c>
      <c r="S1277">
        <v>8</v>
      </c>
      <c r="T1277" t="s">
        <v>3051</v>
      </c>
      <c r="U1277" t="s">
        <v>3052</v>
      </c>
      <c r="V1277" t="s">
        <v>3018</v>
      </c>
      <c r="W1277">
        <v>8.3545809999999996</v>
      </c>
    </row>
    <row r="1278" spans="1:23" x14ac:dyDescent="0.25">
      <c r="A1278">
        <v>1277</v>
      </c>
      <c r="B1278" t="s">
        <v>60</v>
      </c>
      <c r="C1278">
        <v>10.26</v>
      </c>
      <c r="D1278">
        <v>1638.0279049999999</v>
      </c>
      <c r="E1278">
        <v>41501.684551999999</v>
      </c>
      <c r="F1278" t="s">
        <v>181</v>
      </c>
      <c r="G1278">
        <v>640</v>
      </c>
      <c r="H1278" t="s">
        <v>155</v>
      </c>
      <c r="I1278">
        <v>1</v>
      </c>
      <c r="J1278">
        <v>1</v>
      </c>
      <c r="K1278" t="s">
        <v>2976</v>
      </c>
      <c r="L1278" t="s">
        <v>156</v>
      </c>
      <c r="M1278">
        <v>100</v>
      </c>
      <c r="N1278" t="s">
        <v>2998</v>
      </c>
      <c r="O1278" t="s">
        <v>2998</v>
      </c>
      <c r="P1278">
        <v>2</v>
      </c>
      <c r="Q1278" t="s">
        <v>157</v>
      </c>
      <c r="R1278" t="s">
        <v>182</v>
      </c>
      <c r="S1278">
        <v>8</v>
      </c>
      <c r="T1278" t="s">
        <v>3019</v>
      </c>
      <c r="U1278" t="s">
        <v>3027</v>
      </c>
      <c r="V1278" t="s">
        <v>3018</v>
      </c>
      <c r="W1278">
        <v>10.25529</v>
      </c>
    </row>
    <row r="1279" spans="1:23" x14ac:dyDescent="0.25">
      <c r="A1279">
        <v>1278</v>
      </c>
      <c r="B1279" t="s">
        <v>60</v>
      </c>
      <c r="C1279">
        <v>3.11</v>
      </c>
      <c r="D1279">
        <v>601.59047899999996</v>
      </c>
      <c r="E1279">
        <v>12584.900036999999</v>
      </c>
      <c r="F1279" t="s">
        <v>96</v>
      </c>
      <c r="G1279">
        <v>640</v>
      </c>
      <c r="H1279" t="s">
        <v>136</v>
      </c>
      <c r="I1279">
        <v>2</v>
      </c>
      <c r="J1279">
        <v>40</v>
      </c>
      <c r="K1279" t="s">
        <v>2976</v>
      </c>
      <c r="L1279" t="s">
        <v>82</v>
      </c>
      <c r="M1279">
        <v>100</v>
      </c>
      <c r="N1279" t="s">
        <v>2998</v>
      </c>
      <c r="O1279" t="s">
        <v>2998</v>
      </c>
      <c r="P1279">
        <v>4</v>
      </c>
      <c r="Q1279" t="s">
        <v>98</v>
      </c>
      <c r="R1279" t="s">
        <v>69</v>
      </c>
      <c r="S1279">
        <v>6</v>
      </c>
      <c r="T1279" t="s">
        <v>3014</v>
      </c>
      <c r="U1279" t="s">
        <v>3003</v>
      </c>
      <c r="V1279" t="s">
        <v>3004</v>
      </c>
      <c r="W1279">
        <v>3.1097969999999999</v>
      </c>
    </row>
    <row r="1280" spans="1:23" x14ac:dyDescent="0.25">
      <c r="A1280">
        <v>1279</v>
      </c>
      <c r="B1280" t="s">
        <v>60</v>
      </c>
      <c r="C1280">
        <v>1.54</v>
      </c>
      <c r="D1280">
        <v>601.06204300000002</v>
      </c>
      <c r="E1280">
        <v>6214.7992080000004</v>
      </c>
      <c r="F1280" t="s">
        <v>212</v>
      </c>
      <c r="G1280">
        <v>640</v>
      </c>
      <c r="H1280" t="s">
        <v>148</v>
      </c>
      <c r="I1280">
        <v>5</v>
      </c>
      <c r="J1280">
        <v>12</v>
      </c>
      <c r="K1280" t="s">
        <v>2976</v>
      </c>
      <c r="L1280" t="s">
        <v>156</v>
      </c>
      <c r="M1280">
        <v>100</v>
      </c>
      <c r="N1280" t="s">
        <v>2998</v>
      </c>
      <c r="O1280" t="s">
        <v>2998</v>
      </c>
      <c r="P1280">
        <v>3</v>
      </c>
      <c r="Q1280" t="s">
        <v>227</v>
      </c>
      <c r="R1280" t="s">
        <v>143</v>
      </c>
      <c r="S1280">
        <v>6</v>
      </c>
      <c r="T1280" t="s">
        <v>3040</v>
      </c>
      <c r="U1280" t="s">
        <v>3011</v>
      </c>
      <c r="V1280" t="s">
        <v>3042</v>
      </c>
      <c r="W1280">
        <v>1.5357099999999999</v>
      </c>
    </row>
    <row r="1281" spans="1:23" x14ac:dyDescent="0.25">
      <c r="A1281">
        <v>1280</v>
      </c>
      <c r="B1281" t="s">
        <v>60</v>
      </c>
      <c r="C1281">
        <v>15.71</v>
      </c>
      <c r="D1281">
        <v>1243.526098</v>
      </c>
      <c r="E1281">
        <v>63582.559629000003</v>
      </c>
      <c r="F1281" t="s">
        <v>239</v>
      </c>
      <c r="G1281">
        <v>640</v>
      </c>
      <c r="H1281" t="s">
        <v>66</v>
      </c>
      <c r="I1281">
        <v>10</v>
      </c>
      <c r="J1281">
        <v>77</v>
      </c>
      <c r="K1281">
        <v>5</v>
      </c>
      <c r="L1281" t="s">
        <v>91</v>
      </c>
      <c r="M1281">
        <v>100</v>
      </c>
      <c r="N1281" t="s">
        <v>2998</v>
      </c>
      <c r="O1281" t="s">
        <v>2998</v>
      </c>
      <c r="P1281">
        <v>3</v>
      </c>
      <c r="Q1281" t="s">
        <v>92</v>
      </c>
      <c r="R1281" t="s">
        <v>69</v>
      </c>
      <c r="S1281">
        <v>6</v>
      </c>
      <c r="T1281" t="s">
        <v>2999</v>
      </c>
      <c r="U1281" t="s">
        <v>3033</v>
      </c>
      <c r="V1281" t="s">
        <v>3001</v>
      </c>
      <c r="W1281">
        <v>15.711589999999999</v>
      </c>
    </row>
    <row r="1282" spans="1:23" x14ac:dyDescent="0.25">
      <c r="A1282">
        <v>1281</v>
      </c>
      <c r="B1282" t="s">
        <v>60</v>
      </c>
      <c r="C1282">
        <v>28.4</v>
      </c>
      <c r="D1282">
        <v>2709.2161879999999</v>
      </c>
      <c r="E1282">
        <v>114918.16643700001</v>
      </c>
      <c r="F1282" t="s">
        <v>142</v>
      </c>
      <c r="G1282">
        <v>640</v>
      </c>
      <c r="H1282" t="s">
        <v>66</v>
      </c>
      <c r="I1282">
        <v>10</v>
      </c>
      <c r="J1282">
        <v>80</v>
      </c>
      <c r="K1282" t="s">
        <v>2976</v>
      </c>
      <c r="L1282" t="s">
        <v>91</v>
      </c>
      <c r="M1282">
        <v>100</v>
      </c>
      <c r="N1282" t="s">
        <v>2998</v>
      </c>
      <c r="O1282" t="s">
        <v>2998</v>
      </c>
      <c r="P1282">
        <v>3</v>
      </c>
      <c r="Q1282" t="s">
        <v>92</v>
      </c>
      <c r="R1282" t="s">
        <v>143</v>
      </c>
      <c r="S1282">
        <v>6</v>
      </c>
      <c r="T1282" t="s">
        <v>2999</v>
      </c>
      <c r="U1282" t="s">
        <v>3000</v>
      </c>
      <c r="V1282" t="s">
        <v>3001</v>
      </c>
      <c r="W1282">
        <v>28.396899999999999</v>
      </c>
    </row>
    <row r="1283" spans="1:23" x14ac:dyDescent="0.25">
      <c r="A1283">
        <v>1282</v>
      </c>
      <c r="B1283" t="s">
        <v>60</v>
      </c>
      <c r="C1283">
        <v>1.55</v>
      </c>
      <c r="D1283">
        <v>386.40010799999999</v>
      </c>
      <c r="E1283">
        <v>6273.3548499999997</v>
      </c>
      <c r="F1283" t="s">
        <v>308</v>
      </c>
      <c r="G1283">
        <v>640</v>
      </c>
      <c r="H1283" t="s">
        <v>155</v>
      </c>
      <c r="I1283">
        <v>1</v>
      </c>
      <c r="J1283">
        <v>1</v>
      </c>
      <c r="K1283" t="s">
        <v>2976</v>
      </c>
      <c r="L1283" t="s">
        <v>156</v>
      </c>
      <c r="M1283">
        <v>100</v>
      </c>
      <c r="N1283" t="s">
        <v>2998</v>
      </c>
      <c r="O1283" t="s">
        <v>2998</v>
      </c>
      <c r="P1283">
        <v>2</v>
      </c>
      <c r="Q1283" t="s">
        <v>157</v>
      </c>
      <c r="R1283" t="s">
        <v>309</v>
      </c>
      <c r="S1283">
        <v>4</v>
      </c>
      <c r="T1283" t="s">
        <v>3019</v>
      </c>
      <c r="U1283" t="s">
        <v>3020</v>
      </c>
      <c r="V1283" t="s">
        <v>3018</v>
      </c>
      <c r="W1283">
        <v>1.5501799999999999</v>
      </c>
    </row>
    <row r="1284" spans="1:23" x14ac:dyDescent="0.25">
      <c r="A1284">
        <v>1283</v>
      </c>
      <c r="B1284" t="s">
        <v>60</v>
      </c>
      <c r="C1284">
        <v>3.13</v>
      </c>
      <c r="D1284">
        <v>731.73686599999996</v>
      </c>
      <c r="E1284">
        <v>12660.505807</v>
      </c>
      <c r="F1284" t="s">
        <v>186</v>
      </c>
      <c r="G1284">
        <v>640</v>
      </c>
      <c r="H1284" t="s">
        <v>155</v>
      </c>
      <c r="I1284">
        <v>1</v>
      </c>
      <c r="J1284">
        <v>1</v>
      </c>
      <c r="K1284">
        <v>0</v>
      </c>
      <c r="L1284" t="s">
        <v>156</v>
      </c>
      <c r="M1284">
        <v>100</v>
      </c>
      <c r="N1284" t="s">
        <v>2998</v>
      </c>
      <c r="O1284" t="s">
        <v>2998</v>
      </c>
      <c r="P1284">
        <v>2</v>
      </c>
      <c r="Q1284" t="s">
        <v>157</v>
      </c>
      <c r="R1284" t="s">
        <v>187</v>
      </c>
      <c r="S1284">
        <v>8</v>
      </c>
      <c r="T1284" t="s">
        <v>3019</v>
      </c>
      <c r="U1284" t="s">
        <v>3029</v>
      </c>
      <c r="V1284" t="s">
        <v>3018</v>
      </c>
      <c r="W1284">
        <v>3.128479</v>
      </c>
    </row>
    <row r="1285" spans="1:23" x14ac:dyDescent="0.25">
      <c r="A1285">
        <v>1284</v>
      </c>
      <c r="B1285" t="s">
        <v>60</v>
      </c>
      <c r="C1285">
        <v>6.1</v>
      </c>
      <c r="D1285">
        <v>1253.969621</v>
      </c>
      <c r="E1285">
        <v>24674.660216</v>
      </c>
      <c r="F1285" t="s">
        <v>170</v>
      </c>
      <c r="G1285">
        <v>640</v>
      </c>
      <c r="H1285" t="s">
        <v>155</v>
      </c>
      <c r="I1285">
        <v>1</v>
      </c>
      <c r="J1285">
        <v>1</v>
      </c>
      <c r="K1285">
        <v>0</v>
      </c>
      <c r="L1285" t="s">
        <v>156</v>
      </c>
      <c r="M1285">
        <v>100</v>
      </c>
      <c r="N1285" t="s">
        <v>2998</v>
      </c>
      <c r="O1285" t="s">
        <v>2998</v>
      </c>
      <c r="P1285">
        <v>2</v>
      </c>
      <c r="Q1285" t="s">
        <v>157</v>
      </c>
      <c r="R1285" t="s">
        <v>172</v>
      </c>
      <c r="S1285">
        <v>8</v>
      </c>
      <c r="T1285" t="s">
        <v>3019</v>
      </c>
      <c r="U1285" t="s">
        <v>3044</v>
      </c>
      <c r="V1285" t="s">
        <v>3018</v>
      </c>
      <c r="W1285">
        <v>6.0972410000000004</v>
      </c>
    </row>
    <row r="1286" spans="1:23" x14ac:dyDescent="0.25">
      <c r="A1286">
        <v>1285</v>
      </c>
      <c r="B1286" t="s">
        <v>60</v>
      </c>
      <c r="C1286">
        <v>11.83</v>
      </c>
      <c r="D1286">
        <v>1777.6615429999999</v>
      </c>
      <c r="E1286">
        <v>47869.889348999997</v>
      </c>
      <c r="F1286" t="s">
        <v>407</v>
      </c>
      <c r="G1286">
        <v>640</v>
      </c>
      <c r="H1286" t="s">
        <v>208</v>
      </c>
      <c r="I1286">
        <v>8</v>
      </c>
      <c r="J1286">
        <v>82</v>
      </c>
      <c r="K1286">
        <v>6</v>
      </c>
      <c r="L1286" t="s">
        <v>82</v>
      </c>
      <c r="M1286">
        <v>100</v>
      </c>
      <c r="N1286" t="s">
        <v>2998</v>
      </c>
      <c r="O1286" t="s">
        <v>2998</v>
      </c>
      <c r="P1286">
        <v>1</v>
      </c>
      <c r="Q1286" t="s">
        <v>98</v>
      </c>
      <c r="R1286" t="s">
        <v>234</v>
      </c>
      <c r="S1286">
        <v>77</v>
      </c>
      <c r="T1286" t="s">
        <v>3006</v>
      </c>
      <c r="U1286" t="s">
        <v>3041</v>
      </c>
      <c r="V1286" t="s">
        <v>3008</v>
      </c>
      <c r="W1286">
        <v>11.82891</v>
      </c>
    </row>
    <row r="1287" spans="1:23" x14ac:dyDescent="0.25">
      <c r="A1287">
        <v>1286</v>
      </c>
      <c r="B1287" t="s">
        <v>60</v>
      </c>
      <c r="C1287">
        <v>7.65</v>
      </c>
      <c r="D1287">
        <v>968.268192</v>
      </c>
      <c r="E1287">
        <v>30938.420477</v>
      </c>
      <c r="F1287" t="s">
        <v>955</v>
      </c>
      <c r="G1287">
        <v>640</v>
      </c>
      <c r="H1287" t="s">
        <v>148</v>
      </c>
      <c r="I1287">
        <v>2</v>
      </c>
      <c r="J1287">
        <v>75</v>
      </c>
      <c r="K1287">
        <v>6</v>
      </c>
      <c r="L1287" t="s">
        <v>82</v>
      </c>
      <c r="M1287">
        <v>100</v>
      </c>
      <c r="N1287" t="s">
        <v>2998</v>
      </c>
      <c r="O1287" t="s">
        <v>2998</v>
      </c>
      <c r="P1287">
        <v>1</v>
      </c>
      <c r="Q1287" t="s">
        <v>98</v>
      </c>
      <c r="R1287" t="s">
        <v>149</v>
      </c>
      <c r="S1287">
        <v>77</v>
      </c>
      <c r="T1287" t="s">
        <v>3040</v>
      </c>
      <c r="U1287" t="s">
        <v>3068</v>
      </c>
      <c r="V1287" t="s">
        <v>3042</v>
      </c>
      <c r="W1287">
        <v>7.6450500000000003</v>
      </c>
    </row>
    <row r="1288" spans="1:23" x14ac:dyDescent="0.25">
      <c r="A1288">
        <v>1287</v>
      </c>
      <c r="B1288" t="s">
        <v>60</v>
      </c>
      <c r="C1288">
        <v>29.65</v>
      </c>
      <c r="D1288">
        <v>3080.4906289999999</v>
      </c>
      <c r="E1288">
        <v>119337.79756399999</v>
      </c>
      <c r="F1288" t="s">
        <v>279</v>
      </c>
      <c r="G1288">
        <v>640</v>
      </c>
      <c r="H1288" t="s">
        <v>208</v>
      </c>
      <c r="I1288">
        <v>10</v>
      </c>
      <c r="J1288">
        <v>82</v>
      </c>
      <c r="K1288">
        <v>5</v>
      </c>
      <c r="L1288" t="s">
        <v>67</v>
      </c>
      <c r="M1288">
        <v>100</v>
      </c>
      <c r="N1288" t="s">
        <v>2998</v>
      </c>
      <c r="O1288" t="s">
        <v>2998</v>
      </c>
      <c r="P1288">
        <v>3</v>
      </c>
      <c r="Q1288" t="s">
        <v>68</v>
      </c>
      <c r="R1288" t="s">
        <v>143</v>
      </c>
      <c r="S1288">
        <v>8</v>
      </c>
      <c r="T1288" t="s">
        <v>3006</v>
      </c>
      <c r="U1288" t="s">
        <v>3047</v>
      </c>
      <c r="V1288" t="s">
        <v>3008</v>
      </c>
      <c r="W1288">
        <v>29.48901</v>
      </c>
    </row>
    <row r="1289" spans="1:23" x14ac:dyDescent="0.25">
      <c r="A1289">
        <v>1288</v>
      </c>
      <c r="B1289" t="s">
        <v>60</v>
      </c>
      <c r="C1289">
        <v>15.17</v>
      </c>
      <c r="D1289">
        <v>1628.331598</v>
      </c>
      <c r="E1289">
        <v>61385.039814999996</v>
      </c>
      <c r="F1289" t="s">
        <v>212</v>
      </c>
      <c r="G1289">
        <v>640</v>
      </c>
      <c r="H1289" t="s">
        <v>208</v>
      </c>
      <c r="I1289">
        <v>10</v>
      </c>
      <c r="J1289">
        <v>88</v>
      </c>
      <c r="K1289" t="s">
        <v>2976</v>
      </c>
      <c r="L1289" t="s">
        <v>91</v>
      </c>
      <c r="M1289">
        <v>100</v>
      </c>
      <c r="N1289" t="s">
        <v>2998</v>
      </c>
      <c r="O1289" t="s">
        <v>2998</v>
      </c>
      <c r="P1289">
        <v>3</v>
      </c>
      <c r="Q1289" t="s">
        <v>92</v>
      </c>
      <c r="R1289" t="s">
        <v>143</v>
      </c>
      <c r="S1289">
        <v>6</v>
      </c>
      <c r="T1289" t="s">
        <v>3006</v>
      </c>
      <c r="U1289" t="s">
        <v>3011</v>
      </c>
      <c r="V1289" t="s">
        <v>3008</v>
      </c>
      <c r="W1289">
        <v>15.168570000000001</v>
      </c>
    </row>
    <row r="1290" spans="1:23" x14ac:dyDescent="0.25">
      <c r="A1290">
        <v>1289</v>
      </c>
      <c r="B1290" t="s">
        <v>60</v>
      </c>
      <c r="C1290">
        <v>56.57</v>
      </c>
      <c r="D1290">
        <v>2962.091222</v>
      </c>
      <c r="E1290">
        <v>228948.56895700001</v>
      </c>
      <c r="F1290" t="s">
        <v>239</v>
      </c>
      <c r="G1290">
        <v>640</v>
      </c>
      <c r="H1290" t="s">
        <v>66</v>
      </c>
      <c r="I1290">
        <v>8</v>
      </c>
      <c r="J1290">
        <v>95</v>
      </c>
      <c r="K1290">
        <v>5</v>
      </c>
      <c r="L1290" t="s">
        <v>82</v>
      </c>
      <c r="M1290">
        <v>100</v>
      </c>
      <c r="N1290" t="s">
        <v>2998</v>
      </c>
      <c r="O1290" t="s">
        <v>2998</v>
      </c>
      <c r="P1290">
        <v>3</v>
      </c>
      <c r="Q1290" t="s">
        <v>98</v>
      </c>
      <c r="R1290" t="s">
        <v>69</v>
      </c>
      <c r="S1290">
        <v>77</v>
      </c>
      <c r="T1290" t="s">
        <v>2999</v>
      </c>
      <c r="U1290" t="s">
        <v>3033</v>
      </c>
      <c r="V1290" t="s">
        <v>3001</v>
      </c>
      <c r="W1290">
        <v>56.574420000000003</v>
      </c>
    </row>
    <row r="1291" spans="1:23" x14ac:dyDescent="0.25">
      <c r="A1291">
        <v>1290</v>
      </c>
      <c r="B1291" t="s">
        <v>60</v>
      </c>
      <c r="C1291">
        <v>2.04</v>
      </c>
      <c r="D1291">
        <v>187.00554</v>
      </c>
      <c r="E1291">
        <v>389.94710099999998</v>
      </c>
      <c r="F1291" t="s">
        <v>170</v>
      </c>
      <c r="G1291">
        <v>640</v>
      </c>
      <c r="H1291" t="s">
        <v>155</v>
      </c>
      <c r="I1291">
        <v>1</v>
      </c>
      <c r="J1291">
        <v>0</v>
      </c>
      <c r="K1291" t="s">
        <v>2976</v>
      </c>
      <c r="L1291" t="s">
        <v>156</v>
      </c>
      <c r="M1291">
        <v>100</v>
      </c>
      <c r="N1291" t="s">
        <v>2998</v>
      </c>
      <c r="O1291" t="s">
        <v>2998</v>
      </c>
      <c r="P1291">
        <v>2</v>
      </c>
      <c r="Q1291" t="s">
        <v>157</v>
      </c>
      <c r="R1291" t="s">
        <v>172</v>
      </c>
      <c r="S1291">
        <v>3</v>
      </c>
      <c r="T1291" t="s">
        <v>3019</v>
      </c>
      <c r="U1291" t="s">
        <v>3044</v>
      </c>
      <c r="V1291" t="s">
        <v>3018</v>
      </c>
      <c r="W1291">
        <v>9.6357999999999999E-2</v>
      </c>
    </row>
    <row r="1292" spans="1:23" x14ac:dyDescent="0.25">
      <c r="A1292">
        <v>1291</v>
      </c>
      <c r="B1292" t="s">
        <v>60</v>
      </c>
      <c r="C1292">
        <v>8.8699999999999992</v>
      </c>
      <c r="D1292">
        <v>1064.8366960000001</v>
      </c>
      <c r="E1292">
        <v>35888.462445999998</v>
      </c>
      <c r="F1292" t="s">
        <v>239</v>
      </c>
      <c r="G1292">
        <v>640</v>
      </c>
      <c r="H1292" t="s">
        <v>66</v>
      </c>
      <c r="I1292">
        <v>8</v>
      </c>
      <c r="J1292">
        <v>90</v>
      </c>
      <c r="K1292">
        <v>5</v>
      </c>
      <c r="L1292" t="s">
        <v>82</v>
      </c>
      <c r="M1292">
        <v>100</v>
      </c>
      <c r="N1292" t="s">
        <v>2998</v>
      </c>
      <c r="O1292" t="s">
        <v>2998</v>
      </c>
      <c r="P1292">
        <v>3</v>
      </c>
      <c r="Q1292" t="s">
        <v>105</v>
      </c>
      <c r="R1292" t="s">
        <v>69</v>
      </c>
      <c r="S1292">
        <v>10</v>
      </c>
      <c r="T1292" t="s">
        <v>2999</v>
      </c>
      <c r="U1292" t="s">
        <v>3033</v>
      </c>
      <c r="V1292" t="s">
        <v>3001</v>
      </c>
      <c r="W1292">
        <v>8.8682320000000008</v>
      </c>
    </row>
    <row r="1293" spans="1:23" x14ac:dyDescent="0.25">
      <c r="A1293">
        <v>1292</v>
      </c>
      <c r="B1293" t="s">
        <v>60</v>
      </c>
      <c r="C1293">
        <v>4.1500000000000004</v>
      </c>
      <c r="D1293">
        <v>832.40226600000005</v>
      </c>
      <c r="E1293">
        <v>16789.405837999999</v>
      </c>
      <c r="F1293" t="s">
        <v>212</v>
      </c>
      <c r="G1293">
        <v>640</v>
      </c>
      <c r="H1293" t="s">
        <v>208</v>
      </c>
      <c r="I1293">
        <v>2</v>
      </c>
      <c r="J1293">
        <v>10</v>
      </c>
      <c r="K1293" t="s">
        <v>2976</v>
      </c>
      <c r="L1293" t="s">
        <v>82</v>
      </c>
      <c r="M1293">
        <v>100</v>
      </c>
      <c r="N1293" t="s">
        <v>2998</v>
      </c>
      <c r="O1293" t="s">
        <v>2998</v>
      </c>
      <c r="P1293">
        <v>3</v>
      </c>
      <c r="Q1293" t="s">
        <v>98</v>
      </c>
      <c r="R1293" t="s">
        <v>143</v>
      </c>
      <c r="S1293">
        <v>77</v>
      </c>
      <c r="T1293" t="s">
        <v>3006</v>
      </c>
      <c r="U1293" t="s">
        <v>3011</v>
      </c>
      <c r="V1293" t="s">
        <v>3008</v>
      </c>
      <c r="W1293">
        <v>4.1487530000000001</v>
      </c>
    </row>
    <row r="1294" spans="1:23" x14ac:dyDescent="0.25">
      <c r="A1294">
        <v>1293</v>
      </c>
      <c r="B1294" t="s">
        <v>60</v>
      </c>
      <c r="C1294">
        <v>4.9400000000000004</v>
      </c>
      <c r="D1294">
        <v>1015.331445</v>
      </c>
      <c r="E1294">
        <v>20008.070696999999</v>
      </c>
      <c r="F1294" t="s">
        <v>212</v>
      </c>
      <c r="G1294">
        <v>640</v>
      </c>
      <c r="H1294" t="s">
        <v>208</v>
      </c>
      <c r="I1294">
        <v>10</v>
      </c>
      <c r="J1294">
        <v>88</v>
      </c>
      <c r="K1294" t="s">
        <v>2976</v>
      </c>
      <c r="L1294" t="s">
        <v>91</v>
      </c>
      <c r="M1294">
        <v>100</v>
      </c>
      <c r="N1294" t="s">
        <v>2998</v>
      </c>
      <c r="O1294" t="s">
        <v>2998</v>
      </c>
      <c r="P1294">
        <v>3</v>
      </c>
      <c r="Q1294" t="s">
        <v>92</v>
      </c>
      <c r="R1294" t="s">
        <v>143</v>
      </c>
      <c r="S1294">
        <v>6</v>
      </c>
      <c r="T1294" t="s">
        <v>3006</v>
      </c>
      <c r="U1294" t="s">
        <v>3011</v>
      </c>
      <c r="V1294" t="s">
        <v>3008</v>
      </c>
      <c r="W1294">
        <v>4.944102</v>
      </c>
    </row>
    <row r="1295" spans="1:23" x14ac:dyDescent="0.25">
      <c r="A1295">
        <v>1294</v>
      </c>
      <c r="B1295" t="s">
        <v>60</v>
      </c>
      <c r="C1295">
        <v>14.8</v>
      </c>
      <c r="D1295">
        <v>2069.54745</v>
      </c>
      <c r="E1295">
        <v>59902.834402</v>
      </c>
      <c r="F1295" t="s">
        <v>212</v>
      </c>
      <c r="G1295">
        <v>640</v>
      </c>
      <c r="H1295" t="s">
        <v>208</v>
      </c>
      <c r="I1295">
        <v>2</v>
      </c>
      <c r="J1295">
        <v>15</v>
      </c>
      <c r="K1295" t="s">
        <v>2976</v>
      </c>
      <c r="L1295" t="s">
        <v>91</v>
      </c>
      <c r="M1295">
        <v>100</v>
      </c>
      <c r="N1295" t="s">
        <v>2998</v>
      </c>
      <c r="O1295" t="s">
        <v>2998</v>
      </c>
      <c r="P1295">
        <v>3</v>
      </c>
      <c r="Q1295" t="s">
        <v>92</v>
      </c>
      <c r="R1295" t="s">
        <v>143</v>
      </c>
      <c r="S1295">
        <v>6</v>
      </c>
      <c r="T1295" t="s">
        <v>3006</v>
      </c>
      <c r="U1295" t="s">
        <v>3011</v>
      </c>
      <c r="V1295" t="s">
        <v>3008</v>
      </c>
      <c r="W1295">
        <v>14.80231</v>
      </c>
    </row>
    <row r="1296" spans="1:23" x14ac:dyDescent="0.25">
      <c r="A1296">
        <v>1295</v>
      </c>
      <c r="B1296" t="s">
        <v>60</v>
      </c>
      <c r="C1296">
        <v>13.9</v>
      </c>
      <c r="D1296">
        <v>1931.452117</v>
      </c>
      <c r="E1296">
        <v>56268.061252</v>
      </c>
      <c r="F1296" t="s">
        <v>212</v>
      </c>
      <c r="G1296">
        <v>640</v>
      </c>
      <c r="H1296" t="s">
        <v>208</v>
      </c>
      <c r="I1296">
        <v>2</v>
      </c>
      <c r="J1296">
        <v>12</v>
      </c>
      <c r="K1296" t="s">
        <v>2976</v>
      </c>
      <c r="L1296" t="s">
        <v>82</v>
      </c>
      <c r="M1296">
        <v>100</v>
      </c>
      <c r="N1296" t="s">
        <v>2998</v>
      </c>
      <c r="O1296" t="s">
        <v>2998</v>
      </c>
      <c r="P1296">
        <v>3</v>
      </c>
      <c r="Q1296" t="s">
        <v>105</v>
      </c>
      <c r="R1296" t="s">
        <v>143</v>
      </c>
      <c r="S1296">
        <v>10</v>
      </c>
      <c r="T1296" t="s">
        <v>3006</v>
      </c>
      <c r="U1296" t="s">
        <v>3011</v>
      </c>
      <c r="V1296" t="s">
        <v>3008</v>
      </c>
      <c r="W1296">
        <v>13.90414</v>
      </c>
    </row>
    <row r="1297" spans="1:23" x14ac:dyDescent="0.25">
      <c r="A1297">
        <v>1296</v>
      </c>
      <c r="B1297" t="s">
        <v>60</v>
      </c>
      <c r="C1297">
        <v>31.65</v>
      </c>
      <c r="D1297">
        <v>1885.9827270000001</v>
      </c>
      <c r="E1297">
        <v>128098.153336</v>
      </c>
      <c r="F1297" t="s">
        <v>239</v>
      </c>
      <c r="G1297">
        <v>640</v>
      </c>
      <c r="H1297" t="s">
        <v>66</v>
      </c>
      <c r="I1297">
        <v>10</v>
      </c>
      <c r="J1297">
        <v>63</v>
      </c>
      <c r="K1297">
        <v>5</v>
      </c>
      <c r="L1297" t="s">
        <v>67</v>
      </c>
      <c r="M1297">
        <v>100</v>
      </c>
      <c r="N1297" t="s">
        <v>2998</v>
      </c>
      <c r="O1297" t="s">
        <v>2998</v>
      </c>
      <c r="P1297">
        <v>3</v>
      </c>
      <c r="Q1297" t="s">
        <v>68</v>
      </c>
      <c r="R1297" t="s">
        <v>69</v>
      </c>
      <c r="S1297">
        <v>8</v>
      </c>
      <c r="T1297" t="s">
        <v>2999</v>
      </c>
      <c r="U1297" t="s">
        <v>3033</v>
      </c>
      <c r="V1297" t="s">
        <v>3001</v>
      </c>
      <c r="W1297">
        <v>31.653739999999999</v>
      </c>
    </row>
    <row r="1298" spans="1:23" x14ac:dyDescent="0.25">
      <c r="A1298">
        <v>1297</v>
      </c>
      <c r="B1298" t="s">
        <v>60</v>
      </c>
      <c r="C1298">
        <v>2.83</v>
      </c>
      <c r="D1298">
        <v>834.483296</v>
      </c>
      <c r="E1298">
        <v>11435.177804999999</v>
      </c>
      <c r="F1298" t="s">
        <v>239</v>
      </c>
      <c r="G1298">
        <v>640</v>
      </c>
      <c r="H1298" t="s">
        <v>66</v>
      </c>
      <c r="I1298">
        <v>2</v>
      </c>
      <c r="J1298">
        <v>80</v>
      </c>
      <c r="K1298">
        <v>5</v>
      </c>
      <c r="L1298" t="s">
        <v>82</v>
      </c>
      <c r="M1298">
        <v>100</v>
      </c>
      <c r="N1298" t="s">
        <v>2998</v>
      </c>
      <c r="O1298" t="s">
        <v>2998</v>
      </c>
      <c r="P1298">
        <v>3</v>
      </c>
      <c r="Q1298" t="s">
        <v>98</v>
      </c>
      <c r="R1298" t="s">
        <v>69</v>
      </c>
      <c r="S1298">
        <v>77</v>
      </c>
      <c r="T1298" t="s">
        <v>2999</v>
      </c>
      <c r="U1298" t="s">
        <v>3033</v>
      </c>
      <c r="V1298" t="s">
        <v>3001</v>
      </c>
      <c r="W1298">
        <v>2.8256939999999999</v>
      </c>
    </row>
    <row r="1299" spans="1:23" x14ac:dyDescent="0.25">
      <c r="A1299">
        <v>1298</v>
      </c>
      <c r="B1299" t="s">
        <v>60</v>
      </c>
      <c r="C1299">
        <v>6.66</v>
      </c>
      <c r="D1299">
        <v>1428.069616</v>
      </c>
      <c r="E1299">
        <v>26953.746628000001</v>
      </c>
      <c r="F1299" t="s">
        <v>636</v>
      </c>
      <c r="G1299">
        <v>640</v>
      </c>
      <c r="H1299" t="s">
        <v>66</v>
      </c>
      <c r="I1299">
        <v>10</v>
      </c>
      <c r="J1299">
        <v>46</v>
      </c>
      <c r="K1299">
        <v>5</v>
      </c>
      <c r="L1299" t="s">
        <v>91</v>
      </c>
      <c r="M1299">
        <v>100</v>
      </c>
      <c r="N1299" t="s">
        <v>2998</v>
      </c>
      <c r="O1299" t="s">
        <v>2998</v>
      </c>
      <c r="P1299">
        <v>3</v>
      </c>
      <c r="Q1299" t="s">
        <v>92</v>
      </c>
      <c r="R1299" t="s">
        <v>637</v>
      </c>
      <c r="S1299">
        <v>6</v>
      </c>
      <c r="T1299" t="s">
        <v>2999</v>
      </c>
      <c r="U1299" t="s">
        <v>3024</v>
      </c>
      <c r="V1299" t="s">
        <v>3001</v>
      </c>
      <c r="W1299">
        <v>6.6604159999999997</v>
      </c>
    </row>
    <row r="1300" spans="1:23" x14ac:dyDescent="0.25">
      <c r="A1300">
        <v>1299</v>
      </c>
      <c r="B1300" t="s">
        <v>60</v>
      </c>
      <c r="C1300">
        <v>33.64</v>
      </c>
      <c r="D1300">
        <v>1090.4202969999999</v>
      </c>
      <c r="E1300">
        <v>51.545997999999997</v>
      </c>
      <c r="F1300" t="s">
        <v>2998</v>
      </c>
      <c r="G1300" t="s">
        <v>2998</v>
      </c>
      <c r="H1300" t="s">
        <v>2998</v>
      </c>
      <c r="I1300">
        <v>1</v>
      </c>
      <c r="J1300" t="s">
        <v>2998</v>
      </c>
      <c r="K1300" t="s">
        <v>2998</v>
      </c>
      <c r="L1300" t="s">
        <v>2998</v>
      </c>
      <c r="M1300" t="s">
        <v>2998</v>
      </c>
      <c r="N1300" t="s">
        <v>2998</v>
      </c>
      <c r="O1300" t="s">
        <v>2998</v>
      </c>
      <c r="P1300" t="s">
        <v>2998</v>
      </c>
      <c r="Q1300" t="s">
        <v>2998</v>
      </c>
      <c r="R1300" t="s">
        <v>2998</v>
      </c>
      <c r="S1300" t="s">
        <v>2998</v>
      </c>
      <c r="T1300" t="s">
        <v>2998</v>
      </c>
      <c r="U1300" t="s">
        <v>2998</v>
      </c>
      <c r="V1300" t="s">
        <v>2998</v>
      </c>
      <c r="W1300">
        <v>1.2737E-2</v>
      </c>
    </row>
    <row r="1301" spans="1:23" x14ac:dyDescent="0.25">
      <c r="A1301">
        <v>1300</v>
      </c>
      <c r="B1301" t="s">
        <v>60</v>
      </c>
      <c r="C1301">
        <v>31.37</v>
      </c>
      <c r="D1301">
        <v>1905.3296809999999</v>
      </c>
      <c r="E1301">
        <v>126939.16793</v>
      </c>
      <c r="F1301" t="s">
        <v>212</v>
      </c>
      <c r="G1301">
        <v>640</v>
      </c>
      <c r="H1301" t="s">
        <v>208</v>
      </c>
      <c r="I1301">
        <v>8</v>
      </c>
      <c r="J1301">
        <v>87</v>
      </c>
      <c r="K1301" t="s">
        <v>2976</v>
      </c>
      <c r="L1301" t="s">
        <v>82</v>
      </c>
      <c r="M1301">
        <v>100</v>
      </c>
      <c r="N1301" t="s">
        <v>2998</v>
      </c>
      <c r="O1301" t="s">
        <v>2998</v>
      </c>
      <c r="P1301">
        <v>3</v>
      </c>
      <c r="Q1301" t="s">
        <v>98</v>
      </c>
      <c r="R1301" t="s">
        <v>143</v>
      </c>
      <c r="S1301">
        <v>77</v>
      </c>
      <c r="T1301" t="s">
        <v>3006</v>
      </c>
      <c r="U1301" t="s">
        <v>3011</v>
      </c>
      <c r="V1301" t="s">
        <v>3008</v>
      </c>
      <c r="W1301">
        <v>31.367349999999998</v>
      </c>
    </row>
    <row r="1302" spans="1:23" x14ac:dyDescent="0.25">
      <c r="A1302">
        <v>1301</v>
      </c>
      <c r="B1302" t="s">
        <v>60</v>
      </c>
      <c r="C1302">
        <v>38.28</v>
      </c>
      <c r="D1302">
        <v>1727.8335219999999</v>
      </c>
      <c r="E1302">
        <v>154921.75726400001</v>
      </c>
      <c r="F1302" t="s">
        <v>239</v>
      </c>
      <c r="G1302">
        <v>640</v>
      </c>
      <c r="H1302" t="s">
        <v>66</v>
      </c>
      <c r="I1302">
        <v>8</v>
      </c>
      <c r="J1302">
        <v>80</v>
      </c>
      <c r="K1302">
        <v>5</v>
      </c>
      <c r="L1302" t="s">
        <v>91</v>
      </c>
      <c r="M1302">
        <v>100</v>
      </c>
      <c r="N1302" t="s">
        <v>2998</v>
      </c>
      <c r="O1302" t="s">
        <v>2998</v>
      </c>
      <c r="P1302">
        <v>3</v>
      </c>
      <c r="Q1302" t="s">
        <v>92</v>
      </c>
      <c r="R1302" t="s">
        <v>69</v>
      </c>
      <c r="S1302">
        <v>6</v>
      </c>
      <c r="T1302" t="s">
        <v>2999</v>
      </c>
      <c r="U1302" t="s">
        <v>3033</v>
      </c>
      <c r="V1302" t="s">
        <v>3001</v>
      </c>
      <c r="W1302">
        <v>38.281999999999996</v>
      </c>
    </row>
    <row r="1303" spans="1:23" x14ac:dyDescent="0.25">
      <c r="A1303">
        <v>1302</v>
      </c>
      <c r="B1303" t="s">
        <v>60</v>
      </c>
      <c r="C1303">
        <v>64.38</v>
      </c>
      <c r="D1303">
        <v>2914.0001149999998</v>
      </c>
      <c r="E1303">
        <v>260544.90408800001</v>
      </c>
      <c r="F1303" t="s">
        <v>514</v>
      </c>
      <c r="G1303">
        <v>640</v>
      </c>
      <c r="H1303" t="s">
        <v>97</v>
      </c>
      <c r="I1303">
        <v>10</v>
      </c>
      <c r="J1303">
        <v>63</v>
      </c>
      <c r="K1303">
        <v>4</v>
      </c>
      <c r="L1303" t="s">
        <v>67</v>
      </c>
      <c r="M1303">
        <v>100</v>
      </c>
      <c r="N1303" t="s">
        <v>2998</v>
      </c>
      <c r="O1303" t="s">
        <v>2998</v>
      </c>
      <c r="P1303">
        <v>4</v>
      </c>
      <c r="Q1303" t="s">
        <v>68</v>
      </c>
      <c r="R1303" t="s">
        <v>69</v>
      </c>
      <c r="S1303">
        <v>8</v>
      </c>
      <c r="T1303" t="s">
        <v>3002</v>
      </c>
      <c r="U1303" t="s">
        <v>3022</v>
      </c>
      <c r="V1303" t="s">
        <v>3004</v>
      </c>
      <c r="W1303">
        <v>64.382050000000007</v>
      </c>
    </row>
    <row r="1304" spans="1:23" x14ac:dyDescent="0.25">
      <c r="A1304">
        <v>1303</v>
      </c>
      <c r="B1304" t="s">
        <v>60</v>
      </c>
      <c r="C1304">
        <v>13.9</v>
      </c>
      <c r="D1304">
        <v>1088.8541769999999</v>
      </c>
      <c r="E1304">
        <v>56253.728326999997</v>
      </c>
      <c r="F1304" t="s">
        <v>239</v>
      </c>
      <c r="G1304">
        <v>640</v>
      </c>
      <c r="H1304" t="s">
        <v>97</v>
      </c>
      <c r="I1304">
        <v>8</v>
      </c>
      <c r="J1304">
        <v>84</v>
      </c>
      <c r="K1304">
        <v>4</v>
      </c>
      <c r="L1304" t="s">
        <v>82</v>
      </c>
      <c r="M1304">
        <v>100</v>
      </c>
      <c r="N1304" t="s">
        <v>2998</v>
      </c>
      <c r="O1304" t="s">
        <v>2998</v>
      </c>
      <c r="P1304">
        <v>3</v>
      </c>
      <c r="Q1304" t="s">
        <v>98</v>
      </c>
      <c r="R1304" t="s">
        <v>69</v>
      </c>
      <c r="S1304">
        <v>77</v>
      </c>
      <c r="T1304" t="s">
        <v>3002</v>
      </c>
      <c r="U1304" t="s">
        <v>3033</v>
      </c>
      <c r="V1304" t="s">
        <v>3004</v>
      </c>
      <c r="W1304">
        <v>13.900600000000001</v>
      </c>
    </row>
    <row r="1305" spans="1:23" x14ac:dyDescent="0.25">
      <c r="A1305">
        <v>1304</v>
      </c>
      <c r="B1305" t="s">
        <v>60</v>
      </c>
      <c r="C1305">
        <v>1.39</v>
      </c>
      <c r="D1305">
        <v>549.44287499999996</v>
      </c>
      <c r="E1305">
        <v>5635.8018480000001</v>
      </c>
      <c r="F1305" t="s">
        <v>120</v>
      </c>
      <c r="G1305">
        <v>640</v>
      </c>
      <c r="H1305" t="s">
        <v>97</v>
      </c>
      <c r="I1305">
        <v>161</v>
      </c>
      <c r="J1305">
        <v>85</v>
      </c>
      <c r="K1305">
        <v>4</v>
      </c>
      <c r="L1305" t="s">
        <v>82</v>
      </c>
      <c r="M1305">
        <v>95</v>
      </c>
      <c r="N1305" t="s">
        <v>2998</v>
      </c>
      <c r="O1305" t="s">
        <v>2998</v>
      </c>
      <c r="P1305">
        <v>4</v>
      </c>
      <c r="Q1305" t="s">
        <v>83</v>
      </c>
      <c r="R1305" t="s">
        <v>69</v>
      </c>
      <c r="S1305">
        <v>3</v>
      </c>
      <c r="T1305" t="s">
        <v>3002</v>
      </c>
      <c r="U1305" t="s">
        <v>3013</v>
      </c>
      <c r="V1305" t="s">
        <v>3004</v>
      </c>
      <c r="W1305">
        <v>1.3926369999999999</v>
      </c>
    </row>
    <row r="1306" spans="1:23" x14ac:dyDescent="0.25">
      <c r="A1306">
        <v>1305</v>
      </c>
      <c r="B1306" t="s">
        <v>60</v>
      </c>
      <c r="C1306">
        <v>22.01</v>
      </c>
      <c r="D1306">
        <v>3599.7381810000002</v>
      </c>
      <c r="E1306">
        <v>89077.785050000006</v>
      </c>
      <c r="F1306" t="s">
        <v>65</v>
      </c>
      <c r="G1306">
        <v>640</v>
      </c>
      <c r="H1306" t="s">
        <v>66</v>
      </c>
      <c r="I1306">
        <v>10</v>
      </c>
      <c r="J1306">
        <v>80</v>
      </c>
      <c r="K1306">
        <v>5</v>
      </c>
      <c r="L1306" t="s">
        <v>67</v>
      </c>
      <c r="M1306">
        <v>96</v>
      </c>
      <c r="N1306" t="s">
        <v>2998</v>
      </c>
      <c r="O1306" t="s">
        <v>2998</v>
      </c>
      <c r="P1306">
        <v>3</v>
      </c>
      <c r="Q1306" t="s">
        <v>68</v>
      </c>
      <c r="R1306" t="s">
        <v>69</v>
      </c>
      <c r="S1306">
        <v>8</v>
      </c>
      <c r="T1306" t="s">
        <v>2999</v>
      </c>
      <c r="U1306" t="s">
        <v>3048</v>
      </c>
      <c r="V1306" t="s">
        <v>3001</v>
      </c>
      <c r="W1306">
        <v>22.011600000000001</v>
      </c>
    </row>
    <row r="1307" spans="1:23" x14ac:dyDescent="0.25">
      <c r="A1307">
        <v>1306</v>
      </c>
      <c r="B1307" t="s">
        <v>60</v>
      </c>
      <c r="C1307">
        <v>6.73</v>
      </c>
      <c r="D1307">
        <v>821.77060900000004</v>
      </c>
      <c r="E1307">
        <v>27238.853807</v>
      </c>
      <c r="F1307" t="s">
        <v>270</v>
      </c>
      <c r="G1307">
        <v>640</v>
      </c>
      <c r="H1307" t="s">
        <v>208</v>
      </c>
      <c r="I1307">
        <v>2</v>
      </c>
      <c r="J1307">
        <v>66</v>
      </c>
      <c r="K1307">
        <v>5</v>
      </c>
      <c r="L1307" t="s">
        <v>67</v>
      </c>
      <c r="M1307">
        <v>100</v>
      </c>
      <c r="N1307" t="s">
        <v>2998</v>
      </c>
      <c r="O1307" t="s">
        <v>2998</v>
      </c>
      <c r="P1307">
        <v>1</v>
      </c>
      <c r="Q1307" t="s">
        <v>68</v>
      </c>
      <c r="R1307" t="s">
        <v>234</v>
      </c>
      <c r="S1307">
        <v>8</v>
      </c>
      <c r="T1307" t="s">
        <v>3006</v>
      </c>
      <c r="U1307" t="s">
        <v>3009</v>
      </c>
      <c r="V1307" t="s">
        <v>3008</v>
      </c>
      <c r="W1307">
        <v>6.7308669999999999</v>
      </c>
    </row>
    <row r="1308" spans="1:23" x14ac:dyDescent="0.25">
      <c r="A1308">
        <v>1307</v>
      </c>
      <c r="B1308" t="s">
        <v>60</v>
      </c>
      <c r="C1308">
        <v>101.46</v>
      </c>
      <c r="D1308">
        <v>8881.5873859999992</v>
      </c>
      <c r="E1308">
        <v>410589.89815399999</v>
      </c>
      <c r="F1308" t="s">
        <v>279</v>
      </c>
      <c r="G1308">
        <v>640</v>
      </c>
      <c r="H1308" t="s">
        <v>208</v>
      </c>
      <c r="I1308">
        <v>10</v>
      </c>
      <c r="J1308">
        <v>88</v>
      </c>
      <c r="K1308">
        <v>5</v>
      </c>
      <c r="L1308" t="s">
        <v>67</v>
      </c>
      <c r="M1308">
        <v>100</v>
      </c>
      <c r="N1308" t="s">
        <v>2998</v>
      </c>
      <c r="O1308" t="s">
        <v>2998</v>
      </c>
      <c r="P1308">
        <v>3</v>
      </c>
      <c r="Q1308" t="s">
        <v>68</v>
      </c>
      <c r="R1308" t="s">
        <v>143</v>
      </c>
      <c r="S1308">
        <v>8</v>
      </c>
      <c r="T1308" t="s">
        <v>3006</v>
      </c>
      <c r="U1308" t="s">
        <v>3047</v>
      </c>
      <c r="V1308" t="s">
        <v>3008</v>
      </c>
      <c r="W1308">
        <v>101.459</v>
      </c>
    </row>
    <row r="1309" spans="1:23" x14ac:dyDescent="0.25">
      <c r="A1309">
        <v>1308</v>
      </c>
      <c r="B1309" t="s">
        <v>60</v>
      </c>
      <c r="C1309">
        <v>1.38</v>
      </c>
      <c r="D1309">
        <v>404.99436900000001</v>
      </c>
      <c r="E1309">
        <v>5589.4248079999998</v>
      </c>
      <c r="F1309" t="s">
        <v>247</v>
      </c>
      <c r="G1309">
        <v>640</v>
      </c>
      <c r="H1309" t="s">
        <v>208</v>
      </c>
      <c r="I1309">
        <v>10</v>
      </c>
      <c r="J1309">
        <v>75</v>
      </c>
      <c r="K1309">
        <v>5</v>
      </c>
      <c r="L1309" t="s">
        <v>67</v>
      </c>
      <c r="M1309">
        <v>100</v>
      </c>
      <c r="N1309" t="s">
        <v>2998</v>
      </c>
      <c r="O1309" t="s">
        <v>2998</v>
      </c>
      <c r="P1309">
        <v>1</v>
      </c>
      <c r="Q1309" t="s">
        <v>68</v>
      </c>
      <c r="R1309" t="s">
        <v>234</v>
      </c>
      <c r="S1309">
        <v>8</v>
      </c>
      <c r="T1309" t="s">
        <v>3006</v>
      </c>
      <c r="U1309" t="s">
        <v>3039</v>
      </c>
      <c r="V1309" t="s">
        <v>3008</v>
      </c>
      <c r="W1309">
        <v>1.3811770000000001</v>
      </c>
    </row>
    <row r="1310" spans="1:23" x14ac:dyDescent="0.25">
      <c r="A1310">
        <v>1309</v>
      </c>
      <c r="B1310" t="s">
        <v>60</v>
      </c>
      <c r="C1310">
        <v>11.41</v>
      </c>
      <c r="D1310">
        <v>1537.866323</v>
      </c>
      <c r="E1310">
        <v>46168.597110000002</v>
      </c>
      <c r="F1310" t="s">
        <v>181</v>
      </c>
      <c r="G1310">
        <v>640</v>
      </c>
      <c r="H1310" t="s">
        <v>155</v>
      </c>
      <c r="I1310">
        <v>1</v>
      </c>
      <c r="J1310">
        <v>1</v>
      </c>
      <c r="K1310" t="s">
        <v>2976</v>
      </c>
      <c r="L1310" t="s">
        <v>156</v>
      </c>
      <c r="M1310">
        <v>100</v>
      </c>
      <c r="N1310" t="s">
        <v>2998</v>
      </c>
      <c r="O1310" t="s">
        <v>2998</v>
      </c>
      <c r="P1310">
        <v>2</v>
      </c>
      <c r="Q1310" t="s">
        <v>157</v>
      </c>
      <c r="R1310" t="s">
        <v>182</v>
      </c>
      <c r="S1310">
        <v>8</v>
      </c>
      <c r="T1310" t="s">
        <v>3019</v>
      </c>
      <c r="U1310" t="s">
        <v>3027</v>
      </c>
      <c r="V1310" t="s">
        <v>3018</v>
      </c>
      <c r="W1310">
        <v>11.40851</v>
      </c>
    </row>
    <row r="1311" spans="1:23" x14ac:dyDescent="0.25">
      <c r="A1311">
        <v>1310</v>
      </c>
      <c r="B1311" t="s">
        <v>60</v>
      </c>
      <c r="C1311">
        <v>0.35</v>
      </c>
      <c r="D1311">
        <v>168.61558500000001</v>
      </c>
      <c r="E1311">
        <v>1425.0908079999999</v>
      </c>
      <c r="F1311" t="s">
        <v>186</v>
      </c>
      <c r="G1311">
        <v>640</v>
      </c>
      <c r="H1311" t="s">
        <v>176</v>
      </c>
      <c r="I1311">
        <v>1</v>
      </c>
      <c r="J1311">
        <v>1</v>
      </c>
      <c r="K1311" t="s">
        <v>2976</v>
      </c>
      <c r="L1311" t="s">
        <v>156</v>
      </c>
      <c r="M1311">
        <v>100</v>
      </c>
      <c r="N1311" t="s">
        <v>2998</v>
      </c>
      <c r="O1311" t="s">
        <v>2998</v>
      </c>
      <c r="P1311">
        <v>2</v>
      </c>
      <c r="Q1311" t="s">
        <v>157</v>
      </c>
      <c r="R1311" t="s">
        <v>187</v>
      </c>
      <c r="S1311">
        <v>8</v>
      </c>
      <c r="T1311" t="s">
        <v>3023</v>
      </c>
      <c r="U1311" t="s">
        <v>3029</v>
      </c>
      <c r="V1311" t="s">
        <v>3018</v>
      </c>
      <c r="W1311">
        <v>0.35214800000000002</v>
      </c>
    </row>
    <row r="1312" spans="1:23" x14ac:dyDescent="0.25">
      <c r="A1312">
        <v>1311</v>
      </c>
      <c r="B1312" t="s">
        <v>60</v>
      </c>
      <c r="C1312">
        <v>1.1200000000000001</v>
      </c>
      <c r="D1312">
        <v>394.19952799999999</v>
      </c>
      <c r="E1312">
        <v>4533.107336</v>
      </c>
      <c r="F1312" t="s">
        <v>186</v>
      </c>
      <c r="G1312">
        <v>640</v>
      </c>
      <c r="H1312" t="s">
        <v>176</v>
      </c>
      <c r="I1312">
        <v>5</v>
      </c>
      <c r="J1312">
        <v>1</v>
      </c>
      <c r="K1312" t="s">
        <v>2976</v>
      </c>
      <c r="L1312" t="s">
        <v>171</v>
      </c>
      <c r="M1312">
        <v>100</v>
      </c>
      <c r="N1312" t="s">
        <v>2998</v>
      </c>
      <c r="O1312" t="s">
        <v>2998</v>
      </c>
      <c r="P1312">
        <v>2</v>
      </c>
      <c r="Q1312" t="s">
        <v>157</v>
      </c>
      <c r="R1312" t="s">
        <v>187</v>
      </c>
      <c r="S1312">
        <v>8</v>
      </c>
      <c r="T1312" t="s">
        <v>3023</v>
      </c>
      <c r="U1312" t="s">
        <v>3029</v>
      </c>
      <c r="V1312" t="s">
        <v>3018</v>
      </c>
      <c r="W1312">
        <v>1.120155</v>
      </c>
    </row>
    <row r="1313" spans="1:23" x14ac:dyDescent="0.25">
      <c r="A1313">
        <v>1312</v>
      </c>
      <c r="B1313" t="s">
        <v>60</v>
      </c>
      <c r="C1313">
        <v>21.7</v>
      </c>
      <c r="D1313">
        <v>2347.037914</v>
      </c>
      <c r="E1313">
        <v>87809.715263000006</v>
      </c>
      <c r="F1313" t="s">
        <v>181</v>
      </c>
      <c r="G1313">
        <v>640</v>
      </c>
      <c r="H1313" t="s">
        <v>155</v>
      </c>
      <c r="I1313">
        <v>1</v>
      </c>
      <c r="J1313">
        <v>1</v>
      </c>
      <c r="K1313" t="s">
        <v>2976</v>
      </c>
      <c r="L1313" t="s">
        <v>156</v>
      </c>
      <c r="M1313">
        <v>100</v>
      </c>
      <c r="N1313" t="s">
        <v>2998</v>
      </c>
      <c r="O1313" t="s">
        <v>2998</v>
      </c>
      <c r="P1313">
        <v>2</v>
      </c>
      <c r="Q1313" t="s">
        <v>157</v>
      </c>
      <c r="R1313" t="s">
        <v>182</v>
      </c>
      <c r="S1313">
        <v>8</v>
      </c>
      <c r="T1313" t="s">
        <v>3019</v>
      </c>
      <c r="U1313" t="s">
        <v>3027</v>
      </c>
      <c r="V1313" t="s">
        <v>3018</v>
      </c>
      <c r="W1313">
        <v>21.698250000000002</v>
      </c>
    </row>
    <row r="1314" spans="1:23" x14ac:dyDescent="0.25">
      <c r="A1314">
        <v>1313</v>
      </c>
      <c r="B1314" t="s">
        <v>60</v>
      </c>
      <c r="C1314">
        <v>3.94</v>
      </c>
      <c r="D1314">
        <v>827.41019200000005</v>
      </c>
      <c r="E1314">
        <v>15785.743823999999</v>
      </c>
      <c r="F1314" t="s">
        <v>90</v>
      </c>
      <c r="G1314">
        <v>640</v>
      </c>
      <c r="H1314" t="s">
        <v>155</v>
      </c>
      <c r="I1314">
        <v>161</v>
      </c>
      <c r="J1314">
        <v>2</v>
      </c>
      <c r="K1314">
        <v>7</v>
      </c>
      <c r="L1314" t="s">
        <v>156</v>
      </c>
      <c r="M1314">
        <v>95</v>
      </c>
      <c r="N1314" t="s">
        <v>2998</v>
      </c>
      <c r="O1314" t="s">
        <v>2998</v>
      </c>
      <c r="P1314">
        <v>3</v>
      </c>
      <c r="Q1314" t="s">
        <v>227</v>
      </c>
      <c r="R1314" t="s">
        <v>69</v>
      </c>
      <c r="S1314">
        <v>6</v>
      </c>
      <c r="T1314" t="s">
        <v>3019</v>
      </c>
      <c r="U1314" t="s">
        <v>3010</v>
      </c>
      <c r="V1314" t="s">
        <v>3018</v>
      </c>
      <c r="W1314">
        <v>3.9007420000000002</v>
      </c>
    </row>
    <row r="1315" spans="1:23" x14ac:dyDescent="0.25">
      <c r="A1315">
        <v>1314</v>
      </c>
      <c r="B1315" t="s">
        <v>60</v>
      </c>
      <c r="C1315">
        <v>5.39</v>
      </c>
      <c r="D1315">
        <v>89.212174000000005</v>
      </c>
      <c r="E1315">
        <v>279.00191699999999</v>
      </c>
      <c r="F1315" t="s">
        <v>223</v>
      </c>
      <c r="G1315">
        <v>640</v>
      </c>
      <c r="H1315" t="s">
        <v>97</v>
      </c>
      <c r="I1315">
        <v>202</v>
      </c>
      <c r="J1315">
        <v>67</v>
      </c>
      <c r="K1315">
        <v>4</v>
      </c>
      <c r="L1315" t="s">
        <v>67</v>
      </c>
      <c r="M1315">
        <v>100</v>
      </c>
      <c r="N1315" t="s">
        <v>2998</v>
      </c>
      <c r="O1315" t="s">
        <v>2998</v>
      </c>
      <c r="P1315">
        <v>3</v>
      </c>
      <c r="Q1315" t="s">
        <v>92</v>
      </c>
      <c r="R1315" t="s">
        <v>132</v>
      </c>
      <c r="S1315">
        <v>8</v>
      </c>
      <c r="T1315" t="s">
        <v>3002</v>
      </c>
      <c r="U1315" t="s">
        <v>3034</v>
      </c>
      <c r="V1315" t="s">
        <v>3004</v>
      </c>
      <c r="W1315">
        <v>6.8943000000000004E-2</v>
      </c>
    </row>
    <row r="1316" spans="1:23" x14ac:dyDescent="0.25">
      <c r="A1316">
        <v>1315</v>
      </c>
      <c r="B1316" t="s">
        <v>60</v>
      </c>
      <c r="C1316">
        <v>47.79</v>
      </c>
      <c r="D1316">
        <v>1517.564202</v>
      </c>
      <c r="E1316">
        <v>16173.810168</v>
      </c>
      <c r="F1316" t="s">
        <v>120</v>
      </c>
      <c r="G1316">
        <v>640</v>
      </c>
      <c r="H1316" t="s">
        <v>136</v>
      </c>
      <c r="I1316">
        <v>183</v>
      </c>
      <c r="J1316">
        <v>85</v>
      </c>
      <c r="K1316">
        <v>4</v>
      </c>
      <c r="L1316" t="s">
        <v>67</v>
      </c>
      <c r="M1316">
        <v>100</v>
      </c>
      <c r="N1316" t="s">
        <v>2998</v>
      </c>
      <c r="O1316" t="s">
        <v>2998</v>
      </c>
      <c r="P1316">
        <v>4</v>
      </c>
      <c r="Q1316" t="s">
        <v>68</v>
      </c>
      <c r="R1316" t="s">
        <v>69</v>
      </c>
      <c r="S1316">
        <v>8</v>
      </c>
      <c r="T1316" t="s">
        <v>3014</v>
      </c>
      <c r="U1316" t="s">
        <v>3013</v>
      </c>
      <c r="V1316" t="s">
        <v>3004</v>
      </c>
      <c r="W1316">
        <v>3.9966349999999999</v>
      </c>
    </row>
    <row r="1317" spans="1:23" x14ac:dyDescent="0.25">
      <c r="A1317">
        <v>1316</v>
      </c>
      <c r="B1317" t="s">
        <v>60</v>
      </c>
      <c r="C1317">
        <v>74.010000000000005</v>
      </c>
      <c r="D1317">
        <v>550.76801499999999</v>
      </c>
      <c r="E1317">
        <v>11210.517859</v>
      </c>
      <c r="F1317" t="s">
        <v>142</v>
      </c>
      <c r="G1317">
        <v>640</v>
      </c>
      <c r="H1317" t="s">
        <v>66</v>
      </c>
      <c r="I1317">
        <v>183</v>
      </c>
      <c r="J1317">
        <v>74</v>
      </c>
      <c r="K1317">
        <v>7</v>
      </c>
      <c r="L1317" t="s">
        <v>67</v>
      </c>
      <c r="M1317">
        <v>100</v>
      </c>
      <c r="N1317" t="s">
        <v>2998</v>
      </c>
      <c r="O1317" t="s">
        <v>2998</v>
      </c>
      <c r="P1317">
        <v>3</v>
      </c>
      <c r="Q1317" t="s">
        <v>68</v>
      </c>
      <c r="R1317" t="s">
        <v>143</v>
      </c>
      <c r="S1317">
        <v>10</v>
      </c>
      <c r="T1317" t="s">
        <v>2999</v>
      </c>
      <c r="U1317" t="s">
        <v>3000</v>
      </c>
      <c r="V1317" t="s">
        <v>3001</v>
      </c>
      <c r="W1317">
        <v>2.7701790000000002</v>
      </c>
    </row>
    <row r="1318" spans="1:23" x14ac:dyDescent="0.25">
      <c r="A1318">
        <v>1317</v>
      </c>
      <c r="B1318" t="s">
        <v>60</v>
      </c>
      <c r="C1318">
        <v>50.51</v>
      </c>
      <c r="D1318">
        <v>1438.9987249999999</v>
      </c>
      <c r="E1318">
        <v>10652.888992</v>
      </c>
      <c r="F1318" t="s">
        <v>181</v>
      </c>
      <c r="G1318">
        <v>640</v>
      </c>
      <c r="H1318" t="s">
        <v>155</v>
      </c>
      <c r="I1318">
        <v>101</v>
      </c>
      <c r="J1318">
        <v>1</v>
      </c>
      <c r="K1318">
        <v>0</v>
      </c>
      <c r="L1318" t="s">
        <v>156</v>
      </c>
      <c r="M1318">
        <v>100</v>
      </c>
      <c r="N1318" t="s">
        <v>2998</v>
      </c>
      <c r="O1318" t="s">
        <v>2998</v>
      </c>
      <c r="P1318">
        <v>2</v>
      </c>
      <c r="Q1318" t="s">
        <v>157</v>
      </c>
      <c r="R1318" t="s">
        <v>182</v>
      </c>
      <c r="S1318">
        <v>8</v>
      </c>
      <c r="T1318" t="s">
        <v>3019</v>
      </c>
      <c r="U1318" t="s">
        <v>3027</v>
      </c>
      <c r="V1318" t="s">
        <v>3018</v>
      </c>
      <c r="W1318">
        <v>2.6323859999999999</v>
      </c>
    </row>
    <row r="1319" spans="1:23" x14ac:dyDescent="0.25">
      <c r="A1319">
        <v>1318</v>
      </c>
      <c r="B1319" t="s">
        <v>60</v>
      </c>
      <c r="C1319">
        <v>3.54</v>
      </c>
      <c r="D1319">
        <v>560.50115600000004</v>
      </c>
      <c r="E1319">
        <v>12155.838027</v>
      </c>
      <c r="F1319" t="s">
        <v>120</v>
      </c>
      <c r="G1319">
        <v>640</v>
      </c>
      <c r="H1319" t="s">
        <v>97</v>
      </c>
      <c r="I1319">
        <v>183</v>
      </c>
      <c r="J1319">
        <v>70</v>
      </c>
      <c r="K1319">
        <v>4</v>
      </c>
      <c r="L1319" t="s">
        <v>67</v>
      </c>
      <c r="M1319">
        <v>100</v>
      </c>
      <c r="N1319" t="s">
        <v>2998</v>
      </c>
      <c r="O1319" t="s">
        <v>2998</v>
      </c>
      <c r="P1319">
        <v>4</v>
      </c>
      <c r="Q1319" t="s">
        <v>68</v>
      </c>
      <c r="R1319" t="s">
        <v>69</v>
      </c>
      <c r="S1319">
        <v>10</v>
      </c>
      <c r="T1319" t="s">
        <v>3002</v>
      </c>
      <c r="U1319" t="s">
        <v>3013</v>
      </c>
      <c r="V1319" t="s">
        <v>3004</v>
      </c>
      <c r="W1319">
        <v>3.0037729999999998</v>
      </c>
    </row>
    <row r="1320" spans="1:23" x14ac:dyDescent="0.25">
      <c r="A1320">
        <v>1319</v>
      </c>
      <c r="B1320" t="s">
        <v>60</v>
      </c>
      <c r="C1320">
        <v>67.430000000000007</v>
      </c>
      <c r="D1320">
        <v>3491.3623299999999</v>
      </c>
      <c r="E1320">
        <v>232732.00674300001</v>
      </c>
      <c r="F1320" t="s">
        <v>96</v>
      </c>
      <c r="G1320">
        <v>640</v>
      </c>
      <c r="H1320" t="s">
        <v>136</v>
      </c>
      <c r="I1320">
        <v>2</v>
      </c>
      <c r="J1320">
        <v>42</v>
      </c>
      <c r="K1320" t="s">
        <v>2976</v>
      </c>
      <c r="L1320" t="s">
        <v>67</v>
      </c>
      <c r="M1320">
        <v>100</v>
      </c>
      <c r="N1320" t="s">
        <v>2998</v>
      </c>
      <c r="O1320" t="s">
        <v>2998</v>
      </c>
      <c r="P1320">
        <v>4</v>
      </c>
      <c r="Q1320" t="s">
        <v>92</v>
      </c>
      <c r="R1320" t="s">
        <v>69</v>
      </c>
      <c r="S1320">
        <v>8</v>
      </c>
      <c r="T1320" t="s">
        <v>3014</v>
      </c>
      <c r="U1320" t="s">
        <v>3003</v>
      </c>
      <c r="V1320" t="s">
        <v>3004</v>
      </c>
      <c r="W1320">
        <v>57.509329999999999</v>
      </c>
    </row>
    <row r="1321" spans="1:23" x14ac:dyDescent="0.25">
      <c r="A1321">
        <v>1320</v>
      </c>
      <c r="B1321" t="s">
        <v>60</v>
      </c>
      <c r="C1321">
        <v>1.67</v>
      </c>
      <c r="D1321">
        <v>501.33099099999998</v>
      </c>
      <c r="E1321">
        <v>6771.9883090000003</v>
      </c>
      <c r="F1321" t="s">
        <v>279</v>
      </c>
      <c r="G1321">
        <v>640</v>
      </c>
      <c r="H1321" t="s">
        <v>208</v>
      </c>
      <c r="I1321">
        <v>10</v>
      </c>
      <c r="J1321">
        <v>90</v>
      </c>
      <c r="K1321">
        <v>5</v>
      </c>
      <c r="L1321" t="s">
        <v>82</v>
      </c>
      <c r="M1321">
        <v>100</v>
      </c>
      <c r="N1321" t="s">
        <v>2998</v>
      </c>
      <c r="O1321" t="s">
        <v>2998</v>
      </c>
      <c r="P1321">
        <v>3</v>
      </c>
      <c r="Q1321" t="s">
        <v>105</v>
      </c>
      <c r="R1321" t="s">
        <v>143</v>
      </c>
      <c r="S1321">
        <v>10</v>
      </c>
      <c r="T1321" t="s">
        <v>3006</v>
      </c>
      <c r="U1321" t="s">
        <v>3047</v>
      </c>
      <c r="V1321" t="s">
        <v>3008</v>
      </c>
      <c r="W1321">
        <v>1.673395</v>
      </c>
    </row>
    <row r="1322" spans="1:23" x14ac:dyDescent="0.25">
      <c r="A1322">
        <v>1321</v>
      </c>
      <c r="B1322" t="s">
        <v>60</v>
      </c>
      <c r="C1322">
        <v>12.73</v>
      </c>
      <c r="D1322">
        <v>1038.4721019999999</v>
      </c>
      <c r="E1322">
        <v>51511.116261000003</v>
      </c>
      <c r="F1322" t="s">
        <v>142</v>
      </c>
      <c r="G1322">
        <v>640</v>
      </c>
      <c r="H1322" t="s">
        <v>66</v>
      </c>
      <c r="I1322">
        <v>10</v>
      </c>
      <c r="J1322">
        <v>82</v>
      </c>
      <c r="K1322" t="s">
        <v>2976</v>
      </c>
      <c r="L1322" t="s">
        <v>82</v>
      </c>
      <c r="M1322">
        <v>100</v>
      </c>
      <c r="N1322" t="s">
        <v>2998</v>
      </c>
      <c r="O1322" t="s">
        <v>2998</v>
      </c>
      <c r="P1322">
        <v>3</v>
      </c>
      <c r="Q1322" t="s">
        <v>105</v>
      </c>
      <c r="R1322" t="s">
        <v>143</v>
      </c>
      <c r="S1322">
        <v>10</v>
      </c>
      <c r="T1322" t="s">
        <v>2999</v>
      </c>
      <c r="U1322" t="s">
        <v>3000</v>
      </c>
      <c r="V1322" t="s">
        <v>3001</v>
      </c>
      <c r="W1322">
        <v>12.728669999999999</v>
      </c>
    </row>
    <row r="1323" spans="1:23" x14ac:dyDescent="0.25">
      <c r="A1323">
        <v>1322</v>
      </c>
      <c r="B1323" t="s">
        <v>60</v>
      </c>
      <c r="C1323">
        <v>8.18</v>
      </c>
      <c r="D1323">
        <v>1832.0179700000001</v>
      </c>
      <c r="E1323">
        <v>33114.951455000002</v>
      </c>
      <c r="F1323" t="s">
        <v>212</v>
      </c>
      <c r="G1323">
        <v>640</v>
      </c>
      <c r="H1323" t="s">
        <v>208</v>
      </c>
      <c r="I1323">
        <v>2</v>
      </c>
      <c r="J1323">
        <v>58</v>
      </c>
      <c r="K1323" t="s">
        <v>2976</v>
      </c>
      <c r="L1323" t="s">
        <v>82</v>
      </c>
      <c r="M1323">
        <v>100</v>
      </c>
      <c r="N1323" t="s">
        <v>2998</v>
      </c>
      <c r="O1323" t="s">
        <v>2998</v>
      </c>
      <c r="P1323">
        <v>3</v>
      </c>
      <c r="Q1323" t="s">
        <v>98</v>
      </c>
      <c r="R1323" t="s">
        <v>143</v>
      </c>
      <c r="S1323">
        <v>77</v>
      </c>
      <c r="T1323" t="s">
        <v>3006</v>
      </c>
      <c r="U1323" t="s">
        <v>3011</v>
      </c>
      <c r="V1323" t="s">
        <v>3008</v>
      </c>
      <c r="W1323">
        <v>8.1828819999999993</v>
      </c>
    </row>
    <row r="1324" spans="1:23" x14ac:dyDescent="0.25">
      <c r="A1324">
        <v>1323</v>
      </c>
      <c r="B1324" t="s">
        <v>60</v>
      </c>
      <c r="C1324">
        <v>9.56</v>
      </c>
      <c r="D1324">
        <v>1660.0745429999999</v>
      </c>
      <c r="E1324">
        <v>38670.016431999997</v>
      </c>
      <c r="F1324" t="s">
        <v>816</v>
      </c>
      <c r="G1324">
        <v>640</v>
      </c>
      <c r="H1324" t="s">
        <v>148</v>
      </c>
      <c r="I1324">
        <v>2</v>
      </c>
      <c r="J1324">
        <v>60</v>
      </c>
      <c r="K1324">
        <v>6</v>
      </c>
      <c r="L1324" t="s">
        <v>91</v>
      </c>
      <c r="M1324">
        <v>100</v>
      </c>
      <c r="N1324" t="s">
        <v>2998</v>
      </c>
      <c r="O1324" t="s">
        <v>2998</v>
      </c>
      <c r="P1324">
        <v>1</v>
      </c>
      <c r="Q1324" t="s">
        <v>92</v>
      </c>
      <c r="R1324" t="s">
        <v>149</v>
      </c>
      <c r="S1324">
        <v>6</v>
      </c>
      <c r="T1324" t="s">
        <v>3040</v>
      </c>
      <c r="U1324" t="s">
        <v>3061</v>
      </c>
      <c r="V1324" t="s">
        <v>3042</v>
      </c>
      <c r="W1324">
        <v>9.5555690000000002</v>
      </c>
    </row>
    <row r="1325" spans="1:23" x14ac:dyDescent="0.25">
      <c r="A1325">
        <v>1324</v>
      </c>
      <c r="B1325" t="s">
        <v>60</v>
      </c>
      <c r="C1325">
        <v>40</v>
      </c>
      <c r="D1325">
        <v>2316.3863299999998</v>
      </c>
      <c r="E1325">
        <v>161890.918584</v>
      </c>
      <c r="F1325" t="s">
        <v>104</v>
      </c>
      <c r="G1325">
        <v>640</v>
      </c>
      <c r="H1325" t="s">
        <v>66</v>
      </c>
      <c r="I1325">
        <v>10</v>
      </c>
      <c r="J1325">
        <v>90</v>
      </c>
      <c r="K1325">
        <v>4</v>
      </c>
      <c r="L1325" t="s">
        <v>67</v>
      </c>
      <c r="M1325">
        <v>100</v>
      </c>
      <c r="N1325" t="s">
        <v>2998</v>
      </c>
      <c r="O1325" t="s">
        <v>2998</v>
      </c>
      <c r="P1325">
        <v>3</v>
      </c>
      <c r="Q1325" t="s">
        <v>92</v>
      </c>
      <c r="R1325" t="s">
        <v>106</v>
      </c>
      <c r="S1325">
        <v>8</v>
      </c>
      <c r="T1325" t="s">
        <v>2999</v>
      </c>
      <c r="U1325" t="s">
        <v>3012</v>
      </c>
      <c r="V1325" t="s">
        <v>3001</v>
      </c>
      <c r="W1325">
        <v>40.00412</v>
      </c>
    </row>
    <row r="1326" spans="1:23" x14ac:dyDescent="0.25">
      <c r="A1326">
        <v>1325</v>
      </c>
      <c r="B1326" t="s">
        <v>60</v>
      </c>
      <c r="C1326">
        <v>6.35</v>
      </c>
      <c r="D1326">
        <v>1062.764281</v>
      </c>
      <c r="E1326">
        <v>25711.714072999999</v>
      </c>
      <c r="F1326" t="s">
        <v>90</v>
      </c>
      <c r="G1326">
        <v>640</v>
      </c>
      <c r="H1326" t="s">
        <v>66</v>
      </c>
      <c r="I1326">
        <v>10</v>
      </c>
      <c r="J1326">
        <v>40</v>
      </c>
      <c r="K1326">
        <v>6</v>
      </c>
      <c r="L1326" t="s">
        <v>91</v>
      </c>
      <c r="M1326">
        <v>100</v>
      </c>
      <c r="N1326" t="s">
        <v>2998</v>
      </c>
      <c r="O1326" t="s">
        <v>2998</v>
      </c>
      <c r="P1326">
        <v>3</v>
      </c>
      <c r="Q1326" t="s">
        <v>92</v>
      </c>
      <c r="R1326" t="s">
        <v>69</v>
      </c>
      <c r="S1326">
        <v>6</v>
      </c>
      <c r="T1326" t="s">
        <v>2999</v>
      </c>
      <c r="U1326" t="s">
        <v>3010</v>
      </c>
      <c r="V1326" t="s">
        <v>3001</v>
      </c>
      <c r="W1326">
        <v>6.3535029999999999</v>
      </c>
    </row>
    <row r="1327" spans="1:23" x14ac:dyDescent="0.25">
      <c r="A1327">
        <v>1326</v>
      </c>
      <c r="B1327" t="s">
        <v>60</v>
      </c>
      <c r="C1327">
        <v>0.54</v>
      </c>
      <c r="D1327">
        <v>326.08158400000002</v>
      </c>
      <c r="E1327">
        <v>2187.5471649999999</v>
      </c>
      <c r="F1327" t="s">
        <v>816</v>
      </c>
      <c r="G1327">
        <v>640</v>
      </c>
      <c r="H1327" t="s">
        <v>148</v>
      </c>
      <c r="I1327">
        <v>2</v>
      </c>
      <c r="J1327">
        <v>75</v>
      </c>
      <c r="K1327">
        <v>6</v>
      </c>
      <c r="L1327" t="s">
        <v>91</v>
      </c>
      <c r="M1327">
        <v>100</v>
      </c>
      <c r="N1327" t="s">
        <v>2998</v>
      </c>
      <c r="O1327" t="s">
        <v>2998</v>
      </c>
      <c r="P1327">
        <v>1</v>
      </c>
      <c r="Q1327" t="s">
        <v>92</v>
      </c>
      <c r="R1327" t="s">
        <v>149</v>
      </c>
      <c r="S1327">
        <v>6</v>
      </c>
      <c r="T1327" t="s">
        <v>3040</v>
      </c>
      <c r="U1327" t="s">
        <v>3061</v>
      </c>
      <c r="V1327" t="s">
        <v>3042</v>
      </c>
      <c r="W1327">
        <v>0.54055500000000001</v>
      </c>
    </row>
    <row r="1328" spans="1:23" x14ac:dyDescent="0.25">
      <c r="A1328">
        <v>1327</v>
      </c>
      <c r="B1328" t="s">
        <v>60</v>
      </c>
      <c r="C1328">
        <v>37.159999999999997</v>
      </c>
      <c r="D1328">
        <v>2025.627704</v>
      </c>
      <c r="E1328">
        <v>150385.958706</v>
      </c>
      <c r="F1328" t="s">
        <v>90</v>
      </c>
      <c r="G1328">
        <v>640</v>
      </c>
      <c r="H1328" t="s">
        <v>66</v>
      </c>
      <c r="I1328">
        <v>10</v>
      </c>
      <c r="J1328">
        <v>86</v>
      </c>
      <c r="K1328">
        <v>6</v>
      </c>
      <c r="L1328" t="s">
        <v>91</v>
      </c>
      <c r="M1328">
        <v>100</v>
      </c>
      <c r="N1328" t="s">
        <v>2998</v>
      </c>
      <c r="O1328" t="s">
        <v>2998</v>
      </c>
      <c r="P1328">
        <v>3</v>
      </c>
      <c r="Q1328" t="s">
        <v>92</v>
      </c>
      <c r="R1328" t="s">
        <v>69</v>
      </c>
      <c r="S1328">
        <v>4</v>
      </c>
      <c r="T1328" t="s">
        <v>2999</v>
      </c>
      <c r="U1328" t="s">
        <v>3010</v>
      </c>
      <c r="V1328" t="s">
        <v>3001</v>
      </c>
      <c r="W1328">
        <v>37.161180000000002</v>
      </c>
    </row>
    <row r="1329" spans="1:23" x14ac:dyDescent="0.25">
      <c r="A1329">
        <v>1328</v>
      </c>
      <c r="B1329" t="s">
        <v>60</v>
      </c>
      <c r="C1329">
        <v>22.93</v>
      </c>
      <c r="D1329">
        <v>1187.4406779999999</v>
      </c>
      <c r="E1329">
        <v>92808.861483999994</v>
      </c>
      <c r="F1329" t="s">
        <v>90</v>
      </c>
      <c r="G1329">
        <v>640</v>
      </c>
      <c r="H1329" t="s">
        <v>208</v>
      </c>
      <c r="I1329">
        <v>10</v>
      </c>
      <c r="J1329">
        <v>70</v>
      </c>
      <c r="K1329">
        <v>5</v>
      </c>
      <c r="L1329" t="s">
        <v>82</v>
      </c>
      <c r="M1329">
        <v>100</v>
      </c>
      <c r="N1329" t="s">
        <v>2998</v>
      </c>
      <c r="O1329" t="s">
        <v>2998</v>
      </c>
      <c r="P1329">
        <v>3</v>
      </c>
      <c r="Q1329" t="s">
        <v>98</v>
      </c>
      <c r="R1329" t="s">
        <v>69</v>
      </c>
      <c r="S1329">
        <v>77</v>
      </c>
      <c r="T1329" t="s">
        <v>3006</v>
      </c>
      <c r="U1329" t="s">
        <v>3010</v>
      </c>
      <c r="V1329" t="s">
        <v>3008</v>
      </c>
      <c r="W1329">
        <v>22.93357</v>
      </c>
    </row>
    <row r="1330" spans="1:23" x14ac:dyDescent="0.25">
      <c r="A1330">
        <v>1329</v>
      </c>
      <c r="B1330" t="s">
        <v>60</v>
      </c>
      <c r="C1330">
        <v>18.22</v>
      </c>
      <c r="D1330">
        <v>1350.9260790000001</v>
      </c>
      <c r="E1330">
        <v>73716.621276000005</v>
      </c>
      <c r="F1330" t="s">
        <v>212</v>
      </c>
      <c r="G1330">
        <v>640</v>
      </c>
      <c r="H1330" t="s">
        <v>148</v>
      </c>
      <c r="I1330">
        <v>2</v>
      </c>
      <c r="J1330">
        <v>75</v>
      </c>
      <c r="K1330" t="s">
        <v>2976</v>
      </c>
      <c r="L1330" t="s">
        <v>82</v>
      </c>
      <c r="M1330">
        <v>100</v>
      </c>
      <c r="N1330" t="s">
        <v>2998</v>
      </c>
      <c r="O1330" t="s">
        <v>2998</v>
      </c>
      <c r="P1330">
        <v>3</v>
      </c>
      <c r="Q1330" t="s">
        <v>105</v>
      </c>
      <c r="R1330" t="s">
        <v>143</v>
      </c>
      <c r="S1330">
        <v>10</v>
      </c>
      <c r="T1330" t="s">
        <v>3040</v>
      </c>
      <c r="U1330" t="s">
        <v>3011</v>
      </c>
      <c r="V1330" t="s">
        <v>3042</v>
      </c>
      <c r="W1330">
        <v>18.215769999999999</v>
      </c>
    </row>
    <row r="1331" spans="1:23" x14ac:dyDescent="0.25">
      <c r="A1331">
        <v>1330</v>
      </c>
      <c r="B1331" t="s">
        <v>60</v>
      </c>
      <c r="C1331">
        <v>4.45</v>
      </c>
      <c r="D1331">
        <v>813.15934300000004</v>
      </c>
      <c r="E1331">
        <v>18005.255356999998</v>
      </c>
      <c r="F1331" t="s">
        <v>279</v>
      </c>
      <c r="G1331">
        <v>640</v>
      </c>
      <c r="H1331" t="s">
        <v>208</v>
      </c>
      <c r="I1331">
        <v>2</v>
      </c>
      <c r="J1331">
        <v>20</v>
      </c>
      <c r="K1331">
        <v>5</v>
      </c>
      <c r="L1331" t="s">
        <v>91</v>
      </c>
      <c r="M1331">
        <v>100</v>
      </c>
      <c r="N1331" t="s">
        <v>2998</v>
      </c>
      <c r="O1331" t="s">
        <v>2998</v>
      </c>
      <c r="P1331">
        <v>3</v>
      </c>
      <c r="Q1331" t="s">
        <v>227</v>
      </c>
      <c r="R1331" t="s">
        <v>143</v>
      </c>
      <c r="S1331">
        <v>6</v>
      </c>
      <c r="T1331" t="s">
        <v>3006</v>
      </c>
      <c r="U1331" t="s">
        <v>3047</v>
      </c>
      <c r="V1331" t="s">
        <v>3008</v>
      </c>
      <c r="W1331">
        <v>4.4491949999999996</v>
      </c>
    </row>
    <row r="1332" spans="1:23" x14ac:dyDescent="0.25">
      <c r="A1332">
        <v>1331</v>
      </c>
      <c r="B1332" t="s">
        <v>60</v>
      </c>
      <c r="C1332">
        <v>2.4300000000000002</v>
      </c>
      <c r="D1332">
        <v>683.691914</v>
      </c>
      <c r="E1332">
        <v>9824.429349</v>
      </c>
      <c r="F1332" t="s">
        <v>65</v>
      </c>
      <c r="G1332">
        <v>640</v>
      </c>
      <c r="H1332" t="s">
        <v>66</v>
      </c>
      <c r="I1332">
        <v>10</v>
      </c>
      <c r="J1332">
        <v>90</v>
      </c>
      <c r="K1332">
        <v>5</v>
      </c>
      <c r="L1332" t="s">
        <v>67</v>
      </c>
      <c r="M1332">
        <v>100</v>
      </c>
      <c r="N1332" t="s">
        <v>2998</v>
      </c>
      <c r="O1332" t="s">
        <v>2998</v>
      </c>
      <c r="P1332">
        <v>3</v>
      </c>
      <c r="Q1332" t="s">
        <v>68</v>
      </c>
      <c r="R1332" t="s">
        <v>69</v>
      </c>
      <c r="S1332">
        <v>10</v>
      </c>
      <c r="T1332" t="s">
        <v>2999</v>
      </c>
      <c r="U1332" t="s">
        <v>3048</v>
      </c>
      <c r="V1332" t="s">
        <v>3001</v>
      </c>
      <c r="W1332">
        <v>2.4276689999999999</v>
      </c>
    </row>
    <row r="1333" spans="1:23" x14ac:dyDescent="0.25">
      <c r="A1333">
        <v>1332</v>
      </c>
      <c r="B1333" t="s">
        <v>60</v>
      </c>
      <c r="C1333">
        <v>8.41</v>
      </c>
      <c r="D1333">
        <v>1484.6116689999999</v>
      </c>
      <c r="E1333">
        <v>34025.409624</v>
      </c>
      <c r="F1333" t="s">
        <v>242</v>
      </c>
      <c r="G1333">
        <v>640</v>
      </c>
      <c r="H1333" t="s">
        <v>208</v>
      </c>
      <c r="I1333">
        <v>10</v>
      </c>
      <c r="J1333">
        <v>87</v>
      </c>
      <c r="K1333">
        <v>7</v>
      </c>
      <c r="L1333" t="s">
        <v>67</v>
      </c>
      <c r="M1333">
        <v>100</v>
      </c>
      <c r="N1333" t="s">
        <v>2998</v>
      </c>
      <c r="O1333" t="s">
        <v>2998</v>
      </c>
      <c r="P1333">
        <v>1</v>
      </c>
      <c r="Q1333" t="s">
        <v>68</v>
      </c>
      <c r="R1333" t="s">
        <v>234</v>
      </c>
      <c r="S1333">
        <v>10</v>
      </c>
      <c r="T1333" t="s">
        <v>3006</v>
      </c>
      <c r="U1333" t="s">
        <v>3007</v>
      </c>
      <c r="V1333" t="s">
        <v>3008</v>
      </c>
      <c r="W1333">
        <v>8.4078619999999997</v>
      </c>
    </row>
    <row r="1334" spans="1:23" x14ac:dyDescent="0.25">
      <c r="A1334">
        <v>1333</v>
      </c>
      <c r="B1334" t="s">
        <v>60</v>
      </c>
      <c r="C1334">
        <v>66.86</v>
      </c>
      <c r="D1334">
        <v>4576.836319</v>
      </c>
      <c r="E1334">
        <v>270572.46417799999</v>
      </c>
      <c r="F1334" t="s">
        <v>104</v>
      </c>
      <c r="G1334">
        <v>640</v>
      </c>
      <c r="H1334" t="s">
        <v>66</v>
      </c>
      <c r="I1334">
        <v>8</v>
      </c>
      <c r="J1334">
        <v>92</v>
      </c>
      <c r="K1334">
        <v>4</v>
      </c>
      <c r="L1334" t="s">
        <v>82</v>
      </c>
      <c r="M1334">
        <v>100</v>
      </c>
      <c r="N1334" t="s">
        <v>2998</v>
      </c>
      <c r="O1334" t="s">
        <v>2998</v>
      </c>
      <c r="P1334">
        <v>3</v>
      </c>
      <c r="Q1334" t="s">
        <v>98</v>
      </c>
      <c r="R1334" t="s">
        <v>106</v>
      </c>
      <c r="S1334">
        <v>77</v>
      </c>
      <c r="T1334" t="s">
        <v>2999</v>
      </c>
      <c r="U1334" t="s">
        <v>3012</v>
      </c>
      <c r="V1334" t="s">
        <v>3001</v>
      </c>
      <c r="W1334">
        <v>66.859909999999999</v>
      </c>
    </row>
    <row r="1335" spans="1:23" x14ac:dyDescent="0.25">
      <c r="A1335">
        <v>1334</v>
      </c>
      <c r="B1335" t="s">
        <v>60</v>
      </c>
      <c r="C1335">
        <v>3.3</v>
      </c>
      <c r="D1335">
        <v>586.56527600000004</v>
      </c>
      <c r="E1335">
        <v>13347.662308000001</v>
      </c>
      <c r="F1335" t="s">
        <v>212</v>
      </c>
      <c r="G1335">
        <v>640</v>
      </c>
      <c r="H1335" t="s">
        <v>208</v>
      </c>
      <c r="I1335">
        <v>102</v>
      </c>
      <c r="J1335">
        <v>10</v>
      </c>
      <c r="K1335" t="s">
        <v>2998</v>
      </c>
      <c r="L1335" t="s">
        <v>91</v>
      </c>
      <c r="M1335">
        <v>100</v>
      </c>
      <c r="N1335" t="s">
        <v>2998</v>
      </c>
      <c r="O1335" t="s">
        <v>2998</v>
      </c>
      <c r="P1335">
        <v>3</v>
      </c>
      <c r="Q1335" t="s">
        <v>92</v>
      </c>
      <c r="R1335" t="s">
        <v>143</v>
      </c>
      <c r="S1335">
        <v>6</v>
      </c>
      <c r="T1335" t="s">
        <v>3006</v>
      </c>
      <c r="U1335" t="s">
        <v>3011</v>
      </c>
      <c r="V1335" t="s">
        <v>3008</v>
      </c>
      <c r="W1335">
        <v>3.298279</v>
      </c>
    </row>
    <row r="1336" spans="1:23" x14ac:dyDescent="0.25">
      <c r="A1336">
        <v>1335</v>
      </c>
      <c r="B1336" t="s">
        <v>60</v>
      </c>
      <c r="C1336">
        <v>3.95</v>
      </c>
      <c r="D1336">
        <v>591.59150199999999</v>
      </c>
      <c r="E1336">
        <v>15978.069683</v>
      </c>
      <c r="F1336" t="s">
        <v>223</v>
      </c>
      <c r="G1336">
        <v>640</v>
      </c>
      <c r="H1336" t="s">
        <v>136</v>
      </c>
      <c r="I1336">
        <v>183</v>
      </c>
      <c r="J1336">
        <v>75</v>
      </c>
      <c r="K1336" t="s">
        <v>2998</v>
      </c>
      <c r="L1336" t="s">
        <v>82</v>
      </c>
      <c r="M1336">
        <v>100</v>
      </c>
      <c r="N1336" t="s">
        <v>2998</v>
      </c>
      <c r="O1336" t="s">
        <v>2998</v>
      </c>
      <c r="P1336">
        <v>3</v>
      </c>
      <c r="Q1336" t="s">
        <v>105</v>
      </c>
      <c r="R1336" t="s">
        <v>132</v>
      </c>
      <c r="S1336">
        <v>10</v>
      </c>
      <c r="T1336" t="s">
        <v>3014</v>
      </c>
      <c r="U1336" t="s">
        <v>3034</v>
      </c>
      <c r="V1336" t="s">
        <v>3001</v>
      </c>
      <c r="W1336">
        <v>3.948267</v>
      </c>
    </row>
    <row r="1337" spans="1:23" x14ac:dyDescent="0.25">
      <c r="A1337">
        <v>1336</v>
      </c>
      <c r="B1337" t="s">
        <v>60</v>
      </c>
      <c r="C1337">
        <v>2.85</v>
      </c>
      <c r="D1337">
        <v>475.43304000000001</v>
      </c>
      <c r="E1337">
        <v>11546.027953000001</v>
      </c>
      <c r="F1337" t="s">
        <v>223</v>
      </c>
      <c r="G1337">
        <v>640</v>
      </c>
      <c r="H1337" t="s">
        <v>136</v>
      </c>
      <c r="I1337">
        <v>183</v>
      </c>
      <c r="J1337">
        <v>85</v>
      </c>
      <c r="K1337" t="s">
        <v>2998</v>
      </c>
      <c r="L1337" t="s">
        <v>82</v>
      </c>
      <c r="M1337">
        <v>100</v>
      </c>
      <c r="N1337" t="s">
        <v>2998</v>
      </c>
      <c r="O1337" t="s">
        <v>2998</v>
      </c>
      <c r="P1337">
        <v>3</v>
      </c>
      <c r="Q1337" t="s">
        <v>105</v>
      </c>
      <c r="R1337" t="s">
        <v>132</v>
      </c>
      <c r="S1337">
        <v>10</v>
      </c>
      <c r="T1337" t="s">
        <v>3014</v>
      </c>
      <c r="U1337" t="s">
        <v>3034</v>
      </c>
      <c r="V1337" t="s">
        <v>3001</v>
      </c>
      <c r="W1337">
        <v>2.8530859999999998</v>
      </c>
    </row>
    <row r="1338" spans="1:23" x14ac:dyDescent="0.25">
      <c r="A1338">
        <v>1337</v>
      </c>
      <c r="B1338" t="s">
        <v>60</v>
      </c>
      <c r="C1338">
        <v>3.11</v>
      </c>
      <c r="D1338">
        <v>640.37117599999999</v>
      </c>
      <c r="E1338">
        <v>12581.692589</v>
      </c>
      <c r="F1338" t="s">
        <v>514</v>
      </c>
      <c r="G1338">
        <v>640</v>
      </c>
      <c r="H1338" t="s">
        <v>97</v>
      </c>
      <c r="I1338">
        <v>183</v>
      </c>
      <c r="J1338">
        <v>65</v>
      </c>
      <c r="K1338" t="s">
        <v>2998</v>
      </c>
      <c r="L1338" t="s">
        <v>82</v>
      </c>
      <c r="M1338">
        <v>100</v>
      </c>
      <c r="N1338" t="s">
        <v>2998</v>
      </c>
      <c r="O1338" t="s">
        <v>2998</v>
      </c>
      <c r="P1338">
        <v>4</v>
      </c>
      <c r="Q1338" t="s">
        <v>98</v>
      </c>
      <c r="R1338" t="s">
        <v>69</v>
      </c>
      <c r="S1338">
        <v>77</v>
      </c>
      <c r="T1338" t="s">
        <v>3002</v>
      </c>
      <c r="U1338" t="s">
        <v>3022</v>
      </c>
      <c r="V1338" t="s">
        <v>3001</v>
      </c>
      <c r="W1338">
        <v>3.1090040000000001</v>
      </c>
    </row>
    <row r="1339" spans="1:23" x14ac:dyDescent="0.25">
      <c r="A1339">
        <v>1338</v>
      </c>
      <c r="B1339" t="s">
        <v>60</v>
      </c>
      <c r="C1339">
        <v>11.05</v>
      </c>
      <c r="D1339">
        <v>1840.7909890000001</v>
      </c>
      <c r="E1339">
        <v>44718.324305000002</v>
      </c>
      <c r="F1339" t="s">
        <v>90</v>
      </c>
      <c r="G1339">
        <v>640</v>
      </c>
      <c r="H1339" t="s">
        <v>155</v>
      </c>
      <c r="I1339">
        <v>101</v>
      </c>
      <c r="J1339">
        <v>10</v>
      </c>
      <c r="K1339" t="s">
        <v>2998</v>
      </c>
      <c r="L1339" t="s">
        <v>171</v>
      </c>
      <c r="M1339">
        <v>100</v>
      </c>
      <c r="N1339" t="s">
        <v>2998</v>
      </c>
      <c r="O1339" t="s">
        <v>2998</v>
      </c>
      <c r="P1339">
        <v>3</v>
      </c>
      <c r="Q1339" t="s">
        <v>227</v>
      </c>
      <c r="R1339" t="s">
        <v>69</v>
      </c>
      <c r="S1339">
        <v>6</v>
      </c>
      <c r="T1339" t="s">
        <v>3019</v>
      </c>
      <c r="U1339" t="s">
        <v>3010</v>
      </c>
      <c r="V1339" t="s">
        <v>3001</v>
      </c>
      <c r="W1339">
        <v>11.050140000000001</v>
      </c>
    </row>
    <row r="1340" spans="1:23" x14ac:dyDescent="0.25">
      <c r="A1340">
        <v>1339</v>
      </c>
      <c r="B1340" t="s">
        <v>60</v>
      </c>
      <c r="C1340">
        <v>15.09</v>
      </c>
      <c r="D1340">
        <v>1890.4367520000001</v>
      </c>
      <c r="E1340">
        <v>61063.754322000001</v>
      </c>
      <c r="F1340" t="s">
        <v>131</v>
      </c>
      <c r="G1340">
        <v>640</v>
      </c>
      <c r="H1340" t="s">
        <v>97</v>
      </c>
      <c r="I1340">
        <v>183</v>
      </c>
      <c r="J1340">
        <v>80</v>
      </c>
      <c r="K1340" t="s">
        <v>2998</v>
      </c>
      <c r="L1340" t="s">
        <v>67</v>
      </c>
      <c r="M1340">
        <v>100</v>
      </c>
      <c r="N1340" t="s">
        <v>2998</v>
      </c>
      <c r="O1340" t="s">
        <v>2998</v>
      </c>
      <c r="P1340">
        <v>4</v>
      </c>
      <c r="Q1340" t="s">
        <v>68</v>
      </c>
      <c r="R1340" t="s">
        <v>132</v>
      </c>
      <c r="S1340">
        <v>8</v>
      </c>
      <c r="T1340" t="s">
        <v>3002</v>
      </c>
      <c r="U1340" t="s">
        <v>3015</v>
      </c>
      <c r="V1340" t="s">
        <v>3001</v>
      </c>
      <c r="W1340">
        <v>15.089180000000001</v>
      </c>
    </row>
    <row r="1341" spans="1:23" x14ac:dyDescent="0.25">
      <c r="A1341">
        <v>1340</v>
      </c>
      <c r="B1341" t="s">
        <v>60</v>
      </c>
      <c r="C1341">
        <v>1.65</v>
      </c>
      <c r="D1341">
        <v>505.94840599999998</v>
      </c>
      <c r="E1341">
        <v>6697.3104960000001</v>
      </c>
      <c r="F1341" t="s">
        <v>120</v>
      </c>
      <c r="G1341">
        <v>640</v>
      </c>
      <c r="H1341" t="s">
        <v>97</v>
      </c>
      <c r="I1341">
        <v>188</v>
      </c>
      <c r="J1341">
        <v>85</v>
      </c>
      <c r="K1341" t="s">
        <v>2998</v>
      </c>
      <c r="L1341" t="s">
        <v>82</v>
      </c>
      <c r="M1341">
        <v>100</v>
      </c>
      <c r="N1341" t="s">
        <v>2998</v>
      </c>
      <c r="O1341" t="s">
        <v>2998</v>
      </c>
      <c r="P1341">
        <v>4</v>
      </c>
      <c r="Q1341" t="s">
        <v>98</v>
      </c>
      <c r="R1341" t="s">
        <v>69</v>
      </c>
      <c r="S1341">
        <v>77</v>
      </c>
      <c r="T1341" t="s">
        <v>3002</v>
      </c>
      <c r="U1341" t="s">
        <v>3013</v>
      </c>
      <c r="V1341" t="s">
        <v>3004</v>
      </c>
      <c r="W1341">
        <v>1.654941</v>
      </c>
    </row>
    <row r="1342" spans="1:23" x14ac:dyDescent="0.25">
      <c r="A1342">
        <v>1341</v>
      </c>
      <c r="B1342" t="s">
        <v>60</v>
      </c>
      <c r="C1342">
        <v>22.34</v>
      </c>
      <c r="D1342">
        <v>3457.4633480000002</v>
      </c>
      <c r="E1342">
        <v>90418.329331999994</v>
      </c>
      <c r="F1342" t="s">
        <v>90</v>
      </c>
      <c r="G1342">
        <v>640</v>
      </c>
      <c r="H1342" t="s">
        <v>66</v>
      </c>
      <c r="I1342">
        <v>183</v>
      </c>
      <c r="J1342">
        <v>86</v>
      </c>
      <c r="K1342" t="s">
        <v>2998</v>
      </c>
      <c r="L1342" t="s">
        <v>82</v>
      </c>
      <c r="M1342">
        <v>100</v>
      </c>
      <c r="N1342" t="s">
        <v>2998</v>
      </c>
      <c r="O1342" t="s">
        <v>2998</v>
      </c>
      <c r="P1342">
        <v>3</v>
      </c>
      <c r="Q1342" t="s">
        <v>105</v>
      </c>
      <c r="R1342" t="s">
        <v>69</v>
      </c>
      <c r="S1342">
        <v>10</v>
      </c>
      <c r="T1342" t="s">
        <v>2999</v>
      </c>
      <c r="U1342" t="s">
        <v>3010</v>
      </c>
      <c r="V1342" t="s">
        <v>3001</v>
      </c>
      <c r="W1342">
        <v>22.342860000000002</v>
      </c>
    </row>
    <row r="1343" spans="1:23" x14ac:dyDescent="0.25">
      <c r="A1343">
        <v>1342</v>
      </c>
      <c r="B1343" t="s">
        <v>60</v>
      </c>
      <c r="C1343">
        <v>5.31</v>
      </c>
      <c r="D1343">
        <v>975.95972700000004</v>
      </c>
      <c r="E1343">
        <v>21506.309144999999</v>
      </c>
      <c r="F1343" t="s">
        <v>308</v>
      </c>
      <c r="G1343">
        <v>640</v>
      </c>
      <c r="H1343" t="s">
        <v>155</v>
      </c>
      <c r="I1343">
        <v>101</v>
      </c>
      <c r="J1343">
        <v>1</v>
      </c>
      <c r="K1343" t="s">
        <v>2976</v>
      </c>
      <c r="L1343" t="s">
        <v>156</v>
      </c>
      <c r="M1343">
        <v>100</v>
      </c>
      <c r="N1343" t="s">
        <v>2998</v>
      </c>
      <c r="O1343" t="s">
        <v>2998</v>
      </c>
      <c r="P1343">
        <v>2</v>
      </c>
      <c r="Q1343" t="s">
        <v>157</v>
      </c>
      <c r="R1343" t="s">
        <v>309</v>
      </c>
      <c r="S1343">
        <v>8</v>
      </c>
      <c r="T1343" t="s">
        <v>3019</v>
      </c>
      <c r="U1343" t="s">
        <v>3020</v>
      </c>
      <c r="V1343" t="s">
        <v>3018</v>
      </c>
      <c r="W1343">
        <v>5.3143250000000002</v>
      </c>
    </row>
    <row r="1344" spans="1:23" x14ac:dyDescent="0.25">
      <c r="A1344">
        <v>1343</v>
      </c>
      <c r="B1344" t="s">
        <v>60</v>
      </c>
      <c r="C1344">
        <v>2.27</v>
      </c>
      <c r="D1344">
        <v>552.14494100000002</v>
      </c>
      <c r="E1344">
        <v>9204.1329270000006</v>
      </c>
      <c r="F1344" t="s">
        <v>120</v>
      </c>
      <c r="G1344">
        <v>640</v>
      </c>
      <c r="H1344" t="s">
        <v>97</v>
      </c>
      <c r="I1344">
        <v>183</v>
      </c>
      <c r="J1344">
        <v>85</v>
      </c>
      <c r="K1344" t="s">
        <v>2998</v>
      </c>
      <c r="L1344" t="s">
        <v>82</v>
      </c>
      <c r="M1344">
        <v>100</v>
      </c>
      <c r="N1344" t="s">
        <v>2998</v>
      </c>
      <c r="O1344" t="s">
        <v>2998</v>
      </c>
      <c r="P1344">
        <v>4</v>
      </c>
      <c r="Q1344" t="s">
        <v>98</v>
      </c>
      <c r="R1344" t="s">
        <v>69</v>
      </c>
      <c r="S1344">
        <v>77</v>
      </c>
      <c r="T1344" t="s">
        <v>3002</v>
      </c>
      <c r="U1344" t="s">
        <v>3013</v>
      </c>
      <c r="V1344" t="s">
        <v>3001</v>
      </c>
      <c r="W1344">
        <v>2.2743910000000001</v>
      </c>
    </row>
    <row r="1345" spans="1:23" x14ac:dyDescent="0.25">
      <c r="A1345">
        <v>1344</v>
      </c>
      <c r="B1345" t="s">
        <v>60</v>
      </c>
      <c r="C1345">
        <v>4.71</v>
      </c>
      <c r="D1345">
        <v>824.67259200000001</v>
      </c>
      <c r="E1345">
        <v>19075.622490000002</v>
      </c>
      <c r="F1345" t="s">
        <v>223</v>
      </c>
      <c r="G1345">
        <v>640</v>
      </c>
      <c r="H1345" t="s">
        <v>136</v>
      </c>
      <c r="I1345">
        <v>183</v>
      </c>
      <c r="J1345">
        <v>65</v>
      </c>
      <c r="K1345" t="s">
        <v>2998</v>
      </c>
      <c r="L1345" t="s">
        <v>82</v>
      </c>
      <c r="M1345">
        <v>100</v>
      </c>
      <c r="N1345" t="s">
        <v>2998</v>
      </c>
      <c r="O1345" t="s">
        <v>2998</v>
      </c>
      <c r="P1345">
        <v>3</v>
      </c>
      <c r="Q1345" t="s">
        <v>98</v>
      </c>
      <c r="R1345" t="s">
        <v>132</v>
      </c>
      <c r="S1345">
        <v>77</v>
      </c>
      <c r="T1345" t="s">
        <v>3014</v>
      </c>
      <c r="U1345" t="s">
        <v>3034</v>
      </c>
      <c r="V1345" t="s">
        <v>3004</v>
      </c>
      <c r="W1345">
        <v>4.7136889999999996</v>
      </c>
    </row>
    <row r="1346" spans="1:23" x14ac:dyDescent="0.25">
      <c r="A1346">
        <v>1345</v>
      </c>
      <c r="B1346" t="s">
        <v>60</v>
      </c>
      <c r="C1346">
        <v>4.5</v>
      </c>
      <c r="D1346">
        <v>936.96770900000001</v>
      </c>
      <c r="E1346">
        <v>18209.528523000001</v>
      </c>
      <c r="F1346" t="s">
        <v>96</v>
      </c>
      <c r="G1346">
        <v>640</v>
      </c>
      <c r="H1346" t="s">
        <v>97</v>
      </c>
      <c r="I1346">
        <v>183</v>
      </c>
      <c r="J1346">
        <v>74</v>
      </c>
      <c r="K1346" t="s">
        <v>2998</v>
      </c>
      <c r="L1346" t="s">
        <v>67</v>
      </c>
      <c r="M1346">
        <v>100</v>
      </c>
      <c r="N1346" t="s">
        <v>2998</v>
      </c>
      <c r="O1346" t="s">
        <v>2998</v>
      </c>
      <c r="P1346">
        <v>4</v>
      </c>
      <c r="Q1346" t="s">
        <v>68</v>
      </c>
      <c r="R1346" t="s">
        <v>69</v>
      </c>
      <c r="S1346">
        <v>8</v>
      </c>
      <c r="T1346" t="s">
        <v>3002</v>
      </c>
      <c r="U1346" t="s">
        <v>3003</v>
      </c>
      <c r="V1346" t="s">
        <v>3004</v>
      </c>
      <c r="W1346">
        <v>4.4996720000000003</v>
      </c>
    </row>
    <row r="1347" spans="1:23" x14ac:dyDescent="0.25">
      <c r="A1347">
        <v>1346</v>
      </c>
      <c r="B1347" t="s">
        <v>60</v>
      </c>
      <c r="C1347">
        <v>3.83</v>
      </c>
      <c r="D1347">
        <v>820.20772499999998</v>
      </c>
      <c r="E1347">
        <v>15484.590566000001</v>
      </c>
      <c r="F1347" t="s">
        <v>181</v>
      </c>
      <c r="G1347">
        <v>640</v>
      </c>
      <c r="H1347" t="s">
        <v>155</v>
      </c>
      <c r="I1347">
        <v>101</v>
      </c>
      <c r="J1347">
        <v>1</v>
      </c>
      <c r="K1347" t="s">
        <v>2976</v>
      </c>
      <c r="L1347" t="s">
        <v>156</v>
      </c>
      <c r="M1347">
        <v>100</v>
      </c>
      <c r="N1347" t="s">
        <v>2998</v>
      </c>
      <c r="O1347" t="s">
        <v>2998</v>
      </c>
      <c r="P1347">
        <v>2</v>
      </c>
      <c r="Q1347" t="s">
        <v>157</v>
      </c>
      <c r="R1347" t="s">
        <v>182</v>
      </c>
      <c r="S1347">
        <v>8</v>
      </c>
      <c r="T1347" t="s">
        <v>3019</v>
      </c>
      <c r="U1347" t="s">
        <v>3027</v>
      </c>
      <c r="V1347" t="s">
        <v>3018</v>
      </c>
      <c r="W1347">
        <v>3.8263259999999999</v>
      </c>
    </row>
    <row r="1348" spans="1:23" x14ac:dyDescent="0.25">
      <c r="A1348">
        <v>1347</v>
      </c>
      <c r="B1348" t="s">
        <v>60</v>
      </c>
      <c r="C1348">
        <v>81.42</v>
      </c>
      <c r="D1348">
        <v>4645.5090389999996</v>
      </c>
      <c r="E1348">
        <v>329505.350958</v>
      </c>
      <c r="F1348" t="s">
        <v>90</v>
      </c>
      <c r="G1348">
        <v>640</v>
      </c>
      <c r="H1348" t="s">
        <v>66</v>
      </c>
      <c r="I1348">
        <v>188</v>
      </c>
      <c r="J1348">
        <v>88</v>
      </c>
      <c r="K1348" t="s">
        <v>2998</v>
      </c>
      <c r="L1348" t="s">
        <v>82</v>
      </c>
      <c r="M1348">
        <v>100</v>
      </c>
      <c r="N1348" t="s">
        <v>2998</v>
      </c>
      <c r="O1348" t="s">
        <v>2998</v>
      </c>
      <c r="P1348">
        <v>3</v>
      </c>
      <c r="Q1348" t="s">
        <v>105</v>
      </c>
      <c r="R1348" t="s">
        <v>69</v>
      </c>
      <c r="S1348">
        <v>10</v>
      </c>
      <c r="T1348" t="s">
        <v>2999</v>
      </c>
      <c r="U1348" t="s">
        <v>3010</v>
      </c>
      <c r="V1348" t="s">
        <v>3001</v>
      </c>
      <c r="W1348">
        <v>81.422550000000001</v>
      </c>
    </row>
    <row r="1349" spans="1:23" x14ac:dyDescent="0.25">
      <c r="A1349">
        <v>1348</v>
      </c>
      <c r="B1349" t="s">
        <v>60</v>
      </c>
      <c r="C1349">
        <v>0.99</v>
      </c>
      <c r="D1349">
        <v>388.98868399999998</v>
      </c>
      <c r="E1349">
        <v>4003.968406</v>
      </c>
      <c r="F1349" t="s">
        <v>196</v>
      </c>
      <c r="G1349">
        <v>640</v>
      </c>
      <c r="H1349" t="s">
        <v>155</v>
      </c>
      <c r="I1349">
        <v>101</v>
      </c>
      <c r="J1349">
        <v>1</v>
      </c>
      <c r="K1349" t="s">
        <v>2976</v>
      </c>
      <c r="L1349" t="s">
        <v>156</v>
      </c>
      <c r="M1349">
        <v>100</v>
      </c>
      <c r="N1349" t="s">
        <v>2998</v>
      </c>
      <c r="O1349" t="s">
        <v>2998</v>
      </c>
      <c r="P1349">
        <v>2</v>
      </c>
      <c r="Q1349" t="s">
        <v>157</v>
      </c>
      <c r="R1349" t="s">
        <v>187</v>
      </c>
      <c r="S1349">
        <v>8</v>
      </c>
      <c r="T1349" t="s">
        <v>3019</v>
      </c>
      <c r="U1349" t="s">
        <v>3035</v>
      </c>
      <c r="V1349" t="s">
        <v>3018</v>
      </c>
      <c r="W1349">
        <v>0.989402</v>
      </c>
    </row>
    <row r="1350" spans="1:23" x14ac:dyDescent="0.25">
      <c r="A1350">
        <v>1349</v>
      </c>
      <c r="B1350" t="s">
        <v>60</v>
      </c>
      <c r="C1350">
        <v>3.86</v>
      </c>
      <c r="D1350">
        <v>605.926198</v>
      </c>
      <c r="E1350">
        <v>15614.168111999999</v>
      </c>
      <c r="F1350" t="s">
        <v>163</v>
      </c>
      <c r="G1350">
        <v>640</v>
      </c>
      <c r="H1350" t="s">
        <v>164</v>
      </c>
      <c r="I1350">
        <v>141</v>
      </c>
      <c r="J1350">
        <v>1</v>
      </c>
      <c r="K1350" t="s">
        <v>2976</v>
      </c>
      <c r="L1350" t="s">
        <v>156</v>
      </c>
      <c r="M1350">
        <v>100</v>
      </c>
      <c r="N1350" t="s">
        <v>2998</v>
      </c>
      <c r="O1350" t="s">
        <v>2998</v>
      </c>
      <c r="P1350">
        <v>5</v>
      </c>
      <c r="Q1350" t="s">
        <v>157</v>
      </c>
      <c r="R1350" t="s">
        <v>165</v>
      </c>
      <c r="S1350">
        <v>8</v>
      </c>
      <c r="T1350" t="s">
        <v>3016</v>
      </c>
      <c r="U1350" t="s">
        <v>3017</v>
      </c>
      <c r="V1350" t="s">
        <v>3018</v>
      </c>
      <c r="W1350">
        <v>3.8583449999999999</v>
      </c>
    </row>
    <row r="1351" spans="1:23" x14ac:dyDescent="0.25">
      <c r="A1351">
        <v>1350</v>
      </c>
      <c r="B1351" t="s">
        <v>60</v>
      </c>
      <c r="C1351">
        <v>4.53</v>
      </c>
      <c r="D1351">
        <v>1219.030851</v>
      </c>
      <c r="E1351">
        <v>18350.157569999999</v>
      </c>
      <c r="F1351" t="s">
        <v>196</v>
      </c>
      <c r="G1351">
        <v>640</v>
      </c>
      <c r="H1351" t="s">
        <v>155</v>
      </c>
      <c r="I1351">
        <v>101</v>
      </c>
      <c r="J1351">
        <v>2</v>
      </c>
      <c r="K1351" t="s">
        <v>2976</v>
      </c>
      <c r="L1351" t="s">
        <v>156</v>
      </c>
      <c r="M1351">
        <v>100</v>
      </c>
      <c r="N1351" t="s">
        <v>2998</v>
      </c>
      <c r="O1351" t="s">
        <v>2998</v>
      </c>
      <c r="P1351">
        <v>2</v>
      </c>
      <c r="Q1351" t="s">
        <v>157</v>
      </c>
      <c r="R1351" t="s">
        <v>187</v>
      </c>
      <c r="S1351">
        <v>8</v>
      </c>
      <c r="T1351" t="s">
        <v>3019</v>
      </c>
      <c r="U1351" t="s">
        <v>3035</v>
      </c>
      <c r="V1351" t="s">
        <v>3018</v>
      </c>
      <c r="W1351">
        <v>4.5344230000000003</v>
      </c>
    </row>
    <row r="1352" spans="1:23" x14ac:dyDescent="0.25">
      <c r="A1352">
        <v>1351</v>
      </c>
      <c r="B1352" t="s">
        <v>60</v>
      </c>
      <c r="C1352">
        <v>3.26</v>
      </c>
      <c r="D1352">
        <v>1010.092718</v>
      </c>
      <c r="E1352">
        <v>13212.606377</v>
      </c>
      <c r="F1352" t="s">
        <v>223</v>
      </c>
      <c r="G1352">
        <v>640</v>
      </c>
      <c r="H1352" t="s">
        <v>136</v>
      </c>
      <c r="I1352">
        <v>102</v>
      </c>
      <c r="J1352">
        <v>40</v>
      </c>
      <c r="K1352" t="s">
        <v>2998</v>
      </c>
      <c r="L1352" t="s">
        <v>82</v>
      </c>
      <c r="M1352">
        <v>100</v>
      </c>
      <c r="N1352" t="s">
        <v>2998</v>
      </c>
      <c r="O1352" t="s">
        <v>2998</v>
      </c>
      <c r="P1352">
        <v>3</v>
      </c>
      <c r="Q1352" t="s">
        <v>83</v>
      </c>
      <c r="R1352" t="s">
        <v>132</v>
      </c>
      <c r="S1352">
        <v>2</v>
      </c>
      <c r="T1352" t="s">
        <v>3014</v>
      </c>
      <c r="U1352" t="s">
        <v>3034</v>
      </c>
      <c r="V1352" t="s">
        <v>3004</v>
      </c>
      <c r="W1352">
        <v>3.2649059999999999</v>
      </c>
    </row>
    <row r="1353" spans="1:23" x14ac:dyDescent="0.25">
      <c r="A1353">
        <v>1352</v>
      </c>
      <c r="B1353" t="s">
        <v>60</v>
      </c>
      <c r="C1353">
        <v>20.59</v>
      </c>
      <c r="D1353">
        <v>1937.5924190000001</v>
      </c>
      <c r="E1353">
        <v>83330.611076000001</v>
      </c>
      <c r="F1353" t="s">
        <v>131</v>
      </c>
      <c r="G1353">
        <v>640</v>
      </c>
      <c r="H1353" t="s">
        <v>530</v>
      </c>
      <c r="I1353">
        <v>183</v>
      </c>
      <c r="J1353">
        <v>90</v>
      </c>
      <c r="K1353" t="s">
        <v>2998</v>
      </c>
      <c r="L1353" t="s">
        <v>67</v>
      </c>
      <c r="M1353">
        <v>100</v>
      </c>
      <c r="N1353" t="s">
        <v>2998</v>
      </c>
      <c r="O1353" t="s">
        <v>2998</v>
      </c>
      <c r="P1353">
        <v>4</v>
      </c>
      <c r="Q1353" t="s">
        <v>68</v>
      </c>
      <c r="R1353" t="s">
        <v>132</v>
      </c>
      <c r="S1353">
        <v>6</v>
      </c>
      <c r="T1353" t="s">
        <v>3021</v>
      </c>
      <c r="U1353" t="s">
        <v>3015</v>
      </c>
      <c r="V1353" t="s">
        <v>2998</v>
      </c>
      <c r="W1353">
        <v>20.591439999999999</v>
      </c>
    </row>
    <row r="1354" spans="1:23" x14ac:dyDescent="0.25">
      <c r="A1354">
        <v>1353</v>
      </c>
      <c r="B1354" t="s">
        <v>60</v>
      </c>
      <c r="C1354">
        <v>4.5599999999999996</v>
      </c>
      <c r="D1354">
        <v>433.53707100000003</v>
      </c>
      <c r="E1354">
        <v>4766.9795080000004</v>
      </c>
      <c r="F1354" t="s">
        <v>154</v>
      </c>
      <c r="G1354">
        <v>640</v>
      </c>
      <c r="H1354" t="s">
        <v>155</v>
      </c>
      <c r="I1354">
        <v>101</v>
      </c>
      <c r="J1354">
        <v>0</v>
      </c>
      <c r="K1354" t="s">
        <v>2976</v>
      </c>
      <c r="L1354" t="s">
        <v>156</v>
      </c>
      <c r="M1354">
        <v>100</v>
      </c>
      <c r="N1354" t="s">
        <v>2998</v>
      </c>
      <c r="O1354" t="s">
        <v>2998</v>
      </c>
      <c r="P1354">
        <v>4</v>
      </c>
      <c r="Q1354" t="s">
        <v>157</v>
      </c>
      <c r="R1354" t="s">
        <v>158</v>
      </c>
      <c r="S1354">
        <v>6</v>
      </c>
      <c r="T1354" t="s">
        <v>3019</v>
      </c>
      <c r="U1354" t="s">
        <v>3025</v>
      </c>
      <c r="V1354" t="s">
        <v>3018</v>
      </c>
      <c r="W1354">
        <v>1.1779459999999999</v>
      </c>
    </row>
    <row r="1355" spans="1:23" x14ac:dyDescent="0.25">
      <c r="A1355">
        <v>1354</v>
      </c>
      <c r="B1355" t="s">
        <v>60</v>
      </c>
      <c r="C1355">
        <v>6.19</v>
      </c>
      <c r="D1355">
        <v>239.56144599999999</v>
      </c>
      <c r="E1355">
        <v>1145.3547619999999</v>
      </c>
      <c r="F1355" t="s">
        <v>120</v>
      </c>
      <c r="G1355">
        <v>640</v>
      </c>
      <c r="H1355" t="s">
        <v>535</v>
      </c>
      <c r="I1355">
        <v>202</v>
      </c>
      <c r="J1355">
        <v>1</v>
      </c>
      <c r="K1355" t="s">
        <v>2998</v>
      </c>
      <c r="L1355" t="s">
        <v>156</v>
      </c>
      <c r="M1355">
        <v>100</v>
      </c>
      <c r="N1355" t="s">
        <v>2998</v>
      </c>
      <c r="O1355" t="s">
        <v>2998</v>
      </c>
      <c r="P1355">
        <v>4</v>
      </c>
      <c r="Q1355" t="s">
        <v>227</v>
      </c>
      <c r="R1355" t="s">
        <v>69</v>
      </c>
      <c r="S1355">
        <v>77</v>
      </c>
      <c r="T1355" t="s">
        <v>3036</v>
      </c>
      <c r="U1355" t="s">
        <v>3013</v>
      </c>
      <c r="V1355" t="s">
        <v>2998</v>
      </c>
      <c r="W1355">
        <v>0.28302300000000002</v>
      </c>
    </row>
    <row r="1356" spans="1:23" x14ac:dyDescent="0.25">
      <c r="A1356">
        <v>1355</v>
      </c>
      <c r="B1356" t="s">
        <v>60</v>
      </c>
      <c r="C1356">
        <v>22.05</v>
      </c>
      <c r="D1356">
        <v>2177.8079670000002</v>
      </c>
      <c r="E1356">
        <v>89247.794722999999</v>
      </c>
      <c r="F1356" t="s">
        <v>1179</v>
      </c>
      <c r="G1356">
        <v>640</v>
      </c>
      <c r="H1356" t="s">
        <v>749</v>
      </c>
      <c r="I1356">
        <v>101</v>
      </c>
      <c r="J1356">
        <v>1</v>
      </c>
      <c r="K1356" t="s">
        <v>2976</v>
      </c>
      <c r="L1356" t="s">
        <v>156</v>
      </c>
      <c r="M1356">
        <v>100</v>
      </c>
      <c r="N1356" t="s">
        <v>2998</v>
      </c>
      <c r="O1356" t="s">
        <v>2998</v>
      </c>
      <c r="P1356">
        <v>2</v>
      </c>
      <c r="Q1356" t="s">
        <v>157</v>
      </c>
      <c r="R1356" t="s">
        <v>187</v>
      </c>
      <c r="S1356">
        <v>8</v>
      </c>
      <c r="T1356" t="s">
        <v>3045</v>
      </c>
      <c r="U1356" t="s">
        <v>3046</v>
      </c>
      <c r="V1356" t="s">
        <v>3018</v>
      </c>
      <c r="W1356">
        <v>22.053609999999999</v>
      </c>
    </row>
    <row r="1357" spans="1:23" x14ac:dyDescent="0.25">
      <c r="A1357">
        <v>1356</v>
      </c>
      <c r="B1357" t="s">
        <v>60</v>
      </c>
      <c r="C1357">
        <v>1.54</v>
      </c>
      <c r="D1357">
        <v>450.34752500000002</v>
      </c>
      <c r="E1357">
        <v>6220.8158629999998</v>
      </c>
      <c r="F1357" t="s">
        <v>212</v>
      </c>
      <c r="G1357">
        <v>640</v>
      </c>
      <c r="H1357" t="s">
        <v>208</v>
      </c>
      <c r="I1357">
        <v>102</v>
      </c>
      <c r="J1357">
        <v>80</v>
      </c>
      <c r="K1357" t="s">
        <v>2998</v>
      </c>
      <c r="L1357" t="s">
        <v>82</v>
      </c>
      <c r="M1357">
        <v>100</v>
      </c>
      <c r="N1357" t="s">
        <v>2998</v>
      </c>
      <c r="O1357" t="s">
        <v>2998</v>
      </c>
      <c r="P1357">
        <v>3</v>
      </c>
      <c r="Q1357" t="s">
        <v>98</v>
      </c>
      <c r="R1357" t="s">
        <v>143</v>
      </c>
      <c r="S1357">
        <v>77</v>
      </c>
      <c r="T1357" t="s">
        <v>3006</v>
      </c>
      <c r="U1357" t="s">
        <v>3011</v>
      </c>
      <c r="V1357" t="s">
        <v>3008</v>
      </c>
      <c r="W1357">
        <v>1.5371969999999999</v>
      </c>
    </row>
    <row r="1358" spans="1:23" x14ac:dyDescent="0.25">
      <c r="A1358">
        <v>1357</v>
      </c>
      <c r="B1358" t="s">
        <v>60</v>
      </c>
      <c r="C1358">
        <v>2.08</v>
      </c>
      <c r="D1358">
        <v>628.132428</v>
      </c>
      <c r="E1358">
        <v>8412.9243380000007</v>
      </c>
      <c r="F1358" t="s">
        <v>223</v>
      </c>
      <c r="G1358">
        <v>640</v>
      </c>
      <c r="H1358" t="s">
        <v>136</v>
      </c>
      <c r="I1358">
        <v>183</v>
      </c>
      <c r="J1358">
        <v>65</v>
      </c>
      <c r="K1358" t="s">
        <v>2998</v>
      </c>
      <c r="L1358" t="s">
        <v>91</v>
      </c>
      <c r="M1358">
        <v>100</v>
      </c>
      <c r="N1358" t="s">
        <v>2998</v>
      </c>
      <c r="O1358" t="s">
        <v>2998</v>
      </c>
      <c r="P1358">
        <v>3</v>
      </c>
      <c r="Q1358" t="s">
        <v>92</v>
      </c>
      <c r="R1358" t="s">
        <v>132</v>
      </c>
      <c r="S1358">
        <v>6</v>
      </c>
      <c r="T1358" t="s">
        <v>3014</v>
      </c>
      <c r="U1358" t="s">
        <v>3034</v>
      </c>
      <c r="V1358" t="s">
        <v>3004</v>
      </c>
      <c r="W1358">
        <v>2.0788790000000001</v>
      </c>
    </row>
    <row r="1359" spans="1:23" x14ac:dyDescent="0.25">
      <c r="A1359">
        <v>1358</v>
      </c>
      <c r="B1359" t="s">
        <v>60</v>
      </c>
      <c r="C1359">
        <v>2.21</v>
      </c>
      <c r="D1359">
        <v>743.86863200000005</v>
      </c>
      <c r="E1359">
        <v>8936.7823389999994</v>
      </c>
      <c r="F1359" t="s">
        <v>306</v>
      </c>
      <c r="G1359">
        <v>640</v>
      </c>
      <c r="H1359" t="s">
        <v>176</v>
      </c>
      <c r="I1359">
        <v>141</v>
      </c>
      <c r="J1359">
        <v>1</v>
      </c>
      <c r="K1359" t="s">
        <v>2976</v>
      </c>
      <c r="L1359" t="s">
        <v>156</v>
      </c>
      <c r="M1359">
        <v>100</v>
      </c>
      <c r="N1359" t="s">
        <v>2998</v>
      </c>
      <c r="O1359" t="s">
        <v>2998</v>
      </c>
      <c r="P1359">
        <v>2</v>
      </c>
      <c r="Q1359" t="s">
        <v>157</v>
      </c>
      <c r="R1359" t="s">
        <v>187</v>
      </c>
      <c r="S1359">
        <v>8</v>
      </c>
      <c r="T1359" t="s">
        <v>3023</v>
      </c>
      <c r="U1359" t="s">
        <v>3076</v>
      </c>
      <c r="V1359" t="s">
        <v>3018</v>
      </c>
      <c r="W1359">
        <v>2.2083270000000002</v>
      </c>
    </row>
    <row r="1360" spans="1:23" x14ac:dyDescent="0.25">
      <c r="A1360">
        <v>1359</v>
      </c>
      <c r="B1360" t="s">
        <v>60</v>
      </c>
      <c r="C1360">
        <v>13.33</v>
      </c>
      <c r="D1360">
        <v>2301.0771909999999</v>
      </c>
      <c r="E1360">
        <v>53936.124699</v>
      </c>
      <c r="F1360" t="s">
        <v>163</v>
      </c>
      <c r="G1360">
        <v>640</v>
      </c>
      <c r="H1360" t="s">
        <v>176</v>
      </c>
      <c r="I1360">
        <v>141</v>
      </c>
      <c r="J1360">
        <v>1</v>
      </c>
      <c r="K1360" t="s">
        <v>2976</v>
      </c>
      <c r="L1360" t="s">
        <v>82</v>
      </c>
      <c r="M1360">
        <v>100</v>
      </c>
      <c r="N1360" t="s">
        <v>2998</v>
      </c>
      <c r="O1360" t="s">
        <v>2998</v>
      </c>
      <c r="P1360">
        <v>5</v>
      </c>
      <c r="Q1360" t="s">
        <v>157</v>
      </c>
      <c r="R1360" t="s">
        <v>165</v>
      </c>
      <c r="S1360">
        <v>8</v>
      </c>
      <c r="T1360" t="s">
        <v>3023</v>
      </c>
      <c r="U1360" t="s">
        <v>3017</v>
      </c>
      <c r="V1360" t="s">
        <v>3018</v>
      </c>
      <c r="W1360">
        <v>13.327909999999999</v>
      </c>
    </row>
    <row r="1361" spans="1:23" x14ac:dyDescent="0.25">
      <c r="A1361">
        <v>1360</v>
      </c>
      <c r="B1361" t="s">
        <v>60</v>
      </c>
      <c r="C1361">
        <v>15.55</v>
      </c>
      <c r="D1361">
        <v>2472.2328809999999</v>
      </c>
      <c r="E1361">
        <v>62939.844755999999</v>
      </c>
      <c r="F1361" t="s">
        <v>186</v>
      </c>
      <c r="G1361">
        <v>640</v>
      </c>
      <c r="H1361" t="s">
        <v>155</v>
      </c>
      <c r="I1361">
        <v>101</v>
      </c>
      <c r="J1361">
        <v>2</v>
      </c>
      <c r="K1361" t="s">
        <v>2976</v>
      </c>
      <c r="L1361" t="s">
        <v>156</v>
      </c>
      <c r="M1361">
        <v>100</v>
      </c>
      <c r="N1361" t="s">
        <v>2998</v>
      </c>
      <c r="O1361" t="s">
        <v>2998</v>
      </c>
      <c r="P1361">
        <v>2</v>
      </c>
      <c r="Q1361" t="s">
        <v>157</v>
      </c>
      <c r="R1361" t="s">
        <v>187</v>
      </c>
      <c r="S1361">
        <v>8</v>
      </c>
      <c r="T1361" t="s">
        <v>3019</v>
      </c>
      <c r="U1361" t="s">
        <v>3029</v>
      </c>
      <c r="V1361" t="s">
        <v>3018</v>
      </c>
      <c r="W1361">
        <v>15.552770000000001</v>
      </c>
    </row>
    <row r="1362" spans="1:23" x14ac:dyDescent="0.25">
      <c r="A1362">
        <v>1361</v>
      </c>
      <c r="B1362" t="s">
        <v>60</v>
      </c>
      <c r="C1362">
        <v>2.8</v>
      </c>
      <c r="D1362">
        <v>664.56214</v>
      </c>
      <c r="E1362">
        <v>11323.542362</v>
      </c>
      <c r="F1362" t="s">
        <v>2252</v>
      </c>
      <c r="G1362">
        <v>640</v>
      </c>
      <c r="H1362" t="s">
        <v>530</v>
      </c>
      <c r="I1362">
        <v>102</v>
      </c>
      <c r="J1362">
        <v>10</v>
      </c>
      <c r="K1362" t="s">
        <v>2998</v>
      </c>
      <c r="L1362" t="s">
        <v>91</v>
      </c>
      <c r="M1362">
        <v>100</v>
      </c>
      <c r="N1362" t="s">
        <v>2998</v>
      </c>
      <c r="O1362" t="s">
        <v>2998</v>
      </c>
      <c r="P1362">
        <v>4</v>
      </c>
      <c r="Q1362" t="s">
        <v>92</v>
      </c>
      <c r="R1362" t="s">
        <v>69</v>
      </c>
      <c r="S1362">
        <v>6</v>
      </c>
      <c r="T1362" t="s">
        <v>3021</v>
      </c>
      <c r="U1362" t="s">
        <v>3082</v>
      </c>
      <c r="V1362" t="s">
        <v>3026</v>
      </c>
      <c r="W1362">
        <v>2.798108</v>
      </c>
    </row>
    <row r="1363" spans="1:23" x14ac:dyDescent="0.25">
      <c r="A1363">
        <v>1362</v>
      </c>
      <c r="B1363" t="s">
        <v>60</v>
      </c>
      <c r="C1363">
        <v>3.47</v>
      </c>
      <c r="D1363">
        <v>609.320829</v>
      </c>
      <c r="E1363">
        <v>14041.356533</v>
      </c>
      <c r="F1363" t="s">
        <v>237</v>
      </c>
      <c r="G1363">
        <v>640</v>
      </c>
      <c r="H1363" t="s">
        <v>97</v>
      </c>
      <c r="I1363">
        <v>183</v>
      </c>
      <c r="J1363">
        <v>90</v>
      </c>
      <c r="K1363" t="s">
        <v>2998</v>
      </c>
      <c r="L1363" t="s">
        <v>82</v>
      </c>
      <c r="M1363">
        <v>100</v>
      </c>
      <c r="N1363" t="s">
        <v>2998</v>
      </c>
      <c r="O1363" t="s">
        <v>2998</v>
      </c>
      <c r="P1363">
        <v>4</v>
      </c>
      <c r="Q1363" t="s">
        <v>105</v>
      </c>
      <c r="R1363" t="s">
        <v>69</v>
      </c>
      <c r="S1363">
        <v>10</v>
      </c>
      <c r="T1363" t="s">
        <v>3002</v>
      </c>
      <c r="U1363" t="s">
        <v>3005</v>
      </c>
      <c r="V1363" t="s">
        <v>3001</v>
      </c>
      <c r="W1363">
        <v>3.4696950000000002</v>
      </c>
    </row>
    <row r="1364" spans="1:23" x14ac:dyDescent="0.25">
      <c r="A1364">
        <v>1363</v>
      </c>
      <c r="B1364" t="s">
        <v>60</v>
      </c>
      <c r="C1364">
        <v>0.85</v>
      </c>
      <c r="D1364">
        <v>258.81277799999998</v>
      </c>
      <c r="E1364">
        <v>3459.2254600000001</v>
      </c>
      <c r="F1364" t="s">
        <v>186</v>
      </c>
      <c r="G1364">
        <v>640</v>
      </c>
      <c r="H1364" t="s">
        <v>155</v>
      </c>
      <c r="I1364">
        <v>101</v>
      </c>
      <c r="J1364">
        <v>1</v>
      </c>
      <c r="K1364" t="s">
        <v>2976</v>
      </c>
      <c r="L1364" t="s">
        <v>156</v>
      </c>
      <c r="M1364">
        <v>100</v>
      </c>
      <c r="N1364" t="s">
        <v>2998</v>
      </c>
      <c r="O1364" t="s">
        <v>2998</v>
      </c>
      <c r="P1364">
        <v>2</v>
      </c>
      <c r="Q1364" t="s">
        <v>157</v>
      </c>
      <c r="R1364" t="s">
        <v>187</v>
      </c>
      <c r="S1364">
        <v>8</v>
      </c>
      <c r="T1364" t="s">
        <v>3019</v>
      </c>
      <c r="U1364" t="s">
        <v>3029</v>
      </c>
      <c r="V1364" t="s">
        <v>3018</v>
      </c>
      <c r="W1364">
        <v>0.85479300000000003</v>
      </c>
    </row>
    <row r="1365" spans="1:23" x14ac:dyDescent="0.25">
      <c r="A1365">
        <v>1364</v>
      </c>
      <c r="B1365" t="s">
        <v>60</v>
      </c>
      <c r="C1365">
        <v>85.08</v>
      </c>
      <c r="D1365">
        <v>4190.2157379999999</v>
      </c>
      <c r="E1365">
        <v>344318.31023800001</v>
      </c>
      <c r="F1365" t="s">
        <v>239</v>
      </c>
      <c r="G1365">
        <v>640</v>
      </c>
      <c r="H1365" t="s">
        <v>66</v>
      </c>
      <c r="I1365">
        <v>188</v>
      </c>
      <c r="J1365">
        <v>90</v>
      </c>
      <c r="K1365" t="s">
        <v>2998</v>
      </c>
      <c r="L1365" t="s">
        <v>82</v>
      </c>
      <c r="M1365">
        <v>100</v>
      </c>
      <c r="N1365" t="s">
        <v>2998</v>
      </c>
      <c r="O1365" t="s">
        <v>2998</v>
      </c>
      <c r="P1365">
        <v>3</v>
      </c>
      <c r="Q1365" t="s">
        <v>105</v>
      </c>
      <c r="R1365" t="s">
        <v>69</v>
      </c>
      <c r="S1365">
        <v>10</v>
      </c>
      <c r="T1365" t="s">
        <v>2999</v>
      </c>
      <c r="U1365" t="s">
        <v>3033</v>
      </c>
      <c r="V1365" t="s">
        <v>3001</v>
      </c>
      <c r="W1365">
        <v>85.082909999999998</v>
      </c>
    </row>
    <row r="1366" spans="1:23" x14ac:dyDescent="0.25">
      <c r="A1366">
        <v>1365</v>
      </c>
      <c r="B1366" t="s">
        <v>60</v>
      </c>
      <c r="C1366">
        <v>13.84</v>
      </c>
      <c r="D1366">
        <v>2275.1594270000001</v>
      </c>
      <c r="E1366">
        <v>56022.827105999997</v>
      </c>
      <c r="F1366" t="s">
        <v>96</v>
      </c>
      <c r="G1366">
        <v>640</v>
      </c>
      <c r="H1366" t="s">
        <v>97</v>
      </c>
      <c r="I1366">
        <v>183</v>
      </c>
      <c r="J1366">
        <v>74</v>
      </c>
      <c r="K1366" t="s">
        <v>2998</v>
      </c>
      <c r="L1366" t="s">
        <v>67</v>
      </c>
      <c r="M1366">
        <v>100</v>
      </c>
      <c r="N1366" t="s">
        <v>2998</v>
      </c>
      <c r="O1366" t="s">
        <v>2998</v>
      </c>
      <c r="P1366">
        <v>4</v>
      </c>
      <c r="Q1366" t="s">
        <v>68</v>
      </c>
      <c r="R1366" t="s">
        <v>69</v>
      </c>
      <c r="S1366">
        <v>8</v>
      </c>
      <c r="T1366" t="s">
        <v>3002</v>
      </c>
      <c r="U1366" t="s">
        <v>3003</v>
      </c>
      <c r="V1366" t="s">
        <v>3004</v>
      </c>
      <c r="W1366">
        <v>13.843540000000001</v>
      </c>
    </row>
    <row r="1367" spans="1:23" x14ac:dyDescent="0.25">
      <c r="A1367">
        <v>1366</v>
      </c>
      <c r="B1367" t="s">
        <v>60</v>
      </c>
      <c r="C1367">
        <v>5.37</v>
      </c>
      <c r="D1367">
        <v>619.43276600000002</v>
      </c>
      <c r="E1367">
        <v>21730.267915</v>
      </c>
      <c r="F1367" t="s">
        <v>120</v>
      </c>
      <c r="G1367">
        <v>640</v>
      </c>
      <c r="H1367" t="s">
        <v>97</v>
      </c>
      <c r="I1367">
        <v>183</v>
      </c>
      <c r="J1367">
        <v>78</v>
      </c>
      <c r="K1367" t="s">
        <v>2998</v>
      </c>
      <c r="L1367" t="s">
        <v>67</v>
      </c>
      <c r="M1367">
        <v>100</v>
      </c>
      <c r="N1367" t="s">
        <v>2998</v>
      </c>
      <c r="O1367" t="s">
        <v>2998</v>
      </c>
      <c r="P1367">
        <v>4</v>
      </c>
      <c r="Q1367" t="s">
        <v>68</v>
      </c>
      <c r="R1367" t="s">
        <v>69</v>
      </c>
      <c r="S1367">
        <v>8</v>
      </c>
      <c r="T1367" t="s">
        <v>3002</v>
      </c>
      <c r="U1367" t="s">
        <v>3013</v>
      </c>
      <c r="V1367" t="s">
        <v>3001</v>
      </c>
      <c r="W1367">
        <v>5.3696659999999996</v>
      </c>
    </row>
    <row r="1368" spans="1:23" x14ac:dyDescent="0.25">
      <c r="A1368">
        <v>1367</v>
      </c>
      <c r="B1368" t="s">
        <v>60</v>
      </c>
      <c r="C1368">
        <v>0.45</v>
      </c>
      <c r="D1368">
        <v>209.655936</v>
      </c>
      <c r="E1368">
        <v>1806.1927909999999</v>
      </c>
      <c r="F1368" t="s">
        <v>163</v>
      </c>
      <c r="G1368">
        <v>640</v>
      </c>
      <c r="H1368" t="s">
        <v>164</v>
      </c>
      <c r="I1368">
        <v>141</v>
      </c>
      <c r="J1368">
        <v>1</v>
      </c>
      <c r="K1368" t="s">
        <v>2976</v>
      </c>
      <c r="L1368" t="s">
        <v>156</v>
      </c>
      <c r="M1368">
        <v>100</v>
      </c>
      <c r="N1368" t="s">
        <v>2998</v>
      </c>
      <c r="O1368" t="s">
        <v>2998</v>
      </c>
      <c r="P1368">
        <v>5</v>
      </c>
      <c r="Q1368" t="s">
        <v>157</v>
      </c>
      <c r="R1368" t="s">
        <v>165</v>
      </c>
      <c r="S1368">
        <v>9</v>
      </c>
      <c r="T1368" t="s">
        <v>3016</v>
      </c>
      <c r="U1368" t="s">
        <v>3017</v>
      </c>
      <c r="V1368" t="s">
        <v>3018</v>
      </c>
      <c r="W1368">
        <v>0.44631999999999999</v>
      </c>
    </row>
    <row r="1369" spans="1:23" x14ac:dyDescent="0.25">
      <c r="A1369">
        <v>1368</v>
      </c>
      <c r="B1369" t="s">
        <v>60</v>
      </c>
      <c r="C1369">
        <v>5.45</v>
      </c>
      <c r="D1369">
        <v>916.980456</v>
      </c>
      <c r="E1369">
        <v>22044.877977</v>
      </c>
      <c r="F1369" t="s">
        <v>514</v>
      </c>
      <c r="G1369">
        <v>640</v>
      </c>
      <c r="H1369" t="s">
        <v>97</v>
      </c>
      <c r="I1369">
        <v>102</v>
      </c>
      <c r="J1369">
        <v>40</v>
      </c>
      <c r="K1369" t="s">
        <v>2998</v>
      </c>
      <c r="L1369" t="s">
        <v>67</v>
      </c>
      <c r="M1369">
        <v>100</v>
      </c>
      <c r="N1369" t="s">
        <v>2998</v>
      </c>
      <c r="O1369" t="s">
        <v>2998</v>
      </c>
      <c r="P1369">
        <v>4</v>
      </c>
      <c r="Q1369" t="s">
        <v>68</v>
      </c>
      <c r="R1369" t="s">
        <v>69</v>
      </c>
      <c r="S1369">
        <v>8</v>
      </c>
      <c r="T1369" t="s">
        <v>3002</v>
      </c>
      <c r="U1369" t="s">
        <v>3022</v>
      </c>
      <c r="V1369" t="s">
        <v>3004</v>
      </c>
      <c r="W1369">
        <v>5.4474080000000002</v>
      </c>
    </row>
    <row r="1370" spans="1:23" x14ac:dyDescent="0.25">
      <c r="A1370">
        <v>1369</v>
      </c>
      <c r="B1370" t="s">
        <v>60</v>
      </c>
      <c r="C1370">
        <v>6.72</v>
      </c>
      <c r="D1370">
        <v>843.46454400000005</v>
      </c>
      <c r="E1370">
        <v>27213.485785000001</v>
      </c>
      <c r="F1370" t="s">
        <v>223</v>
      </c>
      <c r="G1370">
        <v>640</v>
      </c>
      <c r="H1370" t="s">
        <v>136</v>
      </c>
      <c r="I1370">
        <v>188</v>
      </c>
      <c r="J1370">
        <v>86</v>
      </c>
      <c r="K1370" t="s">
        <v>2998</v>
      </c>
      <c r="L1370" t="s">
        <v>82</v>
      </c>
      <c r="M1370">
        <v>100</v>
      </c>
      <c r="N1370" t="s">
        <v>2998</v>
      </c>
      <c r="O1370" t="s">
        <v>2998</v>
      </c>
      <c r="P1370">
        <v>3</v>
      </c>
      <c r="Q1370" t="s">
        <v>98</v>
      </c>
      <c r="R1370" t="s">
        <v>132</v>
      </c>
      <c r="S1370">
        <v>77</v>
      </c>
      <c r="T1370" t="s">
        <v>3014</v>
      </c>
      <c r="U1370" t="s">
        <v>3034</v>
      </c>
      <c r="V1370" t="s">
        <v>3004</v>
      </c>
      <c r="W1370">
        <v>6.7245990000000004</v>
      </c>
    </row>
    <row r="1371" spans="1:23" x14ac:dyDescent="0.25">
      <c r="A1371">
        <v>1370</v>
      </c>
      <c r="B1371" t="s">
        <v>60</v>
      </c>
      <c r="C1371">
        <v>13.42</v>
      </c>
      <c r="D1371">
        <v>1492.6164670000001</v>
      </c>
      <c r="E1371">
        <v>54312.319708000003</v>
      </c>
      <c r="F1371" t="s">
        <v>81</v>
      </c>
      <c r="G1371">
        <v>640</v>
      </c>
      <c r="H1371" t="s">
        <v>66</v>
      </c>
      <c r="I1371">
        <v>183</v>
      </c>
      <c r="J1371">
        <v>85</v>
      </c>
      <c r="K1371" t="s">
        <v>2998</v>
      </c>
      <c r="L1371" t="s">
        <v>67</v>
      </c>
      <c r="M1371">
        <v>100</v>
      </c>
      <c r="N1371" t="s">
        <v>2998</v>
      </c>
      <c r="O1371" t="s">
        <v>2998</v>
      </c>
      <c r="P1371">
        <v>3</v>
      </c>
      <c r="Q1371" t="s">
        <v>68</v>
      </c>
      <c r="R1371" t="s">
        <v>84</v>
      </c>
      <c r="S1371">
        <v>8</v>
      </c>
      <c r="T1371" t="s">
        <v>2999</v>
      </c>
      <c r="U1371" t="s">
        <v>3053</v>
      </c>
      <c r="V1371" t="s">
        <v>3001</v>
      </c>
      <c r="W1371">
        <v>13.420870000000001</v>
      </c>
    </row>
    <row r="1372" spans="1:23" x14ac:dyDescent="0.25">
      <c r="A1372">
        <v>1371</v>
      </c>
      <c r="B1372" t="s">
        <v>60</v>
      </c>
      <c r="C1372">
        <v>124.04</v>
      </c>
      <c r="D1372">
        <v>7796.630349</v>
      </c>
      <c r="E1372">
        <v>501965.435948</v>
      </c>
      <c r="F1372" t="s">
        <v>239</v>
      </c>
      <c r="G1372">
        <v>640</v>
      </c>
      <c r="H1372" t="s">
        <v>66</v>
      </c>
      <c r="I1372">
        <v>188</v>
      </c>
      <c r="J1372">
        <v>90</v>
      </c>
      <c r="K1372" t="s">
        <v>2998</v>
      </c>
      <c r="L1372" t="s">
        <v>82</v>
      </c>
      <c r="M1372">
        <v>100</v>
      </c>
      <c r="N1372" t="s">
        <v>2998</v>
      </c>
      <c r="O1372" t="s">
        <v>2998</v>
      </c>
      <c r="P1372">
        <v>3</v>
      </c>
      <c r="Q1372" t="s">
        <v>105</v>
      </c>
      <c r="R1372" t="s">
        <v>69</v>
      </c>
      <c r="S1372">
        <v>10</v>
      </c>
      <c r="T1372" t="s">
        <v>2999</v>
      </c>
      <c r="U1372" t="s">
        <v>3033</v>
      </c>
      <c r="V1372" t="s">
        <v>3001</v>
      </c>
      <c r="W1372">
        <v>124.0384</v>
      </c>
    </row>
    <row r="1373" spans="1:23" x14ac:dyDescent="0.25">
      <c r="A1373">
        <v>1372</v>
      </c>
      <c r="B1373" t="s">
        <v>60</v>
      </c>
      <c r="C1373">
        <v>7.61</v>
      </c>
      <c r="D1373">
        <v>1967.8248719999999</v>
      </c>
      <c r="E1373">
        <v>30813.299717000002</v>
      </c>
      <c r="F1373" t="s">
        <v>96</v>
      </c>
      <c r="G1373">
        <v>640</v>
      </c>
      <c r="H1373" t="s">
        <v>97</v>
      </c>
      <c r="I1373">
        <v>102</v>
      </c>
      <c r="J1373">
        <v>10</v>
      </c>
      <c r="K1373" t="s">
        <v>2998</v>
      </c>
      <c r="L1373" t="s">
        <v>82</v>
      </c>
      <c r="M1373">
        <v>100</v>
      </c>
      <c r="N1373" t="s">
        <v>2998</v>
      </c>
      <c r="O1373" t="s">
        <v>2998</v>
      </c>
      <c r="P1373">
        <v>4</v>
      </c>
      <c r="Q1373" t="s">
        <v>98</v>
      </c>
      <c r="R1373" t="s">
        <v>69</v>
      </c>
      <c r="S1373">
        <v>77</v>
      </c>
      <c r="T1373" t="s">
        <v>3002</v>
      </c>
      <c r="U1373" t="s">
        <v>3003</v>
      </c>
      <c r="V1373" t="s">
        <v>3004</v>
      </c>
      <c r="W1373">
        <v>7.6141319999999997</v>
      </c>
    </row>
    <row r="1374" spans="1:23" x14ac:dyDescent="0.25">
      <c r="A1374">
        <v>1373</v>
      </c>
      <c r="B1374" t="s">
        <v>60</v>
      </c>
      <c r="C1374">
        <v>0.8</v>
      </c>
      <c r="D1374">
        <v>413.157623</v>
      </c>
      <c r="E1374">
        <v>1315.1792109999999</v>
      </c>
      <c r="F1374" t="s">
        <v>306</v>
      </c>
      <c r="G1374">
        <v>640</v>
      </c>
      <c r="H1374" t="s">
        <v>164</v>
      </c>
      <c r="I1374">
        <v>141</v>
      </c>
      <c r="J1374">
        <v>0</v>
      </c>
      <c r="K1374" t="s">
        <v>2976</v>
      </c>
      <c r="L1374" t="s">
        <v>171</v>
      </c>
      <c r="M1374">
        <v>100</v>
      </c>
      <c r="N1374" t="s">
        <v>2998</v>
      </c>
      <c r="O1374" t="s">
        <v>2998</v>
      </c>
      <c r="P1374">
        <v>2</v>
      </c>
      <c r="Q1374" t="s">
        <v>157</v>
      </c>
      <c r="R1374" t="s">
        <v>187</v>
      </c>
      <c r="S1374" t="s">
        <v>2998</v>
      </c>
      <c r="T1374" t="s">
        <v>3016</v>
      </c>
      <c r="U1374" t="s">
        <v>3076</v>
      </c>
      <c r="V1374" t="s">
        <v>3018</v>
      </c>
      <c r="W1374">
        <v>0.324988</v>
      </c>
    </row>
    <row r="1375" spans="1:23" x14ac:dyDescent="0.25">
      <c r="A1375">
        <v>1374</v>
      </c>
      <c r="B1375" t="s">
        <v>60</v>
      </c>
      <c r="C1375">
        <v>5.22</v>
      </c>
      <c r="D1375">
        <v>1158.96333</v>
      </c>
      <c r="E1375">
        <v>21123.029909000001</v>
      </c>
      <c r="F1375" t="s">
        <v>186</v>
      </c>
      <c r="G1375">
        <v>640</v>
      </c>
      <c r="H1375" t="s">
        <v>176</v>
      </c>
      <c r="I1375">
        <v>101</v>
      </c>
      <c r="J1375">
        <v>3</v>
      </c>
      <c r="K1375" t="s">
        <v>2976</v>
      </c>
      <c r="L1375" t="s">
        <v>156</v>
      </c>
      <c r="M1375">
        <v>100</v>
      </c>
      <c r="N1375" t="s">
        <v>2998</v>
      </c>
      <c r="O1375" t="s">
        <v>2998</v>
      </c>
      <c r="P1375">
        <v>2</v>
      </c>
      <c r="Q1375" t="s">
        <v>157</v>
      </c>
      <c r="R1375" t="s">
        <v>187</v>
      </c>
      <c r="S1375">
        <v>8</v>
      </c>
      <c r="T1375" t="s">
        <v>3023</v>
      </c>
      <c r="U1375" t="s">
        <v>3029</v>
      </c>
      <c r="V1375" t="s">
        <v>3018</v>
      </c>
      <c r="W1375">
        <v>5.2196150000000001</v>
      </c>
    </row>
    <row r="1376" spans="1:23" x14ac:dyDescent="0.25">
      <c r="A1376">
        <v>1375</v>
      </c>
      <c r="B1376" t="s">
        <v>60</v>
      </c>
      <c r="C1376">
        <v>6.72</v>
      </c>
      <c r="D1376">
        <v>1387.6885110000001</v>
      </c>
      <c r="E1376">
        <v>24712.865082</v>
      </c>
      <c r="F1376" t="s">
        <v>154</v>
      </c>
      <c r="G1376">
        <v>640</v>
      </c>
      <c r="H1376" t="s">
        <v>155</v>
      </c>
      <c r="I1376">
        <v>101</v>
      </c>
      <c r="J1376">
        <v>1</v>
      </c>
      <c r="K1376" t="s">
        <v>2976</v>
      </c>
      <c r="L1376" t="s">
        <v>156</v>
      </c>
      <c r="M1376">
        <v>100</v>
      </c>
      <c r="N1376" t="s">
        <v>2998</v>
      </c>
      <c r="O1376" t="s">
        <v>2998</v>
      </c>
      <c r="P1376">
        <v>4</v>
      </c>
      <c r="Q1376" t="s">
        <v>157</v>
      </c>
      <c r="R1376" t="s">
        <v>158</v>
      </c>
      <c r="S1376">
        <v>8</v>
      </c>
      <c r="T1376" t="s">
        <v>3019</v>
      </c>
      <c r="U1376" t="s">
        <v>3025</v>
      </c>
      <c r="V1376" t="s">
        <v>3018</v>
      </c>
      <c r="W1376">
        <v>6.1066820000000002</v>
      </c>
    </row>
    <row r="1377" spans="1:23" x14ac:dyDescent="0.25">
      <c r="A1377">
        <v>1376</v>
      </c>
      <c r="B1377" t="s">
        <v>60</v>
      </c>
      <c r="C1377">
        <v>1.71</v>
      </c>
      <c r="D1377">
        <v>388.26208500000001</v>
      </c>
      <c r="E1377">
        <v>6922.5384960000001</v>
      </c>
      <c r="F1377" t="s">
        <v>163</v>
      </c>
      <c r="G1377">
        <v>640</v>
      </c>
      <c r="H1377" t="s">
        <v>164</v>
      </c>
      <c r="I1377">
        <v>141</v>
      </c>
      <c r="J1377">
        <v>1</v>
      </c>
      <c r="K1377" t="s">
        <v>2976</v>
      </c>
      <c r="L1377" t="s">
        <v>156</v>
      </c>
      <c r="M1377">
        <v>100</v>
      </c>
      <c r="N1377" t="s">
        <v>2998</v>
      </c>
      <c r="O1377" t="s">
        <v>2998</v>
      </c>
      <c r="P1377">
        <v>5</v>
      </c>
      <c r="Q1377" t="s">
        <v>157</v>
      </c>
      <c r="R1377" t="s">
        <v>165</v>
      </c>
      <c r="S1377">
        <v>8</v>
      </c>
      <c r="T1377" t="s">
        <v>3016</v>
      </c>
      <c r="U1377" t="s">
        <v>3017</v>
      </c>
      <c r="V1377" t="s">
        <v>3018</v>
      </c>
      <c r="W1377">
        <v>1.7105969999999999</v>
      </c>
    </row>
    <row r="1378" spans="1:23" x14ac:dyDescent="0.25">
      <c r="A1378">
        <v>1377</v>
      </c>
      <c r="B1378" t="s">
        <v>60</v>
      </c>
      <c r="C1378">
        <v>21.06</v>
      </c>
      <c r="D1378">
        <v>1608.8485370000001</v>
      </c>
      <c r="E1378">
        <v>85233.390511000005</v>
      </c>
      <c r="F1378" t="s">
        <v>120</v>
      </c>
      <c r="G1378">
        <v>640</v>
      </c>
      <c r="H1378" t="s">
        <v>97</v>
      </c>
      <c r="I1378">
        <v>102</v>
      </c>
      <c r="J1378">
        <v>60</v>
      </c>
      <c r="K1378" t="s">
        <v>2998</v>
      </c>
      <c r="L1378" t="s">
        <v>82</v>
      </c>
      <c r="M1378">
        <v>100</v>
      </c>
      <c r="N1378" t="s">
        <v>2998</v>
      </c>
      <c r="O1378" t="s">
        <v>2998</v>
      </c>
      <c r="P1378">
        <v>4</v>
      </c>
      <c r="Q1378" t="s">
        <v>98</v>
      </c>
      <c r="R1378" t="s">
        <v>69</v>
      </c>
      <c r="S1378">
        <v>77</v>
      </c>
      <c r="T1378" t="s">
        <v>3002</v>
      </c>
      <c r="U1378" t="s">
        <v>3013</v>
      </c>
      <c r="V1378" t="s">
        <v>3004</v>
      </c>
      <c r="W1378">
        <v>21.061630000000001</v>
      </c>
    </row>
    <row r="1379" spans="1:23" x14ac:dyDescent="0.25">
      <c r="A1379">
        <v>1378</v>
      </c>
      <c r="B1379" t="s">
        <v>60</v>
      </c>
      <c r="C1379">
        <v>30.12</v>
      </c>
      <c r="D1379">
        <v>2000.540035</v>
      </c>
      <c r="E1379">
        <v>121885.699536</v>
      </c>
      <c r="F1379" t="s">
        <v>636</v>
      </c>
      <c r="G1379">
        <v>640</v>
      </c>
      <c r="H1379" t="s">
        <v>66</v>
      </c>
      <c r="I1379">
        <v>102</v>
      </c>
      <c r="J1379">
        <v>35</v>
      </c>
      <c r="K1379" t="s">
        <v>2998</v>
      </c>
      <c r="L1379" t="s">
        <v>91</v>
      </c>
      <c r="M1379">
        <v>100</v>
      </c>
      <c r="N1379" t="s">
        <v>2998</v>
      </c>
      <c r="O1379" t="s">
        <v>2998</v>
      </c>
      <c r="P1379">
        <v>3</v>
      </c>
      <c r="Q1379" t="s">
        <v>92</v>
      </c>
      <c r="R1379" t="s">
        <v>69</v>
      </c>
      <c r="S1379">
        <v>6</v>
      </c>
      <c r="T1379" t="s">
        <v>2999</v>
      </c>
      <c r="U1379" t="s">
        <v>3024</v>
      </c>
      <c r="V1379" t="s">
        <v>3001</v>
      </c>
      <c r="W1379">
        <v>30.11861</v>
      </c>
    </row>
    <row r="1380" spans="1:23" x14ac:dyDescent="0.25">
      <c r="A1380">
        <v>1379</v>
      </c>
      <c r="B1380" t="s">
        <v>60</v>
      </c>
      <c r="C1380">
        <v>6.72</v>
      </c>
      <c r="D1380">
        <v>1390.7867180000001</v>
      </c>
      <c r="E1380">
        <v>27176.279233000001</v>
      </c>
      <c r="F1380" t="s">
        <v>131</v>
      </c>
      <c r="G1380">
        <v>640</v>
      </c>
      <c r="H1380" t="s">
        <v>97</v>
      </c>
      <c r="I1380">
        <v>183</v>
      </c>
      <c r="J1380">
        <v>85</v>
      </c>
      <c r="K1380" t="s">
        <v>2998</v>
      </c>
      <c r="L1380" t="s">
        <v>82</v>
      </c>
      <c r="M1380">
        <v>100</v>
      </c>
      <c r="N1380" t="s">
        <v>2998</v>
      </c>
      <c r="O1380" t="s">
        <v>2998</v>
      </c>
      <c r="P1380">
        <v>4</v>
      </c>
      <c r="Q1380" t="s">
        <v>98</v>
      </c>
      <c r="R1380" t="s">
        <v>132</v>
      </c>
      <c r="S1380">
        <v>77</v>
      </c>
      <c r="T1380" t="s">
        <v>3002</v>
      </c>
      <c r="U1380" t="s">
        <v>3015</v>
      </c>
      <c r="V1380" t="s">
        <v>3001</v>
      </c>
      <c r="W1380">
        <v>6.7154049999999996</v>
      </c>
    </row>
    <row r="1381" spans="1:23" x14ac:dyDescent="0.25">
      <c r="A1381">
        <v>1380</v>
      </c>
      <c r="B1381" t="s">
        <v>60</v>
      </c>
      <c r="C1381">
        <v>3.68</v>
      </c>
      <c r="D1381">
        <v>1051.672957</v>
      </c>
      <c r="E1381">
        <v>14911.512655</v>
      </c>
      <c r="F1381" t="s">
        <v>154</v>
      </c>
      <c r="G1381">
        <v>640</v>
      </c>
      <c r="H1381" t="s">
        <v>535</v>
      </c>
      <c r="I1381">
        <v>101</v>
      </c>
      <c r="J1381">
        <v>1</v>
      </c>
      <c r="K1381" t="s">
        <v>2976</v>
      </c>
      <c r="L1381" t="s">
        <v>156</v>
      </c>
      <c r="M1381">
        <v>100</v>
      </c>
      <c r="N1381" t="s">
        <v>2998</v>
      </c>
      <c r="O1381" t="s">
        <v>2998</v>
      </c>
      <c r="P1381">
        <v>4</v>
      </c>
      <c r="Q1381" t="s">
        <v>157</v>
      </c>
      <c r="R1381" t="s">
        <v>158</v>
      </c>
      <c r="S1381">
        <v>8</v>
      </c>
      <c r="T1381" t="s">
        <v>3036</v>
      </c>
      <c r="U1381" t="s">
        <v>3025</v>
      </c>
      <c r="V1381" t="s">
        <v>3018</v>
      </c>
      <c r="W1381">
        <v>3.6847150000000002</v>
      </c>
    </row>
    <row r="1382" spans="1:23" x14ac:dyDescent="0.25">
      <c r="A1382">
        <v>1381</v>
      </c>
      <c r="B1382" t="s">
        <v>60</v>
      </c>
      <c r="C1382">
        <v>6.94</v>
      </c>
      <c r="D1382">
        <v>1226.05585</v>
      </c>
      <c r="E1382">
        <v>28096.581402</v>
      </c>
      <c r="F1382" t="s">
        <v>131</v>
      </c>
      <c r="G1382">
        <v>640</v>
      </c>
      <c r="H1382" t="s">
        <v>97</v>
      </c>
      <c r="I1382">
        <v>183</v>
      </c>
      <c r="J1382">
        <v>35</v>
      </c>
      <c r="K1382" t="s">
        <v>2998</v>
      </c>
      <c r="L1382" t="s">
        <v>91</v>
      </c>
      <c r="M1382">
        <v>100</v>
      </c>
      <c r="N1382" t="s">
        <v>2998</v>
      </c>
      <c r="O1382" t="s">
        <v>2998</v>
      </c>
      <c r="P1382">
        <v>4</v>
      </c>
      <c r="Q1382" t="s">
        <v>92</v>
      </c>
      <c r="R1382" t="s">
        <v>132</v>
      </c>
      <c r="S1382">
        <v>6</v>
      </c>
      <c r="T1382" t="s">
        <v>3002</v>
      </c>
      <c r="U1382" t="s">
        <v>3015</v>
      </c>
      <c r="V1382" t="s">
        <v>3001</v>
      </c>
      <c r="W1382">
        <v>6.9428159999999997</v>
      </c>
    </row>
    <row r="1383" spans="1:23" x14ac:dyDescent="0.25">
      <c r="A1383">
        <v>1382</v>
      </c>
      <c r="B1383" t="s">
        <v>60</v>
      </c>
      <c r="C1383">
        <v>5.29</v>
      </c>
      <c r="D1383">
        <v>1185.287832</v>
      </c>
      <c r="E1383">
        <v>21397.338037000001</v>
      </c>
      <c r="F1383" t="s">
        <v>120</v>
      </c>
      <c r="G1383">
        <v>640</v>
      </c>
      <c r="H1383" t="s">
        <v>97</v>
      </c>
      <c r="I1383">
        <v>102</v>
      </c>
      <c r="J1383">
        <v>25</v>
      </c>
      <c r="K1383" t="s">
        <v>2998</v>
      </c>
      <c r="L1383" t="s">
        <v>82</v>
      </c>
      <c r="M1383">
        <v>100</v>
      </c>
      <c r="N1383" t="s">
        <v>2998</v>
      </c>
      <c r="O1383" t="s">
        <v>2998</v>
      </c>
      <c r="P1383">
        <v>4</v>
      </c>
      <c r="Q1383" t="s">
        <v>105</v>
      </c>
      <c r="R1383" t="s">
        <v>69</v>
      </c>
      <c r="S1383">
        <v>10</v>
      </c>
      <c r="T1383" t="s">
        <v>3002</v>
      </c>
      <c r="U1383" t="s">
        <v>3013</v>
      </c>
      <c r="V1383" t="s">
        <v>3004</v>
      </c>
      <c r="W1383">
        <v>5.2873970000000003</v>
      </c>
    </row>
    <row r="1384" spans="1:23" x14ac:dyDescent="0.25">
      <c r="A1384">
        <v>1383</v>
      </c>
      <c r="B1384" t="s">
        <v>60</v>
      </c>
      <c r="C1384">
        <v>9.11</v>
      </c>
      <c r="D1384">
        <v>1248.4864030000001</v>
      </c>
      <c r="E1384">
        <v>36882.529328999997</v>
      </c>
      <c r="F1384" t="s">
        <v>426</v>
      </c>
      <c r="G1384">
        <v>640</v>
      </c>
      <c r="H1384" t="s">
        <v>148</v>
      </c>
      <c r="I1384">
        <v>2</v>
      </c>
      <c r="J1384">
        <v>10</v>
      </c>
      <c r="K1384">
        <v>5</v>
      </c>
      <c r="L1384" t="s">
        <v>156</v>
      </c>
      <c r="M1384">
        <v>100</v>
      </c>
      <c r="N1384" t="s">
        <v>2998</v>
      </c>
      <c r="O1384" t="s">
        <v>2998</v>
      </c>
      <c r="P1384">
        <v>1</v>
      </c>
      <c r="Q1384" t="s">
        <v>98</v>
      </c>
      <c r="R1384" t="s">
        <v>234</v>
      </c>
      <c r="S1384">
        <v>77</v>
      </c>
      <c r="T1384" t="s">
        <v>3040</v>
      </c>
      <c r="U1384" t="s">
        <v>3077</v>
      </c>
      <c r="V1384" t="s">
        <v>3042</v>
      </c>
      <c r="W1384">
        <v>9.1138720000000006</v>
      </c>
    </row>
    <row r="1385" spans="1:23" x14ac:dyDescent="0.25">
      <c r="A1385">
        <v>1384</v>
      </c>
      <c r="B1385" t="s">
        <v>60</v>
      </c>
      <c r="C1385">
        <v>58.28</v>
      </c>
      <c r="D1385">
        <v>3781.4775589999999</v>
      </c>
      <c r="E1385">
        <v>235850.47685800001</v>
      </c>
      <c r="F1385" t="s">
        <v>514</v>
      </c>
      <c r="G1385">
        <v>640</v>
      </c>
      <c r="H1385" t="s">
        <v>97</v>
      </c>
      <c r="I1385">
        <v>183</v>
      </c>
      <c r="J1385">
        <v>47</v>
      </c>
      <c r="K1385" t="s">
        <v>2998</v>
      </c>
      <c r="L1385" t="s">
        <v>82</v>
      </c>
      <c r="M1385">
        <v>100</v>
      </c>
      <c r="N1385" t="s">
        <v>2998</v>
      </c>
      <c r="O1385" t="s">
        <v>2998</v>
      </c>
      <c r="P1385">
        <v>4</v>
      </c>
      <c r="Q1385" t="s">
        <v>105</v>
      </c>
      <c r="R1385" t="s">
        <v>69</v>
      </c>
      <c r="S1385">
        <v>10</v>
      </c>
      <c r="T1385" t="s">
        <v>3002</v>
      </c>
      <c r="U1385" t="s">
        <v>3022</v>
      </c>
      <c r="V1385" t="s">
        <v>3004</v>
      </c>
      <c r="W1385">
        <v>58.279919999999997</v>
      </c>
    </row>
    <row r="1386" spans="1:23" x14ac:dyDescent="0.25">
      <c r="A1386">
        <v>1385</v>
      </c>
      <c r="B1386" t="s">
        <v>60</v>
      </c>
      <c r="C1386">
        <v>8.84</v>
      </c>
      <c r="D1386">
        <v>2336.0004319999998</v>
      </c>
      <c r="E1386">
        <v>35775.012970999996</v>
      </c>
      <c r="F1386" t="s">
        <v>223</v>
      </c>
      <c r="G1386">
        <v>640</v>
      </c>
      <c r="H1386" t="s">
        <v>136</v>
      </c>
      <c r="I1386">
        <v>102</v>
      </c>
      <c r="J1386">
        <v>12</v>
      </c>
      <c r="K1386" t="s">
        <v>2998</v>
      </c>
      <c r="L1386" t="s">
        <v>82</v>
      </c>
      <c r="M1386">
        <v>100</v>
      </c>
      <c r="N1386" t="s">
        <v>2998</v>
      </c>
      <c r="O1386" t="s">
        <v>2998</v>
      </c>
      <c r="P1386">
        <v>3</v>
      </c>
      <c r="Q1386" t="s">
        <v>105</v>
      </c>
      <c r="R1386" t="s">
        <v>132</v>
      </c>
      <c r="S1386">
        <v>10</v>
      </c>
      <c r="T1386" t="s">
        <v>3014</v>
      </c>
      <c r="U1386" t="s">
        <v>3034</v>
      </c>
      <c r="V1386" t="s">
        <v>3001</v>
      </c>
      <c r="W1386">
        <v>8.8401990000000001</v>
      </c>
    </row>
    <row r="1387" spans="1:23" x14ac:dyDescent="0.25">
      <c r="A1387">
        <v>1386</v>
      </c>
      <c r="B1387" t="s">
        <v>60</v>
      </c>
      <c r="C1387">
        <v>2.13</v>
      </c>
      <c r="D1387">
        <v>654.86095999999998</v>
      </c>
      <c r="E1387">
        <v>8611.8245069999994</v>
      </c>
      <c r="F1387" t="s">
        <v>131</v>
      </c>
      <c r="G1387">
        <v>640</v>
      </c>
      <c r="H1387" t="s">
        <v>136</v>
      </c>
      <c r="I1387">
        <v>102</v>
      </c>
      <c r="J1387">
        <v>60</v>
      </c>
      <c r="K1387" t="s">
        <v>2998</v>
      </c>
      <c r="L1387" t="s">
        <v>67</v>
      </c>
      <c r="M1387">
        <v>100</v>
      </c>
      <c r="N1387" t="s">
        <v>2998</v>
      </c>
      <c r="O1387" t="s">
        <v>2998</v>
      </c>
      <c r="P1387">
        <v>4</v>
      </c>
      <c r="Q1387" t="s">
        <v>68</v>
      </c>
      <c r="R1387" t="s">
        <v>132</v>
      </c>
      <c r="S1387">
        <v>8</v>
      </c>
      <c r="T1387" t="s">
        <v>3014</v>
      </c>
      <c r="U1387" t="s">
        <v>3015</v>
      </c>
      <c r="V1387" t="s">
        <v>3004</v>
      </c>
      <c r="W1387">
        <v>2.128028</v>
      </c>
    </row>
    <row r="1388" spans="1:23" x14ac:dyDescent="0.25">
      <c r="A1388">
        <v>1387</v>
      </c>
      <c r="B1388" t="s">
        <v>60</v>
      </c>
      <c r="C1388">
        <v>4.5599999999999996</v>
      </c>
      <c r="D1388">
        <v>755.25193000000002</v>
      </c>
      <c r="E1388">
        <v>18437.788627999998</v>
      </c>
      <c r="F1388" t="s">
        <v>131</v>
      </c>
      <c r="G1388">
        <v>640</v>
      </c>
      <c r="H1388" t="s">
        <v>97</v>
      </c>
      <c r="I1388">
        <v>201</v>
      </c>
      <c r="J1388">
        <v>20</v>
      </c>
      <c r="K1388" t="s">
        <v>2998</v>
      </c>
      <c r="L1388" t="s">
        <v>67</v>
      </c>
      <c r="M1388">
        <v>100</v>
      </c>
      <c r="N1388" t="s">
        <v>2998</v>
      </c>
      <c r="O1388" t="s">
        <v>2998</v>
      </c>
      <c r="P1388">
        <v>4</v>
      </c>
      <c r="Q1388" t="s">
        <v>68</v>
      </c>
      <c r="R1388" t="s">
        <v>132</v>
      </c>
      <c r="S1388">
        <v>8</v>
      </c>
      <c r="T1388" t="s">
        <v>3002</v>
      </c>
      <c r="U1388" t="s">
        <v>3015</v>
      </c>
      <c r="V1388" t="s">
        <v>2998</v>
      </c>
      <c r="W1388">
        <v>4.5560770000000002</v>
      </c>
    </row>
    <row r="1389" spans="1:23" x14ac:dyDescent="0.25">
      <c r="A1389">
        <v>1388</v>
      </c>
      <c r="B1389" t="s">
        <v>60</v>
      </c>
      <c r="C1389">
        <v>1.26</v>
      </c>
      <c r="D1389">
        <v>481.36272100000002</v>
      </c>
      <c r="E1389">
        <v>5091.5974829999996</v>
      </c>
      <c r="F1389" t="s">
        <v>120</v>
      </c>
      <c r="G1389">
        <v>640</v>
      </c>
      <c r="H1389" t="s">
        <v>136</v>
      </c>
      <c r="I1389">
        <v>141</v>
      </c>
      <c r="J1389">
        <v>10</v>
      </c>
      <c r="K1389" t="s">
        <v>2998</v>
      </c>
      <c r="L1389" t="s">
        <v>91</v>
      </c>
      <c r="M1389">
        <v>100</v>
      </c>
      <c r="N1389" t="s">
        <v>2998</v>
      </c>
      <c r="O1389" t="s">
        <v>2998</v>
      </c>
      <c r="P1389">
        <v>4</v>
      </c>
      <c r="Q1389" t="s">
        <v>92</v>
      </c>
      <c r="R1389" t="s">
        <v>69</v>
      </c>
      <c r="S1389">
        <v>6</v>
      </c>
      <c r="T1389" t="s">
        <v>3014</v>
      </c>
      <c r="U1389" t="s">
        <v>3013</v>
      </c>
      <c r="V1389" t="s">
        <v>2998</v>
      </c>
      <c r="W1389">
        <v>1.2581610000000001</v>
      </c>
    </row>
    <row r="1390" spans="1:23" x14ac:dyDescent="0.25">
      <c r="A1390">
        <v>1389</v>
      </c>
      <c r="B1390" t="s">
        <v>60</v>
      </c>
      <c r="C1390">
        <v>6.62</v>
      </c>
      <c r="D1390">
        <v>1045.0045849999999</v>
      </c>
      <c r="E1390">
        <v>26777.393457999999</v>
      </c>
      <c r="F1390" t="s">
        <v>955</v>
      </c>
      <c r="G1390">
        <v>640</v>
      </c>
      <c r="H1390" t="s">
        <v>148</v>
      </c>
      <c r="I1390">
        <v>2</v>
      </c>
      <c r="J1390">
        <v>30</v>
      </c>
      <c r="K1390">
        <v>6</v>
      </c>
      <c r="L1390" t="s">
        <v>82</v>
      </c>
      <c r="M1390">
        <v>100</v>
      </c>
      <c r="N1390" t="s">
        <v>2998</v>
      </c>
      <c r="O1390" t="s">
        <v>2998</v>
      </c>
      <c r="P1390">
        <v>1</v>
      </c>
      <c r="Q1390" t="s">
        <v>98</v>
      </c>
      <c r="R1390" t="s">
        <v>149</v>
      </c>
      <c r="S1390">
        <v>77</v>
      </c>
      <c r="T1390" t="s">
        <v>3040</v>
      </c>
      <c r="U1390" t="s">
        <v>3068</v>
      </c>
      <c r="V1390" t="s">
        <v>3042</v>
      </c>
      <c r="W1390">
        <v>6.6168380000000004</v>
      </c>
    </row>
    <row r="1391" spans="1:23" x14ac:dyDescent="0.25">
      <c r="A1391">
        <v>1390</v>
      </c>
      <c r="B1391" t="s">
        <v>60</v>
      </c>
      <c r="C1391">
        <v>15.64</v>
      </c>
      <c r="D1391">
        <v>1616.955522</v>
      </c>
      <c r="E1391">
        <v>63298.346570000002</v>
      </c>
      <c r="F1391" t="s">
        <v>514</v>
      </c>
      <c r="G1391">
        <v>640</v>
      </c>
      <c r="H1391" t="s">
        <v>97</v>
      </c>
      <c r="I1391">
        <v>183</v>
      </c>
      <c r="J1391">
        <v>70</v>
      </c>
      <c r="K1391" t="s">
        <v>2998</v>
      </c>
      <c r="L1391" t="s">
        <v>82</v>
      </c>
      <c r="M1391">
        <v>100</v>
      </c>
      <c r="N1391" t="s">
        <v>2998</v>
      </c>
      <c r="O1391" t="s">
        <v>2998</v>
      </c>
      <c r="P1391">
        <v>4</v>
      </c>
      <c r="Q1391" t="s">
        <v>105</v>
      </c>
      <c r="R1391" t="s">
        <v>69</v>
      </c>
      <c r="S1391">
        <v>10</v>
      </c>
      <c r="T1391" t="s">
        <v>3002</v>
      </c>
      <c r="U1391" t="s">
        <v>3022</v>
      </c>
      <c r="V1391" t="s">
        <v>3001</v>
      </c>
      <c r="W1391">
        <v>15.641360000000001</v>
      </c>
    </row>
    <row r="1392" spans="1:23" x14ac:dyDescent="0.25">
      <c r="A1392">
        <v>1391</v>
      </c>
      <c r="B1392" t="s">
        <v>60</v>
      </c>
      <c r="C1392">
        <v>1.21</v>
      </c>
      <c r="D1392">
        <v>367.49108000000001</v>
      </c>
      <c r="E1392">
        <v>4879.3147879999997</v>
      </c>
      <c r="F1392" t="s">
        <v>299</v>
      </c>
      <c r="G1392">
        <v>640</v>
      </c>
      <c r="H1392" t="s">
        <v>155</v>
      </c>
      <c r="I1392">
        <v>101</v>
      </c>
      <c r="J1392">
        <v>1</v>
      </c>
      <c r="K1392" t="s">
        <v>2976</v>
      </c>
      <c r="L1392" t="s">
        <v>156</v>
      </c>
      <c r="M1392">
        <v>100</v>
      </c>
      <c r="N1392" t="s">
        <v>2998</v>
      </c>
      <c r="O1392" t="s">
        <v>2998</v>
      </c>
      <c r="P1392">
        <v>2</v>
      </c>
      <c r="Q1392" t="s">
        <v>157</v>
      </c>
      <c r="R1392" t="s">
        <v>187</v>
      </c>
      <c r="S1392">
        <v>8</v>
      </c>
      <c r="T1392" t="s">
        <v>3019</v>
      </c>
      <c r="U1392" t="s">
        <v>3028</v>
      </c>
      <c r="V1392" t="s">
        <v>3018</v>
      </c>
      <c r="W1392">
        <v>1.205705</v>
      </c>
    </row>
    <row r="1393" spans="1:23" x14ac:dyDescent="0.25">
      <c r="A1393">
        <v>1392</v>
      </c>
      <c r="B1393" t="s">
        <v>60</v>
      </c>
      <c r="C1393">
        <v>60.93</v>
      </c>
      <c r="D1393">
        <v>3400.2996549999998</v>
      </c>
      <c r="E1393">
        <v>246556.21341600001</v>
      </c>
      <c r="F1393" t="s">
        <v>90</v>
      </c>
      <c r="G1393">
        <v>640</v>
      </c>
      <c r="H1393" t="s">
        <v>66</v>
      </c>
      <c r="I1393">
        <v>188</v>
      </c>
      <c r="J1393">
        <v>88</v>
      </c>
      <c r="K1393" t="s">
        <v>2998</v>
      </c>
      <c r="L1393" t="s">
        <v>82</v>
      </c>
      <c r="M1393">
        <v>100</v>
      </c>
      <c r="N1393" t="s">
        <v>2998</v>
      </c>
      <c r="O1393" t="s">
        <v>2998</v>
      </c>
      <c r="P1393">
        <v>3</v>
      </c>
      <c r="Q1393" t="s">
        <v>105</v>
      </c>
      <c r="R1393" t="s">
        <v>69</v>
      </c>
      <c r="S1393">
        <v>10</v>
      </c>
      <c r="T1393" t="s">
        <v>2999</v>
      </c>
      <c r="U1393" t="s">
        <v>3010</v>
      </c>
      <c r="V1393" t="s">
        <v>3001</v>
      </c>
      <c r="W1393">
        <v>60.925370000000001</v>
      </c>
    </row>
    <row r="1394" spans="1:23" x14ac:dyDescent="0.25">
      <c r="A1394">
        <v>1393</v>
      </c>
      <c r="B1394" t="s">
        <v>60</v>
      </c>
      <c r="C1394">
        <v>9.77</v>
      </c>
      <c r="D1394">
        <v>1546.4949079999999</v>
      </c>
      <c r="E1394">
        <v>21104.527160000001</v>
      </c>
      <c r="F1394" t="s">
        <v>154</v>
      </c>
      <c r="G1394">
        <v>640</v>
      </c>
      <c r="H1394" t="s">
        <v>155</v>
      </c>
      <c r="I1394">
        <v>101</v>
      </c>
      <c r="J1394">
        <v>1</v>
      </c>
      <c r="K1394" t="s">
        <v>2976</v>
      </c>
      <c r="L1394" t="s">
        <v>156</v>
      </c>
      <c r="M1394">
        <v>100</v>
      </c>
      <c r="N1394" t="s">
        <v>2998</v>
      </c>
      <c r="O1394" t="s">
        <v>2998</v>
      </c>
      <c r="P1394">
        <v>4</v>
      </c>
      <c r="Q1394" t="s">
        <v>157</v>
      </c>
      <c r="R1394" t="s">
        <v>158</v>
      </c>
      <c r="S1394">
        <v>8</v>
      </c>
      <c r="T1394" t="s">
        <v>3019</v>
      </c>
      <c r="U1394" t="s">
        <v>3025</v>
      </c>
      <c r="V1394" t="s">
        <v>3018</v>
      </c>
      <c r="W1394">
        <v>5.2150420000000004</v>
      </c>
    </row>
    <row r="1395" spans="1:23" x14ac:dyDescent="0.25">
      <c r="A1395">
        <v>1394</v>
      </c>
      <c r="B1395" t="s">
        <v>60</v>
      </c>
      <c r="C1395">
        <v>3.17</v>
      </c>
      <c r="D1395">
        <v>74.628214999999997</v>
      </c>
      <c r="E1395">
        <v>200.075356</v>
      </c>
      <c r="F1395" t="s">
        <v>242</v>
      </c>
      <c r="G1395">
        <v>640</v>
      </c>
      <c r="H1395" t="s">
        <v>208</v>
      </c>
      <c r="I1395">
        <v>10</v>
      </c>
      <c r="J1395">
        <v>90</v>
      </c>
      <c r="K1395">
        <v>7</v>
      </c>
      <c r="L1395" t="s">
        <v>67</v>
      </c>
      <c r="M1395" t="s">
        <v>2998</v>
      </c>
      <c r="N1395" t="s">
        <v>2998</v>
      </c>
      <c r="O1395" t="s">
        <v>2998</v>
      </c>
      <c r="P1395">
        <v>1</v>
      </c>
      <c r="Q1395" t="s">
        <v>68</v>
      </c>
      <c r="R1395" t="s">
        <v>234</v>
      </c>
      <c r="S1395">
        <v>10</v>
      </c>
      <c r="T1395" t="s">
        <v>3006</v>
      </c>
      <c r="U1395" t="s">
        <v>3007</v>
      </c>
      <c r="V1395" t="s">
        <v>3008</v>
      </c>
      <c r="W1395">
        <v>4.9439999999999998E-2</v>
      </c>
    </row>
    <row r="1396" spans="1:23" x14ac:dyDescent="0.25">
      <c r="A1396">
        <v>1395</v>
      </c>
      <c r="B1396" t="s">
        <v>60</v>
      </c>
      <c r="C1396">
        <v>3.21</v>
      </c>
      <c r="D1396">
        <v>666.95328500000005</v>
      </c>
      <c r="E1396">
        <v>12998.627423</v>
      </c>
      <c r="F1396" t="s">
        <v>81</v>
      </c>
      <c r="G1396">
        <v>640</v>
      </c>
      <c r="H1396" t="s">
        <v>208</v>
      </c>
      <c r="I1396">
        <v>164</v>
      </c>
      <c r="J1396">
        <v>85</v>
      </c>
      <c r="K1396" t="s">
        <v>2998</v>
      </c>
      <c r="L1396" t="s">
        <v>82</v>
      </c>
      <c r="M1396">
        <v>100</v>
      </c>
      <c r="N1396" t="s">
        <v>2998</v>
      </c>
      <c r="O1396" t="s">
        <v>2998</v>
      </c>
      <c r="P1396">
        <v>3</v>
      </c>
      <c r="Q1396" t="s">
        <v>98</v>
      </c>
      <c r="R1396" t="s">
        <v>84</v>
      </c>
      <c r="S1396">
        <v>5</v>
      </c>
      <c r="T1396" t="s">
        <v>3006</v>
      </c>
      <c r="U1396" t="s">
        <v>3053</v>
      </c>
      <c r="V1396" t="s">
        <v>3008</v>
      </c>
      <c r="W1396">
        <v>3.2120310000000001</v>
      </c>
    </row>
    <row r="1397" spans="1:23" x14ac:dyDescent="0.25">
      <c r="A1397">
        <v>1396</v>
      </c>
      <c r="B1397" t="s">
        <v>60</v>
      </c>
      <c r="C1397">
        <v>105.51</v>
      </c>
      <c r="D1397">
        <v>8918.0088039999991</v>
      </c>
      <c r="E1397">
        <v>426985.75177899998</v>
      </c>
      <c r="F1397" t="s">
        <v>181</v>
      </c>
      <c r="G1397">
        <v>640</v>
      </c>
      <c r="H1397" t="s">
        <v>155</v>
      </c>
      <c r="I1397">
        <v>101</v>
      </c>
      <c r="J1397">
        <v>1</v>
      </c>
      <c r="K1397" t="s">
        <v>2976</v>
      </c>
      <c r="L1397" t="s">
        <v>156</v>
      </c>
      <c r="M1397">
        <v>100</v>
      </c>
      <c r="N1397" t="s">
        <v>2998</v>
      </c>
      <c r="O1397" t="s">
        <v>2998</v>
      </c>
      <c r="P1397">
        <v>2</v>
      </c>
      <c r="Q1397" t="s">
        <v>157</v>
      </c>
      <c r="R1397" t="s">
        <v>182</v>
      </c>
      <c r="S1397">
        <v>8</v>
      </c>
      <c r="T1397" t="s">
        <v>3019</v>
      </c>
      <c r="U1397" t="s">
        <v>3027</v>
      </c>
      <c r="V1397" t="s">
        <v>3018</v>
      </c>
      <c r="W1397">
        <v>105.51049999999999</v>
      </c>
    </row>
    <row r="1398" spans="1:23" x14ac:dyDescent="0.25">
      <c r="A1398">
        <v>1397</v>
      </c>
      <c r="B1398" t="s">
        <v>60</v>
      </c>
      <c r="C1398">
        <v>19.04</v>
      </c>
      <c r="D1398">
        <v>2491.0109470000002</v>
      </c>
      <c r="E1398">
        <v>77047.260393000004</v>
      </c>
      <c r="F1398" t="s">
        <v>239</v>
      </c>
      <c r="G1398">
        <v>640</v>
      </c>
      <c r="H1398" t="s">
        <v>66</v>
      </c>
      <c r="I1398">
        <v>2</v>
      </c>
      <c r="J1398">
        <v>15</v>
      </c>
      <c r="K1398">
        <v>5</v>
      </c>
      <c r="L1398" t="s">
        <v>91</v>
      </c>
      <c r="M1398">
        <v>100</v>
      </c>
      <c r="N1398" t="s">
        <v>2998</v>
      </c>
      <c r="O1398" t="s">
        <v>2998</v>
      </c>
      <c r="P1398">
        <v>3</v>
      </c>
      <c r="Q1398" t="s">
        <v>92</v>
      </c>
      <c r="R1398" t="s">
        <v>69</v>
      </c>
      <c r="S1398">
        <v>6</v>
      </c>
      <c r="T1398" t="s">
        <v>2999</v>
      </c>
      <c r="U1398" t="s">
        <v>3033</v>
      </c>
      <c r="V1398" t="s">
        <v>3001</v>
      </c>
      <c r="W1398">
        <v>19.038789999999999</v>
      </c>
    </row>
    <row r="1399" spans="1:23" x14ac:dyDescent="0.25">
      <c r="A1399">
        <v>1398</v>
      </c>
      <c r="B1399" t="s">
        <v>60</v>
      </c>
      <c r="C1399">
        <v>3.33</v>
      </c>
      <c r="D1399">
        <v>818.85562800000002</v>
      </c>
      <c r="E1399">
        <v>13493.080891</v>
      </c>
      <c r="F1399" t="s">
        <v>212</v>
      </c>
      <c r="G1399">
        <v>640</v>
      </c>
      <c r="H1399" t="s">
        <v>208</v>
      </c>
      <c r="I1399">
        <v>2</v>
      </c>
      <c r="J1399">
        <v>75</v>
      </c>
      <c r="K1399" t="s">
        <v>2976</v>
      </c>
      <c r="L1399" t="s">
        <v>82</v>
      </c>
      <c r="M1399">
        <v>100</v>
      </c>
      <c r="N1399" t="s">
        <v>2998</v>
      </c>
      <c r="O1399" t="s">
        <v>2998</v>
      </c>
      <c r="P1399">
        <v>3</v>
      </c>
      <c r="Q1399" t="s">
        <v>105</v>
      </c>
      <c r="R1399" t="s">
        <v>143</v>
      </c>
      <c r="S1399">
        <v>10</v>
      </c>
      <c r="T1399" t="s">
        <v>3006</v>
      </c>
      <c r="U1399" t="s">
        <v>3011</v>
      </c>
      <c r="V1399" t="s">
        <v>3008</v>
      </c>
      <c r="W1399">
        <v>3.3342130000000001</v>
      </c>
    </row>
    <row r="1400" spans="1:23" x14ac:dyDescent="0.25">
      <c r="A1400">
        <v>1399</v>
      </c>
      <c r="B1400" t="s">
        <v>60</v>
      </c>
      <c r="C1400">
        <v>1.41</v>
      </c>
      <c r="D1400">
        <v>387.39000299999998</v>
      </c>
      <c r="E1400">
        <v>5699.35491</v>
      </c>
      <c r="F1400" t="s">
        <v>163</v>
      </c>
      <c r="G1400">
        <v>640</v>
      </c>
      <c r="H1400" t="s">
        <v>164</v>
      </c>
      <c r="I1400">
        <v>5</v>
      </c>
      <c r="J1400">
        <v>1</v>
      </c>
      <c r="K1400" t="s">
        <v>2976</v>
      </c>
      <c r="L1400" t="s">
        <v>156</v>
      </c>
      <c r="M1400">
        <v>100</v>
      </c>
      <c r="N1400" t="s">
        <v>2998</v>
      </c>
      <c r="O1400" t="s">
        <v>2998</v>
      </c>
      <c r="P1400">
        <v>5</v>
      </c>
      <c r="Q1400" t="s">
        <v>157</v>
      </c>
      <c r="R1400" t="s">
        <v>165</v>
      </c>
      <c r="S1400">
        <v>8</v>
      </c>
      <c r="T1400" t="s">
        <v>3016</v>
      </c>
      <c r="U1400" t="s">
        <v>3017</v>
      </c>
      <c r="V1400" t="s">
        <v>3018</v>
      </c>
      <c r="W1400">
        <v>1.4083410000000001</v>
      </c>
    </row>
    <row r="1401" spans="1:23" x14ac:dyDescent="0.25">
      <c r="A1401">
        <v>1400</v>
      </c>
      <c r="B1401" t="s">
        <v>60</v>
      </c>
      <c r="C1401">
        <v>269.10000000000002</v>
      </c>
      <c r="D1401">
        <v>3458.0310850000001</v>
      </c>
      <c r="E1401">
        <v>69929.443904</v>
      </c>
      <c r="F1401" t="s">
        <v>239</v>
      </c>
      <c r="G1401">
        <v>640</v>
      </c>
      <c r="H1401" t="s">
        <v>97</v>
      </c>
      <c r="I1401">
        <v>10</v>
      </c>
      <c r="J1401">
        <v>86</v>
      </c>
      <c r="K1401">
        <v>4</v>
      </c>
      <c r="L1401" t="s">
        <v>67</v>
      </c>
      <c r="M1401">
        <v>100</v>
      </c>
      <c r="N1401" t="s">
        <v>2998</v>
      </c>
      <c r="O1401" t="s">
        <v>2998</v>
      </c>
      <c r="P1401">
        <v>3</v>
      </c>
      <c r="Q1401" t="s">
        <v>68</v>
      </c>
      <c r="R1401" t="s">
        <v>69</v>
      </c>
      <c r="S1401">
        <v>10</v>
      </c>
      <c r="T1401" t="s">
        <v>3002</v>
      </c>
      <c r="U1401" t="s">
        <v>3033</v>
      </c>
      <c r="V1401" t="s">
        <v>3004</v>
      </c>
      <c r="W1401">
        <v>17.27994</v>
      </c>
    </row>
    <row r="1402" spans="1:23" x14ac:dyDescent="0.25">
      <c r="A1402">
        <v>1401</v>
      </c>
      <c r="B1402" t="s">
        <v>60</v>
      </c>
      <c r="C1402">
        <v>23.11</v>
      </c>
      <c r="D1402">
        <v>95.674902000000003</v>
      </c>
      <c r="E1402">
        <v>403.52641899999998</v>
      </c>
      <c r="F1402" t="s">
        <v>81</v>
      </c>
      <c r="G1402">
        <v>640</v>
      </c>
      <c r="H1402" t="s">
        <v>66</v>
      </c>
      <c r="I1402">
        <v>10</v>
      </c>
      <c r="J1402">
        <v>94</v>
      </c>
      <c r="K1402">
        <v>5</v>
      </c>
      <c r="L1402" t="s">
        <v>67</v>
      </c>
      <c r="M1402" t="s">
        <v>2998</v>
      </c>
      <c r="N1402" t="s">
        <v>2998</v>
      </c>
      <c r="O1402" t="s">
        <v>2998</v>
      </c>
      <c r="P1402">
        <v>3</v>
      </c>
      <c r="Q1402" t="s">
        <v>92</v>
      </c>
      <c r="R1402" t="s">
        <v>84</v>
      </c>
      <c r="S1402">
        <v>8</v>
      </c>
      <c r="T1402" t="s">
        <v>2999</v>
      </c>
      <c r="U1402" t="s">
        <v>3053</v>
      </c>
      <c r="V1402" t="s">
        <v>3001</v>
      </c>
      <c r="W1402">
        <v>9.9713999999999997E-2</v>
      </c>
    </row>
    <row r="1403" spans="1:23" x14ac:dyDescent="0.25">
      <c r="A1403">
        <v>1402</v>
      </c>
      <c r="B1403" t="s">
        <v>60</v>
      </c>
      <c r="C1403">
        <v>14.81</v>
      </c>
      <c r="D1403">
        <v>1342.6866789999999</v>
      </c>
      <c r="E1403">
        <v>59355.037091999999</v>
      </c>
      <c r="F1403" t="s">
        <v>142</v>
      </c>
      <c r="G1403">
        <v>640</v>
      </c>
      <c r="H1403" t="s">
        <v>66</v>
      </c>
      <c r="I1403">
        <v>10</v>
      </c>
      <c r="J1403">
        <v>80</v>
      </c>
      <c r="K1403" t="s">
        <v>2976</v>
      </c>
      <c r="L1403" t="s">
        <v>67</v>
      </c>
      <c r="M1403">
        <v>100</v>
      </c>
      <c r="N1403" t="s">
        <v>2998</v>
      </c>
      <c r="O1403" t="s">
        <v>2998</v>
      </c>
      <c r="P1403">
        <v>3</v>
      </c>
      <c r="Q1403" t="s">
        <v>68</v>
      </c>
      <c r="R1403" t="s">
        <v>143</v>
      </c>
      <c r="S1403">
        <v>8</v>
      </c>
      <c r="T1403" t="s">
        <v>2999</v>
      </c>
      <c r="U1403" t="s">
        <v>3000</v>
      </c>
      <c r="V1403" t="s">
        <v>3001</v>
      </c>
      <c r="W1403">
        <v>14.66695</v>
      </c>
    </row>
    <row r="1404" spans="1:23" x14ac:dyDescent="0.25">
      <c r="A1404">
        <v>1403</v>
      </c>
      <c r="B1404" t="s">
        <v>60</v>
      </c>
      <c r="C1404">
        <v>2.88</v>
      </c>
      <c r="D1404">
        <v>818.14155000000005</v>
      </c>
      <c r="E1404">
        <v>11666.390787</v>
      </c>
      <c r="F1404" t="s">
        <v>196</v>
      </c>
      <c r="G1404">
        <v>640</v>
      </c>
      <c r="H1404" t="s">
        <v>155</v>
      </c>
      <c r="I1404">
        <v>1</v>
      </c>
      <c r="J1404">
        <v>1</v>
      </c>
      <c r="K1404" t="s">
        <v>2976</v>
      </c>
      <c r="L1404" t="s">
        <v>156</v>
      </c>
      <c r="M1404">
        <v>100</v>
      </c>
      <c r="N1404" t="s">
        <v>75</v>
      </c>
      <c r="O1404" t="s">
        <v>2998</v>
      </c>
      <c r="P1404">
        <v>2</v>
      </c>
      <c r="Q1404" t="s">
        <v>157</v>
      </c>
      <c r="R1404" t="s">
        <v>187</v>
      </c>
      <c r="S1404">
        <v>8</v>
      </c>
      <c r="T1404" t="s">
        <v>3019</v>
      </c>
      <c r="U1404" t="s">
        <v>3035</v>
      </c>
      <c r="V1404" t="s">
        <v>3018</v>
      </c>
      <c r="W1404">
        <v>2.8828279999999999</v>
      </c>
    </row>
    <row r="1405" spans="1:23" x14ac:dyDescent="0.25">
      <c r="A1405">
        <v>1404</v>
      </c>
      <c r="B1405" t="s">
        <v>60</v>
      </c>
      <c r="C1405">
        <v>2.81</v>
      </c>
      <c r="D1405">
        <v>659.32351400000005</v>
      </c>
      <c r="E1405">
        <v>11358.680216000001</v>
      </c>
      <c r="F1405" t="s">
        <v>299</v>
      </c>
      <c r="G1405">
        <v>640</v>
      </c>
      <c r="H1405" t="s">
        <v>176</v>
      </c>
      <c r="I1405">
        <v>1</v>
      </c>
      <c r="J1405">
        <v>2</v>
      </c>
      <c r="K1405" t="s">
        <v>2976</v>
      </c>
      <c r="L1405" t="s">
        <v>156</v>
      </c>
      <c r="M1405">
        <v>100</v>
      </c>
      <c r="N1405" t="s">
        <v>2998</v>
      </c>
      <c r="O1405" t="s">
        <v>2998</v>
      </c>
      <c r="P1405">
        <v>2</v>
      </c>
      <c r="Q1405" t="s">
        <v>157</v>
      </c>
      <c r="R1405" t="s">
        <v>187</v>
      </c>
      <c r="S1405">
        <v>8</v>
      </c>
      <c r="T1405" t="s">
        <v>3023</v>
      </c>
      <c r="U1405" t="s">
        <v>3028</v>
      </c>
      <c r="V1405" t="s">
        <v>3018</v>
      </c>
      <c r="W1405">
        <v>2.806791</v>
      </c>
    </row>
    <row r="1406" spans="1:23" x14ac:dyDescent="0.25">
      <c r="A1406">
        <v>1405</v>
      </c>
      <c r="B1406" t="s">
        <v>60</v>
      </c>
      <c r="C1406">
        <v>2.68</v>
      </c>
      <c r="D1406">
        <v>632.83083599999998</v>
      </c>
      <c r="E1406">
        <v>10832.329903</v>
      </c>
      <c r="F1406" t="s">
        <v>186</v>
      </c>
      <c r="G1406">
        <v>640</v>
      </c>
      <c r="H1406" t="s">
        <v>155</v>
      </c>
      <c r="I1406">
        <v>1</v>
      </c>
      <c r="J1406">
        <v>1</v>
      </c>
      <c r="K1406" t="s">
        <v>2976</v>
      </c>
      <c r="L1406" t="s">
        <v>156</v>
      </c>
      <c r="M1406">
        <v>100</v>
      </c>
      <c r="N1406" t="s">
        <v>2998</v>
      </c>
      <c r="O1406" t="s">
        <v>2998</v>
      </c>
      <c r="P1406">
        <v>2</v>
      </c>
      <c r="Q1406" t="s">
        <v>157</v>
      </c>
      <c r="R1406" t="s">
        <v>187</v>
      </c>
      <c r="S1406">
        <v>8</v>
      </c>
      <c r="T1406" t="s">
        <v>3019</v>
      </c>
      <c r="U1406" t="s">
        <v>3029</v>
      </c>
      <c r="V1406" t="s">
        <v>3018</v>
      </c>
      <c r="W1406">
        <v>2.6767270000000001</v>
      </c>
    </row>
    <row r="1407" spans="1:23" x14ac:dyDescent="0.25">
      <c r="A1407">
        <v>1406</v>
      </c>
      <c r="B1407" t="s">
        <v>60</v>
      </c>
      <c r="C1407">
        <v>1.48</v>
      </c>
      <c r="D1407">
        <v>446.90907700000002</v>
      </c>
      <c r="E1407">
        <v>5971.6851349999997</v>
      </c>
      <c r="F1407" t="s">
        <v>163</v>
      </c>
      <c r="G1407">
        <v>640</v>
      </c>
      <c r="H1407" t="s">
        <v>164</v>
      </c>
      <c r="I1407">
        <v>5</v>
      </c>
      <c r="J1407">
        <v>1</v>
      </c>
      <c r="K1407" t="s">
        <v>2976</v>
      </c>
      <c r="L1407" t="s">
        <v>156</v>
      </c>
      <c r="M1407">
        <v>100</v>
      </c>
      <c r="N1407" t="s">
        <v>2998</v>
      </c>
      <c r="O1407" t="s">
        <v>2998</v>
      </c>
      <c r="P1407">
        <v>5</v>
      </c>
      <c r="Q1407" t="s">
        <v>157</v>
      </c>
      <c r="R1407" t="s">
        <v>165</v>
      </c>
      <c r="S1407">
        <v>8</v>
      </c>
      <c r="T1407" t="s">
        <v>3016</v>
      </c>
      <c r="U1407" t="s">
        <v>3017</v>
      </c>
      <c r="V1407" t="s">
        <v>3018</v>
      </c>
      <c r="W1407">
        <v>1.4756359999999999</v>
      </c>
    </row>
    <row r="1408" spans="1:23" x14ac:dyDescent="0.25">
      <c r="A1408">
        <v>1407</v>
      </c>
      <c r="B1408" t="s">
        <v>60</v>
      </c>
      <c r="C1408">
        <v>1.57</v>
      </c>
      <c r="D1408">
        <v>657.82061699999997</v>
      </c>
      <c r="E1408">
        <v>6346.4248289999996</v>
      </c>
      <c r="F1408" t="s">
        <v>186</v>
      </c>
      <c r="G1408">
        <v>640</v>
      </c>
      <c r="H1408" t="s">
        <v>176</v>
      </c>
      <c r="I1408">
        <v>1</v>
      </c>
      <c r="J1408">
        <v>1</v>
      </c>
      <c r="K1408" t="s">
        <v>2976</v>
      </c>
      <c r="L1408" t="s">
        <v>171</v>
      </c>
      <c r="M1408">
        <v>100</v>
      </c>
      <c r="N1408" t="s">
        <v>2998</v>
      </c>
      <c r="O1408" t="s">
        <v>2998</v>
      </c>
      <c r="P1408">
        <v>2</v>
      </c>
      <c r="Q1408" t="s">
        <v>157</v>
      </c>
      <c r="R1408" t="s">
        <v>187</v>
      </c>
      <c r="S1408">
        <v>8</v>
      </c>
      <c r="T1408" t="s">
        <v>3023</v>
      </c>
      <c r="U1408" t="s">
        <v>3029</v>
      </c>
      <c r="V1408" t="s">
        <v>3018</v>
      </c>
      <c r="W1408">
        <v>1.568236</v>
      </c>
    </row>
    <row r="1409" spans="1:23" x14ac:dyDescent="0.25">
      <c r="A1409">
        <v>1408</v>
      </c>
      <c r="B1409" t="s">
        <v>60</v>
      </c>
      <c r="C1409">
        <v>3.69</v>
      </c>
      <c r="D1409">
        <v>905.13740299999995</v>
      </c>
      <c r="E1409">
        <v>14926.392333</v>
      </c>
      <c r="F1409" t="s">
        <v>299</v>
      </c>
      <c r="G1409">
        <v>640</v>
      </c>
      <c r="H1409" t="s">
        <v>176</v>
      </c>
      <c r="I1409">
        <v>1</v>
      </c>
      <c r="J1409">
        <v>1</v>
      </c>
      <c r="K1409" t="s">
        <v>2976</v>
      </c>
      <c r="L1409" t="s">
        <v>156</v>
      </c>
      <c r="M1409">
        <v>100</v>
      </c>
      <c r="N1409" t="s">
        <v>2998</v>
      </c>
      <c r="O1409" t="s">
        <v>2998</v>
      </c>
      <c r="P1409">
        <v>2</v>
      </c>
      <c r="Q1409" t="s">
        <v>157</v>
      </c>
      <c r="R1409" t="s">
        <v>187</v>
      </c>
      <c r="S1409">
        <v>8</v>
      </c>
      <c r="T1409" t="s">
        <v>3023</v>
      </c>
      <c r="U1409" t="s">
        <v>3028</v>
      </c>
      <c r="V1409" t="s">
        <v>3018</v>
      </c>
      <c r="W1409">
        <v>3.6883919999999999</v>
      </c>
    </row>
    <row r="1410" spans="1:23" x14ac:dyDescent="0.25">
      <c r="A1410">
        <v>1409</v>
      </c>
      <c r="B1410" t="s">
        <v>60</v>
      </c>
      <c r="C1410">
        <v>1.42</v>
      </c>
      <c r="D1410">
        <v>475.83502299999998</v>
      </c>
      <c r="E1410">
        <v>5765.7451460000002</v>
      </c>
      <c r="F1410" t="s">
        <v>308</v>
      </c>
      <c r="G1410">
        <v>640</v>
      </c>
      <c r="H1410" t="s">
        <v>155</v>
      </c>
      <c r="I1410">
        <v>1</v>
      </c>
      <c r="J1410">
        <v>1</v>
      </c>
      <c r="K1410" t="s">
        <v>2976</v>
      </c>
      <c r="L1410" t="s">
        <v>171</v>
      </c>
      <c r="M1410">
        <v>100</v>
      </c>
      <c r="N1410" t="s">
        <v>2998</v>
      </c>
      <c r="O1410" t="s">
        <v>2998</v>
      </c>
      <c r="P1410">
        <v>2</v>
      </c>
      <c r="Q1410" t="s">
        <v>157</v>
      </c>
      <c r="R1410" t="s">
        <v>309</v>
      </c>
      <c r="S1410">
        <v>8</v>
      </c>
      <c r="T1410" t="s">
        <v>3019</v>
      </c>
      <c r="U1410" t="s">
        <v>3020</v>
      </c>
      <c r="V1410" t="s">
        <v>3018</v>
      </c>
      <c r="W1410">
        <v>1.424747</v>
      </c>
    </row>
    <row r="1411" spans="1:23" x14ac:dyDescent="0.25">
      <c r="A1411">
        <v>1410</v>
      </c>
      <c r="B1411" t="s">
        <v>60</v>
      </c>
      <c r="C1411">
        <v>5.95</v>
      </c>
      <c r="D1411">
        <v>932.68334400000003</v>
      </c>
      <c r="E1411">
        <v>24061.588713000001</v>
      </c>
      <c r="F1411" t="s">
        <v>163</v>
      </c>
      <c r="G1411">
        <v>640</v>
      </c>
      <c r="H1411" t="s">
        <v>164</v>
      </c>
      <c r="I1411">
        <v>5</v>
      </c>
      <c r="J1411">
        <v>3</v>
      </c>
      <c r="K1411" t="s">
        <v>2976</v>
      </c>
      <c r="L1411" t="s">
        <v>156</v>
      </c>
      <c r="M1411">
        <v>100</v>
      </c>
      <c r="N1411" t="s">
        <v>2998</v>
      </c>
      <c r="O1411" t="s">
        <v>2998</v>
      </c>
      <c r="P1411">
        <v>5</v>
      </c>
      <c r="Q1411" t="s">
        <v>157</v>
      </c>
      <c r="R1411" t="s">
        <v>165</v>
      </c>
      <c r="S1411">
        <v>8</v>
      </c>
      <c r="T1411" t="s">
        <v>3016</v>
      </c>
      <c r="U1411" t="s">
        <v>3017</v>
      </c>
      <c r="V1411" t="s">
        <v>3018</v>
      </c>
      <c r="W1411">
        <v>5.945748</v>
      </c>
    </row>
    <row r="1412" spans="1:23" x14ac:dyDescent="0.25">
      <c r="A1412">
        <v>1411</v>
      </c>
      <c r="B1412" t="s">
        <v>60</v>
      </c>
      <c r="C1412">
        <v>7.97</v>
      </c>
      <c r="D1412">
        <v>1154.9766380000001</v>
      </c>
      <c r="E1412">
        <v>32236.554619999999</v>
      </c>
      <c r="F1412" t="s">
        <v>299</v>
      </c>
      <c r="G1412">
        <v>640</v>
      </c>
      <c r="H1412" t="s">
        <v>176</v>
      </c>
      <c r="I1412">
        <v>1</v>
      </c>
      <c r="J1412">
        <v>3</v>
      </c>
      <c r="K1412" t="s">
        <v>2976</v>
      </c>
      <c r="L1412" t="s">
        <v>156</v>
      </c>
      <c r="M1412">
        <v>100</v>
      </c>
      <c r="N1412" t="s">
        <v>2998</v>
      </c>
      <c r="O1412" t="s">
        <v>2998</v>
      </c>
      <c r="P1412">
        <v>2</v>
      </c>
      <c r="Q1412" t="s">
        <v>157</v>
      </c>
      <c r="R1412" t="s">
        <v>187</v>
      </c>
      <c r="S1412">
        <v>8</v>
      </c>
      <c r="T1412" t="s">
        <v>3023</v>
      </c>
      <c r="U1412" t="s">
        <v>3028</v>
      </c>
      <c r="V1412" t="s">
        <v>3018</v>
      </c>
      <c r="W1412">
        <v>7.9658259999999999</v>
      </c>
    </row>
    <row r="1413" spans="1:23" x14ac:dyDescent="0.25">
      <c r="A1413">
        <v>1412</v>
      </c>
      <c r="B1413" t="s">
        <v>60</v>
      </c>
      <c r="C1413">
        <v>2.0099999999999998</v>
      </c>
      <c r="D1413">
        <v>510.34427399999998</v>
      </c>
      <c r="E1413">
        <v>8136.9238299999997</v>
      </c>
      <c r="F1413" t="s">
        <v>186</v>
      </c>
      <c r="G1413">
        <v>640</v>
      </c>
      <c r="H1413" t="s">
        <v>176</v>
      </c>
      <c r="I1413">
        <v>5</v>
      </c>
      <c r="J1413">
        <v>2</v>
      </c>
      <c r="K1413" t="s">
        <v>2976</v>
      </c>
      <c r="L1413" t="s">
        <v>156</v>
      </c>
      <c r="M1413">
        <v>100</v>
      </c>
      <c r="N1413" t="s">
        <v>2998</v>
      </c>
      <c r="O1413" t="s">
        <v>2998</v>
      </c>
      <c r="P1413">
        <v>2</v>
      </c>
      <c r="Q1413" t="s">
        <v>157</v>
      </c>
      <c r="R1413" t="s">
        <v>187</v>
      </c>
      <c r="S1413">
        <v>8</v>
      </c>
      <c r="T1413" t="s">
        <v>3023</v>
      </c>
      <c r="U1413" t="s">
        <v>3029</v>
      </c>
      <c r="V1413" t="s">
        <v>3018</v>
      </c>
      <c r="W1413">
        <v>2.010678</v>
      </c>
    </row>
    <row r="1414" spans="1:23" x14ac:dyDescent="0.25">
      <c r="A1414">
        <v>1413</v>
      </c>
      <c r="B1414" t="s">
        <v>60</v>
      </c>
      <c r="C1414">
        <v>1.85</v>
      </c>
      <c r="D1414">
        <v>435.50836700000002</v>
      </c>
      <c r="E1414">
        <v>7468.8783080000003</v>
      </c>
      <c r="F1414" t="s">
        <v>186</v>
      </c>
      <c r="G1414">
        <v>640</v>
      </c>
      <c r="H1414" t="s">
        <v>176</v>
      </c>
      <c r="I1414">
        <v>1</v>
      </c>
      <c r="J1414">
        <v>5</v>
      </c>
      <c r="K1414" t="s">
        <v>2976</v>
      </c>
      <c r="L1414" t="s">
        <v>156</v>
      </c>
      <c r="M1414">
        <v>100</v>
      </c>
      <c r="N1414" t="s">
        <v>2998</v>
      </c>
      <c r="O1414" t="s">
        <v>2998</v>
      </c>
      <c r="P1414">
        <v>2</v>
      </c>
      <c r="Q1414" t="s">
        <v>157</v>
      </c>
      <c r="R1414" t="s">
        <v>187</v>
      </c>
      <c r="S1414">
        <v>8</v>
      </c>
      <c r="T1414" t="s">
        <v>3023</v>
      </c>
      <c r="U1414" t="s">
        <v>3029</v>
      </c>
      <c r="V1414" t="s">
        <v>3018</v>
      </c>
      <c r="W1414">
        <v>1.8455999999999999</v>
      </c>
    </row>
    <row r="1415" spans="1:23" x14ac:dyDescent="0.25">
      <c r="A1415">
        <v>1414</v>
      </c>
      <c r="B1415" t="s">
        <v>60</v>
      </c>
      <c r="C1415">
        <v>3.71</v>
      </c>
      <c r="D1415">
        <v>712.73069199999998</v>
      </c>
      <c r="E1415">
        <v>15020.841605</v>
      </c>
      <c r="F1415" t="s">
        <v>477</v>
      </c>
      <c r="G1415">
        <v>640</v>
      </c>
      <c r="H1415" t="s">
        <v>155</v>
      </c>
      <c r="I1415">
        <v>1</v>
      </c>
      <c r="J1415">
        <v>1</v>
      </c>
      <c r="K1415" t="s">
        <v>2976</v>
      </c>
      <c r="L1415" t="s">
        <v>156</v>
      </c>
      <c r="M1415">
        <v>100</v>
      </c>
      <c r="N1415" t="s">
        <v>2998</v>
      </c>
      <c r="O1415" t="s">
        <v>2998</v>
      </c>
      <c r="P1415">
        <v>4</v>
      </c>
      <c r="Q1415" t="s">
        <v>157</v>
      </c>
      <c r="R1415" t="s">
        <v>478</v>
      </c>
      <c r="S1415">
        <v>8</v>
      </c>
      <c r="T1415" t="s">
        <v>3019</v>
      </c>
      <c r="U1415" t="s">
        <v>3064</v>
      </c>
      <c r="V1415" t="s">
        <v>3018</v>
      </c>
      <c r="W1415">
        <v>3.7117309999999999</v>
      </c>
    </row>
    <row r="1416" spans="1:23" x14ac:dyDescent="0.25">
      <c r="A1416">
        <v>1415</v>
      </c>
      <c r="B1416" t="s">
        <v>60</v>
      </c>
      <c r="C1416">
        <v>3.56</v>
      </c>
      <c r="D1416">
        <v>754.84585300000003</v>
      </c>
      <c r="E1416">
        <v>14389.056101</v>
      </c>
      <c r="F1416" t="s">
        <v>299</v>
      </c>
      <c r="G1416">
        <v>640</v>
      </c>
      <c r="H1416" t="s">
        <v>176</v>
      </c>
      <c r="I1416">
        <v>1</v>
      </c>
      <c r="J1416">
        <v>1</v>
      </c>
      <c r="K1416" t="s">
        <v>2976</v>
      </c>
      <c r="L1416" t="s">
        <v>156</v>
      </c>
      <c r="M1416">
        <v>100</v>
      </c>
      <c r="N1416" t="s">
        <v>2998</v>
      </c>
      <c r="O1416" t="s">
        <v>2998</v>
      </c>
      <c r="P1416">
        <v>2</v>
      </c>
      <c r="Q1416" t="s">
        <v>157</v>
      </c>
      <c r="R1416" t="s">
        <v>187</v>
      </c>
      <c r="S1416">
        <v>8</v>
      </c>
      <c r="T1416" t="s">
        <v>3023</v>
      </c>
      <c r="U1416" t="s">
        <v>3028</v>
      </c>
      <c r="V1416" t="s">
        <v>3018</v>
      </c>
      <c r="W1416">
        <v>3.5556130000000001</v>
      </c>
    </row>
    <row r="1417" spans="1:23" x14ac:dyDescent="0.25">
      <c r="A1417">
        <v>1416</v>
      </c>
      <c r="B1417" t="s">
        <v>60</v>
      </c>
      <c r="C1417">
        <v>33.69</v>
      </c>
      <c r="D1417">
        <v>2434.5313839999999</v>
      </c>
      <c r="E1417">
        <v>134822.237853</v>
      </c>
      <c r="F1417" t="s">
        <v>239</v>
      </c>
      <c r="G1417">
        <v>640</v>
      </c>
      <c r="H1417" t="s">
        <v>66</v>
      </c>
      <c r="I1417">
        <v>8</v>
      </c>
      <c r="J1417">
        <v>95</v>
      </c>
      <c r="K1417">
        <v>5</v>
      </c>
      <c r="L1417" t="s">
        <v>82</v>
      </c>
      <c r="M1417">
        <v>100</v>
      </c>
      <c r="N1417" t="s">
        <v>2998</v>
      </c>
      <c r="O1417" t="s">
        <v>2998</v>
      </c>
      <c r="P1417">
        <v>3</v>
      </c>
      <c r="Q1417" t="s">
        <v>98</v>
      </c>
      <c r="R1417" t="s">
        <v>69</v>
      </c>
      <c r="S1417">
        <v>77</v>
      </c>
      <c r="T1417" t="s">
        <v>2999</v>
      </c>
      <c r="U1417" t="s">
        <v>3033</v>
      </c>
      <c r="V1417" t="s">
        <v>3001</v>
      </c>
      <c r="W1417">
        <v>33.315300000000001</v>
      </c>
    </row>
    <row r="1418" spans="1:23" x14ac:dyDescent="0.25">
      <c r="A1418">
        <v>1417</v>
      </c>
      <c r="B1418" t="s">
        <v>60</v>
      </c>
      <c r="C1418">
        <v>4.9000000000000004</v>
      </c>
      <c r="D1418">
        <v>858.86241900000005</v>
      </c>
      <c r="E1418">
        <v>19839.415364</v>
      </c>
      <c r="F1418" t="s">
        <v>567</v>
      </c>
      <c r="G1418">
        <v>640</v>
      </c>
      <c r="H1418" t="s">
        <v>535</v>
      </c>
      <c r="I1418">
        <v>1</v>
      </c>
      <c r="J1418">
        <v>1</v>
      </c>
      <c r="K1418" t="s">
        <v>2976</v>
      </c>
      <c r="L1418" t="s">
        <v>156</v>
      </c>
      <c r="M1418">
        <v>100</v>
      </c>
      <c r="N1418" t="s">
        <v>2998</v>
      </c>
      <c r="O1418" t="s">
        <v>2998</v>
      </c>
      <c r="P1418">
        <v>4</v>
      </c>
      <c r="Q1418" t="s">
        <v>157</v>
      </c>
      <c r="R1418" t="s">
        <v>332</v>
      </c>
      <c r="S1418">
        <v>8</v>
      </c>
      <c r="T1418" t="s">
        <v>3036</v>
      </c>
      <c r="U1418" t="s">
        <v>3073</v>
      </c>
      <c r="V1418" t="s">
        <v>3018</v>
      </c>
      <c r="W1418">
        <v>4.9024260000000002</v>
      </c>
    </row>
    <row r="1419" spans="1:23" x14ac:dyDescent="0.25">
      <c r="A1419">
        <v>1418</v>
      </c>
      <c r="B1419" t="s">
        <v>60</v>
      </c>
      <c r="C1419">
        <v>2.2400000000000002</v>
      </c>
      <c r="D1419">
        <v>426.86022600000001</v>
      </c>
      <c r="E1419">
        <v>9072.4695080000001</v>
      </c>
      <c r="F1419" t="s">
        <v>186</v>
      </c>
      <c r="G1419">
        <v>640</v>
      </c>
      <c r="H1419" t="s">
        <v>155</v>
      </c>
      <c r="I1419">
        <v>1</v>
      </c>
      <c r="J1419">
        <v>1</v>
      </c>
      <c r="K1419" t="s">
        <v>2976</v>
      </c>
      <c r="L1419" t="s">
        <v>156</v>
      </c>
      <c r="M1419">
        <v>100</v>
      </c>
      <c r="N1419" t="s">
        <v>2998</v>
      </c>
      <c r="O1419" t="s">
        <v>2998</v>
      </c>
      <c r="P1419">
        <v>2</v>
      </c>
      <c r="Q1419" t="s">
        <v>157</v>
      </c>
      <c r="R1419" t="s">
        <v>187</v>
      </c>
      <c r="S1419">
        <v>8</v>
      </c>
      <c r="T1419" t="s">
        <v>3019</v>
      </c>
      <c r="U1419" t="s">
        <v>3029</v>
      </c>
      <c r="V1419" t="s">
        <v>3018</v>
      </c>
      <c r="W1419">
        <v>2.2418559999999998</v>
      </c>
    </row>
    <row r="1420" spans="1:23" x14ac:dyDescent="0.25">
      <c r="A1420">
        <v>1419</v>
      </c>
      <c r="B1420" t="s">
        <v>60</v>
      </c>
      <c r="C1420">
        <v>15.8</v>
      </c>
      <c r="D1420">
        <v>806.11055399999998</v>
      </c>
      <c r="E1420">
        <v>9099.6679710000008</v>
      </c>
      <c r="F1420" t="s">
        <v>170</v>
      </c>
      <c r="G1420">
        <v>640</v>
      </c>
      <c r="H1420" t="s">
        <v>155</v>
      </c>
      <c r="I1420">
        <v>1</v>
      </c>
      <c r="J1420">
        <v>1</v>
      </c>
      <c r="K1420" t="s">
        <v>2976</v>
      </c>
      <c r="L1420" t="s">
        <v>156</v>
      </c>
      <c r="M1420">
        <v>100</v>
      </c>
      <c r="N1420" t="s">
        <v>2998</v>
      </c>
      <c r="O1420" t="s">
        <v>2998</v>
      </c>
      <c r="P1420">
        <v>2</v>
      </c>
      <c r="Q1420" t="s">
        <v>157</v>
      </c>
      <c r="R1420" t="s">
        <v>172</v>
      </c>
      <c r="S1420">
        <v>8</v>
      </c>
      <c r="T1420" t="s">
        <v>3019</v>
      </c>
      <c r="U1420" t="s">
        <v>3044</v>
      </c>
      <c r="V1420" t="s">
        <v>3018</v>
      </c>
      <c r="W1420">
        <v>2.248577</v>
      </c>
    </row>
    <row r="1421" spans="1:23" x14ac:dyDescent="0.25">
      <c r="A1421">
        <v>1420</v>
      </c>
      <c r="B1421" t="s">
        <v>60</v>
      </c>
      <c r="C1421">
        <v>6.77</v>
      </c>
      <c r="D1421">
        <v>859.55960200000004</v>
      </c>
      <c r="E1421">
        <v>27415.405487</v>
      </c>
      <c r="F1421" t="s">
        <v>181</v>
      </c>
      <c r="G1421">
        <v>640</v>
      </c>
      <c r="H1421" t="s">
        <v>155</v>
      </c>
      <c r="I1421">
        <v>1</v>
      </c>
      <c r="J1421">
        <v>5</v>
      </c>
      <c r="K1421" t="s">
        <v>2976</v>
      </c>
      <c r="L1421" t="s">
        <v>156</v>
      </c>
      <c r="M1421">
        <v>100</v>
      </c>
      <c r="N1421" t="s">
        <v>2998</v>
      </c>
      <c r="O1421" t="s">
        <v>2998</v>
      </c>
      <c r="P1421">
        <v>2</v>
      </c>
      <c r="Q1421" t="s">
        <v>157</v>
      </c>
      <c r="R1421" t="s">
        <v>182</v>
      </c>
      <c r="S1421">
        <v>8</v>
      </c>
      <c r="T1421" t="s">
        <v>3019</v>
      </c>
      <c r="U1421" t="s">
        <v>3027</v>
      </c>
      <c r="V1421" t="s">
        <v>3018</v>
      </c>
      <c r="W1421">
        <v>6.7744939999999998</v>
      </c>
    </row>
    <row r="1422" spans="1:23" x14ac:dyDescent="0.25">
      <c r="A1422">
        <v>1421</v>
      </c>
      <c r="B1422" t="s">
        <v>60</v>
      </c>
      <c r="C1422">
        <v>8.27</v>
      </c>
      <c r="D1422">
        <v>1706.1927800000001</v>
      </c>
      <c r="E1422">
        <v>33451.235707</v>
      </c>
      <c r="F1422" t="s">
        <v>636</v>
      </c>
      <c r="G1422">
        <v>640</v>
      </c>
      <c r="H1422" t="s">
        <v>66</v>
      </c>
      <c r="I1422">
        <v>10</v>
      </c>
      <c r="J1422">
        <v>45</v>
      </c>
      <c r="K1422">
        <v>5</v>
      </c>
      <c r="L1422" t="s">
        <v>91</v>
      </c>
      <c r="M1422">
        <v>100</v>
      </c>
      <c r="N1422" t="s">
        <v>2998</v>
      </c>
      <c r="O1422" t="s">
        <v>2998</v>
      </c>
      <c r="P1422">
        <v>3</v>
      </c>
      <c r="Q1422" t="s">
        <v>92</v>
      </c>
      <c r="R1422" t="s">
        <v>637</v>
      </c>
      <c r="S1422">
        <v>6</v>
      </c>
      <c r="T1422" t="s">
        <v>2999</v>
      </c>
      <c r="U1422" t="s">
        <v>3024</v>
      </c>
      <c r="V1422" t="s">
        <v>3001</v>
      </c>
      <c r="W1422">
        <v>8.265981</v>
      </c>
    </row>
    <row r="1423" spans="1:23" x14ac:dyDescent="0.25">
      <c r="A1423">
        <v>1422</v>
      </c>
      <c r="B1423" t="s">
        <v>60</v>
      </c>
      <c r="C1423">
        <v>2.76</v>
      </c>
      <c r="D1423">
        <v>841.28661199999999</v>
      </c>
      <c r="E1423">
        <v>11181.699334000001</v>
      </c>
      <c r="F1423" t="s">
        <v>154</v>
      </c>
      <c r="G1423">
        <v>640</v>
      </c>
      <c r="H1423" t="s">
        <v>155</v>
      </c>
      <c r="I1423">
        <v>1</v>
      </c>
      <c r="J1423">
        <v>1</v>
      </c>
      <c r="K1423" t="s">
        <v>2976</v>
      </c>
      <c r="L1423" t="s">
        <v>156</v>
      </c>
      <c r="M1423">
        <v>100</v>
      </c>
      <c r="N1423" t="s">
        <v>2998</v>
      </c>
      <c r="O1423" t="s">
        <v>2998</v>
      </c>
      <c r="P1423">
        <v>4</v>
      </c>
      <c r="Q1423" t="s">
        <v>157</v>
      </c>
      <c r="R1423" t="s">
        <v>158</v>
      </c>
      <c r="S1423">
        <v>8</v>
      </c>
      <c r="T1423" t="s">
        <v>3019</v>
      </c>
      <c r="U1423" t="s">
        <v>3025</v>
      </c>
      <c r="V1423" t="s">
        <v>3018</v>
      </c>
      <c r="W1423">
        <v>2.763058</v>
      </c>
    </row>
    <row r="1424" spans="1:23" x14ac:dyDescent="0.25">
      <c r="A1424">
        <v>1423</v>
      </c>
      <c r="B1424" t="s">
        <v>60</v>
      </c>
      <c r="C1424">
        <v>7.53</v>
      </c>
      <c r="D1424">
        <v>1821.3762899999999</v>
      </c>
      <c r="E1424">
        <v>30484.909575000001</v>
      </c>
      <c r="F1424" t="s">
        <v>186</v>
      </c>
      <c r="G1424">
        <v>640</v>
      </c>
      <c r="H1424" t="s">
        <v>176</v>
      </c>
      <c r="I1424">
        <v>5</v>
      </c>
      <c r="J1424">
        <v>3</v>
      </c>
      <c r="K1424" t="s">
        <v>2976</v>
      </c>
      <c r="L1424" t="s">
        <v>156</v>
      </c>
      <c r="M1424">
        <v>100</v>
      </c>
      <c r="N1424" t="s">
        <v>2998</v>
      </c>
      <c r="O1424" t="s">
        <v>2998</v>
      </c>
      <c r="P1424">
        <v>2</v>
      </c>
      <c r="Q1424" t="s">
        <v>157</v>
      </c>
      <c r="R1424" t="s">
        <v>187</v>
      </c>
      <c r="S1424">
        <v>8</v>
      </c>
      <c r="T1424" t="s">
        <v>3023</v>
      </c>
      <c r="U1424" t="s">
        <v>3029</v>
      </c>
      <c r="V1424" t="s">
        <v>3018</v>
      </c>
      <c r="W1424">
        <v>7.532985</v>
      </c>
    </row>
    <row r="1425" spans="1:23" x14ac:dyDescent="0.25">
      <c r="A1425">
        <v>1424</v>
      </c>
      <c r="B1425" t="s">
        <v>60</v>
      </c>
      <c r="C1425">
        <v>8.15</v>
      </c>
      <c r="D1425">
        <v>1863.4604340000001</v>
      </c>
      <c r="E1425">
        <v>32971.096328</v>
      </c>
      <c r="F1425" t="s">
        <v>181</v>
      </c>
      <c r="G1425">
        <v>640</v>
      </c>
      <c r="H1425" t="s">
        <v>155</v>
      </c>
      <c r="I1425">
        <v>1</v>
      </c>
      <c r="J1425">
        <v>1</v>
      </c>
      <c r="K1425" t="s">
        <v>2976</v>
      </c>
      <c r="L1425" t="s">
        <v>156</v>
      </c>
      <c r="M1425">
        <v>100</v>
      </c>
      <c r="N1425" t="s">
        <v>2998</v>
      </c>
      <c r="O1425" t="s">
        <v>2998</v>
      </c>
      <c r="P1425">
        <v>2</v>
      </c>
      <c r="Q1425" t="s">
        <v>157</v>
      </c>
      <c r="R1425" t="s">
        <v>182</v>
      </c>
      <c r="S1425">
        <v>8</v>
      </c>
      <c r="T1425" t="s">
        <v>3019</v>
      </c>
      <c r="U1425" t="s">
        <v>3027</v>
      </c>
      <c r="V1425" t="s">
        <v>3018</v>
      </c>
      <c r="W1425">
        <v>8.147335</v>
      </c>
    </row>
    <row r="1426" spans="1:23" x14ac:dyDescent="0.25">
      <c r="A1426">
        <v>1425</v>
      </c>
      <c r="B1426" t="s">
        <v>60</v>
      </c>
      <c r="C1426">
        <v>3.65</v>
      </c>
      <c r="D1426">
        <v>677.47428600000001</v>
      </c>
      <c r="E1426">
        <v>7816.2936479999998</v>
      </c>
      <c r="F1426" t="s">
        <v>163</v>
      </c>
      <c r="G1426">
        <v>640</v>
      </c>
      <c r="H1426" t="s">
        <v>164</v>
      </c>
      <c r="I1426">
        <v>4</v>
      </c>
      <c r="J1426">
        <v>1</v>
      </c>
      <c r="K1426" t="s">
        <v>2976</v>
      </c>
      <c r="L1426" t="s">
        <v>156</v>
      </c>
      <c r="M1426">
        <v>100</v>
      </c>
      <c r="N1426" t="s">
        <v>2998</v>
      </c>
      <c r="O1426" t="s">
        <v>2998</v>
      </c>
      <c r="P1426">
        <v>5</v>
      </c>
      <c r="Q1426" t="s">
        <v>157</v>
      </c>
      <c r="R1426" t="s">
        <v>165</v>
      </c>
      <c r="S1426">
        <v>8</v>
      </c>
      <c r="T1426" t="s">
        <v>3016</v>
      </c>
      <c r="U1426" t="s">
        <v>3017</v>
      </c>
      <c r="V1426" t="s">
        <v>3018</v>
      </c>
      <c r="W1426">
        <v>1.9314480000000001</v>
      </c>
    </row>
    <row r="1427" spans="1:23" x14ac:dyDescent="0.25">
      <c r="A1427">
        <v>1426</v>
      </c>
      <c r="B1427" t="s">
        <v>60</v>
      </c>
      <c r="C1427">
        <v>8.34</v>
      </c>
      <c r="D1427">
        <v>1391.6705770000001</v>
      </c>
      <c r="E1427">
        <v>33759.907496</v>
      </c>
      <c r="F1427" t="s">
        <v>163</v>
      </c>
      <c r="G1427">
        <v>640</v>
      </c>
      <c r="H1427" t="s">
        <v>164</v>
      </c>
      <c r="I1427">
        <v>5</v>
      </c>
      <c r="J1427">
        <v>4</v>
      </c>
      <c r="K1427" t="s">
        <v>2976</v>
      </c>
      <c r="L1427" t="s">
        <v>156</v>
      </c>
      <c r="M1427">
        <v>100</v>
      </c>
      <c r="N1427" t="s">
        <v>2998</v>
      </c>
      <c r="O1427" t="s">
        <v>2998</v>
      </c>
      <c r="P1427">
        <v>5</v>
      </c>
      <c r="Q1427" t="s">
        <v>157</v>
      </c>
      <c r="R1427" t="s">
        <v>165</v>
      </c>
      <c r="S1427">
        <v>8</v>
      </c>
      <c r="T1427" t="s">
        <v>3016</v>
      </c>
      <c r="U1427" t="s">
        <v>3017</v>
      </c>
      <c r="V1427" t="s">
        <v>3018</v>
      </c>
      <c r="W1427">
        <v>8.3422549999999998</v>
      </c>
    </row>
    <row r="1428" spans="1:23" x14ac:dyDescent="0.25">
      <c r="A1428">
        <v>1427</v>
      </c>
      <c r="B1428" t="s">
        <v>60</v>
      </c>
      <c r="C1428">
        <v>98.58</v>
      </c>
      <c r="D1428">
        <v>8200.9497670000001</v>
      </c>
      <c r="E1428">
        <v>398931.82796899998</v>
      </c>
      <c r="F1428" t="s">
        <v>181</v>
      </c>
      <c r="G1428">
        <v>640</v>
      </c>
      <c r="H1428" t="s">
        <v>155</v>
      </c>
      <c r="I1428">
        <v>1</v>
      </c>
      <c r="J1428">
        <v>1</v>
      </c>
      <c r="K1428" t="s">
        <v>2976</v>
      </c>
      <c r="L1428" t="s">
        <v>156</v>
      </c>
      <c r="M1428">
        <v>100</v>
      </c>
      <c r="N1428" t="s">
        <v>2998</v>
      </c>
      <c r="O1428" t="s">
        <v>2998</v>
      </c>
      <c r="P1428">
        <v>2</v>
      </c>
      <c r="Q1428" t="s">
        <v>157</v>
      </c>
      <c r="R1428" t="s">
        <v>182</v>
      </c>
      <c r="S1428">
        <v>8</v>
      </c>
      <c r="T1428" t="s">
        <v>3019</v>
      </c>
      <c r="U1428" t="s">
        <v>3027</v>
      </c>
      <c r="V1428" t="s">
        <v>3018</v>
      </c>
      <c r="W1428">
        <v>98.578199999999995</v>
      </c>
    </row>
    <row r="1429" spans="1:23" x14ac:dyDescent="0.25">
      <c r="A1429">
        <v>1428</v>
      </c>
      <c r="B1429" t="s">
        <v>60</v>
      </c>
      <c r="C1429">
        <v>5.48</v>
      </c>
      <c r="D1429">
        <v>783.83332099999996</v>
      </c>
      <c r="E1429">
        <v>22181.955843</v>
      </c>
      <c r="F1429" t="s">
        <v>196</v>
      </c>
      <c r="G1429">
        <v>640</v>
      </c>
      <c r="H1429" t="s">
        <v>176</v>
      </c>
      <c r="I1429">
        <v>1</v>
      </c>
      <c r="J1429">
        <v>1</v>
      </c>
      <c r="K1429" t="s">
        <v>2976</v>
      </c>
      <c r="L1429" t="s">
        <v>156</v>
      </c>
      <c r="M1429">
        <v>100</v>
      </c>
      <c r="N1429" t="s">
        <v>2998</v>
      </c>
      <c r="O1429" t="s">
        <v>2998</v>
      </c>
      <c r="P1429">
        <v>2</v>
      </c>
      <c r="Q1429" t="s">
        <v>157</v>
      </c>
      <c r="R1429" t="s">
        <v>187</v>
      </c>
      <c r="S1429">
        <v>8</v>
      </c>
      <c r="T1429" t="s">
        <v>3023</v>
      </c>
      <c r="U1429" t="s">
        <v>3035</v>
      </c>
      <c r="V1429" t="s">
        <v>3018</v>
      </c>
      <c r="W1429">
        <v>5.4812810000000001</v>
      </c>
    </row>
    <row r="1430" spans="1:23" x14ac:dyDescent="0.25">
      <c r="A1430">
        <v>1429</v>
      </c>
      <c r="B1430" t="s">
        <v>60</v>
      </c>
      <c r="C1430">
        <v>166.44</v>
      </c>
      <c r="D1430">
        <v>10402.503935999999</v>
      </c>
      <c r="E1430">
        <v>673541.34349400003</v>
      </c>
      <c r="F1430" t="s">
        <v>181</v>
      </c>
      <c r="G1430">
        <v>640</v>
      </c>
      <c r="H1430" t="s">
        <v>155</v>
      </c>
      <c r="I1430">
        <v>1</v>
      </c>
      <c r="J1430">
        <v>2</v>
      </c>
      <c r="K1430" t="s">
        <v>2976</v>
      </c>
      <c r="L1430" t="s">
        <v>156</v>
      </c>
      <c r="M1430">
        <v>100</v>
      </c>
      <c r="N1430" t="s">
        <v>2998</v>
      </c>
      <c r="O1430" t="s">
        <v>2998</v>
      </c>
      <c r="P1430">
        <v>2</v>
      </c>
      <c r="Q1430" t="s">
        <v>157</v>
      </c>
      <c r="R1430" t="s">
        <v>182</v>
      </c>
      <c r="S1430">
        <v>8</v>
      </c>
      <c r="T1430" t="s">
        <v>3019</v>
      </c>
      <c r="U1430" t="s">
        <v>3027</v>
      </c>
      <c r="V1430" t="s">
        <v>3018</v>
      </c>
      <c r="W1430">
        <v>166.4357</v>
      </c>
    </row>
    <row r="1431" spans="1:23" x14ac:dyDescent="0.25">
      <c r="A1431">
        <v>1430</v>
      </c>
      <c r="B1431" t="s">
        <v>60</v>
      </c>
      <c r="C1431">
        <v>6.85</v>
      </c>
      <c r="D1431">
        <v>857.38764700000002</v>
      </c>
      <c r="E1431">
        <v>27721.709816999999</v>
      </c>
      <c r="F1431" t="s">
        <v>212</v>
      </c>
      <c r="G1431">
        <v>640</v>
      </c>
      <c r="H1431" t="s">
        <v>208</v>
      </c>
      <c r="I1431">
        <v>10</v>
      </c>
      <c r="J1431">
        <v>82</v>
      </c>
      <c r="K1431" t="s">
        <v>2976</v>
      </c>
      <c r="L1431" t="s">
        <v>67</v>
      </c>
      <c r="M1431">
        <v>100</v>
      </c>
      <c r="N1431" t="s">
        <v>2998</v>
      </c>
      <c r="O1431" t="s">
        <v>2998</v>
      </c>
      <c r="P1431">
        <v>3</v>
      </c>
      <c r="Q1431" t="s">
        <v>68</v>
      </c>
      <c r="R1431" t="s">
        <v>143</v>
      </c>
      <c r="S1431">
        <v>8</v>
      </c>
      <c r="T1431" t="s">
        <v>3006</v>
      </c>
      <c r="U1431" t="s">
        <v>3011</v>
      </c>
      <c r="V1431" t="s">
        <v>3008</v>
      </c>
      <c r="W1431">
        <v>6.8501830000000004</v>
      </c>
    </row>
    <row r="1432" spans="1:23" x14ac:dyDescent="0.25">
      <c r="A1432">
        <v>1431</v>
      </c>
      <c r="B1432" t="s">
        <v>60</v>
      </c>
      <c r="C1432">
        <v>1.77</v>
      </c>
      <c r="D1432">
        <v>466.51424400000002</v>
      </c>
      <c r="E1432">
        <v>7156.5077700000002</v>
      </c>
      <c r="F1432" t="s">
        <v>181</v>
      </c>
      <c r="G1432">
        <v>640</v>
      </c>
      <c r="H1432" t="s">
        <v>155</v>
      </c>
      <c r="I1432">
        <v>1</v>
      </c>
      <c r="J1432">
        <v>1</v>
      </c>
      <c r="K1432">
        <v>0</v>
      </c>
      <c r="L1432" t="s">
        <v>156</v>
      </c>
      <c r="M1432">
        <v>100</v>
      </c>
      <c r="N1432" t="s">
        <v>2998</v>
      </c>
      <c r="O1432" t="s">
        <v>2998</v>
      </c>
      <c r="P1432">
        <v>2</v>
      </c>
      <c r="Q1432" t="s">
        <v>157</v>
      </c>
      <c r="R1432" t="s">
        <v>182</v>
      </c>
      <c r="S1432">
        <v>8</v>
      </c>
      <c r="T1432" t="s">
        <v>3019</v>
      </c>
      <c r="U1432" t="s">
        <v>3027</v>
      </c>
      <c r="V1432" t="s">
        <v>3018</v>
      </c>
      <c r="W1432">
        <v>1.7684120000000001</v>
      </c>
    </row>
    <row r="1433" spans="1:23" x14ac:dyDescent="0.25">
      <c r="A1433">
        <v>1432</v>
      </c>
      <c r="B1433" t="s">
        <v>60</v>
      </c>
      <c r="C1433">
        <v>1.1299999999999999</v>
      </c>
      <c r="D1433">
        <v>365.19286699999998</v>
      </c>
      <c r="E1433">
        <v>3041.8548679999999</v>
      </c>
      <c r="F1433" t="s">
        <v>96</v>
      </c>
      <c r="G1433">
        <v>640</v>
      </c>
      <c r="H1433" t="s">
        <v>97</v>
      </c>
      <c r="I1433">
        <v>10</v>
      </c>
      <c r="J1433">
        <v>25</v>
      </c>
      <c r="K1433">
        <v>4</v>
      </c>
      <c r="L1433" t="s">
        <v>91</v>
      </c>
      <c r="M1433">
        <v>100</v>
      </c>
      <c r="N1433" t="s">
        <v>2998</v>
      </c>
      <c r="O1433" t="s">
        <v>2998</v>
      </c>
      <c r="P1433">
        <v>4</v>
      </c>
      <c r="Q1433" t="s">
        <v>92</v>
      </c>
      <c r="R1433" t="s">
        <v>69</v>
      </c>
      <c r="S1433">
        <v>8</v>
      </c>
      <c r="T1433" t="s">
        <v>3002</v>
      </c>
      <c r="U1433" t="s">
        <v>3003</v>
      </c>
      <c r="V1433" t="s">
        <v>3004</v>
      </c>
      <c r="W1433">
        <v>0.75165899999999997</v>
      </c>
    </row>
    <row r="1434" spans="1:23" x14ac:dyDescent="0.25">
      <c r="A1434">
        <v>1433</v>
      </c>
      <c r="B1434" t="s">
        <v>60</v>
      </c>
      <c r="C1434">
        <v>9.7899999999999991</v>
      </c>
      <c r="D1434">
        <v>1551.8067699999999</v>
      </c>
      <c r="E1434">
        <v>39625.468740999997</v>
      </c>
      <c r="F1434" t="s">
        <v>170</v>
      </c>
      <c r="G1434">
        <v>640</v>
      </c>
      <c r="H1434" t="s">
        <v>155</v>
      </c>
      <c r="I1434">
        <v>1</v>
      </c>
      <c r="J1434">
        <v>1</v>
      </c>
      <c r="K1434">
        <v>0</v>
      </c>
      <c r="L1434" t="s">
        <v>156</v>
      </c>
      <c r="M1434">
        <v>100</v>
      </c>
      <c r="N1434" t="s">
        <v>2998</v>
      </c>
      <c r="O1434" t="s">
        <v>2998</v>
      </c>
      <c r="P1434">
        <v>2</v>
      </c>
      <c r="Q1434" t="s">
        <v>157</v>
      </c>
      <c r="R1434" t="s">
        <v>172</v>
      </c>
      <c r="S1434">
        <v>8</v>
      </c>
      <c r="T1434" t="s">
        <v>3019</v>
      </c>
      <c r="U1434" t="s">
        <v>3044</v>
      </c>
      <c r="V1434" t="s">
        <v>3018</v>
      </c>
      <c r="W1434">
        <v>9.7916670000000003</v>
      </c>
    </row>
    <row r="1435" spans="1:23" x14ac:dyDescent="0.25">
      <c r="A1435">
        <v>1434</v>
      </c>
      <c r="B1435" t="s">
        <v>60</v>
      </c>
      <c r="C1435">
        <v>11.36</v>
      </c>
      <c r="D1435">
        <v>1817.1427570000001</v>
      </c>
      <c r="E1435">
        <v>45953.124666000003</v>
      </c>
      <c r="F1435" t="s">
        <v>636</v>
      </c>
      <c r="G1435">
        <v>640</v>
      </c>
      <c r="H1435" t="s">
        <v>66</v>
      </c>
      <c r="I1435">
        <v>5</v>
      </c>
      <c r="J1435">
        <v>75</v>
      </c>
      <c r="K1435">
        <v>5</v>
      </c>
      <c r="L1435" t="s">
        <v>82</v>
      </c>
      <c r="M1435">
        <v>100</v>
      </c>
      <c r="N1435" t="s">
        <v>2998</v>
      </c>
      <c r="O1435" t="s">
        <v>2998</v>
      </c>
      <c r="P1435">
        <v>3</v>
      </c>
      <c r="Q1435" t="s">
        <v>98</v>
      </c>
      <c r="R1435" t="s">
        <v>637</v>
      </c>
      <c r="S1435">
        <v>6</v>
      </c>
      <c r="T1435" t="s">
        <v>2999</v>
      </c>
      <c r="U1435" t="s">
        <v>3024</v>
      </c>
      <c r="V1435" t="s">
        <v>3001</v>
      </c>
      <c r="W1435">
        <v>11.355259999999999</v>
      </c>
    </row>
    <row r="1436" spans="1:23" x14ac:dyDescent="0.25">
      <c r="A1436">
        <v>1435</v>
      </c>
      <c r="B1436" t="s">
        <v>60</v>
      </c>
      <c r="C1436">
        <v>3.08</v>
      </c>
      <c r="D1436">
        <v>588.86822099999995</v>
      </c>
      <c r="E1436">
        <v>12455.08058</v>
      </c>
      <c r="F1436" t="s">
        <v>270</v>
      </c>
      <c r="G1436">
        <v>640</v>
      </c>
      <c r="H1436" t="s">
        <v>208</v>
      </c>
      <c r="I1436">
        <v>2</v>
      </c>
      <c r="J1436">
        <v>10</v>
      </c>
      <c r="K1436">
        <v>5</v>
      </c>
      <c r="L1436" t="s">
        <v>82</v>
      </c>
      <c r="M1436">
        <v>100</v>
      </c>
      <c r="N1436" t="s">
        <v>2998</v>
      </c>
      <c r="O1436" t="s">
        <v>2998</v>
      </c>
      <c r="P1436">
        <v>1</v>
      </c>
      <c r="Q1436" t="s">
        <v>105</v>
      </c>
      <c r="R1436" t="s">
        <v>234</v>
      </c>
      <c r="S1436">
        <v>10</v>
      </c>
      <c r="T1436" t="s">
        <v>3006</v>
      </c>
      <c r="U1436" t="s">
        <v>3009</v>
      </c>
      <c r="V1436" t="s">
        <v>3008</v>
      </c>
      <c r="W1436">
        <v>3.077718</v>
      </c>
    </row>
    <row r="1437" spans="1:23" x14ac:dyDescent="0.25">
      <c r="A1437">
        <v>1436</v>
      </c>
      <c r="B1437" t="s">
        <v>60</v>
      </c>
      <c r="C1437">
        <v>20.03</v>
      </c>
      <c r="D1437">
        <v>2753.5422579999999</v>
      </c>
      <c r="E1437">
        <v>81072.837581</v>
      </c>
      <c r="F1437" t="s">
        <v>186</v>
      </c>
      <c r="G1437">
        <v>640</v>
      </c>
      <c r="H1437" t="s">
        <v>155</v>
      </c>
      <c r="I1437">
        <v>1</v>
      </c>
      <c r="J1437">
        <v>2</v>
      </c>
      <c r="K1437">
        <v>0</v>
      </c>
      <c r="L1437" t="s">
        <v>156</v>
      </c>
      <c r="M1437">
        <v>100</v>
      </c>
      <c r="N1437" t="s">
        <v>2998</v>
      </c>
      <c r="O1437" t="s">
        <v>2998</v>
      </c>
      <c r="P1437">
        <v>2</v>
      </c>
      <c r="Q1437" t="s">
        <v>157</v>
      </c>
      <c r="R1437" t="s">
        <v>187</v>
      </c>
      <c r="S1437">
        <v>8</v>
      </c>
      <c r="T1437" t="s">
        <v>3019</v>
      </c>
      <c r="U1437" t="s">
        <v>3029</v>
      </c>
      <c r="V1437" t="s">
        <v>3018</v>
      </c>
      <c r="W1437">
        <v>20.033539999999999</v>
      </c>
    </row>
    <row r="1438" spans="1:23" x14ac:dyDescent="0.25">
      <c r="A1438">
        <v>1437</v>
      </c>
      <c r="B1438" t="s">
        <v>60</v>
      </c>
      <c r="C1438">
        <v>18.059999999999999</v>
      </c>
      <c r="D1438">
        <v>2246.4144409999999</v>
      </c>
      <c r="E1438">
        <v>73079.337262999994</v>
      </c>
      <c r="F1438" t="s">
        <v>212</v>
      </c>
      <c r="G1438">
        <v>640</v>
      </c>
      <c r="H1438" t="s">
        <v>208</v>
      </c>
      <c r="I1438">
        <v>2</v>
      </c>
      <c r="J1438">
        <v>80</v>
      </c>
      <c r="K1438" t="s">
        <v>2976</v>
      </c>
      <c r="L1438" t="s">
        <v>82</v>
      </c>
      <c r="M1438">
        <v>100</v>
      </c>
      <c r="N1438" t="s">
        <v>2998</v>
      </c>
      <c r="O1438" t="s">
        <v>2998</v>
      </c>
      <c r="P1438">
        <v>3</v>
      </c>
      <c r="Q1438" t="s">
        <v>105</v>
      </c>
      <c r="R1438" t="s">
        <v>143</v>
      </c>
      <c r="S1438">
        <v>10</v>
      </c>
      <c r="T1438" t="s">
        <v>3006</v>
      </c>
      <c r="U1438" t="s">
        <v>3011</v>
      </c>
      <c r="V1438" t="s">
        <v>3008</v>
      </c>
      <c r="W1438">
        <v>18.058299999999999</v>
      </c>
    </row>
    <row r="1439" spans="1:23" x14ac:dyDescent="0.25">
      <c r="A1439">
        <v>1438</v>
      </c>
      <c r="B1439" t="s">
        <v>60</v>
      </c>
      <c r="C1439">
        <v>5.55</v>
      </c>
      <c r="D1439">
        <v>1324.3702470000001</v>
      </c>
      <c r="E1439">
        <v>22479.933482</v>
      </c>
      <c r="F1439" t="s">
        <v>181</v>
      </c>
      <c r="G1439">
        <v>640</v>
      </c>
      <c r="H1439" t="s">
        <v>155</v>
      </c>
      <c r="I1439">
        <v>1</v>
      </c>
      <c r="J1439">
        <v>1</v>
      </c>
      <c r="K1439">
        <v>0</v>
      </c>
      <c r="L1439" t="s">
        <v>156</v>
      </c>
      <c r="M1439" t="s">
        <v>2998</v>
      </c>
      <c r="N1439" t="s">
        <v>2998</v>
      </c>
      <c r="O1439" t="s">
        <v>2998</v>
      </c>
      <c r="P1439">
        <v>2</v>
      </c>
      <c r="Q1439" t="s">
        <v>157</v>
      </c>
      <c r="R1439" t="s">
        <v>182</v>
      </c>
      <c r="S1439">
        <v>8</v>
      </c>
      <c r="T1439" t="s">
        <v>3019</v>
      </c>
      <c r="U1439" t="s">
        <v>3027</v>
      </c>
      <c r="V1439" t="s">
        <v>3018</v>
      </c>
      <c r="W1439">
        <v>5.554913</v>
      </c>
    </row>
    <row r="1440" spans="1:23" x14ac:dyDescent="0.25">
      <c r="A1440">
        <v>1439</v>
      </c>
      <c r="B1440" t="s">
        <v>60</v>
      </c>
      <c r="C1440">
        <v>2.76</v>
      </c>
      <c r="D1440">
        <v>869.38943900000004</v>
      </c>
      <c r="E1440">
        <v>11150.826002</v>
      </c>
      <c r="F1440" t="s">
        <v>186</v>
      </c>
      <c r="G1440">
        <v>640</v>
      </c>
      <c r="H1440" t="s">
        <v>155</v>
      </c>
      <c r="I1440">
        <v>1</v>
      </c>
      <c r="J1440">
        <v>1</v>
      </c>
      <c r="K1440">
        <v>0</v>
      </c>
      <c r="L1440" t="s">
        <v>156</v>
      </c>
      <c r="M1440">
        <v>100</v>
      </c>
      <c r="N1440" t="s">
        <v>2998</v>
      </c>
      <c r="O1440" t="s">
        <v>2998</v>
      </c>
      <c r="P1440">
        <v>2</v>
      </c>
      <c r="Q1440" t="s">
        <v>157</v>
      </c>
      <c r="R1440" t="s">
        <v>187</v>
      </c>
      <c r="S1440">
        <v>8</v>
      </c>
      <c r="T1440" t="s">
        <v>3019</v>
      </c>
      <c r="U1440" t="s">
        <v>3029</v>
      </c>
      <c r="V1440" t="s">
        <v>3018</v>
      </c>
      <c r="W1440">
        <v>2.7554289999999999</v>
      </c>
    </row>
    <row r="1441" spans="1:23" x14ac:dyDescent="0.25">
      <c r="A1441">
        <v>1440</v>
      </c>
      <c r="B1441" t="s">
        <v>60</v>
      </c>
      <c r="C1441">
        <v>3.6</v>
      </c>
      <c r="D1441">
        <v>974.40987199999995</v>
      </c>
      <c r="E1441">
        <v>14586.681106</v>
      </c>
      <c r="F1441" t="s">
        <v>186</v>
      </c>
      <c r="G1441">
        <v>640</v>
      </c>
      <c r="H1441" t="s">
        <v>155</v>
      </c>
      <c r="I1441">
        <v>1</v>
      </c>
      <c r="J1441">
        <v>1</v>
      </c>
      <c r="K1441">
        <v>0</v>
      </c>
      <c r="L1441" t="s">
        <v>156</v>
      </c>
      <c r="M1441">
        <v>100</v>
      </c>
      <c r="N1441" t="s">
        <v>2998</v>
      </c>
      <c r="O1441" t="s">
        <v>2998</v>
      </c>
      <c r="P1441">
        <v>2</v>
      </c>
      <c r="Q1441" t="s">
        <v>157</v>
      </c>
      <c r="R1441" t="s">
        <v>187</v>
      </c>
      <c r="S1441">
        <v>8</v>
      </c>
      <c r="T1441" t="s">
        <v>3019</v>
      </c>
      <c r="U1441" t="s">
        <v>3029</v>
      </c>
      <c r="V1441" t="s">
        <v>3018</v>
      </c>
      <c r="W1441">
        <v>3.604447</v>
      </c>
    </row>
    <row r="1442" spans="1:23" x14ac:dyDescent="0.25">
      <c r="A1442">
        <v>1441</v>
      </c>
      <c r="B1442" t="s">
        <v>60</v>
      </c>
      <c r="C1442">
        <v>34.840000000000003</v>
      </c>
      <c r="D1442">
        <v>1086.2421420000001</v>
      </c>
      <c r="E1442">
        <v>26914.277376999999</v>
      </c>
      <c r="F1442" t="s">
        <v>181</v>
      </c>
      <c r="G1442">
        <v>640</v>
      </c>
      <c r="H1442" t="s">
        <v>155</v>
      </c>
      <c r="I1442">
        <v>1</v>
      </c>
      <c r="J1442">
        <v>20</v>
      </c>
      <c r="K1442">
        <v>0</v>
      </c>
      <c r="L1442" t="s">
        <v>156</v>
      </c>
      <c r="M1442">
        <v>100</v>
      </c>
      <c r="N1442" t="s">
        <v>2998</v>
      </c>
      <c r="O1442" t="s">
        <v>2998</v>
      </c>
      <c r="P1442">
        <v>2</v>
      </c>
      <c r="Q1442" t="s">
        <v>157</v>
      </c>
      <c r="R1442" t="s">
        <v>182</v>
      </c>
      <c r="S1442">
        <v>8</v>
      </c>
      <c r="T1442" t="s">
        <v>3019</v>
      </c>
      <c r="U1442" t="s">
        <v>3027</v>
      </c>
      <c r="V1442" t="s">
        <v>3018</v>
      </c>
      <c r="W1442">
        <v>6.6506629999999998</v>
      </c>
    </row>
    <row r="1443" spans="1:23" x14ac:dyDescent="0.25">
      <c r="A1443">
        <v>1442</v>
      </c>
      <c r="B1443" t="s">
        <v>60</v>
      </c>
      <c r="C1443">
        <v>1.43</v>
      </c>
      <c r="D1443">
        <v>362.92255799999998</v>
      </c>
      <c r="E1443">
        <v>5800.5117909999999</v>
      </c>
      <c r="F1443" t="s">
        <v>955</v>
      </c>
      <c r="G1443">
        <v>640</v>
      </c>
      <c r="H1443" t="s">
        <v>148</v>
      </c>
      <c r="I1443">
        <v>2</v>
      </c>
      <c r="J1443">
        <v>75</v>
      </c>
      <c r="K1443">
        <v>6</v>
      </c>
      <c r="L1443" t="s">
        <v>82</v>
      </c>
      <c r="M1443">
        <v>100</v>
      </c>
      <c r="N1443" t="s">
        <v>2998</v>
      </c>
      <c r="O1443" t="s">
        <v>2998</v>
      </c>
      <c r="P1443">
        <v>1</v>
      </c>
      <c r="Q1443" t="s">
        <v>98</v>
      </c>
      <c r="R1443" t="s">
        <v>149</v>
      </c>
      <c r="S1443">
        <v>77</v>
      </c>
      <c r="T1443" t="s">
        <v>3040</v>
      </c>
      <c r="U1443" t="s">
        <v>3068</v>
      </c>
      <c r="V1443" t="s">
        <v>3042</v>
      </c>
      <c r="W1443">
        <v>1.433338</v>
      </c>
    </row>
    <row r="1444" spans="1:23" x14ac:dyDescent="0.25">
      <c r="A1444">
        <v>1443</v>
      </c>
      <c r="B1444" t="s">
        <v>60</v>
      </c>
      <c r="C1444">
        <v>44.04</v>
      </c>
      <c r="D1444">
        <v>5469.0167899999997</v>
      </c>
      <c r="E1444">
        <v>168305.19124700001</v>
      </c>
      <c r="F1444" t="s">
        <v>90</v>
      </c>
      <c r="G1444">
        <v>640</v>
      </c>
      <c r="H1444" t="s">
        <v>208</v>
      </c>
      <c r="I1444">
        <v>4</v>
      </c>
      <c r="J1444">
        <v>66</v>
      </c>
      <c r="K1444">
        <v>5</v>
      </c>
      <c r="L1444" t="s">
        <v>67</v>
      </c>
      <c r="M1444">
        <v>50</v>
      </c>
      <c r="N1444" t="s">
        <v>2998</v>
      </c>
      <c r="O1444" t="s">
        <v>2998</v>
      </c>
      <c r="P1444">
        <v>3</v>
      </c>
      <c r="Q1444" t="s">
        <v>92</v>
      </c>
      <c r="R1444" t="s">
        <v>69</v>
      </c>
      <c r="S1444">
        <v>8</v>
      </c>
      <c r="T1444" t="s">
        <v>3006</v>
      </c>
      <c r="U1444" t="s">
        <v>3010</v>
      </c>
      <c r="V1444" t="s">
        <v>3008</v>
      </c>
      <c r="W1444">
        <v>41.589120000000001</v>
      </c>
    </row>
    <row r="1445" spans="1:23" x14ac:dyDescent="0.25">
      <c r="A1445">
        <v>1444</v>
      </c>
      <c r="B1445" t="s">
        <v>60</v>
      </c>
      <c r="C1445">
        <v>1.1299999999999999</v>
      </c>
      <c r="D1445">
        <v>365.17656199999999</v>
      </c>
      <c r="E1445">
        <v>4565.0197049999997</v>
      </c>
      <c r="F1445" t="s">
        <v>186</v>
      </c>
      <c r="G1445">
        <v>640</v>
      </c>
      <c r="H1445" t="s">
        <v>176</v>
      </c>
      <c r="I1445">
        <v>5</v>
      </c>
      <c r="J1445">
        <v>0</v>
      </c>
      <c r="K1445" t="s">
        <v>2976</v>
      </c>
      <c r="L1445" t="s">
        <v>171</v>
      </c>
      <c r="M1445" t="s">
        <v>2998</v>
      </c>
      <c r="N1445" t="s">
        <v>2998</v>
      </c>
      <c r="O1445" t="s">
        <v>2998</v>
      </c>
      <c r="P1445">
        <v>2</v>
      </c>
      <c r="Q1445" t="s">
        <v>157</v>
      </c>
      <c r="R1445" t="s">
        <v>187</v>
      </c>
      <c r="S1445">
        <v>8</v>
      </c>
      <c r="T1445" t="s">
        <v>3023</v>
      </c>
      <c r="U1445" t="s">
        <v>3029</v>
      </c>
      <c r="V1445" t="s">
        <v>3018</v>
      </c>
      <c r="W1445">
        <v>1.1280410000000001</v>
      </c>
    </row>
    <row r="1446" spans="1:23" x14ac:dyDescent="0.25">
      <c r="A1446">
        <v>1445</v>
      </c>
      <c r="B1446" t="s">
        <v>60</v>
      </c>
      <c r="C1446">
        <v>2.84</v>
      </c>
      <c r="D1446">
        <v>154.037049</v>
      </c>
      <c r="E1446">
        <v>1011.9956110000001</v>
      </c>
      <c r="F1446" t="s">
        <v>242</v>
      </c>
      <c r="G1446">
        <v>640</v>
      </c>
      <c r="H1446" t="s">
        <v>208</v>
      </c>
      <c r="I1446">
        <v>2</v>
      </c>
      <c r="J1446">
        <v>66</v>
      </c>
      <c r="K1446">
        <v>7</v>
      </c>
      <c r="L1446" t="s">
        <v>67</v>
      </c>
      <c r="M1446">
        <v>100</v>
      </c>
      <c r="N1446" t="s">
        <v>2998</v>
      </c>
      <c r="O1446" t="s">
        <v>2998</v>
      </c>
      <c r="P1446">
        <v>1</v>
      </c>
      <c r="Q1446" t="s">
        <v>92</v>
      </c>
      <c r="R1446" t="s">
        <v>234</v>
      </c>
      <c r="S1446">
        <v>8</v>
      </c>
      <c r="T1446" t="s">
        <v>3006</v>
      </c>
      <c r="U1446" t="s">
        <v>3007</v>
      </c>
      <c r="V1446" t="s">
        <v>3008</v>
      </c>
      <c r="W1446">
        <v>0.25007000000000001</v>
      </c>
    </row>
    <row r="1447" spans="1:23" x14ac:dyDescent="0.25">
      <c r="A1447">
        <v>1446</v>
      </c>
      <c r="B1447" t="s">
        <v>60</v>
      </c>
      <c r="C1447">
        <v>9.5</v>
      </c>
      <c r="D1447">
        <v>806.26769200000001</v>
      </c>
      <c r="E1447">
        <v>25956.924196</v>
      </c>
      <c r="F1447" t="s">
        <v>242</v>
      </c>
      <c r="G1447">
        <v>640</v>
      </c>
      <c r="H1447" t="s">
        <v>208</v>
      </c>
      <c r="I1447">
        <v>2</v>
      </c>
      <c r="J1447">
        <v>10</v>
      </c>
      <c r="K1447">
        <v>7</v>
      </c>
      <c r="L1447" t="s">
        <v>82</v>
      </c>
      <c r="M1447">
        <v>100</v>
      </c>
      <c r="N1447" t="s">
        <v>2998</v>
      </c>
      <c r="O1447" t="s">
        <v>2998</v>
      </c>
      <c r="P1447">
        <v>1</v>
      </c>
      <c r="Q1447" t="s">
        <v>98</v>
      </c>
      <c r="R1447" t="s">
        <v>234</v>
      </c>
      <c r="S1447">
        <v>88</v>
      </c>
      <c r="T1447" t="s">
        <v>3006</v>
      </c>
      <c r="U1447" t="s">
        <v>3007</v>
      </c>
      <c r="V1447" t="s">
        <v>3008</v>
      </c>
      <c r="W1447">
        <v>6.4140959999999998</v>
      </c>
    </row>
    <row r="1448" spans="1:23" x14ac:dyDescent="0.25">
      <c r="A1448">
        <v>1447</v>
      </c>
      <c r="B1448" t="s">
        <v>60</v>
      </c>
      <c r="C1448">
        <v>3.3</v>
      </c>
      <c r="D1448">
        <v>664.13184000000001</v>
      </c>
      <c r="E1448">
        <v>13354.516656</v>
      </c>
      <c r="F1448" t="s">
        <v>242</v>
      </c>
      <c r="G1448">
        <v>640</v>
      </c>
      <c r="H1448" t="s">
        <v>148</v>
      </c>
      <c r="I1448">
        <v>2</v>
      </c>
      <c r="J1448">
        <v>35</v>
      </c>
      <c r="K1448">
        <v>7</v>
      </c>
      <c r="L1448" t="s">
        <v>82</v>
      </c>
      <c r="M1448">
        <v>100</v>
      </c>
      <c r="N1448" t="s">
        <v>2998</v>
      </c>
      <c r="O1448" t="s">
        <v>2998</v>
      </c>
      <c r="P1448">
        <v>1</v>
      </c>
      <c r="Q1448" t="s">
        <v>105</v>
      </c>
      <c r="R1448" t="s">
        <v>234</v>
      </c>
      <c r="S1448">
        <v>10</v>
      </c>
      <c r="T1448" t="s">
        <v>3040</v>
      </c>
      <c r="U1448" t="s">
        <v>3007</v>
      </c>
      <c r="V1448" t="s">
        <v>3042</v>
      </c>
      <c r="W1448">
        <v>3.299973</v>
      </c>
    </row>
    <row r="1449" spans="1:23" x14ac:dyDescent="0.25">
      <c r="A1449">
        <v>1448</v>
      </c>
      <c r="B1449" t="s">
        <v>60</v>
      </c>
      <c r="C1449">
        <v>5.26</v>
      </c>
      <c r="D1449">
        <v>1091.4677650000001</v>
      </c>
      <c r="E1449">
        <v>21290.317577000002</v>
      </c>
      <c r="F1449" t="s">
        <v>186</v>
      </c>
      <c r="G1449">
        <v>640</v>
      </c>
      <c r="H1449" t="s">
        <v>176</v>
      </c>
      <c r="I1449">
        <v>4</v>
      </c>
      <c r="J1449">
        <v>1</v>
      </c>
      <c r="K1449">
        <v>0</v>
      </c>
      <c r="L1449" t="s">
        <v>156</v>
      </c>
      <c r="M1449">
        <v>100</v>
      </c>
      <c r="N1449" t="s">
        <v>2998</v>
      </c>
      <c r="O1449" t="s">
        <v>2998</v>
      </c>
      <c r="P1449">
        <v>2</v>
      </c>
      <c r="Q1449" t="s">
        <v>157</v>
      </c>
      <c r="R1449" t="s">
        <v>187</v>
      </c>
      <c r="S1449">
        <v>8</v>
      </c>
      <c r="T1449" t="s">
        <v>3023</v>
      </c>
      <c r="U1449" t="s">
        <v>3029</v>
      </c>
      <c r="V1449" t="s">
        <v>3018</v>
      </c>
      <c r="W1449">
        <v>5.2609519999999996</v>
      </c>
    </row>
    <row r="1450" spans="1:23" x14ac:dyDescent="0.25">
      <c r="A1450">
        <v>1449</v>
      </c>
      <c r="B1450" t="s">
        <v>60</v>
      </c>
      <c r="C1450">
        <v>130.08000000000001</v>
      </c>
      <c r="D1450">
        <v>1172.415972</v>
      </c>
      <c r="E1450">
        <v>24582.259955000001</v>
      </c>
      <c r="F1450" t="s">
        <v>104</v>
      </c>
      <c r="G1450">
        <v>640</v>
      </c>
      <c r="H1450" t="s">
        <v>66</v>
      </c>
      <c r="I1450">
        <v>10</v>
      </c>
      <c r="J1450">
        <v>92</v>
      </c>
      <c r="K1450">
        <v>4</v>
      </c>
      <c r="L1450" t="s">
        <v>67</v>
      </c>
      <c r="M1450" t="s">
        <v>2998</v>
      </c>
      <c r="N1450" t="s">
        <v>2998</v>
      </c>
      <c r="O1450" t="s">
        <v>2998</v>
      </c>
      <c r="P1450">
        <v>3</v>
      </c>
      <c r="Q1450" t="s">
        <v>68</v>
      </c>
      <c r="R1450" t="s">
        <v>106</v>
      </c>
      <c r="S1450">
        <v>10</v>
      </c>
      <c r="T1450" t="s">
        <v>2999</v>
      </c>
      <c r="U1450" t="s">
        <v>3012</v>
      </c>
      <c r="V1450" t="s">
        <v>3001</v>
      </c>
      <c r="W1450">
        <v>6.0744090000000002</v>
      </c>
    </row>
    <row r="1451" spans="1:23" x14ac:dyDescent="0.25">
      <c r="A1451">
        <v>1450</v>
      </c>
      <c r="B1451" t="s">
        <v>60</v>
      </c>
      <c r="C1451">
        <v>5.76</v>
      </c>
      <c r="D1451">
        <v>1394.5585759999999</v>
      </c>
      <c r="E1451">
        <v>23293.503998</v>
      </c>
      <c r="F1451" t="s">
        <v>299</v>
      </c>
      <c r="G1451">
        <v>640</v>
      </c>
      <c r="H1451" t="s">
        <v>155</v>
      </c>
      <c r="I1451">
        <v>1</v>
      </c>
      <c r="J1451">
        <v>3</v>
      </c>
      <c r="K1451">
        <v>0</v>
      </c>
      <c r="L1451" t="s">
        <v>156</v>
      </c>
      <c r="M1451">
        <v>100</v>
      </c>
      <c r="N1451" t="s">
        <v>2998</v>
      </c>
      <c r="O1451" t="s">
        <v>2998</v>
      </c>
      <c r="P1451">
        <v>2</v>
      </c>
      <c r="Q1451" t="s">
        <v>157</v>
      </c>
      <c r="R1451" t="s">
        <v>187</v>
      </c>
      <c r="S1451">
        <v>8</v>
      </c>
      <c r="T1451" t="s">
        <v>3019</v>
      </c>
      <c r="U1451" t="s">
        <v>3028</v>
      </c>
      <c r="V1451" t="s">
        <v>3018</v>
      </c>
      <c r="W1451">
        <v>5.7559500000000003</v>
      </c>
    </row>
    <row r="1452" spans="1:23" x14ac:dyDescent="0.25">
      <c r="A1452">
        <v>1451</v>
      </c>
      <c r="B1452" t="s">
        <v>60</v>
      </c>
      <c r="C1452">
        <v>42.15</v>
      </c>
      <c r="D1452">
        <v>2292.7428399999999</v>
      </c>
      <c r="E1452">
        <v>153590.16253500001</v>
      </c>
      <c r="F1452" t="s">
        <v>110</v>
      </c>
      <c r="G1452">
        <v>640</v>
      </c>
      <c r="H1452" t="s">
        <v>111</v>
      </c>
      <c r="I1452">
        <v>4</v>
      </c>
      <c r="J1452">
        <v>94</v>
      </c>
      <c r="K1452" t="s">
        <v>2976</v>
      </c>
      <c r="L1452" t="s">
        <v>82</v>
      </c>
      <c r="M1452">
        <v>90</v>
      </c>
      <c r="N1452" t="s">
        <v>2998</v>
      </c>
      <c r="O1452" t="s">
        <v>2998</v>
      </c>
      <c r="P1452">
        <v>3</v>
      </c>
      <c r="Q1452" t="s">
        <v>83</v>
      </c>
      <c r="R1452" t="s">
        <v>106</v>
      </c>
      <c r="S1452">
        <v>4</v>
      </c>
      <c r="T1452" t="s">
        <v>3049</v>
      </c>
      <c r="U1452" t="s">
        <v>3083</v>
      </c>
      <c r="V1452" t="s">
        <v>3050</v>
      </c>
      <c r="W1452">
        <v>37.952959999999997</v>
      </c>
    </row>
    <row r="1453" spans="1:23" x14ac:dyDescent="0.25">
      <c r="A1453">
        <v>1452</v>
      </c>
      <c r="B1453" t="s">
        <v>60</v>
      </c>
      <c r="C1453">
        <v>11.28</v>
      </c>
      <c r="D1453">
        <v>2415.240616</v>
      </c>
      <c r="E1453">
        <v>45634.096417000001</v>
      </c>
      <c r="F1453" t="s">
        <v>65</v>
      </c>
      <c r="G1453">
        <v>640</v>
      </c>
      <c r="H1453" t="s">
        <v>66</v>
      </c>
      <c r="I1453">
        <v>5</v>
      </c>
      <c r="J1453">
        <v>75</v>
      </c>
      <c r="K1453">
        <v>5</v>
      </c>
      <c r="L1453" t="s">
        <v>82</v>
      </c>
      <c r="M1453">
        <v>100</v>
      </c>
      <c r="N1453" t="s">
        <v>2998</v>
      </c>
      <c r="O1453" t="s">
        <v>2998</v>
      </c>
      <c r="P1453">
        <v>3</v>
      </c>
      <c r="Q1453" t="s">
        <v>105</v>
      </c>
      <c r="R1453" t="s">
        <v>69</v>
      </c>
      <c r="S1453">
        <v>10</v>
      </c>
      <c r="T1453" t="s">
        <v>2999</v>
      </c>
      <c r="U1453" t="s">
        <v>3048</v>
      </c>
      <c r="V1453" t="s">
        <v>3001</v>
      </c>
      <c r="W1453">
        <v>11.27643</v>
      </c>
    </row>
    <row r="1454" spans="1:23" x14ac:dyDescent="0.25">
      <c r="A1454">
        <v>1453</v>
      </c>
      <c r="B1454" t="s">
        <v>60</v>
      </c>
      <c r="C1454">
        <v>2.29</v>
      </c>
      <c r="D1454">
        <v>424.29155500000002</v>
      </c>
      <c r="E1454">
        <v>1967.0055359999999</v>
      </c>
      <c r="F1454" t="s">
        <v>120</v>
      </c>
      <c r="G1454">
        <v>640</v>
      </c>
      <c r="H1454" t="s">
        <v>97</v>
      </c>
      <c r="I1454">
        <v>4</v>
      </c>
      <c r="J1454">
        <v>57</v>
      </c>
      <c r="K1454">
        <v>4</v>
      </c>
      <c r="L1454" t="s">
        <v>91</v>
      </c>
      <c r="M1454">
        <v>100</v>
      </c>
      <c r="N1454" t="s">
        <v>2998</v>
      </c>
      <c r="O1454" t="s">
        <v>2998</v>
      </c>
      <c r="P1454">
        <v>4</v>
      </c>
      <c r="Q1454" t="s">
        <v>92</v>
      </c>
      <c r="R1454" t="s">
        <v>69</v>
      </c>
      <c r="S1454">
        <v>8</v>
      </c>
      <c r="T1454" t="s">
        <v>3002</v>
      </c>
      <c r="U1454" t="s">
        <v>3013</v>
      </c>
      <c r="V1454" t="s">
        <v>3004</v>
      </c>
      <c r="W1454">
        <v>0.48605799999999999</v>
      </c>
    </row>
    <row r="1455" spans="1:23" x14ac:dyDescent="0.25">
      <c r="A1455">
        <v>1454</v>
      </c>
      <c r="B1455" t="s">
        <v>60</v>
      </c>
      <c r="C1455">
        <v>64.06</v>
      </c>
      <c r="D1455">
        <v>498.95830899999999</v>
      </c>
      <c r="E1455">
        <v>2505.6455329999999</v>
      </c>
      <c r="F1455" t="s">
        <v>104</v>
      </c>
      <c r="G1455">
        <v>640</v>
      </c>
      <c r="H1455" t="s">
        <v>66</v>
      </c>
      <c r="I1455">
        <v>8</v>
      </c>
      <c r="J1455">
        <v>87</v>
      </c>
      <c r="K1455">
        <v>4</v>
      </c>
      <c r="L1455" t="s">
        <v>82</v>
      </c>
      <c r="M1455" t="s">
        <v>2998</v>
      </c>
      <c r="N1455" t="s">
        <v>2998</v>
      </c>
      <c r="O1455" t="s">
        <v>2998</v>
      </c>
      <c r="P1455">
        <v>3</v>
      </c>
      <c r="Q1455" t="s">
        <v>98</v>
      </c>
      <c r="R1455" t="s">
        <v>106</v>
      </c>
      <c r="S1455">
        <v>77</v>
      </c>
      <c r="T1455" t="s">
        <v>2999</v>
      </c>
      <c r="U1455" t="s">
        <v>3012</v>
      </c>
      <c r="V1455" t="s">
        <v>3001</v>
      </c>
      <c r="W1455">
        <v>0.61915799999999999</v>
      </c>
    </row>
    <row r="1456" spans="1:23" x14ac:dyDescent="0.25">
      <c r="A1456">
        <v>1455</v>
      </c>
      <c r="B1456" t="s">
        <v>60</v>
      </c>
      <c r="C1456">
        <v>10.95</v>
      </c>
      <c r="D1456">
        <v>837.21001899999999</v>
      </c>
      <c r="E1456">
        <v>28378.456502000001</v>
      </c>
      <c r="F1456" t="s">
        <v>90</v>
      </c>
      <c r="G1456">
        <v>640</v>
      </c>
      <c r="H1456" t="s">
        <v>111</v>
      </c>
      <c r="I1456">
        <v>8</v>
      </c>
      <c r="J1456">
        <v>77</v>
      </c>
      <c r="K1456">
        <v>5</v>
      </c>
      <c r="L1456" t="s">
        <v>82</v>
      </c>
      <c r="M1456">
        <v>100</v>
      </c>
      <c r="N1456" t="s">
        <v>2998</v>
      </c>
      <c r="O1456" t="s">
        <v>2998</v>
      </c>
      <c r="P1456">
        <v>3</v>
      </c>
      <c r="Q1456" t="s">
        <v>98</v>
      </c>
      <c r="R1456" t="s">
        <v>69</v>
      </c>
      <c r="S1456">
        <v>5</v>
      </c>
      <c r="T1456" t="s">
        <v>3049</v>
      </c>
      <c r="U1456" t="s">
        <v>3010</v>
      </c>
      <c r="V1456" t="s">
        <v>3050</v>
      </c>
      <c r="W1456">
        <v>7.0124690000000003</v>
      </c>
    </row>
    <row r="1457" spans="1:23" x14ac:dyDescent="0.25">
      <c r="A1457">
        <v>1456</v>
      </c>
      <c r="B1457" t="s">
        <v>60</v>
      </c>
      <c r="C1457">
        <v>8.68</v>
      </c>
      <c r="D1457">
        <v>1421.5030389999999</v>
      </c>
      <c r="E1457">
        <v>35145.075472999997</v>
      </c>
      <c r="F1457" t="s">
        <v>90</v>
      </c>
      <c r="G1457">
        <v>640</v>
      </c>
      <c r="H1457" t="s">
        <v>208</v>
      </c>
      <c r="I1457">
        <v>8</v>
      </c>
      <c r="J1457">
        <v>92</v>
      </c>
      <c r="K1457">
        <v>5</v>
      </c>
      <c r="L1457" t="s">
        <v>67</v>
      </c>
      <c r="M1457" t="s">
        <v>2998</v>
      </c>
      <c r="N1457" t="s">
        <v>2998</v>
      </c>
      <c r="O1457" t="s">
        <v>2998</v>
      </c>
      <c r="P1457">
        <v>3</v>
      </c>
      <c r="Q1457" t="s">
        <v>98</v>
      </c>
      <c r="R1457" t="s">
        <v>69</v>
      </c>
      <c r="S1457">
        <v>88</v>
      </c>
      <c r="T1457" t="s">
        <v>3006</v>
      </c>
      <c r="U1457" t="s">
        <v>3010</v>
      </c>
      <c r="V1457" t="s">
        <v>3008</v>
      </c>
      <c r="W1457">
        <v>8.6845370000000006</v>
      </c>
    </row>
    <row r="1458" spans="1:23" x14ac:dyDescent="0.25">
      <c r="A1458">
        <v>1457</v>
      </c>
      <c r="B1458" t="s">
        <v>60</v>
      </c>
      <c r="C1458">
        <v>9.4600000000000009</v>
      </c>
      <c r="D1458">
        <v>1558.711221</v>
      </c>
      <c r="E1458">
        <v>38264.097930000004</v>
      </c>
      <c r="F1458" t="s">
        <v>175</v>
      </c>
      <c r="G1458">
        <v>640</v>
      </c>
      <c r="H1458" t="s">
        <v>176</v>
      </c>
      <c r="I1458">
        <v>4</v>
      </c>
      <c r="J1458">
        <v>1</v>
      </c>
      <c r="K1458">
        <v>0</v>
      </c>
      <c r="L1458" t="s">
        <v>156</v>
      </c>
      <c r="M1458">
        <v>100</v>
      </c>
      <c r="N1458" t="s">
        <v>2998</v>
      </c>
      <c r="O1458" t="s">
        <v>2998</v>
      </c>
      <c r="P1458">
        <v>4</v>
      </c>
      <c r="Q1458" t="s">
        <v>157</v>
      </c>
      <c r="R1458" t="s">
        <v>177</v>
      </c>
      <c r="S1458">
        <v>8</v>
      </c>
      <c r="T1458" t="s">
        <v>3023</v>
      </c>
      <c r="U1458" t="s">
        <v>3084</v>
      </c>
      <c r="V1458" t="s">
        <v>3018</v>
      </c>
      <c r="W1458">
        <v>9.4552639999999997</v>
      </c>
    </row>
    <row r="1459" spans="1:23" x14ac:dyDescent="0.25">
      <c r="A1459">
        <v>1458</v>
      </c>
      <c r="B1459" t="s">
        <v>60</v>
      </c>
      <c r="C1459">
        <v>13.34</v>
      </c>
      <c r="D1459">
        <v>2149.3544489999999</v>
      </c>
      <c r="E1459">
        <v>53998.530493999999</v>
      </c>
      <c r="F1459" t="s">
        <v>186</v>
      </c>
      <c r="G1459">
        <v>640</v>
      </c>
      <c r="H1459" t="s">
        <v>155</v>
      </c>
      <c r="I1459">
        <v>1</v>
      </c>
      <c r="J1459">
        <v>1</v>
      </c>
      <c r="K1459">
        <v>0</v>
      </c>
      <c r="L1459" t="s">
        <v>156</v>
      </c>
      <c r="M1459">
        <v>100</v>
      </c>
      <c r="N1459" t="s">
        <v>2998</v>
      </c>
      <c r="O1459" t="s">
        <v>2998</v>
      </c>
      <c r="P1459">
        <v>2</v>
      </c>
      <c r="Q1459" t="s">
        <v>157</v>
      </c>
      <c r="R1459" t="s">
        <v>187</v>
      </c>
      <c r="S1459">
        <v>8</v>
      </c>
      <c r="T1459" t="s">
        <v>3019</v>
      </c>
      <c r="U1459" t="s">
        <v>3029</v>
      </c>
      <c r="V1459" t="s">
        <v>3018</v>
      </c>
      <c r="W1459">
        <v>13.34333</v>
      </c>
    </row>
    <row r="1460" spans="1:23" x14ac:dyDescent="0.25">
      <c r="A1460">
        <v>1459</v>
      </c>
      <c r="B1460" t="s">
        <v>60</v>
      </c>
      <c r="C1460">
        <v>4.6100000000000003</v>
      </c>
      <c r="D1460">
        <v>1027.080827</v>
      </c>
      <c r="E1460">
        <v>18653.124933999999</v>
      </c>
      <c r="F1460" t="s">
        <v>279</v>
      </c>
      <c r="G1460">
        <v>640</v>
      </c>
      <c r="H1460" t="s">
        <v>208</v>
      </c>
      <c r="I1460">
        <v>2</v>
      </c>
      <c r="J1460">
        <v>42</v>
      </c>
      <c r="K1460">
        <v>5</v>
      </c>
      <c r="L1460" t="s">
        <v>82</v>
      </c>
      <c r="M1460">
        <v>100</v>
      </c>
      <c r="N1460" t="s">
        <v>2998</v>
      </c>
      <c r="O1460" t="s">
        <v>2998</v>
      </c>
      <c r="P1460">
        <v>3</v>
      </c>
      <c r="Q1460" t="s">
        <v>105</v>
      </c>
      <c r="R1460" t="s">
        <v>143</v>
      </c>
      <c r="S1460">
        <v>10</v>
      </c>
      <c r="T1460" t="s">
        <v>3006</v>
      </c>
      <c r="U1460" t="s">
        <v>3047</v>
      </c>
      <c r="V1460" t="s">
        <v>3008</v>
      </c>
      <c r="W1460">
        <v>4.6092880000000003</v>
      </c>
    </row>
    <row r="1461" spans="1:23" x14ac:dyDescent="0.25">
      <c r="A1461">
        <v>1460</v>
      </c>
      <c r="B1461" t="s">
        <v>60</v>
      </c>
      <c r="C1461">
        <v>6.23</v>
      </c>
      <c r="D1461">
        <v>861.70011599999998</v>
      </c>
      <c r="E1461">
        <v>24343.361539000001</v>
      </c>
      <c r="F1461" t="s">
        <v>279</v>
      </c>
      <c r="G1461">
        <v>640</v>
      </c>
      <c r="H1461" t="s">
        <v>208</v>
      </c>
      <c r="I1461">
        <v>10</v>
      </c>
      <c r="J1461">
        <v>75</v>
      </c>
      <c r="K1461">
        <v>5</v>
      </c>
      <c r="L1461" t="s">
        <v>82</v>
      </c>
      <c r="M1461">
        <v>100</v>
      </c>
      <c r="N1461" t="s">
        <v>2998</v>
      </c>
      <c r="O1461" t="s">
        <v>2998</v>
      </c>
      <c r="P1461">
        <v>3</v>
      </c>
      <c r="Q1461" t="s">
        <v>105</v>
      </c>
      <c r="R1461" t="s">
        <v>143</v>
      </c>
      <c r="S1461">
        <v>10</v>
      </c>
      <c r="T1461" t="s">
        <v>3006</v>
      </c>
      <c r="U1461" t="s">
        <v>3047</v>
      </c>
      <c r="V1461" t="s">
        <v>3008</v>
      </c>
      <c r="W1461">
        <v>6.0153759999999998</v>
      </c>
    </row>
    <row r="1462" spans="1:23" x14ac:dyDescent="0.25">
      <c r="A1462">
        <v>1461</v>
      </c>
      <c r="B1462" t="s">
        <v>60</v>
      </c>
      <c r="C1462">
        <v>4.1100000000000003</v>
      </c>
      <c r="D1462">
        <v>1108.907841</v>
      </c>
      <c r="E1462">
        <v>16616.737879</v>
      </c>
      <c r="F1462" t="s">
        <v>270</v>
      </c>
      <c r="G1462">
        <v>640</v>
      </c>
      <c r="H1462" t="s">
        <v>208</v>
      </c>
      <c r="I1462">
        <v>10</v>
      </c>
      <c r="J1462">
        <v>25</v>
      </c>
      <c r="K1462">
        <v>5</v>
      </c>
      <c r="L1462" t="s">
        <v>91</v>
      </c>
      <c r="M1462">
        <v>100</v>
      </c>
      <c r="N1462" t="s">
        <v>2998</v>
      </c>
      <c r="O1462" t="s">
        <v>2998</v>
      </c>
      <c r="P1462">
        <v>1</v>
      </c>
      <c r="Q1462" t="s">
        <v>92</v>
      </c>
      <c r="R1462" t="s">
        <v>234</v>
      </c>
      <c r="S1462">
        <v>6</v>
      </c>
      <c r="T1462" t="s">
        <v>3006</v>
      </c>
      <c r="U1462" t="s">
        <v>3009</v>
      </c>
      <c r="V1462" t="s">
        <v>3008</v>
      </c>
      <c r="W1462">
        <v>4.1060850000000002</v>
      </c>
    </row>
    <row r="1463" spans="1:23" x14ac:dyDescent="0.25">
      <c r="A1463">
        <v>1462</v>
      </c>
      <c r="B1463" t="s">
        <v>60</v>
      </c>
      <c r="C1463">
        <v>3.76</v>
      </c>
      <c r="D1463">
        <v>655.01599799999997</v>
      </c>
      <c r="E1463">
        <v>15203.556753000001</v>
      </c>
      <c r="F1463" t="s">
        <v>239</v>
      </c>
      <c r="G1463">
        <v>640</v>
      </c>
      <c r="H1463" t="s">
        <v>111</v>
      </c>
      <c r="I1463">
        <v>8</v>
      </c>
      <c r="J1463">
        <v>95</v>
      </c>
      <c r="K1463">
        <v>5</v>
      </c>
      <c r="L1463" t="s">
        <v>82</v>
      </c>
      <c r="M1463">
        <v>100</v>
      </c>
      <c r="N1463" t="s">
        <v>2998</v>
      </c>
      <c r="O1463" t="s">
        <v>2998</v>
      </c>
      <c r="P1463">
        <v>3</v>
      </c>
      <c r="Q1463" t="s">
        <v>98</v>
      </c>
      <c r="R1463" t="s">
        <v>69</v>
      </c>
      <c r="S1463">
        <v>77</v>
      </c>
      <c r="T1463" t="s">
        <v>3049</v>
      </c>
      <c r="U1463" t="s">
        <v>3033</v>
      </c>
      <c r="V1463" t="s">
        <v>3050</v>
      </c>
      <c r="W1463">
        <v>3.7568809999999999</v>
      </c>
    </row>
    <row r="1464" spans="1:23" x14ac:dyDescent="0.25">
      <c r="A1464">
        <v>1463</v>
      </c>
      <c r="B1464" t="s">
        <v>60</v>
      </c>
      <c r="C1464">
        <v>8.16</v>
      </c>
      <c r="D1464">
        <v>1000.9019070000001</v>
      </c>
      <c r="E1464">
        <v>33024.566491999998</v>
      </c>
      <c r="F1464" t="s">
        <v>299</v>
      </c>
      <c r="G1464">
        <v>640</v>
      </c>
      <c r="H1464" t="s">
        <v>176</v>
      </c>
      <c r="I1464">
        <v>5</v>
      </c>
      <c r="J1464">
        <v>1</v>
      </c>
      <c r="K1464" t="s">
        <v>2976</v>
      </c>
      <c r="L1464" t="s">
        <v>156</v>
      </c>
      <c r="M1464">
        <v>100</v>
      </c>
      <c r="N1464" t="s">
        <v>2998</v>
      </c>
      <c r="O1464" t="s">
        <v>2998</v>
      </c>
      <c r="P1464">
        <v>2</v>
      </c>
      <c r="Q1464" t="s">
        <v>157</v>
      </c>
      <c r="R1464" t="s">
        <v>187</v>
      </c>
      <c r="S1464">
        <v>6</v>
      </c>
      <c r="T1464" t="s">
        <v>3023</v>
      </c>
      <c r="U1464" t="s">
        <v>3028</v>
      </c>
      <c r="V1464" t="s">
        <v>3018</v>
      </c>
      <c r="W1464">
        <v>8.1605480000000004</v>
      </c>
    </row>
    <row r="1465" spans="1:23" x14ac:dyDescent="0.25">
      <c r="A1465">
        <v>1464</v>
      </c>
      <c r="B1465" t="s">
        <v>60</v>
      </c>
      <c r="C1465">
        <v>26.66</v>
      </c>
      <c r="D1465">
        <v>1067.9749870000001</v>
      </c>
      <c r="E1465">
        <v>26145.942190999998</v>
      </c>
      <c r="F1465" t="s">
        <v>81</v>
      </c>
      <c r="G1465">
        <v>640</v>
      </c>
      <c r="H1465" t="s">
        <v>66</v>
      </c>
      <c r="I1465">
        <v>10</v>
      </c>
      <c r="J1465">
        <v>95</v>
      </c>
      <c r="K1465">
        <v>5</v>
      </c>
      <c r="L1465" t="s">
        <v>67</v>
      </c>
      <c r="M1465" t="s">
        <v>2998</v>
      </c>
      <c r="N1465" t="s">
        <v>2998</v>
      </c>
      <c r="O1465" t="s">
        <v>2998</v>
      </c>
      <c r="P1465">
        <v>3</v>
      </c>
      <c r="Q1465" t="s">
        <v>68</v>
      </c>
      <c r="R1465" t="s">
        <v>84</v>
      </c>
      <c r="S1465">
        <v>10</v>
      </c>
      <c r="T1465" t="s">
        <v>2999</v>
      </c>
      <c r="U1465" t="s">
        <v>3053</v>
      </c>
      <c r="V1465" t="s">
        <v>3001</v>
      </c>
      <c r="W1465">
        <v>6.4608030000000003</v>
      </c>
    </row>
    <row r="1466" spans="1:23" x14ac:dyDescent="0.25">
      <c r="A1466">
        <v>1465</v>
      </c>
      <c r="B1466" t="s">
        <v>60</v>
      </c>
      <c r="C1466">
        <v>3.82</v>
      </c>
      <c r="D1466">
        <v>544.91241100000002</v>
      </c>
      <c r="E1466">
        <v>7534.3351949999997</v>
      </c>
      <c r="F1466" t="s">
        <v>181</v>
      </c>
      <c r="G1466">
        <v>640</v>
      </c>
      <c r="H1466" t="s">
        <v>155</v>
      </c>
      <c r="I1466">
        <v>1</v>
      </c>
      <c r="J1466">
        <v>2</v>
      </c>
      <c r="K1466">
        <v>0</v>
      </c>
      <c r="L1466" t="s">
        <v>156</v>
      </c>
      <c r="M1466">
        <v>100</v>
      </c>
      <c r="N1466" t="s">
        <v>2998</v>
      </c>
      <c r="O1466" t="s">
        <v>2998</v>
      </c>
      <c r="P1466">
        <v>2</v>
      </c>
      <c r="Q1466" t="s">
        <v>157</v>
      </c>
      <c r="R1466" t="s">
        <v>182</v>
      </c>
      <c r="S1466">
        <v>8</v>
      </c>
      <c r="T1466" t="s">
        <v>3019</v>
      </c>
      <c r="U1466" t="s">
        <v>3027</v>
      </c>
      <c r="V1466" t="s">
        <v>3018</v>
      </c>
      <c r="W1466">
        <v>1.861775</v>
      </c>
    </row>
    <row r="1467" spans="1:23" x14ac:dyDescent="0.25">
      <c r="A1467">
        <v>1466</v>
      </c>
      <c r="B1467" t="s">
        <v>60</v>
      </c>
      <c r="C1467">
        <v>10.050000000000001</v>
      </c>
      <c r="D1467">
        <v>4781.6979600000004</v>
      </c>
      <c r="E1467">
        <v>40664.232186000001</v>
      </c>
      <c r="F1467" t="s">
        <v>199</v>
      </c>
      <c r="G1467">
        <v>639</v>
      </c>
      <c r="H1467" t="s">
        <v>199</v>
      </c>
      <c r="I1467">
        <v>99</v>
      </c>
      <c r="J1467">
        <v>0</v>
      </c>
      <c r="K1467" t="s">
        <v>2976</v>
      </c>
      <c r="L1467" t="s">
        <v>171</v>
      </c>
      <c r="M1467" t="s">
        <v>2998</v>
      </c>
      <c r="N1467" t="s">
        <v>2998</v>
      </c>
      <c r="O1467" t="s">
        <v>2998</v>
      </c>
      <c r="P1467" t="s">
        <v>2998</v>
      </c>
      <c r="Q1467" t="s">
        <v>157</v>
      </c>
      <c r="R1467" t="s">
        <v>200</v>
      </c>
      <c r="S1467" t="s">
        <v>2998</v>
      </c>
      <c r="T1467" t="s">
        <v>3054</v>
      </c>
      <c r="U1467" t="s">
        <v>3055</v>
      </c>
      <c r="V1467" t="s">
        <v>3018</v>
      </c>
      <c r="W1467">
        <v>10.048349999999999</v>
      </c>
    </row>
    <row r="1468" spans="1:23" x14ac:dyDescent="0.25">
      <c r="A1468">
        <v>1467</v>
      </c>
      <c r="B1468" t="s">
        <v>60</v>
      </c>
      <c r="C1468">
        <v>2.82</v>
      </c>
      <c r="D1468">
        <v>327.22729299999997</v>
      </c>
      <c r="E1468">
        <v>3230.1834349999999</v>
      </c>
      <c r="F1468" t="s">
        <v>242</v>
      </c>
      <c r="G1468">
        <v>640</v>
      </c>
      <c r="H1468" t="s">
        <v>208</v>
      </c>
      <c r="I1468">
        <v>10</v>
      </c>
      <c r="J1468">
        <v>86</v>
      </c>
      <c r="K1468">
        <v>7</v>
      </c>
      <c r="L1468" t="s">
        <v>67</v>
      </c>
      <c r="M1468">
        <v>100</v>
      </c>
      <c r="N1468" t="s">
        <v>2998</v>
      </c>
      <c r="O1468" t="s">
        <v>2998</v>
      </c>
      <c r="P1468">
        <v>1</v>
      </c>
      <c r="Q1468" t="s">
        <v>68</v>
      </c>
      <c r="R1468" t="s">
        <v>234</v>
      </c>
      <c r="S1468">
        <v>10</v>
      </c>
      <c r="T1468" t="s">
        <v>3006</v>
      </c>
      <c r="U1468" t="s">
        <v>3007</v>
      </c>
      <c r="V1468" t="s">
        <v>3008</v>
      </c>
      <c r="W1468">
        <v>0.79819600000000002</v>
      </c>
    </row>
    <row r="1469" spans="1:23" x14ac:dyDescent="0.25">
      <c r="A1469">
        <v>1468</v>
      </c>
      <c r="B1469" t="s">
        <v>60</v>
      </c>
      <c r="C1469">
        <v>0.79</v>
      </c>
      <c r="D1469">
        <v>225.430363</v>
      </c>
      <c r="E1469">
        <v>3187.1359579999998</v>
      </c>
      <c r="F1469" t="s">
        <v>154</v>
      </c>
      <c r="G1469">
        <v>640</v>
      </c>
      <c r="H1469" t="s">
        <v>155</v>
      </c>
      <c r="I1469">
        <v>101</v>
      </c>
      <c r="J1469">
        <v>2</v>
      </c>
      <c r="K1469" t="s">
        <v>2976</v>
      </c>
      <c r="L1469" t="s">
        <v>156</v>
      </c>
      <c r="M1469">
        <v>93</v>
      </c>
      <c r="N1469" t="s">
        <v>2998</v>
      </c>
      <c r="O1469" t="s">
        <v>2998</v>
      </c>
      <c r="P1469">
        <v>4</v>
      </c>
      <c r="Q1469" t="s">
        <v>157</v>
      </c>
      <c r="R1469" t="s">
        <v>158</v>
      </c>
      <c r="S1469">
        <v>6</v>
      </c>
      <c r="T1469" t="s">
        <v>3019</v>
      </c>
      <c r="U1469" t="s">
        <v>3025</v>
      </c>
      <c r="V1469" t="s">
        <v>3018</v>
      </c>
      <c r="W1469">
        <v>0.78755799999999998</v>
      </c>
    </row>
    <row r="1470" spans="1:23" x14ac:dyDescent="0.25">
      <c r="A1470">
        <v>1469</v>
      </c>
      <c r="B1470" t="s">
        <v>60</v>
      </c>
      <c r="C1470">
        <v>1.48</v>
      </c>
      <c r="D1470">
        <v>320.66485899999998</v>
      </c>
      <c r="E1470">
        <v>5970.5967330000003</v>
      </c>
      <c r="F1470" t="s">
        <v>191</v>
      </c>
      <c r="G1470">
        <v>640</v>
      </c>
      <c r="H1470" t="s">
        <v>176</v>
      </c>
      <c r="I1470">
        <v>141</v>
      </c>
      <c r="J1470">
        <v>1</v>
      </c>
      <c r="K1470" t="s">
        <v>2976</v>
      </c>
      <c r="L1470" t="s">
        <v>156</v>
      </c>
      <c r="M1470">
        <v>90</v>
      </c>
      <c r="N1470" t="s">
        <v>2998</v>
      </c>
      <c r="O1470" t="s">
        <v>2998</v>
      </c>
      <c r="P1470">
        <v>2</v>
      </c>
      <c r="Q1470" t="s">
        <v>157</v>
      </c>
      <c r="R1470" t="s">
        <v>187</v>
      </c>
      <c r="S1470">
        <v>4</v>
      </c>
      <c r="T1470" t="s">
        <v>3023</v>
      </c>
      <c r="U1470" t="s">
        <v>3030</v>
      </c>
      <c r="V1470" t="s">
        <v>3018</v>
      </c>
      <c r="W1470">
        <v>1.4753670000000001</v>
      </c>
    </row>
    <row r="1471" spans="1:23" x14ac:dyDescent="0.25">
      <c r="A1471">
        <v>1470</v>
      </c>
      <c r="B1471" t="s">
        <v>60</v>
      </c>
      <c r="C1471">
        <v>1.66</v>
      </c>
      <c r="D1471">
        <v>352.35784200000001</v>
      </c>
      <c r="E1471">
        <v>6700.6898760000004</v>
      </c>
      <c r="F1471" t="s">
        <v>163</v>
      </c>
      <c r="G1471">
        <v>640</v>
      </c>
      <c r="H1471" t="s">
        <v>164</v>
      </c>
      <c r="I1471">
        <v>141</v>
      </c>
      <c r="J1471">
        <v>1</v>
      </c>
      <c r="K1471" t="s">
        <v>2976</v>
      </c>
      <c r="L1471" t="s">
        <v>156</v>
      </c>
      <c r="M1471">
        <v>98</v>
      </c>
      <c r="N1471" t="s">
        <v>2998</v>
      </c>
      <c r="O1471" t="s">
        <v>2998</v>
      </c>
      <c r="P1471">
        <v>5</v>
      </c>
      <c r="Q1471" t="s">
        <v>157</v>
      </c>
      <c r="R1471" t="s">
        <v>165</v>
      </c>
      <c r="S1471">
        <v>6</v>
      </c>
      <c r="T1471" t="s">
        <v>3016</v>
      </c>
      <c r="U1471" t="s">
        <v>3017</v>
      </c>
      <c r="V1471" t="s">
        <v>3018</v>
      </c>
      <c r="W1471">
        <v>1.6557770000000001</v>
      </c>
    </row>
    <row r="1472" spans="1:23" x14ac:dyDescent="0.25">
      <c r="A1472">
        <v>1471</v>
      </c>
      <c r="B1472" t="s">
        <v>60</v>
      </c>
      <c r="C1472">
        <v>193.58</v>
      </c>
      <c r="D1472">
        <v>17183.505894999998</v>
      </c>
      <c r="E1472">
        <v>783334.192454</v>
      </c>
      <c r="F1472" t="s">
        <v>237</v>
      </c>
      <c r="G1472">
        <v>640</v>
      </c>
      <c r="H1472" t="s">
        <v>97</v>
      </c>
      <c r="I1472">
        <v>10</v>
      </c>
      <c r="J1472">
        <v>87</v>
      </c>
      <c r="K1472">
        <v>4</v>
      </c>
      <c r="L1472" t="s">
        <v>67</v>
      </c>
      <c r="M1472">
        <v>100</v>
      </c>
      <c r="N1472" t="s">
        <v>2998</v>
      </c>
      <c r="O1472" t="s">
        <v>2998</v>
      </c>
      <c r="P1472">
        <v>4</v>
      </c>
      <c r="Q1472" t="s">
        <v>68</v>
      </c>
      <c r="R1472" t="s">
        <v>69</v>
      </c>
      <c r="S1472">
        <v>8</v>
      </c>
      <c r="T1472" t="s">
        <v>3002</v>
      </c>
      <c r="U1472" t="s">
        <v>3005</v>
      </c>
      <c r="V1472" t="s">
        <v>3004</v>
      </c>
      <c r="W1472">
        <v>193.56610000000001</v>
      </c>
    </row>
    <row r="1473" spans="1:23" x14ac:dyDescent="0.25">
      <c r="A1473">
        <v>1472</v>
      </c>
      <c r="B1473" t="s">
        <v>60</v>
      </c>
      <c r="C1473">
        <v>3.07</v>
      </c>
      <c r="D1473">
        <v>590.93833400000005</v>
      </c>
      <c r="E1473">
        <v>12413.104879</v>
      </c>
      <c r="F1473" t="s">
        <v>308</v>
      </c>
      <c r="G1473">
        <v>640</v>
      </c>
      <c r="H1473" t="s">
        <v>155</v>
      </c>
      <c r="I1473">
        <v>101</v>
      </c>
      <c r="J1473">
        <v>2</v>
      </c>
      <c r="K1473" t="s">
        <v>2976</v>
      </c>
      <c r="L1473" t="s">
        <v>156</v>
      </c>
      <c r="M1473">
        <v>90</v>
      </c>
      <c r="N1473" t="s">
        <v>2998</v>
      </c>
      <c r="O1473" t="s">
        <v>2998</v>
      </c>
      <c r="P1473">
        <v>2</v>
      </c>
      <c r="Q1473" t="s">
        <v>157</v>
      </c>
      <c r="R1473" t="s">
        <v>309</v>
      </c>
      <c r="S1473">
        <v>6</v>
      </c>
      <c r="T1473" t="s">
        <v>3019</v>
      </c>
      <c r="U1473" t="s">
        <v>3020</v>
      </c>
      <c r="V1473" t="s">
        <v>3018</v>
      </c>
      <c r="W1473">
        <v>3.067345</v>
      </c>
    </row>
    <row r="1474" spans="1:23" x14ac:dyDescent="0.25">
      <c r="A1474">
        <v>1473</v>
      </c>
      <c r="B1474" t="s">
        <v>60</v>
      </c>
      <c r="C1474">
        <v>2.42</v>
      </c>
      <c r="D1474">
        <v>561.14510299999995</v>
      </c>
      <c r="E1474">
        <v>9806.4179729999996</v>
      </c>
      <c r="F1474" t="s">
        <v>308</v>
      </c>
      <c r="G1474">
        <v>640</v>
      </c>
      <c r="H1474" t="s">
        <v>155</v>
      </c>
      <c r="I1474">
        <v>101</v>
      </c>
      <c r="J1474">
        <v>1</v>
      </c>
      <c r="K1474" t="s">
        <v>2976</v>
      </c>
      <c r="L1474" t="s">
        <v>156</v>
      </c>
      <c r="M1474">
        <v>90</v>
      </c>
      <c r="N1474" t="s">
        <v>2998</v>
      </c>
      <c r="O1474" t="s">
        <v>2998</v>
      </c>
      <c r="P1474">
        <v>2</v>
      </c>
      <c r="Q1474" t="s">
        <v>157</v>
      </c>
      <c r="R1474" t="s">
        <v>309</v>
      </c>
      <c r="S1474">
        <v>9</v>
      </c>
      <c r="T1474" t="s">
        <v>3019</v>
      </c>
      <c r="U1474" t="s">
        <v>3020</v>
      </c>
      <c r="V1474" t="s">
        <v>3018</v>
      </c>
      <c r="W1474">
        <v>2.423219</v>
      </c>
    </row>
    <row r="1475" spans="1:23" x14ac:dyDescent="0.25">
      <c r="A1475">
        <v>1474</v>
      </c>
      <c r="B1475" t="s">
        <v>60</v>
      </c>
      <c r="C1475">
        <v>5.65</v>
      </c>
      <c r="D1475">
        <v>1057.231902</v>
      </c>
      <c r="E1475">
        <v>22857.034771999999</v>
      </c>
      <c r="F1475" t="s">
        <v>247</v>
      </c>
      <c r="G1475">
        <v>640</v>
      </c>
      <c r="H1475" t="s">
        <v>208</v>
      </c>
      <c r="I1475">
        <v>10</v>
      </c>
      <c r="J1475">
        <v>87</v>
      </c>
      <c r="K1475">
        <v>5</v>
      </c>
      <c r="L1475" t="s">
        <v>67</v>
      </c>
      <c r="M1475">
        <v>100</v>
      </c>
      <c r="N1475" t="s">
        <v>2998</v>
      </c>
      <c r="O1475" t="s">
        <v>2998</v>
      </c>
      <c r="P1475">
        <v>1</v>
      </c>
      <c r="Q1475" t="s">
        <v>68</v>
      </c>
      <c r="R1475" t="s">
        <v>234</v>
      </c>
      <c r="S1475">
        <v>8</v>
      </c>
      <c r="T1475" t="s">
        <v>3006</v>
      </c>
      <c r="U1475" t="s">
        <v>3039</v>
      </c>
      <c r="V1475" t="s">
        <v>3008</v>
      </c>
      <c r="W1475">
        <v>5.6480959999999998</v>
      </c>
    </row>
    <row r="1476" spans="1:23" x14ac:dyDescent="0.25">
      <c r="A1476">
        <v>1475</v>
      </c>
      <c r="B1476" t="s">
        <v>60</v>
      </c>
      <c r="C1476">
        <v>5</v>
      </c>
      <c r="D1476">
        <v>706.74206200000003</v>
      </c>
      <c r="E1476">
        <v>20247.887635999999</v>
      </c>
      <c r="F1476" t="s">
        <v>299</v>
      </c>
      <c r="G1476">
        <v>640</v>
      </c>
      <c r="H1476" t="s">
        <v>155</v>
      </c>
      <c r="I1476">
        <v>1</v>
      </c>
      <c r="J1476">
        <v>2</v>
      </c>
      <c r="K1476" t="s">
        <v>2976</v>
      </c>
      <c r="L1476" t="s">
        <v>156</v>
      </c>
      <c r="M1476">
        <v>100</v>
      </c>
      <c r="N1476" t="s">
        <v>2998</v>
      </c>
      <c r="O1476" t="s">
        <v>2998</v>
      </c>
      <c r="P1476">
        <v>2</v>
      </c>
      <c r="Q1476" t="s">
        <v>157</v>
      </c>
      <c r="R1476" t="s">
        <v>187</v>
      </c>
      <c r="S1476">
        <v>8</v>
      </c>
      <c r="T1476" t="s">
        <v>3019</v>
      </c>
      <c r="U1476" t="s">
        <v>3028</v>
      </c>
      <c r="V1476" t="s">
        <v>3018</v>
      </c>
      <c r="W1476">
        <v>5.0033620000000001</v>
      </c>
    </row>
    <row r="1477" spans="1:23" x14ac:dyDescent="0.25">
      <c r="A1477">
        <v>1476</v>
      </c>
      <c r="B1477" t="s">
        <v>60</v>
      </c>
      <c r="C1477">
        <v>8.98</v>
      </c>
      <c r="D1477">
        <v>987.77121599999998</v>
      </c>
      <c r="E1477">
        <v>36347.793958000002</v>
      </c>
      <c r="F1477" t="s">
        <v>65</v>
      </c>
      <c r="G1477">
        <v>640</v>
      </c>
      <c r="H1477" t="s">
        <v>66</v>
      </c>
      <c r="I1477">
        <v>10</v>
      </c>
      <c r="J1477">
        <v>70</v>
      </c>
      <c r="K1477">
        <v>5</v>
      </c>
      <c r="L1477" t="s">
        <v>67</v>
      </c>
      <c r="M1477">
        <v>95</v>
      </c>
      <c r="N1477" t="s">
        <v>2998</v>
      </c>
      <c r="O1477" t="s">
        <v>2998</v>
      </c>
      <c r="P1477">
        <v>3</v>
      </c>
      <c r="Q1477" t="s">
        <v>68</v>
      </c>
      <c r="R1477" t="s">
        <v>69</v>
      </c>
      <c r="S1477">
        <v>8</v>
      </c>
      <c r="T1477" t="s">
        <v>2999</v>
      </c>
      <c r="U1477" t="s">
        <v>3048</v>
      </c>
      <c r="V1477" t="s">
        <v>3001</v>
      </c>
      <c r="W1477">
        <v>8.9817350000000005</v>
      </c>
    </row>
    <row r="1478" spans="1:23" x14ac:dyDescent="0.25">
      <c r="A1478">
        <v>1477</v>
      </c>
      <c r="B1478" t="s">
        <v>60</v>
      </c>
      <c r="C1478">
        <v>52.07</v>
      </c>
      <c r="D1478">
        <v>8878.0289200000007</v>
      </c>
      <c r="E1478">
        <v>210702.056858</v>
      </c>
      <c r="F1478" t="s">
        <v>131</v>
      </c>
      <c r="G1478">
        <v>640</v>
      </c>
      <c r="H1478" t="s">
        <v>97</v>
      </c>
      <c r="I1478">
        <v>10</v>
      </c>
      <c r="J1478">
        <v>72</v>
      </c>
      <c r="K1478">
        <v>5</v>
      </c>
      <c r="L1478" t="s">
        <v>82</v>
      </c>
      <c r="M1478">
        <v>100</v>
      </c>
      <c r="N1478" t="s">
        <v>2998</v>
      </c>
      <c r="O1478" t="s">
        <v>2998</v>
      </c>
      <c r="P1478">
        <v>4</v>
      </c>
      <c r="Q1478" t="s">
        <v>105</v>
      </c>
      <c r="R1478" t="s">
        <v>132</v>
      </c>
      <c r="S1478">
        <v>10</v>
      </c>
      <c r="T1478" t="s">
        <v>3002</v>
      </c>
      <c r="U1478" t="s">
        <v>3015</v>
      </c>
      <c r="V1478" t="s">
        <v>3004</v>
      </c>
      <c r="W1478">
        <v>52.06561</v>
      </c>
    </row>
    <row r="1479" spans="1:23" x14ac:dyDescent="0.25">
      <c r="A1479">
        <v>1478</v>
      </c>
      <c r="B1479" t="s">
        <v>60</v>
      </c>
      <c r="C1479">
        <v>77.459999999999994</v>
      </c>
      <c r="D1479">
        <v>6259.161212</v>
      </c>
      <c r="E1479">
        <v>313429.65859000001</v>
      </c>
      <c r="F1479" t="s">
        <v>181</v>
      </c>
      <c r="G1479">
        <v>640</v>
      </c>
      <c r="H1479" t="s">
        <v>155</v>
      </c>
      <c r="I1479">
        <v>1</v>
      </c>
      <c r="J1479">
        <v>1</v>
      </c>
      <c r="K1479" t="s">
        <v>2976</v>
      </c>
      <c r="L1479" t="s">
        <v>156</v>
      </c>
      <c r="M1479">
        <v>100</v>
      </c>
      <c r="N1479" t="s">
        <v>2998</v>
      </c>
      <c r="O1479" t="s">
        <v>2998</v>
      </c>
      <c r="P1479">
        <v>2</v>
      </c>
      <c r="Q1479" t="s">
        <v>157</v>
      </c>
      <c r="R1479" t="s">
        <v>182</v>
      </c>
      <c r="S1479">
        <v>8</v>
      </c>
      <c r="T1479" t="s">
        <v>3019</v>
      </c>
      <c r="U1479" t="s">
        <v>3027</v>
      </c>
      <c r="V1479" t="s">
        <v>3018</v>
      </c>
      <c r="W1479">
        <v>77.450159999999997</v>
      </c>
    </row>
    <row r="1480" spans="1:23" x14ac:dyDescent="0.25">
      <c r="A1480">
        <v>1479</v>
      </c>
      <c r="B1480" t="s">
        <v>60</v>
      </c>
      <c r="C1480">
        <v>1.72</v>
      </c>
      <c r="D1480">
        <v>404.38402600000001</v>
      </c>
      <c r="E1480">
        <v>6969.3422529999998</v>
      </c>
      <c r="F1480" t="s">
        <v>299</v>
      </c>
      <c r="G1480">
        <v>640</v>
      </c>
      <c r="H1480" t="s">
        <v>176</v>
      </c>
      <c r="I1480">
        <v>141</v>
      </c>
      <c r="J1480">
        <v>3</v>
      </c>
      <c r="K1480" t="s">
        <v>2976</v>
      </c>
      <c r="L1480" t="s">
        <v>156</v>
      </c>
      <c r="M1480">
        <v>90</v>
      </c>
      <c r="N1480" t="s">
        <v>2998</v>
      </c>
      <c r="O1480" t="s">
        <v>2998</v>
      </c>
      <c r="P1480">
        <v>2</v>
      </c>
      <c r="Q1480" t="s">
        <v>157</v>
      </c>
      <c r="R1480" t="s">
        <v>187</v>
      </c>
      <c r="S1480">
        <v>8</v>
      </c>
      <c r="T1480" t="s">
        <v>3023</v>
      </c>
      <c r="U1480" t="s">
        <v>3028</v>
      </c>
      <c r="V1480" t="s">
        <v>3018</v>
      </c>
      <c r="W1480">
        <v>1.722162</v>
      </c>
    </row>
    <row r="1481" spans="1:23" x14ac:dyDescent="0.25">
      <c r="A1481">
        <v>1480</v>
      </c>
      <c r="B1481" t="s">
        <v>60</v>
      </c>
      <c r="C1481">
        <v>5.62</v>
      </c>
      <c r="D1481">
        <v>975.37021000000004</v>
      </c>
      <c r="E1481">
        <v>22713.031621999999</v>
      </c>
      <c r="F1481" t="s">
        <v>181</v>
      </c>
      <c r="G1481">
        <v>640</v>
      </c>
      <c r="H1481" t="s">
        <v>155</v>
      </c>
      <c r="I1481">
        <v>1</v>
      </c>
      <c r="J1481">
        <v>1</v>
      </c>
      <c r="K1481" t="s">
        <v>2976</v>
      </c>
      <c r="L1481" t="s">
        <v>156</v>
      </c>
      <c r="M1481">
        <v>100</v>
      </c>
      <c r="N1481" t="s">
        <v>2998</v>
      </c>
      <c r="O1481" t="s">
        <v>2998</v>
      </c>
      <c r="P1481">
        <v>2</v>
      </c>
      <c r="Q1481" t="s">
        <v>157</v>
      </c>
      <c r="R1481" t="s">
        <v>182</v>
      </c>
      <c r="S1481">
        <v>8</v>
      </c>
      <c r="T1481" t="s">
        <v>3019</v>
      </c>
      <c r="U1481" t="s">
        <v>3027</v>
      </c>
      <c r="V1481" t="s">
        <v>3018</v>
      </c>
      <c r="W1481">
        <v>5.6125119999999997</v>
      </c>
    </row>
    <row r="1482" spans="1:23" x14ac:dyDescent="0.25">
      <c r="A1482">
        <v>1481</v>
      </c>
      <c r="B1482" t="s">
        <v>60</v>
      </c>
      <c r="C1482">
        <v>2.88</v>
      </c>
      <c r="D1482">
        <v>1168.324214</v>
      </c>
      <c r="E1482">
        <v>11665.87959</v>
      </c>
      <c r="F1482" t="s">
        <v>308</v>
      </c>
      <c r="G1482">
        <v>640</v>
      </c>
      <c r="H1482" t="s">
        <v>155</v>
      </c>
      <c r="I1482">
        <v>101</v>
      </c>
      <c r="J1482">
        <v>1</v>
      </c>
      <c r="K1482" t="s">
        <v>2976</v>
      </c>
      <c r="L1482" t="s">
        <v>156</v>
      </c>
      <c r="M1482">
        <v>97</v>
      </c>
      <c r="N1482" t="s">
        <v>2998</v>
      </c>
      <c r="O1482" t="s">
        <v>2998</v>
      </c>
      <c r="P1482">
        <v>2</v>
      </c>
      <c r="Q1482" t="s">
        <v>157</v>
      </c>
      <c r="R1482" t="s">
        <v>309</v>
      </c>
      <c r="S1482">
        <v>8</v>
      </c>
      <c r="T1482" t="s">
        <v>3019</v>
      </c>
      <c r="U1482" t="s">
        <v>3020</v>
      </c>
      <c r="V1482" t="s">
        <v>3018</v>
      </c>
      <c r="W1482">
        <v>2.8827020000000001</v>
      </c>
    </row>
    <row r="1483" spans="1:23" x14ac:dyDescent="0.25">
      <c r="A1483">
        <v>1482</v>
      </c>
      <c r="B1483" t="s">
        <v>60</v>
      </c>
      <c r="C1483">
        <v>7.85</v>
      </c>
      <c r="D1483">
        <v>1228.905708</v>
      </c>
      <c r="E1483">
        <v>31733.720646000002</v>
      </c>
      <c r="F1483" t="s">
        <v>181</v>
      </c>
      <c r="G1483">
        <v>640</v>
      </c>
      <c r="H1483" t="s">
        <v>155</v>
      </c>
      <c r="I1483">
        <v>1</v>
      </c>
      <c r="J1483">
        <v>1</v>
      </c>
      <c r="K1483" t="s">
        <v>2976</v>
      </c>
      <c r="L1483" t="s">
        <v>156</v>
      </c>
      <c r="M1483">
        <v>100</v>
      </c>
      <c r="N1483" t="s">
        <v>2998</v>
      </c>
      <c r="O1483" t="s">
        <v>2998</v>
      </c>
      <c r="P1483">
        <v>2</v>
      </c>
      <c r="Q1483" t="s">
        <v>157</v>
      </c>
      <c r="R1483" t="s">
        <v>182</v>
      </c>
      <c r="S1483">
        <v>8</v>
      </c>
      <c r="T1483" t="s">
        <v>3019</v>
      </c>
      <c r="U1483" t="s">
        <v>3027</v>
      </c>
      <c r="V1483" t="s">
        <v>3018</v>
      </c>
      <c r="W1483">
        <v>7.8415730000000003</v>
      </c>
    </row>
    <row r="1484" spans="1:23" x14ac:dyDescent="0.25">
      <c r="A1484">
        <v>1483</v>
      </c>
      <c r="B1484" t="s">
        <v>60</v>
      </c>
      <c r="C1484">
        <v>10.7</v>
      </c>
      <c r="D1484">
        <v>1940.0314129999999</v>
      </c>
      <c r="E1484">
        <v>43292.844718</v>
      </c>
      <c r="F1484" t="s">
        <v>186</v>
      </c>
      <c r="G1484">
        <v>640</v>
      </c>
      <c r="H1484" t="s">
        <v>176</v>
      </c>
      <c r="I1484">
        <v>1</v>
      </c>
      <c r="J1484">
        <v>3</v>
      </c>
      <c r="K1484" t="s">
        <v>2976</v>
      </c>
      <c r="L1484" t="s">
        <v>156</v>
      </c>
      <c r="M1484">
        <v>100</v>
      </c>
      <c r="N1484" t="s">
        <v>2998</v>
      </c>
      <c r="O1484" t="s">
        <v>2998</v>
      </c>
      <c r="P1484">
        <v>2</v>
      </c>
      <c r="Q1484" t="s">
        <v>157</v>
      </c>
      <c r="R1484" t="s">
        <v>187</v>
      </c>
      <c r="S1484">
        <v>8</v>
      </c>
      <c r="T1484" t="s">
        <v>3023</v>
      </c>
      <c r="U1484" t="s">
        <v>3029</v>
      </c>
      <c r="V1484" t="s">
        <v>3018</v>
      </c>
      <c r="W1484">
        <v>10.697900000000001</v>
      </c>
    </row>
    <row r="1485" spans="1:23" x14ac:dyDescent="0.25">
      <c r="A1485">
        <v>1484</v>
      </c>
      <c r="B1485" t="s">
        <v>60</v>
      </c>
      <c r="C1485">
        <v>9.9700000000000006</v>
      </c>
      <c r="D1485">
        <v>1198.651836</v>
      </c>
      <c r="E1485">
        <v>40327.341940999999</v>
      </c>
      <c r="F1485" t="s">
        <v>181</v>
      </c>
      <c r="G1485">
        <v>640</v>
      </c>
      <c r="H1485" t="s">
        <v>155</v>
      </c>
      <c r="I1485">
        <v>1</v>
      </c>
      <c r="J1485">
        <v>1</v>
      </c>
      <c r="K1485" t="s">
        <v>2976</v>
      </c>
      <c r="L1485" t="s">
        <v>156</v>
      </c>
      <c r="M1485">
        <v>100</v>
      </c>
      <c r="N1485" t="s">
        <v>2998</v>
      </c>
      <c r="O1485" t="s">
        <v>2998</v>
      </c>
      <c r="P1485">
        <v>2</v>
      </c>
      <c r="Q1485" t="s">
        <v>157</v>
      </c>
      <c r="R1485" t="s">
        <v>182</v>
      </c>
      <c r="S1485">
        <v>8</v>
      </c>
      <c r="T1485" t="s">
        <v>3019</v>
      </c>
      <c r="U1485" t="s">
        <v>3027</v>
      </c>
      <c r="V1485" t="s">
        <v>3018</v>
      </c>
      <c r="W1485">
        <v>9.9651029999999992</v>
      </c>
    </row>
    <row r="1486" spans="1:23" x14ac:dyDescent="0.25">
      <c r="A1486">
        <v>1485</v>
      </c>
      <c r="B1486" t="s">
        <v>60</v>
      </c>
      <c r="C1486">
        <v>7.38</v>
      </c>
      <c r="D1486">
        <v>1885.4544539999999</v>
      </c>
      <c r="E1486">
        <v>29877.962382000002</v>
      </c>
      <c r="F1486" t="s">
        <v>154</v>
      </c>
      <c r="G1486">
        <v>640</v>
      </c>
      <c r="H1486" t="s">
        <v>155</v>
      </c>
      <c r="I1486">
        <v>101</v>
      </c>
      <c r="J1486">
        <v>2</v>
      </c>
      <c r="K1486" t="s">
        <v>2976</v>
      </c>
      <c r="L1486" t="s">
        <v>156</v>
      </c>
      <c r="M1486">
        <v>94</v>
      </c>
      <c r="N1486" t="s">
        <v>2998</v>
      </c>
      <c r="O1486" t="s">
        <v>2998</v>
      </c>
      <c r="P1486">
        <v>4</v>
      </c>
      <c r="Q1486" t="s">
        <v>157</v>
      </c>
      <c r="R1486" t="s">
        <v>158</v>
      </c>
      <c r="S1486">
        <v>77</v>
      </c>
      <c r="T1486" t="s">
        <v>3019</v>
      </c>
      <c r="U1486" t="s">
        <v>3025</v>
      </c>
      <c r="V1486" t="s">
        <v>3018</v>
      </c>
      <c r="W1486">
        <v>7.3830049999999998</v>
      </c>
    </row>
    <row r="1487" spans="1:23" x14ac:dyDescent="0.25">
      <c r="A1487">
        <v>1486</v>
      </c>
      <c r="B1487" t="s">
        <v>60</v>
      </c>
      <c r="C1487">
        <v>2.93</v>
      </c>
      <c r="D1487">
        <v>577.49047199999995</v>
      </c>
      <c r="E1487">
        <v>11848.047861999999</v>
      </c>
      <c r="F1487" t="s">
        <v>81</v>
      </c>
      <c r="G1487">
        <v>640</v>
      </c>
      <c r="H1487" t="s">
        <v>208</v>
      </c>
      <c r="I1487">
        <v>161</v>
      </c>
      <c r="J1487">
        <v>93</v>
      </c>
      <c r="K1487">
        <v>5</v>
      </c>
      <c r="L1487" t="s">
        <v>82</v>
      </c>
      <c r="M1487">
        <v>97</v>
      </c>
      <c r="N1487" t="s">
        <v>2998</v>
      </c>
      <c r="O1487" t="s">
        <v>2998</v>
      </c>
      <c r="P1487">
        <v>3</v>
      </c>
      <c r="Q1487" t="s">
        <v>98</v>
      </c>
      <c r="R1487" t="s">
        <v>84</v>
      </c>
      <c r="S1487">
        <v>77</v>
      </c>
      <c r="T1487" t="s">
        <v>3006</v>
      </c>
      <c r="U1487" t="s">
        <v>3053</v>
      </c>
      <c r="V1487" t="s">
        <v>3008</v>
      </c>
      <c r="W1487">
        <v>2.9277160000000002</v>
      </c>
    </row>
    <row r="1488" spans="1:23" x14ac:dyDescent="0.25">
      <c r="A1488">
        <v>1487</v>
      </c>
      <c r="B1488" t="s">
        <v>60</v>
      </c>
      <c r="C1488">
        <v>0.56999999999999995</v>
      </c>
      <c r="D1488">
        <v>288.829677</v>
      </c>
      <c r="E1488">
        <v>2308.7751400000002</v>
      </c>
      <c r="F1488" t="s">
        <v>308</v>
      </c>
      <c r="G1488">
        <v>640</v>
      </c>
      <c r="H1488" t="s">
        <v>155</v>
      </c>
      <c r="I1488">
        <v>101</v>
      </c>
      <c r="J1488">
        <v>1</v>
      </c>
      <c r="K1488" t="s">
        <v>2976</v>
      </c>
      <c r="L1488" t="s">
        <v>156</v>
      </c>
      <c r="M1488">
        <v>90</v>
      </c>
      <c r="N1488" t="s">
        <v>2998</v>
      </c>
      <c r="O1488" t="s">
        <v>2998</v>
      </c>
      <c r="P1488">
        <v>2</v>
      </c>
      <c r="Q1488" t="s">
        <v>157</v>
      </c>
      <c r="R1488" t="s">
        <v>309</v>
      </c>
      <c r="S1488">
        <v>8</v>
      </c>
      <c r="T1488" t="s">
        <v>3019</v>
      </c>
      <c r="U1488" t="s">
        <v>3020</v>
      </c>
      <c r="V1488" t="s">
        <v>3018</v>
      </c>
      <c r="W1488">
        <v>0.57051099999999999</v>
      </c>
    </row>
    <row r="1489" spans="1:23" x14ac:dyDescent="0.25">
      <c r="A1489">
        <v>1488</v>
      </c>
      <c r="B1489" t="s">
        <v>60</v>
      </c>
      <c r="C1489">
        <v>8.7100000000000009</v>
      </c>
      <c r="D1489">
        <v>1513.302762</v>
      </c>
      <c r="E1489">
        <v>35233.158100000001</v>
      </c>
      <c r="F1489" t="s">
        <v>142</v>
      </c>
      <c r="G1489">
        <v>640</v>
      </c>
      <c r="H1489" t="s">
        <v>66</v>
      </c>
      <c r="I1489">
        <v>141</v>
      </c>
      <c r="J1489">
        <v>20</v>
      </c>
      <c r="K1489" t="s">
        <v>2976</v>
      </c>
      <c r="L1489" t="s">
        <v>82</v>
      </c>
      <c r="M1489">
        <v>95</v>
      </c>
      <c r="N1489" t="s">
        <v>2998</v>
      </c>
      <c r="O1489" t="s">
        <v>2998</v>
      </c>
      <c r="P1489">
        <v>3</v>
      </c>
      <c r="Q1489" t="s">
        <v>98</v>
      </c>
      <c r="R1489" t="s">
        <v>143</v>
      </c>
      <c r="S1489">
        <v>88</v>
      </c>
      <c r="T1489" t="s">
        <v>2999</v>
      </c>
      <c r="U1489" t="s">
        <v>3000</v>
      </c>
      <c r="V1489" t="s">
        <v>3001</v>
      </c>
      <c r="W1489">
        <v>8.7063030000000001</v>
      </c>
    </row>
    <row r="1490" spans="1:23" x14ac:dyDescent="0.25">
      <c r="A1490">
        <v>1489</v>
      </c>
      <c r="B1490" t="s">
        <v>60</v>
      </c>
      <c r="C1490">
        <v>1.32</v>
      </c>
      <c r="D1490">
        <v>450.86808000000002</v>
      </c>
      <c r="E1490">
        <v>5341.0251779999999</v>
      </c>
      <c r="F1490" t="s">
        <v>308</v>
      </c>
      <c r="G1490">
        <v>640</v>
      </c>
      <c r="H1490" t="s">
        <v>155</v>
      </c>
      <c r="I1490">
        <v>101</v>
      </c>
      <c r="J1490">
        <v>1</v>
      </c>
      <c r="K1490" t="s">
        <v>2976</v>
      </c>
      <c r="L1490" t="s">
        <v>156</v>
      </c>
      <c r="M1490">
        <v>90</v>
      </c>
      <c r="N1490" t="s">
        <v>2998</v>
      </c>
      <c r="O1490" t="s">
        <v>2998</v>
      </c>
      <c r="P1490">
        <v>2</v>
      </c>
      <c r="Q1490" t="s">
        <v>157</v>
      </c>
      <c r="R1490" t="s">
        <v>309</v>
      </c>
      <c r="S1490">
        <v>88</v>
      </c>
      <c r="T1490" t="s">
        <v>3019</v>
      </c>
      <c r="U1490" t="s">
        <v>3020</v>
      </c>
      <c r="V1490" t="s">
        <v>3018</v>
      </c>
      <c r="W1490">
        <v>1.319796</v>
      </c>
    </row>
    <row r="1491" spans="1:23" x14ac:dyDescent="0.25">
      <c r="A1491">
        <v>1490</v>
      </c>
      <c r="B1491" t="s">
        <v>60</v>
      </c>
      <c r="C1491">
        <v>2.15</v>
      </c>
      <c r="D1491">
        <v>733.23346300000003</v>
      </c>
      <c r="E1491">
        <v>7256.1268220000002</v>
      </c>
      <c r="F1491" t="s">
        <v>308</v>
      </c>
      <c r="G1491">
        <v>640</v>
      </c>
      <c r="H1491" t="s">
        <v>155</v>
      </c>
      <c r="I1491">
        <v>101</v>
      </c>
      <c r="J1491">
        <v>1</v>
      </c>
      <c r="K1491" t="s">
        <v>2976</v>
      </c>
      <c r="L1491" t="s">
        <v>156</v>
      </c>
      <c r="M1491">
        <v>97</v>
      </c>
      <c r="N1491" t="s">
        <v>2998</v>
      </c>
      <c r="O1491" t="s">
        <v>2998</v>
      </c>
      <c r="P1491">
        <v>2</v>
      </c>
      <c r="Q1491" t="s">
        <v>157</v>
      </c>
      <c r="R1491" t="s">
        <v>309</v>
      </c>
      <c r="S1491">
        <v>8</v>
      </c>
      <c r="T1491" t="s">
        <v>3019</v>
      </c>
      <c r="U1491" t="s">
        <v>3020</v>
      </c>
      <c r="V1491" t="s">
        <v>3018</v>
      </c>
      <c r="W1491">
        <v>1.7930280000000001</v>
      </c>
    </row>
    <row r="1492" spans="1:23" x14ac:dyDescent="0.25">
      <c r="A1492">
        <v>1491</v>
      </c>
      <c r="B1492" t="s">
        <v>60</v>
      </c>
      <c r="C1492">
        <v>9.52</v>
      </c>
      <c r="D1492">
        <v>2482.9871469999998</v>
      </c>
      <c r="E1492">
        <v>38526.783810000001</v>
      </c>
      <c r="F1492" t="s">
        <v>308</v>
      </c>
      <c r="G1492">
        <v>640</v>
      </c>
      <c r="H1492" t="s">
        <v>155</v>
      </c>
      <c r="I1492">
        <v>101</v>
      </c>
      <c r="J1492">
        <v>1</v>
      </c>
      <c r="K1492" t="s">
        <v>2976</v>
      </c>
      <c r="L1492" t="s">
        <v>156</v>
      </c>
      <c r="M1492">
        <v>90</v>
      </c>
      <c r="N1492" t="s">
        <v>2998</v>
      </c>
      <c r="O1492" t="s">
        <v>2998</v>
      </c>
      <c r="P1492">
        <v>2</v>
      </c>
      <c r="Q1492" t="s">
        <v>157</v>
      </c>
      <c r="R1492" t="s">
        <v>309</v>
      </c>
      <c r="S1492">
        <v>4</v>
      </c>
      <c r="T1492" t="s">
        <v>3019</v>
      </c>
      <c r="U1492" t="s">
        <v>3020</v>
      </c>
      <c r="V1492" t="s">
        <v>3018</v>
      </c>
      <c r="W1492">
        <v>9.5201759999999993</v>
      </c>
    </row>
    <row r="1493" spans="1:23" x14ac:dyDescent="0.25">
      <c r="A1493">
        <v>1492</v>
      </c>
      <c r="B1493" t="s">
        <v>60</v>
      </c>
      <c r="C1493">
        <v>0.94</v>
      </c>
      <c r="D1493">
        <v>262.792058</v>
      </c>
      <c r="E1493">
        <v>3810.832375</v>
      </c>
      <c r="F1493" t="s">
        <v>308</v>
      </c>
      <c r="G1493">
        <v>640</v>
      </c>
      <c r="H1493" t="s">
        <v>155</v>
      </c>
      <c r="I1493">
        <v>101</v>
      </c>
      <c r="J1493">
        <v>1</v>
      </c>
      <c r="K1493" t="s">
        <v>2976</v>
      </c>
      <c r="L1493" t="s">
        <v>156</v>
      </c>
      <c r="M1493">
        <v>90</v>
      </c>
      <c r="N1493" t="s">
        <v>2998</v>
      </c>
      <c r="O1493" t="s">
        <v>2998</v>
      </c>
      <c r="P1493">
        <v>2</v>
      </c>
      <c r="Q1493" t="s">
        <v>157</v>
      </c>
      <c r="R1493" t="s">
        <v>309</v>
      </c>
      <c r="S1493">
        <v>88</v>
      </c>
      <c r="T1493" t="s">
        <v>3019</v>
      </c>
      <c r="U1493" t="s">
        <v>3020</v>
      </c>
      <c r="V1493" t="s">
        <v>3018</v>
      </c>
      <c r="W1493">
        <v>0.94167699999999999</v>
      </c>
    </row>
    <row r="1494" spans="1:23" x14ac:dyDescent="0.25">
      <c r="A1494">
        <v>1493</v>
      </c>
      <c r="B1494" t="s">
        <v>60</v>
      </c>
      <c r="C1494">
        <v>3.06</v>
      </c>
      <c r="D1494">
        <v>617.45084099999997</v>
      </c>
      <c r="E1494">
        <v>12396.408363</v>
      </c>
      <c r="F1494" t="s">
        <v>279</v>
      </c>
      <c r="G1494">
        <v>640</v>
      </c>
      <c r="H1494" t="s">
        <v>208</v>
      </c>
      <c r="I1494">
        <v>183</v>
      </c>
      <c r="J1494">
        <v>90</v>
      </c>
      <c r="K1494">
        <v>5</v>
      </c>
      <c r="L1494" t="s">
        <v>82</v>
      </c>
      <c r="M1494">
        <v>95</v>
      </c>
      <c r="N1494" t="s">
        <v>2998</v>
      </c>
      <c r="O1494" t="s">
        <v>2998</v>
      </c>
      <c r="P1494">
        <v>3</v>
      </c>
      <c r="Q1494" t="s">
        <v>68</v>
      </c>
      <c r="R1494" t="s">
        <v>143</v>
      </c>
      <c r="S1494">
        <v>8</v>
      </c>
      <c r="T1494" t="s">
        <v>3006</v>
      </c>
      <c r="U1494" t="s">
        <v>3047</v>
      </c>
      <c r="V1494" t="s">
        <v>3008</v>
      </c>
      <c r="W1494">
        <v>3.0632190000000001</v>
      </c>
    </row>
    <row r="1495" spans="1:23" x14ac:dyDescent="0.25">
      <c r="A1495">
        <v>1494</v>
      </c>
      <c r="B1495" t="s">
        <v>60</v>
      </c>
      <c r="C1495">
        <v>5.03</v>
      </c>
      <c r="D1495">
        <v>643.08977600000003</v>
      </c>
      <c r="E1495">
        <v>20342.986325999998</v>
      </c>
      <c r="F1495" t="s">
        <v>636</v>
      </c>
      <c r="G1495">
        <v>640</v>
      </c>
      <c r="H1495" t="s">
        <v>66</v>
      </c>
      <c r="I1495">
        <v>161</v>
      </c>
      <c r="J1495">
        <v>65</v>
      </c>
      <c r="K1495">
        <v>5</v>
      </c>
      <c r="L1495" t="s">
        <v>91</v>
      </c>
      <c r="M1495">
        <v>95</v>
      </c>
      <c r="N1495" t="s">
        <v>2998</v>
      </c>
      <c r="O1495" t="s">
        <v>2998</v>
      </c>
      <c r="P1495">
        <v>3</v>
      </c>
      <c r="Q1495" t="s">
        <v>92</v>
      </c>
      <c r="R1495" t="s">
        <v>69</v>
      </c>
      <c r="S1495">
        <v>6</v>
      </c>
      <c r="T1495" t="s">
        <v>2999</v>
      </c>
      <c r="U1495" t="s">
        <v>3024</v>
      </c>
      <c r="V1495" t="s">
        <v>3001</v>
      </c>
      <c r="W1495">
        <v>5.0268610000000002</v>
      </c>
    </row>
    <row r="1496" spans="1:23" x14ac:dyDescent="0.25">
      <c r="A1496">
        <v>1495</v>
      </c>
      <c r="B1496" t="s">
        <v>60</v>
      </c>
      <c r="C1496">
        <v>5.15</v>
      </c>
      <c r="D1496">
        <v>835.69171300000005</v>
      </c>
      <c r="E1496">
        <v>20854.928109</v>
      </c>
      <c r="F1496" t="s">
        <v>485</v>
      </c>
      <c r="G1496">
        <v>640</v>
      </c>
      <c r="H1496" t="s">
        <v>66</v>
      </c>
      <c r="I1496">
        <v>183</v>
      </c>
      <c r="J1496">
        <v>70</v>
      </c>
      <c r="K1496">
        <v>6</v>
      </c>
      <c r="L1496" t="s">
        <v>67</v>
      </c>
      <c r="M1496">
        <v>95</v>
      </c>
      <c r="N1496" t="s">
        <v>2998</v>
      </c>
      <c r="O1496" t="s">
        <v>2998</v>
      </c>
      <c r="P1496">
        <v>1</v>
      </c>
      <c r="Q1496" t="s">
        <v>68</v>
      </c>
      <c r="R1496" t="s">
        <v>234</v>
      </c>
      <c r="S1496">
        <v>8</v>
      </c>
      <c r="T1496" t="s">
        <v>2999</v>
      </c>
      <c r="U1496" t="s">
        <v>3062</v>
      </c>
      <c r="V1496" t="s">
        <v>3001</v>
      </c>
      <c r="W1496">
        <v>5.153365</v>
      </c>
    </row>
    <row r="1497" spans="1:23" x14ac:dyDescent="0.25">
      <c r="A1497">
        <v>1496</v>
      </c>
      <c r="B1497" t="s">
        <v>60</v>
      </c>
      <c r="C1497">
        <v>18.989999999999998</v>
      </c>
      <c r="D1497">
        <v>2170.9229380000002</v>
      </c>
      <c r="E1497">
        <v>76846.636461999995</v>
      </c>
      <c r="F1497" t="s">
        <v>81</v>
      </c>
      <c r="G1497">
        <v>640</v>
      </c>
      <c r="H1497" t="s">
        <v>66</v>
      </c>
      <c r="I1497">
        <v>183</v>
      </c>
      <c r="J1497">
        <v>88</v>
      </c>
      <c r="K1497">
        <v>5</v>
      </c>
      <c r="L1497" t="s">
        <v>67</v>
      </c>
      <c r="M1497">
        <v>95</v>
      </c>
      <c r="N1497" t="s">
        <v>2998</v>
      </c>
      <c r="O1497" t="s">
        <v>2998</v>
      </c>
      <c r="P1497">
        <v>3</v>
      </c>
      <c r="Q1497" t="s">
        <v>68</v>
      </c>
      <c r="R1497" t="s">
        <v>84</v>
      </c>
      <c r="S1497">
        <v>8</v>
      </c>
      <c r="T1497" t="s">
        <v>2999</v>
      </c>
      <c r="U1497" t="s">
        <v>3053</v>
      </c>
      <c r="V1497" t="s">
        <v>3001</v>
      </c>
      <c r="W1497">
        <v>18.98922</v>
      </c>
    </row>
    <row r="1498" spans="1:23" x14ac:dyDescent="0.25">
      <c r="A1498">
        <v>1497</v>
      </c>
      <c r="B1498" t="s">
        <v>60</v>
      </c>
      <c r="C1498">
        <v>10.01</v>
      </c>
      <c r="D1498">
        <v>1223.0087080000001</v>
      </c>
      <c r="E1498">
        <v>40527.328626000002</v>
      </c>
      <c r="F1498" t="s">
        <v>96</v>
      </c>
      <c r="G1498">
        <v>640</v>
      </c>
      <c r="H1498" t="s">
        <v>97</v>
      </c>
      <c r="I1498">
        <v>161</v>
      </c>
      <c r="J1498">
        <v>65</v>
      </c>
      <c r="K1498">
        <v>4</v>
      </c>
      <c r="L1498" t="s">
        <v>82</v>
      </c>
      <c r="M1498">
        <v>95</v>
      </c>
      <c r="N1498" t="s">
        <v>2998</v>
      </c>
      <c r="O1498" t="s">
        <v>2998</v>
      </c>
      <c r="P1498">
        <v>4</v>
      </c>
      <c r="Q1498" t="s">
        <v>105</v>
      </c>
      <c r="R1498" t="s">
        <v>69</v>
      </c>
      <c r="S1498">
        <v>9</v>
      </c>
      <c r="T1498" t="s">
        <v>3002</v>
      </c>
      <c r="U1498" t="s">
        <v>3003</v>
      </c>
      <c r="V1498" t="s">
        <v>3004</v>
      </c>
      <c r="W1498">
        <v>10.014519999999999</v>
      </c>
    </row>
    <row r="1499" spans="1:23" x14ac:dyDescent="0.25">
      <c r="A1499">
        <v>1498</v>
      </c>
      <c r="B1499" t="s">
        <v>60</v>
      </c>
      <c r="C1499">
        <v>11.03</v>
      </c>
      <c r="D1499">
        <v>1219.270919</v>
      </c>
      <c r="E1499">
        <v>44619.255432999998</v>
      </c>
      <c r="F1499" t="s">
        <v>485</v>
      </c>
      <c r="G1499">
        <v>640</v>
      </c>
      <c r="H1499" t="s">
        <v>66</v>
      </c>
      <c r="I1499">
        <v>183</v>
      </c>
      <c r="J1499">
        <v>90</v>
      </c>
      <c r="K1499">
        <v>6</v>
      </c>
      <c r="L1499" t="s">
        <v>82</v>
      </c>
      <c r="M1499">
        <v>97</v>
      </c>
      <c r="N1499" t="s">
        <v>2998</v>
      </c>
      <c r="O1499" t="s">
        <v>2998</v>
      </c>
      <c r="P1499">
        <v>1</v>
      </c>
      <c r="Q1499" t="s">
        <v>98</v>
      </c>
      <c r="R1499" t="s">
        <v>234</v>
      </c>
      <c r="S1499">
        <v>77</v>
      </c>
      <c r="T1499" t="s">
        <v>2999</v>
      </c>
      <c r="U1499" t="s">
        <v>3062</v>
      </c>
      <c r="V1499" t="s">
        <v>3001</v>
      </c>
      <c r="W1499">
        <v>11.02566</v>
      </c>
    </row>
    <row r="1500" spans="1:23" x14ac:dyDescent="0.25">
      <c r="A1500">
        <v>1499</v>
      </c>
      <c r="B1500" t="s">
        <v>60</v>
      </c>
      <c r="C1500">
        <v>0.87</v>
      </c>
      <c r="D1500">
        <v>327.18507499999998</v>
      </c>
      <c r="E1500">
        <v>3513.1852520000002</v>
      </c>
      <c r="F1500" t="s">
        <v>2140</v>
      </c>
      <c r="G1500">
        <v>639</v>
      </c>
      <c r="H1500" t="s">
        <v>2140</v>
      </c>
      <c r="I1500">
        <v>99</v>
      </c>
      <c r="J1500">
        <v>1</v>
      </c>
      <c r="K1500" t="s">
        <v>2976</v>
      </c>
      <c r="L1500" t="s">
        <v>156</v>
      </c>
      <c r="M1500">
        <v>6</v>
      </c>
      <c r="N1500" t="s">
        <v>2998</v>
      </c>
      <c r="O1500" t="s">
        <v>2998</v>
      </c>
      <c r="P1500" t="s">
        <v>2998</v>
      </c>
      <c r="Q1500" t="s">
        <v>157</v>
      </c>
      <c r="R1500" t="s">
        <v>783</v>
      </c>
      <c r="S1500">
        <v>4</v>
      </c>
      <c r="T1500" t="s">
        <v>3037</v>
      </c>
      <c r="U1500" t="s">
        <v>3038</v>
      </c>
      <c r="V1500" t="s">
        <v>3018</v>
      </c>
      <c r="W1500">
        <v>0.86812699999999998</v>
      </c>
    </row>
    <row r="1501" spans="1:23" x14ac:dyDescent="0.25">
      <c r="A1501">
        <v>1500</v>
      </c>
      <c r="B1501" t="s">
        <v>60</v>
      </c>
      <c r="C1501">
        <v>6.91</v>
      </c>
      <c r="D1501">
        <v>946.74557900000002</v>
      </c>
      <c r="E1501">
        <v>27951.515211000002</v>
      </c>
      <c r="F1501" t="s">
        <v>120</v>
      </c>
      <c r="G1501">
        <v>640</v>
      </c>
      <c r="H1501" t="s">
        <v>97</v>
      </c>
      <c r="I1501">
        <v>141</v>
      </c>
      <c r="J1501">
        <v>10</v>
      </c>
      <c r="K1501">
        <v>4</v>
      </c>
      <c r="L1501" t="s">
        <v>91</v>
      </c>
      <c r="M1501">
        <v>95</v>
      </c>
      <c r="N1501" t="s">
        <v>2998</v>
      </c>
      <c r="O1501" t="s">
        <v>2998</v>
      </c>
      <c r="P1501">
        <v>4</v>
      </c>
      <c r="Q1501" t="s">
        <v>83</v>
      </c>
      <c r="R1501" t="s">
        <v>69</v>
      </c>
      <c r="S1501">
        <v>2</v>
      </c>
      <c r="T1501" t="s">
        <v>3002</v>
      </c>
      <c r="U1501" t="s">
        <v>3013</v>
      </c>
      <c r="V1501" t="s">
        <v>3004</v>
      </c>
      <c r="W1501">
        <v>6.9069700000000003</v>
      </c>
    </row>
    <row r="1502" spans="1:23" x14ac:dyDescent="0.25">
      <c r="A1502">
        <v>1501</v>
      </c>
      <c r="B1502" t="s">
        <v>60</v>
      </c>
      <c r="C1502">
        <v>23.51</v>
      </c>
      <c r="D1502">
        <v>2845.352081</v>
      </c>
      <c r="E1502">
        <v>95161.455254</v>
      </c>
      <c r="F1502" t="s">
        <v>90</v>
      </c>
      <c r="G1502">
        <v>640</v>
      </c>
      <c r="H1502" t="s">
        <v>208</v>
      </c>
      <c r="I1502">
        <v>141</v>
      </c>
      <c r="J1502">
        <v>40</v>
      </c>
      <c r="K1502">
        <v>5</v>
      </c>
      <c r="L1502" t="s">
        <v>91</v>
      </c>
      <c r="M1502">
        <v>95</v>
      </c>
      <c r="N1502" t="s">
        <v>2998</v>
      </c>
      <c r="O1502" t="s">
        <v>2998</v>
      </c>
      <c r="P1502">
        <v>3</v>
      </c>
      <c r="Q1502" t="s">
        <v>92</v>
      </c>
      <c r="R1502" t="s">
        <v>69</v>
      </c>
      <c r="S1502">
        <v>6</v>
      </c>
      <c r="T1502" t="s">
        <v>3006</v>
      </c>
      <c r="U1502" t="s">
        <v>3010</v>
      </c>
      <c r="V1502" t="s">
        <v>3008</v>
      </c>
      <c r="W1502">
        <v>23.51491</v>
      </c>
    </row>
    <row r="1503" spans="1:23" x14ac:dyDescent="0.25">
      <c r="A1503">
        <v>1502</v>
      </c>
      <c r="B1503" t="s">
        <v>60</v>
      </c>
      <c r="C1503">
        <v>20.39</v>
      </c>
      <c r="D1503">
        <v>1515.118095</v>
      </c>
      <c r="E1503">
        <v>82515.403839000006</v>
      </c>
      <c r="F1503" t="s">
        <v>1509</v>
      </c>
      <c r="G1503">
        <v>640</v>
      </c>
      <c r="H1503" t="s">
        <v>66</v>
      </c>
      <c r="I1503">
        <v>183</v>
      </c>
      <c r="J1503">
        <v>75</v>
      </c>
      <c r="K1503">
        <v>5</v>
      </c>
      <c r="L1503" t="s">
        <v>67</v>
      </c>
      <c r="M1503">
        <v>97</v>
      </c>
      <c r="N1503" t="s">
        <v>2998</v>
      </c>
      <c r="O1503" t="s">
        <v>2998</v>
      </c>
      <c r="P1503">
        <v>3</v>
      </c>
      <c r="Q1503" t="s">
        <v>68</v>
      </c>
      <c r="R1503" t="s">
        <v>143</v>
      </c>
      <c r="S1503">
        <v>8</v>
      </c>
      <c r="T1503" t="s">
        <v>2999</v>
      </c>
      <c r="U1503" t="s">
        <v>3058</v>
      </c>
      <c r="V1503" t="s">
        <v>3001</v>
      </c>
      <c r="W1503">
        <v>20.39</v>
      </c>
    </row>
    <row r="1504" spans="1:23" x14ac:dyDescent="0.25">
      <c r="A1504">
        <v>1503</v>
      </c>
      <c r="B1504" t="s">
        <v>60</v>
      </c>
      <c r="C1504">
        <v>8.92</v>
      </c>
      <c r="D1504">
        <v>1791.1593130000001</v>
      </c>
      <c r="E1504">
        <v>36099.392967</v>
      </c>
      <c r="F1504" t="s">
        <v>279</v>
      </c>
      <c r="G1504">
        <v>640</v>
      </c>
      <c r="H1504" t="s">
        <v>208</v>
      </c>
      <c r="I1504">
        <v>183</v>
      </c>
      <c r="J1504">
        <v>78</v>
      </c>
      <c r="K1504">
        <v>5</v>
      </c>
      <c r="L1504" t="s">
        <v>67</v>
      </c>
      <c r="M1504">
        <v>95</v>
      </c>
      <c r="N1504" t="s">
        <v>2998</v>
      </c>
      <c r="O1504" t="s">
        <v>2998</v>
      </c>
      <c r="P1504">
        <v>3</v>
      </c>
      <c r="Q1504" t="s">
        <v>68</v>
      </c>
      <c r="R1504" t="s">
        <v>143</v>
      </c>
      <c r="S1504">
        <v>8</v>
      </c>
      <c r="T1504" t="s">
        <v>3006</v>
      </c>
      <c r="U1504" t="s">
        <v>3047</v>
      </c>
      <c r="V1504" t="s">
        <v>3008</v>
      </c>
      <c r="W1504">
        <v>8.9203539999999997</v>
      </c>
    </row>
    <row r="1505" spans="1:23" x14ac:dyDescent="0.25">
      <c r="A1505">
        <v>1504</v>
      </c>
      <c r="B1505" t="s">
        <v>60</v>
      </c>
      <c r="C1505">
        <v>5.9</v>
      </c>
      <c r="D1505">
        <v>1376.5947650000001</v>
      </c>
      <c r="E1505">
        <v>23858.603360000001</v>
      </c>
      <c r="F1505" t="s">
        <v>279</v>
      </c>
      <c r="G1505">
        <v>640</v>
      </c>
      <c r="H1505" t="s">
        <v>208</v>
      </c>
      <c r="I1505">
        <v>102</v>
      </c>
      <c r="J1505">
        <v>45</v>
      </c>
      <c r="K1505">
        <v>5</v>
      </c>
      <c r="L1505" t="s">
        <v>67</v>
      </c>
      <c r="M1505">
        <v>95</v>
      </c>
      <c r="N1505" t="s">
        <v>2998</v>
      </c>
      <c r="O1505" t="s">
        <v>2998</v>
      </c>
      <c r="P1505">
        <v>3</v>
      </c>
      <c r="Q1505" t="s">
        <v>68</v>
      </c>
      <c r="R1505" t="s">
        <v>143</v>
      </c>
      <c r="S1505">
        <v>8</v>
      </c>
      <c r="T1505" t="s">
        <v>3006</v>
      </c>
      <c r="U1505" t="s">
        <v>3047</v>
      </c>
      <c r="V1505" t="s">
        <v>3008</v>
      </c>
      <c r="W1505">
        <v>5.8955890000000002</v>
      </c>
    </row>
    <row r="1506" spans="1:23" x14ac:dyDescent="0.25">
      <c r="A1506">
        <v>1505</v>
      </c>
      <c r="B1506" t="s">
        <v>60</v>
      </c>
      <c r="C1506">
        <v>1.57</v>
      </c>
      <c r="D1506">
        <v>459.17288200000002</v>
      </c>
      <c r="E1506">
        <v>6343.0465139999997</v>
      </c>
      <c r="F1506" t="s">
        <v>170</v>
      </c>
      <c r="G1506">
        <v>640</v>
      </c>
      <c r="H1506" t="s">
        <v>155</v>
      </c>
      <c r="I1506">
        <v>101</v>
      </c>
      <c r="J1506">
        <v>1</v>
      </c>
      <c r="K1506" t="s">
        <v>2976</v>
      </c>
      <c r="L1506" t="s">
        <v>156</v>
      </c>
      <c r="M1506">
        <v>90</v>
      </c>
      <c r="N1506" t="s">
        <v>2998</v>
      </c>
      <c r="O1506" t="s">
        <v>2998</v>
      </c>
      <c r="P1506">
        <v>2</v>
      </c>
      <c r="Q1506" t="s">
        <v>157</v>
      </c>
      <c r="R1506" t="s">
        <v>172</v>
      </c>
      <c r="S1506">
        <v>88</v>
      </c>
      <c r="T1506" t="s">
        <v>3019</v>
      </c>
      <c r="U1506" t="s">
        <v>3044</v>
      </c>
      <c r="V1506" t="s">
        <v>3018</v>
      </c>
      <c r="W1506">
        <v>1.567401</v>
      </c>
    </row>
    <row r="1507" spans="1:23" x14ac:dyDescent="0.25">
      <c r="A1507">
        <v>1506</v>
      </c>
      <c r="B1507" t="s">
        <v>60</v>
      </c>
      <c r="C1507">
        <v>6.64</v>
      </c>
      <c r="D1507">
        <v>873.14993400000003</v>
      </c>
      <c r="E1507">
        <v>26862.548933999999</v>
      </c>
      <c r="F1507" t="s">
        <v>104</v>
      </c>
      <c r="G1507">
        <v>640</v>
      </c>
      <c r="H1507" t="s">
        <v>66</v>
      </c>
      <c r="I1507">
        <v>183</v>
      </c>
      <c r="J1507">
        <v>80</v>
      </c>
      <c r="K1507">
        <v>4</v>
      </c>
      <c r="L1507" t="s">
        <v>67</v>
      </c>
      <c r="M1507">
        <v>95</v>
      </c>
      <c r="N1507" t="s">
        <v>2998</v>
      </c>
      <c r="O1507" t="s">
        <v>2998</v>
      </c>
      <c r="P1507">
        <v>3</v>
      </c>
      <c r="Q1507" t="s">
        <v>68</v>
      </c>
      <c r="R1507" t="s">
        <v>106</v>
      </c>
      <c r="S1507">
        <v>8</v>
      </c>
      <c r="T1507" t="s">
        <v>2999</v>
      </c>
      <c r="U1507" t="s">
        <v>3012</v>
      </c>
      <c r="V1507" t="s">
        <v>3001</v>
      </c>
      <c r="W1507">
        <v>6.63788</v>
      </c>
    </row>
    <row r="1508" spans="1:23" x14ac:dyDescent="0.25">
      <c r="A1508">
        <v>1507</v>
      </c>
      <c r="B1508" t="s">
        <v>60</v>
      </c>
      <c r="C1508">
        <v>3.81</v>
      </c>
      <c r="D1508">
        <v>790.85231499999998</v>
      </c>
      <c r="E1508">
        <v>15435.715913</v>
      </c>
      <c r="F1508" t="s">
        <v>407</v>
      </c>
      <c r="G1508">
        <v>640</v>
      </c>
      <c r="H1508" t="s">
        <v>208</v>
      </c>
      <c r="I1508">
        <v>183</v>
      </c>
      <c r="J1508">
        <v>75</v>
      </c>
      <c r="K1508">
        <v>6</v>
      </c>
      <c r="L1508" t="s">
        <v>67</v>
      </c>
      <c r="M1508">
        <v>95</v>
      </c>
      <c r="N1508" t="s">
        <v>2998</v>
      </c>
      <c r="O1508" t="s">
        <v>2998</v>
      </c>
      <c r="P1508">
        <v>1</v>
      </c>
      <c r="Q1508" t="s">
        <v>68</v>
      </c>
      <c r="R1508" t="s">
        <v>234</v>
      </c>
      <c r="S1508">
        <v>8</v>
      </c>
      <c r="T1508" t="s">
        <v>3006</v>
      </c>
      <c r="U1508" t="s">
        <v>3041</v>
      </c>
      <c r="V1508" t="s">
        <v>3008</v>
      </c>
      <c r="W1508">
        <v>3.8142489999999998</v>
      </c>
    </row>
    <row r="1509" spans="1:23" x14ac:dyDescent="0.25">
      <c r="A1509">
        <v>1508</v>
      </c>
      <c r="B1509" t="s">
        <v>60</v>
      </c>
      <c r="C1509">
        <v>28.78</v>
      </c>
      <c r="D1509">
        <v>1582.258456</v>
      </c>
      <c r="E1509">
        <v>116474.832588</v>
      </c>
      <c r="F1509" t="s">
        <v>1509</v>
      </c>
      <c r="G1509">
        <v>640</v>
      </c>
      <c r="H1509" t="s">
        <v>66</v>
      </c>
      <c r="I1509">
        <v>183</v>
      </c>
      <c r="J1509">
        <v>85</v>
      </c>
      <c r="K1509">
        <v>5</v>
      </c>
      <c r="L1509" t="s">
        <v>67</v>
      </c>
      <c r="M1509">
        <v>95</v>
      </c>
      <c r="N1509" t="s">
        <v>2998</v>
      </c>
      <c r="O1509" t="s">
        <v>2998</v>
      </c>
      <c r="P1509">
        <v>3</v>
      </c>
      <c r="Q1509" t="s">
        <v>68</v>
      </c>
      <c r="R1509" t="s">
        <v>143</v>
      </c>
      <c r="S1509">
        <v>8</v>
      </c>
      <c r="T1509" t="s">
        <v>2999</v>
      </c>
      <c r="U1509" t="s">
        <v>3058</v>
      </c>
      <c r="V1509" t="s">
        <v>3001</v>
      </c>
      <c r="W1509">
        <v>28.781559999999999</v>
      </c>
    </row>
    <row r="1510" spans="1:23" x14ac:dyDescent="0.25">
      <c r="A1510">
        <v>1509</v>
      </c>
      <c r="B1510" t="s">
        <v>60</v>
      </c>
      <c r="C1510">
        <v>9.5500000000000007</v>
      </c>
      <c r="D1510">
        <v>2014.305636</v>
      </c>
      <c r="E1510">
        <v>38660.041442000002</v>
      </c>
      <c r="F1510" t="s">
        <v>154</v>
      </c>
      <c r="G1510">
        <v>640</v>
      </c>
      <c r="H1510" t="s">
        <v>155</v>
      </c>
      <c r="I1510">
        <v>101</v>
      </c>
      <c r="J1510">
        <v>1</v>
      </c>
      <c r="K1510" t="s">
        <v>2976</v>
      </c>
      <c r="L1510" t="s">
        <v>156</v>
      </c>
      <c r="M1510">
        <v>90</v>
      </c>
      <c r="N1510" t="s">
        <v>2998</v>
      </c>
      <c r="O1510" t="s">
        <v>2998</v>
      </c>
      <c r="P1510">
        <v>4</v>
      </c>
      <c r="Q1510" t="s">
        <v>157</v>
      </c>
      <c r="R1510" t="s">
        <v>158</v>
      </c>
      <c r="S1510">
        <v>5</v>
      </c>
      <c r="T1510" t="s">
        <v>3019</v>
      </c>
      <c r="U1510" t="s">
        <v>3025</v>
      </c>
      <c r="V1510" t="s">
        <v>3018</v>
      </c>
      <c r="W1510">
        <v>9.5531039999999994</v>
      </c>
    </row>
    <row r="1511" spans="1:23" x14ac:dyDescent="0.25">
      <c r="A1511">
        <v>1510</v>
      </c>
      <c r="B1511" t="s">
        <v>60</v>
      </c>
      <c r="C1511">
        <v>59.16</v>
      </c>
      <c r="D1511">
        <v>6482.095378</v>
      </c>
      <c r="E1511">
        <v>239396.892803</v>
      </c>
      <c r="F1511" t="s">
        <v>163</v>
      </c>
      <c r="G1511">
        <v>640</v>
      </c>
      <c r="H1511" t="s">
        <v>164</v>
      </c>
      <c r="I1511">
        <v>141</v>
      </c>
      <c r="J1511">
        <v>2</v>
      </c>
      <c r="K1511" t="s">
        <v>2976</v>
      </c>
      <c r="L1511" t="s">
        <v>156</v>
      </c>
      <c r="M1511">
        <v>98</v>
      </c>
      <c r="N1511" t="s">
        <v>2998</v>
      </c>
      <c r="O1511" t="s">
        <v>2998</v>
      </c>
      <c r="P1511">
        <v>5</v>
      </c>
      <c r="Q1511" t="s">
        <v>157</v>
      </c>
      <c r="R1511" t="s">
        <v>165</v>
      </c>
      <c r="S1511">
        <v>9</v>
      </c>
      <c r="T1511" t="s">
        <v>3016</v>
      </c>
      <c r="U1511" t="s">
        <v>3017</v>
      </c>
      <c r="V1511" t="s">
        <v>3018</v>
      </c>
      <c r="W1511">
        <v>59.156260000000003</v>
      </c>
    </row>
    <row r="1512" spans="1:23" x14ac:dyDescent="0.25">
      <c r="A1512">
        <v>1511</v>
      </c>
      <c r="B1512" t="s">
        <v>60</v>
      </c>
      <c r="C1512">
        <v>17.29</v>
      </c>
      <c r="D1512">
        <v>2085.41446</v>
      </c>
      <c r="E1512">
        <v>69981.157837999999</v>
      </c>
      <c r="F1512" t="s">
        <v>104</v>
      </c>
      <c r="G1512">
        <v>640</v>
      </c>
      <c r="H1512" t="s">
        <v>66</v>
      </c>
      <c r="I1512">
        <v>183</v>
      </c>
      <c r="J1512">
        <v>85</v>
      </c>
      <c r="K1512">
        <v>4</v>
      </c>
      <c r="L1512" t="s">
        <v>67</v>
      </c>
      <c r="M1512">
        <v>95</v>
      </c>
      <c r="N1512" t="s">
        <v>2998</v>
      </c>
      <c r="O1512" t="s">
        <v>2998</v>
      </c>
      <c r="P1512">
        <v>3</v>
      </c>
      <c r="Q1512" t="s">
        <v>68</v>
      </c>
      <c r="R1512" t="s">
        <v>106</v>
      </c>
      <c r="S1512">
        <v>8</v>
      </c>
      <c r="T1512" t="s">
        <v>2999</v>
      </c>
      <c r="U1512" t="s">
        <v>3012</v>
      </c>
      <c r="V1512" t="s">
        <v>3001</v>
      </c>
      <c r="W1512">
        <v>17.292719999999999</v>
      </c>
    </row>
    <row r="1513" spans="1:23" x14ac:dyDescent="0.25">
      <c r="A1513">
        <v>1512</v>
      </c>
      <c r="B1513" t="s">
        <v>60</v>
      </c>
      <c r="C1513">
        <v>1.59</v>
      </c>
      <c r="D1513">
        <v>490.88017100000002</v>
      </c>
      <c r="E1513">
        <v>6443.7089550000001</v>
      </c>
      <c r="F1513" t="s">
        <v>142</v>
      </c>
      <c r="G1513">
        <v>640</v>
      </c>
      <c r="H1513" t="s">
        <v>66</v>
      </c>
      <c r="I1513">
        <v>141</v>
      </c>
      <c r="J1513">
        <v>40</v>
      </c>
      <c r="K1513" t="s">
        <v>2976</v>
      </c>
      <c r="L1513" t="s">
        <v>67</v>
      </c>
      <c r="M1513">
        <v>95</v>
      </c>
      <c r="N1513" t="s">
        <v>2998</v>
      </c>
      <c r="O1513" t="s">
        <v>2998</v>
      </c>
      <c r="P1513">
        <v>3</v>
      </c>
      <c r="Q1513" t="s">
        <v>92</v>
      </c>
      <c r="R1513" t="s">
        <v>143</v>
      </c>
      <c r="S1513">
        <v>6</v>
      </c>
      <c r="T1513" t="s">
        <v>2999</v>
      </c>
      <c r="U1513" t="s">
        <v>3000</v>
      </c>
      <c r="V1513" t="s">
        <v>3001</v>
      </c>
      <c r="W1513">
        <v>1.5922750000000001</v>
      </c>
    </row>
    <row r="1514" spans="1:23" x14ac:dyDescent="0.25">
      <c r="A1514">
        <v>1513</v>
      </c>
      <c r="B1514" t="s">
        <v>60</v>
      </c>
      <c r="C1514">
        <v>3.43</v>
      </c>
      <c r="D1514">
        <v>819.413366</v>
      </c>
      <c r="E1514">
        <v>13861.813361</v>
      </c>
      <c r="F1514" t="s">
        <v>599</v>
      </c>
      <c r="G1514">
        <v>640</v>
      </c>
      <c r="H1514" t="s">
        <v>208</v>
      </c>
      <c r="I1514">
        <v>183</v>
      </c>
      <c r="J1514">
        <v>77</v>
      </c>
      <c r="K1514">
        <v>6</v>
      </c>
      <c r="L1514" t="s">
        <v>67</v>
      </c>
      <c r="M1514">
        <v>95</v>
      </c>
      <c r="N1514" t="s">
        <v>2998</v>
      </c>
      <c r="O1514" t="s">
        <v>2998</v>
      </c>
      <c r="P1514">
        <v>1</v>
      </c>
      <c r="Q1514" t="s">
        <v>92</v>
      </c>
      <c r="R1514" t="s">
        <v>234</v>
      </c>
      <c r="S1514">
        <v>6</v>
      </c>
      <c r="T1514" t="s">
        <v>3006</v>
      </c>
      <c r="U1514" t="s">
        <v>3056</v>
      </c>
      <c r="V1514" t="s">
        <v>3008</v>
      </c>
      <c r="W1514">
        <v>3.4253290000000001</v>
      </c>
    </row>
    <row r="1515" spans="1:23" x14ac:dyDescent="0.25">
      <c r="A1515">
        <v>1514</v>
      </c>
      <c r="B1515" t="s">
        <v>60</v>
      </c>
      <c r="C1515">
        <v>0.87</v>
      </c>
      <c r="D1515">
        <v>286.29234000000002</v>
      </c>
      <c r="E1515">
        <v>3514.231906</v>
      </c>
      <c r="F1515" t="s">
        <v>308</v>
      </c>
      <c r="G1515">
        <v>640</v>
      </c>
      <c r="H1515" t="s">
        <v>155</v>
      </c>
      <c r="I1515">
        <v>101</v>
      </c>
      <c r="J1515" t="s">
        <v>2998</v>
      </c>
      <c r="K1515" t="s">
        <v>2976</v>
      </c>
      <c r="L1515" t="s">
        <v>171</v>
      </c>
      <c r="M1515">
        <v>90</v>
      </c>
      <c r="N1515" t="s">
        <v>2998</v>
      </c>
      <c r="O1515" t="s">
        <v>2998</v>
      </c>
      <c r="P1515">
        <v>2</v>
      </c>
      <c r="Q1515" t="s">
        <v>157</v>
      </c>
      <c r="R1515" t="s">
        <v>309</v>
      </c>
      <c r="S1515" t="s">
        <v>2998</v>
      </c>
      <c r="T1515" t="s">
        <v>3019</v>
      </c>
      <c r="U1515" t="s">
        <v>3020</v>
      </c>
      <c r="V1515" t="s">
        <v>3018</v>
      </c>
      <c r="W1515">
        <v>0.86838599999999999</v>
      </c>
    </row>
    <row r="1516" spans="1:23" x14ac:dyDescent="0.25">
      <c r="A1516">
        <v>1515</v>
      </c>
      <c r="B1516" t="s">
        <v>60</v>
      </c>
      <c r="C1516">
        <v>4.4400000000000004</v>
      </c>
      <c r="D1516">
        <v>744.37815399999999</v>
      </c>
      <c r="E1516">
        <v>17968.362064000001</v>
      </c>
      <c r="F1516" t="s">
        <v>485</v>
      </c>
      <c r="G1516">
        <v>640</v>
      </c>
      <c r="H1516" t="s">
        <v>208</v>
      </c>
      <c r="I1516">
        <v>102</v>
      </c>
      <c r="J1516">
        <v>70</v>
      </c>
      <c r="K1516">
        <v>5</v>
      </c>
      <c r="L1516" t="s">
        <v>67</v>
      </c>
      <c r="M1516">
        <v>95</v>
      </c>
      <c r="N1516" t="s">
        <v>2998</v>
      </c>
      <c r="O1516" t="s">
        <v>2998</v>
      </c>
      <c r="P1516">
        <v>1</v>
      </c>
      <c r="Q1516" t="s">
        <v>68</v>
      </c>
      <c r="R1516" t="s">
        <v>234</v>
      </c>
      <c r="S1516">
        <v>8</v>
      </c>
      <c r="T1516" t="s">
        <v>3006</v>
      </c>
      <c r="U1516" t="s">
        <v>3062</v>
      </c>
      <c r="V1516" t="s">
        <v>3008</v>
      </c>
      <c r="W1516">
        <v>4.4400789999999999</v>
      </c>
    </row>
    <row r="1517" spans="1:23" x14ac:dyDescent="0.25">
      <c r="A1517">
        <v>1516</v>
      </c>
      <c r="B1517" t="s">
        <v>60</v>
      </c>
      <c r="C1517">
        <v>18.21</v>
      </c>
      <c r="D1517">
        <v>1399.256774</v>
      </c>
      <c r="E1517">
        <v>73708.547749000005</v>
      </c>
      <c r="F1517" t="s">
        <v>1777</v>
      </c>
      <c r="G1517">
        <v>640</v>
      </c>
      <c r="H1517" t="s">
        <v>66</v>
      </c>
      <c r="I1517">
        <v>183</v>
      </c>
      <c r="J1517">
        <v>75</v>
      </c>
      <c r="K1517">
        <v>4</v>
      </c>
      <c r="L1517" t="s">
        <v>67</v>
      </c>
      <c r="M1517">
        <v>95</v>
      </c>
      <c r="N1517" t="s">
        <v>2998</v>
      </c>
      <c r="O1517" t="s">
        <v>2998</v>
      </c>
      <c r="P1517">
        <v>3</v>
      </c>
      <c r="Q1517" t="s">
        <v>68</v>
      </c>
      <c r="R1517" t="s">
        <v>69</v>
      </c>
      <c r="S1517">
        <v>8</v>
      </c>
      <c r="T1517" t="s">
        <v>2999</v>
      </c>
      <c r="U1517" t="s">
        <v>3060</v>
      </c>
      <c r="V1517" t="s">
        <v>3001</v>
      </c>
      <c r="W1517">
        <v>18.21378</v>
      </c>
    </row>
    <row r="1518" spans="1:23" x14ac:dyDescent="0.25">
      <c r="A1518">
        <v>1517</v>
      </c>
      <c r="B1518" t="s">
        <v>60</v>
      </c>
      <c r="C1518">
        <v>1.07</v>
      </c>
      <c r="D1518">
        <v>299.14246200000002</v>
      </c>
      <c r="E1518">
        <v>4312.0226009999997</v>
      </c>
      <c r="F1518" t="s">
        <v>308</v>
      </c>
      <c r="G1518">
        <v>640</v>
      </c>
      <c r="H1518" t="s">
        <v>155</v>
      </c>
      <c r="I1518">
        <v>101</v>
      </c>
      <c r="J1518">
        <v>2</v>
      </c>
      <c r="K1518" t="s">
        <v>2976</v>
      </c>
      <c r="L1518" t="s">
        <v>156</v>
      </c>
      <c r="M1518">
        <v>90</v>
      </c>
      <c r="N1518" t="s">
        <v>2998</v>
      </c>
      <c r="O1518" t="s">
        <v>2998</v>
      </c>
      <c r="P1518">
        <v>2</v>
      </c>
      <c r="Q1518" t="s">
        <v>157</v>
      </c>
      <c r="R1518" t="s">
        <v>309</v>
      </c>
      <c r="S1518">
        <v>6</v>
      </c>
      <c r="T1518" t="s">
        <v>3019</v>
      </c>
      <c r="U1518" t="s">
        <v>3020</v>
      </c>
      <c r="V1518" t="s">
        <v>3018</v>
      </c>
      <c r="W1518">
        <v>1.0655239999999999</v>
      </c>
    </row>
    <row r="1519" spans="1:23" x14ac:dyDescent="0.25">
      <c r="A1519">
        <v>1518</v>
      </c>
      <c r="B1519" t="s">
        <v>60</v>
      </c>
      <c r="C1519">
        <v>1.87</v>
      </c>
      <c r="D1519">
        <v>431.72525999999999</v>
      </c>
      <c r="E1519">
        <v>7570.8545130000002</v>
      </c>
      <c r="F1519" t="s">
        <v>308</v>
      </c>
      <c r="G1519">
        <v>640</v>
      </c>
      <c r="H1519" t="s">
        <v>155</v>
      </c>
      <c r="I1519">
        <v>101</v>
      </c>
      <c r="J1519">
        <v>3</v>
      </c>
      <c r="K1519" t="s">
        <v>2976</v>
      </c>
      <c r="L1519" t="s">
        <v>156</v>
      </c>
      <c r="M1519">
        <v>90</v>
      </c>
      <c r="N1519" t="s">
        <v>2998</v>
      </c>
      <c r="O1519" t="s">
        <v>2998</v>
      </c>
      <c r="P1519">
        <v>2</v>
      </c>
      <c r="Q1519" t="s">
        <v>157</v>
      </c>
      <c r="R1519" t="s">
        <v>309</v>
      </c>
      <c r="S1519">
        <v>8</v>
      </c>
      <c r="T1519" t="s">
        <v>3019</v>
      </c>
      <c r="U1519" t="s">
        <v>3020</v>
      </c>
      <c r="V1519" t="s">
        <v>3018</v>
      </c>
      <c r="W1519">
        <v>1.8707990000000001</v>
      </c>
    </row>
    <row r="1520" spans="1:23" x14ac:dyDescent="0.25">
      <c r="A1520">
        <v>1519</v>
      </c>
      <c r="B1520" t="s">
        <v>60</v>
      </c>
      <c r="C1520">
        <v>11.74</v>
      </c>
      <c r="D1520">
        <v>1796.303541</v>
      </c>
      <c r="E1520">
        <v>47530.080023000002</v>
      </c>
      <c r="F1520" t="s">
        <v>485</v>
      </c>
      <c r="G1520">
        <v>640</v>
      </c>
      <c r="H1520" t="s">
        <v>66</v>
      </c>
      <c r="I1520">
        <v>183</v>
      </c>
      <c r="J1520">
        <v>85</v>
      </c>
      <c r="K1520">
        <v>6</v>
      </c>
      <c r="L1520" t="s">
        <v>82</v>
      </c>
      <c r="M1520">
        <v>95</v>
      </c>
      <c r="N1520" t="s">
        <v>2998</v>
      </c>
      <c r="O1520" t="s">
        <v>2998</v>
      </c>
      <c r="P1520">
        <v>1</v>
      </c>
      <c r="Q1520" t="s">
        <v>98</v>
      </c>
      <c r="R1520" t="s">
        <v>234</v>
      </c>
      <c r="S1520">
        <v>77</v>
      </c>
      <c r="T1520" t="s">
        <v>2999</v>
      </c>
      <c r="U1520" t="s">
        <v>3062</v>
      </c>
      <c r="V1520" t="s">
        <v>3001</v>
      </c>
      <c r="W1520">
        <v>11.74494</v>
      </c>
    </row>
    <row r="1521" spans="1:23" x14ac:dyDescent="0.25">
      <c r="A1521">
        <v>1520</v>
      </c>
      <c r="B1521" t="s">
        <v>60</v>
      </c>
      <c r="C1521">
        <v>3.08</v>
      </c>
      <c r="D1521">
        <v>532.65901799999995</v>
      </c>
      <c r="E1521">
        <v>12476.599072000001</v>
      </c>
      <c r="F1521" t="s">
        <v>163</v>
      </c>
      <c r="G1521">
        <v>640</v>
      </c>
      <c r="H1521" t="s">
        <v>164</v>
      </c>
      <c r="I1521">
        <v>141</v>
      </c>
      <c r="J1521">
        <v>1</v>
      </c>
      <c r="K1521" t="s">
        <v>2976</v>
      </c>
      <c r="L1521" t="s">
        <v>156</v>
      </c>
      <c r="M1521">
        <v>98</v>
      </c>
      <c r="N1521" t="s">
        <v>2998</v>
      </c>
      <c r="O1521" t="s">
        <v>2998</v>
      </c>
      <c r="P1521">
        <v>5</v>
      </c>
      <c r="Q1521" t="s">
        <v>157</v>
      </c>
      <c r="R1521" t="s">
        <v>165</v>
      </c>
      <c r="S1521">
        <v>5</v>
      </c>
      <c r="T1521" t="s">
        <v>3016</v>
      </c>
      <c r="U1521" t="s">
        <v>3017</v>
      </c>
      <c r="V1521" t="s">
        <v>3018</v>
      </c>
      <c r="W1521">
        <v>3.0830350000000002</v>
      </c>
    </row>
    <row r="1522" spans="1:23" x14ac:dyDescent="0.25">
      <c r="A1522">
        <v>1521</v>
      </c>
      <c r="B1522" t="s">
        <v>60</v>
      </c>
      <c r="C1522">
        <v>1.35</v>
      </c>
      <c r="D1522">
        <v>438.79590100000001</v>
      </c>
      <c r="E1522">
        <v>5465.3886359999997</v>
      </c>
      <c r="F1522" t="s">
        <v>308</v>
      </c>
      <c r="G1522">
        <v>640</v>
      </c>
      <c r="H1522" t="s">
        <v>155</v>
      </c>
      <c r="I1522">
        <v>101</v>
      </c>
      <c r="J1522">
        <v>1</v>
      </c>
      <c r="K1522" t="s">
        <v>2976</v>
      </c>
      <c r="L1522" t="s">
        <v>156</v>
      </c>
      <c r="M1522">
        <v>90</v>
      </c>
      <c r="N1522" t="s">
        <v>2998</v>
      </c>
      <c r="O1522" t="s">
        <v>2998</v>
      </c>
      <c r="P1522">
        <v>2</v>
      </c>
      <c r="Q1522" t="s">
        <v>157</v>
      </c>
      <c r="R1522" t="s">
        <v>309</v>
      </c>
      <c r="S1522">
        <v>77</v>
      </c>
      <c r="T1522" t="s">
        <v>3019</v>
      </c>
      <c r="U1522" t="s">
        <v>3020</v>
      </c>
      <c r="V1522" t="s">
        <v>3018</v>
      </c>
      <c r="W1522">
        <v>1.350527</v>
      </c>
    </row>
    <row r="1523" spans="1:23" x14ac:dyDescent="0.25">
      <c r="A1523">
        <v>1522</v>
      </c>
      <c r="B1523" t="s">
        <v>60</v>
      </c>
      <c r="C1523">
        <v>17.809999999999999</v>
      </c>
      <c r="D1523">
        <v>1434.687533</v>
      </c>
      <c r="E1523">
        <v>72092.471013999995</v>
      </c>
      <c r="F1523" t="s">
        <v>120</v>
      </c>
      <c r="G1523">
        <v>640</v>
      </c>
      <c r="H1523" t="s">
        <v>97</v>
      </c>
      <c r="I1523">
        <v>141</v>
      </c>
      <c r="J1523">
        <v>40</v>
      </c>
      <c r="K1523">
        <v>4</v>
      </c>
      <c r="L1523" t="s">
        <v>91</v>
      </c>
      <c r="M1523">
        <v>95</v>
      </c>
      <c r="N1523" t="s">
        <v>2998</v>
      </c>
      <c r="O1523" t="s">
        <v>2998</v>
      </c>
      <c r="P1523">
        <v>4</v>
      </c>
      <c r="Q1523" t="s">
        <v>92</v>
      </c>
      <c r="R1523" t="s">
        <v>69</v>
      </c>
      <c r="S1523">
        <v>6</v>
      </c>
      <c r="T1523" t="s">
        <v>3002</v>
      </c>
      <c r="U1523" t="s">
        <v>3013</v>
      </c>
      <c r="V1523" t="s">
        <v>3004</v>
      </c>
      <c r="W1523">
        <v>17.814440000000001</v>
      </c>
    </row>
    <row r="1524" spans="1:23" x14ac:dyDescent="0.25">
      <c r="A1524">
        <v>1523</v>
      </c>
      <c r="B1524" t="s">
        <v>60</v>
      </c>
      <c r="C1524">
        <v>6.37</v>
      </c>
      <c r="D1524">
        <v>620.93155100000001</v>
      </c>
      <c r="E1524">
        <v>25771.051198000001</v>
      </c>
      <c r="F1524" t="s">
        <v>485</v>
      </c>
      <c r="G1524">
        <v>640</v>
      </c>
      <c r="H1524" t="s">
        <v>66</v>
      </c>
      <c r="I1524">
        <v>141</v>
      </c>
      <c r="J1524">
        <v>45</v>
      </c>
      <c r="K1524">
        <v>6</v>
      </c>
      <c r="L1524" t="s">
        <v>91</v>
      </c>
      <c r="M1524">
        <v>95</v>
      </c>
      <c r="N1524" t="s">
        <v>2998</v>
      </c>
      <c r="O1524" t="s">
        <v>2998</v>
      </c>
      <c r="P1524">
        <v>1</v>
      </c>
      <c r="Q1524" t="s">
        <v>92</v>
      </c>
      <c r="R1524" t="s">
        <v>234</v>
      </c>
      <c r="S1524">
        <v>6</v>
      </c>
      <c r="T1524" t="s">
        <v>2999</v>
      </c>
      <c r="U1524" t="s">
        <v>3062</v>
      </c>
      <c r="V1524" t="s">
        <v>3001</v>
      </c>
      <c r="W1524">
        <v>6.3681650000000003</v>
      </c>
    </row>
    <row r="1525" spans="1:23" x14ac:dyDescent="0.25">
      <c r="A1525">
        <v>1524</v>
      </c>
      <c r="B1525" t="s">
        <v>60</v>
      </c>
      <c r="C1525">
        <v>2.15</v>
      </c>
      <c r="D1525">
        <v>503.08540199999999</v>
      </c>
      <c r="E1525">
        <v>8694.7278709999991</v>
      </c>
      <c r="F1525" t="s">
        <v>163</v>
      </c>
      <c r="G1525">
        <v>640</v>
      </c>
      <c r="H1525" t="s">
        <v>164</v>
      </c>
      <c r="I1525">
        <v>141</v>
      </c>
      <c r="J1525">
        <v>1</v>
      </c>
      <c r="K1525" t="s">
        <v>2976</v>
      </c>
      <c r="L1525" t="s">
        <v>156</v>
      </c>
      <c r="M1525">
        <v>98</v>
      </c>
      <c r="N1525" t="s">
        <v>2998</v>
      </c>
      <c r="O1525" t="s">
        <v>2998</v>
      </c>
      <c r="P1525">
        <v>5</v>
      </c>
      <c r="Q1525" t="s">
        <v>157</v>
      </c>
      <c r="R1525" t="s">
        <v>165</v>
      </c>
      <c r="S1525">
        <v>9</v>
      </c>
      <c r="T1525" t="s">
        <v>3016</v>
      </c>
      <c r="U1525" t="s">
        <v>3017</v>
      </c>
      <c r="V1525" t="s">
        <v>3018</v>
      </c>
      <c r="W1525">
        <v>2.148514</v>
      </c>
    </row>
    <row r="1526" spans="1:23" x14ac:dyDescent="0.25">
      <c r="A1526">
        <v>1525</v>
      </c>
      <c r="B1526" t="s">
        <v>60</v>
      </c>
      <c r="C1526">
        <v>8.24</v>
      </c>
      <c r="D1526">
        <v>1275.707778</v>
      </c>
      <c r="E1526">
        <v>33337.492634000002</v>
      </c>
      <c r="F1526" t="s">
        <v>120</v>
      </c>
      <c r="G1526">
        <v>640</v>
      </c>
      <c r="H1526" t="s">
        <v>97</v>
      </c>
      <c r="I1526">
        <v>141</v>
      </c>
      <c r="J1526">
        <v>80</v>
      </c>
      <c r="K1526">
        <v>4</v>
      </c>
      <c r="L1526" t="s">
        <v>67</v>
      </c>
      <c r="M1526">
        <v>97</v>
      </c>
      <c r="N1526" t="s">
        <v>2998</v>
      </c>
      <c r="O1526" t="s">
        <v>2998</v>
      </c>
      <c r="P1526">
        <v>4</v>
      </c>
      <c r="Q1526" t="s">
        <v>68</v>
      </c>
      <c r="R1526" t="s">
        <v>69</v>
      </c>
      <c r="S1526">
        <v>8</v>
      </c>
      <c r="T1526" t="s">
        <v>3002</v>
      </c>
      <c r="U1526" t="s">
        <v>3013</v>
      </c>
      <c r="V1526" t="s">
        <v>3004</v>
      </c>
      <c r="W1526">
        <v>8.2378739999999997</v>
      </c>
    </row>
    <row r="1527" spans="1:23" x14ac:dyDescent="0.25">
      <c r="A1527">
        <v>1526</v>
      </c>
      <c r="B1527" t="s">
        <v>60</v>
      </c>
      <c r="C1527">
        <v>5.03</v>
      </c>
      <c r="D1527">
        <v>701.42530099999999</v>
      </c>
      <c r="E1527">
        <v>20349.568792999999</v>
      </c>
      <c r="F1527" t="s">
        <v>81</v>
      </c>
      <c r="G1527">
        <v>640</v>
      </c>
      <c r="H1527" t="s">
        <v>66</v>
      </c>
      <c r="I1527">
        <v>183</v>
      </c>
      <c r="J1527">
        <v>75</v>
      </c>
      <c r="K1527">
        <v>5</v>
      </c>
      <c r="L1527" t="s">
        <v>91</v>
      </c>
      <c r="M1527">
        <v>95</v>
      </c>
      <c r="N1527" t="s">
        <v>2998</v>
      </c>
      <c r="O1527" t="s">
        <v>2998</v>
      </c>
      <c r="P1527">
        <v>3</v>
      </c>
      <c r="Q1527" t="s">
        <v>92</v>
      </c>
      <c r="R1527" t="s">
        <v>84</v>
      </c>
      <c r="S1527">
        <v>6</v>
      </c>
      <c r="T1527" t="s">
        <v>2999</v>
      </c>
      <c r="U1527" t="s">
        <v>3053</v>
      </c>
      <c r="V1527" t="s">
        <v>3001</v>
      </c>
      <c r="W1527">
        <v>5.0284880000000003</v>
      </c>
    </row>
    <row r="1528" spans="1:23" x14ac:dyDescent="0.25">
      <c r="A1528">
        <v>1527</v>
      </c>
      <c r="B1528" t="s">
        <v>60</v>
      </c>
      <c r="C1528">
        <v>5.44</v>
      </c>
      <c r="D1528">
        <v>775.10110899999995</v>
      </c>
      <c r="E1528">
        <v>22031.367908</v>
      </c>
      <c r="F1528" t="s">
        <v>81</v>
      </c>
      <c r="G1528">
        <v>640</v>
      </c>
      <c r="H1528" t="s">
        <v>66</v>
      </c>
      <c r="I1528">
        <v>183</v>
      </c>
      <c r="J1528">
        <v>75</v>
      </c>
      <c r="K1528">
        <v>5</v>
      </c>
      <c r="L1528" t="s">
        <v>67</v>
      </c>
      <c r="M1528">
        <v>95</v>
      </c>
      <c r="N1528" t="s">
        <v>2998</v>
      </c>
      <c r="O1528" t="s">
        <v>2998</v>
      </c>
      <c r="P1528">
        <v>3</v>
      </c>
      <c r="Q1528" t="s">
        <v>92</v>
      </c>
      <c r="R1528" t="s">
        <v>84</v>
      </c>
      <c r="S1528">
        <v>6</v>
      </c>
      <c r="T1528" t="s">
        <v>2999</v>
      </c>
      <c r="U1528" t="s">
        <v>3053</v>
      </c>
      <c r="V1528" t="s">
        <v>3001</v>
      </c>
      <c r="W1528">
        <v>5.4440689999999998</v>
      </c>
    </row>
    <row r="1529" spans="1:23" x14ac:dyDescent="0.25">
      <c r="A1529">
        <v>1528</v>
      </c>
      <c r="B1529" t="s">
        <v>60</v>
      </c>
      <c r="C1529">
        <v>3.89</v>
      </c>
      <c r="D1529">
        <v>855.03200700000002</v>
      </c>
      <c r="E1529">
        <v>15724.188786999999</v>
      </c>
      <c r="F1529" t="s">
        <v>163</v>
      </c>
      <c r="G1529">
        <v>640</v>
      </c>
      <c r="H1529" t="s">
        <v>164</v>
      </c>
      <c r="I1529">
        <v>141</v>
      </c>
      <c r="J1529">
        <v>1</v>
      </c>
      <c r="K1529" t="s">
        <v>2976</v>
      </c>
      <c r="L1529" t="s">
        <v>156</v>
      </c>
      <c r="M1529">
        <v>98</v>
      </c>
      <c r="N1529" t="s">
        <v>2998</v>
      </c>
      <c r="O1529" t="s">
        <v>2998</v>
      </c>
      <c r="P1529">
        <v>5</v>
      </c>
      <c r="Q1529" t="s">
        <v>157</v>
      </c>
      <c r="R1529" t="s">
        <v>165</v>
      </c>
      <c r="S1529">
        <v>9</v>
      </c>
      <c r="T1529" t="s">
        <v>3016</v>
      </c>
      <c r="U1529" t="s">
        <v>3017</v>
      </c>
      <c r="V1529" t="s">
        <v>3018</v>
      </c>
      <c r="W1529">
        <v>3.885532</v>
      </c>
    </row>
    <row r="1530" spans="1:23" x14ac:dyDescent="0.25">
      <c r="A1530">
        <v>1529</v>
      </c>
      <c r="B1530" t="s">
        <v>60</v>
      </c>
      <c r="C1530">
        <v>58.58</v>
      </c>
      <c r="D1530">
        <v>5713.6837180000002</v>
      </c>
      <c r="E1530">
        <v>237081.26284099999</v>
      </c>
      <c r="F1530" t="s">
        <v>81</v>
      </c>
      <c r="G1530">
        <v>640</v>
      </c>
      <c r="H1530" t="s">
        <v>66</v>
      </c>
      <c r="I1530">
        <v>161</v>
      </c>
      <c r="J1530">
        <v>65</v>
      </c>
      <c r="K1530">
        <v>5</v>
      </c>
      <c r="L1530" t="s">
        <v>67</v>
      </c>
      <c r="M1530">
        <v>95</v>
      </c>
      <c r="N1530" t="s">
        <v>2998</v>
      </c>
      <c r="O1530" t="s">
        <v>2998</v>
      </c>
      <c r="P1530">
        <v>3</v>
      </c>
      <c r="Q1530" t="s">
        <v>68</v>
      </c>
      <c r="R1530" t="s">
        <v>84</v>
      </c>
      <c r="S1530">
        <v>8</v>
      </c>
      <c r="T1530" t="s">
        <v>2999</v>
      </c>
      <c r="U1530" t="s">
        <v>3053</v>
      </c>
      <c r="V1530" t="s">
        <v>3001</v>
      </c>
      <c r="W1530">
        <v>58.584060000000001</v>
      </c>
    </row>
    <row r="1531" spans="1:23" x14ac:dyDescent="0.25">
      <c r="A1531">
        <v>1530</v>
      </c>
      <c r="B1531" t="s">
        <v>60</v>
      </c>
      <c r="C1531">
        <v>4.68</v>
      </c>
      <c r="D1531">
        <v>655.34453900000005</v>
      </c>
      <c r="E1531">
        <v>18925.009657999999</v>
      </c>
      <c r="F1531" t="s">
        <v>120</v>
      </c>
      <c r="G1531">
        <v>640</v>
      </c>
      <c r="H1531" t="s">
        <v>97</v>
      </c>
      <c r="I1531">
        <v>183</v>
      </c>
      <c r="J1531">
        <v>70</v>
      </c>
      <c r="K1531">
        <v>4</v>
      </c>
      <c r="L1531" t="s">
        <v>91</v>
      </c>
      <c r="M1531">
        <v>95</v>
      </c>
      <c r="N1531" t="s">
        <v>2998</v>
      </c>
      <c r="O1531" t="s">
        <v>2998</v>
      </c>
      <c r="P1531">
        <v>4</v>
      </c>
      <c r="Q1531" t="s">
        <v>92</v>
      </c>
      <c r="R1531" t="s">
        <v>69</v>
      </c>
      <c r="S1531">
        <v>6</v>
      </c>
      <c r="T1531" t="s">
        <v>3002</v>
      </c>
      <c r="U1531" t="s">
        <v>3013</v>
      </c>
      <c r="V1531" t="s">
        <v>3004</v>
      </c>
      <c r="W1531">
        <v>4.6764720000000004</v>
      </c>
    </row>
    <row r="1532" spans="1:23" x14ac:dyDescent="0.25">
      <c r="A1532">
        <v>1531</v>
      </c>
      <c r="B1532" t="s">
        <v>60</v>
      </c>
      <c r="C1532">
        <v>3.15</v>
      </c>
      <c r="D1532">
        <v>1018.749373</v>
      </c>
      <c r="E1532">
        <v>12732.666612999999</v>
      </c>
      <c r="F1532" t="s">
        <v>163</v>
      </c>
      <c r="G1532">
        <v>640</v>
      </c>
      <c r="H1532" t="s">
        <v>164</v>
      </c>
      <c r="I1532">
        <v>141</v>
      </c>
      <c r="J1532">
        <v>2</v>
      </c>
      <c r="K1532" t="s">
        <v>2976</v>
      </c>
      <c r="L1532" t="s">
        <v>156</v>
      </c>
      <c r="M1532">
        <v>98</v>
      </c>
      <c r="N1532" t="s">
        <v>2998</v>
      </c>
      <c r="O1532" t="s">
        <v>2998</v>
      </c>
      <c r="P1532">
        <v>5</v>
      </c>
      <c r="Q1532" t="s">
        <v>157</v>
      </c>
      <c r="R1532" t="s">
        <v>165</v>
      </c>
      <c r="S1532">
        <v>8</v>
      </c>
      <c r="T1532" t="s">
        <v>3016</v>
      </c>
      <c r="U1532" t="s">
        <v>3017</v>
      </c>
      <c r="V1532" t="s">
        <v>3018</v>
      </c>
      <c r="W1532">
        <v>3.1463100000000002</v>
      </c>
    </row>
    <row r="1533" spans="1:23" x14ac:dyDescent="0.25">
      <c r="A1533">
        <v>1532</v>
      </c>
      <c r="B1533" t="s">
        <v>60</v>
      </c>
      <c r="C1533">
        <v>17.82</v>
      </c>
      <c r="D1533">
        <v>1731.9224409999999</v>
      </c>
      <c r="E1533">
        <v>72128.216505000004</v>
      </c>
      <c r="F1533" t="s">
        <v>636</v>
      </c>
      <c r="G1533">
        <v>640</v>
      </c>
      <c r="H1533" t="s">
        <v>66</v>
      </c>
      <c r="I1533">
        <v>183</v>
      </c>
      <c r="J1533">
        <v>85</v>
      </c>
      <c r="K1533">
        <v>5</v>
      </c>
      <c r="L1533" t="s">
        <v>67</v>
      </c>
      <c r="M1533">
        <v>95</v>
      </c>
      <c r="N1533" t="s">
        <v>2998</v>
      </c>
      <c r="O1533" t="s">
        <v>2998</v>
      </c>
      <c r="P1533">
        <v>3</v>
      </c>
      <c r="Q1533" t="s">
        <v>68</v>
      </c>
      <c r="R1533" t="s">
        <v>69</v>
      </c>
      <c r="S1533">
        <v>8</v>
      </c>
      <c r="T1533" t="s">
        <v>2999</v>
      </c>
      <c r="U1533" t="s">
        <v>3024</v>
      </c>
      <c r="V1533" t="s">
        <v>3001</v>
      </c>
      <c r="W1533">
        <v>17.823270000000001</v>
      </c>
    </row>
    <row r="1534" spans="1:23" x14ac:dyDescent="0.25">
      <c r="A1534">
        <v>1533</v>
      </c>
      <c r="B1534" t="s">
        <v>60</v>
      </c>
      <c r="C1534">
        <v>2.86</v>
      </c>
      <c r="D1534">
        <v>679.59222199999999</v>
      </c>
      <c r="E1534">
        <v>11590.662469999999</v>
      </c>
      <c r="F1534" t="s">
        <v>81</v>
      </c>
      <c r="G1534">
        <v>640</v>
      </c>
      <c r="H1534" t="s">
        <v>66</v>
      </c>
      <c r="I1534">
        <v>161</v>
      </c>
      <c r="J1534">
        <v>55</v>
      </c>
      <c r="K1534">
        <v>5</v>
      </c>
      <c r="L1534" t="s">
        <v>91</v>
      </c>
      <c r="M1534">
        <v>95</v>
      </c>
      <c r="N1534" t="s">
        <v>2998</v>
      </c>
      <c r="O1534" t="s">
        <v>2998</v>
      </c>
      <c r="P1534">
        <v>3</v>
      </c>
      <c r="Q1534" t="s">
        <v>92</v>
      </c>
      <c r="R1534" t="s">
        <v>84</v>
      </c>
      <c r="S1534">
        <v>6</v>
      </c>
      <c r="T1534" t="s">
        <v>2999</v>
      </c>
      <c r="U1534" t="s">
        <v>3053</v>
      </c>
      <c r="V1534" t="s">
        <v>3001</v>
      </c>
      <c r="W1534">
        <v>2.864115</v>
      </c>
    </row>
    <row r="1535" spans="1:23" x14ac:dyDescent="0.25">
      <c r="A1535">
        <v>1534</v>
      </c>
      <c r="B1535" t="s">
        <v>60</v>
      </c>
      <c r="C1535">
        <v>50.23</v>
      </c>
      <c r="D1535">
        <v>2530.15254</v>
      </c>
      <c r="E1535">
        <v>203269.55308799999</v>
      </c>
      <c r="F1535" t="s">
        <v>485</v>
      </c>
      <c r="G1535">
        <v>640</v>
      </c>
      <c r="H1535" t="s">
        <v>66</v>
      </c>
      <c r="I1535">
        <v>183</v>
      </c>
      <c r="J1535">
        <v>85</v>
      </c>
      <c r="K1535">
        <v>6</v>
      </c>
      <c r="L1535" t="s">
        <v>67</v>
      </c>
      <c r="M1535">
        <v>95</v>
      </c>
      <c r="N1535" t="s">
        <v>2998</v>
      </c>
      <c r="O1535" t="s">
        <v>2998</v>
      </c>
      <c r="P1535">
        <v>1</v>
      </c>
      <c r="Q1535" t="s">
        <v>68</v>
      </c>
      <c r="R1535" t="s">
        <v>234</v>
      </c>
      <c r="S1535">
        <v>8</v>
      </c>
      <c r="T1535" t="s">
        <v>2999</v>
      </c>
      <c r="U1535" t="s">
        <v>3062</v>
      </c>
      <c r="V1535" t="s">
        <v>3001</v>
      </c>
      <c r="W1535">
        <v>50.228999999999999</v>
      </c>
    </row>
    <row r="1536" spans="1:23" x14ac:dyDescent="0.25">
      <c r="A1536">
        <v>1535</v>
      </c>
      <c r="B1536" t="s">
        <v>60</v>
      </c>
      <c r="C1536">
        <v>39.89</v>
      </c>
      <c r="D1536">
        <v>2166.6606109999998</v>
      </c>
      <c r="E1536">
        <v>161428.59515899999</v>
      </c>
      <c r="F1536" t="s">
        <v>485</v>
      </c>
      <c r="G1536">
        <v>640</v>
      </c>
      <c r="H1536" t="s">
        <v>66</v>
      </c>
      <c r="I1536">
        <v>183</v>
      </c>
      <c r="J1536">
        <v>85</v>
      </c>
      <c r="K1536">
        <v>6</v>
      </c>
      <c r="L1536" t="s">
        <v>67</v>
      </c>
      <c r="M1536">
        <v>97</v>
      </c>
      <c r="N1536" t="s">
        <v>2998</v>
      </c>
      <c r="O1536" t="s">
        <v>2998</v>
      </c>
      <c r="P1536">
        <v>1</v>
      </c>
      <c r="Q1536" t="s">
        <v>98</v>
      </c>
      <c r="R1536" t="s">
        <v>234</v>
      </c>
      <c r="S1536">
        <v>88</v>
      </c>
      <c r="T1536" t="s">
        <v>2999</v>
      </c>
      <c r="U1536" t="s">
        <v>3062</v>
      </c>
      <c r="V1536" t="s">
        <v>3001</v>
      </c>
      <c r="W1536">
        <v>39.889870000000002</v>
      </c>
    </row>
    <row r="1537" spans="1:23" x14ac:dyDescent="0.25">
      <c r="A1537">
        <v>1536</v>
      </c>
      <c r="B1537" t="s">
        <v>60</v>
      </c>
      <c r="C1537">
        <v>1.86</v>
      </c>
      <c r="D1537">
        <v>405.56241699999998</v>
      </c>
      <c r="E1537">
        <v>7511.100093</v>
      </c>
      <c r="F1537" t="s">
        <v>142</v>
      </c>
      <c r="G1537">
        <v>640</v>
      </c>
      <c r="H1537" t="s">
        <v>66</v>
      </c>
      <c r="I1537">
        <v>183</v>
      </c>
      <c r="J1537">
        <v>65</v>
      </c>
      <c r="K1537" t="s">
        <v>2976</v>
      </c>
      <c r="L1537" t="s">
        <v>91</v>
      </c>
      <c r="M1537">
        <v>95</v>
      </c>
      <c r="N1537" t="s">
        <v>2998</v>
      </c>
      <c r="O1537" t="s">
        <v>2998</v>
      </c>
      <c r="P1537">
        <v>3</v>
      </c>
      <c r="Q1537" t="s">
        <v>92</v>
      </c>
      <c r="R1537" t="s">
        <v>143</v>
      </c>
      <c r="S1537">
        <v>6</v>
      </c>
      <c r="T1537" t="s">
        <v>2999</v>
      </c>
      <c r="U1537" t="s">
        <v>3000</v>
      </c>
      <c r="V1537" t="s">
        <v>3001</v>
      </c>
      <c r="W1537">
        <v>1.856033</v>
      </c>
    </row>
    <row r="1538" spans="1:23" x14ac:dyDescent="0.25">
      <c r="A1538">
        <v>1537</v>
      </c>
      <c r="B1538" t="s">
        <v>60</v>
      </c>
      <c r="C1538">
        <v>0.75</v>
      </c>
      <c r="D1538">
        <v>152.85751099999999</v>
      </c>
      <c r="E1538">
        <v>361.90285899999998</v>
      </c>
      <c r="F1538" t="s">
        <v>199</v>
      </c>
      <c r="G1538">
        <v>639</v>
      </c>
      <c r="H1538" t="s">
        <v>199</v>
      </c>
      <c r="I1538">
        <v>99</v>
      </c>
      <c r="J1538" t="s">
        <v>2998</v>
      </c>
      <c r="K1538" t="s">
        <v>2976</v>
      </c>
      <c r="L1538" t="s">
        <v>171</v>
      </c>
      <c r="M1538">
        <v>0</v>
      </c>
      <c r="N1538" t="s">
        <v>2998</v>
      </c>
      <c r="O1538" t="s">
        <v>2998</v>
      </c>
      <c r="P1538" t="s">
        <v>2998</v>
      </c>
      <c r="Q1538" t="s">
        <v>157</v>
      </c>
      <c r="R1538" t="s">
        <v>200</v>
      </c>
      <c r="S1538" t="s">
        <v>2998</v>
      </c>
      <c r="T1538" t="s">
        <v>3054</v>
      </c>
      <c r="U1538" t="s">
        <v>3055</v>
      </c>
      <c r="V1538" t="s">
        <v>3018</v>
      </c>
      <c r="W1538">
        <v>8.9427999999999994E-2</v>
      </c>
    </row>
    <row r="1539" spans="1:23" x14ac:dyDescent="0.25">
      <c r="A1539">
        <v>1538</v>
      </c>
      <c r="B1539" t="s">
        <v>60</v>
      </c>
      <c r="C1539">
        <v>4.1399999999999997</v>
      </c>
      <c r="D1539">
        <v>817.76782600000001</v>
      </c>
      <c r="E1539">
        <v>16737.346748</v>
      </c>
      <c r="F1539" t="s">
        <v>1777</v>
      </c>
      <c r="G1539">
        <v>640</v>
      </c>
      <c r="H1539" t="s">
        <v>66</v>
      </c>
      <c r="I1539">
        <v>183</v>
      </c>
      <c r="J1539">
        <v>93</v>
      </c>
      <c r="K1539">
        <v>4</v>
      </c>
      <c r="L1539" t="s">
        <v>82</v>
      </c>
      <c r="M1539">
        <v>97</v>
      </c>
      <c r="N1539" t="s">
        <v>2998</v>
      </c>
      <c r="O1539" t="s">
        <v>2998</v>
      </c>
      <c r="P1539">
        <v>3</v>
      </c>
      <c r="Q1539" t="s">
        <v>98</v>
      </c>
      <c r="R1539" t="s">
        <v>69</v>
      </c>
      <c r="S1539">
        <v>77</v>
      </c>
      <c r="T1539" t="s">
        <v>2999</v>
      </c>
      <c r="U1539" t="s">
        <v>3060</v>
      </c>
      <c r="V1539" t="s">
        <v>3001</v>
      </c>
      <c r="W1539">
        <v>4.1358889999999997</v>
      </c>
    </row>
    <row r="1540" spans="1:23" x14ac:dyDescent="0.25">
      <c r="A1540">
        <v>1539</v>
      </c>
      <c r="B1540" t="s">
        <v>60</v>
      </c>
      <c r="C1540">
        <v>10.27</v>
      </c>
      <c r="D1540">
        <v>1002.366608</v>
      </c>
      <c r="E1540">
        <v>41550.029514000002</v>
      </c>
      <c r="F1540" t="s">
        <v>81</v>
      </c>
      <c r="G1540">
        <v>640</v>
      </c>
      <c r="H1540" t="s">
        <v>66</v>
      </c>
      <c r="I1540">
        <v>161</v>
      </c>
      <c r="J1540">
        <v>60</v>
      </c>
      <c r="K1540">
        <v>5</v>
      </c>
      <c r="L1540" t="s">
        <v>67</v>
      </c>
      <c r="M1540">
        <v>95</v>
      </c>
      <c r="N1540" t="s">
        <v>2998</v>
      </c>
      <c r="O1540" t="s">
        <v>2998</v>
      </c>
      <c r="P1540">
        <v>3</v>
      </c>
      <c r="Q1540" t="s">
        <v>92</v>
      </c>
      <c r="R1540" t="s">
        <v>84</v>
      </c>
      <c r="S1540">
        <v>6</v>
      </c>
      <c r="T1540" t="s">
        <v>2999</v>
      </c>
      <c r="U1540" t="s">
        <v>3053</v>
      </c>
      <c r="V1540" t="s">
        <v>3001</v>
      </c>
      <c r="W1540">
        <v>10.267239999999999</v>
      </c>
    </row>
    <row r="1541" spans="1:23" x14ac:dyDescent="0.25">
      <c r="A1541">
        <v>1540</v>
      </c>
      <c r="B1541" t="s">
        <v>60</v>
      </c>
      <c r="C1541">
        <v>17.5</v>
      </c>
      <c r="D1541">
        <v>2453.3634179999999</v>
      </c>
      <c r="E1541">
        <v>70823.114950000003</v>
      </c>
      <c r="F1541" t="s">
        <v>955</v>
      </c>
      <c r="G1541">
        <v>640</v>
      </c>
      <c r="H1541" t="s">
        <v>148</v>
      </c>
      <c r="I1541">
        <v>102</v>
      </c>
      <c r="J1541">
        <v>20</v>
      </c>
      <c r="K1541">
        <v>6</v>
      </c>
      <c r="L1541" t="s">
        <v>82</v>
      </c>
      <c r="M1541">
        <v>91</v>
      </c>
      <c r="N1541" t="s">
        <v>2998</v>
      </c>
      <c r="O1541" t="s">
        <v>2998</v>
      </c>
      <c r="P1541">
        <v>2</v>
      </c>
      <c r="Q1541" t="s">
        <v>98</v>
      </c>
      <c r="R1541" t="s">
        <v>149</v>
      </c>
      <c r="S1541">
        <v>88</v>
      </c>
      <c r="T1541" t="s">
        <v>3040</v>
      </c>
      <c r="U1541" t="s">
        <v>3068</v>
      </c>
      <c r="V1541" t="s">
        <v>3042</v>
      </c>
      <c r="W1541">
        <v>17.500769999999999</v>
      </c>
    </row>
    <row r="1542" spans="1:23" x14ac:dyDescent="0.25">
      <c r="A1542">
        <v>1541</v>
      </c>
      <c r="B1542" t="s">
        <v>60</v>
      </c>
      <c r="C1542">
        <v>5</v>
      </c>
      <c r="D1542">
        <v>759.47645499999999</v>
      </c>
      <c r="E1542">
        <v>20240.903713</v>
      </c>
      <c r="F1542" t="s">
        <v>308</v>
      </c>
      <c r="G1542">
        <v>640</v>
      </c>
      <c r="H1542" t="s">
        <v>155</v>
      </c>
      <c r="I1542">
        <v>101</v>
      </c>
      <c r="J1542">
        <v>1</v>
      </c>
      <c r="K1542" t="s">
        <v>2976</v>
      </c>
      <c r="L1542" t="s">
        <v>156</v>
      </c>
      <c r="M1542">
        <v>90</v>
      </c>
      <c r="N1542" t="s">
        <v>2998</v>
      </c>
      <c r="O1542" t="s">
        <v>2998</v>
      </c>
      <c r="P1542">
        <v>2</v>
      </c>
      <c r="Q1542" t="s">
        <v>157</v>
      </c>
      <c r="R1542" t="s">
        <v>309</v>
      </c>
      <c r="S1542">
        <v>4</v>
      </c>
      <c r="T1542" t="s">
        <v>3019</v>
      </c>
      <c r="U1542" t="s">
        <v>3020</v>
      </c>
      <c r="V1542" t="s">
        <v>3018</v>
      </c>
      <c r="W1542">
        <v>5.0016360000000004</v>
      </c>
    </row>
    <row r="1543" spans="1:23" x14ac:dyDescent="0.25">
      <c r="A1543">
        <v>1542</v>
      </c>
      <c r="B1543" t="s">
        <v>60</v>
      </c>
      <c r="C1543">
        <v>12.59</v>
      </c>
      <c r="D1543">
        <v>1263.7235470000001</v>
      </c>
      <c r="E1543">
        <v>50938.415722999998</v>
      </c>
      <c r="F1543" t="s">
        <v>819</v>
      </c>
      <c r="G1543">
        <v>640</v>
      </c>
      <c r="H1543" t="s">
        <v>66</v>
      </c>
      <c r="I1543">
        <v>161</v>
      </c>
      <c r="J1543">
        <v>80</v>
      </c>
      <c r="K1543" t="s">
        <v>2976</v>
      </c>
      <c r="L1543" t="s">
        <v>67</v>
      </c>
      <c r="M1543">
        <v>95</v>
      </c>
      <c r="N1543" t="s">
        <v>2998</v>
      </c>
      <c r="O1543" t="s">
        <v>2998</v>
      </c>
      <c r="P1543">
        <v>3</v>
      </c>
      <c r="Q1543" t="s">
        <v>68</v>
      </c>
      <c r="R1543" t="s">
        <v>69</v>
      </c>
      <c r="S1543">
        <v>8</v>
      </c>
      <c r="T1543" t="s">
        <v>2999</v>
      </c>
      <c r="U1543" t="s">
        <v>3071</v>
      </c>
      <c r="V1543" t="s">
        <v>3001</v>
      </c>
      <c r="W1543">
        <v>12.587160000000001</v>
      </c>
    </row>
    <row r="1544" spans="1:23" x14ac:dyDescent="0.25">
      <c r="A1544">
        <v>1543</v>
      </c>
      <c r="B1544" t="s">
        <v>60</v>
      </c>
      <c r="C1544">
        <v>6.96</v>
      </c>
      <c r="D1544">
        <v>1350.3313000000001</v>
      </c>
      <c r="E1544">
        <v>28157.446800999998</v>
      </c>
      <c r="F1544" t="s">
        <v>308</v>
      </c>
      <c r="G1544">
        <v>640</v>
      </c>
      <c r="H1544" t="s">
        <v>155</v>
      </c>
      <c r="I1544">
        <v>101</v>
      </c>
      <c r="J1544">
        <v>1</v>
      </c>
      <c r="K1544" t="s">
        <v>2976</v>
      </c>
      <c r="L1544" t="s">
        <v>156</v>
      </c>
      <c r="M1544">
        <v>90</v>
      </c>
      <c r="N1544" t="s">
        <v>2998</v>
      </c>
      <c r="O1544" t="s">
        <v>2998</v>
      </c>
      <c r="P1544">
        <v>2</v>
      </c>
      <c r="Q1544" t="s">
        <v>157</v>
      </c>
      <c r="R1544" t="s">
        <v>309</v>
      </c>
      <c r="S1544">
        <v>5</v>
      </c>
      <c r="T1544" t="s">
        <v>3019</v>
      </c>
      <c r="U1544" t="s">
        <v>3020</v>
      </c>
      <c r="V1544" t="s">
        <v>3018</v>
      </c>
      <c r="W1544">
        <v>6.9578569999999997</v>
      </c>
    </row>
    <row r="1545" spans="1:23" x14ac:dyDescent="0.25">
      <c r="A1545">
        <v>1544</v>
      </c>
      <c r="B1545" t="s">
        <v>60</v>
      </c>
      <c r="C1545">
        <v>29.58</v>
      </c>
      <c r="D1545">
        <v>3026.3433709999999</v>
      </c>
      <c r="E1545">
        <v>119640.548477</v>
      </c>
      <c r="F1545" t="s">
        <v>120</v>
      </c>
      <c r="G1545">
        <v>640</v>
      </c>
      <c r="H1545" t="s">
        <v>97</v>
      </c>
      <c r="I1545">
        <v>161</v>
      </c>
      <c r="J1545">
        <v>75</v>
      </c>
      <c r="K1545">
        <v>4</v>
      </c>
      <c r="L1545" t="s">
        <v>67</v>
      </c>
      <c r="M1545">
        <v>95</v>
      </c>
      <c r="N1545" t="s">
        <v>2998</v>
      </c>
      <c r="O1545" t="s">
        <v>2998</v>
      </c>
      <c r="P1545">
        <v>4</v>
      </c>
      <c r="Q1545" t="s">
        <v>68</v>
      </c>
      <c r="R1545" t="s">
        <v>69</v>
      </c>
      <c r="S1545">
        <v>8</v>
      </c>
      <c r="T1545" t="s">
        <v>3002</v>
      </c>
      <c r="U1545" t="s">
        <v>3013</v>
      </c>
      <c r="V1545" t="s">
        <v>3004</v>
      </c>
      <c r="W1545">
        <v>29.56382</v>
      </c>
    </row>
    <row r="1546" spans="1:23" x14ac:dyDescent="0.25">
      <c r="A1546">
        <v>1545</v>
      </c>
      <c r="B1546" t="s">
        <v>60</v>
      </c>
      <c r="C1546">
        <v>4.78</v>
      </c>
      <c r="D1546">
        <v>930.95370500000001</v>
      </c>
      <c r="E1546">
        <v>19330.972782000001</v>
      </c>
      <c r="F1546" t="s">
        <v>120</v>
      </c>
      <c r="G1546">
        <v>640</v>
      </c>
      <c r="H1546" t="s">
        <v>535</v>
      </c>
      <c r="I1546">
        <v>101</v>
      </c>
      <c r="J1546">
        <v>2</v>
      </c>
      <c r="K1546" t="s">
        <v>2976</v>
      </c>
      <c r="L1546" t="s">
        <v>156</v>
      </c>
      <c r="M1546">
        <v>95</v>
      </c>
      <c r="N1546" t="s">
        <v>2998</v>
      </c>
      <c r="O1546" t="s">
        <v>2998</v>
      </c>
      <c r="P1546">
        <v>4</v>
      </c>
      <c r="Q1546" t="s">
        <v>227</v>
      </c>
      <c r="R1546" t="s">
        <v>69</v>
      </c>
      <c r="S1546">
        <v>4</v>
      </c>
      <c r="T1546" t="s">
        <v>3036</v>
      </c>
      <c r="U1546" t="s">
        <v>3013</v>
      </c>
      <c r="V1546" t="s">
        <v>3018</v>
      </c>
      <c r="W1546">
        <v>4.7767869999999997</v>
      </c>
    </row>
    <row r="1547" spans="1:23" x14ac:dyDescent="0.25">
      <c r="A1547">
        <v>1546</v>
      </c>
      <c r="B1547" t="s">
        <v>60</v>
      </c>
      <c r="C1547">
        <v>3.35</v>
      </c>
      <c r="D1547">
        <v>691.13442799999996</v>
      </c>
      <c r="E1547">
        <v>13563.447891</v>
      </c>
      <c r="F1547" t="s">
        <v>81</v>
      </c>
      <c r="G1547">
        <v>640</v>
      </c>
      <c r="H1547" t="s">
        <v>66</v>
      </c>
      <c r="I1547">
        <v>183</v>
      </c>
      <c r="J1547">
        <v>85</v>
      </c>
      <c r="K1547">
        <v>5</v>
      </c>
      <c r="L1547" t="s">
        <v>67</v>
      </c>
      <c r="M1547">
        <v>95</v>
      </c>
      <c r="N1547" t="s">
        <v>2998</v>
      </c>
      <c r="O1547" t="s">
        <v>2998</v>
      </c>
      <c r="P1547">
        <v>3</v>
      </c>
      <c r="Q1547" t="s">
        <v>68</v>
      </c>
      <c r="R1547" t="s">
        <v>84</v>
      </c>
      <c r="S1547">
        <v>8</v>
      </c>
      <c r="T1547" t="s">
        <v>2999</v>
      </c>
      <c r="U1547" t="s">
        <v>3053</v>
      </c>
      <c r="V1547" t="s">
        <v>3001</v>
      </c>
      <c r="W1547">
        <v>3.3516010000000001</v>
      </c>
    </row>
    <row r="1548" spans="1:23" x14ac:dyDescent="0.25">
      <c r="A1548">
        <v>1547</v>
      </c>
      <c r="B1548" t="s">
        <v>60</v>
      </c>
      <c r="C1548">
        <v>19.46</v>
      </c>
      <c r="D1548">
        <v>1132.9204910000001</v>
      </c>
      <c r="E1548">
        <v>78747.062609000001</v>
      </c>
      <c r="F1548" t="s">
        <v>104</v>
      </c>
      <c r="G1548">
        <v>640</v>
      </c>
      <c r="H1548" t="s">
        <v>66</v>
      </c>
      <c r="I1548">
        <v>183</v>
      </c>
      <c r="J1548">
        <v>70</v>
      </c>
      <c r="K1548">
        <v>4</v>
      </c>
      <c r="L1548" t="s">
        <v>67</v>
      </c>
      <c r="M1548">
        <v>95</v>
      </c>
      <c r="N1548" t="s">
        <v>2998</v>
      </c>
      <c r="O1548" t="s">
        <v>2998</v>
      </c>
      <c r="P1548">
        <v>3</v>
      </c>
      <c r="Q1548" t="s">
        <v>68</v>
      </c>
      <c r="R1548" t="s">
        <v>106</v>
      </c>
      <c r="S1548">
        <v>8</v>
      </c>
      <c r="T1548" t="s">
        <v>2999</v>
      </c>
      <c r="U1548" t="s">
        <v>3012</v>
      </c>
      <c r="V1548" t="s">
        <v>3001</v>
      </c>
      <c r="W1548">
        <v>19.458819999999999</v>
      </c>
    </row>
    <row r="1549" spans="1:23" x14ac:dyDescent="0.25">
      <c r="A1549">
        <v>1548</v>
      </c>
      <c r="B1549" t="s">
        <v>60</v>
      </c>
      <c r="C1549">
        <v>5.77</v>
      </c>
      <c r="D1549">
        <v>1564.136665</v>
      </c>
      <c r="E1549">
        <v>23368.893760999999</v>
      </c>
      <c r="F1549" t="s">
        <v>1832</v>
      </c>
      <c r="G1549">
        <v>640</v>
      </c>
      <c r="H1549" t="s">
        <v>66</v>
      </c>
      <c r="I1549">
        <v>183</v>
      </c>
      <c r="J1549">
        <v>80</v>
      </c>
      <c r="K1549">
        <v>5</v>
      </c>
      <c r="L1549" t="s">
        <v>67</v>
      </c>
      <c r="M1549">
        <v>95</v>
      </c>
      <c r="N1549" t="s">
        <v>2998</v>
      </c>
      <c r="O1549" t="s">
        <v>2998</v>
      </c>
      <c r="P1549">
        <v>3</v>
      </c>
      <c r="Q1549" t="s">
        <v>68</v>
      </c>
      <c r="R1549" t="s">
        <v>1833</v>
      </c>
      <c r="S1549">
        <v>8</v>
      </c>
      <c r="T1549" t="s">
        <v>2999</v>
      </c>
      <c r="U1549" t="s">
        <v>3057</v>
      </c>
      <c r="V1549" t="s">
        <v>3001</v>
      </c>
      <c r="W1549">
        <v>5.7745800000000003</v>
      </c>
    </row>
    <row r="1550" spans="1:23" x14ac:dyDescent="0.25">
      <c r="A1550">
        <v>1549</v>
      </c>
      <c r="B1550" t="s">
        <v>60</v>
      </c>
      <c r="C1550">
        <v>6.07</v>
      </c>
      <c r="D1550">
        <v>797.36442</v>
      </c>
      <c r="E1550">
        <v>24557.70276</v>
      </c>
      <c r="F1550" t="s">
        <v>237</v>
      </c>
      <c r="G1550">
        <v>640</v>
      </c>
      <c r="H1550" t="s">
        <v>97</v>
      </c>
      <c r="I1550">
        <v>161</v>
      </c>
      <c r="J1550">
        <v>92</v>
      </c>
      <c r="K1550">
        <v>4</v>
      </c>
      <c r="L1550" t="s">
        <v>67</v>
      </c>
      <c r="M1550">
        <v>95</v>
      </c>
      <c r="N1550" t="s">
        <v>2998</v>
      </c>
      <c r="O1550" t="s">
        <v>2998</v>
      </c>
      <c r="P1550">
        <v>4</v>
      </c>
      <c r="Q1550" t="s">
        <v>68</v>
      </c>
      <c r="R1550" t="s">
        <v>69</v>
      </c>
      <c r="S1550">
        <v>8</v>
      </c>
      <c r="T1550" t="s">
        <v>3002</v>
      </c>
      <c r="U1550" t="s">
        <v>3005</v>
      </c>
      <c r="V1550" t="s">
        <v>3004</v>
      </c>
      <c r="W1550">
        <v>6.0683400000000001</v>
      </c>
    </row>
    <row r="1551" spans="1:23" x14ac:dyDescent="0.25">
      <c r="A1551">
        <v>1550</v>
      </c>
      <c r="B1551" t="s">
        <v>60</v>
      </c>
      <c r="C1551">
        <v>3.7</v>
      </c>
      <c r="D1551">
        <v>861.71535300000005</v>
      </c>
      <c r="E1551">
        <v>14981.141818</v>
      </c>
      <c r="F1551" t="s">
        <v>308</v>
      </c>
      <c r="G1551">
        <v>640</v>
      </c>
      <c r="H1551" t="s">
        <v>155</v>
      </c>
      <c r="I1551">
        <v>101</v>
      </c>
      <c r="J1551">
        <v>1</v>
      </c>
      <c r="K1551" t="s">
        <v>2976</v>
      </c>
      <c r="L1551" t="s">
        <v>156</v>
      </c>
      <c r="M1551">
        <v>90</v>
      </c>
      <c r="N1551" t="s">
        <v>2998</v>
      </c>
      <c r="O1551" t="s">
        <v>2998</v>
      </c>
      <c r="P1551">
        <v>2</v>
      </c>
      <c r="Q1551" t="s">
        <v>157</v>
      </c>
      <c r="R1551" t="s">
        <v>309</v>
      </c>
      <c r="S1551">
        <v>6</v>
      </c>
      <c r="T1551" t="s">
        <v>3019</v>
      </c>
      <c r="U1551" t="s">
        <v>3020</v>
      </c>
      <c r="V1551" t="s">
        <v>3018</v>
      </c>
      <c r="W1551">
        <v>3.701921</v>
      </c>
    </row>
    <row r="1552" spans="1:23" x14ac:dyDescent="0.25">
      <c r="A1552">
        <v>1551</v>
      </c>
      <c r="B1552" t="s">
        <v>60</v>
      </c>
      <c r="C1552">
        <v>2.1</v>
      </c>
      <c r="D1552">
        <v>518.81059400000004</v>
      </c>
      <c r="E1552">
        <v>8517.5811919999996</v>
      </c>
      <c r="F1552" t="s">
        <v>163</v>
      </c>
      <c r="G1552">
        <v>640</v>
      </c>
      <c r="H1552" t="s">
        <v>164</v>
      </c>
      <c r="I1552">
        <v>141</v>
      </c>
      <c r="J1552">
        <v>3</v>
      </c>
      <c r="K1552" t="s">
        <v>2976</v>
      </c>
      <c r="L1552" t="s">
        <v>156</v>
      </c>
      <c r="M1552">
        <v>95</v>
      </c>
      <c r="N1552" t="s">
        <v>2998</v>
      </c>
      <c r="O1552" t="s">
        <v>2998</v>
      </c>
      <c r="P1552">
        <v>5</v>
      </c>
      <c r="Q1552" t="s">
        <v>157</v>
      </c>
      <c r="R1552" t="s">
        <v>165</v>
      </c>
      <c r="S1552">
        <v>4</v>
      </c>
      <c r="T1552" t="s">
        <v>3016</v>
      </c>
      <c r="U1552" t="s">
        <v>3017</v>
      </c>
      <c r="V1552" t="s">
        <v>3018</v>
      </c>
      <c r="W1552">
        <v>2.1047400000000001</v>
      </c>
    </row>
    <row r="1553" spans="1:23" x14ac:dyDescent="0.25">
      <c r="A1553">
        <v>1552</v>
      </c>
      <c r="B1553" t="s">
        <v>60</v>
      </c>
      <c r="C1553">
        <v>4.68</v>
      </c>
      <c r="D1553">
        <v>532.65442499999995</v>
      </c>
      <c r="E1553">
        <v>10316.630358</v>
      </c>
      <c r="F1553" t="s">
        <v>223</v>
      </c>
      <c r="G1553">
        <v>640</v>
      </c>
      <c r="H1553" t="s">
        <v>136</v>
      </c>
      <c r="I1553">
        <v>102</v>
      </c>
      <c r="J1553">
        <v>20</v>
      </c>
      <c r="K1553">
        <v>4</v>
      </c>
      <c r="L1553" t="s">
        <v>82</v>
      </c>
      <c r="M1553">
        <v>95</v>
      </c>
      <c r="N1553" t="s">
        <v>2998</v>
      </c>
      <c r="O1553" t="s">
        <v>2998</v>
      </c>
      <c r="P1553">
        <v>3</v>
      </c>
      <c r="Q1553" t="s">
        <v>105</v>
      </c>
      <c r="R1553" t="s">
        <v>132</v>
      </c>
      <c r="S1553">
        <v>88</v>
      </c>
      <c r="T1553" t="s">
        <v>3014</v>
      </c>
      <c r="U1553" t="s">
        <v>3034</v>
      </c>
      <c r="V1553" t="s">
        <v>3004</v>
      </c>
      <c r="W1553">
        <v>2.5492949999999999</v>
      </c>
    </row>
    <row r="1554" spans="1:23" x14ac:dyDescent="0.25">
      <c r="A1554">
        <v>1553</v>
      </c>
      <c r="B1554" t="s">
        <v>60</v>
      </c>
      <c r="C1554">
        <v>35.340000000000003</v>
      </c>
      <c r="D1554">
        <v>1531.021765</v>
      </c>
      <c r="E1554">
        <v>40228.150694999997</v>
      </c>
      <c r="F1554" t="s">
        <v>120</v>
      </c>
      <c r="G1554">
        <v>640</v>
      </c>
      <c r="H1554" t="s">
        <v>176</v>
      </c>
      <c r="I1554">
        <v>141</v>
      </c>
      <c r="J1554">
        <v>5</v>
      </c>
      <c r="K1554" t="s">
        <v>2976</v>
      </c>
      <c r="L1554" t="s">
        <v>156</v>
      </c>
      <c r="M1554">
        <v>95</v>
      </c>
      <c r="N1554" t="s">
        <v>2998</v>
      </c>
      <c r="O1554" t="s">
        <v>2998</v>
      </c>
      <c r="P1554">
        <v>4</v>
      </c>
      <c r="Q1554" t="s">
        <v>227</v>
      </c>
      <c r="R1554" t="s">
        <v>69</v>
      </c>
      <c r="S1554">
        <v>4</v>
      </c>
      <c r="T1554" t="s">
        <v>3023</v>
      </c>
      <c r="U1554" t="s">
        <v>3013</v>
      </c>
      <c r="V1554" t="s">
        <v>3018</v>
      </c>
      <c r="W1554">
        <v>9.9405929999999998</v>
      </c>
    </row>
    <row r="1555" spans="1:23" x14ac:dyDescent="0.25">
      <c r="A1555">
        <v>1554</v>
      </c>
      <c r="B1555" t="s">
        <v>60</v>
      </c>
      <c r="C1555">
        <v>6.91</v>
      </c>
      <c r="D1555">
        <v>864.444029</v>
      </c>
      <c r="E1555">
        <v>27962.075889</v>
      </c>
      <c r="F1555" t="s">
        <v>279</v>
      </c>
      <c r="G1555">
        <v>640</v>
      </c>
      <c r="H1555" t="s">
        <v>208</v>
      </c>
      <c r="I1555">
        <v>10</v>
      </c>
      <c r="J1555">
        <v>33</v>
      </c>
      <c r="K1555">
        <v>5</v>
      </c>
      <c r="L1555" t="s">
        <v>91</v>
      </c>
      <c r="M1555">
        <v>100</v>
      </c>
      <c r="N1555" t="s">
        <v>2998</v>
      </c>
      <c r="O1555" t="s">
        <v>2998</v>
      </c>
      <c r="P1555">
        <v>3</v>
      </c>
      <c r="Q1555" t="s">
        <v>92</v>
      </c>
      <c r="R1555" t="s">
        <v>143</v>
      </c>
      <c r="S1555">
        <v>6</v>
      </c>
      <c r="T1555" t="s">
        <v>3006</v>
      </c>
      <c r="U1555" t="s">
        <v>3047</v>
      </c>
      <c r="V1555" t="s">
        <v>3008</v>
      </c>
      <c r="W1555">
        <v>6.9095789999999999</v>
      </c>
    </row>
    <row r="1556" spans="1:23" x14ac:dyDescent="0.25">
      <c r="A1556">
        <v>1555</v>
      </c>
      <c r="B1556" t="s">
        <v>60</v>
      </c>
      <c r="C1556">
        <v>184.8</v>
      </c>
      <c r="D1556">
        <v>7183.8802900000001</v>
      </c>
      <c r="E1556">
        <v>729216.03623700002</v>
      </c>
      <c r="F1556" t="s">
        <v>237</v>
      </c>
      <c r="G1556">
        <v>640</v>
      </c>
      <c r="H1556" t="s">
        <v>97</v>
      </c>
      <c r="I1556">
        <v>10</v>
      </c>
      <c r="J1556">
        <v>85</v>
      </c>
      <c r="K1556">
        <v>4</v>
      </c>
      <c r="L1556" t="s">
        <v>67</v>
      </c>
      <c r="M1556">
        <v>100</v>
      </c>
      <c r="N1556" t="s">
        <v>2998</v>
      </c>
      <c r="O1556" t="s">
        <v>2998</v>
      </c>
      <c r="P1556">
        <v>4</v>
      </c>
      <c r="Q1556" t="s">
        <v>68</v>
      </c>
      <c r="R1556" t="s">
        <v>69</v>
      </c>
      <c r="S1556">
        <v>10</v>
      </c>
      <c r="T1556" t="s">
        <v>3002</v>
      </c>
      <c r="U1556" t="s">
        <v>3005</v>
      </c>
      <c r="V1556" t="s">
        <v>3004</v>
      </c>
      <c r="W1556">
        <v>180.19319999999999</v>
      </c>
    </row>
    <row r="1557" spans="1:23" x14ac:dyDescent="0.25">
      <c r="A1557">
        <v>1556</v>
      </c>
      <c r="B1557" t="s">
        <v>60</v>
      </c>
      <c r="C1557">
        <v>1.24</v>
      </c>
      <c r="D1557">
        <v>269.14716600000003</v>
      </c>
      <c r="E1557">
        <v>2.2636820000000002</v>
      </c>
      <c r="F1557" t="s">
        <v>2998</v>
      </c>
      <c r="G1557" t="s">
        <v>2998</v>
      </c>
      <c r="H1557" t="s">
        <v>2998</v>
      </c>
      <c r="I1557">
        <v>10</v>
      </c>
      <c r="J1557" t="s">
        <v>2998</v>
      </c>
      <c r="K1557" t="s">
        <v>2998</v>
      </c>
      <c r="L1557" t="s">
        <v>2998</v>
      </c>
      <c r="M1557" t="s">
        <v>2998</v>
      </c>
      <c r="N1557" t="s">
        <v>2998</v>
      </c>
      <c r="O1557" t="s">
        <v>2998</v>
      </c>
      <c r="P1557" t="s">
        <v>2998</v>
      </c>
      <c r="Q1557" t="s">
        <v>2998</v>
      </c>
      <c r="R1557" t="s">
        <v>2998</v>
      </c>
      <c r="S1557" t="s">
        <v>2998</v>
      </c>
      <c r="T1557" t="s">
        <v>2998</v>
      </c>
      <c r="U1557" t="s">
        <v>2998</v>
      </c>
      <c r="V1557" t="s">
        <v>2998</v>
      </c>
      <c r="W1557">
        <v>5.5900000000000004E-4</v>
      </c>
    </row>
    <row r="1558" spans="1:23" x14ac:dyDescent="0.25">
      <c r="A1558">
        <v>1557</v>
      </c>
      <c r="B1558" t="s">
        <v>60</v>
      </c>
      <c r="C1558">
        <v>9.0299999999999994</v>
      </c>
      <c r="D1558">
        <v>1256.472732</v>
      </c>
      <c r="E1558">
        <v>36542.065263999997</v>
      </c>
      <c r="F1558" t="s">
        <v>120</v>
      </c>
      <c r="G1558">
        <v>640</v>
      </c>
      <c r="H1558" t="s">
        <v>97</v>
      </c>
      <c r="I1558">
        <v>2</v>
      </c>
      <c r="J1558">
        <v>10</v>
      </c>
      <c r="K1558">
        <v>4</v>
      </c>
      <c r="L1558" t="s">
        <v>82</v>
      </c>
      <c r="M1558">
        <v>100</v>
      </c>
      <c r="N1558" t="s">
        <v>2998</v>
      </c>
      <c r="O1558" t="s">
        <v>2998</v>
      </c>
      <c r="P1558">
        <v>4</v>
      </c>
      <c r="Q1558" t="s">
        <v>98</v>
      </c>
      <c r="R1558" t="s">
        <v>69</v>
      </c>
      <c r="S1558">
        <v>77</v>
      </c>
      <c r="T1558" t="s">
        <v>3002</v>
      </c>
      <c r="U1558" t="s">
        <v>3013</v>
      </c>
      <c r="V1558" t="s">
        <v>3004</v>
      </c>
      <c r="W1558">
        <v>9.0297409999999996</v>
      </c>
    </row>
    <row r="1559" spans="1:23" x14ac:dyDescent="0.25">
      <c r="A1559">
        <v>1558</v>
      </c>
      <c r="B1559" t="s">
        <v>60</v>
      </c>
      <c r="C1559">
        <v>4.8899999999999997</v>
      </c>
      <c r="D1559">
        <v>673.31234600000005</v>
      </c>
      <c r="E1559">
        <v>19777.954887</v>
      </c>
      <c r="F1559" t="s">
        <v>131</v>
      </c>
      <c r="G1559">
        <v>640</v>
      </c>
      <c r="H1559" t="s">
        <v>97</v>
      </c>
      <c r="I1559">
        <v>5</v>
      </c>
      <c r="J1559">
        <v>15</v>
      </c>
      <c r="K1559">
        <v>5</v>
      </c>
      <c r="L1559" t="s">
        <v>91</v>
      </c>
      <c r="M1559">
        <v>100</v>
      </c>
      <c r="N1559" t="s">
        <v>2998</v>
      </c>
      <c r="O1559" t="s">
        <v>2998</v>
      </c>
      <c r="P1559">
        <v>4</v>
      </c>
      <c r="Q1559" t="s">
        <v>92</v>
      </c>
      <c r="R1559" t="s">
        <v>132</v>
      </c>
      <c r="S1559">
        <v>8</v>
      </c>
      <c r="T1559" t="s">
        <v>3002</v>
      </c>
      <c r="U1559" t="s">
        <v>3015</v>
      </c>
      <c r="V1559" t="s">
        <v>3004</v>
      </c>
      <c r="W1559">
        <v>4.8872390000000001</v>
      </c>
    </row>
    <row r="1560" spans="1:23" x14ac:dyDescent="0.25">
      <c r="A1560">
        <v>1559</v>
      </c>
      <c r="B1560" t="s">
        <v>60</v>
      </c>
      <c r="C1560">
        <v>2.65</v>
      </c>
      <c r="D1560">
        <v>621.606989</v>
      </c>
      <c r="E1560">
        <v>10723.587462</v>
      </c>
      <c r="F1560" t="s">
        <v>120</v>
      </c>
      <c r="G1560">
        <v>640</v>
      </c>
      <c r="H1560" t="s">
        <v>97</v>
      </c>
      <c r="I1560">
        <v>8</v>
      </c>
      <c r="J1560">
        <v>85</v>
      </c>
      <c r="K1560">
        <v>4</v>
      </c>
      <c r="L1560" t="s">
        <v>82</v>
      </c>
      <c r="M1560">
        <v>100</v>
      </c>
      <c r="N1560" t="s">
        <v>2998</v>
      </c>
      <c r="O1560" t="s">
        <v>2998</v>
      </c>
      <c r="P1560">
        <v>4</v>
      </c>
      <c r="Q1560" t="s">
        <v>105</v>
      </c>
      <c r="R1560" t="s">
        <v>69</v>
      </c>
      <c r="S1560">
        <v>10</v>
      </c>
      <c r="T1560" t="s">
        <v>3002</v>
      </c>
      <c r="U1560" t="s">
        <v>3013</v>
      </c>
      <c r="V1560" t="s">
        <v>3004</v>
      </c>
      <c r="W1560">
        <v>2.6498560000000002</v>
      </c>
    </row>
    <row r="1561" spans="1:23" x14ac:dyDescent="0.25">
      <c r="A1561">
        <v>1560</v>
      </c>
      <c r="B1561" t="s">
        <v>60</v>
      </c>
      <c r="C1561">
        <v>3.98</v>
      </c>
      <c r="D1561">
        <v>502.78575000000001</v>
      </c>
      <c r="E1561">
        <v>16119.844341</v>
      </c>
      <c r="F1561" t="s">
        <v>247</v>
      </c>
      <c r="G1561">
        <v>640</v>
      </c>
      <c r="H1561" t="s">
        <v>208</v>
      </c>
      <c r="I1561">
        <v>10</v>
      </c>
      <c r="J1561">
        <v>10</v>
      </c>
      <c r="K1561">
        <v>5</v>
      </c>
      <c r="L1561" t="s">
        <v>91</v>
      </c>
      <c r="M1561">
        <v>100</v>
      </c>
      <c r="N1561" t="s">
        <v>2998</v>
      </c>
      <c r="O1561" t="s">
        <v>2998</v>
      </c>
      <c r="P1561">
        <v>1</v>
      </c>
      <c r="Q1561" t="s">
        <v>92</v>
      </c>
      <c r="R1561" t="s">
        <v>234</v>
      </c>
      <c r="S1561">
        <v>6</v>
      </c>
      <c r="T1561" t="s">
        <v>3006</v>
      </c>
      <c r="U1561" t="s">
        <v>3039</v>
      </c>
      <c r="V1561" t="s">
        <v>3008</v>
      </c>
      <c r="W1561">
        <v>3.9832999999999998</v>
      </c>
    </row>
    <row r="1562" spans="1:23" x14ac:dyDescent="0.25">
      <c r="A1562">
        <v>1561</v>
      </c>
      <c r="B1562" t="s">
        <v>60</v>
      </c>
      <c r="C1562">
        <v>700.75</v>
      </c>
      <c r="D1562">
        <v>36151.531364000002</v>
      </c>
      <c r="E1562">
        <v>2835817.9988879999</v>
      </c>
      <c r="F1562" t="s">
        <v>636</v>
      </c>
      <c r="G1562">
        <v>640</v>
      </c>
      <c r="H1562" t="s">
        <v>66</v>
      </c>
      <c r="I1562">
        <v>10</v>
      </c>
      <c r="J1562">
        <v>86</v>
      </c>
      <c r="K1562">
        <v>5</v>
      </c>
      <c r="L1562" t="s">
        <v>67</v>
      </c>
      <c r="M1562">
        <v>100</v>
      </c>
      <c r="N1562" t="s">
        <v>2998</v>
      </c>
      <c r="O1562" t="s">
        <v>2998</v>
      </c>
      <c r="P1562">
        <v>3</v>
      </c>
      <c r="Q1562" t="s">
        <v>68</v>
      </c>
      <c r="R1562" t="s">
        <v>637</v>
      </c>
      <c r="S1562">
        <v>8</v>
      </c>
      <c r="T1562" t="s">
        <v>2999</v>
      </c>
      <c r="U1562" t="s">
        <v>3024</v>
      </c>
      <c r="V1562" t="s">
        <v>3001</v>
      </c>
      <c r="W1562">
        <v>700.74590000000001</v>
      </c>
    </row>
    <row r="1563" spans="1:23" x14ac:dyDescent="0.25">
      <c r="A1563">
        <v>1562</v>
      </c>
      <c r="B1563" t="s">
        <v>60</v>
      </c>
      <c r="C1563">
        <v>42.65</v>
      </c>
      <c r="D1563">
        <v>5194.0960130000003</v>
      </c>
      <c r="E1563">
        <v>172613.16860899999</v>
      </c>
      <c r="F1563" t="s">
        <v>636</v>
      </c>
      <c r="G1563">
        <v>640</v>
      </c>
      <c r="H1563" t="s">
        <v>66</v>
      </c>
      <c r="I1563">
        <v>10</v>
      </c>
      <c r="J1563">
        <v>63</v>
      </c>
      <c r="K1563">
        <v>5</v>
      </c>
      <c r="L1563" t="s">
        <v>91</v>
      </c>
      <c r="M1563">
        <v>100</v>
      </c>
      <c r="N1563" t="s">
        <v>2998</v>
      </c>
      <c r="O1563" t="s">
        <v>2998</v>
      </c>
      <c r="P1563">
        <v>3</v>
      </c>
      <c r="Q1563" t="s">
        <v>92</v>
      </c>
      <c r="R1563" t="s">
        <v>637</v>
      </c>
      <c r="S1563">
        <v>6</v>
      </c>
      <c r="T1563" t="s">
        <v>2999</v>
      </c>
      <c r="U1563" t="s">
        <v>3024</v>
      </c>
      <c r="V1563" t="s">
        <v>3001</v>
      </c>
      <c r="W1563">
        <v>42.653640000000003</v>
      </c>
    </row>
    <row r="1564" spans="1:23" x14ac:dyDescent="0.25">
      <c r="A1564">
        <v>1563</v>
      </c>
      <c r="B1564" t="s">
        <v>60</v>
      </c>
      <c r="C1564">
        <v>36.29</v>
      </c>
      <c r="D1564">
        <v>2465.4158819999998</v>
      </c>
      <c r="E1564">
        <v>146824.756796</v>
      </c>
      <c r="F1564" t="s">
        <v>131</v>
      </c>
      <c r="G1564">
        <v>640</v>
      </c>
      <c r="H1564" t="s">
        <v>97</v>
      </c>
      <c r="I1564">
        <v>10</v>
      </c>
      <c r="J1564">
        <v>80</v>
      </c>
      <c r="K1564">
        <v>5</v>
      </c>
      <c r="L1564" t="s">
        <v>67</v>
      </c>
      <c r="M1564">
        <v>100</v>
      </c>
      <c r="N1564" t="s">
        <v>2998</v>
      </c>
      <c r="O1564" t="s">
        <v>2998</v>
      </c>
      <c r="P1564">
        <v>4</v>
      </c>
      <c r="Q1564" t="s">
        <v>68</v>
      </c>
      <c r="R1564" t="s">
        <v>132</v>
      </c>
      <c r="S1564">
        <v>10</v>
      </c>
      <c r="T1564" t="s">
        <v>3002</v>
      </c>
      <c r="U1564" t="s">
        <v>3015</v>
      </c>
      <c r="V1564" t="s">
        <v>3004</v>
      </c>
      <c r="W1564">
        <v>36.281190000000002</v>
      </c>
    </row>
    <row r="1565" spans="1:23" x14ac:dyDescent="0.25">
      <c r="A1565">
        <v>1564</v>
      </c>
      <c r="B1565" t="s">
        <v>60</v>
      </c>
      <c r="C1565">
        <v>31.82</v>
      </c>
      <c r="D1565">
        <v>2016.394982</v>
      </c>
      <c r="E1565">
        <v>128768.94938200001</v>
      </c>
      <c r="F1565" t="s">
        <v>90</v>
      </c>
      <c r="G1565">
        <v>640</v>
      </c>
      <c r="H1565" t="s">
        <v>97</v>
      </c>
      <c r="I1565">
        <v>4</v>
      </c>
      <c r="J1565">
        <v>89</v>
      </c>
      <c r="K1565">
        <v>5</v>
      </c>
      <c r="L1565" t="s">
        <v>67</v>
      </c>
      <c r="M1565">
        <v>100</v>
      </c>
      <c r="N1565" t="s">
        <v>2998</v>
      </c>
      <c r="O1565" t="s">
        <v>2998</v>
      </c>
      <c r="P1565">
        <v>3</v>
      </c>
      <c r="Q1565" t="s">
        <v>92</v>
      </c>
      <c r="R1565" t="s">
        <v>69</v>
      </c>
      <c r="S1565">
        <v>8</v>
      </c>
      <c r="T1565" t="s">
        <v>3002</v>
      </c>
      <c r="U1565" t="s">
        <v>3010</v>
      </c>
      <c r="V1565" t="s">
        <v>3004</v>
      </c>
      <c r="W1565">
        <v>31.819500000000001</v>
      </c>
    </row>
    <row r="1566" spans="1:23" x14ac:dyDescent="0.25">
      <c r="A1566">
        <v>1565</v>
      </c>
      <c r="B1566" t="s">
        <v>60</v>
      </c>
      <c r="C1566">
        <v>3.08</v>
      </c>
      <c r="D1566">
        <v>595.11616000000004</v>
      </c>
      <c r="E1566">
        <v>12474.559626</v>
      </c>
      <c r="F1566" t="s">
        <v>90</v>
      </c>
      <c r="G1566">
        <v>640</v>
      </c>
      <c r="H1566" t="s">
        <v>97</v>
      </c>
      <c r="I1566">
        <v>4</v>
      </c>
      <c r="J1566">
        <v>66</v>
      </c>
      <c r="K1566">
        <v>5</v>
      </c>
      <c r="L1566" t="s">
        <v>67</v>
      </c>
      <c r="M1566">
        <v>95</v>
      </c>
      <c r="N1566" t="s">
        <v>2998</v>
      </c>
      <c r="O1566" t="s">
        <v>2998</v>
      </c>
      <c r="P1566">
        <v>3</v>
      </c>
      <c r="Q1566" t="s">
        <v>92</v>
      </c>
      <c r="R1566" t="s">
        <v>69</v>
      </c>
      <c r="S1566">
        <v>8</v>
      </c>
      <c r="T1566" t="s">
        <v>3002</v>
      </c>
      <c r="U1566" t="s">
        <v>3010</v>
      </c>
      <c r="V1566" t="s">
        <v>3004</v>
      </c>
      <c r="W1566">
        <v>3.0825309999999999</v>
      </c>
    </row>
    <row r="1567" spans="1:23" x14ac:dyDescent="0.25">
      <c r="A1567">
        <v>1566</v>
      </c>
      <c r="B1567" t="s">
        <v>60</v>
      </c>
      <c r="C1567">
        <v>5.36</v>
      </c>
      <c r="D1567">
        <v>1134.583772</v>
      </c>
      <c r="E1567">
        <v>21672.872939000001</v>
      </c>
      <c r="F1567" t="s">
        <v>163</v>
      </c>
      <c r="G1567">
        <v>640</v>
      </c>
      <c r="H1567" t="s">
        <v>164</v>
      </c>
      <c r="I1567">
        <v>4</v>
      </c>
      <c r="J1567">
        <v>1</v>
      </c>
      <c r="K1567">
        <v>0</v>
      </c>
      <c r="L1567" t="s">
        <v>156</v>
      </c>
      <c r="M1567">
        <v>100</v>
      </c>
      <c r="N1567" t="s">
        <v>2998</v>
      </c>
      <c r="O1567" t="s">
        <v>2998</v>
      </c>
      <c r="P1567">
        <v>5</v>
      </c>
      <c r="Q1567" t="s">
        <v>157</v>
      </c>
      <c r="R1567" t="s">
        <v>165</v>
      </c>
      <c r="S1567">
        <v>8</v>
      </c>
      <c r="T1567" t="s">
        <v>3016</v>
      </c>
      <c r="U1567" t="s">
        <v>3017</v>
      </c>
      <c r="V1567" t="s">
        <v>3018</v>
      </c>
      <c r="W1567">
        <v>5.3554839999999997</v>
      </c>
    </row>
    <row r="1568" spans="1:23" x14ac:dyDescent="0.25">
      <c r="A1568">
        <v>1567</v>
      </c>
      <c r="B1568" t="s">
        <v>60</v>
      </c>
      <c r="C1568">
        <v>11.5</v>
      </c>
      <c r="D1568">
        <v>1327.020667</v>
      </c>
      <c r="E1568">
        <v>46519.606009000003</v>
      </c>
      <c r="F1568" t="s">
        <v>279</v>
      </c>
      <c r="G1568">
        <v>640</v>
      </c>
      <c r="H1568" t="s">
        <v>208</v>
      </c>
      <c r="I1568">
        <v>10</v>
      </c>
      <c r="J1568">
        <v>80</v>
      </c>
      <c r="K1568">
        <v>5</v>
      </c>
      <c r="L1568" t="s">
        <v>67</v>
      </c>
      <c r="M1568">
        <v>100</v>
      </c>
      <c r="N1568" t="s">
        <v>2998</v>
      </c>
      <c r="O1568" t="s">
        <v>2998</v>
      </c>
      <c r="P1568">
        <v>3</v>
      </c>
      <c r="Q1568" t="s">
        <v>68</v>
      </c>
      <c r="R1568" t="s">
        <v>143</v>
      </c>
      <c r="S1568">
        <v>8</v>
      </c>
      <c r="T1568" t="s">
        <v>3006</v>
      </c>
      <c r="U1568" t="s">
        <v>3047</v>
      </c>
      <c r="V1568" t="s">
        <v>3008</v>
      </c>
      <c r="W1568">
        <v>11.495240000000001</v>
      </c>
    </row>
    <row r="1569" spans="1:23" x14ac:dyDescent="0.25">
      <c r="A1569">
        <v>1568</v>
      </c>
      <c r="B1569" t="s">
        <v>60</v>
      </c>
      <c r="C1569">
        <v>9.31</v>
      </c>
      <c r="D1569">
        <v>1015.171296</v>
      </c>
      <c r="E1569">
        <v>37289.436797000002</v>
      </c>
      <c r="F1569" t="s">
        <v>270</v>
      </c>
      <c r="G1569">
        <v>640</v>
      </c>
      <c r="H1569" t="s">
        <v>208</v>
      </c>
      <c r="I1569">
        <v>2</v>
      </c>
      <c r="J1569">
        <v>68</v>
      </c>
      <c r="K1569">
        <v>5</v>
      </c>
      <c r="L1569" t="s">
        <v>67</v>
      </c>
      <c r="M1569">
        <v>100</v>
      </c>
      <c r="N1569" t="s">
        <v>2998</v>
      </c>
      <c r="O1569" t="s">
        <v>2998</v>
      </c>
      <c r="P1569">
        <v>1</v>
      </c>
      <c r="Q1569" t="s">
        <v>68</v>
      </c>
      <c r="R1569" t="s">
        <v>234</v>
      </c>
      <c r="S1569">
        <v>8</v>
      </c>
      <c r="T1569" t="s">
        <v>3006</v>
      </c>
      <c r="U1569" t="s">
        <v>3009</v>
      </c>
      <c r="V1569" t="s">
        <v>3008</v>
      </c>
      <c r="W1569">
        <v>9.2144200000000005</v>
      </c>
    </row>
    <row r="1570" spans="1:23" x14ac:dyDescent="0.25">
      <c r="A1570">
        <v>1569</v>
      </c>
      <c r="B1570" t="s">
        <v>60</v>
      </c>
      <c r="C1570">
        <v>5.05</v>
      </c>
      <c r="D1570">
        <v>933.00544100000002</v>
      </c>
      <c r="E1570">
        <v>20451.783502999999</v>
      </c>
      <c r="F1570" t="s">
        <v>247</v>
      </c>
      <c r="G1570">
        <v>640</v>
      </c>
      <c r="H1570" t="s">
        <v>208</v>
      </c>
      <c r="I1570">
        <v>10</v>
      </c>
      <c r="J1570">
        <v>75</v>
      </c>
      <c r="K1570">
        <v>5</v>
      </c>
      <c r="L1570" t="s">
        <v>91</v>
      </c>
      <c r="M1570">
        <v>100</v>
      </c>
      <c r="N1570" t="s">
        <v>2998</v>
      </c>
      <c r="O1570" t="s">
        <v>2998</v>
      </c>
      <c r="P1570">
        <v>1</v>
      </c>
      <c r="Q1570" t="s">
        <v>92</v>
      </c>
      <c r="R1570" t="s">
        <v>234</v>
      </c>
      <c r="S1570">
        <v>6</v>
      </c>
      <c r="T1570" t="s">
        <v>3006</v>
      </c>
      <c r="U1570" t="s">
        <v>3039</v>
      </c>
      <c r="V1570" t="s">
        <v>3008</v>
      </c>
      <c r="W1570">
        <v>5.0537460000000003</v>
      </c>
    </row>
    <row r="1571" spans="1:23" x14ac:dyDescent="0.25">
      <c r="A1571">
        <v>1570</v>
      </c>
      <c r="B1571" t="s">
        <v>60</v>
      </c>
      <c r="C1571">
        <v>8.1199999999999992</v>
      </c>
      <c r="D1571">
        <v>956.38087900000005</v>
      </c>
      <c r="E1571">
        <v>32864.359251000002</v>
      </c>
      <c r="F1571" t="s">
        <v>270</v>
      </c>
      <c r="G1571">
        <v>640</v>
      </c>
      <c r="H1571" t="s">
        <v>208</v>
      </c>
      <c r="I1571">
        <v>10</v>
      </c>
      <c r="J1571">
        <v>64</v>
      </c>
      <c r="K1571">
        <v>5</v>
      </c>
      <c r="L1571" t="s">
        <v>82</v>
      </c>
      <c r="M1571">
        <v>100</v>
      </c>
      <c r="N1571" t="s">
        <v>2998</v>
      </c>
      <c r="O1571" t="s">
        <v>2998</v>
      </c>
      <c r="P1571">
        <v>1</v>
      </c>
      <c r="Q1571" t="s">
        <v>92</v>
      </c>
      <c r="R1571" t="s">
        <v>234</v>
      </c>
      <c r="S1571">
        <v>6</v>
      </c>
      <c r="T1571" t="s">
        <v>3006</v>
      </c>
      <c r="U1571" t="s">
        <v>3009</v>
      </c>
      <c r="V1571" t="s">
        <v>3008</v>
      </c>
      <c r="W1571">
        <v>8.1209600000000002</v>
      </c>
    </row>
    <row r="1572" spans="1:23" x14ac:dyDescent="0.25">
      <c r="A1572">
        <v>1571</v>
      </c>
      <c r="B1572" t="s">
        <v>60</v>
      </c>
      <c r="C1572">
        <v>3.34</v>
      </c>
      <c r="D1572">
        <v>630.51703099999997</v>
      </c>
      <c r="E1572">
        <v>13505.649917999999</v>
      </c>
      <c r="F1572" t="s">
        <v>270</v>
      </c>
      <c r="G1572">
        <v>640</v>
      </c>
      <c r="H1572" t="s">
        <v>148</v>
      </c>
      <c r="I1572">
        <v>10</v>
      </c>
      <c r="J1572">
        <v>40</v>
      </c>
      <c r="K1572">
        <v>5</v>
      </c>
      <c r="L1572" t="s">
        <v>67</v>
      </c>
      <c r="M1572">
        <v>100</v>
      </c>
      <c r="N1572" t="s">
        <v>2998</v>
      </c>
      <c r="O1572" t="s">
        <v>2998</v>
      </c>
      <c r="P1572">
        <v>1</v>
      </c>
      <c r="Q1572" t="s">
        <v>68</v>
      </c>
      <c r="R1572" t="s">
        <v>234</v>
      </c>
      <c r="S1572">
        <v>8</v>
      </c>
      <c r="T1572" t="s">
        <v>3040</v>
      </c>
      <c r="U1572" t="s">
        <v>3009</v>
      </c>
      <c r="V1572" t="s">
        <v>3042</v>
      </c>
      <c r="W1572">
        <v>3.3373189999999999</v>
      </c>
    </row>
    <row r="1573" spans="1:23" x14ac:dyDescent="0.25">
      <c r="A1573">
        <v>1572</v>
      </c>
      <c r="B1573" t="s">
        <v>60</v>
      </c>
      <c r="C1573">
        <v>14.15</v>
      </c>
      <c r="D1573">
        <v>1999.223137</v>
      </c>
      <c r="E1573">
        <v>57252.853572</v>
      </c>
      <c r="F1573" t="s">
        <v>270</v>
      </c>
      <c r="G1573">
        <v>640</v>
      </c>
      <c r="H1573" t="s">
        <v>208</v>
      </c>
      <c r="I1573">
        <v>2</v>
      </c>
      <c r="J1573">
        <v>73</v>
      </c>
      <c r="K1573">
        <v>5</v>
      </c>
      <c r="L1573" t="s">
        <v>91</v>
      </c>
      <c r="M1573">
        <v>100</v>
      </c>
      <c r="N1573" t="s">
        <v>2998</v>
      </c>
      <c r="O1573" t="s">
        <v>2998</v>
      </c>
      <c r="P1573">
        <v>1</v>
      </c>
      <c r="Q1573" t="s">
        <v>92</v>
      </c>
      <c r="R1573" t="s">
        <v>234</v>
      </c>
      <c r="S1573">
        <v>6</v>
      </c>
      <c r="T1573" t="s">
        <v>3006</v>
      </c>
      <c r="U1573" t="s">
        <v>3009</v>
      </c>
      <c r="V1573" t="s">
        <v>3008</v>
      </c>
      <c r="W1573">
        <v>14.147489999999999</v>
      </c>
    </row>
    <row r="1574" spans="1:23" x14ac:dyDescent="0.25">
      <c r="A1574">
        <v>1573</v>
      </c>
      <c r="B1574" t="s">
        <v>60</v>
      </c>
      <c r="C1574">
        <v>2.82</v>
      </c>
      <c r="D1574">
        <v>701.80932900000005</v>
      </c>
      <c r="E1574">
        <v>11404.343314</v>
      </c>
      <c r="F1574" t="s">
        <v>279</v>
      </c>
      <c r="G1574">
        <v>640</v>
      </c>
      <c r="H1574" t="s">
        <v>208</v>
      </c>
      <c r="I1574">
        <v>10</v>
      </c>
      <c r="J1574">
        <v>88</v>
      </c>
      <c r="K1574">
        <v>5</v>
      </c>
      <c r="L1574" t="s">
        <v>82</v>
      </c>
      <c r="M1574">
        <v>100</v>
      </c>
      <c r="N1574" t="s">
        <v>2998</v>
      </c>
      <c r="O1574" t="s">
        <v>2998</v>
      </c>
      <c r="P1574">
        <v>3</v>
      </c>
      <c r="Q1574" t="s">
        <v>98</v>
      </c>
      <c r="R1574" t="s">
        <v>143</v>
      </c>
      <c r="S1574">
        <v>77</v>
      </c>
      <c r="T1574" t="s">
        <v>3006</v>
      </c>
      <c r="U1574" t="s">
        <v>3047</v>
      </c>
      <c r="V1574" t="s">
        <v>3008</v>
      </c>
      <c r="W1574">
        <v>2.8180749999999999</v>
      </c>
    </row>
    <row r="1575" spans="1:23" x14ac:dyDescent="0.25">
      <c r="A1575">
        <v>1574</v>
      </c>
      <c r="B1575" t="s">
        <v>60</v>
      </c>
      <c r="C1575">
        <v>15.31</v>
      </c>
      <c r="D1575">
        <v>2346.9137219999998</v>
      </c>
      <c r="E1575">
        <v>61958.221747000003</v>
      </c>
      <c r="F1575" t="s">
        <v>212</v>
      </c>
      <c r="G1575">
        <v>640</v>
      </c>
      <c r="H1575" t="s">
        <v>208</v>
      </c>
      <c r="I1575">
        <v>2</v>
      </c>
      <c r="J1575">
        <v>11</v>
      </c>
      <c r="K1575" t="s">
        <v>2976</v>
      </c>
      <c r="L1575" t="s">
        <v>82</v>
      </c>
      <c r="M1575">
        <v>100</v>
      </c>
      <c r="N1575" t="s">
        <v>2998</v>
      </c>
      <c r="O1575" t="s">
        <v>2998</v>
      </c>
      <c r="P1575">
        <v>3</v>
      </c>
      <c r="Q1575" t="s">
        <v>105</v>
      </c>
      <c r="R1575" t="s">
        <v>143</v>
      </c>
      <c r="S1575">
        <v>10</v>
      </c>
      <c r="T1575" t="s">
        <v>3006</v>
      </c>
      <c r="U1575" t="s">
        <v>3011</v>
      </c>
      <c r="V1575" t="s">
        <v>3008</v>
      </c>
      <c r="W1575">
        <v>15.31021</v>
      </c>
    </row>
    <row r="1576" spans="1:23" x14ac:dyDescent="0.25">
      <c r="A1576">
        <v>1575</v>
      </c>
      <c r="B1576" t="s">
        <v>60</v>
      </c>
      <c r="C1576">
        <v>13.94</v>
      </c>
      <c r="D1576">
        <v>1203.19695</v>
      </c>
      <c r="E1576">
        <v>56396.334435999997</v>
      </c>
      <c r="F1576" t="s">
        <v>955</v>
      </c>
      <c r="G1576">
        <v>640</v>
      </c>
      <c r="H1576" t="s">
        <v>148</v>
      </c>
      <c r="I1576">
        <v>2</v>
      </c>
      <c r="J1576">
        <v>12</v>
      </c>
      <c r="K1576">
        <v>6</v>
      </c>
      <c r="L1576" t="s">
        <v>82</v>
      </c>
      <c r="M1576">
        <v>100</v>
      </c>
      <c r="N1576" t="s">
        <v>2998</v>
      </c>
      <c r="O1576" t="s">
        <v>2998</v>
      </c>
      <c r="P1576">
        <v>1</v>
      </c>
      <c r="Q1576" t="s">
        <v>98</v>
      </c>
      <c r="R1576" t="s">
        <v>149</v>
      </c>
      <c r="S1576">
        <v>77</v>
      </c>
      <c r="T1576" t="s">
        <v>3040</v>
      </c>
      <c r="U1576" t="s">
        <v>3068</v>
      </c>
      <c r="V1576" t="s">
        <v>3042</v>
      </c>
      <c r="W1576">
        <v>13.935840000000001</v>
      </c>
    </row>
    <row r="1577" spans="1:23" x14ac:dyDescent="0.25">
      <c r="A1577">
        <v>1576</v>
      </c>
      <c r="B1577" t="s">
        <v>60</v>
      </c>
      <c r="C1577">
        <v>8.44</v>
      </c>
      <c r="D1577">
        <v>955.23948199999995</v>
      </c>
      <c r="E1577">
        <v>34157.006906000002</v>
      </c>
      <c r="F1577" t="s">
        <v>237</v>
      </c>
      <c r="G1577">
        <v>640</v>
      </c>
      <c r="H1577" t="s">
        <v>97</v>
      </c>
      <c r="I1577">
        <v>8</v>
      </c>
      <c r="J1577">
        <v>76</v>
      </c>
      <c r="K1577">
        <v>4</v>
      </c>
      <c r="L1577" t="s">
        <v>91</v>
      </c>
      <c r="M1577">
        <v>100</v>
      </c>
      <c r="N1577" t="s">
        <v>2998</v>
      </c>
      <c r="O1577" t="s">
        <v>2998</v>
      </c>
      <c r="P1577">
        <v>4</v>
      </c>
      <c r="Q1577" t="s">
        <v>92</v>
      </c>
      <c r="R1577" t="s">
        <v>69</v>
      </c>
      <c r="S1577">
        <v>6</v>
      </c>
      <c r="T1577" t="s">
        <v>3002</v>
      </c>
      <c r="U1577" t="s">
        <v>3005</v>
      </c>
      <c r="V1577" t="s">
        <v>3004</v>
      </c>
      <c r="W1577">
        <v>8.4403799999999993</v>
      </c>
    </row>
    <row r="1578" spans="1:23" x14ac:dyDescent="0.25">
      <c r="A1578">
        <v>1577</v>
      </c>
      <c r="B1578" t="s">
        <v>60</v>
      </c>
      <c r="C1578">
        <v>39.93</v>
      </c>
      <c r="D1578">
        <v>2697.2751509999998</v>
      </c>
      <c r="E1578">
        <v>161580.20065000001</v>
      </c>
      <c r="F1578" t="s">
        <v>212</v>
      </c>
      <c r="G1578">
        <v>640</v>
      </c>
      <c r="H1578" t="s">
        <v>208</v>
      </c>
      <c r="I1578">
        <v>10</v>
      </c>
      <c r="J1578">
        <v>68</v>
      </c>
      <c r="K1578" t="s">
        <v>2976</v>
      </c>
      <c r="L1578" t="s">
        <v>91</v>
      </c>
      <c r="M1578">
        <v>100</v>
      </c>
      <c r="N1578" t="s">
        <v>2998</v>
      </c>
      <c r="O1578" t="s">
        <v>2998</v>
      </c>
      <c r="P1578">
        <v>3</v>
      </c>
      <c r="Q1578" t="s">
        <v>92</v>
      </c>
      <c r="R1578" t="s">
        <v>143</v>
      </c>
      <c r="S1578">
        <v>6</v>
      </c>
      <c r="T1578" t="s">
        <v>3006</v>
      </c>
      <c r="U1578" t="s">
        <v>3011</v>
      </c>
      <c r="V1578" t="s">
        <v>3008</v>
      </c>
      <c r="W1578">
        <v>39.927340000000001</v>
      </c>
    </row>
    <row r="1579" spans="1:23" x14ac:dyDescent="0.25">
      <c r="A1579">
        <v>1578</v>
      </c>
      <c r="B1579" t="s">
        <v>60</v>
      </c>
      <c r="C1579">
        <v>9.43</v>
      </c>
      <c r="D1579">
        <v>1181.8627280000001</v>
      </c>
      <c r="E1579">
        <v>38173.910429000003</v>
      </c>
      <c r="F1579" t="s">
        <v>131</v>
      </c>
      <c r="G1579">
        <v>640</v>
      </c>
      <c r="H1579" t="s">
        <v>97</v>
      </c>
      <c r="I1579">
        <v>2</v>
      </c>
      <c r="J1579">
        <v>15</v>
      </c>
      <c r="K1579">
        <v>5</v>
      </c>
      <c r="L1579" t="s">
        <v>82</v>
      </c>
      <c r="M1579">
        <v>100</v>
      </c>
      <c r="N1579" t="s">
        <v>2998</v>
      </c>
      <c r="O1579" t="s">
        <v>2998</v>
      </c>
      <c r="P1579">
        <v>4</v>
      </c>
      <c r="Q1579" t="s">
        <v>105</v>
      </c>
      <c r="R1579" t="s">
        <v>132</v>
      </c>
      <c r="S1579">
        <v>10</v>
      </c>
      <c r="T1579" t="s">
        <v>3002</v>
      </c>
      <c r="U1579" t="s">
        <v>3015</v>
      </c>
      <c r="V1579" t="s">
        <v>3004</v>
      </c>
      <c r="W1579">
        <v>9.4329789999999996</v>
      </c>
    </row>
    <row r="1580" spans="1:23" x14ac:dyDescent="0.25">
      <c r="A1580">
        <v>1579</v>
      </c>
      <c r="B1580" t="s">
        <v>60</v>
      </c>
      <c r="C1580">
        <v>1.05</v>
      </c>
      <c r="D1580">
        <v>95.998464999999996</v>
      </c>
      <c r="E1580">
        <v>0.34719699999999998</v>
      </c>
      <c r="F1580" t="s">
        <v>2998</v>
      </c>
      <c r="G1580" t="s">
        <v>2998</v>
      </c>
      <c r="H1580" t="s">
        <v>2998</v>
      </c>
      <c r="I1580">
        <v>8</v>
      </c>
      <c r="J1580" t="s">
        <v>2998</v>
      </c>
      <c r="K1580" t="s">
        <v>2998</v>
      </c>
      <c r="L1580" t="s">
        <v>2998</v>
      </c>
      <c r="M1580" t="s">
        <v>2998</v>
      </c>
      <c r="N1580" t="s">
        <v>2998</v>
      </c>
      <c r="O1580" t="s">
        <v>2998</v>
      </c>
      <c r="P1580" t="s">
        <v>2998</v>
      </c>
      <c r="Q1580" t="s">
        <v>2998</v>
      </c>
      <c r="R1580" t="s">
        <v>2998</v>
      </c>
      <c r="S1580" t="s">
        <v>2998</v>
      </c>
      <c r="T1580" t="s">
        <v>2998</v>
      </c>
      <c r="U1580" t="s">
        <v>2998</v>
      </c>
      <c r="V1580" t="s">
        <v>2998</v>
      </c>
      <c r="W1580">
        <v>8.6000000000000003E-5</v>
      </c>
    </row>
    <row r="1581" spans="1:23" x14ac:dyDescent="0.25">
      <c r="A1581">
        <v>1580</v>
      </c>
      <c r="B1581" t="s">
        <v>60</v>
      </c>
      <c r="C1581">
        <v>12.95</v>
      </c>
      <c r="D1581">
        <v>2319.3258609999998</v>
      </c>
      <c r="E1581">
        <v>52394.535820999998</v>
      </c>
      <c r="F1581" t="s">
        <v>636</v>
      </c>
      <c r="G1581">
        <v>640</v>
      </c>
      <c r="H1581" t="s">
        <v>66</v>
      </c>
      <c r="I1581">
        <v>2</v>
      </c>
      <c r="J1581">
        <v>10</v>
      </c>
      <c r="K1581">
        <v>5</v>
      </c>
      <c r="L1581" t="s">
        <v>91</v>
      </c>
      <c r="M1581">
        <v>100</v>
      </c>
      <c r="N1581" t="s">
        <v>2998</v>
      </c>
      <c r="O1581" t="s">
        <v>2998</v>
      </c>
      <c r="P1581">
        <v>3</v>
      </c>
      <c r="Q1581" t="s">
        <v>92</v>
      </c>
      <c r="R1581" t="s">
        <v>637</v>
      </c>
      <c r="S1581">
        <v>6</v>
      </c>
      <c r="T1581" t="s">
        <v>2999</v>
      </c>
      <c r="U1581" t="s">
        <v>3024</v>
      </c>
      <c r="V1581" t="s">
        <v>3001</v>
      </c>
      <c r="W1581">
        <v>12.94697</v>
      </c>
    </row>
    <row r="1582" spans="1:23" x14ac:dyDescent="0.25">
      <c r="A1582">
        <v>1581</v>
      </c>
      <c r="B1582" t="s">
        <v>60</v>
      </c>
      <c r="C1582">
        <v>45.42</v>
      </c>
      <c r="D1582">
        <v>2990.299156</v>
      </c>
      <c r="E1582">
        <v>183814.41570400001</v>
      </c>
      <c r="F1582" t="s">
        <v>237</v>
      </c>
      <c r="G1582">
        <v>640</v>
      </c>
      <c r="H1582" t="s">
        <v>530</v>
      </c>
      <c r="I1582">
        <v>188</v>
      </c>
      <c r="J1582">
        <v>87</v>
      </c>
      <c r="K1582" t="s">
        <v>2998</v>
      </c>
      <c r="L1582" t="s">
        <v>82</v>
      </c>
      <c r="M1582">
        <v>100</v>
      </c>
      <c r="N1582" t="s">
        <v>2998</v>
      </c>
      <c r="O1582" t="s">
        <v>2998</v>
      </c>
      <c r="P1582">
        <v>4</v>
      </c>
      <c r="Q1582" t="s">
        <v>98</v>
      </c>
      <c r="R1582" t="s">
        <v>69</v>
      </c>
      <c r="S1582">
        <v>77</v>
      </c>
      <c r="T1582" t="s">
        <v>3021</v>
      </c>
      <c r="U1582" t="s">
        <v>3005</v>
      </c>
      <c r="V1582" t="s">
        <v>3026</v>
      </c>
      <c r="W1582">
        <v>45.421529999999997</v>
      </c>
    </row>
    <row r="1583" spans="1:23" x14ac:dyDescent="0.25">
      <c r="A1583">
        <v>1582</v>
      </c>
      <c r="B1583" t="s">
        <v>60</v>
      </c>
      <c r="C1583">
        <v>14.86</v>
      </c>
      <c r="D1583">
        <v>1823.8521840000001</v>
      </c>
      <c r="E1583">
        <v>59959.586745000001</v>
      </c>
      <c r="F1583" t="s">
        <v>212</v>
      </c>
      <c r="G1583">
        <v>640</v>
      </c>
      <c r="H1583" t="s">
        <v>208</v>
      </c>
      <c r="I1583">
        <v>8</v>
      </c>
      <c r="J1583">
        <v>90</v>
      </c>
      <c r="K1583" t="s">
        <v>2976</v>
      </c>
      <c r="L1583" t="s">
        <v>82</v>
      </c>
      <c r="M1583">
        <v>100</v>
      </c>
      <c r="N1583" t="s">
        <v>2998</v>
      </c>
      <c r="O1583" t="s">
        <v>2998</v>
      </c>
      <c r="P1583">
        <v>3</v>
      </c>
      <c r="Q1583" t="s">
        <v>98</v>
      </c>
      <c r="R1583" t="s">
        <v>143</v>
      </c>
      <c r="S1583">
        <v>77</v>
      </c>
      <c r="T1583" t="s">
        <v>3006</v>
      </c>
      <c r="U1583" t="s">
        <v>3011</v>
      </c>
      <c r="V1583" t="s">
        <v>3008</v>
      </c>
      <c r="W1583">
        <v>14.81634</v>
      </c>
    </row>
    <row r="1584" spans="1:23" x14ac:dyDescent="0.25">
      <c r="A1584">
        <v>1583</v>
      </c>
      <c r="B1584" t="s">
        <v>60</v>
      </c>
      <c r="C1584">
        <v>29.61</v>
      </c>
      <c r="D1584">
        <v>2359.0371049999999</v>
      </c>
      <c r="E1584">
        <v>119838.897111</v>
      </c>
      <c r="F1584" t="s">
        <v>212</v>
      </c>
      <c r="G1584">
        <v>640</v>
      </c>
      <c r="H1584" t="s">
        <v>208</v>
      </c>
      <c r="I1584">
        <v>8</v>
      </c>
      <c r="J1584">
        <v>60</v>
      </c>
      <c r="K1584" t="s">
        <v>2976</v>
      </c>
      <c r="L1584" t="s">
        <v>82</v>
      </c>
      <c r="M1584">
        <v>100</v>
      </c>
      <c r="N1584" t="s">
        <v>2998</v>
      </c>
      <c r="O1584" t="s">
        <v>2998</v>
      </c>
      <c r="P1584">
        <v>3</v>
      </c>
      <c r="Q1584" t="s">
        <v>98</v>
      </c>
      <c r="R1584" t="s">
        <v>143</v>
      </c>
      <c r="S1584">
        <v>77</v>
      </c>
      <c r="T1584" t="s">
        <v>3006</v>
      </c>
      <c r="U1584" t="s">
        <v>3011</v>
      </c>
      <c r="V1584" t="s">
        <v>3008</v>
      </c>
      <c r="W1584">
        <v>29.612839999999998</v>
      </c>
    </row>
    <row r="1585" spans="1:23" x14ac:dyDescent="0.25">
      <c r="A1585">
        <v>1584</v>
      </c>
      <c r="B1585" t="s">
        <v>60</v>
      </c>
      <c r="C1585">
        <v>1.54</v>
      </c>
      <c r="D1585">
        <v>416.18482999999998</v>
      </c>
      <c r="E1585">
        <v>6219.1445789999998</v>
      </c>
      <c r="F1585" t="s">
        <v>181</v>
      </c>
      <c r="G1585">
        <v>640</v>
      </c>
      <c r="H1585" t="s">
        <v>155</v>
      </c>
      <c r="I1585">
        <v>1</v>
      </c>
      <c r="J1585">
        <v>1</v>
      </c>
      <c r="K1585" t="s">
        <v>2976</v>
      </c>
      <c r="L1585" t="s">
        <v>156</v>
      </c>
      <c r="M1585">
        <v>100</v>
      </c>
      <c r="N1585" t="s">
        <v>2998</v>
      </c>
      <c r="O1585" t="s">
        <v>2998</v>
      </c>
      <c r="P1585">
        <v>2</v>
      </c>
      <c r="Q1585" t="s">
        <v>157</v>
      </c>
      <c r="R1585" t="s">
        <v>182</v>
      </c>
      <c r="S1585">
        <v>8</v>
      </c>
      <c r="T1585" t="s">
        <v>3019</v>
      </c>
      <c r="U1585" t="s">
        <v>3027</v>
      </c>
      <c r="V1585" t="s">
        <v>3018</v>
      </c>
      <c r="W1585">
        <v>1.5367839999999999</v>
      </c>
    </row>
    <row r="1586" spans="1:23" x14ac:dyDescent="0.25">
      <c r="A1586">
        <v>1585</v>
      </c>
      <c r="B1586" t="s">
        <v>60</v>
      </c>
      <c r="C1586">
        <v>5.16</v>
      </c>
      <c r="D1586">
        <v>739.58460000000002</v>
      </c>
      <c r="E1586">
        <v>20861.761901999998</v>
      </c>
      <c r="F1586" t="s">
        <v>567</v>
      </c>
      <c r="G1586">
        <v>640</v>
      </c>
      <c r="H1586" t="s">
        <v>535</v>
      </c>
      <c r="I1586">
        <v>1</v>
      </c>
      <c r="J1586">
        <v>1</v>
      </c>
      <c r="K1586" t="s">
        <v>2976</v>
      </c>
      <c r="L1586" t="s">
        <v>171</v>
      </c>
      <c r="M1586">
        <v>100</v>
      </c>
      <c r="N1586" t="s">
        <v>2998</v>
      </c>
      <c r="O1586" t="s">
        <v>2998</v>
      </c>
      <c r="P1586">
        <v>4</v>
      </c>
      <c r="Q1586" t="s">
        <v>157</v>
      </c>
      <c r="R1586" t="s">
        <v>332</v>
      </c>
      <c r="S1586" t="s">
        <v>2998</v>
      </c>
      <c r="T1586" t="s">
        <v>3036</v>
      </c>
      <c r="U1586" t="s">
        <v>3073</v>
      </c>
      <c r="V1586" t="s">
        <v>3018</v>
      </c>
      <c r="W1586">
        <v>5.1550539999999998</v>
      </c>
    </row>
    <row r="1587" spans="1:23" x14ac:dyDescent="0.25">
      <c r="A1587">
        <v>1586</v>
      </c>
      <c r="B1587" t="s">
        <v>60</v>
      </c>
      <c r="C1587">
        <v>4.03</v>
      </c>
      <c r="D1587">
        <v>910.92429300000003</v>
      </c>
      <c r="E1587">
        <v>16305.165086999999</v>
      </c>
      <c r="F1587" t="s">
        <v>163</v>
      </c>
      <c r="G1587">
        <v>640</v>
      </c>
      <c r="H1587" t="s">
        <v>164</v>
      </c>
      <c r="I1587">
        <v>5</v>
      </c>
      <c r="J1587">
        <v>1</v>
      </c>
      <c r="K1587" t="s">
        <v>2976</v>
      </c>
      <c r="L1587" t="s">
        <v>156</v>
      </c>
      <c r="M1587">
        <v>100</v>
      </c>
      <c r="N1587" t="s">
        <v>2998</v>
      </c>
      <c r="O1587" t="s">
        <v>2998</v>
      </c>
      <c r="P1587">
        <v>5</v>
      </c>
      <c r="Q1587" t="s">
        <v>157</v>
      </c>
      <c r="R1587" t="s">
        <v>165</v>
      </c>
      <c r="S1587">
        <v>8</v>
      </c>
      <c r="T1587" t="s">
        <v>3016</v>
      </c>
      <c r="U1587" t="s">
        <v>3017</v>
      </c>
      <c r="V1587" t="s">
        <v>3018</v>
      </c>
      <c r="W1587">
        <v>4.0290939999999997</v>
      </c>
    </row>
    <row r="1588" spans="1:23" x14ac:dyDescent="0.25">
      <c r="A1588">
        <v>1587</v>
      </c>
      <c r="B1588" t="s">
        <v>60</v>
      </c>
      <c r="C1588">
        <v>3.17</v>
      </c>
      <c r="D1588">
        <v>563.47213999999997</v>
      </c>
      <c r="E1588">
        <v>12845.41051</v>
      </c>
      <c r="F1588" t="s">
        <v>270</v>
      </c>
      <c r="G1588">
        <v>640</v>
      </c>
      <c r="H1588" t="s">
        <v>208</v>
      </c>
      <c r="I1588">
        <v>10</v>
      </c>
      <c r="J1588">
        <v>70</v>
      </c>
      <c r="K1588">
        <v>5</v>
      </c>
      <c r="L1588" t="s">
        <v>67</v>
      </c>
      <c r="M1588">
        <v>100</v>
      </c>
      <c r="N1588" t="s">
        <v>2998</v>
      </c>
      <c r="O1588" t="s">
        <v>2998</v>
      </c>
      <c r="P1588">
        <v>1</v>
      </c>
      <c r="Q1588" t="s">
        <v>68</v>
      </c>
      <c r="R1588" t="s">
        <v>234</v>
      </c>
      <c r="S1588">
        <v>8</v>
      </c>
      <c r="T1588" t="s">
        <v>3006</v>
      </c>
      <c r="U1588" t="s">
        <v>3009</v>
      </c>
      <c r="V1588" t="s">
        <v>3008</v>
      </c>
      <c r="W1588">
        <v>3.1741700000000002</v>
      </c>
    </row>
    <row r="1589" spans="1:23" x14ac:dyDescent="0.25">
      <c r="A1589">
        <v>1588</v>
      </c>
      <c r="B1589" t="s">
        <v>60</v>
      </c>
      <c r="C1589">
        <v>86.29</v>
      </c>
      <c r="D1589">
        <v>4885.0715950000003</v>
      </c>
      <c r="E1589">
        <v>349185.945657</v>
      </c>
      <c r="F1589" t="s">
        <v>299</v>
      </c>
      <c r="G1589">
        <v>640</v>
      </c>
      <c r="H1589" t="s">
        <v>155</v>
      </c>
      <c r="I1589">
        <v>1</v>
      </c>
      <c r="J1589">
        <v>4</v>
      </c>
      <c r="K1589" t="s">
        <v>2976</v>
      </c>
      <c r="L1589" t="s">
        <v>156</v>
      </c>
      <c r="M1589">
        <v>100</v>
      </c>
      <c r="N1589" t="s">
        <v>2998</v>
      </c>
      <c r="O1589" t="s">
        <v>2998</v>
      </c>
      <c r="P1589">
        <v>2</v>
      </c>
      <c r="Q1589" t="s">
        <v>157</v>
      </c>
      <c r="R1589" t="s">
        <v>187</v>
      </c>
      <c r="S1589">
        <v>8</v>
      </c>
      <c r="T1589" t="s">
        <v>3019</v>
      </c>
      <c r="U1589" t="s">
        <v>3028</v>
      </c>
      <c r="V1589" t="s">
        <v>3018</v>
      </c>
      <c r="W1589">
        <v>86.285730000000001</v>
      </c>
    </row>
    <row r="1590" spans="1:23" x14ac:dyDescent="0.25">
      <c r="A1590">
        <v>1589</v>
      </c>
      <c r="B1590" t="s">
        <v>60</v>
      </c>
      <c r="C1590">
        <v>9.39</v>
      </c>
      <c r="D1590">
        <v>2088.5058439999998</v>
      </c>
      <c r="E1590">
        <v>38004.206384999998</v>
      </c>
      <c r="F1590" t="s">
        <v>270</v>
      </c>
      <c r="G1590">
        <v>640</v>
      </c>
      <c r="H1590" t="s">
        <v>176</v>
      </c>
      <c r="I1590">
        <v>2</v>
      </c>
      <c r="J1590">
        <v>3</v>
      </c>
      <c r="K1590">
        <v>0</v>
      </c>
      <c r="L1590" t="s">
        <v>156</v>
      </c>
      <c r="M1590">
        <v>100</v>
      </c>
      <c r="N1590" t="s">
        <v>2998</v>
      </c>
      <c r="O1590" t="s">
        <v>2998</v>
      </c>
      <c r="P1590">
        <v>1</v>
      </c>
      <c r="Q1590" t="s">
        <v>227</v>
      </c>
      <c r="R1590" t="s">
        <v>234</v>
      </c>
      <c r="S1590">
        <v>8</v>
      </c>
      <c r="T1590" t="s">
        <v>3023</v>
      </c>
      <c r="U1590" t="s">
        <v>3009</v>
      </c>
      <c r="V1590" t="s">
        <v>3018</v>
      </c>
      <c r="W1590">
        <v>9.3910440000000008</v>
      </c>
    </row>
    <row r="1591" spans="1:23" x14ac:dyDescent="0.25">
      <c r="A1591">
        <v>1590</v>
      </c>
      <c r="B1591" t="s">
        <v>60</v>
      </c>
      <c r="C1591">
        <v>2.02</v>
      </c>
      <c r="D1591">
        <v>357.43017099999997</v>
      </c>
      <c r="E1591">
        <v>8155.72019</v>
      </c>
      <c r="F1591" t="s">
        <v>212</v>
      </c>
      <c r="G1591">
        <v>640</v>
      </c>
      <c r="H1591" t="s">
        <v>148</v>
      </c>
      <c r="I1591">
        <v>10</v>
      </c>
      <c r="J1591">
        <v>90</v>
      </c>
      <c r="K1591" t="s">
        <v>2976</v>
      </c>
      <c r="L1591" t="s">
        <v>67</v>
      </c>
      <c r="M1591">
        <v>100</v>
      </c>
      <c r="N1591" t="s">
        <v>2998</v>
      </c>
      <c r="O1591" t="s">
        <v>2998</v>
      </c>
      <c r="P1591">
        <v>3</v>
      </c>
      <c r="Q1591" t="s">
        <v>68</v>
      </c>
      <c r="R1591" t="s">
        <v>143</v>
      </c>
      <c r="S1591">
        <v>8</v>
      </c>
      <c r="T1591" t="s">
        <v>3040</v>
      </c>
      <c r="U1591" t="s">
        <v>3011</v>
      </c>
      <c r="V1591" t="s">
        <v>3042</v>
      </c>
      <c r="W1591">
        <v>2.0153219999999998</v>
      </c>
    </row>
    <row r="1592" spans="1:23" x14ac:dyDescent="0.25">
      <c r="A1592">
        <v>1591</v>
      </c>
      <c r="B1592" t="s">
        <v>60</v>
      </c>
      <c r="C1592">
        <v>4.41</v>
      </c>
      <c r="D1592">
        <v>929.96470799999997</v>
      </c>
      <c r="E1592">
        <v>17854.409409</v>
      </c>
      <c r="F1592" t="s">
        <v>181</v>
      </c>
      <c r="G1592">
        <v>640</v>
      </c>
      <c r="H1592" t="s">
        <v>155</v>
      </c>
      <c r="I1592">
        <v>1</v>
      </c>
      <c r="J1592">
        <v>3</v>
      </c>
      <c r="K1592" t="s">
        <v>2976</v>
      </c>
      <c r="L1592" t="s">
        <v>156</v>
      </c>
      <c r="M1592">
        <v>100</v>
      </c>
      <c r="N1592" t="s">
        <v>2998</v>
      </c>
      <c r="O1592" t="s">
        <v>2998</v>
      </c>
      <c r="P1592">
        <v>2</v>
      </c>
      <c r="Q1592" t="s">
        <v>157</v>
      </c>
      <c r="R1592" t="s">
        <v>182</v>
      </c>
      <c r="S1592">
        <v>8</v>
      </c>
      <c r="T1592" t="s">
        <v>3019</v>
      </c>
      <c r="U1592" t="s">
        <v>3027</v>
      </c>
      <c r="V1592" t="s">
        <v>3018</v>
      </c>
      <c r="W1592">
        <v>4.4119210000000004</v>
      </c>
    </row>
    <row r="1593" spans="1:23" x14ac:dyDescent="0.25">
      <c r="A1593">
        <v>1592</v>
      </c>
      <c r="B1593" t="s">
        <v>60</v>
      </c>
      <c r="C1593">
        <v>56.46</v>
      </c>
      <c r="D1593">
        <v>4929.9130709999999</v>
      </c>
      <c r="E1593">
        <v>171292.58911</v>
      </c>
      <c r="F1593" t="s">
        <v>154</v>
      </c>
      <c r="G1593">
        <v>640</v>
      </c>
      <c r="H1593" t="s">
        <v>155</v>
      </c>
      <c r="I1593">
        <v>1</v>
      </c>
      <c r="J1593">
        <v>1</v>
      </c>
      <c r="K1593" t="s">
        <v>2976</v>
      </c>
      <c r="L1593" t="s">
        <v>156</v>
      </c>
      <c r="M1593">
        <v>100</v>
      </c>
      <c r="N1593" t="s">
        <v>2998</v>
      </c>
      <c r="O1593" t="s">
        <v>2998</v>
      </c>
      <c r="P1593">
        <v>4</v>
      </c>
      <c r="Q1593" t="s">
        <v>157</v>
      </c>
      <c r="R1593" t="s">
        <v>158</v>
      </c>
      <c r="S1593">
        <v>8</v>
      </c>
      <c r="T1593" t="s">
        <v>3019</v>
      </c>
      <c r="U1593" t="s">
        <v>3025</v>
      </c>
      <c r="V1593" t="s">
        <v>3018</v>
      </c>
      <c r="W1593">
        <v>42.32732</v>
      </c>
    </row>
    <row r="1594" spans="1:23" x14ac:dyDescent="0.25">
      <c r="A1594">
        <v>1593</v>
      </c>
      <c r="B1594" t="s">
        <v>60</v>
      </c>
      <c r="C1594">
        <v>1.04</v>
      </c>
      <c r="D1594">
        <v>330.60010799999998</v>
      </c>
      <c r="E1594">
        <v>4224.0723690000004</v>
      </c>
      <c r="F1594" t="s">
        <v>181</v>
      </c>
      <c r="G1594">
        <v>640</v>
      </c>
      <c r="H1594" t="s">
        <v>155</v>
      </c>
      <c r="I1594">
        <v>1</v>
      </c>
      <c r="J1594">
        <v>1</v>
      </c>
      <c r="K1594" t="s">
        <v>2976</v>
      </c>
      <c r="L1594" t="s">
        <v>156</v>
      </c>
      <c r="M1594">
        <v>100</v>
      </c>
      <c r="N1594" t="s">
        <v>2998</v>
      </c>
      <c r="O1594" t="s">
        <v>2998</v>
      </c>
      <c r="P1594">
        <v>2</v>
      </c>
      <c r="Q1594" t="s">
        <v>157</v>
      </c>
      <c r="R1594" t="s">
        <v>182</v>
      </c>
      <c r="S1594">
        <v>8</v>
      </c>
      <c r="T1594" t="s">
        <v>3019</v>
      </c>
      <c r="U1594" t="s">
        <v>3027</v>
      </c>
      <c r="V1594" t="s">
        <v>3018</v>
      </c>
      <c r="W1594">
        <v>1.0437909999999999</v>
      </c>
    </row>
    <row r="1595" spans="1:23" x14ac:dyDescent="0.25">
      <c r="A1595">
        <v>1594</v>
      </c>
      <c r="B1595" t="s">
        <v>60</v>
      </c>
      <c r="C1595">
        <v>27.63</v>
      </c>
      <c r="D1595">
        <v>2948.7466610000001</v>
      </c>
      <c r="E1595">
        <v>111805.877723</v>
      </c>
      <c r="F1595" t="s">
        <v>181</v>
      </c>
      <c r="G1595">
        <v>640</v>
      </c>
      <c r="H1595" t="s">
        <v>155</v>
      </c>
      <c r="I1595">
        <v>1</v>
      </c>
      <c r="J1595">
        <v>2</v>
      </c>
      <c r="K1595" t="s">
        <v>2976</v>
      </c>
      <c r="L1595" t="s">
        <v>156</v>
      </c>
      <c r="M1595">
        <v>100</v>
      </c>
      <c r="N1595" t="s">
        <v>2998</v>
      </c>
      <c r="O1595" t="s">
        <v>2998</v>
      </c>
      <c r="P1595">
        <v>2</v>
      </c>
      <c r="Q1595" t="s">
        <v>157</v>
      </c>
      <c r="R1595" t="s">
        <v>182</v>
      </c>
      <c r="S1595">
        <v>8</v>
      </c>
      <c r="T1595" t="s">
        <v>3019</v>
      </c>
      <c r="U1595" t="s">
        <v>3027</v>
      </c>
      <c r="V1595" t="s">
        <v>3018</v>
      </c>
      <c r="W1595">
        <v>27.627829999999999</v>
      </c>
    </row>
    <row r="1596" spans="1:23" x14ac:dyDescent="0.25">
      <c r="A1596">
        <v>1595</v>
      </c>
      <c r="B1596" t="s">
        <v>60</v>
      </c>
      <c r="C1596">
        <v>26.75</v>
      </c>
      <c r="D1596">
        <v>2182.853955</v>
      </c>
      <c r="E1596">
        <v>108242.299103</v>
      </c>
      <c r="F1596" t="s">
        <v>299</v>
      </c>
      <c r="G1596">
        <v>640</v>
      </c>
      <c r="H1596" t="s">
        <v>155</v>
      </c>
      <c r="I1596">
        <v>1</v>
      </c>
      <c r="J1596">
        <v>2</v>
      </c>
      <c r="K1596" t="s">
        <v>2976</v>
      </c>
      <c r="L1596" t="s">
        <v>156</v>
      </c>
      <c r="M1596">
        <v>100</v>
      </c>
      <c r="N1596" t="s">
        <v>2998</v>
      </c>
      <c r="O1596" t="s">
        <v>2998</v>
      </c>
      <c r="P1596">
        <v>2</v>
      </c>
      <c r="Q1596" t="s">
        <v>157</v>
      </c>
      <c r="R1596" t="s">
        <v>187</v>
      </c>
      <c r="S1596">
        <v>8</v>
      </c>
      <c r="T1596" t="s">
        <v>3019</v>
      </c>
      <c r="U1596" t="s">
        <v>3028</v>
      </c>
      <c r="V1596" t="s">
        <v>3018</v>
      </c>
      <c r="W1596">
        <v>26.747260000000001</v>
      </c>
    </row>
    <row r="1597" spans="1:23" x14ac:dyDescent="0.25">
      <c r="A1597">
        <v>1596</v>
      </c>
      <c r="B1597" t="s">
        <v>60</v>
      </c>
      <c r="C1597">
        <v>0.45</v>
      </c>
      <c r="D1597">
        <v>204.40891199999999</v>
      </c>
      <c r="E1597">
        <v>1803.8543320000001</v>
      </c>
      <c r="F1597" t="s">
        <v>163</v>
      </c>
      <c r="G1597">
        <v>640</v>
      </c>
      <c r="H1597" t="s">
        <v>164</v>
      </c>
      <c r="I1597">
        <v>5</v>
      </c>
      <c r="J1597">
        <v>1</v>
      </c>
      <c r="K1597" t="s">
        <v>2976</v>
      </c>
      <c r="L1597" t="s">
        <v>156</v>
      </c>
      <c r="M1597">
        <v>100</v>
      </c>
      <c r="N1597" t="s">
        <v>2998</v>
      </c>
      <c r="O1597" t="s">
        <v>2998</v>
      </c>
      <c r="P1597">
        <v>5</v>
      </c>
      <c r="Q1597" t="s">
        <v>157</v>
      </c>
      <c r="R1597" t="s">
        <v>165</v>
      </c>
      <c r="S1597">
        <v>8</v>
      </c>
      <c r="T1597" t="s">
        <v>3016</v>
      </c>
      <c r="U1597" t="s">
        <v>3017</v>
      </c>
      <c r="V1597" t="s">
        <v>3018</v>
      </c>
      <c r="W1597">
        <v>0.44574200000000003</v>
      </c>
    </row>
    <row r="1598" spans="1:23" x14ac:dyDescent="0.25">
      <c r="A1598">
        <v>1597</v>
      </c>
      <c r="B1598" t="s">
        <v>60</v>
      </c>
      <c r="C1598">
        <v>2.99</v>
      </c>
      <c r="D1598">
        <v>581.97834699999999</v>
      </c>
      <c r="E1598">
        <v>12101.522118000001</v>
      </c>
      <c r="F1598" t="s">
        <v>186</v>
      </c>
      <c r="G1598">
        <v>640</v>
      </c>
      <c r="H1598" t="s">
        <v>176</v>
      </c>
      <c r="I1598">
        <v>1</v>
      </c>
      <c r="J1598">
        <v>3</v>
      </c>
      <c r="K1598" t="s">
        <v>2976</v>
      </c>
      <c r="L1598" t="s">
        <v>156</v>
      </c>
      <c r="M1598">
        <v>100</v>
      </c>
      <c r="N1598" t="s">
        <v>2998</v>
      </c>
      <c r="O1598" t="s">
        <v>2998</v>
      </c>
      <c r="P1598">
        <v>2</v>
      </c>
      <c r="Q1598" t="s">
        <v>157</v>
      </c>
      <c r="R1598" t="s">
        <v>187</v>
      </c>
      <c r="S1598">
        <v>8</v>
      </c>
      <c r="T1598" t="s">
        <v>3023</v>
      </c>
      <c r="U1598" t="s">
        <v>3029</v>
      </c>
      <c r="V1598" t="s">
        <v>3018</v>
      </c>
      <c r="W1598">
        <v>2.990351</v>
      </c>
    </row>
    <row r="1599" spans="1:23" x14ac:dyDescent="0.25">
      <c r="A1599">
        <v>1598</v>
      </c>
      <c r="B1599" t="s">
        <v>60</v>
      </c>
      <c r="C1599">
        <v>2.2400000000000002</v>
      </c>
      <c r="D1599">
        <v>469.28450400000003</v>
      </c>
      <c r="E1599">
        <v>9048.1334869999991</v>
      </c>
      <c r="F1599" t="s">
        <v>308</v>
      </c>
      <c r="G1599">
        <v>640</v>
      </c>
      <c r="H1599" t="s">
        <v>155</v>
      </c>
      <c r="I1599">
        <v>1</v>
      </c>
      <c r="J1599">
        <v>1</v>
      </c>
      <c r="K1599" t="s">
        <v>2976</v>
      </c>
      <c r="L1599" t="s">
        <v>156</v>
      </c>
      <c r="M1599">
        <v>100</v>
      </c>
      <c r="N1599" t="s">
        <v>2998</v>
      </c>
      <c r="O1599" t="s">
        <v>2998</v>
      </c>
      <c r="P1599">
        <v>2</v>
      </c>
      <c r="Q1599" t="s">
        <v>157</v>
      </c>
      <c r="R1599" t="s">
        <v>309</v>
      </c>
      <c r="S1599">
        <v>8</v>
      </c>
      <c r="T1599" t="s">
        <v>3019</v>
      </c>
      <c r="U1599" t="s">
        <v>3020</v>
      </c>
      <c r="V1599" t="s">
        <v>3018</v>
      </c>
      <c r="W1599">
        <v>2.2358419999999999</v>
      </c>
    </row>
    <row r="1600" spans="1:23" x14ac:dyDescent="0.25">
      <c r="A1600">
        <v>1599</v>
      </c>
      <c r="B1600" t="s">
        <v>60</v>
      </c>
      <c r="C1600">
        <v>105.1</v>
      </c>
      <c r="D1600">
        <v>10356.046724</v>
      </c>
      <c r="E1600">
        <v>425342.15133800003</v>
      </c>
      <c r="F1600" t="s">
        <v>181</v>
      </c>
      <c r="G1600">
        <v>640</v>
      </c>
      <c r="H1600" t="s">
        <v>155</v>
      </c>
      <c r="I1600">
        <v>1</v>
      </c>
      <c r="J1600">
        <v>2</v>
      </c>
      <c r="K1600" t="s">
        <v>2976</v>
      </c>
      <c r="L1600" t="s">
        <v>156</v>
      </c>
      <c r="M1600">
        <v>100</v>
      </c>
      <c r="N1600" t="s">
        <v>2998</v>
      </c>
      <c r="O1600" t="s">
        <v>2998</v>
      </c>
      <c r="P1600">
        <v>2</v>
      </c>
      <c r="Q1600" t="s">
        <v>157</v>
      </c>
      <c r="R1600" t="s">
        <v>182</v>
      </c>
      <c r="S1600">
        <v>8</v>
      </c>
      <c r="T1600" t="s">
        <v>3019</v>
      </c>
      <c r="U1600" t="s">
        <v>3027</v>
      </c>
      <c r="V1600" t="s">
        <v>3018</v>
      </c>
      <c r="W1600">
        <v>105.10429999999999</v>
      </c>
    </row>
    <row r="1601" spans="1:23" x14ac:dyDescent="0.25">
      <c r="A1601">
        <v>1600</v>
      </c>
      <c r="B1601" t="s">
        <v>60</v>
      </c>
      <c r="C1601">
        <v>38.049999999999997</v>
      </c>
      <c r="D1601">
        <v>3618.487353</v>
      </c>
      <c r="E1601">
        <v>154001.597576</v>
      </c>
      <c r="F1601" t="s">
        <v>1156</v>
      </c>
      <c r="G1601">
        <v>640</v>
      </c>
      <c r="H1601" t="s">
        <v>155</v>
      </c>
      <c r="I1601">
        <v>1</v>
      </c>
      <c r="J1601">
        <v>2</v>
      </c>
      <c r="K1601" t="s">
        <v>2976</v>
      </c>
      <c r="L1601" t="s">
        <v>156</v>
      </c>
      <c r="M1601">
        <v>100</v>
      </c>
      <c r="N1601" t="s">
        <v>2998</v>
      </c>
      <c r="O1601" t="s">
        <v>2998</v>
      </c>
      <c r="P1601">
        <v>2</v>
      </c>
      <c r="Q1601" t="s">
        <v>157</v>
      </c>
      <c r="R1601" t="s">
        <v>182</v>
      </c>
      <c r="S1601">
        <v>8</v>
      </c>
      <c r="T1601" t="s">
        <v>3019</v>
      </c>
      <c r="U1601" t="s">
        <v>3043</v>
      </c>
      <c r="V1601" t="s">
        <v>3018</v>
      </c>
      <c r="W1601">
        <v>38.05462</v>
      </c>
    </row>
    <row r="1602" spans="1:23" x14ac:dyDescent="0.25">
      <c r="A1602">
        <v>1601</v>
      </c>
      <c r="B1602" t="s">
        <v>60</v>
      </c>
      <c r="C1602">
        <v>35.43</v>
      </c>
      <c r="D1602">
        <v>3551.7397599999999</v>
      </c>
      <c r="E1602">
        <v>143383.17132299999</v>
      </c>
      <c r="F1602" t="s">
        <v>181</v>
      </c>
      <c r="G1602">
        <v>640</v>
      </c>
      <c r="H1602" t="s">
        <v>155</v>
      </c>
      <c r="I1602">
        <v>1</v>
      </c>
      <c r="J1602">
        <v>2</v>
      </c>
      <c r="K1602" t="s">
        <v>2976</v>
      </c>
      <c r="L1602" t="s">
        <v>156</v>
      </c>
      <c r="M1602">
        <v>100</v>
      </c>
      <c r="N1602" t="s">
        <v>2998</v>
      </c>
      <c r="O1602" t="s">
        <v>2998</v>
      </c>
      <c r="P1602">
        <v>2</v>
      </c>
      <c r="Q1602" t="s">
        <v>157</v>
      </c>
      <c r="R1602" t="s">
        <v>182</v>
      </c>
      <c r="S1602">
        <v>8</v>
      </c>
      <c r="T1602" t="s">
        <v>3019</v>
      </c>
      <c r="U1602" t="s">
        <v>3027</v>
      </c>
      <c r="V1602" t="s">
        <v>3018</v>
      </c>
      <c r="W1602">
        <v>35.430750000000003</v>
      </c>
    </row>
    <row r="1603" spans="1:23" x14ac:dyDescent="0.25">
      <c r="A1603">
        <v>1602</v>
      </c>
      <c r="B1603" t="s">
        <v>60</v>
      </c>
      <c r="C1603">
        <v>8.1300000000000008</v>
      </c>
      <c r="D1603">
        <v>1672.9747970000001</v>
      </c>
      <c r="E1603">
        <v>32899.418661999996</v>
      </c>
      <c r="F1603" t="s">
        <v>186</v>
      </c>
      <c r="G1603">
        <v>640</v>
      </c>
      <c r="H1603" t="s">
        <v>176</v>
      </c>
      <c r="I1603">
        <v>5</v>
      </c>
      <c r="J1603">
        <v>4</v>
      </c>
      <c r="K1603" t="s">
        <v>2976</v>
      </c>
      <c r="L1603" t="s">
        <v>156</v>
      </c>
      <c r="M1603">
        <v>100</v>
      </c>
      <c r="N1603" t="s">
        <v>2998</v>
      </c>
      <c r="O1603" t="s">
        <v>2998</v>
      </c>
      <c r="P1603">
        <v>2</v>
      </c>
      <c r="Q1603" t="s">
        <v>157</v>
      </c>
      <c r="R1603" t="s">
        <v>187</v>
      </c>
      <c r="S1603">
        <v>8</v>
      </c>
      <c r="T1603" t="s">
        <v>3023</v>
      </c>
      <c r="U1603" t="s">
        <v>3029</v>
      </c>
      <c r="V1603" t="s">
        <v>3018</v>
      </c>
      <c r="W1603">
        <v>8.1296230000000005</v>
      </c>
    </row>
    <row r="1604" spans="1:23" x14ac:dyDescent="0.25">
      <c r="A1604">
        <v>1603</v>
      </c>
      <c r="B1604" t="s">
        <v>60</v>
      </c>
      <c r="C1604">
        <v>2.81</v>
      </c>
      <c r="D1604">
        <v>586.16672200000005</v>
      </c>
      <c r="E1604">
        <v>11362.973306</v>
      </c>
      <c r="F1604" t="s">
        <v>170</v>
      </c>
      <c r="G1604">
        <v>640</v>
      </c>
      <c r="H1604" t="s">
        <v>155</v>
      </c>
      <c r="I1604">
        <v>1</v>
      </c>
      <c r="J1604">
        <v>1</v>
      </c>
      <c r="K1604" t="s">
        <v>2976</v>
      </c>
      <c r="L1604" t="s">
        <v>156</v>
      </c>
      <c r="M1604">
        <v>100</v>
      </c>
      <c r="N1604" t="s">
        <v>2998</v>
      </c>
      <c r="O1604" t="s">
        <v>2998</v>
      </c>
      <c r="P1604">
        <v>2</v>
      </c>
      <c r="Q1604" t="s">
        <v>157</v>
      </c>
      <c r="R1604" t="s">
        <v>172</v>
      </c>
      <c r="S1604">
        <v>8</v>
      </c>
      <c r="T1604" t="s">
        <v>3019</v>
      </c>
      <c r="U1604" t="s">
        <v>3044</v>
      </c>
      <c r="V1604" t="s">
        <v>3018</v>
      </c>
      <c r="W1604">
        <v>2.807852</v>
      </c>
    </row>
    <row r="1605" spans="1:23" x14ac:dyDescent="0.25">
      <c r="A1605">
        <v>1604</v>
      </c>
      <c r="B1605" t="s">
        <v>60</v>
      </c>
      <c r="C1605">
        <v>2.4</v>
      </c>
      <c r="D1605">
        <v>377.13292799999999</v>
      </c>
      <c r="E1605">
        <v>9707.8196929999995</v>
      </c>
      <c r="F1605" t="s">
        <v>181</v>
      </c>
      <c r="G1605">
        <v>640</v>
      </c>
      <c r="H1605" t="s">
        <v>155</v>
      </c>
      <c r="I1605">
        <v>1</v>
      </c>
      <c r="J1605">
        <v>3</v>
      </c>
      <c r="K1605" t="s">
        <v>2976</v>
      </c>
      <c r="L1605" t="s">
        <v>156</v>
      </c>
      <c r="M1605">
        <v>100</v>
      </c>
      <c r="N1605" t="s">
        <v>2998</v>
      </c>
      <c r="O1605" t="s">
        <v>2998</v>
      </c>
      <c r="P1605">
        <v>2</v>
      </c>
      <c r="Q1605" t="s">
        <v>157</v>
      </c>
      <c r="R1605" t="s">
        <v>182</v>
      </c>
      <c r="S1605">
        <v>77</v>
      </c>
      <c r="T1605" t="s">
        <v>3019</v>
      </c>
      <c r="U1605" t="s">
        <v>3027</v>
      </c>
      <c r="V1605" t="s">
        <v>3018</v>
      </c>
      <c r="W1605">
        <v>2.398854</v>
      </c>
    </row>
    <row r="1606" spans="1:23" x14ac:dyDescent="0.25">
      <c r="A1606">
        <v>1605</v>
      </c>
      <c r="B1606" t="s">
        <v>60</v>
      </c>
      <c r="C1606">
        <v>4.4400000000000004</v>
      </c>
      <c r="D1606">
        <v>824.78556200000003</v>
      </c>
      <c r="E1606">
        <v>17951.213417999999</v>
      </c>
      <c r="F1606" t="s">
        <v>170</v>
      </c>
      <c r="G1606">
        <v>640</v>
      </c>
      <c r="H1606" t="s">
        <v>155</v>
      </c>
      <c r="I1606">
        <v>1</v>
      </c>
      <c r="J1606">
        <v>1</v>
      </c>
      <c r="K1606" t="s">
        <v>2976</v>
      </c>
      <c r="L1606" t="s">
        <v>156</v>
      </c>
      <c r="M1606">
        <v>100</v>
      </c>
      <c r="N1606" t="s">
        <v>2998</v>
      </c>
      <c r="O1606" t="s">
        <v>2998</v>
      </c>
      <c r="P1606">
        <v>2</v>
      </c>
      <c r="Q1606" t="s">
        <v>157</v>
      </c>
      <c r="R1606" t="s">
        <v>172</v>
      </c>
      <c r="S1606">
        <v>8</v>
      </c>
      <c r="T1606" t="s">
        <v>3019</v>
      </c>
      <c r="U1606" t="s">
        <v>3044</v>
      </c>
      <c r="V1606" t="s">
        <v>3018</v>
      </c>
      <c r="W1606">
        <v>4.4358420000000001</v>
      </c>
    </row>
    <row r="1607" spans="1:23" x14ac:dyDescent="0.25">
      <c r="A1607">
        <v>1606</v>
      </c>
      <c r="B1607" t="s">
        <v>60</v>
      </c>
      <c r="C1607">
        <v>5.22</v>
      </c>
      <c r="D1607">
        <v>652.68181400000003</v>
      </c>
      <c r="E1607">
        <v>21106.675415999998</v>
      </c>
      <c r="F1607" t="s">
        <v>181</v>
      </c>
      <c r="G1607">
        <v>640</v>
      </c>
      <c r="H1607" t="s">
        <v>155</v>
      </c>
      <c r="I1607">
        <v>1</v>
      </c>
      <c r="J1607">
        <v>3</v>
      </c>
      <c r="K1607" t="s">
        <v>2976</v>
      </c>
      <c r="L1607" t="s">
        <v>156</v>
      </c>
      <c r="M1607">
        <v>100</v>
      </c>
      <c r="N1607" t="s">
        <v>2998</v>
      </c>
      <c r="O1607" t="s">
        <v>2998</v>
      </c>
      <c r="P1607">
        <v>2</v>
      </c>
      <c r="Q1607" t="s">
        <v>157</v>
      </c>
      <c r="R1607" t="s">
        <v>182</v>
      </c>
      <c r="S1607">
        <v>8</v>
      </c>
      <c r="T1607" t="s">
        <v>3019</v>
      </c>
      <c r="U1607" t="s">
        <v>3027</v>
      </c>
      <c r="V1607" t="s">
        <v>3018</v>
      </c>
      <c r="W1607">
        <v>5.215573</v>
      </c>
    </row>
    <row r="1608" spans="1:23" x14ac:dyDescent="0.25">
      <c r="A1608">
        <v>1607</v>
      </c>
      <c r="B1608" t="s">
        <v>60</v>
      </c>
      <c r="C1608">
        <v>33.22</v>
      </c>
      <c r="D1608">
        <v>2192.7205159999999</v>
      </c>
      <c r="E1608">
        <v>134449.933418</v>
      </c>
      <c r="F1608" t="s">
        <v>120</v>
      </c>
      <c r="G1608">
        <v>640</v>
      </c>
      <c r="H1608" t="s">
        <v>97</v>
      </c>
      <c r="I1608">
        <v>10</v>
      </c>
      <c r="J1608">
        <v>84</v>
      </c>
      <c r="K1608">
        <v>4</v>
      </c>
      <c r="L1608" t="s">
        <v>67</v>
      </c>
      <c r="M1608">
        <v>100</v>
      </c>
      <c r="N1608" t="s">
        <v>2998</v>
      </c>
      <c r="O1608" t="s">
        <v>2998</v>
      </c>
      <c r="P1608">
        <v>4</v>
      </c>
      <c r="Q1608" t="s">
        <v>68</v>
      </c>
      <c r="R1608" t="s">
        <v>69</v>
      </c>
      <c r="S1608">
        <v>8</v>
      </c>
      <c r="T1608" t="s">
        <v>3002</v>
      </c>
      <c r="U1608" t="s">
        <v>3013</v>
      </c>
      <c r="V1608" t="s">
        <v>3004</v>
      </c>
      <c r="W1608">
        <v>33.223300000000002</v>
      </c>
    </row>
    <row r="1609" spans="1:23" x14ac:dyDescent="0.25">
      <c r="A1609">
        <v>1608</v>
      </c>
      <c r="B1609" t="s">
        <v>60</v>
      </c>
      <c r="C1609">
        <v>11.74</v>
      </c>
      <c r="D1609">
        <v>1794.3518369999999</v>
      </c>
      <c r="E1609">
        <v>47519.276786000002</v>
      </c>
      <c r="F1609" t="s">
        <v>142</v>
      </c>
      <c r="G1609">
        <v>640</v>
      </c>
      <c r="H1609" t="s">
        <v>66</v>
      </c>
      <c r="I1609">
        <v>10</v>
      </c>
      <c r="J1609">
        <v>88</v>
      </c>
      <c r="K1609" t="s">
        <v>2976</v>
      </c>
      <c r="L1609" t="s">
        <v>91</v>
      </c>
      <c r="M1609">
        <v>100</v>
      </c>
      <c r="N1609" t="s">
        <v>2998</v>
      </c>
      <c r="O1609" t="s">
        <v>2998</v>
      </c>
      <c r="P1609">
        <v>3</v>
      </c>
      <c r="Q1609" t="s">
        <v>105</v>
      </c>
      <c r="R1609" t="s">
        <v>143</v>
      </c>
      <c r="S1609">
        <v>6</v>
      </c>
      <c r="T1609" t="s">
        <v>2999</v>
      </c>
      <c r="U1609" t="s">
        <v>3000</v>
      </c>
      <c r="V1609" t="s">
        <v>3001</v>
      </c>
      <c r="W1609">
        <v>11.74227</v>
      </c>
    </row>
    <row r="1610" spans="1:23" x14ac:dyDescent="0.25">
      <c r="A1610">
        <v>1609</v>
      </c>
      <c r="B1610" t="s">
        <v>60</v>
      </c>
      <c r="C1610">
        <v>25.63</v>
      </c>
      <c r="D1610">
        <v>3082.9632369999999</v>
      </c>
      <c r="E1610">
        <v>103704.002248</v>
      </c>
      <c r="F1610" t="s">
        <v>181</v>
      </c>
      <c r="G1610">
        <v>640</v>
      </c>
      <c r="H1610" t="s">
        <v>155</v>
      </c>
      <c r="I1610">
        <v>1</v>
      </c>
      <c r="J1610">
        <v>3</v>
      </c>
      <c r="K1610" t="s">
        <v>2976</v>
      </c>
      <c r="L1610" t="s">
        <v>156</v>
      </c>
      <c r="M1610">
        <v>100</v>
      </c>
      <c r="N1610" t="s">
        <v>2998</v>
      </c>
      <c r="O1610" t="s">
        <v>2998</v>
      </c>
      <c r="P1610">
        <v>2</v>
      </c>
      <c r="Q1610" t="s">
        <v>157</v>
      </c>
      <c r="R1610" t="s">
        <v>182</v>
      </c>
      <c r="S1610">
        <v>8</v>
      </c>
      <c r="T1610" t="s">
        <v>3019</v>
      </c>
      <c r="U1610" t="s">
        <v>3027</v>
      </c>
      <c r="V1610" t="s">
        <v>3018</v>
      </c>
      <c r="W1610">
        <v>25.625820000000001</v>
      </c>
    </row>
    <row r="1611" spans="1:23" x14ac:dyDescent="0.25">
      <c r="A1611">
        <v>1610</v>
      </c>
      <c r="B1611" t="s">
        <v>60</v>
      </c>
      <c r="C1611">
        <v>4.74</v>
      </c>
      <c r="D1611">
        <v>945.34528799999998</v>
      </c>
      <c r="E1611">
        <v>19187.215936000001</v>
      </c>
      <c r="F1611" t="s">
        <v>270</v>
      </c>
      <c r="G1611">
        <v>640</v>
      </c>
      <c r="H1611" t="s">
        <v>208</v>
      </c>
      <c r="I1611">
        <v>10</v>
      </c>
      <c r="J1611">
        <v>40</v>
      </c>
      <c r="K1611">
        <v>5</v>
      </c>
      <c r="L1611" t="s">
        <v>91</v>
      </c>
      <c r="M1611">
        <v>100</v>
      </c>
      <c r="N1611" t="s">
        <v>2998</v>
      </c>
      <c r="O1611" t="s">
        <v>2998</v>
      </c>
      <c r="P1611">
        <v>1</v>
      </c>
      <c r="Q1611" t="s">
        <v>92</v>
      </c>
      <c r="R1611" t="s">
        <v>234</v>
      </c>
      <c r="S1611">
        <v>6</v>
      </c>
      <c r="T1611" t="s">
        <v>3006</v>
      </c>
      <c r="U1611" t="s">
        <v>3009</v>
      </c>
      <c r="V1611" t="s">
        <v>3008</v>
      </c>
      <c r="W1611">
        <v>4.7412640000000001</v>
      </c>
    </row>
    <row r="1612" spans="1:23" x14ac:dyDescent="0.25">
      <c r="A1612">
        <v>1611</v>
      </c>
      <c r="B1612" t="s">
        <v>60</v>
      </c>
      <c r="C1612">
        <v>1.53</v>
      </c>
      <c r="D1612">
        <v>412.07302299999998</v>
      </c>
      <c r="E1612">
        <v>6172.034893</v>
      </c>
      <c r="F1612" t="s">
        <v>299</v>
      </c>
      <c r="G1612">
        <v>640</v>
      </c>
      <c r="H1612" t="s">
        <v>176</v>
      </c>
      <c r="I1612">
        <v>1</v>
      </c>
      <c r="J1612">
        <v>1</v>
      </c>
      <c r="K1612" t="s">
        <v>2976</v>
      </c>
      <c r="L1612" t="s">
        <v>156</v>
      </c>
      <c r="M1612">
        <v>100</v>
      </c>
      <c r="N1612" t="s">
        <v>2998</v>
      </c>
      <c r="O1612" t="s">
        <v>2998</v>
      </c>
      <c r="P1612">
        <v>2</v>
      </c>
      <c r="Q1612" t="s">
        <v>157</v>
      </c>
      <c r="R1612" t="s">
        <v>187</v>
      </c>
      <c r="S1612">
        <v>8</v>
      </c>
      <c r="T1612" t="s">
        <v>3023</v>
      </c>
      <c r="U1612" t="s">
        <v>3028</v>
      </c>
      <c r="V1612" t="s">
        <v>3018</v>
      </c>
      <c r="W1612">
        <v>1.5251429999999999</v>
      </c>
    </row>
    <row r="1613" spans="1:23" x14ac:dyDescent="0.25">
      <c r="A1613">
        <v>1612</v>
      </c>
      <c r="B1613" t="s">
        <v>60</v>
      </c>
      <c r="C1613">
        <v>1.36</v>
      </c>
      <c r="D1613">
        <v>314.28876400000001</v>
      </c>
      <c r="E1613">
        <v>5516.7975029999998</v>
      </c>
      <c r="F1613" t="s">
        <v>96</v>
      </c>
      <c r="G1613">
        <v>640</v>
      </c>
      <c r="H1613" t="s">
        <v>136</v>
      </c>
      <c r="I1613">
        <v>2</v>
      </c>
      <c r="J1613">
        <v>0</v>
      </c>
      <c r="K1613" t="s">
        <v>2976</v>
      </c>
      <c r="L1613" t="s">
        <v>91</v>
      </c>
      <c r="M1613">
        <v>100</v>
      </c>
      <c r="N1613" t="s">
        <v>2998</v>
      </c>
      <c r="O1613" t="s">
        <v>2998</v>
      </c>
      <c r="P1613">
        <v>4</v>
      </c>
      <c r="Q1613" t="s">
        <v>92</v>
      </c>
      <c r="R1613" t="s">
        <v>69</v>
      </c>
      <c r="S1613">
        <v>8</v>
      </c>
      <c r="T1613" t="s">
        <v>3014</v>
      </c>
      <c r="U1613" t="s">
        <v>3003</v>
      </c>
      <c r="V1613" t="s">
        <v>3004</v>
      </c>
      <c r="W1613">
        <v>1.3632299999999999</v>
      </c>
    </row>
    <row r="1614" spans="1:23" x14ac:dyDescent="0.25">
      <c r="A1614">
        <v>1613</v>
      </c>
      <c r="B1614" t="s">
        <v>60</v>
      </c>
      <c r="C1614">
        <v>0.84</v>
      </c>
      <c r="D1614">
        <v>238.756102</v>
      </c>
      <c r="E1614">
        <v>3379.5327050000001</v>
      </c>
      <c r="F1614" t="s">
        <v>96</v>
      </c>
      <c r="G1614">
        <v>640</v>
      </c>
      <c r="H1614" t="s">
        <v>530</v>
      </c>
      <c r="I1614">
        <v>8</v>
      </c>
      <c r="J1614">
        <v>70</v>
      </c>
      <c r="K1614" t="s">
        <v>2976</v>
      </c>
      <c r="L1614" t="s">
        <v>67</v>
      </c>
      <c r="M1614">
        <v>100</v>
      </c>
      <c r="N1614" t="s">
        <v>2998</v>
      </c>
      <c r="O1614" t="s">
        <v>2998</v>
      </c>
      <c r="P1614">
        <v>4</v>
      </c>
      <c r="Q1614" t="s">
        <v>92</v>
      </c>
      <c r="R1614" t="s">
        <v>69</v>
      </c>
      <c r="S1614">
        <v>8</v>
      </c>
      <c r="T1614" t="s">
        <v>3021</v>
      </c>
      <c r="U1614" t="s">
        <v>3003</v>
      </c>
      <c r="V1614" t="s">
        <v>3026</v>
      </c>
      <c r="W1614">
        <v>0.83510099999999998</v>
      </c>
    </row>
    <row r="1615" spans="1:23" x14ac:dyDescent="0.25">
      <c r="A1615">
        <v>1614</v>
      </c>
      <c r="B1615" t="s">
        <v>60</v>
      </c>
      <c r="C1615">
        <v>7.78</v>
      </c>
      <c r="D1615">
        <v>783.25147600000003</v>
      </c>
      <c r="E1615">
        <v>31486.983281000001</v>
      </c>
      <c r="F1615" t="s">
        <v>636</v>
      </c>
      <c r="G1615">
        <v>640</v>
      </c>
      <c r="H1615" t="s">
        <v>66</v>
      </c>
      <c r="I1615">
        <v>10</v>
      </c>
      <c r="J1615">
        <v>86</v>
      </c>
      <c r="K1615">
        <v>5</v>
      </c>
      <c r="L1615" t="s">
        <v>67</v>
      </c>
      <c r="M1615">
        <v>100</v>
      </c>
      <c r="N1615" t="s">
        <v>2998</v>
      </c>
      <c r="O1615" t="s">
        <v>2998</v>
      </c>
      <c r="P1615">
        <v>3</v>
      </c>
      <c r="Q1615" t="s">
        <v>68</v>
      </c>
      <c r="R1615" t="s">
        <v>637</v>
      </c>
      <c r="S1615">
        <v>8</v>
      </c>
      <c r="T1615" t="s">
        <v>2999</v>
      </c>
      <c r="U1615" t="s">
        <v>3024</v>
      </c>
      <c r="V1615" t="s">
        <v>3001</v>
      </c>
      <c r="W1615">
        <v>7.7806030000000002</v>
      </c>
    </row>
    <row r="1616" spans="1:23" x14ac:dyDescent="0.25">
      <c r="A1616">
        <v>1615</v>
      </c>
      <c r="B1616" t="s">
        <v>60</v>
      </c>
      <c r="C1616">
        <v>10.93</v>
      </c>
      <c r="D1616">
        <v>1729.9497699999999</v>
      </c>
      <c r="E1616">
        <v>44228.169635999999</v>
      </c>
      <c r="F1616" t="s">
        <v>212</v>
      </c>
      <c r="G1616">
        <v>640</v>
      </c>
      <c r="H1616" t="s">
        <v>208</v>
      </c>
      <c r="I1616">
        <v>2</v>
      </c>
      <c r="J1616">
        <v>20</v>
      </c>
      <c r="K1616" t="s">
        <v>2976</v>
      </c>
      <c r="L1616" t="s">
        <v>82</v>
      </c>
      <c r="M1616">
        <v>100</v>
      </c>
      <c r="N1616" t="s">
        <v>2998</v>
      </c>
      <c r="O1616" t="s">
        <v>2998</v>
      </c>
      <c r="P1616">
        <v>3</v>
      </c>
      <c r="Q1616" t="s">
        <v>98</v>
      </c>
      <c r="R1616" t="s">
        <v>143</v>
      </c>
      <c r="S1616">
        <v>77</v>
      </c>
      <c r="T1616" t="s">
        <v>3006</v>
      </c>
      <c r="U1616" t="s">
        <v>3011</v>
      </c>
      <c r="V1616" t="s">
        <v>3008</v>
      </c>
      <c r="W1616">
        <v>10.92902</v>
      </c>
    </row>
    <row r="1617" spans="1:23" x14ac:dyDescent="0.25">
      <c r="A1617">
        <v>1616</v>
      </c>
      <c r="B1617" t="s">
        <v>60</v>
      </c>
      <c r="C1617">
        <v>177.83</v>
      </c>
      <c r="D1617">
        <v>8222.3086160000003</v>
      </c>
      <c r="E1617">
        <v>719568.75989600003</v>
      </c>
      <c r="F1617" t="s">
        <v>120</v>
      </c>
      <c r="G1617">
        <v>640</v>
      </c>
      <c r="H1617" t="s">
        <v>97</v>
      </c>
      <c r="I1617">
        <v>8</v>
      </c>
      <c r="J1617">
        <v>70</v>
      </c>
      <c r="K1617">
        <v>4</v>
      </c>
      <c r="L1617" t="s">
        <v>82</v>
      </c>
      <c r="M1617">
        <v>100</v>
      </c>
      <c r="N1617" t="s">
        <v>2998</v>
      </c>
      <c r="O1617" t="s">
        <v>2998</v>
      </c>
      <c r="P1617">
        <v>4</v>
      </c>
      <c r="Q1617" t="s">
        <v>98</v>
      </c>
      <c r="R1617" t="s">
        <v>69</v>
      </c>
      <c r="S1617">
        <v>77</v>
      </c>
      <c r="T1617" t="s">
        <v>3002</v>
      </c>
      <c r="U1617" t="s">
        <v>3013</v>
      </c>
      <c r="V1617" t="s">
        <v>3004</v>
      </c>
      <c r="W1617">
        <v>177.80930000000001</v>
      </c>
    </row>
    <row r="1618" spans="1:23" x14ac:dyDescent="0.25">
      <c r="A1618">
        <v>1617</v>
      </c>
      <c r="B1618" t="s">
        <v>60</v>
      </c>
      <c r="C1618">
        <v>24.18</v>
      </c>
      <c r="D1618">
        <v>3039.2526800000001</v>
      </c>
      <c r="E1618">
        <v>97844.663870999997</v>
      </c>
      <c r="F1618" t="s">
        <v>212</v>
      </c>
      <c r="G1618">
        <v>640</v>
      </c>
      <c r="H1618" t="s">
        <v>208</v>
      </c>
      <c r="I1618">
        <v>2</v>
      </c>
      <c r="J1618">
        <v>78</v>
      </c>
      <c r="K1618" t="s">
        <v>2976</v>
      </c>
      <c r="L1618" t="s">
        <v>82</v>
      </c>
      <c r="M1618">
        <v>100</v>
      </c>
      <c r="N1618" t="s">
        <v>2998</v>
      </c>
      <c r="O1618" t="s">
        <v>2998</v>
      </c>
      <c r="P1618">
        <v>3</v>
      </c>
      <c r="Q1618" t="s">
        <v>98</v>
      </c>
      <c r="R1618" t="s">
        <v>143</v>
      </c>
      <c r="S1618">
        <v>77</v>
      </c>
      <c r="T1618" t="s">
        <v>3006</v>
      </c>
      <c r="U1618" t="s">
        <v>3011</v>
      </c>
      <c r="V1618" t="s">
        <v>3008</v>
      </c>
      <c r="W1618">
        <v>24.17794</v>
      </c>
    </row>
    <row r="1619" spans="1:23" x14ac:dyDescent="0.25">
      <c r="A1619">
        <v>1618</v>
      </c>
      <c r="B1619" t="s">
        <v>60</v>
      </c>
      <c r="C1619">
        <v>17.97</v>
      </c>
      <c r="D1619">
        <v>2473.768705</v>
      </c>
      <c r="E1619">
        <v>72712.785822999998</v>
      </c>
      <c r="F1619" t="s">
        <v>233</v>
      </c>
      <c r="G1619">
        <v>640</v>
      </c>
      <c r="H1619" t="s">
        <v>148</v>
      </c>
      <c r="I1619">
        <v>10</v>
      </c>
      <c r="J1619">
        <v>85</v>
      </c>
      <c r="K1619">
        <v>0</v>
      </c>
      <c r="L1619" t="s">
        <v>67</v>
      </c>
      <c r="M1619">
        <v>100</v>
      </c>
      <c r="N1619" t="s">
        <v>2998</v>
      </c>
      <c r="O1619" t="s">
        <v>2998</v>
      </c>
      <c r="P1619">
        <v>1</v>
      </c>
      <c r="Q1619" t="s">
        <v>68</v>
      </c>
      <c r="R1619" t="s">
        <v>234</v>
      </c>
      <c r="S1619">
        <v>8</v>
      </c>
      <c r="T1619" t="s">
        <v>3040</v>
      </c>
      <c r="U1619" t="s">
        <v>3032</v>
      </c>
      <c r="V1619" t="s">
        <v>3042</v>
      </c>
      <c r="W1619">
        <v>17.96772</v>
      </c>
    </row>
    <row r="1620" spans="1:23" x14ac:dyDescent="0.25">
      <c r="A1620">
        <v>1619</v>
      </c>
      <c r="B1620" t="s">
        <v>60</v>
      </c>
      <c r="C1620">
        <v>2.0299999999999998</v>
      </c>
      <c r="D1620">
        <v>632.42902400000003</v>
      </c>
      <c r="E1620">
        <v>8225.1031070000008</v>
      </c>
      <c r="F1620" t="s">
        <v>270</v>
      </c>
      <c r="G1620">
        <v>640</v>
      </c>
      <c r="H1620" t="s">
        <v>208</v>
      </c>
      <c r="I1620">
        <v>10</v>
      </c>
      <c r="J1620">
        <v>30</v>
      </c>
      <c r="K1620">
        <v>5</v>
      </c>
      <c r="L1620" t="s">
        <v>91</v>
      </c>
      <c r="M1620">
        <v>100</v>
      </c>
      <c r="N1620" t="s">
        <v>2998</v>
      </c>
      <c r="O1620" t="s">
        <v>2998</v>
      </c>
      <c r="P1620">
        <v>1</v>
      </c>
      <c r="Q1620" t="s">
        <v>92</v>
      </c>
      <c r="R1620" t="s">
        <v>234</v>
      </c>
      <c r="S1620">
        <v>6</v>
      </c>
      <c r="T1620" t="s">
        <v>3006</v>
      </c>
      <c r="U1620" t="s">
        <v>3009</v>
      </c>
      <c r="V1620" t="s">
        <v>3008</v>
      </c>
      <c r="W1620">
        <v>2.032467</v>
      </c>
    </row>
    <row r="1621" spans="1:23" x14ac:dyDescent="0.25">
      <c r="A1621">
        <v>1620</v>
      </c>
      <c r="B1621" t="s">
        <v>60</v>
      </c>
      <c r="C1621">
        <v>68.959999999999994</v>
      </c>
      <c r="D1621">
        <v>3619.747965</v>
      </c>
      <c r="E1621">
        <v>279065.467007</v>
      </c>
      <c r="F1621" t="s">
        <v>239</v>
      </c>
      <c r="G1621">
        <v>640</v>
      </c>
      <c r="H1621" t="s">
        <v>66</v>
      </c>
      <c r="I1621">
        <v>10</v>
      </c>
      <c r="J1621">
        <v>85</v>
      </c>
      <c r="K1621">
        <v>5</v>
      </c>
      <c r="L1621" t="s">
        <v>67</v>
      </c>
      <c r="M1621">
        <v>100</v>
      </c>
      <c r="N1621" t="s">
        <v>2998</v>
      </c>
      <c r="O1621" t="s">
        <v>2998</v>
      </c>
      <c r="P1621">
        <v>3</v>
      </c>
      <c r="Q1621" t="s">
        <v>68</v>
      </c>
      <c r="R1621" t="s">
        <v>69</v>
      </c>
      <c r="S1621">
        <v>8</v>
      </c>
      <c r="T1621" t="s">
        <v>2999</v>
      </c>
      <c r="U1621" t="s">
        <v>3033</v>
      </c>
      <c r="V1621" t="s">
        <v>3001</v>
      </c>
      <c r="W1621">
        <v>68.958579999999998</v>
      </c>
    </row>
    <row r="1622" spans="1:23" x14ac:dyDescent="0.25">
      <c r="A1622">
        <v>1621</v>
      </c>
      <c r="B1622" t="s">
        <v>60</v>
      </c>
      <c r="C1622">
        <v>4.87</v>
      </c>
      <c r="D1622">
        <v>450.47467799999998</v>
      </c>
      <c r="E1622">
        <v>25.204339000000001</v>
      </c>
      <c r="F1622" t="s">
        <v>2998</v>
      </c>
      <c r="G1622" t="s">
        <v>2998</v>
      </c>
      <c r="H1622" t="s">
        <v>2998</v>
      </c>
      <c r="I1622">
        <v>10</v>
      </c>
      <c r="J1622" t="s">
        <v>2998</v>
      </c>
      <c r="K1622" t="s">
        <v>2998</v>
      </c>
      <c r="L1622" t="s">
        <v>2998</v>
      </c>
      <c r="M1622" t="s">
        <v>2998</v>
      </c>
      <c r="N1622" t="s">
        <v>2998</v>
      </c>
      <c r="O1622" t="s">
        <v>2998</v>
      </c>
      <c r="P1622" t="s">
        <v>2998</v>
      </c>
      <c r="Q1622" t="s">
        <v>2998</v>
      </c>
      <c r="R1622" t="s">
        <v>2998</v>
      </c>
      <c r="S1622" t="s">
        <v>2998</v>
      </c>
      <c r="T1622" t="s">
        <v>2998</v>
      </c>
      <c r="U1622" t="s">
        <v>2998</v>
      </c>
      <c r="V1622" t="s">
        <v>2998</v>
      </c>
      <c r="W1622">
        <v>6.228E-3</v>
      </c>
    </row>
    <row r="1623" spans="1:23" x14ac:dyDescent="0.25">
      <c r="A1623">
        <v>1622</v>
      </c>
      <c r="B1623" t="s">
        <v>60</v>
      </c>
      <c r="C1623">
        <v>34.159999999999997</v>
      </c>
      <c r="D1623">
        <v>3348.1074699999999</v>
      </c>
      <c r="E1623">
        <v>138257.82458300001</v>
      </c>
      <c r="F1623" t="s">
        <v>239</v>
      </c>
      <c r="G1623">
        <v>640</v>
      </c>
      <c r="H1623" t="s">
        <v>66</v>
      </c>
      <c r="I1623">
        <v>8</v>
      </c>
      <c r="J1623">
        <v>83</v>
      </c>
      <c r="K1623">
        <v>5</v>
      </c>
      <c r="L1623" t="s">
        <v>67</v>
      </c>
      <c r="M1623">
        <v>100</v>
      </c>
      <c r="N1623" t="s">
        <v>2998</v>
      </c>
      <c r="O1623" t="s">
        <v>2998</v>
      </c>
      <c r="P1623">
        <v>3</v>
      </c>
      <c r="Q1623" t="s">
        <v>68</v>
      </c>
      <c r="R1623" t="s">
        <v>69</v>
      </c>
      <c r="S1623">
        <v>8</v>
      </c>
      <c r="T1623" t="s">
        <v>2999</v>
      </c>
      <c r="U1623" t="s">
        <v>3033</v>
      </c>
      <c r="V1623" t="s">
        <v>3001</v>
      </c>
      <c r="W1623">
        <v>34.164250000000003</v>
      </c>
    </row>
    <row r="1624" spans="1:23" x14ac:dyDescent="0.25">
      <c r="A1624">
        <v>1623</v>
      </c>
      <c r="B1624" t="s">
        <v>60</v>
      </c>
      <c r="C1624">
        <v>2.14</v>
      </c>
      <c r="D1624">
        <v>745.38542399999994</v>
      </c>
      <c r="E1624">
        <v>8674.8653410000006</v>
      </c>
      <c r="F1624" t="s">
        <v>154</v>
      </c>
      <c r="G1624">
        <v>640</v>
      </c>
      <c r="H1624" t="s">
        <v>155</v>
      </c>
      <c r="I1624">
        <v>1</v>
      </c>
      <c r="J1624">
        <v>1</v>
      </c>
      <c r="K1624">
        <v>0</v>
      </c>
      <c r="L1624" t="s">
        <v>156</v>
      </c>
      <c r="M1624">
        <v>100</v>
      </c>
      <c r="N1624" t="s">
        <v>2998</v>
      </c>
      <c r="O1624" t="s">
        <v>2998</v>
      </c>
      <c r="P1624">
        <v>4</v>
      </c>
      <c r="Q1624" t="s">
        <v>157</v>
      </c>
      <c r="R1624" t="s">
        <v>158</v>
      </c>
      <c r="S1624">
        <v>8</v>
      </c>
      <c r="T1624" t="s">
        <v>3019</v>
      </c>
      <c r="U1624" t="s">
        <v>3025</v>
      </c>
      <c r="V1624" t="s">
        <v>3018</v>
      </c>
      <c r="W1624">
        <v>2.1436060000000001</v>
      </c>
    </row>
    <row r="1625" spans="1:23" x14ac:dyDescent="0.25">
      <c r="A1625">
        <v>1624</v>
      </c>
      <c r="B1625" t="s">
        <v>60</v>
      </c>
      <c r="C1625">
        <v>2.48</v>
      </c>
      <c r="D1625">
        <v>636.03316900000004</v>
      </c>
      <c r="E1625">
        <v>10048.167104</v>
      </c>
      <c r="F1625" t="s">
        <v>170</v>
      </c>
      <c r="G1625">
        <v>640</v>
      </c>
      <c r="H1625" t="s">
        <v>155</v>
      </c>
      <c r="I1625">
        <v>1</v>
      </c>
      <c r="J1625">
        <v>0</v>
      </c>
      <c r="K1625" t="s">
        <v>2976</v>
      </c>
      <c r="L1625" t="s">
        <v>171</v>
      </c>
      <c r="M1625" t="s">
        <v>2998</v>
      </c>
      <c r="N1625" t="s">
        <v>2998</v>
      </c>
      <c r="O1625" t="s">
        <v>2998</v>
      </c>
      <c r="P1625">
        <v>2</v>
      </c>
      <c r="Q1625" t="s">
        <v>157</v>
      </c>
      <c r="R1625" t="s">
        <v>172</v>
      </c>
      <c r="S1625">
        <v>8</v>
      </c>
      <c r="T1625" t="s">
        <v>3019</v>
      </c>
      <c r="U1625" t="s">
        <v>3044</v>
      </c>
      <c r="V1625" t="s">
        <v>3018</v>
      </c>
      <c r="W1625">
        <v>2.4829560000000002</v>
      </c>
    </row>
    <row r="1626" spans="1:23" x14ac:dyDescent="0.25">
      <c r="A1626">
        <v>1625</v>
      </c>
      <c r="B1626" t="s">
        <v>60</v>
      </c>
      <c r="C1626">
        <v>12.28</v>
      </c>
      <c r="D1626">
        <v>99.350260000000006</v>
      </c>
      <c r="E1626">
        <v>0.110553</v>
      </c>
      <c r="F1626" t="s">
        <v>2998</v>
      </c>
      <c r="G1626" t="s">
        <v>2998</v>
      </c>
      <c r="H1626" t="s">
        <v>2998</v>
      </c>
      <c r="I1626">
        <v>4</v>
      </c>
      <c r="J1626" t="s">
        <v>2998</v>
      </c>
      <c r="K1626" t="s">
        <v>2998</v>
      </c>
      <c r="L1626" t="s">
        <v>2998</v>
      </c>
      <c r="M1626" t="s">
        <v>2998</v>
      </c>
      <c r="N1626" t="s">
        <v>2998</v>
      </c>
      <c r="O1626" t="s">
        <v>2998</v>
      </c>
      <c r="P1626" t="s">
        <v>2998</v>
      </c>
      <c r="Q1626" t="s">
        <v>2998</v>
      </c>
      <c r="R1626" t="s">
        <v>2998</v>
      </c>
      <c r="S1626" t="s">
        <v>2998</v>
      </c>
      <c r="T1626" t="s">
        <v>2998</v>
      </c>
      <c r="U1626" t="s">
        <v>2998</v>
      </c>
      <c r="V1626" t="s">
        <v>2998</v>
      </c>
      <c r="W1626">
        <v>2.6999999999999999E-5</v>
      </c>
    </row>
    <row r="1627" spans="1:23" x14ac:dyDescent="0.25">
      <c r="A1627">
        <v>1626</v>
      </c>
      <c r="B1627" t="s">
        <v>60</v>
      </c>
      <c r="C1627">
        <v>37.19</v>
      </c>
      <c r="D1627">
        <v>1888.8658640000001</v>
      </c>
      <c r="E1627">
        <v>150495.577529</v>
      </c>
      <c r="F1627" t="s">
        <v>90</v>
      </c>
      <c r="G1627">
        <v>640</v>
      </c>
      <c r="H1627" t="s">
        <v>208</v>
      </c>
      <c r="I1627">
        <v>8</v>
      </c>
      <c r="J1627">
        <v>84</v>
      </c>
      <c r="K1627">
        <v>5</v>
      </c>
      <c r="L1627" t="s">
        <v>82</v>
      </c>
      <c r="M1627">
        <v>100</v>
      </c>
      <c r="N1627" t="s">
        <v>114</v>
      </c>
      <c r="O1627" t="s">
        <v>2998</v>
      </c>
      <c r="P1627">
        <v>3</v>
      </c>
      <c r="Q1627" t="s">
        <v>98</v>
      </c>
      <c r="R1627" t="s">
        <v>69</v>
      </c>
      <c r="S1627">
        <v>77</v>
      </c>
      <c r="T1627" t="s">
        <v>3006</v>
      </c>
      <c r="U1627" t="s">
        <v>3010</v>
      </c>
      <c r="V1627" t="s">
        <v>3008</v>
      </c>
      <c r="W1627">
        <v>37.188270000000003</v>
      </c>
    </row>
    <row r="1628" spans="1:23" x14ac:dyDescent="0.25">
      <c r="A1628">
        <v>1627</v>
      </c>
      <c r="B1628" t="s">
        <v>60</v>
      </c>
      <c r="C1628">
        <v>4.4400000000000004</v>
      </c>
      <c r="D1628">
        <v>846.82298900000001</v>
      </c>
      <c r="E1628">
        <v>17956.043073000001</v>
      </c>
      <c r="F1628" t="s">
        <v>270</v>
      </c>
      <c r="G1628">
        <v>640</v>
      </c>
      <c r="H1628" t="s">
        <v>208</v>
      </c>
      <c r="I1628">
        <v>8</v>
      </c>
      <c r="J1628">
        <v>92</v>
      </c>
      <c r="K1628">
        <v>5</v>
      </c>
      <c r="L1628" t="s">
        <v>82</v>
      </c>
      <c r="M1628">
        <v>100</v>
      </c>
      <c r="N1628" t="s">
        <v>2998</v>
      </c>
      <c r="O1628" t="s">
        <v>2998</v>
      </c>
      <c r="P1628">
        <v>1</v>
      </c>
      <c r="Q1628" t="s">
        <v>98</v>
      </c>
      <c r="R1628" t="s">
        <v>234</v>
      </c>
      <c r="S1628">
        <v>77</v>
      </c>
      <c r="T1628" t="s">
        <v>3006</v>
      </c>
      <c r="U1628" t="s">
        <v>3009</v>
      </c>
      <c r="V1628" t="s">
        <v>3008</v>
      </c>
      <c r="W1628">
        <v>4.4370349999999998</v>
      </c>
    </row>
    <row r="1629" spans="1:23" x14ac:dyDescent="0.25">
      <c r="A1629">
        <v>1628</v>
      </c>
      <c r="B1629" t="s">
        <v>60</v>
      </c>
      <c r="C1629">
        <v>5.91</v>
      </c>
      <c r="D1629">
        <v>167.678415</v>
      </c>
      <c r="E1629">
        <v>1493.784737</v>
      </c>
      <c r="F1629" t="s">
        <v>81</v>
      </c>
      <c r="G1629">
        <v>640</v>
      </c>
      <c r="H1629" t="s">
        <v>66</v>
      </c>
      <c r="I1629">
        <v>4</v>
      </c>
      <c r="J1629">
        <v>88</v>
      </c>
      <c r="K1629">
        <v>5</v>
      </c>
      <c r="L1629" t="s">
        <v>67</v>
      </c>
      <c r="M1629" t="s">
        <v>2998</v>
      </c>
      <c r="N1629" t="s">
        <v>2998</v>
      </c>
      <c r="O1629" t="s">
        <v>2998</v>
      </c>
      <c r="P1629">
        <v>3</v>
      </c>
      <c r="Q1629" t="s">
        <v>68</v>
      </c>
      <c r="R1629" t="s">
        <v>84</v>
      </c>
      <c r="S1629">
        <v>8</v>
      </c>
      <c r="T1629" t="s">
        <v>2999</v>
      </c>
      <c r="U1629" t="s">
        <v>3053</v>
      </c>
      <c r="V1629" t="s">
        <v>3001</v>
      </c>
      <c r="W1629">
        <v>0.36912200000000001</v>
      </c>
    </row>
    <row r="1630" spans="1:23" x14ac:dyDescent="0.25">
      <c r="A1630">
        <v>1629</v>
      </c>
      <c r="B1630" t="s">
        <v>60</v>
      </c>
      <c r="C1630">
        <v>7.44</v>
      </c>
      <c r="D1630">
        <v>1186.4188429999999</v>
      </c>
      <c r="E1630">
        <v>30092.407347</v>
      </c>
      <c r="F1630" t="s">
        <v>212</v>
      </c>
      <c r="G1630">
        <v>640</v>
      </c>
      <c r="H1630" t="s">
        <v>208</v>
      </c>
      <c r="I1630">
        <v>10</v>
      </c>
      <c r="J1630">
        <v>80</v>
      </c>
      <c r="K1630" t="s">
        <v>2976</v>
      </c>
      <c r="L1630" t="s">
        <v>91</v>
      </c>
      <c r="M1630">
        <v>100</v>
      </c>
      <c r="N1630" t="s">
        <v>2998</v>
      </c>
      <c r="O1630" t="s">
        <v>2998</v>
      </c>
      <c r="P1630">
        <v>3</v>
      </c>
      <c r="Q1630" t="s">
        <v>92</v>
      </c>
      <c r="R1630" t="s">
        <v>143</v>
      </c>
      <c r="S1630">
        <v>6</v>
      </c>
      <c r="T1630" t="s">
        <v>3006</v>
      </c>
      <c r="U1630" t="s">
        <v>3011</v>
      </c>
      <c r="V1630" t="s">
        <v>3008</v>
      </c>
      <c r="W1630">
        <v>7.4359960000000003</v>
      </c>
    </row>
    <row r="1631" spans="1:23" x14ac:dyDescent="0.25">
      <c r="A1631">
        <v>1630</v>
      </c>
      <c r="B1631" t="s">
        <v>60</v>
      </c>
      <c r="C1631">
        <v>16.16</v>
      </c>
      <c r="D1631">
        <v>1709.5116069999999</v>
      </c>
      <c r="E1631">
        <v>65381.853293</v>
      </c>
      <c r="F1631" t="s">
        <v>279</v>
      </c>
      <c r="G1631">
        <v>640</v>
      </c>
      <c r="H1631" t="s">
        <v>208</v>
      </c>
      <c r="I1631">
        <v>8</v>
      </c>
      <c r="J1631">
        <v>90</v>
      </c>
      <c r="K1631">
        <v>5</v>
      </c>
      <c r="L1631" t="s">
        <v>82</v>
      </c>
      <c r="M1631">
        <v>100</v>
      </c>
      <c r="N1631" t="s">
        <v>2998</v>
      </c>
      <c r="O1631" t="s">
        <v>2998</v>
      </c>
      <c r="P1631">
        <v>3</v>
      </c>
      <c r="Q1631" t="s">
        <v>98</v>
      </c>
      <c r="R1631" t="s">
        <v>143</v>
      </c>
      <c r="S1631">
        <v>77</v>
      </c>
      <c r="T1631" t="s">
        <v>3006</v>
      </c>
      <c r="U1631" t="s">
        <v>3047</v>
      </c>
      <c r="V1631" t="s">
        <v>3008</v>
      </c>
      <c r="W1631">
        <v>16.156210000000002</v>
      </c>
    </row>
    <row r="1632" spans="1:23" x14ac:dyDescent="0.25">
      <c r="A1632">
        <v>1631</v>
      </c>
      <c r="B1632" t="s">
        <v>60</v>
      </c>
      <c r="C1632">
        <v>6.19</v>
      </c>
      <c r="D1632">
        <v>824.69341999999995</v>
      </c>
      <c r="E1632">
        <v>25041.754495000001</v>
      </c>
      <c r="F1632" t="s">
        <v>407</v>
      </c>
      <c r="G1632">
        <v>640</v>
      </c>
      <c r="H1632" t="s">
        <v>208</v>
      </c>
      <c r="I1632">
        <v>8</v>
      </c>
      <c r="J1632">
        <v>88</v>
      </c>
      <c r="K1632">
        <v>6</v>
      </c>
      <c r="L1632" t="s">
        <v>82</v>
      </c>
      <c r="M1632">
        <v>100</v>
      </c>
      <c r="N1632" t="s">
        <v>2998</v>
      </c>
      <c r="O1632" t="s">
        <v>2998</v>
      </c>
      <c r="P1632">
        <v>1</v>
      </c>
      <c r="Q1632" t="s">
        <v>98</v>
      </c>
      <c r="R1632" t="s">
        <v>234</v>
      </c>
      <c r="S1632">
        <v>77</v>
      </c>
      <c r="T1632" t="s">
        <v>3006</v>
      </c>
      <c r="U1632" t="s">
        <v>3041</v>
      </c>
      <c r="V1632" t="s">
        <v>3008</v>
      </c>
      <c r="W1632">
        <v>6.1879530000000003</v>
      </c>
    </row>
    <row r="1633" spans="1:23" x14ac:dyDescent="0.25">
      <c r="A1633">
        <v>1632</v>
      </c>
      <c r="B1633" t="s">
        <v>60</v>
      </c>
      <c r="C1633">
        <v>14.16</v>
      </c>
      <c r="D1633">
        <v>1838.891196</v>
      </c>
      <c r="E1633">
        <v>56934.743104000001</v>
      </c>
      <c r="F1633" t="s">
        <v>636</v>
      </c>
      <c r="G1633">
        <v>640</v>
      </c>
      <c r="H1633" t="s">
        <v>66</v>
      </c>
      <c r="I1633">
        <v>10</v>
      </c>
      <c r="J1633">
        <v>83</v>
      </c>
      <c r="K1633">
        <v>5</v>
      </c>
      <c r="L1633" t="s">
        <v>67</v>
      </c>
      <c r="M1633">
        <v>100</v>
      </c>
      <c r="N1633" t="s">
        <v>2998</v>
      </c>
      <c r="O1633" t="s">
        <v>2998</v>
      </c>
      <c r="P1633">
        <v>3</v>
      </c>
      <c r="Q1633" t="s">
        <v>68</v>
      </c>
      <c r="R1633" t="s">
        <v>637</v>
      </c>
      <c r="S1633">
        <v>8</v>
      </c>
      <c r="T1633" t="s">
        <v>2999</v>
      </c>
      <c r="U1633" t="s">
        <v>3024</v>
      </c>
      <c r="V1633" t="s">
        <v>3001</v>
      </c>
      <c r="W1633">
        <v>14.06888</v>
      </c>
    </row>
    <row r="1634" spans="1:23" x14ac:dyDescent="0.25">
      <c r="A1634">
        <v>1633</v>
      </c>
      <c r="B1634" t="s">
        <v>60</v>
      </c>
      <c r="C1634">
        <v>3.12</v>
      </c>
      <c r="D1634">
        <v>526.89857400000005</v>
      </c>
      <c r="E1634">
        <v>12637.107214</v>
      </c>
      <c r="F1634" t="s">
        <v>212</v>
      </c>
      <c r="G1634">
        <v>640</v>
      </c>
      <c r="H1634" t="s">
        <v>208</v>
      </c>
      <c r="I1634">
        <v>10</v>
      </c>
      <c r="J1634">
        <v>80</v>
      </c>
      <c r="K1634" t="s">
        <v>2976</v>
      </c>
      <c r="L1634" t="s">
        <v>91</v>
      </c>
      <c r="M1634">
        <v>100</v>
      </c>
      <c r="N1634" t="s">
        <v>2998</v>
      </c>
      <c r="O1634" t="s">
        <v>2998</v>
      </c>
      <c r="P1634">
        <v>3</v>
      </c>
      <c r="Q1634" t="s">
        <v>92</v>
      </c>
      <c r="R1634" t="s">
        <v>143</v>
      </c>
      <c r="S1634">
        <v>6</v>
      </c>
      <c r="T1634" t="s">
        <v>3006</v>
      </c>
      <c r="U1634" t="s">
        <v>3011</v>
      </c>
      <c r="V1634" t="s">
        <v>3008</v>
      </c>
      <c r="W1634">
        <v>3.1226970000000001</v>
      </c>
    </row>
    <row r="1635" spans="1:23" x14ac:dyDescent="0.25">
      <c r="A1635">
        <v>1634</v>
      </c>
      <c r="B1635" t="s">
        <v>60</v>
      </c>
      <c r="C1635">
        <v>5.26</v>
      </c>
      <c r="D1635">
        <v>714.47700999999995</v>
      </c>
      <c r="E1635">
        <v>21257.191716000001</v>
      </c>
      <c r="F1635" t="s">
        <v>212</v>
      </c>
      <c r="G1635">
        <v>640</v>
      </c>
      <c r="H1635" t="s">
        <v>208</v>
      </c>
      <c r="I1635">
        <v>10</v>
      </c>
      <c r="J1635">
        <v>85</v>
      </c>
      <c r="K1635" t="s">
        <v>2976</v>
      </c>
      <c r="L1635" t="s">
        <v>91</v>
      </c>
      <c r="M1635">
        <v>100</v>
      </c>
      <c r="N1635" t="s">
        <v>2998</v>
      </c>
      <c r="O1635" t="s">
        <v>2998</v>
      </c>
      <c r="P1635">
        <v>3</v>
      </c>
      <c r="Q1635" t="s">
        <v>92</v>
      </c>
      <c r="R1635" t="s">
        <v>143</v>
      </c>
      <c r="S1635">
        <v>6</v>
      </c>
      <c r="T1635" t="s">
        <v>3006</v>
      </c>
      <c r="U1635" t="s">
        <v>3011</v>
      </c>
      <c r="V1635" t="s">
        <v>3008</v>
      </c>
      <c r="W1635">
        <v>5.2527670000000004</v>
      </c>
    </row>
    <row r="1636" spans="1:23" x14ac:dyDescent="0.25">
      <c r="A1636">
        <v>1635</v>
      </c>
      <c r="B1636" t="s">
        <v>60</v>
      </c>
      <c r="C1636">
        <v>48.87</v>
      </c>
      <c r="D1636">
        <v>4812.6390650000003</v>
      </c>
      <c r="E1636">
        <v>197786.56975900001</v>
      </c>
      <c r="F1636" t="s">
        <v>212</v>
      </c>
      <c r="G1636">
        <v>640</v>
      </c>
      <c r="H1636" t="s">
        <v>208</v>
      </c>
      <c r="I1636">
        <v>2</v>
      </c>
      <c r="J1636">
        <v>75</v>
      </c>
      <c r="K1636" t="s">
        <v>2976</v>
      </c>
      <c r="L1636" t="s">
        <v>82</v>
      </c>
      <c r="M1636">
        <v>100</v>
      </c>
      <c r="N1636" t="s">
        <v>2998</v>
      </c>
      <c r="O1636" t="s">
        <v>2998</v>
      </c>
      <c r="P1636">
        <v>3</v>
      </c>
      <c r="Q1636" t="s">
        <v>105</v>
      </c>
      <c r="R1636" t="s">
        <v>143</v>
      </c>
      <c r="S1636">
        <v>10</v>
      </c>
      <c r="T1636" t="s">
        <v>3006</v>
      </c>
      <c r="U1636" t="s">
        <v>3011</v>
      </c>
      <c r="V1636" t="s">
        <v>3008</v>
      </c>
      <c r="W1636">
        <v>48.874130000000001</v>
      </c>
    </row>
    <row r="1637" spans="1:23" x14ac:dyDescent="0.25">
      <c r="A1637">
        <v>1636</v>
      </c>
      <c r="B1637" t="s">
        <v>60</v>
      </c>
      <c r="C1637">
        <v>14.44</v>
      </c>
      <c r="D1637">
        <v>1235.039714</v>
      </c>
      <c r="E1637">
        <v>58449.323745000002</v>
      </c>
      <c r="F1637" t="s">
        <v>212</v>
      </c>
      <c r="G1637">
        <v>640</v>
      </c>
      <c r="H1637" t="s">
        <v>208</v>
      </c>
      <c r="I1637">
        <v>10</v>
      </c>
      <c r="J1637">
        <v>76</v>
      </c>
      <c r="K1637" t="s">
        <v>2976</v>
      </c>
      <c r="L1637" t="s">
        <v>67</v>
      </c>
      <c r="M1637">
        <v>100</v>
      </c>
      <c r="N1637" t="s">
        <v>2998</v>
      </c>
      <c r="O1637" t="s">
        <v>2998</v>
      </c>
      <c r="P1637">
        <v>3</v>
      </c>
      <c r="Q1637" t="s">
        <v>68</v>
      </c>
      <c r="R1637" t="s">
        <v>143</v>
      </c>
      <c r="S1637">
        <v>8</v>
      </c>
      <c r="T1637" t="s">
        <v>3006</v>
      </c>
      <c r="U1637" t="s">
        <v>3011</v>
      </c>
      <c r="V1637" t="s">
        <v>3008</v>
      </c>
      <c r="W1637">
        <v>14.44314</v>
      </c>
    </row>
    <row r="1638" spans="1:23" x14ac:dyDescent="0.25">
      <c r="A1638">
        <v>1637</v>
      </c>
      <c r="B1638" t="s">
        <v>60</v>
      </c>
      <c r="C1638">
        <v>3.7</v>
      </c>
      <c r="D1638">
        <v>859.75401999999997</v>
      </c>
      <c r="E1638">
        <v>14990.708417</v>
      </c>
      <c r="F1638" t="s">
        <v>426</v>
      </c>
      <c r="G1638">
        <v>640</v>
      </c>
      <c r="H1638" t="s">
        <v>148</v>
      </c>
      <c r="I1638">
        <v>10</v>
      </c>
      <c r="J1638">
        <v>80</v>
      </c>
      <c r="K1638">
        <v>5</v>
      </c>
      <c r="L1638" t="s">
        <v>82</v>
      </c>
      <c r="M1638">
        <v>100</v>
      </c>
      <c r="N1638" t="s">
        <v>2998</v>
      </c>
      <c r="O1638" t="s">
        <v>2998</v>
      </c>
      <c r="P1638">
        <v>1</v>
      </c>
      <c r="Q1638" t="s">
        <v>105</v>
      </c>
      <c r="R1638" t="s">
        <v>234</v>
      </c>
      <c r="S1638">
        <v>10</v>
      </c>
      <c r="T1638" t="s">
        <v>3040</v>
      </c>
      <c r="U1638" t="s">
        <v>3077</v>
      </c>
      <c r="V1638" t="s">
        <v>3042</v>
      </c>
      <c r="W1638">
        <v>3.704285</v>
      </c>
    </row>
    <row r="1639" spans="1:23" x14ac:dyDescent="0.25">
      <c r="A1639">
        <v>1638</v>
      </c>
      <c r="B1639" t="s">
        <v>60</v>
      </c>
      <c r="C1639">
        <v>17.52</v>
      </c>
      <c r="D1639">
        <v>1577.021661</v>
      </c>
      <c r="E1639">
        <v>70893.702298000004</v>
      </c>
      <c r="F1639" t="s">
        <v>270</v>
      </c>
      <c r="G1639">
        <v>640</v>
      </c>
      <c r="H1639" t="s">
        <v>208</v>
      </c>
      <c r="I1639">
        <v>10</v>
      </c>
      <c r="J1639">
        <v>63</v>
      </c>
      <c r="K1639">
        <v>5</v>
      </c>
      <c r="L1639" t="s">
        <v>91</v>
      </c>
      <c r="M1639">
        <v>100</v>
      </c>
      <c r="N1639" t="s">
        <v>2998</v>
      </c>
      <c r="O1639" t="s">
        <v>2998</v>
      </c>
      <c r="P1639">
        <v>1</v>
      </c>
      <c r="Q1639" t="s">
        <v>92</v>
      </c>
      <c r="R1639" t="s">
        <v>234</v>
      </c>
      <c r="S1639">
        <v>6</v>
      </c>
      <c r="T1639" t="s">
        <v>3006</v>
      </c>
      <c r="U1639" t="s">
        <v>3009</v>
      </c>
      <c r="V1639" t="s">
        <v>3008</v>
      </c>
      <c r="W1639">
        <v>17.518219999999999</v>
      </c>
    </row>
    <row r="1640" spans="1:23" x14ac:dyDescent="0.25">
      <c r="A1640">
        <v>1639</v>
      </c>
      <c r="B1640" t="s">
        <v>60</v>
      </c>
      <c r="C1640">
        <v>42.18</v>
      </c>
      <c r="D1640">
        <v>2514.0648139999998</v>
      </c>
      <c r="E1640">
        <v>170681.745054</v>
      </c>
      <c r="F1640" t="s">
        <v>223</v>
      </c>
      <c r="G1640">
        <v>640</v>
      </c>
      <c r="H1640" t="s">
        <v>97</v>
      </c>
      <c r="I1640">
        <v>10</v>
      </c>
      <c r="J1640">
        <v>77</v>
      </c>
      <c r="K1640">
        <v>4</v>
      </c>
      <c r="L1640" t="s">
        <v>67</v>
      </c>
      <c r="M1640">
        <v>100</v>
      </c>
      <c r="N1640" t="s">
        <v>2998</v>
      </c>
      <c r="O1640" t="s">
        <v>2998</v>
      </c>
      <c r="P1640">
        <v>3</v>
      </c>
      <c r="Q1640" t="s">
        <v>68</v>
      </c>
      <c r="R1640" t="s">
        <v>132</v>
      </c>
      <c r="S1640">
        <v>8</v>
      </c>
      <c r="T1640" t="s">
        <v>3002</v>
      </c>
      <c r="U1640" t="s">
        <v>3034</v>
      </c>
      <c r="V1640" t="s">
        <v>3004</v>
      </c>
      <c r="W1640">
        <v>42.176380000000002</v>
      </c>
    </row>
    <row r="1641" spans="1:23" x14ac:dyDescent="0.25">
      <c r="A1641">
        <v>1640</v>
      </c>
      <c r="B1641" t="s">
        <v>60</v>
      </c>
      <c r="C1641">
        <v>67.319999999999993</v>
      </c>
      <c r="D1641">
        <v>5491.0323950000002</v>
      </c>
      <c r="E1641">
        <v>272422.62937699998</v>
      </c>
      <c r="F1641" t="s">
        <v>212</v>
      </c>
      <c r="G1641">
        <v>640</v>
      </c>
      <c r="H1641" t="s">
        <v>148</v>
      </c>
      <c r="I1641">
        <v>2</v>
      </c>
      <c r="J1641">
        <v>82</v>
      </c>
      <c r="K1641" t="s">
        <v>2976</v>
      </c>
      <c r="L1641" t="s">
        <v>82</v>
      </c>
      <c r="M1641">
        <v>100</v>
      </c>
      <c r="N1641" t="s">
        <v>2998</v>
      </c>
      <c r="O1641" t="s">
        <v>2998</v>
      </c>
      <c r="P1641">
        <v>3</v>
      </c>
      <c r="Q1641" t="s">
        <v>105</v>
      </c>
      <c r="R1641" t="s">
        <v>143</v>
      </c>
      <c r="S1641">
        <v>10</v>
      </c>
      <c r="T1641" t="s">
        <v>3040</v>
      </c>
      <c r="U1641" t="s">
        <v>3011</v>
      </c>
      <c r="V1641" t="s">
        <v>3042</v>
      </c>
      <c r="W1641">
        <v>67.317099999999996</v>
      </c>
    </row>
    <row r="1642" spans="1:23" x14ac:dyDescent="0.25">
      <c r="A1642">
        <v>1641</v>
      </c>
      <c r="B1642" t="s">
        <v>60</v>
      </c>
      <c r="C1642">
        <v>37.68</v>
      </c>
      <c r="D1642">
        <v>2209.8872919999999</v>
      </c>
      <c r="E1642">
        <v>152495.785302</v>
      </c>
      <c r="F1642" t="s">
        <v>239</v>
      </c>
      <c r="G1642">
        <v>640</v>
      </c>
      <c r="H1642" t="s">
        <v>66</v>
      </c>
      <c r="I1642">
        <v>10</v>
      </c>
      <c r="J1642">
        <v>92</v>
      </c>
      <c r="K1642">
        <v>5</v>
      </c>
      <c r="L1642" t="s">
        <v>91</v>
      </c>
      <c r="M1642">
        <v>100</v>
      </c>
      <c r="N1642" t="s">
        <v>2998</v>
      </c>
      <c r="O1642" t="s">
        <v>2998</v>
      </c>
      <c r="P1642">
        <v>3</v>
      </c>
      <c r="Q1642" t="s">
        <v>92</v>
      </c>
      <c r="R1642" t="s">
        <v>69</v>
      </c>
      <c r="S1642">
        <v>6</v>
      </c>
      <c r="T1642" t="s">
        <v>2999</v>
      </c>
      <c r="U1642" t="s">
        <v>3033</v>
      </c>
      <c r="V1642" t="s">
        <v>3001</v>
      </c>
      <c r="W1642">
        <v>37.68253</v>
      </c>
    </row>
    <row r="1643" spans="1:23" x14ac:dyDescent="0.25">
      <c r="A1643">
        <v>1642</v>
      </c>
      <c r="B1643" t="s">
        <v>60</v>
      </c>
      <c r="C1643">
        <v>16</v>
      </c>
      <c r="D1643">
        <v>1661.6544730000001</v>
      </c>
      <c r="E1643">
        <v>64748.362697999997</v>
      </c>
      <c r="F1643" t="s">
        <v>242</v>
      </c>
      <c r="G1643">
        <v>640</v>
      </c>
      <c r="H1643" t="s">
        <v>148</v>
      </c>
      <c r="I1643">
        <v>8</v>
      </c>
      <c r="J1643">
        <v>90</v>
      </c>
      <c r="K1643">
        <v>7</v>
      </c>
      <c r="L1643" t="s">
        <v>82</v>
      </c>
      <c r="M1643">
        <v>100</v>
      </c>
      <c r="N1643" t="s">
        <v>2998</v>
      </c>
      <c r="O1643" t="s">
        <v>2998</v>
      </c>
      <c r="P1643">
        <v>1</v>
      </c>
      <c r="Q1643" t="s">
        <v>98</v>
      </c>
      <c r="R1643" t="s">
        <v>234</v>
      </c>
      <c r="S1643">
        <v>77</v>
      </c>
      <c r="T1643" t="s">
        <v>3040</v>
      </c>
      <c r="U1643" t="s">
        <v>3007</v>
      </c>
      <c r="V1643" t="s">
        <v>3042</v>
      </c>
      <c r="W1643">
        <v>15.99967</v>
      </c>
    </row>
    <row r="1644" spans="1:23" x14ac:dyDescent="0.25">
      <c r="A1644">
        <v>1643</v>
      </c>
      <c r="B1644" t="s">
        <v>60</v>
      </c>
      <c r="C1644">
        <v>2.59</v>
      </c>
      <c r="D1644">
        <v>445.41755599999999</v>
      </c>
      <c r="E1644">
        <v>10464.959717</v>
      </c>
      <c r="F1644" t="s">
        <v>270</v>
      </c>
      <c r="G1644">
        <v>640</v>
      </c>
      <c r="H1644" t="s">
        <v>208</v>
      </c>
      <c r="I1644">
        <v>2</v>
      </c>
      <c r="J1644">
        <v>10</v>
      </c>
      <c r="K1644">
        <v>5</v>
      </c>
      <c r="L1644" t="s">
        <v>82</v>
      </c>
      <c r="M1644">
        <v>100</v>
      </c>
      <c r="N1644" t="s">
        <v>2998</v>
      </c>
      <c r="O1644" t="s">
        <v>2998</v>
      </c>
      <c r="P1644">
        <v>1</v>
      </c>
      <c r="Q1644" t="s">
        <v>98</v>
      </c>
      <c r="R1644" t="s">
        <v>234</v>
      </c>
      <c r="S1644">
        <v>77</v>
      </c>
      <c r="T1644" t="s">
        <v>3006</v>
      </c>
      <c r="U1644" t="s">
        <v>3009</v>
      </c>
      <c r="V1644" t="s">
        <v>3008</v>
      </c>
      <c r="W1644">
        <v>2.5859480000000001</v>
      </c>
    </row>
    <row r="1645" spans="1:23" x14ac:dyDescent="0.25">
      <c r="A1645">
        <v>1644</v>
      </c>
      <c r="B1645" t="s">
        <v>60</v>
      </c>
      <c r="C1645">
        <v>41.27</v>
      </c>
      <c r="D1645">
        <v>4546.6802850000004</v>
      </c>
      <c r="E1645">
        <v>167009.833232</v>
      </c>
      <c r="F1645" t="s">
        <v>636</v>
      </c>
      <c r="G1645">
        <v>640</v>
      </c>
      <c r="H1645" t="s">
        <v>66</v>
      </c>
      <c r="I1645">
        <v>10</v>
      </c>
      <c r="J1645">
        <v>83</v>
      </c>
      <c r="K1645">
        <v>5</v>
      </c>
      <c r="L1645" t="s">
        <v>67</v>
      </c>
      <c r="M1645">
        <v>99</v>
      </c>
      <c r="N1645" t="s">
        <v>2998</v>
      </c>
      <c r="O1645" t="s">
        <v>2998</v>
      </c>
      <c r="P1645">
        <v>3</v>
      </c>
      <c r="Q1645" t="s">
        <v>68</v>
      </c>
      <c r="R1645" t="s">
        <v>637</v>
      </c>
      <c r="S1645">
        <v>8</v>
      </c>
      <c r="T1645" t="s">
        <v>2999</v>
      </c>
      <c r="U1645" t="s">
        <v>3024</v>
      </c>
      <c r="V1645" t="s">
        <v>3001</v>
      </c>
      <c r="W1645">
        <v>41.269030000000001</v>
      </c>
    </row>
    <row r="1646" spans="1:23" x14ac:dyDescent="0.25">
      <c r="A1646">
        <v>1645</v>
      </c>
      <c r="B1646" t="s">
        <v>60</v>
      </c>
      <c r="C1646">
        <v>1.02</v>
      </c>
      <c r="D1646">
        <v>276.40544299999999</v>
      </c>
      <c r="E1646">
        <v>4111.9683000000005</v>
      </c>
      <c r="F1646" t="s">
        <v>181</v>
      </c>
      <c r="G1646">
        <v>640</v>
      </c>
      <c r="H1646" t="s">
        <v>155</v>
      </c>
      <c r="I1646">
        <v>1</v>
      </c>
      <c r="J1646">
        <v>2</v>
      </c>
      <c r="K1646" t="s">
        <v>2976</v>
      </c>
      <c r="L1646" t="s">
        <v>156</v>
      </c>
      <c r="M1646">
        <v>100</v>
      </c>
      <c r="N1646" t="s">
        <v>2998</v>
      </c>
      <c r="O1646" t="s">
        <v>2998</v>
      </c>
      <c r="P1646">
        <v>2</v>
      </c>
      <c r="Q1646" t="s">
        <v>157</v>
      </c>
      <c r="R1646" t="s">
        <v>182</v>
      </c>
      <c r="S1646">
        <v>8</v>
      </c>
      <c r="T1646" t="s">
        <v>3019</v>
      </c>
      <c r="U1646" t="s">
        <v>3027</v>
      </c>
      <c r="V1646" t="s">
        <v>3018</v>
      </c>
      <c r="W1646">
        <v>1.016089</v>
      </c>
    </row>
    <row r="1647" spans="1:23" x14ac:dyDescent="0.25">
      <c r="A1647">
        <v>1646</v>
      </c>
      <c r="B1647" t="s">
        <v>60</v>
      </c>
      <c r="C1647">
        <v>262.07</v>
      </c>
      <c r="D1647">
        <v>15987.015609</v>
      </c>
      <c r="E1647">
        <v>1060427.3503739999</v>
      </c>
      <c r="F1647" t="s">
        <v>181</v>
      </c>
      <c r="G1647">
        <v>640</v>
      </c>
      <c r="H1647" t="s">
        <v>155</v>
      </c>
      <c r="I1647">
        <v>1</v>
      </c>
      <c r="J1647">
        <v>2</v>
      </c>
      <c r="K1647" t="s">
        <v>2976</v>
      </c>
      <c r="L1647" t="s">
        <v>156</v>
      </c>
      <c r="M1647">
        <v>100</v>
      </c>
      <c r="N1647" t="s">
        <v>2998</v>
      </c>
      <c r="O1647" t="s">
        <v>2998</v>
      </c>
      <c r="P1647">
        <v>2</v>
      </c>
      <c r="Q1647" t="s">
        <v>157</v>
      </c>
      <c r="R1647" t="s">
        <v>182</v>
      </c>
      <c r="S1647">
        <v>8</v>
      </c>
      <c r="T1647" t="s">
        <v>3019</v>
      </c>
      <c r="U1647" t="s">
        <v>3027</v>
      </c>
      <c r="V1647" t="s">
        <v>3018</v>
      </c>
      <c r="W1647">
        <v>262.03730000000002</v>
      </c>
    </row>
    <row r="1648" spans="1:23" x14ac:dyDescent="0.25">
      <c r="A1648">
        <v>1647</v>
      </c>
      <c r="B1648" t="s">
        <v>60</v>
      </c>
      <c r="C1648">
        <v>3.71</v>
      </c>
      <c r="D1648">
        <v>729.11483799999996</v>
      </c>
      <c r="E1648">
        <v>15002.571183</v>
      </c>
      <c r="F1648" t="s">
        <v>65</v>
      </c>
      <c r="G1648">
        <v>640</v>
      </c>
      <c r="H1648" t="s">
        <v>66</v>
      </c>
      <c r="I1648">
        <v>10</v>
      </c>
      <c r="J1648">
        <v>77</v>
      </c>
      <c r="K1648">
        <v>5</v>
      </c>
      <c r="L1648" t="s">
        <v>82</v>
      </c>
      <c r="M1648">
        <v>100</v>
      </c>
      <c r="N1648" t="s">
        <v>2998</v>
      </c>
      <c r="O1648" t="s">
        <v>2998</v>
      </c>
      <c r="P1648">
        <v>3</v>
      </c>
      <c r="Q1648" t="s">
        <v>105</v>
      </c>
      <c r="R1648" t="s">
        <v>69</v>
      </c>
      <c r="S1648">
        <v>10</v>
      </c>
      <c r="T1648" t="s">
        <v>2999</v>
      </c>
      <c r="U1648" t="s">
        <v>3048</v>
      </c>
      <c r="V1648" t="s">
        <v>3001</v>
      </c>
      <c r="W1648">
        <v>3.7072159999999998</v>
      </c>
    </row>
    <row r="1649" spans="1:23" x14ac:dyDescent="0.25">
      <c r="A1649">
        <v>1648</v>
      </c>
      <c r="B1649" t="s">
        <v>60</v>
      </c>
      <c r="C1649">
        <v>3.22</v>
      </c>
      <c r="D1649">
        <v>628.80682999999999</v>
      </c>
      <c r="E1649">
        <v>13023.071264</v>
      </c>
      <c r="F1649" t="s">
        <v>186</v>
      </c>
      <c r="G1649">
        <v>640</v>
      </c>
      <c r="H1649" t="s">
        <v>176</v>
      </c>
      <c r="I1649">
        <v>1</v>
      </c>
      <c r="J1649">
        <v>1</v>
      </c>
      <c r="K1649" t="s">
        <v>2976</v>
      </c>
      <c r="L1649" t="s">
        <v>156</v>
      </c>
      <c r="M1649">
        <v>100</v>
      </c>
      <c r="N1649" t="s">
        <v>2998</v>
      </c>
      <c r="O1649" t="s">
        <v>2998</v>
      </c>
      <c r="P1649">
        <v>2</v>
      </c>
      <c r="Q1649" t="s">
        <v>157</v>
      </c>
      <c r="R1649" t="s">
        <v>187</v>
      </c>
      <c r="S1649">
        <v>8</v>
      </c>
      <c r="T1649" t="s">
        <v>3023</v>
      </c>
      <c r="U1649" t="s">
        <v>3029</v>
      </c>
      <c r="V1649" t="s">
        <v>3018</v>
      </c>
      <c r="W1649">
        <v>3.2180710000000001</v>
      </c>
    </row>
    <row r="1650" spans="1:23" x14ac:dyDescent="0.25">
      <c r="A1650">
        <v>1649</v>
      </c>
      <c r="B1650" t="s">
        <v>60</v>
      </c>
      <c r="C1650">
        <v>11.26</v>
      </c>
      <c r="D1650">
        <v>654.575423</v>
      </c>
      <c r="E1650">
        <v>5684.3018959999999</v>
      </c>
      <c r="F1650" t="s">
        <v>477</v>
      </c>
      <c r="G1650">
        <v>640</v>
      </c>
      <c r="H1650" t="s">
        <v>155</v>
      </c>
      <c r="I1650">
        <v>101</v>
      </c>
      <c r="J1650">
        <v>1</v>
      </c>
      <c r="K1650">
        <v>0</v>
      </c>
      <c r="L1650" t="s">
        <v>156</v>
      </c>
      <c r="M1650">
        <v>100</v>
      </c>
      <c r="N1650" t="s">
        <v>2998</v>
      </c>
      <c r="O1650" t="s">
        <v>2998</v>
      </c>
      <c r="P1650">
        <v>4</v>
      </c>
      <c r="Q1650" t="s">
        <v>157</v>
      </c>
      <c r="R1650" t="s">
        <v>478</v>
      </c>
      <c r="S1650">
        <v>8</v>
      </c>
      <c r="T1650" t="s">
        <v>3019</v>
      </c>
      <c r="U1650" t="s">
        <v>3064</v>
      </c>
      <c r="V1650" t="s">
        <v>3018</v>
      </c>
      <c r="W1650">
        <v>1.404622</v>
      </c>
    </row>
    <row r="1651" spans="1:23" x14ac:dyDescent="0.25">
      <c r="A1651">
        <v>1650</v>
      </c>
      <c r="B1651" t="s">
        <v>60</v>
      </c>
      <c r="C1651">
        <v>5.66</v>
      </c>
      <c r="D1651">
        <v>890.43226800000002</v>
      </c>
      <c r="E1651">
        <v>20647.038771</v>
      </c>
      <c r="F1651" t="s">
        <v>120</v>
      </c>
      <c r="G1651">
        <v>640</v>
      </c>
      <c r="H1651" t="s">
        <v>97</v>
      </c>
      <c r="I1651">
        <v>183</v>
      </c>
      <c r="J1651">
        <v>70</v>
      </c>
      <c r="K1651">
        <v>4</v>
      </c>
      <c r="L1651" t="s">
        <v>67</v>
      </c>
      <c r="M1651">
        <v>100</v>
      </c>
      <c r="N1651" t="s">
        <v>2998</v>
      </c>
      <c r="O1651" t="s">
        <v>2998</v>
      </c>
      <c r="P1651">
        <v>4</v>
      </c>
      <c r="Q1651" t="s">
        <v>68</v>
      </c>
      <c r="R1651" t="s">
        <v>69</v>
      </c>
      <c r="S1651">
        <v>10</v>
      </c>
      <c r="T1651" t="s">
        <v>3002</v>
      </c>
      <c r="U1651" t="s">
        <v>3013</v>
      </c>
      <c r="V1651" t="s">
        <v>3004</v>
      </c>
      <c r="W1651">
        <v>5.1019949999999996</v>
      </c>
    </row>
    <row r="1652" spans="1:23" x14ac:dyDescent="0.25">
      <c r="A1652">
        <v>1651</v>
      </c>
      <c r="B1652" t="s">
        <v>60</v>
      </c>
      <c r="C1652">
        <v>2.4700000000000002</v>
      </c>
      <c r="D1652">
        <v>553.17935399999999</v>
      </c>
      <c r="E1652">
        <v>7825.0328820000004</v>
      </c>
      <c r="F1652" t="s">
        <v>154</v>
      </c>
      <c r="G1652">
        <v>640</v>
      </c>
      <c r="H1652" t="s">
        <v>155</v>
      </c>
      <c r="I1652">
        <v>101</v>
      </c>
      <c r="J1652" t="s">
        <v>2998</v>
      </c>
      <c r="K1652">
        <v>0</v>
      </c>
      <c r="L1652" t="s">
        <v>171</v>
      </c>
      <c r="M1652" t="s">
        <v>2998</v>
      </c>
      <c r="N1652" t="s">
        <v>2998</v>
      </c>
      <c r="O1652" t="s">
        <v>2998</v>
      </c>
      <c r="P1652">
        <v>4</v>
      </c>
      <c r="Q1652" t="s">
        <v>157</v>
      </c>
      <c r="R1652" t="s">
        <v>158</v>
      </c>
      <c r="S1652">
        <v>8</v>
      </c>
      <c r="T1652" t="s">
        <v>3019</v>
      </c>
      <c r="U1652" t="s">
        <v>3025</v>
      </c>
      <c r="V1652" t="s">
        <v>3018</v>
      </c>
      <c r="W1652">
        <v>1.933608</v>
      </c>
    </row>
    <row r="1653" spans="1:23" x14ac:dyDescent="0.25">
      <c r="A1653">
        <v>1652</v>
      </c>
      <c r="B1653" t="s">
        <v>60</v>
      </c>
      <c r="C1653">
        <v>23.54</v>
      </c>
      <c r="D1653">
        <v>1370.436594</v>
      </c>
      <c r="E1653">
        <v>47968.545060999997</v>
      </c>
      <c r="F1653" t="s">
        <v>233</v>
      </c>
      <c r="G1653">
        <v>640</v>
      </c>
      <c r="H1653" t="s">
        <v>66</v>
      </c>
      <c r="I1653">
        <v>183</v>
      </c>
      <c r="J1653">
        <v>65</v>
      </c>
      <c r="K1653">
        <v>6</v>
      </c>
      <c r="L1653" t="s">
        <v>67</v>
      </c>
      <c r="M1653">
        <v>100</v>
      </c>
      <c r="N1653" t="s">
        <v>2998</v>
      </c>
      <c r="O1653" t="s">
        <v>2998</v>
      </c>
      <c r="P1653">
        <v>1</v>
      </c>
      <c r="Q1653" t="s">
        <v>68</v>
      </c>
      <c r="R1653" t="s">
        <v>132</v>
      </c>
      <c r="S1653">
        <v>10</v>
      </c>
      <c r="T1653" t="s">
        <v>2999</v>
      </c>
      <c r="U1653" t="s">
        <v>3032</v>
      </c>
      <c r="V1653" t="s">
        <v>3001</v>
      </c>
      <c r="W1653">
        <v>11.853289999999999</v>
      </c>
    </row>
    <row r="1654" spans="1:23" x14ac:dyDescent="0.25">
      <c r="A1654">
        <v>1653</v>
      </c>
      <c r="B1654" t="s">
        <v>60</v>
      </c>
      <c r="C1654">
        <v>1.74</v>
      </c>
      <c r="D1654">
        <v>473.00903799999998</v>
      </c>
      <c r="E1654">
        <v>7050.8570209999998</v>
      </c>
      <c r="F1654" t="s">
        <v>239</v>
      </c>
      <c r="G1654">
        <v>640</v>
      </c>
      <c r="H1654" t="s">
        <v>66</v>
      </c>
      <c r="I1654">
        <v>2</v>
      </c>
      <c r="J1654">
        <v>45</v>
      </c>
      <c r="K1654">
        <v>5</v>
      </c>
      <c r="L1654" t="s">
        <v>91</v>
      </c>
      <c r="M1654">
        <v>100</v>
      </c>
      <c r="N1654" t="s">
        <v>2998</v>
      </c>
      <c r="O1654" t="s">
        <v>2998</v>
      </c>
      <c r="P1654">
        <v>3</v>
      </c>
      <c r="Q1654" t="s">
        <v>92</v>
      </c>
      <c r="R1654" t="s">
        <v>69</v>
      </c>
      <c r="S1654">
        <v>6</v>
      </c>
      <c r="T1654" t="s">
        <v>2999</v>
      </c>
      <c r="U1654" t="s">
        <v>3033</v>
      </c>
      <c r="V1654" t="s">
        <v>3001</v>
      </c>
      <c r="W1654">
        <v>1.742305</v>
      </c>
    </row>
    <row r="1655" spans="1:23" x14ac:dyDescent="0.25">
      <c r="A1655">
        <v>1654</v>
      </c>
      <c r="B1655" t="s">
        <v>60</v>
      </c>
      <c r="C1655">
        <v>35.869999999999997</v>
      </c>
      <c r="D1655">
        <v>2029.568135</v>
      </c>
      <c r="E1655">
        <v>145153.21492</v>
      </c>
      <c r="F1655" t="s">
        <v>131</v>
      </c>
      <c r="G1655">
        <v>640</v>
      </c>
      <c r="H1655" t="s">
        <v>97</v>
      </c>
      <c r="I1655">
        <v>10</v>
      </c>
      <c r="J1655">
        <v>88</v>
      </c>
      <c r="K1655">
        <v>5</v>
      </c>
      <c r="L1655" t="s">
        <v>82</v>
      </c>
      <c r="M1655">
        <v>100</v>
      </c>
      <c r="N1655" t="s">
        <v>2998</v>
      </c>
      <c r="O1655" t="s">
        <v>2998</v>
      </c>
      <c r="P1655">
        <v>4</v>
      </c>
      <c r="Q1655" t="s">
        <v>105</v>
      </c>
      <c r="R1655" t="s">
        <v>132</v>
      </c>
      <c r="S1655">
        <v>10</v>
      </c>
      <c r="T1655" t="s">
        <v>3002</v>
      </c>
      <c r="U1655" t="s">
        <v>3015</v>
      </c>
      <c r="V1655" t="s">
        <v>3004</v>
      </c>
      <c r="W1655">
        <v>35.868139999999997</v>
      </c>
    </row>
    <row r="1656" spans="1:23" x14ac:dyDescent="0.25">
      <c r="A1656">
        <v>1655</v>
      </c>
      <c r="B1656" t="s">
        <v>60</v>
      </c>
      <c r="C1656">
        <v>11.08</v>
      </c>
      <c r="D1656">
        <v>1138.151638</v>
      </c>
      <c r="E1656">
        <v>44849.865485000002</v>
      </c>
      <c r="F1656" t="s">
        <v>90</v>
      </c>
      <c r="G1656">
        <v>640</v>
      </c>
      <c r="H1656" t="s">
        <v>66</v>
      </c>
      <c r="I1656">
        <v>10</v>
      </c>
      <c r="J1656">
        <v>89</v>
      </c>
      <c r="K1656">
        <v>6</v>
      </c>
      <c r="L1656" t="s">
        <v>67</v>
      </c>
      <c r="M1656">
        <v>100</v>
      </c>
      <c r="N1656" t="s">
        <v>2998</v>
      </c>
      <c r="O1656" t="s">
        <v>2998</v>
      </c>
      <c r="P1656">
        <v>3</v>
      </c>
      <c r="Q1656" t="s">
        <v>68</v>
      </c>
      <c r="R1656" t="s">
        <v>69</v>
      </c>
      <c r="S1656">
        <v>8</v>
      </c>
      <c r="T1656" t="s">
        <v>2999</v>
      </c>
      <c r="U1656" t="s">
        <v>3010</v>
      </c>
      <c r="V1656" t="s">
        <v>3001</v>
      </c>
      <c r="W1656">
        <v>11.08264</v>
      </c>
    </row>
    <row r="1657" spans="1:23" x14ac:dyDescent="0.25">
      <c r="A1657">
        <v>1656</v>
      </c>
      <c r="B1657" t="s">
        <v>60</v>
      </c>
      <c r="C1657">
        <v>10.85</v>
      </c>
      <c r="D1657">
        <v>1148.2724490000001</v>
      </c>
      <c r="E1657">
        <v>28380.052626000001</v>
      </c>
      <c r="F1657" t="s">
        <v>104</v>
      </c>
      <c r="G1657">
        <v>640</v>
      </c>
      <c r="H1657" t="s">
        <v>97</v>
      </c>
      <c r="I1657">
        <v>10</v>
      </c>
      <c r="J1657">
        <v>85</v>
      </c>
      <c r="K1657">
        <v>3</v>
      </c>
      <c r="L1657" t="s">
        <v>67</v>
      </c>
      <c r="M1657" t="s">
        <v>2998</v>
      </c>
      <c r="N1657" t="s">
        <v>2998</v>
      </c>
      <c r="O1657" t="s">
        <v>2998</v>
      </c>
      <c r="P1657">
        <v>3</v>
      </c>
      <c r="Q1657" t="s">
        <v>68</v>
      </c>
      <c r="R1657" t="s">
        <v>106</v>
      </c>
      <c r="S1657">
        <v>10</v>
      </c>
      <c r="T1657" t="s">
        <v>3002</v>
      </c>
      <c r="U1657" t="s">
        <v>3012</v>
      </c>
      <c r="V1657" t="s">
        <v>3004</v>
      </c>
      <c r="W1657">
        <v>7.0128640000000004</v>
      </c>
    </row>
    <row r="1658" spans="1:23" x14ac:dyDescent="0.25">
      <c r="A1658">
        <v>1657</v>
      </c>
      <c r="B1658" t="s">
        <v>60</v>
      </c>
      <c r="C1658">
        <v>1.59</v>
      </c>
      <c r="D1658">
        <v>425.93289900000002</v>
      </c>
      <c r="E1658">
        <v>6217.7767119999999</v>
      </c>
      <c r="F1658" t="s">
        <v>90</v>
      </c>
      <c r="G1658">
        <v>640</v>
      </c>
      <c r="H1658" t="s">
        <v>66</v>
      </c>
      <c r="I1658">
        <v>10</v>
      </c>
      <c r="J1658">
        <v>75</v>
      </c>
      <c r="K1658">
        <v>6</v>
      </c>
      <c r="L1658" t="s">
        <v>67</v>
      </c>
      <c r="M1658" t="s">
        <v>2998</v>
      </c>
      <c r="N1658" t="s">
        <v>2998</v>
      </c>
      <c r="O1658" t="s">
        <v>2998</v>
      </c>
      <c r="P1658">
        <v>3</v>
      </c>
      <c r="Q1658" t="s">
        <v>68</v>
      </c>
      <c r="R1658" t="s">
        <v>69</v>
      </c>
      <c r="S1658">
        <v>10</v>
      </c>
      <c r="T1658" t="s">
        <v>2999</v>
      </c>
      <c r="U1658" t="s">
        <v>3010</v>
      </c>
      <c r="V1658" t="s">
        <v>3001</v>
      </c>
      <c r="W1658">
        <v>1.536446</v>
      </c>
    </row>
    <row r="1659" spans="1:23" x14ac:dyDescent="0.25">
      <c r="A1659">
        <v>1658</v>
      </c>
      <c r="B1659" t="s">
        <v>60</v>
      </c>
      <c r="C1659">
        <v>117.1</v>
      </c>
      <c r="D1659">
        <v>335.07401499999997</v>
      </c>
      <c r="E1659">
        <v>1947.077225</v>
      </c>
      <c r="F1659" t="s">
        <v>104</v>
      </c>
      <c r="G1659">
        <v>640</v>
      </c>
      <c r="H1659" t="s">
        <v>66</v>
      </c>
      <c r="I1659">
        <v>10</v>
      </c>
      <c r="J1659">
        <v>88</v>
      </c>
      <c r="K1659">
        <v>4</v>
      </c>
      <c r="L1659" t="s">
        <v>67</v>
      </c>
      <c r="M1659">
        <v>100</v>
      </c>
      <c r="N1659" t="s">
        <v>2998</v>
      </c>
      <c r="O1659" t="s">
        <v>2998</v>
      </c>
      <c r="P1659">
        <v>3</v>
      </c>
      <c r="Q1659" t="s">
        <v>68</v>
      </c>
      <c r="R1659" t="s">
        <v>106</v>
      </c>
      <c r="S1659">
        <v>10</v>
      </c>
      <c r="T1659" t="s">
        <v>2999</v>
      </c>
      <c r="U1659" t="s">
        <v>3012</v>
      </c>
      <c r="V1659" t="s">
        <v>3001</v>
      </c>
      <c r="W1659">
        <v>0.48113299999999998</v>
      </c>
    </row>
    <row r="1660" spans="1:23" x14ac:dyDescent="0.25">
      <c r="A1660">
        <v>1659</v>
      </c>
      <c r="B1660" t="s">
        <v>60</v>
      </c>
      <c r="C1660">
        <v>20.9</v>
      </c>
      <c r="D1660">
        <v>707.31202699999994</v>
      </c>
      <c r="E1660">
        <v>12966.169567000001</v>
      </c>
      <c r="F1660" t="s">
        <v>81</v>
      </c>
      <c r="G1660">
        <v>640</v>
      </c>
      <c r="H1660" t="s">
        <v>66</v>
      </c>
      <c r="I1660">
        <v>4</v>
      </c>
      <c r="J1660">
        <v>66</v>
      </c>
      <c r="K1660">
        <v>5</v>
      </c>
      <c r="L1660" t="s">
        <v>67</v>
      </c>
      <c r="M1660">
        <v>100</v>
      </c>
      <c r="N1660" t="s">
        <v>2998</v>
      </c>
      <c r="O1660" t="s">
        <v>2998</v>
      </c>
      <c r="P1660">
        <v>3</v>
      </c>
      <c r="Q1660" t="s">
        <v>68</v>
      </c>
      <c r="R1660" t="s">
        <v>84</v>
      </c>
      <c r="S1660">
        <v>10</v>
      </c>
      <c r="T1660" t="s">
        <v>2999</v>
      </c>
      <c r="U1660" t="s">
        <v>3053</v>
      </c>
      <c r="V1660" t="s">
        <v>3001</v>
      </c>
      <c r="W1660">
        <v>3.2040099999999998</v>
      </c>
    </row>
    <row r="1661" spans="1:23" x14ac:dyDescent="0.25">
      <c r="A1661">
        <v>1660</v>
      </c>
      <c r="B1661" t="s">
        <v>60</v>
      </c>
      <c r="C1661">
        <v>7.35</v>
      </c>
      <c r="D1661">
        <v>1349.778368</v>
      </c>
      <c r="E1661">
        <v>29750.914814</v>
      </c>
      <c r="F1661" t="s">
        <v>131</v>
      </c>
      <c r="G1661">
        <v>640</v>
      </c>
      <c r="H1661" t="s">
        <v>97</v>
      </c>
      <c r="I1661">
        <v>8</v>
      </c>
      <c r="J1661">
        <v>84</v>
      </c>
      <c r="K1661">
        <v>5</v>
      </c>
      <c r="L1661" t="s">
        <v>82</v>
      </c>
      <c r="M1661">
        <v>100</v>
      </c>
      <c r="N1661" t="s">
        <v>2998</v>
      </c>
      <c r="O1661" t="s">
        <v>2998</v>
      </c>
      <c r="P1661">
        <v>4</v>
      </c>
      <c r="Q1661" t="s">
        <v>105</v>
      </c>
      <c r="R1661" t="s">
        <v>132</v>
      </c>
      <c r="S1661">
        <v>10</v>
      </c>
      <c r="T1661" t="s">
        <v>3002</v>
      </c>
      <c r="U1661" t="s">
        <v>3015</v>
      </c>
      <c r="V1661" t="s">
        <v>3004</v>
      </c>
      <c r="W1661">
        <v>7.3516110000000001</v>
      </c>
    </row>
    <row r="1662" spans="1:23" x14ac:dyDescent="0.25">
      <c r="A1662">
        <v>1661</v>
      </c>
      <c r="B1662" t="s">
        <v>60</v>
      </c>
      <c r="C1662">
        <v>5.09</v>
      </c>
      <c r="D1662">
        <v>836.55540199999996</v>
      </c>
      <c r="E1662">
        <v>20602.621583</v>
      </c>
      <c r="F1662" t="s">
        <v>131</v>
      </c>
      <c r="G1662">
        <v>640</v>
      </c>
      <c r="H1662" t="s">
        <v>176</v>
      </c>
      <c r="I1662">
        <v>4</v>
      </c>
      <c r="J1662">
        <v>1</v>
      </c>
      <c r="K1662" t="s">
        <v>2976</v>
      </c>
      <c r="L1662" t="s">
        <v>156</v>
      </c>
      <c r="M1662">
        <v>100</v>
      </c>
      <c r="N1662" t="s">
        <v>2998</v>
      </c>
      <c r="O1662" t="s">
        <v>2998</v>
      </c>
      <c r="P1662">
        <v>4</v>
      </c>
      <c r="Q1662" t="s">
        <v>227</v>
      </c>
      <c r="R1662" t="s">
        <v>132</v>
      </c>
      <c r="S1662">
        <v>6</v>
      </c>
      <c r="T1662" t="s">
        <v>3023</v>
      </c>
      <c r="U1662" t="s">
        <v>3015</v>
      </c>
      <c r="V1662" t="s">
        <v>3018</v>
      </c>
      <c r="W1662">
        <v>5.0910190000000002</v>
      </c>
    </row>
    <row r="1663" spans="1:23" x14ac:dyDescent="0.25">
      <c r="A1663">
        <v>1662</v>
      </c>
      <c r="B1663" t="s">
        <v>60</v>
      </c>
      <c r="C1663">
        <v>12.28</v>
      </c>
      <c r="D1663">
        <v>977.82254699999999</v>
      </c>
      <c r="E1663">
        <v>38141.745825999998</v>
      </c>
      <c r="F1663" t="s">
        <v>233</v>
      </c>
      <c r="G1663">
        <v>640</v>
      </c>
      <c r="H1663" t="s">
        <v>66</v>
      </c>
      <c r="I1663">
        <v>10</v>
      </c>
      <c r="J1663">
        <v>83</v>
      </c>
      <c r="K1663">
        <v>6</v>
      </c>
      <c r="L1663" t="s">
        <v>67</v>
      </c>
      <c r="M1663">
        <v>100</v>
      </c>
      <c r="N1663" t="s">
        <v>2998</v>
      </c>
      <c r="O1663" t="s">
        <v>2998</v>
      </c>
      <c r="P1663">
        <v>1</v>
      </c>
      <c r="Q1663" t="s">
        <v>68</v>
      </c>
      <c r="R1663" t="s">
        <v>234</v>
      </c>
      <c r="S1663">
        <v>10</v>
      </c>
      <c r="T1663" t="s">
        <v>2999</v>
      </c>
      <c r="U1663" t="s">
        <v>3032</v>
      </c>
      <c r="V1663" t="s">
        <v>3001</v>
      </c>
      <c r="W1663">
        <v>9.4250310000000006</v>
      </c>
    </row>
    <row r="1664" spans="1:23" x14ac:dyDescent="0.25">
      <c r="A1664">
        <v>1663</v>
      </c>
      <c r="B1664" t="s">
        <v>60</v>
      </c>
      <c r="C1664">
        <v>2.0299999999999998</v>
      </c>
      <c r="D1664">
        <v>529.862844</v>
      </c>
      <c r="E1664">
        <v>8229.2479750000002</v>
      </c>
      <c r="F1664" t="s">
        <v>270</v>
      </c>
      <c r="G1664">
        <v>640</v>
      </c>
      <c r="H1664" t="s">
        <v>148</v>
      </c>
      <c r="I1664">
        <v>2</v>
      </c>
      <c r="J1664">
        <v>85</v>
      </c>
      <c r="K1664">
        <v>5</v>
      </c>
      <c r="L1664" t="s">
        <v>82</v>
      </c>
      <c r="M1664">
        <v>100</v>
      </c>
      <c r="N1664" t="s">
        <v>2998</v>
      </c>
      <c r="O1664" t="s">
        <v>2998</v>
      </c>
      <c r="P1664">
        <v>1</v>
      </c>
      <c r="Q1664" t="s">
        <v>98</v>
      </c>
      <c r="R1664" t="s">
        <v>234</v>
      </c>
      <c r="S1664">
        <v>77</v>
      </c>
      <c r="T1664" t="s">
        <v>3040</v>
      </c>
      <c r="U1664" t="s">
        <v>3009</v>
      </c>
      <c r="V1664" t="s">
        <v>3042</v>
      </c>
      <c r="W1664">
        <v>2.0334910000000002</v>
      </c>
    </row>
    <row r="1665" spans="1:23" x14ac:dyDescent="0.25">
      <c r="A1665">
        <v>1664</v>
      </c>
      <c r="B1665" t="s">
        <v>60</v>
      </c>
      <c r="C1665">
        <v>40.04</v>
      </c>
      <c r="D1665">
        <v>2638.8416350000002</v>
      </c>
      <c r="E1665">
        <v>162029.14916599999</v>
      </c>
      <c r="F1665" t="s">
        <v>120</v>
      </c>
      <c r="G1665">
        <v>640</v>
      </c>
      <c r="H1665" t="s">
        <v>97</v>
      </c>
      <c r="I1665">
        <v>10</v>
      </c>
      <c r="J1665">
        <v>70</v>
      </c>
      <c r="K1665">
        <v>4</v>
      </c>
      <c r="L1665" t="s">
        <v>67</v>
      </c>
      <c r="M1665">
        <v>100</v>
      </c>
      <c r="N1665" t="s">
        <v>2998</v>
      </c>
      <c r="O1665" t="s">
        <v>2998</v>
      </c>
      <c r="P1665">
        <v>4</v>
      </c>
      <c r="Q1665" t="s">
        <v>68</v>
      </c>
      <c r="R1665" t="s">
        <v>69</v>
      </c>
      <c r="S1665">
        <v>8</v>
      </c>
      <c r="T1665" t="s">
        <v>3002</v>
      </c>
      <c r="U1665" t="s">
        <v>3013</v>
      </c>
      <c r="V1665" t="s">
        <v>3004</v>
      </c>
      <c r="W1665">
        <v>40.038269999999997</v>
      </c>
    </row>
    <row r="1666" spans="1:23" x14ac:dyDescent="0.25">
      <c r="A1666">
        <v>1665</v>
      </c>
      <c r="B1666" t="s">
        <v>60</v>
      </c>
      <c r="C1666">
        <v>3.41</v>
      </c>
      <c r="D1666">
        <v>731.70314599999995</v>
      </c>
      <c r="E1666">
        <v>13815.016852000001</v>
      </c>
      <c r="F1666" t="s">
        <v>142</v>
      </c>
      <c r="G1666">
        <v>640</v>
      </c>
      <c r="H1666" t="s">
        <v>66</v>
      </c>
      <c r="I1666">
        <v>10</v>
      </c>
      <c r="J1666">
        <v>58</v>
      </c>
      <c r="K1666" t="s">
        <v>2976</v>
      </c>
      <c r="L1666" t="s">
        <v>67</v>
      </c>
      <c r="M1666" t="s">
        <v>2998</v>
      </c>
      <c r="N1666" t="s">
        <v>2998</v>
      </c>
      <c r="O1666" t="s">
        <v>2998</v>
      </c>
      <c r="P1666">
        <v>3</v>
      </c>
      <c r="Q1666" t="s">
        <v>68</v>
      </c>
      <c r="R1666" t="s">
        <v>143</v>
      </c>
      <c r="S1666">
        <v>10</v>
      </c>
      <c r="T1666" t="s">
        <v>2999</v>
      </c>
      <c r="U1666" t="s">
        <v>3000</v>
      </c>
      <c r="V1666" t="s">
        <v>3001</v>
      </c>
      <c r="W1666">
        <v>3.4137650000000002</v>
      </c>
    </row>
    <row r="1667" spans="1:23" x14ac:dyDescent="0.25">
      <c r="A1667">
        <v>1666</v>
      </c>
      <c r="B1667" t="s">
        <v>60</v>
      </c>
      <c r="C1667">
        <v>1.04</v>
      </c>
      <c r="D1667">
        <v>310.81794500000001</v>
      </c>
      <c r="E1667">
        <v>4213.3653130000002</v>
      </c>
      <c r="F1667" t="s">
        <v>90</v>
      </c>
      <c r="G1667">
        <v>640</v>
      </c>
      <c r="H1667" t="s">
        <v>66</v>
      </c>
      <c r="I1667">
        <v>2</v>
      </c>
      <c r="J1667">
        <v>80</v>
      </c>
      <c r="K1667">
        <v>6</v>
      </c>
      <c r="L1667" t="s">
        <v>67</v>
      </c>
      <c r="M1667">
        <v>100</v>
      </c>
      <c r="N1667" t="s">
        <v>2998</v>
      </c>
      <c r="O1667" t="s">
        <v>2998</v>
      </c>
      <c r="P1667">
        <v>3</v>
      </c>
      <c r="Q1667" t="s">
        <v>92</v>
      </c>
      <c r="R1667" t="s">
        <v>69</v>
      </c>
      <c r="S1667">
        <v>8</v>
      </c>
      <c r="T1667" t="s">
        <v>2999</v>
      </c>
      <c r="U1667" t="s">
        <v>3010</v>
      </c>
      <c r="V1667" t="s">
        <v>3001</v>
      </c>
      <c r="W1667">
        <v>1.041145</v>
      </c>
    </row>
    <row r="1668" spans="1:23" x14ac:dyDescent="0.25">
      <c r="A1668">
        <v>1667</v>
      </c>
      <c r="B1668" t="s">
        <v>60</v>
      </c>
      <c r="C1668">
        <v>12.53</v>
      </c>
      <c r="D1668">
        <v>1305.2898990000001</v>
      </c>
      <c r="E1668">
        <v>50712.349427000001</v>
      </c>
      <c r="F1668" t="s">
        <v>636</v>
      </c>
      <c r="G1668">
        <v>640</v>
      </c>
      <c r="H1668" t="s">
        <v>66</v>
      </c>
      <c r="I1668">
        <v>5</v>
      </c>
      <c r="J1668">
        <v>70</v>
      </c>
      <c r="K1668">
        <v>5</v>
      </c>
      <c r="L1668" t="s">
        <v>82</v>
      </c>
      <c r="M1668">
        <v>100</v>
      </c>
      <c r="N1668" t="s">
        <v>2998</v>
      </c>
      <c r="O1668" t="s">
        <v>2998</v>
      </c>
      <c r="P1668">
        <v>3</v>
      </c>
      <c r="Q1668" t="s">
        <v>98</v>
      </c>
      <c r="R1668" t="s">
        <v>637</v>
      </c>
      <c r="S1668">
        <v>77</v>
      </c>
      <c r="T1668" t="s">
        <v>2999</v>
      </c>
      <c r="U1668" t="s">
        <v>3024</v>
      </c>
      <c r="V1668" t="s">
        <v>3001</v>
      </c>
      <c r="W1668">
        <v>12.53129</v>
      </c>
    </row>
    <row r="1669" spans="1:23" x14ac:dyDescent="0.25">
      <c r="A1669">
        <v>1668</v>
      </c>
      <c r="B1669" t="s">
        <v>60</v>
      </c>
      <c r="C1669">
        <v>121.1</v>
      </c>
      <c r="D1669">
        <v>4164.053613</v>
      </c>
      <c r="E1669">
        <v>137794.64448799999</v>
      </c>
      <c r="F1669" t="s">
        <v>104</v>
      </c>
      <c r="G1669">
        <v>640</v>
      </c>
      <c r="H1669" t="s">
        <v>66</v>
      </c>
      <c r="I1669">
        <v>10</v>
      </c>
      <c r="J1669">
        <v>94</v>
      </c>
      <c r="K1669">
        <v>4</v>
      </c>
      <c r="L1669" t="s">
        <v>82</v>
      </c>
      <c r="M1669" t="s">
        <v>2998</v>
      </c>
      <c r="N1669" t="s">
        <v>2998</v>
      </c>
      <c r="O1669" t="s">
        <v>2998</v>
      </c>
      <c r="P1669">
        <v>3</v>
      </c>
      <c r="Q1669" t="s">
        <v>105</v>
      </c>
      <c r="R1669" t="s">
        <v>106</v>
      </c>
      <c r="S1669">
        <v>10</v>
      </c>
      <c r="T1669" t="s">
        <v>2999</v>
      </c>
      <c r="U1669" t="s">
        <v>3012</v>
      </c>
      <c r="V1669" t="s">
        <v>3001</v>
      </c>
      <c r="W1669">
        <v>34.049799999999998</v>
      </c>
    </row>
    <row r="1670" spans="1:23" x14ac:dyDescent="0.25">
      <c r="A1670">
        <v>1669</v>
      </c>
      <c r="B1670" t="s">
        <v>60</v>
      </c>
      <c r="C1670">
        <v>3.42</v>
      </c>
      <c r="D1670">
        <v>789.14562899999999</v>
      </c>
      <c r="E1670">
        <v>13825.609809</v>
      </c>
      <c r="F1670" t="s">
        <v>279</v>
      </c>
      <c r="G1670">
        <v>640</v>
      </c>
      <c r="H1670" t="s">
        <v>208</v>
      </c>
      <c r="I1670">
        <v>2</v>
      </c>
      <c r="J1670">
        <v>25</v>
      </c>
      <c r="K1670">
        <v>5</v>
      </c>
      <c r="L1670" t="s">
        <v>82</v>
      </c>
      <c r="M1670">
        <v>100</v>
      </c>
      <c r="N1670" t="s">
        <v>2998</v>
      </c>
      <c r="O1670" t="s">
        <v>2998</v>
      </c>
      <c r="P1670">
        <v>3</v>
      </c>
      <c r="Q1670" t="s">
        <v>105</v>
      </c>
      <c r="R1670" t="s">
        <v>143</v>
      </c>
      <c r="S1670">
        <v>10</v>
      </c>
      <c r="T1670" t="s">
        <v>3006</v>
      </c>
      <c r="U1670" t="s">
        <v>3047</v>
      </c>
      <c r="V1670" t="s">
        <v>3008</v>
      </c>
      <c r="W1670">
        <v>3.4163830000000002</v>
      </c>
    </row>
    <row r="1671" spans="1:23" x14ac:dyDescent="0.25">
      <c r="A1671">
        <v>1670</v>
      </c>
      <c r="B1671" t="s">
        <v>60</v>
      </c>
      <c r="C1671">
        <v>163.76</v>
      </c>
      <c r="D1671">
        <v>6859.826744</v>
      </c>
      <c r="E1671">
        <v>284430.85602299997</v>
      </c>
      <c r="F1671" t="s">
        <v>104</v>
      </c>
      <c r="G1671">
        <v>640</v>
      </c>
      <c r="H1671" t="s">
        <v>66</v>
      </c>
      <c r="I1671">
        <v>10</v>
      </c>
      <c r="J1671">
        <v>88</v>
      </c>
      <c r="K1671">
        <v>4</v>
      </c>
      <c r="L1671" t="s">
        <v>67</v>
      </c>
      <c r="M1671">
        <v>100</v>
      </c>
      <c r="N1671" t="s">
        <v>2998</v>
      </c>
      <c r="O1671" t="s">
        <v>2998</v>
      </c>
      <c r="P1671">
        <v>3</v>
      </c>
      <c r="Q1671" t="s">
        <v>68</v>
      </c>
      <c r="R1671" t="s">
        <v>106</v>
      </c>
      <c r="S1671">
        <v>10</v>
      </c>
      <c r="T1671" t="s">
        <v>2999</v>
      </c>
      <c r="U1671" t="s">
        <v>3012</v>
      </c>
      <c r="V1671" t="s">
        <v>3001</v>
      </c>
      <c r="W1671">
        <v>70.284390000000002</v>
      </c>
    </row>
    <row r="1672" spans="1:23" x14ac:dyDescent="0.25">
      <c r="A1672">
        <v>1671</v>
      </c>
      <c r="B1672" t="s">
        <v>60</v>
      </c>
      <c r="C1672">
        <v>9.68</v>
      </c>
      <c r="D1672">
        <v>1246.732027</v>
      </c>
      <c r="E1672">
        <v>39183.606165999998</v>
      </c>
      <c r="F1672" t="s">
        <v>239</v>
      </c>
      <c r="G1672">
        <v>640</v>
      </c>
      <c r="H1672" t="s">
        <v>111</v>
      </c>
      <c r="I1672">
        <v>10</v>
      </c>
      <c r="J1672">
        <v>60</v>
      </c>
      <c r="K1672">
        <v>4</v>
      </c>
      <c r="L1672" t="s">
        <v>91</v>
      </c>
      <c r="M1672">
        <v>100</v>
      </c>
      <c r="N1672" t="s">
        <v>2998</v>
      </c>
      <c r="O1672" t="s">
        <v>2998</v>
      </c>
      <c r="P1672">
        <v>3</v>
      </c>
      <c r="Q1672" t="s">
        <v>92</v>
      </c>
      <c r="R1672" t="s">
        <v>69</v>
      </c>
      <c r="S1672">
        <v>6</v>
      </c>
      <c r="T1672" t="s">
        <v>3049</v>
      </c>
      <c r="U1672" t="s">
        <v>3033</v>
      </c>
      <c r="V1672" t="s">
        <v>3050</v>
      </c>
      <c r="W1672">
        <v>9.68248</v>
      </c>
    </row>
    <row r="1673" spans="1:23" x14ac:dyDescent="0.25">
      <c r="A1673">
        <v>1672</v>
      </c>
      <c r="B1673" t="s">
        <v>60</v>
      </c>
      <c r="C1673">
        <v>9.9</v>
      </c>
      <c r="D1673">
        <v>912.50875699999995</v>
      </c>
      <c r="E1673">
        <v>40083.964625000001</v>
      </c>
      <c r="F1673" t="s">
        <v>636</v>
      </c>
      <c r="G1673">
        <v>640</v>
      </c>
      <c r="H1673" t="s">
        <v>66</v>
      </c>
      <c r="I1673">
        <v>10</v>
      </c>
      <c r="J1673">
        <v>35</v>
      </c>
      <c r="K1673">
        <v>5</v>
      </c>
      <c r="L1673" t="s">
        <v>91</v>
      </c>
      <c r="M1673">
        <v>100</v>
      </c>
      <c r="N1673" t="s">
        <v>2998</v>
      </c>
      <c r="O1673" t="s">
        <v>2998</v>
      </c>
      <c r="P1673">
        <v>3</v>
      </c>
      <c r="Q1673" t="s">
        <v>92</v>
      </c>
      <c r="R1673" t="s">
        <v>637</v>
      </c>
      <c r="S1673">
        <v>6</v>
      </c>
      <c r="T1673" t="s">
        <v>2999</v>
      </c>
      <c r="U1673" t="s">
        <v>3024</v>
      </c>
      <c r="V1673" t="s">
        <v>3001</v>
      </c>
      <c r="W1673">
        <v>9.9049630000000004</v>
      </c>
    </row>
    <row r="1674" spans="1:23" x14ac:dyDescent="0.25">
      <c r="A1674">
        <v>1673</v>
      </c>
      <c r="B1674" t="s">
        <v>60</v>
      </c>
      <c r="C1674">
        <v>1.18</v>
      </c>
      <c r="D1674">
        <v>468.28387099999998</v>
      </c>
      <c r="E1674">
        <v>4790.2733660000004</v>
      </c>
      <c r="F1674" t="s">
        <v>212</v>
      </c>
      <c r="G1674">
        <v>640</v>
      </c>
      <c r="H1674" t="s">
        <v>208</v>
      </c>
      <c r="I1674">
        <v>8</v>
      </c>
      <c r="J1674">
        <v>85</v>
      </c>
      <c r="K1674" t="s">
        <v>2976</v>
      </c>
      <c r="L1674" t="s">
        <v>82</v>
      </c>
      <c r="M1674">
        <v>100</v>
      </c>
      <c r="N1674" t="s">
        <v>2998</v>
      </c>
      <c r="O1674" t="s">
        <v>2998</v>
      </c>
      <c r="P1674">
        <v>3</v>
      </c>
      <c r="Q1674" t="s">
        <v>98</v>
      </c>
      <c r="R1674" t="s">
        <v>143</v>
      </c>
      <c r="S1674">
        <v>77</v>
      </c>
      <c r="T1674" t="s">
        <v>3006</v>
      </c>
      <c r="U1674" t="s">
        <v>3011</v>
      </c>
      <c r="V1674" t="s">
        <v>3008</v>
      </c>
      <c r="W1674">
        <v>1.183702</v>
      </c>
    </row>
    <row r="1675" spans="1:23" x14ac:dyDescent="0.25">
      <c r="A1675">
        <v>1674</v>
      </c>
      <c r="B1675" t="s">
        <v>60</v>
      </c>
      <c r="C1675">
        <v>3.87</v>
      </c>
      <c r="D1675">
        <v>232.74184600000001</v>
      </c>
      <c r="E1675">
        <v>3645.0407439999999</v>
      </c>
      <c r="F1675" t="s">
        <v>242</v>
      </c>
      <c r="G1675">
        <v>640</v>
      </c>
      <c r="H1675" t="s">
        <v>208</v>
      </c>
      <c r="I1675">
        <v>2</v>
      </c>
      <c r="J1675">
        <v>83</v>
      </c>
      <c r="K1675">
        <v>7</v>
      </c>
      <c r="L1675" t="s">
        <v>67</v>
      </c>
      <c r="M1675" t="s">
        <v>2998</v>
      </c>
      <c r="N1675" t="s">
        <v>2998</v>
      </c>
      <c r="O1675" t="s">
        <v>2998</v>
      </c>
      <c r="P1675">
        <v>1</v>
      </c>
      <c r="Q1675" t="s">
        <v>68</v>
      </c>
      <c r="R1675" t="s">
        <v>234</v>
      </c>
      <c r="S1675">
        <v>10</v>
      </c>
      <c r="T1675" t="s">
        <v>3006</v>
      </c>
      <c r="U1675" t="s">
        <v>3007</v>
      </c>
      <c r="V1675" t="s">
        <v>3008</v>
      </c>
      <c r="W1675">
        <v>0.90070899999999998</v>
      </c>
    </row>
    <row r="1676" spans="1:23" x14ac:dyDescent="0.25">
      <c r="A1676">
        <v>1675</v>
      </c>
      <c r="B1676" t="s">
        <v>60</v>
      </c>
      <c r="C1676">
        <v>37.909999999999997</v>
      </c>
      <c r="D1676">
        <v>2406.4483169999999</v>
      </c>
      <c r="E1676">
        <v>153076.135377</v>
      </c>
      <c r="F1676" t="s">
        <v>90</v>
      </c>
      <c r="G1676">
        <v>640</v>
      </c>
      <c r="H1676" t="s">
        <v>66</v>
      </c>
      <c r="I1676">
        <v>4</v>
      </c>
      <c r="J1676">
        <v>73</v>
      </c>
      <c r="K1676">
        <v>6</v>
      </c>
      <c r="L1676" t="s">
        <v>67</v>
      </c>
      <c r="M1676">
        <v>100</v>
      </c>
      <c r="N1676" t="s">
        <v>2998</v>
      </c>
      <c r="O1676" t="s">
        <v>2998</v>
      </c>
      <c r="P1676">
        <v>3</v>
      </c>
      <c r="Q1676" t="s">
        <v>92</v>
      </c>
      <c r="R1676" t="s">
        <v>69</v>
      </c>
      <c r="S1676">
        <v>8</v>
      </c>
      <c r="T1676" t="s">
        <v>2999</v>
      </c>
      <c r="U1676" t="s">
        <v>3010</v>
      </c>
      <c r="V1676" t="s">
        <v>3001</v>
      </c>
      <c r="W1676">
        <v>37.825940000000003</v>
      </c>
    </row>
    <row r="1677" spans="1:23" x14ac:dyDescent="0.25">
      <c r="A1677">
        <v>1676</v>
      </c>
      <c r="B1677" t="s">
        <v>60</v>
      </c>
      <c r="C1677">
        <v>9.57</v>
      </c>
      <c r="D1677">
        <v>944.69644200000005</v>
      </c>
      <c r="E1677">
        <v>38725.915913999997</v>
      </c>
      <c r="F1677" t="s">
        <v>90</v>
      </c>
      <c r="G1677">
        <v>640</v>
      </c>
      <c r="H1677" t="s">
        <v>66</v>
      </c>
      <c r="I1677">
        <v>10</v>
      </c>
      <c r="J1677">
        <v>63</v>
      </c>
      <c r="K1677">
        <v>6</v>
      </c>
      <c r="L1677" t="s">
        <v>67</v>
      </c>
      <c r="M1677">
        <v>100</v>
      </c>
      <c r="N1677" t="s">
        <v>2998</v>
      </c>
      <c r="O1677" t="s">
        <v>2998</v>
      </c>
      <c r="P1677">
        <v>3</v>
      </c>
      <c r="Q1677" t="s">
        <v>68</v>
      </c>
      <c r="R1677" t="s">
        <v>69</v>
      </c>
      <c r="S1677">
        <v>10</v>
      </c>
      <c r="T1677" t="s">
        <v>2999</v>
      </c>
      <c r="U1677" t="s">
        <v>3010</v>
      </c>
      <c r="V1677" t="s">
        <v>3001</v>
      </c>
      <c r="W1677">
        <v>9.5693830000000002</v>
      </c>
    </row>
    <row r="1678" spans="1:23" x14ac:dyDescent="0.25">
      <c r="A1678">
        <v>1677</v>
      </c>
      <c r="B1678" t="s">
        <v>60</v>
      </c>
      <c r="C1678">
        <v>3.3</v>
      </c>
      <c r="D1678">
        <v>692.11204799999996</v>
      </c>
      <c r="E1678">
        <v>13369.595074000001</v>
      </c>
      <c r="F1678" t="s">
        <v>279</v>
      </c>
      <c r="G1678">
        <v>640</v>
      </c>
      <c r="H1678" t="s">
        <v>208</v>
      </c>
      <c r="I1678">
        <v>2</v>
      </c>
      <c r="J1678">
        <v>30</v>
      </c>
      <c r="K1678">
        <v>5</v>
      </c>
      <c r="L1678" t="s">
        <v>82</v>
      </c>
      <c r="M1678">
        <v>100</v>
      </c>
      <c r="N1678" t="s">
        <v>2998</v>
      </c>
      <c r="O1678" t="s">
        <v>2998</v>
      </c>
      <c r="P1678">
        <v>3</v>
      </c>
      <c r="Q1678" t="s">
        <v>98</v>
      </c>
      <c r="R1678" t="s">
        <v>143</v>
      </c>
      <c r="S1678">
        <v>77</v>
      </c>
      <c r="T1678" t="s">
        <v>3006</v>
      </c>
      <c r="U1678" t="s">
        <v>3047</v>
      </c>
      <c r="V1678" t="s">
        <v>3008</v>
      </c>
      <c r="W1678">
        <v>3.3036989999999999</v>
      </c>
    </row>
    <row r="1679" spans="1:23" x14ac:dyDescent="0.25">
      <c r="A1679">
        <v>1678</v>
      </c>
      <c r="B1679" t="s">
        <v>60</v>
      </c>
      <c r="C1679">
        <v>8.31</v>
      </c>
      <c r="D1679">
        <v>247.09323800000001</v>
      </c>
      <c r="E1679">
        <v>850.23952999999995</v>
      </c>
      <c r="F1679" t="s">
        <v>407</v>
      </c>
      <c r="G1679">
        <v>640</v>
      </c>
      <c r="H1679" t="s">
        <v>208</v>
      </c>
      <c r="I1679">
        <v>2</v>
      </c>
      <c r="J1679">
        <v>52</v>
      </c>
      <c r="K1679">
        <v>6</v>
      </c>
      <c r="L1679" t="s">
        <v>82</v>
      </c>
      <c r="M1679" t="s">
        <v>2998</v>
      </c>
      <c r="N1679" t="s">
        <v>2998</v>
      </c>
      <c r="O1679" t="s">
        <v>2998</v>
      </c>
      <c r="P1679">
        <v>1</v>
      </c>
      <c r="Q1679" t="s">
        <v>105</v>
      </c>
      <c r="R1679" t="s">
        <v>234</v>
      </c>
      <c r="S1679">
        <v>10</v>
      </c>
      <c r="T1679" t="s">
        <v>3006</v>
      </c>
      <c r="U1679" t="s">
        <v>3041</v>
      </c>
      <c r="V1679" t="s">
        <v>3008</v>
      </c>
      <c r="W1679">
        <v>0.21009900000000001</v>
      </c>
    </row>
    <row r="1680" spans="1:23" x14ac:dyDescent="0.25">
      <c r="A1680">
        <v>1679</v>
      </c>
      <c r="B1680" t="s">
        <v>60</v>
      </c>
      <c r="C1680">
        <v>13.68</v>
      </c>
      <c r="D1680">
        <v>1251.0464919999999</v>
      </c>
      <c r="E1680">
        <v>55371.535210000002</v>
      </c>
      <c r="F1680" t="s">
        <v>239</v>
      </c>
      <c r="G1680">
        <v>640</v>
      </c>
      <c r="H1680" t="s">
        <v>66</v>
      </c>
      <c r="I1680">
        <v>10</v>
      </c>
      <c r="J1680">
        <v>87</v>
      </c>
      <c r="K1680">
        <v>5</v>
      </c>
      <c r="L1680" t="s">
        <v>82</v>
      </c>
      <c r="M1680">
        <v>100</v>
      </c>
      <c r="N1680" t="s">
        <v>2998</v>
      </c>
      <c r="O1680" t="s">
        <v>2998</v>
      </c>
      <c r="P1680">
        <v>3</v>
      </c>
      <c r="Q1680" t="s">
        <v>105</v>
      </c>
      <c r="R1680" t="s">
        <v>69</v>
      </c>
      <c r="S1680">
        <v>10</v>
      </c>
      <c r="T1680" t="s">
        <v>2999</v>
      </c>
      <c r="U1680" t="s">
        <v>3033</v>
      </c>
      <c r="V1680" t="s">
        <v>3001</v>
      </c>
      <c r="W1680">
        <v>13.682600000000001</v>
      </c>
    </row>
    <row r="1681" spans="1:23" x14ac:dyDescent="0.25">
      <c r="A1681">
        <v>1680</v>
      </c>
      <c r="B1681" t="s">
        <v>60</v>
      </c>
      <c r="C1681">
        <v>2.87</v>
      </c>
      <c r="D1681">
        <v>605.44014900000002</v>
      </c>
      <c r="E1681">
        <v>11617.315703</v>
      </c>
      <c r="F1681" t="s">
        <v>223</v>
      </c>
      <c r="G1681">
        <v>640</v>
      </c>
      <c r="H1681" t="s">
        <v>136</v>
      </c>
      <c r="I1681">
        <v>183</v>
      </c>
      <c r="J1681">
        <v>85</v>
      </c>
      <c r="K1681" t="s">
        <v>2998</v>
      </c>
      <c r="L1681" t="s">
        <v>82</v>
      </c>
      <c r="M1681">
        <v>100</v>
      </c>
      <c r="N1681" t="s">
        <v>2998</v>
      </c>
      <c r="O1681" t="s">
        <v>2998</v>
      </c>
      <c r="P1681">
        <v>3</v>
      </c>
      <c r="Q1681" t="s">
        <v>105</v>
      </c>
      <c r="R1681" t="s">
        <v>132</v>
      </c>
      <c r="S1681">
        <v>10</v>
      </c>
      <c r="T1681" t="s">
        <v>3014</v>
      </c>
      <c r="U1681" t="s">
        <v>3034</v>
      </c>
      <c r="V1681" t="s">
        <v>3004</v>
      </c>
      <c r="W1681">
        <v>2.8707009999999999</v>
      </c>
    </row>
    <row r="1682" spans="1:23" x14ac:dyDescent="0.25">
      <c r="A1682">
        <v>1681</v>
      </c>
      <c r="B1682" t="s">
        <v>60</v>
      </c>
      <c r="C1682">
        <v>2.98</v>
      </c>
      <c r="D1682">
        <v>1095.986355</v>
      </c>
      <c r="E1682">
        <v>5922.8961470000004</v>
      </c>
      <c r="F1682" t="s">
        <v>131</v>
      </c>
      <c r="G1682">
        <v>640</v>
      </c>
      <c r="H1682" t="s">
        <v>176</v>
      </c>
      <c r="I1682">
        <v>141</v>
      </c>
      <c r="J1682">
        <v>5</v>
      </c>
      <c r="K1682" t="s">
        <v>2998</v>
      </c>
      <c r="L1682" t="s">
        <v>156</v>
      </c>
      <c r="M1682">
        <v>100</v>
      </c>
      <c r="N1682" t="s">
        <v>2998</v>
      </c>
      <c r="O1682" t="s">
        <v>2998</v>
      </c>
      <c r="P1682">
        <v>4</v>
      </c>
      <c r="Q1682" t="s">
        <v>227</v>
      </c>
      <c r="R1682" t="s">
        <v>132</v>
      </c>
      <c r="S1682">
        <v>6</v>
      </c>
      <c r="T1682" t="s">
        <v>3023</v>
      </c>
      <c r="U1682" t="s">
        <v>3015</v>
      </c>
      <c r="V1682" t="s">
        <v>2998</v>
      </c>
      <c r="W1682">
        <v>1.4635800000000001</v>
      </c>
    </row>
    <row r="1683" spans="1:23" x14ac:dyDescent="0.25">
      <c r="A1683">
        <v>1682</v>
      </c>
      <c r="B1683" t="s">
        <v>60</v>
      </c>
      <c r="C1683">
        <v>13.91</v>
      </c>
      <c r="D1683">
        <v>2180.3096249999999</v>
      </c>
      <c r="E1683">
        <v>56273.368344000002</v>
      </c>
      <c r="F1683" t="s">
        <v>247</v>
      </c>
      <c r="G1683">
        <v>640</v>
      </c>
      <c r="H1683" t="s">
        <v>208</v>
      </c>
      <c r="I1683">
        <v>183</v>
      </c>
      <c r="J1683">
        <v>82</v>
      </c>
      <c r="K1683" t="s">
        <v>2998</v>
      </c>
      <c r="L1683" t="s">
        <v>82</v>
      </c>
      <c r="M1683">
        <v>100</v>
      </c>
      <c r="N1683" t="s">
        <v>2998</v>
      </c>
      <c r="O1683" t="s">
        <v>2998</v>
      </c>
      <c r="P1683">
        <v>1</v>
      </c>
      <c r="Q1683" t="s">
        <v>105</v>
      </c>
      <c r="R1683" t="s">
        <v>234</v>
      </c>
      <c r="S1683">
        <v>10</v>
      </c>
      <c r="T1683" t="s">
        <v>3006</v>
      </c>
      <c r="U1683" t="s">
        <v>3039</v>
      </c>
      <c r="V1683" t="s">
        <v>3008</v>
      </c>
      <c r="W1683">
        <v>13.90545</v>
      </c>
    </row>
    <row r="1684" spans="1:23" x14ac:dyDescent="0.25">
      <c r="A1684">
        <v>1683</v>
      </c>
      <c r="B1684" t="s">
        <v>60</v>
      </c>
      <c r="C1684">
        <v>3.27</v>
      </c>
      <c r="D1684">
        <v>898.20176200000003</v>
      </c>
      <c r="E1684">
        <v>13214.738115</v>
      </c>
      <c r="F1684" t="s">
        <v>90</v>
      </c>
      <c r="G1684">
        <v>640</v>
      </c>
      <c r="H1684" t="s">
        <v>208</v>
      </c>
      <c r="I1684">
        <v>183</v>
      </c>
      <c r="J1684">
        <v>75</v>
      </c>
      <c r="K1684" t="s">
        <v>2998</v>
      </c>
      <c r="L1684" t="s">
        <v>91</v>
      </c>
      <c r="M1684">
        <v>100</v>
      </c>
      <c r="N1684" t="s">
        <v>2998</v>
      </c>
      <c r="O1684" t="s">
        <v>2998</v>
      </c>
      <c r="P1684">
        <v>3</v>
      </c>
      <c r="Q1684" t="s">
        <v>92</v>
      </c>
      <c r="R1684" t="s">
        <v>69</v>
      </c>
      <c r="S1684">
        <v>6</v>
      </c>
      <c r="T1684" t="s">
        <v>3006</v>
      </c>
      <c r="U1684" t="s">
        <v>3010</v>
      </c>
      <c r="V1684" t="s">
        <v>3008</v>
      </c>
      <c r="W1684">
        <v>3.2654329999999998</v>
      </c>
    </row>
    <row r="1685" spans="1:23" x14ac:dyDescent="0.25">
      <c r="A1685">
        <v>1684</v>
      </c>
      <c r="B1685" t="s">
        <v>60</v>
      </c>
      <c r="C1685">
        <v>15.69</v>
      </c>
      <c r="D1685">
        <v>2450.1055670000001</v>
      </c>
      <c r="E1685">
        <v>63498.338070999998</v>
      </c>
      <c r="F1685" t="s">
        <v>223</v>
      </c>
      <c r="G1685">
        <v>640</v>
      </c>
      <c r="H1685" t="s">
        <v>136</v>
      </c>
      <c r="I1685">
        <v>102</v>
      </c>
      <c r="J1685">
        <v>53</v>
      </c>
      <c r="K1685" t="s">
        <v>2998</v>
      </c>
      <c r="L1685" t="s">
        <v>67</v>
      </c>
      <c r="M1685">
        <v>100</v>
      </c>
      <c r="N1685" t="s">
        <v>2998</v>
      </c>
      <c r="O1685" t="s">
        <v>2998</v>
      </c>
      <c r="P1685">
        <v>3</v>
      </c>
      <c r="Q1685" t="s">
        <v>68</v>
      </c>
      <c r="R1685" t="s">
        <v>132</v>
      </c>
      <c r="S1685">
        <v>8</v>
      </c>
      <c r="T1685" t="s">
        <v>3014</v>
      </c>
      <c r="U1685" t="s">
        <v>3034</v>
      </c>
      <c r="V1685" t="s">
        <v>3004</v>
      </c>
      <c r="W1685">
        <v>15.69078</v>
      </c>
    </row>
    <row r="1686" spans="1:23" x14ac:dyDescent="0.25">
      <c r="A1686">
        <v>1685</v>
      </c>
      <c r="B1686" t="s">
        <v>60</v>
      </c>
      <c r="C1686">
        <v>8.5</v>
      </c>
      <c r="D1686">
        <v>1100.6375820000001</v>
      </c>
      <c r="E1686">
        <v>34397.696964000002</v>
      </c>
      <c r="F1686" t="s">
        <v>120</v>
      </c>
      <c r="G1686">
        <v>640</v>
      </c>
      <c r="H1686" t="s">
        <v>97</v>
      </c>
      <c r="I1686">
        <v>183</v>
      </c>
      <c r="J1686">
        <v>89</v>
      </c>
      <c r="K1686" t="s">
        <v>2998</v>
      </c>
      <c r="L1686" t="s">
        <v>67</v>
      </c>
      <c r="M1686">
        <v>100</v>
      </c>
      <c r="N1686" t="s">
        <v>2998</v>
      </c>
      <c r="O1686" t="s">
        <v>2998</v>
      </c>
      <c r="P1686">
        <v>4</v>
      </c>
      <c r="Q1686" t="s">
        <v>68</v>
      </c>
      <c r="R1686" t="s">
        <v>69</v>
      </c>
      <c r="S1686">
        <v>8</v>
      </c>
      <c r="T1686" t="s">
        <v>3002</v>
      </c>
      <c r="U1686" t="s">
        <v>3013</v>
      </c>
      <c r="V1686" t="s">
        <v>3001</v>
      </c>
      <c r="W1686">
        <v>8.4998559999999994</v>
      </c>
    </row>
    <row r="1687" spans="1:23" x14ac:dyDescent="0.25">
      <c r="A1687">
        <v>1686</v>
      </c>
      <c r="B1687" t="s">
        <v>60</v>
      </c>
      <c r="C1687">
        <v>6</v>
      </c>
      <c r="D1687">
        <v>1297.797939</v>
      </c>
      <c r="E1687">
        <v>24289.628439</v>
      </c>
      <c r="F1687" t="s">
        <v>163</v>
      </c>
      <c r="G1687">
        <v>640</v>
      </c>
      <c r="H1687" t="s">
        <v>164</v>
      </c>
      <c r="I1687">
        <v>141</v>
      </c>
      <c r="J1687">
        <v>1</v>
      </c>
      <c r="K1687" t="s">
        <v>2976</v>
      </c>
      <c r="L1687" t="s">
        <v>156</v>
      </c>
      <c r="M1687">
        <v>100</v>
      </c>
      <c r="N1687" t="s">
        <v>2998</v>
      </c>
      <c r="O1687" t="s">
        <v>2998</v>
      </c>
      <c r="P1687">
        <v>5</v>
      </c>
      <c r="Q1687" t="s">
        <v>157</v>
      </c>
      <c r="R1687" t="s">
        <v>165</v>
      </c>
      <c r="S1687">
        <v>8</v>
      </c>
      <c r="T1687" t="s">
        <v>3016</v>
      </c>
      <c r="U1687" t="s">
        <v>3017</v>
      </c>
      <c r="V1687" t="s">
        <v>3018</v>
      </c>
      <c r="W1687">
        <v>6.0020980000000002</v>
      </c>
    </row>
    <row r="1688" spans="1:23" x14ac:dyDescent="0.25">
      <c r="A1688">
        <v>1687</v>
      </c>
      <c r="B1688" t="s">
        <v>60</v>
      </c>
      <c r="C1688">
        <v>4.5599999999999996</v>
      </c>
      <c r="D1688">
        <v>763.535707</v>
      </c>
      <c r="E1688">
        <v>18451.606758000002</v>
      </c>
      <c r="F1688" t="s">
        <v>163</v>
      </c>
      <c r="G1688">
        <v>640</v>
      </c>
      <c r="H1688" t="s">
        <v>164</v>
      </c>
      <c r="I1688">
        <v>141</v>
      </c>
      <c r="J1688">
        <v>2</v>
      </c>
      <c r="K1688" t="s">
        <v>2976</v>
      </c>
      <c r="L1688" t="s">
        <v>156</v>
      </c>
      <c r="M1688">
        <v>100</v>
      </c>
      <c r="N1688" t="s">
        <v>2998</v>
      </c>
      <c r="O1688" t="s">
        <v>2998</v>
      </c>
      <c r="P1688">
        <v>5</v>
      </c>
      <c r="Q1688" t="s">
        <v>157</v>
      </c>
      <c r="R1688" t="s">
        <v>165</v>
      </c>
      <c r="S1688">
        <v>8</v>
      </c>
      <c r="T1688" t="s">
        <v>3016</v>
      </c>
      <c r="U1688" t="s">
        <v>3017</v>
      </c>
      <c r="V1688" t="s">
        <v>3018</v>
      </c>
      <c r="W1688">
        <v>4.5594910000000004</v>
      </c>
    </row>
    <row r="1689" spans="1:23" x14ac:dyDescent="0.25">
      <c r="A1689">
        <v>1688</v>
      </c>
      <c r="B1689" t="s">
        <v>60</v>
      </c>
      <c r="C1689">
        <v>2.79</v>
      </c>
      <c r="D1689">
        <v>654.64181599999995</v>
      </c>
      <c r="E1689">
        <v>11305.828168</v>
      </c>
      <c r="F1689" t="s">
        <v>163</v>
      </c>
      <c r="G1689">
        <v>640</v>
      </c>
      <c r="H1689" t="s">
        <v>164</v>
      </c>
      <c r="I1689">
        <v>141</v>
      </c>
      <c r="J1689">
        <v>1</v>
      </c>
      <c r="K1689" t="s">
        <v>2976</v>
      </c>
      <c r="L1689" t="s">
        <v>156</v>
      </c>
      <c r="M1689">
        <v>100</v>
      </c>
      <c r="N1689" t="s">
        <v>2998</v>
      </c>
      <c r="O1689" t="s">
        <v>2998</v>
      </c>
      <c r="P1689">
        <v>5</v>
      </c>
      <c r="Q1689" t="s">
        <v>157</v>
      </c>
      <c r="R1689" t="s">
        <v>165</v>
      </c>
      <c r="S1689">
        <v>8</v>
      </c>
      <c r="T1689" t="s">
        <v>3016</v>
      </c>
      <c r="U1689" t="s">
        <v>3017</v>
      </c>
      <c r="V1689" t="s">
        <v>3018</v>
      </c>
      <c r="W1689">
        <v>2.7937310000000002</v>
      </c>
    </row>
    <row r="1690" spans="1:23" x14ac:dyDescent="0.25">
      <c r="A1690">
        <v>1689</v>
      </c>
      <c r="B1690" t="s">
        <v>60</v>
      </c>
      <c r="C1690">
        <v>2.52</v>
      </c>
      <c r="D1690">
        <v>977.85626000000002</v>
      </c>
      <c r="E1690">
        <v>3576.7903230000002</v>
      </c>
      <c r="F1690" t="s">
        <v>120</v>
      </c>
      <c r="G1690">
        <v>640</v>
      </c>
      <c r="H1690" t="s">
        <v>155</v>
      </c>
      <c r="I1690">
        <v>141</v>
      </c>
      <c r="J1690">
        <v>0</v>
      </c>
      <c r="K1690" t="s">
        <v>2998</v>
      </c>
      <c r="L1690" t="s">
        <v>171</v>
      </c>
      <c r="M1690">
        <v>100</v>
      </c>
      <c r="N1690" t="s">
        <v>2998</v>
      </c>
      <c r="O1690" t="s">
        <v>2998</v>
      </c>
      <c r="P1690">
        <v>4</v>
      </c>
      <c r="Q1690" t="s">
        <v>227</v>
      </c>
      <c r="R1690" t="s">
        <v>69</v>
      </c>
      <c r="S1690" t="s">
        <v>2998</v>
      </c>
      <c r="T1690" t="s">
        <v>3019</v>
      </c>
      <c r="U1690" t="s">
        <v>3013</v>
      </c>
      <c r="V1690" t="s">
        <v>2998</v>
      </c>
      <c r="W1690">
        <v>0.88384399999999996</v>
      </c>
    </row>
    <row r="1691" spans="1:23" x14ac:dyDescent="0.25">
      <c r="A1691">
        <v>1690</v>
      </c>
      <c r="B1691" t="s">
        <v>60</v>
      </c>
      <c r="C1691">
        <v>65</v>
      </c>
      <c r="D1691">
        <v>3041.4204840000002</v>
      </c>
      <c r="E1691">
        <v>263035.64682600001</v>
      </c>
      <c r="F1691" t="s">
        <v>636</v>
      </c>
      <c r="G1691">
        <v>640</v>
      </c>
      <c r="H1691" t="s">
        <v>66</v>
      </c>
      <c r="I1691">
        <v>188</v>
      </c>
      <c r="J1691">
        <v>87</v>
      </c>
      <c r="K1691" t="s">
        <v>2998</v>
      </c>
      <c r="L1691" t="s">
        <v>82</v>
      </c>
      <c r="M1691">
        <v>100</v>
      </c>
      <c r="N1691" t="s">
        <v>2998</v>
      </c>
      <c r="O1691" t="s">
        <v>2998</v>
      </c>
      <c r="P1691">
        <v>3</v>
      </c>
      <c r="Q1691" t="s">
        <v>98</v>
      </c>
      <c r="R1691" t="s">
        <v>69</v>
      </c>
      <c r="S1691">
        <v>77</v>
      </c>
      <c r="T1691" t="s">
        <v>2999</v>
      </c>
      <c r="U1691" t="s">
        <v>3024</v>
      </c>
      <c r="V1691" t="s">
        <v>3001</v>
      </c>
      <c r="W1691">
        <v>64.997519999999994</v>
      </c>
    </row>
    <row r="1692" spans="1:23" x14ac:dyDescent="0.25">
      <c r="A1692">
        <v>1691</v>
      </c>
      <c r="B1692" t="s">
        <v>60</v>
      </c>
      <c r="C1692">
        <v>5.09</v>
      </c>
      <c r="D1692">
        <v>787.35318400000006</v>
      </c>
      <c r="E1692">
        <v>20591.272489999999</v>
      </c>
      <c r="F1692" t="s">
        <v>96</v>
      </c>
      <c r="G1692">
        <v>640</v>
      </c>
      <c r="H1692" t="s">
        <v>97</v>
      </c>
      <c r="I1692">
        <v>183</v>
      </c>
      <c r="J1692">
        <v>90</v>
      </c>
      <c r="K1692" t="s">
        <v>2998</v>
      </c>
      <c r="L1692" t="s">
        <v>82</v>
      </c>
      <c r="M1692">
        <v>100</v>
      </c>
      <c r="N1692" t="s">
        <v>2998</v>
      </c>
      <c r="O1692" t="s">
        <v>2998</v>
      </c>
      <c r="P1692">
        <v>4</v>
      </c>
      <c r="Q1692" t="s">
        <v>105</v>
      </c>
      <c r="R1692" t="s">
        <v>69</v>
      </c>
      <c r="S1692">
        <v>10</v>
      </c>
      <c r="T1692" t="s">
        <v>3002</v>
      </c>
      <c r="U1692" t="s">
        <v>3003</v>
      </c>
      <c r="V1692" t="s">
        <v>3004</v>
      </c>
      <c r="W1692">
        <v>5.0882139999999998</v>
      </c>
    </row>
    <row r="1693" spans="1:23" x14ac:dyDescent="0.25">
      <c r="A1693">
        <v>1692</v>
      </c>
      <c r="B1693" t="s">
        <v>60</v>
      </c>
      <c r="C1693">
        <v>6.83</v>
      </c>
      <c r="D1693">
        <v>1221.838831</v>
      </c>
      <c r="E1693">
        <v>27652.856832000001</v>
      </c>
      <c r="F1693" t="s">
        <v>514</v>
      </c>
      <c r="G1693">
        <v>640</v>
      </c>
      <c r="H1693" t="s">
        <v>97</v>
      </c>
      <c r="I1693">
        <v>102</v>
      </c>
      <c r="J1693">
        <v>57</v>
      </c>
      <c r="K1693" t="s">
        <v>2998</v>
      </c>
      <c r="L1693" t="s">
        <v>82</v>
      </c>
      <c r="M1693">
        <v>100</v>
      </c>
      <c r="N1693" t="s">
        <v>2998</v>
      </c>
      <c r="O1693" t="s">
        <v>2998</v>
      </c>
      <c r="P1693">
        <v>4</v>
      </c>
      <c r="Q1693" t="s">
        <v>98</v>
      </c>
      <c r="R1693" t="s">
        <v>69</v>
      </c>
      <c r="S1693">
        <v>77</v>
      </c>
      <c r="T1693" t="s">
        <v>3002</v>
      </c>
      <c r="U1693" t="s">
        <v>3022</v>
      </c>
      <c r="V1693" t="s">
        <v>3001</v>
      </c>
      <c r="W1693">
        <v>6.83317</v>
      </c>
    </row>
    <row r="1694" spans="1:23" x14ac:dyDescent="0.25">
      <c r="A1694">
        <v>1693</v>
      </c>
      <c r="B1694" t="s">
        <v>60</v>
      </c>
      <c r="C1694">
        <v>4.47</v>
      </c>
      <c r="D1694">
        <v>895.56575699999996</v>
      </c>
      <c r="E1694">
        <v>18086.209407999999</v>
      </c>
      <c r="F1694" t="s">
        <v>299</v>
      </c>
      <c r="G1694">
        <v>640</v>
      </c>
      <c r="H1694" t="s">
        <v>176</v>
      </c>
      <c r="I1694">
        <v>101</v>
      </c>
      <c r="J1694">
        <v>1</v>
      </c>
      <c r="K1694" t="s">
        <v>2976</v>
      </c>
      <c r="L1694" t="s">
        <v>156</v>
      </c>
      <c r="M1694">
        <v>100</v>
      </c>
      <c r="N1694" t="s">
        <v>2998</v>
      </c>
      <c r="O1694" t="s">
        <v>2998</v>
      </c>
      <c r="P1694">
        <v>2</v>
      </c>
      <c r="Q1694" t="s">
        <v>157</v>
      </c>
      <c r="R1694" t="s">
        <v>187</v>
      </c>
      <c r="S1694">
        <v>8</v>
      </c>
      <c r="T1694" t="s">
        <v>3023</v>
      </c>
      <c r="U1694" t="s">
        <v>3028</v>
      </c>
      <c r="V1694" t="s">
        <v>3018</v>
      </c>
      <c r="W1694">
        <v>4.4691999999999998</v>
      </c>
    </row>
    <row r="1695" spans="1:23" x14ac:dyDescent="0.25">
      <c r="A1695">
        <v>1694</v>
      </c>
      <c r="B1695" t="s">
        <v>60</v>
      </c>
      <c r="C1695">
        <v>3.14</v>
      </c>
      <c r="D1695">
        <v>613.33013400000004</v>
      </c>
      <c r="E1695">
        <v>12706.739138999999</v>
      </c>
      <c r="F1695" t="s">
        <v>96</v>
      </c>
      <c r="G1695">
        <v>640</v>
      </c>
      <c r="H1695" t="s">
        <v>208</v>
      </c>
      <c r="I1695">
        <v>183</v>
      </c>
      <c r="J1695">
        <v>80</v>
      </c>
      <c r="K1695" t="s">
        <v>2998</v>
      </c>
      <c r="L1695" t="s">
        <v>82</v>
      </c>
      <c r="M1695">
        <v>100</v>
      </c>
      <c r="N1695" t="s">
        <v>2998</v>
      </c>
      <c r="O1695" t="s">
        <v>2998</v>
      </c>
      <c r="P1695">
        <v>4</v>
      </c>
      <c r="Q1695" t="s">
        <v>98</v>
      </c>
      <c r="R1695" t="s">
        <v>69</v>
      </c>
      <c r="S1695">
        <v>77</v>
      </c>
      <c r="T1695" t="s">
        <v>3006</v>
      </c>
      <c r="U1695" t="s">
        <v>3003</v>
      </c>
      <c r="V1695" t="s">
        <v>3008</v>
      </c>
      <c r="W1695">
        <v>3.139904</v>
      </c>
    </row>
    <row r="1696" spans="1:23" x14ac:dyDescent="0.25">
      <c r="A1696">
        <v>1695</v>
      </c>
      <c r="B1696" t="s">
        <v>60</v>
      </c>
      <c r="C1696">
        <v>5.45</v>
      </c>
      <c r="D1696">
        <v>330.89482400000003</v>
      </c>
      <c r="E1696">
        <v>4788.769029</v>
      </c>
      <c r="F1696" t="s">
        <v>154</v>
      </c>
      <c r="G1696">
        <v>640</v>
      </c>
      <c r="H1696" t="s">
        <v>155</v>
      </c>
      <c r="I1696">
        <v>101</v>
      </c>
      <c r="J1696">
        <v>1</v>
      </c>
      <c r="K1696" t="s">
        <v>2976</v>
      </c>
      <c r="L1696" t="s">
        <v>156</v>
      </c>
      <c r="M1696">
        <v>100</v>
      </c>
      <c r="N1696" t="s">
        <v>2998</v>
      </c>
      <c r="O1696" t="s">
        <v>2998</v>
      </c>
      <c r="P1696">
        <v>4</v>
      </c>
      <c r="Q1696" t="s">
        <v>157</v>
      </c>
      <c r="R1696" t="s">
        <v>158</v>
      </c>
      <c r="S1696">
        <v>8</v>
      </c>
      <c r="T1696" t="s">
        <v>3019</v>
      </c>
      <c r="U1696" t="s">
        <v>3025</v>
      </c>
      <c r="V1696" t="s">
        <v>3018</v>
      </c>
      <c r="W1696">
        <v>1.1833309999999999</v>
      </c>
    </row>
    <row r="1697" spans="1:23" x14ac:dyDescent="0.25">
      <c r="A1697">
        <v>1696</v>
      </c>
      <c r="B1697" t="s">
        <v>60</v>
      </c>
      <c r="C1697">
        <v>3.08</v>
      </c>
      <c r="D1697">
        <v>456.51444199999997</v>
      </c>
      <c r="E1697">
        <v>12464.322141000001</v>
      </c>
      <c r="F1697" t="s">
        <v>181</v>
      </c>
      <c r="G1697">
        <v>640</v>
      </c>
      <c r="H1697" t="s">
        <v>155</v>
      </c>
      <c r="I1697">
        <v>101</v>
      </c>
      <c r="J1697">
        <v>1</v>
      </c>
      <c r="K1697" t="s">
        <v>2976</v>
      </c>
      <c r="L1697" t="s">
        <v>156</v>
      </c>
      <c r="M1697">
        <v>100</v>
      </c>
      <c r="N1697" t="s">
        <v>2998</v>
      </c>
      <c r="O1697" t="s">
        <v>2998</v>
      </c>
      <c r="P1697">
        <v>2</v>
      </c>
      <c r="Q1697" t="s">
        <v>157</v>
      </c>
      <c r="R1697" t="s">
        <v>182</v>
      </c>
      <c r="S1697">
        <v>8</v>
      </c>
      <c r="T1697" t="s">
        <v>3019</v>
      </c>
      <c r="U1697" t="s">
        <v>3027</v>
      </c>
      <c r="V1697" t="s">
        <v>3018</v>
      </c>
      <c r="W1697">
        <v>3.0800010000000002</v>
      </c>
    </row>
    <row r="1698" spans="1:23" x14ac:dyDescent="0.25">
      <c r="A1698">
        <v>1697</v>
      </c>
      <c r="B1698" t="s">
        <v>60</v>
      </c>
      <c r="C1698">
        <v>8.2799999999999994</v>
      </c>
      <c r="D1698">
        <v>917.70802500000002</v>
      </c>
      <c r="E1698">
        <v>23953.278219</v>
      </c>
      <c r="F1698" t="s">
        <v>308</v>
      </c>
      <c r="G1698">
        <v>640</v>
      </c>
      <c r="H1698" t="s">
        <v>155</v>
      </c>
      <c r="I1698">
        <v>101</v>
      </c>
      <c r="J1698">
        <v>0</v>
      </c>
      <c r="K1698" t="s">
        <v>2976</v>
      </c>
      <c r="L1698" t="s">
        <v>156</v>
      </c>
      <c r="M1698">
        <v>100</v>
      </c>
      <c r="N1698" t="s">
        <v>2998</v>
      </c>
      <c r="O1698" t="s">
        <v>2998</v>
      </c>
      <c r="P1698">
        <v>2</v>
      </c>
      <c r="Q1698" t="s">
        <v>157</v>
      </c>
      <c r="R1698" t="s">
        <v>309</v>
      </c>
      <c r="S1698">
        <v>6</v>
      </c>
      <c r="T1698" t="s">
        <v>3019</v>
      </c>
      <c r="U1698" t="s">
        <v>3020</v>
      </c>
      <c r="V1698" t="s">
        <v>3018</v>
      </c>
      <c r="W1698">
        <v>5.918984</v>
      </c>
    </row>
    <row r="1699" spans="1:23" x14ac:dyDescent="0.25">
      <c r="A1699">
        <v>1698</v>
      </c>
      <c r="B1699" t="s">
        <v>60</v>
      </c>
      <c r="C1699">
        <v>42.95</v>
      </c>
      <c r="D1699">
        <v>3021.1034890000001</v>
      </c>
      <c r="E1699">
        <v>173815.621159</v>
      </c>
      <c r="F1699" t="s">
        <v>2213</v>
      </c>
      <c r="G1699">
        <v>640</v>
      </c>
      <c r="H1699" t="s">
        <v>66</v>
      </c>
      <c r="I1699">
        <v>183</v>
      </c>
      <c r="J1699">
        <v>85</v>
      </c>
      <c r="K1699" t="s">
        <v>2998</v>
      </c>
      <c r="L1699" t="s">
        <v>67</v>
      </c>
      <c r="M1699">
        <v>100</v>
      </c>
      <c r="N1699" t="s">
        <v>2998</v>
      </c>
      <c r="O1699" t="s">
        <v>2998</v>
      </c>
      <c r="P1699">
        <v>3</v>
      </c>
      <c r="Q1699" t="s">
        <v>68</v>
      </c>
      <c r="R1699" t="s">
        <v>132</v>
      </c>
      <c r="S1699">
        <v>8</v>
      </c>
      <c r="T1699" t="s">
        <v>2999</v>
      </c>
      <c r="U1699" t="s">
        <v>3074</v>
      </c>
      <c r="V1699" t="s">
        <v>3001</v>
      </c>
      <c r="W1699">
        <v>42.950780000000002</v>
      </c>
    </row>
    <row r="1700" spans="1:23" x14ac:dyDescent="0.25">
      <c r="A1700">
        <v>1699</v>
      </c>
      <c r="B1700" t="s">
        <v>60</v>
      </c>
      <c r="C1700">
        <v>35.24</v>
      </c>
      <c r="D1700">
        <v>1946.4129929999999</v>
      </c>
      <c r="E1700">
        <v>142624.611925</v>
      </c>
      <c r="F1700" t="s">
        <v>90</v>
      </c>
      <c r="G1700">
        <v>640</v>
      </c>
      <c r="H1700" t="s">
        <v>66</v>
      </c>
      <c r="I1700">
        <v>188</v>
      </c>
      <c r="J1700">
        <v>88</v>
      </c>
      <c r="K1700" t="s">
        <v>2998</v>
      </c>
      <c r="L1700" t="s">
        <v>82</v>
      </c>
      <c r="M1700">
        <v>100</v>
      </c>
      <c r="N1700" t="s">
        <v>2998</v>
      </c>
      <c r="O1700" t="s">
        <v>2998</v>
      </c>
      <c r="P1700">
        <v>3</v>
      </c>
      <c r="Q1700" t="s">
        <v>105</v>
      </c>
      <c r="R1700" t="s">
        <v>69</v>
      </c>
      <c r="S1700">
        <v>10</v>
      </c>
      <c r="T1700" t="s">
        <v>2999</v>
      </c>
      <c r="U1700" t="s">
        <v>3010</v>
      </c>
      <c r="V1700" t="s">
        <v>3001</v>
      </c>
      <c r="W1700">
        <v>35.243310000000001</v>
      </c>
    </row>
    <row r="1701" spans="1:23" x14ac:dyDescent="0.25">
      <c r="A1701">
        <v>1700</v>
      </c>
      <c r="B1701" t="s">
        <v>60</v>
      </c>
      <c r="C1701">
        <v>2.6</v>
      </c>
      <c r="D1701">
        <v>8.7691610000000004</v>
      </c>
      <c r="E1701">
        <v>1.1919379999999999</v>
      </c>
      <c r="F1701" t="s">
        <v>223</v>
      </c>
      <c r="G1701">
        <v>640</v>
      </c>
      <c r="H1701" t="s">
        <v>136</v>
      </c>
      <c r="I1701">
        <v>102</v>
      </c>
      <c r="J1701">
        <v>45</v>
      </c>
      <c r="K1701" t="s">
        <v>2998</v>
      </c>
      <c r="L1701" t="s">
        <v>82</v>
      </c>
      <c r="M1701">
        <v>100</v>
      </c>
      <c r="N1701" t="s">
        <v>2998</v>
      </c>
      <c r="O1701" t="s">
        <v>2998</v>
      </c>
      <c r="P1701">
        <v>3</v>
      </c>
      <c r="Q1701" t="s">
        <v>105</v>
      </c>
      <c r="R1701" t="s">
        <v>132</v>
      </c>
      <c r="S1701">
        <v>10</v>
      </c>
      <c r="T1701" t="s">
        <v>3014</v>
      </c>
      <c r="U1701" t="s">
        <v>3034</v>
      </c>
      <c r="V1701" t="s">
        <v>3004</v>
      </c>
      <c r="W1701">
        <v>2.9500000000000001E-4</v>
      </c>
    </row>
    <row r="1702" spans="1:23" x14ac:dyDescent="0.25">
      <c r="A1702">
        <v>1701</v>
      </c>
      <c r="B1702" t="s">
        <v>60</v>
      </c>
      <c r="C1702">
        <v>5.8</v>
      </c>
      <c r="D1702">
        <v>1174.971732</v>
      </c>
      <c r="E1702">
        <v>23456.851053999999</v>
      </c>
      <c r="F1702" t="s">
        <v>131</v>
      </c>
      <c r="G1702">
        <v>640</v>
      </c>
      <c r="H1702" t="s">
        <v>530</v>
      </c>
      <c r="I1702">
        <v>183</v>
      </c>
      <c r="J1702">
        <v>88</v>
      </c>
      <c r="K1702" t="s">
        <v>2998</v>
      </c>
      <c r="L1702" t="s">
        <v>91</v>
      </c>
      <c r="M1702">
        <v>100</v>
      </c>
      <c r="N1702" t="s">
        <v>2998</v>
      </c>
      <c r="O1702" t="s">
        <v>2998</v>
      </c>
      <c r="P1702">
        <v>4</v>
      </c>
      <c r="Q1702" t="s">
        <v>92</v>
      </c>
      <c r="R1702" t="s">
        <v>132</v>
      </c>
      <c r="S1702">
        <v>6</v>
      </c>
      <c r="T1702" t="s">
        <v>3021</v>
      </c>
      <c r="U1702" t="s">
        <v>3015</v>
      </c>
      <c r="V1702" t="s">
        <v>3026</v>
      </c>
      <c r="W1702">
        <v>5.7963139999999997</v>
      </c>
    </row>
    <row r="1703" spans="1:23" x14ac:dyDescent="0.25">
      <c r="A1703">
        <v>1702</v>
      </c>
      <c r="B1703" t="s">
        <v>60</v>
      </c>
      <c r="C1703">
        <v>8.84</v>
      </c>
      <c r="D1703">
        <v>2286.9280119999999</v>
      </c>
      <c r="E1703">
        <v>35793.264887999998</v>
      </c>
      <c r="F1703" t="s">
        <v>120</v>
      </c>
      <c r="G1703">
        <v>640</v>
      </c>
      <c r="H1703" t="s">
        <v>97</v>
      </c>
      <c r="I1703">
        <v>183</v>
      </c>
      <c r="J1703">
        <v>45</v>
      </c>
      <c r="K1703" t="s">
        <v>2998</v>
      </c>
      <c r="L1703" t="s">
        <v>67</v>
      </c>
      <c r="M1703">
        <v>100</v>
      </c>
      <c r="N1703" t="s">
        <v>2998</v>
      </c>
      <c r="O1703" t="s">
        <v>2998</v>
      </c>
      <c r="P1703">
        <v>4</v>
      </c>
      <c r="Q1703" t="s">
        <v>68</v>
      </c>
      <c r="R1703" t="s">
        <v>69</v>
      </c>
      <c r="S1703">
        <v>8</v>
      </c>
      <c r="T1703" t="s">
        <v>3002</v>
      </c>
      <c r="U1703" t="s">
        <v>3013</v>
      </c>
      <c r="V1703" t="s">
        <v>3001</v>
      </c>
      <c r="W1703">
        <v>8.8447080000000007</v>
      </c>
    </row>
    <row r="1704" spans="1:23" x14ac:dyDescent="0.25">
      <c r="A1704">
        <v>1703</v>
      </c>
      <c r="B1704" t="s">
        <v>60</v>
      </c>
      <c r="C1704">
        <v>10.88</v>
      </c>
      <c r="D1704">
        <v>1999.4158319999999</v>
      </c>
      <c r="E1704">
        <v>44033.791556999997</v>
      </c>
      <c r="F1704" t="s">
        <v>154</v>
      </c>
      <c r="G1704">
        <v>640</v>
      </c>
      <c r="H1704" t="s">
        <v>155</v>
      </c>
      <c r="I1704">
        <v>101</v>
      </c>
      <c r="J1704">
        <v>1</v>
      </c>
      <c r="K1704" t="s">
        <v>2976</v>
      </c>
      <c r="L1704" t="s">
        <v>156</v>
      </c>
      <c r="M1704">
        <v>100</v>
      </c>
      <c r="N1704" t="s">
        <v>2998</v>
      </c>
      <c r="O1704" t="s">
        <v>2998</v>
      </c>
      <c r="P1704">
        <v>4</v>
      </c>
      <c r="Q1704" t="s">
        <v>157</v>
      </c>
      <c r="R1704" t="s">
        <v>158</v>
      </c>
      <c r="S1704">
        <v>8</v>
      </c>
      <c r="T1704" t="s">
        <v>3019</v>
      </c>
      <c r="U1704" t="s">
        <v>3025</v>
      </c>
      <c r="V1704" t="s">
        <v>3018</v>
      </c>
      <c r="W1704">
        <v>10.880990000000001</v>
      </c>
    </row>
    <row r="1705" spans="1:23" x14ac:dyDescent="0.25">
      <c r="A1705">
        <v>1704</v>
      </c>
      <c r="B1705" t="s">
        <v>60</v>
      </c>
      <c r="C1705">
        <v>5.03</v>
      </c>
      <c r="D1705">
        <v>808.68347900000003</v>
      </c>
      <c r="E1705">
        <v>20361.296898000001</v>
      </c>
      <c r="F1705" t="s">
        <v>131</v>
      </c>
      <c r="G1705">
        <v>640</v>
      </c>
      <c r="H1705" t="s">
        <v>97</v>
      </c>
      <c r="I1705">
        <v>183</v>
      </c>
      <c r="J1705">
        <v>80</v>
      </c>
      <c r="K1705" t="s">
        <v>2998</v>
      </c>
      <c r="L1705" t="s">
        <v>91</v>
      </c>
      <c r="M1705">
        <v>100</v>
      </c>
      <c r="N1705" t="s">
        <v>2998</v>
      </c>
      <c r="O1705" t="s">
        <v>2998</v>
      </c>
      <c r="P1705">
        <v>4</v>
      </c>
      <c r="Q1705" t="s">
        <v>92</v>
      </c>
      <c r="R1705" t="s">
        <v>132</v>
      </c>
      <c r="S1705">
        <v>6</v>
      </c>
      <c r="T1705" t="s">
        <v>3002</v>
      </c>
      <c r="U1705" t="s">
        <v>3015</v>
      </c>
      <c r="V1705" t="s">
        <v>3001</v>
      </c>
      <c r="W1705">
        <v>5.0313860000000004</v>
      </c>
    </row>
    <row r="1706" spans="1:23" x14ac:dyDescent="0.25">
      <c r="A1706">
        <v>1705</v>
      </c>
      <c r="B1706" t="s">
        <v>60</v>
      </c>
      <c r="C1706">
        <v>5.19</v>
      </c>
      <c r="D1706">
        <v>810.59077500000001</v>
      </c>
      <c r="E1706">
        <v>20983.681082999999</v>
      </c>
      <c r="F1706" t="s">
        <v>90</v>
      </c>
      <c r="G1706">
        <v>640</v>
      </c>
      <c r="H1706" t="s">
        <v>66</v>
      </c>
      <c r="I1706">
        <v>188</v>
      </c>
      <c r="J1706">
        <v>88</v>
      </c>
      <c r="K1706" t="s">
        <v>2998</v>
      </c>
      <c r="L1706" t="s">
        <v>82</v>
      </c>
      <c r="M1706">
        <v>100</v>
      </c>
      <c r="N1706" t="s">
        <v>2998</v>
      </c>
      <c r="O1706" t="s">
        <v>2998</v>
      </c>
      <c r="P1706">
        <v>3</v>
      </c>
      <c r="Q1706" t="s">
        <v>105</v>
      </c>
      <c r="R1706" t="s">
        <v>69</v>
      </c>
      <c r="S1706">
        <v>10</v>
      </c>
      <c r="T1706" t="s">
        <v>2999</v>
      </c>
      <c r="U1706" t="s">
        <v>3010</v>
      </c>
      <c r="V1706" t="s">
        <v>3001</v>
      </c>
      <c r="W1706">
        <v>5.185181</v>
      </c>
    </row>
    <row r="1707" spans="1:23" x14ac:dyDescent="0.25">
      <c r="A1707">
        <v>1706</v>
      </c>
      <c r="B1707" t="s">
        <v>60</v>
      </c>
      <c r="C1707">
        <v>19.850000000000001</v>
      </c>
      <c r="D1707">
        <v>1969.813844</v>
      </c>
      <c r="E1707">
        <v>80330.322818000001</v>
      </c>
      <c r="F1707" t="s">
        <v>514</v>
      </c>
      <c r="G1707">
        <v>640</v>
      </c>
      <c r="H1707" t="s">
        <v>530</v>
      </c>
      <c r="I1707">
        <v>102</v>
      </c>
      <c r="J1707">
        <v>40</v>
      </c>
      <c r="K1707" t="s">
        <v>2998</v>
      </c>
      <c r="L1707" t="s">
        <v>91</v>
      </c>
      <c r="M1707">
        <v>100</v>
      </c>
      <c r="N1707" t="s">
        <v>2998</v>
      </c>
      <c r="O1707" t="s">
        <v>2998</v>
      </c>
      <c r="P1707">
        <v>4</v>
      </c>
      <c r="Q1707" t="s">
        <v>92</v>
      </c>
      <c r="R1707" t="s">
        <v>69</v>
      </c>
      <c r="S1707">
        <v>6</v>
      </c>
      <c r="T1707" t="s">
        <v>3021</v>
      </c>
      <c r="U1707" t="s">
        <v>3022</v>
      </c>
      <c r="V1707" t="s">
        <v>3026</v>
      </c>
      <c r="W1707">
        <v>19.850059999999999</v>
      </c>
    </row>
    <row r="1708" spans="1:23" x14ac:dyDescent="0.25">
      <c r="A1708">
        <v>1707</v>
      </c>
      <c r="B1708" t="s">
        <v>60</v>
      </c>
      <c r="C1708">
        <v>2.4700000000000002</v>
      </c>
      <c r="D1708">
        <v>767.88455999999996</v>
      </c>
      <c r="E1708">
        <v>9982.3405970000003</v>
      </c>
      <c r="F1708" t="s">
        <v>154</v>
      </c>
      <c r="G1708">
        <v>640</v>
      </c>
      <c r="H1708" t="s">
        <v>535</v>
      </c>
      <c r="I1708">
        <v>101</v>
      </c>
      <c r="J1708">
        <v>3</v>
      </c>
      <c r="K1708" t="s">
        <v>2976</v>
      </c>
      <c r="L1708" t="s">
        <v>156</v>
      </c>
      <c r="M1708">
        <v>100</v>
      </c>
      <c r="N1708" t="s">
        <v>2998</v>
      </c>
      <c r="O1708" t="s">
        <v>2998</v>
      </c>
      <c r="P1708">
        <v>4</v>
      </c>
      <c r="Q1708" t="s">
        <v>157</v>
      </c>
      <c r="R1708" t="s">
        <v>158</v>
      </c>
      <c r="S1708">
        <v>8</v>
      </c>
      <c r="T1708" t="s">
        <v>3036</v>
      </c>
      <c r="U1708" t="s">
        <v>3025</v>
      </c>
      <c r="V1708" t="s">
        <v>3018</v>
      </c>
      <c r="W1708">
        <v>2.4666899999999998</v>
      </c>
    </row>
    <row r="1709" spans="1:23" x14ac:dyDescent="0.25">
      <c r="A1709">
        <v>1708</v>
      </c>
      <c r="B1709" t="s">
        <v>60</v>
      </c>
      <c r="C1709">
        <v>28.42</v>
      </c>
      <c r="D1709">
        <v>2084.1959000000002</v>
      </c>
      <c r="E1709">
        <v>115023.42937100001</v>
      </c>
      <c r="F1709" t="s">
        <v>163</v>
      </c>
      <c r="G1709">
        <v>640</v>
      </c>
      <c r="H1709" t="s">
        <v>176</v>
      </c>
      <c r="I1709">
        <v>141</v>
      </c>
      <c r="J1709">
        <v>1</v>
      </c>
      <c r="K1709" t="s">
        <v>2976</v>
      </c>
      <c r="L1709" t="s">
        <v>156</v>
      </c>
      <c r="M1709">
        <v>100</v>
      </c>
      <c r="N1709" t="s">
        <v>2998</v>
      </c>
      <c r="O1709" t="s">
        <v>2998</v>
      </c>
      <c r="P1709">
        <v>5</v>
      </c>
      <c r="Q1709" t="s">
        <v>157</v>
      </c>
      <c r="R1709" t="s">
        <v>165</v>
      </c>
      <c r="S1709">
        <v>8</v>
      </c>
      <c r="T1709" t="s">
        <v>3023</v>
      </c>
      <c r="U1709" t="s">
        <v>3017</v>
      </c>
      <c r="V1709" t="s">
        <v>3018</v>
      </c>
      <c r="W1709">
        <v>28.422910000000002</v>
      </c>
    </row>
    <row r="1710" spans="1:23" x14ac:dyDescent="0.25">
      <c r="A1710">
        <v>1709</v>
      </c>
      <c r="B1710" t="s">
        <v>60</v>
      </c>
      <c r="C1710">
        <v>1.02</v>
      </c>
      <c r="D1710">
        <v>261.22595100000001</v>
      </c>
      <c r="E1710">
        <v>4143.1176340000002</v>
      </c>
      <c r="F1710" t="s">
        <v>163</v>
      </c>
      <c r="G1710">
        <v>640</v>
      </c>
      <c r="H1710" t="s">
        <v>164</v>
      </c>
      <c r="I1710">
        <v>141</v>
      </c>
      <c r="J1710">
        <v>0</v>
      </c>
      <c r="K1710" t="s">
        <v>2976</v>
      </c>
      <c r="L1710" t="s">
        <v>171</v>
      </c>
      <c r="M1710">
        <v>100</v>
      </c>
      <c r="N1710" t="s">
        <v>2998</v>
      </c>
      <c r="O1710" t="s">
        <v>2998</v>
      </c>
      <c r="P1710">
        <v>5</v>
      </c>
      <c r="Q1710" t="s">
        <v>157</v>
      </c>
      <c r="R1710" t="s">
        <v>165</v>
      </c>
      <c r="S1710" t="s">
        <v>2998</v>
      </c>
      <c r="T1710" t="s">
        <v>3016</v>
      </c>
      <c r="U1710" t="s">
        <v>3017</v>
      </c>
      <c r="V1710" t="s">
        <v>3018</v>
      </c>
      <c r="W1710">
        <v>1.023787</v>
      </c>
    </row>
    <row r="1711" spans="1:23" x14ac:dyDescent="0.25">
      <c r="A1711">
        <v>1710</v>
      </c>
      <c r="B1711" t="s">
        <v>60</v>
      </c>
      <c r="C1711">
        <v>60.32</v>
      </c>
      <c r="D1711">
        <v>3992.6259460000001</v>
      </c>
      <c r="E1711">
        <v>244113.57503499999</v>
      </c>
      <c r="F1711" t="s">
        <v>181</v>
      </c>
      <c r="G1711">
        <v>640</v>
      </c>
      <c r="H1711" t="s">
        <v>155</v>
      </c>
      <c r="I1711">
        <v>101</v>
      </c>
      <c r="J1711">
        <v>1</v>
      </c>
      <c r="K1711" t="s">
        <v>2976</v>
      </c>
      <c r="L1711" t="s">
        <v>156</v>
      </c>
      <c r="M1711">
        <v>100</v>
      </c>
      <c r="N1711" t="s">
        <v>2998</v>
      </c>
      <c r="O1711" t="s">
        <v>2998</v>
      </c>
      <c r="P1711">
        <v>2</v>
      </c>
      <c r="Q1711" t="s">
        <v>157</v>
      </c>
      <c r="R1711" t="s">
        <v>182</v>
      </c>
      <c r="S1711">
        <v>8</v>
      </c>
      <c r="T1711" t="s">
        <v>3019</v>
      </c>
      <c r="U1711" t="s">
        <v>3027</v>
      </c>
      <c r="V1711" t="s">
        <v>3018</v>
      </c>
      <c r="W1711">
        <v>60.321779999999997</v>
      </c>
    </row>
    <row r="1712" spans="1:23" x14ac:dyDescent="0.25">
      <c r="A1712">
        <v>1711</v>
      </c>
      <c r="B1712" t="s">
        <v>60</v>
      </c>
      <c r="C1712">
        <v>3.07</v>
      </c>
      <c r="D1712">
        <v>841.75665600000002</v>
      </c>
      <c r="E1712">
        <v>10998.827288</v>
      </c>
      <c r="F1712" t="s">
        <v>154</v>
      </c>
      <c r="G1712">
        <v>640</v>
      </c>
      <c r="H1712" t="s">
        <v>155</v>
      </c>
      <c r="I1712">
        <v>101</v>
      </c>
      <c r="J1712">
        <v>0</v>
      </c>
      <c r="K1712" t="s">
        <v>2976</v>
      </c>
      <c r="L1712" t="s">
        <v>171</v>
      </c>
      <c r="M1712">
        <v>100</v>
      </c>
      <c r="N1712" t="s">
        <v>2998</v>
      </c>
      <c r="O1712" t="s">
        <v>2998</v>
      </c>
      <c r="P1712">
        <v>4</v>
      </c>
      <c r="Q1712" t="s">
        <v>157</v>
      </c>
      <c r="R1712" t="s">
        <v>158</v>
      </c>
      <c r="S1712" t="s">
        <v>2998</v>
      </c>
      <c r="T1712" t="s">
        <v>3019</v>
      </c>
      <c r="U1712" t="s">
        <v>3025</v>
      </c>
      <c r="V1712" t="s">
        <v>3018</v>
      </c>
      <c r="W1712">
        <v>2.71787</v>
      </c>
    </row>
    <row r="1713" spans="1:23" x14ac:dyDescent="0.25">
      <c r="A1713">
        <v>1712</v>
      </c>
      <c r="B1713" t="s">
        <v>60</v>
      </c>
      <c r="C1713">
        <v>35.340000000000003</v>
      </c>
      <c r="D1713">
        <v>6745.3671299999996</v>
      </c>
      <c r="E1713">
        <v>143018.67100999999</v>
      </c>
      <c r="F1713" t="s">
        <v>308</v>
      </c>
      <c r="G1713">
        <v>640</v>
      </c>
      <c r="H1713" t="s">
        <v>155</v>
      </c>
      <c r="I1713">
        <v>101</v>
      </c>
      <c r="J1713">
        <v>1</v>
      </c>
      <c r="K1713" t="s">
        <v>2976</v>
      </c>
      <c r="L1713" t="s">
        <v>156</v>
      </c>
      <c r="M1713">
        <v>100</v>
      </c>
      <c r="N1713" t="s">
        <v>2998</v>
      </c>
      <c r="O1713" t="s">
        <v>2998</v>
      </c>
      <c r="P1713">
        <v>2</v>
      </c>
      <c r="Q1713" t="s">
        <v>157</v>
      </c>
      <c r="R1713" t="s">
        <v>309</v>
      </c>
      <c r="S1713">
        <v>8</v>
      </c>
      <c r="T1713" t="s">
        <v>3019</v>
      </c>
      <c r="U1713" t="s">
        <v>3020</v>
      </c>
      <c r="V1713" t="s">
        <v>3018</v>
      </c>
      <c r="W1713">
        <v>35.340679999999999</v>
      </c>
    </row>
    <row r="1714" spans="1:23" x14ac:dyDescent="0.25">
      <c r="A1714">
        <v>1713</v>
      </c>
      <c r="B1714" t="s">
        <v>60</v>
      </c>
      <c r="C1714">
        <v>34.630000000000003</v>
      </c>
      <c r="D1714">
        <v>4018.8753510000001</v>
      </c>
      <c r="E1714">
        <v>140139.88716499999</v>
      </c>
      <c r="F1714" t="s">
        <v>120</v>
      </c>
      <c r="G1714">
        <v>640</v>
      </c>
      <c r="H1714" t="s">
        <v>97</v>
      </c>
      <c r="I1714">
        <v>183</v>
      </c>
      <c r="J1714">
        <v>80</v>
      </c>
      <c r="K1714" t="s">
        <v>2998</v>
      </c>
      <c r="L1714" t="s">
        <v>67</v>
      </c>
      <c r="M1714">
        <v>100</v>
      </c>
      <c r="N1714" t="s">
        <v>2998</v>
      </c>
      <c r="O1714" t="s">
        <v>2998</v>
      </c>
      <c r="P1714">
        <v>4</v>
      </c>
      <c r="Q1714" t="s">
        <v>68</v>
      </c>
      <c r="R1714" t="s">
        <v>69</v>
      </c>
      <c r="S1714">
        <v>8</v>
      </c>
      <c r="T1714" t="s">
        <v>3002</v>
      </c>
      <c r="U1714" t="s">
        <v>3013</v>
      </c>
      <c r="V1714" t="s">
        <v>3001</v>
      </c>
      <c r="W1714">
        <v>34.62932</v>
      </c>
    </row>
    <row r="1715" spans="1:23" x14ac:dyDescent="0.25">
      <c r="A1715">
        <v>1714</v>
      </c>
      <c r="B1715" t="s">
        <v>60</v>
      </c>
      <c r="C1715">
        <v>12.78</v>
      </c>
      <c r="D1715">
        <v>2091.5216500000001</v>
      </c>
      <c r="E1715">
        <v>51707.869534999998</v>
      </c>
      <c r="F1715" t="s">
        <v>120</v>
      </c>
      <c r="G1715">
        <v>640</v>
      </c>
      <c r="H1715" t="s">
        <v>97</v>
      </c>
      <c r="I1715">
        <v>183</v>
      </c>
      <c r="J1715">
        <v>72</v>
      </c>
      <c r="K1715" t="s">
        <v>2998</v>
      </c>
      <c r="L1715" t="s">
        <v>67</v>
      </c>
      <c r="M1715">
        <v>100</v>
      </c>
      <c r="N1715" t="s">
        <v>2998</v>
      </c>
      <c r="O1715" t="s">
        <v>2998</v>
      </c>
      <c r="P1715">
        <v>4</v>
      </c>
      <c r="Q1715" t="s">
        <v>68</v>
      </c>
      <c r="R1715" t="s">
        <v>69</v>
      </c>
      <c r="S1715">
        <v>8</v>
      </c>
      <c r="T1715" t="s">
        <v>3002</v>
      </c>
      <c r="U1715" t="s">
        <v>3013</v>
      </c>
      <c r="V1715" t="s">
        <v>3001</v>
      </c>
      <c r="W1715">
        <v>12.777290000000001</v>
      </c>
    </row>
    <row r="1716" spans="1:23" x14ac:dyDescent="0.25">
      <c r="A1716">
        <v>1715</v>
      </c>
      <c r="B1716" t="s">
        <v>60</v>
      </c>
      <c r="C1716">
        <v>16.47</v>
      </c>
      <c r="D1716">
        <v>2025.544764</v>
      </c>
      <c r="E1716">
        <v>66671.653548000002</v>
      </c>
      <c r="F1716" t="s">
        <v>239</v>
      </c>
      <c r="G1716">
        <v>640</v>
      </c>
      <c r="H1716" t="s">
        <v>66</v>
      </c>
      <c r="I1716">
        <v>188</v>
      </c>
      <c r="J1716">
        <v>88</v>
      </c>
      <c r="K1716" t="s">
        <v>2998</v>
      </c>
      <c r="L1716" t="s">
        <v>82</v>
      </c>
      <c r="M1716">
        <v>100</v>
      </c>
      <c r="N1716" t="s">
        <v>2998</v>
      </c>
      <c r="O1716" t="s">
        <v>2998</v>
      </c>
      <c r="P1716">
        <v>3</v>
      </c>
      <c r="Q1716" t="s">
        <v>98</v>
      </c>
      <c r="R1716" t="s">
        <v>69</v>
      </c>
      <c r="S1716">
        <v>77</v>
      </c>
      <c r="T1716" t="s">
        <v>2999</v>
      </c>
      <c r="U1716" t="s">
        <v>3033</v>
      </c>
      <c r="V1716" t="s">
        <v>3001</v>
      </c>
      <c r="W1716">
        <v>16.474920000000001</v>
      </c>
    </row>
    <row r="1717" spans="1:23" x14ac:dyDescent="0.25">
      <c r="A1717">
        <v>1716</v>
      </c>
      <c r="B1717" t="s">
        <v>60</v>
      </c>
      <c r="C1717">
        <v>23.11</v>
      </c>
      <c r="D1717">
        <v>2589.8666079999998</v>
      </c>
      <c r="E1717">
        <v>93527.710546000002</v>
      </c>
      <c r="F1717" t="s">
        <v>636</v>
      </c>
      <c r="G1717">
        <v>640</v>
      </c>
      <c r="H1717" t="s">
        <v>66</v>
      </c>
      <c r="I1717">
        <v>188</v>
      </c>
      <c r="J1717">
        <v>84</v>
      </c>
      <c r="K1717" t="s">
        <v>2998</v>
      </c>
      <c r="L1717" t="s">
        <v>82</v>
      </c>
      <c r="M1717">
        <v>100</v>
      </c>
      <c r="N1717" t="s">
        <v>2998</v>
      </c>
      <c r="O1717" t="s">
        <v>2998</v>
      </c>
      <c r="P1717">
        <v>3</v>
      </c>
      <c r="Q1717" t="s">
        <v>105</v>
      </c>
      <c r="R1717" t="s">
        <v>69</v>
      </c>
      <c r="S1717">
        <v>10</v>
      </c>
      <c r="T1717" t="s">
        <v>2999</v>
      </c>
      <c r="U1717" t="s">
        <v>3024</v>
      </c>
      <c r="V1717" t="s">
        <v>3001</v>
      </c>
      <c r="W1717">
        <v>23.1112</v>
      </c>
    </row>
    <row r="1718" spans="1:23" x14ac:dyDescent="0.25">
      <c r="A1718">
        <v>1717</v>
      </c>
      <c r="B1718" t="s">
        <v>60</v>
      </c>
      <c r="C1718">
        <v>54.63</v>
      </c>
      <c r="D1718">
        <v>7073.5942750000004</v>
      </c>
      <c r="E1718">
        <v>205887.339549</v>
      </c>
      <c r="F1718" t="s">
        <v>154</v>
      </c>
      <c r="G1718">
        <v>640</v>
      </c>
      <c r="H1718" t="s">
        <v>155</v>
      </c>
      <c r="I1718">
        <v>101</v>
      </c>
      <c r="J1718">
        <v>1</v>
      </c>
      <c r="K1718" t="s">
        <v>2976</v>
      </c>
      <c r="L1718" t="s">
        <v>156</v>
      </c>
      <c r="M1718">
        <v>100</v>
      </c>
      <c r="N1718" t="s">
        <v>2998</v>
      </c>
      <c r="O1718" t="s">
        <v>2998</v>
      </c>
      <c r="P1718">
        <v>4</v>
      </c>
      <c r="Q1718" t="s">
        <v>157</v>
      </c>
      <c r="R1718" t="s">
        <v>158</v>
      </c>
      <c r="S1718">
        <v>8</v>
      </c>
      <c r="T1718" t="s">
        <v>3019</v>
      </c>
      <c r="U1718" t="s">
        <v>3025</v>
      </c>
      <c r="V1718" t="s">
        <v>3018</v>
      </c>
      <c r="W1718">
        <v>50.875869999999999</v>
      </c>
    </row>
    <row r="1719" spans="1:23" x14ac:dyDescent="0.25">
      <c r="A1719">
        <v>1718</v>
      </c>
      <c r="B1719" t="s">
        <v>60</v>
      </c>
      <c r="C1719">
        <v>3.98</v>
      </c>
      <c r="D1719">
        <v>692.47242200000005</v>
      </c>
      <c r="E1719">
        <v>10129.43785</v>
      </c>
      <c r="F1719" t="s">
        <v>306</v>
      </c>
      <c r="G1719">
        <v>640</v>
      </c>
      <c r="H1719" t="s">
        <v>164</v>
      </c>
      <c r="I1719">
        <v>141</v>
      </c>
      <c r="J1719">
        <v>1</v>
      </c>
      <c r="K1719" t="s">
        <v>2976</v>
      </c>
      <c r="L1719" t="s">
        <v>156</v>
      </c>
      <c r="M1719">
        <v>100</v>
      </c>
      <c r="N1719" t="s">
        <v>2998</v>
      </c>
      <c r="O1719" t="s">
        <v>2998</v>
      </c>
      <c r="P1719">
        <v>2</v>
      </c>
      <c r="Q1719" t="s">
        <v>157</v>
      </c>
      <c r="R1719" t="s">
        <v>187</v>
      </c>
      <c r="S1719">
        <v>10</v>
      </c>
      <c r="T1719" t="s">
        <v>3016</v>
      </c>
      <c r="U1719" t="s">
        <v>3076</v>
      </c>
      <c r="V1719" t="s">
        <v>3018</v>
      </c>
      <c r="W1719">
        <v>2.5030389999999998</v>
      </c>
    </row>
    <row r="1720" spans="1:23" x14ac:dyDescent="0.25">
      <c r="A1720">
        <v>1719</v>
      </c>
      <c r="B1720" t="s">
        <v>60</v>
      </c>
      <c r="C1720">
        <v>11.32</v>
      </c>
      <c r="D1720">
        <v>1583.7818319999999</v>
      </c>
      <c r="E1720">
        <v>45813.169513000001</v>
      </c>
      <c r="F1720" t="s">
        <v>181</v>
      </c>
      <c r="G1720">
        <v>640</v>
      </c>
      <c r="H1720" t="s">
        <v>155</v>
      </c>
      <c r="I1720">
        <v>101</v>
      </c>
      <c r="J1720">
        <v>1</v>
      </c>
      <c r="K1720" t="s">
        <v>2976</v>
      </c>
      <c r="L1720" t="s">
        <v>156</v>
      </c>
      <c r="M1720">
        <v>100</v>
      </c>
      <c r="N1720" t="s">
        <v>2998</v>
      </c>
      <c r="O1720" t="s">
        <v>2998</v>
      </c>
      <c r="P1720">
        <v>2</v>
      </c>
      <c r="Q1720" t="s">
        <v>157</v>
      </c>
      <c r="R1720" t="s">
        <v>182</v>
      </c>
      <c r="S1720">
        <v>8</v>
      </c>
      <c r="T1720" t="s">
        <v>3019</v>
      </c>
      <c r="U1720" t="s">
        <v>3027</v>
      </c>
      <c r="V1720" t="s">
        <v>3018</v>
      </c>
      <c r="W1720">
        <v>11.320679999999999</v>
      </c>
    </row>
    <row r="1721" spans="1:23" x14ac:dyDescent="0.25">
      <c r="A1721">
        <v>1720</v>
      </c>
      <c r="B1721" t="s">
        <v>60</v>
      </c>
      <c r="C1721">
        <v>3.04</v>
      </c>
      <c r="D1721">
        <v>868.37489000000005</v>
      </c>
      <c r="E1721">
        <v>12321.800807</v>
      </c>
      <c r="F1721" t="s">
        <v>163</v>
      </c>
      <c r="G1721">
        <v>640</v>
      </c>
      <c r="H1721" t="s">
        <v>164</v>
      </c>
      <c r="I1721">
        <v>141</v>
      </c>
      <c r="J1721">
        <v>5</v>
      </c>
      <c r="K1721" t="s">
        <v>2976</v>
      </c>
      <c r="L1721" t="s">
        <v>156</v>
      </c>
      <c r="M1721">
        <v>100</v>
      </c>
      <c r="N1721" t="s">
        <v>2998</v>
      </c>
      <c r="O1721" t="s">
        <v>2998</v>
      </c>
      <c r="P1721">
        <v>5</v>
      </c>
      <c r="Q1721" t="s">
        <v>157</v>
      </c>
      <c r="R1721" t="s">
        <v>165</v>
      </c>
      <c r="S1721">
        <v>8</v>
      </c>
      <c r="T1721" t="s">
        <v>3016</v>
      </c>
      <c r="U1721" t="s">
        <v>3017</v>
      </c>
      <c r="V1721" t="s">
        <v>3018</v>
      </c>
      <c r="W1721">
        <v>3.0447829999999998</v>
      </c>
    </row>
    <row r="1722" spans="1:23" x14ac:dyDescent="0.25">
      <c r="A1722">
        <v>1721</v>
      </c>
      <c r="B1722" t="s">
        <v>60</v>
      </c>
      <c r="C1722">
        <v>20.83</v>
      </c>
      <c r="D1722">
        <v>3149.6142420000001</v>
      </c>
      <c r="E1722">
        <v>84313.695915000004</v>
      </c>
      <c r="F1722" t="s">
        <v>186</v>
      </c>
      <c r="G1722">
        <v>640</v>
      </c>
      <c r="H1722" t="s">
        <v>155</v>
      </c>
      <c r="I1722">
        <v>101</v>
      </c>
      <c r="J1722">
        <v>3</v>
      </c>
      <c r="K1722" t="s">
        <v>2976</v>
      </c>
      <c r="L1722" t="s">
        <v>156</v>
      </c>
      <c r="M1722">
        <v>100</v>
      </c>
      <c r="N1722" t="s">
        <v>2998</v>
      </c>
      <c r="O1722" t="s">
        <v>2998</v>
      </c>
      <c r="P1722">
        <v>2</v>
      </c>
      <c r="Q1722" t="s">
        <v>157</v>
      </c>
      <c r="R1722" t="s">
        <v>187</v>
      </c>
      <c r="S1722">
        <v>8</v>
      </c>
      <c r="T1722" t="s">
        <v>3019</v>
      </c>
      <c r="U1722" t="s">
        <v>3029</v>
      </c>
      <c r="V1722" t="s">
        <v>3018</v>
      </c>
      <c r="W1722">
        <v>20.83437</v>
      </c>
    </row>
    <row r="1723" spans="1:23" x14ac:dyDescent="0.25">
      <c r="A1723">
        <v>1722</v>
      </c>
      <c r="B1723" t="s">
        <v>60</v>
      </c>
      <c r="C1723">
        <v>2.71</v>
      </c>
      <c r="D1723">
        <v>445.157017</v>
      </c>
      <c r="E1723">
        <v>10957.700991</v>
      </c>
      <c r="F1723" t="s">
        <v>163</v>
      </c>
      <c r="G1723">
        <v>640</v>
      </c>
      <c r="H1723" t="s">
        <v>164</v>
      </c>
      <c r="I1723">
        <v>141</v>
      </c>
      <c r="J1723">
        <v>1</v>
      </c>
      <c r="K1723" t="s">
        <v>2976</v>
      </c>
      <c r="L1723" t="s">
        <v>156</v>
      </c>
      <c r="M1723">
        <v>100</v>
      </c>
      <c r="N1723" t="s">
        <v>2998</v>
      </c>
      <c r="O1723" t="s">
        <v>2998</v>
      </c>
      <c r="P1723">
        <v>5</v>
      </c>
      <c r="Q1723" t="s">
        <v>157</v>
      </c>
      <c r="R1723" t="s">
        <v>165</v>
      </c>
      <c r="S1723">
        <v>8</v>
      </c>
      <c r="T1723" t="s">
        <v>3016</v>
      </c>
      <c r="U1723" t="s">
        <v>3017</v>
      </c>
      <c r="V1723" t="s">
        <v>3018</v>
      </c>
      <c r="W1723">
        <v>2.7077070000000001</v>
      </c>
    </row>
    <row r="1724" spans="1:23" x14ac:dyDescent="0.25">
      <c r="A1724">
        <v>1723</v>
      </c>
      <c r="B1724" t="s">
        <v>60</v>
      </c>
      <c r="C1724">
        <v>3.39</v>
      </c>
      <c r="D1724">
        <v>925.518146</v>
      </c>
      <c r="E1724">
        <v>13711.513969</v>
      </c>
      <c r="F1724" t="s">
        <v>163</v>
      </c>
      <c r="G1724">
        <v>640</v>
      </c>
      <c r="H1724" t="s">
        <v>164</v>
      </c>
      <c r="I1724">
        <v>141</v>
      </c>
      <c r="J1724">
        <v>1</v>
      </c>
      <c r="K1724" t="s">
        <v>2976</v>
      </c>
      <c r="L1724" t="s">
        <v>156</v>
      </c>
      <c r="M1724">
        <v>100</v>
      </c>
      <c r="N1724" t="s">
        <v>2998</v>
      </c>
      <c r="O1724" t="s">
        <v>2998</v>
      </c>
      <c r="P1724">
        <v>5</v>
      </c>
      <c r="Q1724" t="s">
        <v>157</v>
      </c>
      <c r="R1724" t="s">
        <v>165</v>
      </c>
      <c r="S1724">
        <v>8</v>
      </c>
      <c r="T1724" t="s">
        <v>3016</v>
      </c>
      <c r="U1724" t="s">
        <v>3017</v>
      </c>
      <c r="V1724" t="s">
        <v>3018</v>
      </c>
      <c r="W1724">
        <v>3.3881890000000001</v>
      </c>
    </row>
    <row r="1725" spans="1:23" x14ac:dyDescent="0.25">
      <c r="A1725">
        <v>1724</v>
      </c>
      <c r="B1725" t="s">
        <v>60</v>
      </c>
      <c r="C1725">
        <v>26.62</v>
      </c>
      <c r="D1725">
        <v>3139.9994299999998</v>
      </c>
      <c r="E1725">
        <v>107717.049962</v>
      </c>
      <c r="F1725" t="s">
        <v>96</v>
      </c>
      <c r="G1725">
        <v>640</v>
      </c>
      <c r="H1725" t="s">
        <v>208</v>
      </c>
      <c r="I1725">
        <v>188</v>
      </c>
      <c r="J1725">
        <v>80</v>
      </c>
      <c r="K1725" t="s">
        <v>2998</v>
      </c>
      <c r="L1725" t="s">
        <v>82</v>
      </c>
      <c r="M1725">
        <v>100</v>
      </c>
      <c r="N1725" t="s">
        <v>2998</v>
      </c>
      <c r="O1725" t="s">
        <v>2998</v>
      </c>
      <c r="P1725">
        <v>4</v>
      </c>
      <c r="Q1725" t="s">
        <v>105</v>
      </c>
      <c r="R1725" t="s">
        <v>69</v>
      </c>
      <c r="S1725">
        <v>10</v>
      </c>
      <c r="T1725" t="s">
        <v>3006</v>
      </c>
      <c r="U1725" t="s">
        <v>3003</v>
      </c>
      <c r="V1725" t="s">
        <v>3008</v>
      </c>
      <c r="W1725">
        <v>26.617460000000001</v>
      </c>
    </row>
    <row r="1726" spans="1:23" x14ac:dyDescent="0.25">
      <c r="A1726">
        <v>1725</v>
      </c>
      <c r="B1726" t="s">
        <v>60</v>
      </c>
      <c r="C1726">
        <v>1.57</v>
      </c>
      <c r="D1726">
        <v>368.24860899999999</v>
      </c>
      <c r="E1726">
        <v>6362.4890260000002</v>
      </c>
      <c r="F1726" t="s">
        <v>96</v>
      </c>
      <c r="G1726">
        <v>640</v>
      </c>
      <c r="H1726" t="s">
        <v>97</v>
      </c>
      <c r="I1726">
        <v>188</v>
      </c>
      <c r="J1726">
        <v>1</v>
      </c>
      <c r="K1726">
        <v>4</v>
      </c>
      <c r="L1726" t="s">
        <v>82</v>
      </c>
      <c r="M1726">
        <v>100</v>
      </c>
      <c r="N1726" t="s">
        <v>2998</v>
      </c>
      <c r="O1726" t="s">
        <v>2998</v>
      </c>
      <c r="P1726">
        <v>4</v>
      </c>
      <c r="Q1726" t="s">
        <v>98</v>
      </c>
      <c r="R1726" t="s">
        <v>69</v>
      </c>
      <c r="S1726">
        <v>77</v>
      </c>
      <c r="T1726" t="s">
        <v>3002</v>
      </c>
      <c r="U1726" t="s">
        <v>3003</v>
      </c>
      <c r="V1726" t="s">
        <v>3004</v>
      </c>
      <c r="W1726">
        <v>1.5722050000000001</v>
      </c>
    </row>
    <row r="1727" spans="1:23" x14ac:dyDescent="0.25">
      <c r="A1727">
        <v>1726</v>
      </c>
      <c r="B1727" t="s">
        <v>60</v>
      </c>
      <c r="C1727">
        <v>2.93</v>
      </c>
      <c r="D1727">
        <v>1054.4278360000001</v>
      </c>
      <c r="E1727">
        <v>11873.563726</v>
      </c>
      <c r="F1727" t="s">
        <v>636</v>
      </c>
      <c r="G1727">
        <v>640</v>
      </c>
      <c r="H1727" t="s">
        <v>66</v>
      </c>
      <c r="I1727">
        <v>102</v>
      </c>
      <c r="J1727">
        <v>10</v>
      </c>
      <c r="K1727" t="s">
        <v>2998</v>
      </c>
      <c r="L1727" t="s">
        <v>67</v>
      </c>
      <c r="M1727">
        <v>100</v>
      </c>
      <c r="N1727" t="s">
        <v>2998</v>
      </c>
      <c r="O1727" t="s">
        <v>2998</v>
      </c>
      <c r="P1727">
        <v>3</v>
      </c>
      <c r="Q1727" t="s">
        <v>68</v>
      </c>
      <c r="R1727" t="s">
        <v>69</v>
      </c>
      <c r="S1727">
        <v>8</v>
      </c>
      <c r="T1727" t="s">
        <v>2999</v>
      </c>
      <c r="U1727" t="s">
        <v>3024</v>
      </c>
      <c r="V1727" t="s">
        <v>3001</v>
      </c>
      <c r="W1727">
        <v>2.934021</v>
      </c>
    </row>
    <row r="1728" spans="1:23" x14ac:dyDescent="0.25">
      <c r="A1728">
        <v>1727</v>
      </c>
      <c r="B1728" t="s">
        <v>60</v>
      </c>
      <c r="C1728">
        <v>2.6</v>
      </c>
      <c r="D1728">
        <v>893.27722700000004</v>
      </c>
      <c r="E1728">
        <v>10513.418055</v>
      </c>
      <c r="F1728" t="s">
        <v>170</v>
      </c>
      <c r="G1728">
        <v>640</v>
      </c>
      <c r="H1728" t="s">
        <v>155</v>
      </c>
      <c r="I1728">
        <v>101</v>
      </c>
      <c r="J1728">
        <v>1</v>
      </c>
      <c r="K1728" t="s">
        <v>2976</v>
      </c>
      <c r="L1728" t="s">
        <v>156</v>
      </c>
      <c r="M1728">
        <v>100</v>
      </c>
      <c r="N1728" t="s">
        <v>2998</v>
      </c>
      <c r="O1728" t="s">
        <v>2998</v>
      </c>
      <c r="P1728">
        <v>2</v>
      </c>
      <c r="Q1728" t="s">
        <v>157</v>
      </c>
      <c r="R1728" t="s">
        <v>172</v>
      </c>
      <c r="S1728">
        <v>8</v>
      </c>
      <c r="T1728" t="s">
        <v>3019</v>
      </c>
      <c r="U1728" t="s">
        <v>3044</v>
      </c>
      <c r="V1728" t="s">
        <v>3018</v>
      </c>
      <c r="W1728">
        <v>2.5979220000000001</v>
      </c>
    </row>
    <row r="1729" spans="1:23" x14ac:dyDescent="0.25">
      <c r="A1729">
        <v>1728</v>
      </c>
      <c r="B1729" t="s">
        <v>60</v>
      </c>
      <c r="C1729">
        <v>1.98</v>
      </c>
      <c r="D1729">
        <v>584.26680399999998</v>
      </c>
      <c r="E1729">
        <v>8008.1151369999998</v>
      </c>
      <c r="F1729" t="s">
        <v>163</v>
      </c>
      <c r="G1729">
        <v>640</v>
      </c>
      <c r="H1729" t="s">
        <v>176</v>
      </c>
      <c r="I1729">
        <v>101</v>
      </c>
      <c r="J1729">
        <v>0</v>
      </c>
      <c r="K1729" t="s">
        <v>2976</v>
      </c>
      <c r="L1729" t="s">
        <v>171</v>
      </c>
      <c r="M1729">
        <v>100</v>
      </c>
      <c r="N1729" t="s">
        <v>2998</v>
      </c>
      <c r="O1729" t="s">
        <v>2998</v>
      </c>
      <c r="P1729">
        <v>5</v>
      </c>
      <c r="Q1729" t="s">
        <v>157</v>
      </c>
      <c r="R1729" t="s">
        <v>165</v>
      </c>
      <c r="S1729" t="s">
        <v>2998</v>
      </c>
      <c r="T1729" t="s">
        <v>3023</v>
      </c>
      <c r="U1729" t="s">
        <v>3017</v>
      </c>
      <c r="V1729" t="s">
        <v>3018</v>
      </c>
      <c r="W1729">
        <v>1.9788479999999999</v>
      </c>
    </row>
    <row r="1730" spans="1:23" x14ac:dyDescent="0.25">
      <c r="A1730">
        <v>1729</v>
      </c>
      <c r="B1730" t="s">
        <v>60</v>
      </c>
      <c r="C1730">
        <v>9.3000000000000007</v>
      </c>
      <c r="D1730">
        <v>1678.2758510000001</v>
      </c>
      <c r="E1730">
        <v>37623.601605000003</v>
      </c>
      <c r="F1730" t="s">
        <v>308</v>
      </c>
      <c r="G1730">
        <v>640</v>
      </c>
      <c r="H1730" t="s">
        <v>155</v>
      </c>
      <c r="I1730">
        <v>101</v>
      </c>
      <c r="J1730">
        <v>1</v>
      </c>
      <c r="K1730" t="s">
        <v>2976</v>
      </c>
      <c r="L1730" t="s">
        <v>156</v>
      </c>
      <c r="M1730">
        <v>100</v>
      </c>
      <c r="N1730" t="s">
        <v>2998</v>
      </c>
      <c r="O1730" t="s">
        <v>2998</v>
      </c>
      <c r="P1730">
        <v>2</v>
      </c>
      <c r="Q1730" t="s">
        <v>157</v>
      </c>
      <c r="R1730" t="s">
        <v>309</v>
      </c>
      <c r="S1730">
        <v>8</v>
      </c>
      <c r="T1730" t="s">
        <v>3019</v>
      </c>
      <c r="U1730" t="s">
        <v>3020</v>
      </c>
      <c r="V1730" t="s">
        <v>3018</v>
      </c>
      <c r="W1730">
        <v>9.2969939999999998</v>
      </c>
    </row>
    <row r="1731" spans="1:23" x14ac:dyDescent="0.25">
      <c r="A1731">
        <v>1730</v>
      </c>
      <c r="B1731" t="s">
        <v>60</v>
      </c>
      <c r="C1731">
        <v>37.700000000000003</v>
      </c>
      <c r="D1731">
        <v>6969.2884999999997</v>
      </c>
      <c r="E1731">
        <v>152570.32083499999</v>
      </c>
      <c r="F1731" t="s">
        <v>186</v>
      </c>
      <c r="G1731">
        <v>640</v>
      </c>
      <c r="H1731" t="s">
        <v>155</v>
      </c>
      <c r="I1731">
        <v>101</v>
      </c>
      <c r="J1731">
        <v>1</v>
      </c>
      <c r="K1731" t="s">
        <v>2976</v>
      </c>
      <c r="L1731" t="s">
        <v>156</v>
      </c>
      <c r="M1731">
        <v>100</v>
      </c>
      <c r="N1731" t="s">
        <v>2998</v>
      </c>
      <c r="O1731" t="s">
        <v>2998</v>
      </c>
      <c r="P1731">
        <v>2</v>
      </c>
      <c r="Q1731" t="s">
        <v>157</v>
      </c>
      <c r="R1731" t="s">
        <v>187</v>
      </c>
      <c r="S1731">
        <v>8</v>
      </c>
      <c r="T1731" t="s">
        <v>3019</v>
      </c>
      <c r="U1731" t="s">
        <v>3029</v>
      </c>
      <c r="V1731" t="s">
        <v>3018</v>
      </c>
      <c r="W1731">
        <v>37.700949999999999</v>
      </c>
    </row>
    <row r="1732" spans="1:23" x14ac:dyDescent="0.25">
      <c r="A1732">
        <v>1731</v>
      </c>
      <c r="B1732" t="s">
        <v>60</v>
      </c>
      <c r="C1732">
        <v>7.61</v>
      </c>
      <c r="D1732">
        <v>1133.2376839999999</v>
      </c>
      <c r="E1732">
        <v>30793.535528</v>
      </c>
      <c r="F1732" t="s">
        <v>131</v>
      </c>
      <c r="G1732">
        <v>640</v>
      </c>
      <c r="H1732" t="s">
        <v>97</v>
      </c>
      <c r="I1732">
        <v>183</v>
      </c>
      <c r="J1732">
        <v>20</v>
      </c>
      <c r="K1732" t="s">
        <v>2998</v>
      </c>
      <c r="L1732" t="s">
        <v>82</v>
      </c>
      <c r="M1732">
        <v>100</v>
      </c>
      <c r="N1732" t="s">
        <v>2998</v>
      </c>
      <c r="O1732" t="s">
        <v>2998</v>
      </c>
      <c r="P1732">
        <v>4</v>
      </c>
      <c r="Q1732" t="s">
        <v>98</v>
      </c>
      <c r="R1732" t="s">
        <v>132</v>
      </c>
      <c r="S1732">
        <v>77</v>
      </c>
      <c r="T1732" t="s">
        <v>3002</v>
      </c>
      <c r="U1732" t="s">
        <v>3015</v>
      </c>
      <c r="V1732" t="s">
        <v>3004</v>
      </c>
      <c r="W1732">
        <v>7.609248</v>
      </c>
    </row>
    <row r="1733" spans="1:23" x14ac:dyDescent="0.25">
      <c r="A1733">
        <v>1732</v>
      </c>
      <c r="B1733" t="s">
        <v>60</v>
      </c>
      <c r="C1733">
        <v>7.83</v>
      </c>
      <c r="D1733">
        <v>1111.0154279999999</v>
      </c>
      <c r="E1733">
        <v>31700.093223</v>
      </c>
      <c r="F1733" t="s">
        <v>90</v>
      </c>
      <c r="G1733">
        <v>640</v>
      </c>
      <c r="H1733" t="s">
        <v>66</v>
      </c>
      <c r="I1733">
        <v>102</v>
      </c>
      <c r="J1733">
        <v>55</v>
      </c>
      <c r="K1733">
        <v>5</v>
      </c>
      <c r="L1733" t="s">
        <v>67</v>
      </c>
      <c r="M1733">
        <v>99</v>
      </c>
      <c r="N1733" t="s">
        <v>2998</v>
      </c>
      <c r="O1733" t="s">
        <v>2998</v>
      </c>
      <c r="P1733">
        <v>3</v>
      </c>
      <c r="Q1733" t="s">
        <v>92</v>
      </c>
      <c r="R1733" t="s">
        <v>69</v>
      </c>
      <c r="S1733">
        <v>6</v>
      </c>
      <c r="T1733" t="s">
        <v>2999</v>
      </c>
      <c r="U1733" t="s">
        <v>3010</v>
      </c>
      <c r="V1733" t="s">
        <v>3001</v>
      </c>
      <c r="W1733">
        <v>7.8332629999999996</v>
      </c>
    </row>
    <row r="1734" spans="1:23" x14ac:dyDescent="0.25">
      <c r="A1734">
        <v>1733</v>
      </c>
      <c r="B1734" t="s">
        <v>60</v>
      </c>
      <c r="C1734">
        <v>3.96</v>
      </c>
      <c r="D1734">
        <v>759.56852400000002</v>
      </c>
      <c r="E1734">
        <v>16026.307723</v>
      </c>
      <c r="F1734" t="s">
        <v>181</v>
      </c>
      <c r="G1734">
        <v>640</v>
      </c>
      <c r="H1734" t="s">
        <v>155</v>
      </c>
      <c r="I1734">
        <v>101</v>
      </c>
      <c r="J1734">
        <v>2</v>
      </c>
      <c r="K1734" t="s">
        <v>2976</v>
      </c>
      <c r="L1734" t="s">
        <v>156</v>
      </c>
      <c r="M1734">
        <v>100</v>
      </c>
      <c r="N1734" t="s">
        <v>2998</v>
      </c>
      <c r="O1734" t="s">
        <v>2998</v>
      </c>
      <c r="P1734">
        <v>2</v>
      </c>
      <c r="Q1734" t="s">
        <v>157</v>
      </c>
      <c r="R1734" t="s">
        <v>182</v>
      </c>
      <c r="S1734">
        <v>8</v>
      </c>
      <c r="T1734" t="s">
        <v>3019</v>
      </c>
      <c r="U1734" t="s">
        <v>3027</v>
      </c>
      <c r="V1734" t="s">
        <v>3018</v>
      </c>
      <c r="W1734">
        <v>3.9601869999999999</v>
      </c>
    </row>
    <row r="1735" spans="1:23" x14ac:dyDescent="0.25">
      <c r="A1735">
        <v>1734</v>
      </c>
      <c r="B1735" t="s">
        <v>60</v>
      </c>
      <c r="C1735">
        <v>4.1399999999999997</v>
      </c>
      <c r="D1735">
        <v>1078.0037159999999</v>
      </c>
      <c r="E1735">
        <v>16737.942317000001</v>
      </c>
      <c r="F1735" t="s">
        <v>514</v>
      </c>
      <c r="G1735">
        <v>640</v>
      </c>
      <c r="H1735" t="s">
        <v>97</v>
      </c>
      <c r="I1735">
        <v>183</v>
      </c>
      <c r="J1735">
        <v>30</v>
      </c>
      <c r="K1735" t="s">
        <v>2998</v>
      </c>
      <c r="L1735" t="s">
        <v>91</v>
      </c>
      <c r="M1735">
        <v>100</v>
      </c>
      <c r="N1735" t="s">
        <v>2998</v>
      </c>
      <c r="O1735" t="s">
        <v>2998</v>
      </c>
      <c r="P1735">
        <v>4</v>
      </c>
      <c r="Q1735" t="s">
        <v>92</v>
      </c>
      <c r="R1735" t="s">
        <v>69</v>
      </c>
      <c r="S1735">
        <v>6</v>
      </c>
      <c r="T1735" t="s">
        <v>3002</v>
      </c>
      <c r="U1735" t="s">
        <v>3022</v>
      </c>
      <c r="V1735" t="s">
        <v>3001</v>
      </c>
      <c r="W1735">
        <v>4.1360349999999997</v>
      </c>
    </row>
    <row r="1736" spans="1:23" x14ac:dyDescent="0.25">
      <c r="A1736">
        <v>1735</v>
      </c>
      <c r="B1736" t="s">
        <v>60</v>
      </c>
      <c r="C1736">
        <v>18.61</v>
      </c>
      <c r="D1736">
        <v>1696.5476100000001</v>
      </c>
      <c r="E1736">
        <v>75303.770359999995</v>
      </c>
      <c r="F1736" t="s">
        <v>514</v>
      </c>
      <c r="G1736">
        <v>640</v>
      </c>
      <c r="H1736" t="s">
        <v>97</v>
      </c>
      <c r="I1736">
        <v>183</v>
      </c>
      <c r="J1736">
        <v>78</v>
      </c>
      <c r="K1736" t="s">
        <v>2998</v>
      </c>
      <c r="L1736" t="s">
        <v>91</v>
      </c>
      <c r="M1736">
        <v>100</v>
      </c>
      <c r="N1736" t="s">
        <v>2998</v>
      </c>
      <c r="O1736" t="s">
        <v>2998</v>
      </c>
      <c r="P1736">
        <v>4</v>
      </c>
      <c r="Q1736" t="s">
        <v>92</v>
      </c>
      <c r="R1736" t="s">
        <v>69</v>
      </c>
      <c r="S1736">
        <v>6</v>
      </c>
      <c r="T1736" t="s">
        <v>3002</v>
      </c>
      <c r="U1736" t="s">
        <v>3022</v>
      </c>
      <c r="V1736" t="s">
        <v>3001</v>
      </c>
      <c r="W1736">
        <v>18.607970000000002</v>
      </c>
    </row>
    <row r="1737" spans="1:23" x14ac:dyDescent="0.25">
      <c r="A1737">
        <v>1736</v>
      </c>
      <c r="B1737" t="s">
        <v>60</v>
      </c>
      <c r="C1737">
        <v>14.56</v>
      </c>
      <c r="D1737">
        <v>1095.845102</v>
      </c>
      <c r="E1737">
        <v>58921.733980999998</v>
      </c>
      <c r="F1737" t="s">
        <v>90</v>
      </c>
      <c r="G1737">
        <v>640</v>
      </c>
      <c r="H1737" t="s">
        <v>66</v>
      </c>
      <c r="I1737">
        <v>161</v>
      </c>
      <c r="J1737">
        <v>78</v>
      </c>
      <c r="K1737" t="s">
        <v>2998</v>
      </c>
      <c r="L1737" t="s">
        <v>67</v>
      </c>
      <c r="M1737">
        <v>100</v>
      </c>
      <c r="N1737" t="s">
        <v>2998</v>
      </c>
      <c r="O1737" t="s">
        <v>2998</v>
      </c>
      <c r="P1737">
        <v>3</v>
      </c>
      <c r="Q1737" t="s">
        <v>68</v>
      </c>
      <c r="R1737" t="s">
        <v>69</v>
      </c>
      <c r="S1737">
        <v>8</v>
      </c>
      <c r="T1737" t="s">
        <v>2999</v>
      </c>
      <c r="U1737" t="s">
        <v>3010</v>
      </c>
      <c r="V1737" t="s">
        <v>3001</v>
      </c>
      <c r="W1737">
        <v>14.55988</v>
      </c>
    </row>
    <row r="1738" spans="1:23" x14ac:dyDescent="0.25">
      <c r="A1738">
        <v>1737</v>
      </c>
      <c r="B1738" t="s">
        <v>60</v>
      </c>
      <c r="C1738">
        <v>5.14</v>
      </c>
      <c r="D1738">
        <v>966.268238</v>
      </c>
      <c r="E1738">
        <v>20787.222134</v>
      </c>
      <c r="F1738" t="s">
        <v>299</v>
      </c>
      <c r="G1738">
        <v>640</v>
      </c>
      <c r="H1738" t="s">
        <v>176</v>
      </c>
      <c r="I1738">
        <v>101</v>
      </c>
      <c r="J1738">
        <v>2</v>
      </c>
      <c r="K1738" t="s">
        <v>2976</v>
      </c>
      <c r="L1738" t="s">
        <v>156</v>
      </c>
      <c r="M1738">
        <v>100</v>
      </c>
      <c r="N1738" t="s">
        <v>2998</v>
      </c>
      <c r="O1738" t="s">
        <v>2998</v>
      </c>
      <c r="P1738">
        <v>2</v>
      </c>
      <c r="Q1738" t="s">
        <v>157</v>
      </c>
      <c r="R1738" t="s">
        <v>187</v>
      </c>
      <c r="S1738">
        <v>8</v>
      </c>
      <c r="T1738" t="s">
        <v>3023</v>
      </c>
      <c r="U1738" t="s">
        <v>3028</v>
      </c>
      <c r="V1738" t="s">
        <v>3018</v>
      </c>
      <c r="W1738">
        <v>5.1366339999999999</v>
      </c>
    </row>
    <row r="1739" spans="1:23" x14ac:dyDescent="0.25">
      <c r="A1739">
        <v>1738</v>
      </c>
      <c r="B1739" t="s">
        <v>60</v>
      </c>
      <c r="C1739">
        <v>3.35</v>
      </c>
      <c r="D1739">
        <v>878.57943799999998</v>
      </c>
      <c r="E1739">
        <v>13546.605903</v>
      </c>
      <c r="F1739" t="s">
        <v>308</v>
      </c>
      <c r="G1739">
        <v>640</v>
      </c>
      <c r="H1739" t="s">
        <v>155</v>
      </c>
      <c r="I1739">
        <v>101</v>
      </c>
      <c r="J1739">
        <v>1</v>
      </c>
      <c r="K1739" t="s">
        <v>2976</v>
      </c>
      <c r="L1739" t="s">
        <v>156</v>
      </c>
      <c r="M1739">
        <v>100</v>
      </c>
      <c r="N1739" t="s">
        <v>2998</v>
      </c>
      <c r="O1739" t="s">
        <v>2998</v>
      </c>
      <c r="P1739">
        <v>2</v>
      </c>
      <c r="Q1739" t="s">
        <v>157</v>
      </c>
      <c r="R1739" t="s">
        <v>309</v>
      </c>
      <c r="S1739">
        <v>8</v>
      </c>
      <c r="T1739" t="s">
        <v>3019</v>
      </c>
      <c r="U1739" t="s">
        <v>3020</v>
      </c>
      <c r="V1739" t="s">
        <v>3018</v>
      </c>
      <c r="W1739">
        <v>3.3474390000000001</v>
      </c>
    </row>
    <row r="1740" spans="1:23" x14ac:dyDescent="0.25">
      <c r="A1740">
        <v>1739</v>
      </c>
      <c r="B1740" t="s">
        <v>60</v>
      </c>
      <c r="C1740">
        <v>1.71</v>
      </c>
      <c r="D1740">
        <v>516.52867300000003</v>
      </c>
      <c r="E1740">
        <v>6920.7785169999997</v>
      </c>
      <c r="F1740" t="s">
        <v>131</v>
      </c>
      <c r="G1740">
        <v>640</v>
      </c>
      <c r="H1740" t="s">
        <v>97</v>
      </c>
      <c r="I1740">
        <v>102</v>
      </c>
      <c r="J1740">
        <v>45</v>
      </c>
      <c r="K1740" t="s">
        <v>2998</v>
      </c>
      <c r="L1740" t="s">
        <v>67</v>
      </c>
      <c r="M1740">
        <v>100</v>
      </c>
      <c r="N1740" t="s">
        <v>2998</v>
      </c>
      <c r="O1740" t="s">
        <v>2998</v>
      </c>
      <c r="P1740">
        <v>4</v>
      </c>
      <c r="Q1740" t="s">
        <v>68</v>
      </c>
      <c r="R1740" t="s">
        <v>132</v>
      </c>
      <c r="S1740">
        <v>8</v>
      </c>
      <c r="T1740" t="s">
        <v>3002</v>
      </c>
      <c r="U1740" t="s">
        <v>3015</v>
      </c>
      <c r="V1740" t="s">
        <v>3004</v>
      </c>
      <c r="W1740">
        <v>1.710162</v>
      </c>
    </row>
    <row r="1741" spans="1:23" x14ac:dyDescent="0.25">
      <c r="A1741">
        <v>1740</v>
      </c>
      <c r="B1741" t="s">
        <v>60</v>
      </c>
      <c r="C1741">
        <v>23.24</v>
      </c>
      <c r="D1741">
        <v>2266.6414949999998</v>
      </c>
      <c r="E1741">
        <v>94055.647224</v>
      </c>
      <c r="F1741" t="s">
        <v>131</v>
      </c>
      <c r="G1741">
        <v>640</v>
      </c>
      <c r="H1741" t="s">
        <v>97</v>
      </c>
      <c r="I1741">
        <v>183</v>
      </c>
      <c r="J1741">
        <v>84</v>
      </c>
      <c r="K1741" t="s">
        <v>2998</v>
      </c>
      <c r="L1741" t="s">
        <v>67</v>
      </c>
      <c r="M1741">
        <v>100</v>
      </c>
      <c r="N1741" t="s">
        <v>2998</v>
      </c>
      <c r="O1741" t="s">
        <v>2998</v>
      </c>
      <c r="P1741">
        <v>4</v>
      </c>
      <c r="Q1741" t="s">
        <v>68</v>
      </c>
      <c r="R1741" t="s">
        <v>132</v>
      </c>
      <c r="S1741">
        <v>8</v>
      </c>
      <c r="T1741" t="s">
        <v>3002</v>
      </c>
      <c r="U1741" t="s">
        <v>3015</v>
      </c>
      <c r="V1741" t="s">
        <v>3001</v>
      </c>
      <c r="W1741">
        <v>23.24166</v>
      </c>
    </row>
    <row r="1742" spans="1:23" x14ac:dyDescent="0.25">
      <c r="A1742">
        <v>1741</v>
      </c>
      <c r="B1742" t="s">
        <v>60</v>
      </c>
      <c r="C1742">
        <v>53.73</v>
      </c>
      <c r="D1742">
        <v>9320.3118859999995</v>
      </c>
      <c r="E1742">
        <v>217450.63663399999</v>
      </c>
      <c r="F1742" t="s">
        <v>308</v>
      </c>
      <c r="G1742">
        <v>640</v>
      </c>
      <c r="H1742" t="s">
        <v>155</v>
      </c>
      <c r="I1742">
        <v>101</v>
      </c>
      <c r="J1742">
        <v>1</v>
      </c>
      <c r="K1742" t="s">
        <v>2976</v>
      </c>
      <c r="L1742" t="s">
        <v>156</v>
      </c>
      <c r="M1742">
        <v>100</v>
      </c>
      <c r="N1742" t="s">
        <v>2998</v>
      </c>
      <c r="O1742" t="s">
        <v>2998</v>
      </c>
      <c r="P1742">
        <v>2</v>
      </c>
      <c r="Q1742" t="s">
        <v>157</v>
      </c>
      <c r="R1742" t="s">
        <v>309</v>
      </c>
      <c r="S1742">
        <v>8</v>
      </c>
      <c r="T1742" t="s">
        <v>3019</v>
      </c>
      <c r="U1742" t="s">
        <v>3020</v>
      </c>
      <c r="V1742" t="s">
        <v>3018</v>
      </c>
      <c r="W1742">
        <v>53.733220000000003</v>
      </c>
    </row>
    <row r="1743" spans="1:23" x14ac:dyDescent="0.25">
      <c r="A1743">
        <v>1742</v>
      </c>
      <c r="B1743" t="s">
        <v>60</v>
      </c>
      <c r="C1743">
        <v>1.88</v>
      </c>
      <c r="D1743">
        <v>473.45751100000001</v>
      </c>
      <c r="E1743">
        <v>7609.8058069999997</v>
      </c>
      <c r="F1743" t="s">
        <v>181</v>
      </c>
      <c r="G1743">
        <v>640</v>
      </c>
      <c r="H1743" t="s">
        <v>155</v>
      </c>
      <c r="I1743">
        <v>101</v>
      </c>
      <c r="J1743">
        <v>1</v>
      </c>
      <c r="K1743" t="s">
        <v>2976</v>
      </c>
      <c r="L1743" t="s">
        <v>156</v>
      </c>
      <c r="M1743">
        <v>100</v>
      </c>
      <c r="N1743" t="s">
        <v>2998</v>
      </c>
      <c r="O1743" t="s">
        <v>2998</v>
      </c>
      <c r="P1743">
        <v>2</v>
      </c>
      <c r="Q1743" t="s">
        <v>157</v>
      </c>
      <c r="R1743" t="s">
        <v>182</v>
      </c>
      <c r="S1743">
        <v>8</v>
      </c>
      <c r="T1743" t="s">
        <v>3019</v>
      </c>
      <c r="U1743" t="s">
        <v>3027</v>
      </c>
      <c r="V1743" t="s">
        <v>3018</v>
      </c>
      <c r="W1743">
        <v>1.8804240000000001</v>
      </c>
    </row>
    <row r="1744" spans="1:23" x14ac:dyDescent="0.25">
      <c r="A1744">
        <v>1743</v>
      </c>
      <c r="B1744" t="s">
        <v>60</v>
      </c>
      <c r="C1744">
        <v>3.19</v>
      </c>
      <c r="D1744">
        <v>569.836141</v>
      </c>
      <c r="E1744">
        <v>12903.588132000001</v>
      </c>
      <c r="F1744" t="s">
        <v>186</v>
      </c>
      <c r="G1744">
        <v>640</v>
      </c>
      <c r="H1744" t="s">
        <v>155</v>
      </c>
      <c r="I1744">
        <v>101</v>
      </c>
      <c r="J1744">
        <v>4</v>
      </c>
      <c r="K1744" t="s">
        <v>2976</v>
      </c>
      <c r="L1744" t="s">
        <v>156</v>
      </c>
      <c r="M1744">
        <v>100</v>
      </c>
      <c r="N1744" t="s">
        <v>2998</v>
      </c>
      <c r="O1744" t="s">
        <v>2998</v>
      </c>
      <c r="P1744">
        <v>2</v>
      </c>
      <c r="Q1744" t="s">
        <v>157</v>
      </c>
      <c r="R1744" t="s">
        <v>187</v>
      </c>
      <c r="S1744">
        <v>8</v>
      </c>
      <c r="T1744" t="s">
        <v>3019</v>
      </c>
      <c r="U1744" t="s">
        <v>3029</v>
      </c>
      <c r="V1744" t="s">
        <v>3018</v>
      </c>
      <c r="W1744">
        <v>3.1885460000000001</v>
      </c>
    </row>
    <row r="1745" spans="1:23" x14ac:dyDescent="0.25">
      <c r="A1745">
        <v>1744</v>
      </c>
      <c r="B1745" t="s">
        <v>60</v>
      </c>
      <c r="C1745">
        <v>9.99</v>
      </c>
      <c r="D1745">
        <v>1632.500728</v>
      </c>
      <c r="E1745">
        <v>40425.154251</v>
      </c>
      <c r="F1745" t="s">
        <v>154</v>
      </c>
      <c r="G1745">
        <v>640</v>
      </c>
      <c r="H1745" t="s">
        <v>155</v>
      </c>
      <c r="I1745">
        <v>101</v>
      </c>
      <c r="J1745">
        <v>1</v>
      </c>
      <c r="K1745" t="s">
        <v>2976</v>
      </c>
      <c r="L1745" t="s">
        <v>156</v>
      </c>
      <c r="M1745">
        <v>100</v>
      </c>
      <c r="N1745" t="s">
        <v>2998</v>
      </c>
      <c r="O1745" t="s">
        <v>2998</v>
      </c>
      <c r="P1745">
        <v>4</v>
      </c>
      <c r="Q1745" t="s">
        <v>157</v>
      </c>
      <c r="R1745" t="s">
        <v>158</v>
      </c>
      <c r="S1745">
        <v>8</v>
      </c>
      <c r="T1745" t="s">
        <v>3019</v>
      </c>
      <c r="U1745" t="s">
        <v>3025</v>
      </c>
      <c r="V1745" t="s">
        <v>3018</v>
      </c>
      <c r="W1745">
        <v>9.9892730000000007</v>
      </c>
    </row>
    <row r="1746" spans="1:23" x14ac:dyDescent="0.25">
      <c r="A1746">
        <v>1745</v>
      </c>
      <c r="B1746" t="s">
        <v>60</v>
      </c>
      <c r="C1746">
        <v>1.46</v>
      </c>
      <c r="D1746">
        <v>577.01227600000004</v>
      </c>
      <c r="E1746">
        <v>5892.6227399999998</v>
      </c>
      <c r="F1746" t="s">
        <v>477</v>
      </c>
      <c r="G1746">
        <v>640</v>
      </c>
      <c r="H1746" t="s">
        <v>155</v>
      </c>
      <c r="I1746">
        <v>101</v>
      </c>
      <c r="J1746">
        <v>0</v>
      </c>
      <c r="K1746" t="s">
        <v>2976</v>
      </c>
      <c r="L1746" t="s">
        <v>171</v>
      </c>
      <c r="M1746">
        <v>100</v>
      </c>
      <c r="N1746" t="s">
        <v>2998</v>
      </c>
      <c r="O1746" t="s">
        <v>2998</v>
      </c>
      <c r="P1746">
        <v>4</v>
      </c>
      <c r="Q1746" t="s">
        <v>157</v>
      </c>
      <c r="R1746" t="s">
        <v>2674</v>
      </c>
      <c r="S1746" t="s">
        <v>2998</v>
      </c>
      <c r="T1746" t="s">
        <v>3019</v>
      </c>
      <c r="U1746" t="s">
        <v>3064</v>
      </c>
      <c r="V1746" t="s">
        <v>3018</v>
      </c>
      <c r="W1746">
        <v>1.456099</v>
      </c>
    </row>
    <row r="1747" spans="1:23" x14ac:dyDescent="0.25">
      <c r="A1747">
        <v>1746</v>
      </c>
      <c r="B1747" t="s">
        <v>60</v>
      </c>
      <c r="C1747">
        <v>24.49</v>
      </c>
      <c r="D1747">
        <v>2313.039053</v>
      </c>
      <c r="E1747">
        <v>99116.196922999996</v>
      </c>
      <c r="F1747" t="s">
        <v>131</v>
      </c>
      <c r="G1747">
        <v>640</v>
      </c>
      <c r="H1747" t="s">
        <v>97</v>
      </c>
      <c r="I1747">
        <v>188</v>
      </c>
      <c r="J1747">
        <v>84</v>
      </c>
      <c r="K1747" t="s">
        <v>2998</v>
      </c>
      <c r="L1747" t="s">
        <v>91</v>
      </c>
      <c r="M1747">
        <v>100</v>
      </c>
      <c r="N1747" t="s">
        <v>2998</v>
      </c>
      <c r="O1747" t="s">
        <v>2998</v>
      </c>
      <c r="P1747">
        <v>4</v>
      </c>
      <c r="Q1747" t="s">
        <v>92</v>
      </c>
      <c r="R1747" t="s">
        <v>132</v>
      </c>
      <c r="S1747">
        <v>6</v>
      </c>
      <c r="T1747" t="s">
        <v>3002</v>
      </c>
      <c r="U1747" t="s">
        <v>3015</v>
      </c>
      <c r="V1747" t="s">
        <v>3001</v>
      </c>
      <c r="W1747">
        <v>24.492149999999999</v>
      </c>
    </row>
    <row r="1748" spans="1:23" x14ac:dyDescent="0.25">
      <c r="A1748">
        <v>1747</v>
      </c>
      <c r="B1748" t="s">
        <v>60</v>
      </c>
      <c r="C1748">
        <v>13.37</v>
      </c>
      <c r="D1748">
        <v>2091.7209509999998</v>
      </c>
      <c r="E1748">
        <v>54110.800899000002</v>
      </c>
      <c r="F1748" t="s">
        <v>96</v>
      </c>
      <c r="G1748">
        <v>640</v>
      </c>
      <c r="H1748" t="s">
        <v>97</v>
      </c>
      <c r="I1748">
        <v>102</v>
      </c>
      <c r="J1748">
        <v>12</v>
      </c>
      <c r="K1748" t="s">
        <v>2998</v>
      </c>
      <c r="L1748" t="s">
        <v>82</v>
      </c>
      <c r="M1748">
        <v>100</v>
      </c>
      <c r="N1748" t="s">
        <v>2998</v>
      </c>
      <c r="O1748" t="s">
        <v>2998</v>
      </c>
      <c r="P1748">
        <v>4</v>
      </c>
      <c r="Q1748" t="s">
        <v>98</v>
      </c>
      <c r="R1748" t="s">
        <v>69</v>
      </c>
      <c r="S1748">
        <v>77</v>
      </c>
      <c r="T1748" t="s">
        <v>3002</v>
      </c>
      <c r="U1748" t="s">
        <v>3003</v>
      </c>
      <c r="V1748" t="s">
        <v>3001</v>
      </c>
      <c r="W1748">
        <v>13.37107</v>
      </c>
    </row>
    <row r="1749" spans="1:23" x14ac:dyDescent="0.25">
      <c r="A1749">
        <v>1748</v>
      </c>
      <c r="B1749" t="s">
        <v>60</v>
      </c>
      <c r="C1749">
        <v>15.01</v>
      </c>
      <c r="D1749">
        <v>2288.5864489999999</v>
      </c>
      <c r="E1749">
        <v>60753.964419999997</v>
      </c>
      <c r="F1749" t="s">
        <v>104</v>
      </c>
      <c r="G1749">
        <v>640</v>
      </c>
      <c r="H1749" t="s">
        <v>176</v>
      </c>
      <c r="I1749">
        <v>141</v>
      </c>
      <c r="J1749">
        <v>1</v>
      </c>
      <c r="K1749" t="s">
        <v>2998</v>
      </c>
      <c r="L1749" t="s">
        <v>156</v>
      </c>
      <c r="M1749">
        <v>100</v>
      </c>
      <c r="N1749" t="s">
        <v>2998</v>
      </c>
      <c r="O1749" t="s">
        <v>2998</v>
      </c>
      <c r="P1749">
        <v>3</v>
      </c>
      <c r="Q1749" t="s">
        <v>227</v>
      </c>
      <c r="R1749" t="s">
        <v>106</v>
      </c>
      <c r="S1749">
        <v>6</v>
      </c>
      <c r="T1749" t="s">
        <v>3023</v>
      </c>
      <c r="U1749" t="s">
        <v>3012</v>
      </c>
      <c r="V1749" t="s">
        <v>3001</v>
      </c>
      <c r="W1749">
        <v>15.01263</v>
      </c>
    </row>
    <row r="1750" spans="1:23" x14ac:dyDescent="0.25">
      <c r="A1750">
        <v>1749</v>
      </c>
      <c r="B1750" t="s">
        <v>60</v>
      </c>
      <c r="C1750">
        <v>1.29</v>
      </c>
      <c r="D1750">
        <v>369.947453</v>
      </c>
      <c r="E1750">
        <v>5215.8145020000002</v>
      </c>
      <c r="F1750" t="s">
        <v>131</v>
      </c>
      <c r="G1750">
        <v>640</v>
      </c>
      <c r="H1750" t="s">
        <v>136</v>
      </c>
      <c r="I1750">
        <v>102</v>
      </c>
      <c r="J1750">
        <v>30</v>
      </c>
      <c r="K1750" t="s">
        <v>2998</v>
      </c>
      <c r="L1750" t="s">
        <v>91</v>
      </c>
      <c r="M1750">
        <v>100</v>
      </c>
      <c r="N1750" t="s">
        <v>2998</v>
      </c>
      <c r="O1750" t="s">
        <v>2998</v>
      </c>
      <c r="P1750">
        <v>4</v>
      </c>
      <c r="Q1750" t="s">
        <v>92</v>
      </c>
      <c r="R1750" t="s">
        <v>132</v>
      </c>
      <c r="S1750">
        <v>6</v>
      </c>
      <c r="T1750" t="s">
        <v>3014</v>
      </c>
      <c r="U1750" t="s">
        <v>3015</v>
      </c>
      <c r="V1750" t="s">
        <v>2998</v>
      </c>
      <c r="W1750">
        <v>1.288856</v>
      </c>
    </row>
    <row r="1751" spans="1:23" x14ac:dyDescent="0.25">
      <c r="A1751">
        <v>1750</v>
      </c>
      <c r="B1751" t="s">
        <v>60</v>
      </c>
      <c r="C1751">
        <v>16.72</v>
      </c>
      <c r="D1751">
        <v>1980.203092</v>
      </c>
      <c r="E1751">
        <v>67647.165603000001</v>
      </c>
      <c r="F1751" t="s">
        <v>120</v>
      </c>
      <c r="G1751">
        <v>640</v>
      </c>
      <c r="H1751" t="s">
        <v>97</v>
      </c>
      <c r="I1751">
        <v>102</v>
      </c>
      <c r="J1751">
        <v>40</v>
      </c>
      <c r="K1751" t="s">
        <v>2998</v>
      </c>
      <c r="L1751" t="s">
        <v>82</v>
      </c>
      <c r="M1751">
        <v>100</v>
      </c>
      <c r="N1751" t="s">
        <v>2998</v>
      </c>
      <c r="O1751" t="s">
        <v>2998</v>
      </c>
      <c r="P1751">
        <v>4</v>
      </c>
      <c r="Q1751" t="s">
        <v>105</v>
      </c>
      <c r="R1751" t="s">
        <v>69</v>
      </c>
      <c r="S1751">
        <v>10</v>
      </c>
      <c r="T1751" t="s">
        <v>3002</v>
      </c>
      <c r="U1751" t="s">
        <v>3013</v>
      </c>
      <c r="V1751" t="s">
        <v>3004</v>
      </c>
      <c r="W1751">
        <v>16.715979999999998</v>
      </c>
    </row>
    <row r="1752" spans="1:23" x14ac:dyDescent="0.25">
      <c r="A1752">
        <v>1751</v>
      </c>
      <c r="B1752" t="s">
        <v>60</v>
      </c>
      <c r="C1752">
        <v>24.02</v>
      </c>
      <c r="D1752">
        <v>2006.1623790000001</v>
      </c>
      <c r="E1752">
        <v>97212.709845999998</v>
      </c>
      <c r="F1752" t="s">
        <v>2254</v>
      </c>
      <c r="G1752">
        <v>640</v>
      </c>
      <c r="H1752" t="s">
        <v>208</v>
      </c>
      <c r="I1752">
        <v>102</v>
      </c>
      <c r="J1752">
        <v>30</v>
      </c>
      <c r="K1752" t="s">
        <v>2998</v>
      </c>
      <c r="L1752" t="s">
        <v>82</v>
      </c>
      <c r="M1752">
        <v>100</v>
      </c>
      <c r="N1752" t="s">
        <v>2998</v>
      </c>
      <c r="O1752" t="s">
        <v>2998</v>
      </c>
      <c r="P1752">
        <v>1</v>
      </c>
      <c r="Q1752" t="s">
        <v>98</v>
      </c>
      <c r="R1752" t="s">
        <v>234</v>
      </c>
      <c r="S1752">
        <v>77</v>
      </c>
      <c r="T1752" t="s">
        <v>3006</v>
      </c>
      <c r="U1752" t="s">
        <v>3085</v>
      </c>
      <c r="V1752" t="s">
        <v>3008</v>
      </c>
      <c r="W1752">
        <v>24.02178</v>
      </c>
    </row>
    <row r="1753" spans="1:23" x14ac:dyDescent="0.25">
      <c r="A1753">
        <v>1752</v>
      </c>
      <c r="B1753" t="s">
        <v>60</v>
      </c>
      <c r="C1753">
        <v>2.67</v>
      </c>
      <c r="D1753">
        <v>546.262337</v>
      </c>
      <c r="E1753">
        <v>10795.274345</v>
      </c>
      <c r="F1753" t="s">
        <v>239</v>
      </c>
      <c r="G1753">
        <v>640</v>
      </c>
      <c r="H1753" t="s">
        <v>66</v>
      </c>
      <c r="I1753">
        <v>183</v>
      </c>
      <c r="J1753">
        <v>80</v>
      </c>
      <c r="K1753" t="s">
        <v>2998</v>
      </c>
      <c r="L1753" t="s">
        <v>82</v>
      </c>
      <c r="M1753">
        <v>100</v>
      </c>
      <c r="N1753" t="s">
        <v>2998</v>
      </c>
      <c r="O1753" t="s">
        <v>2998</v>
      </c>
      <c r="P1753">
        <v>3</v>
      </c>
      <c r="Q1753" t="s">
        <v>105</v>
      </c>
      <c r="R1753" t="s">
        <v>69</v>
      </c>
      <c r="S1753">
        <v>10</v>
      </c>
      <c r="T1753" t="s">
        <v>2999</v>
      </c>
      <c r="U1753" t="s">
        <v>3033</v>
      </c>
      <c r="V1753" t="s">
        <v>3001</v>
      </c>
      <c r="W1753">
        <v>2.66757</v>
      </c>
    </row>
    <row r="1754" spans="1:23" x14ac:dyDescent="0.25">
      <c r="A1754">
        <v>1753</v>
      </c>
      <c r="B1754" t="s">
        <v>60</v>
      </c>
      <c r="C1754">
        <v>4.3</v>
      </c>
      <c r="D1754">
        <v>676.95035900000005</v>
      </c>
      <c r="E1754">
        <v>17393.113013999999</v>
      </c>
      <c r="F1754" t="s">
        <v>96</v>
      </c>
      <c r="G1754">
        <v>640</v>
      </c>
      <c r="H1754" t="s">
        <v>97</v>
      </c>
      <c r="I1754">
        <v>183</v>
      </c>
      <c r="J1754">
        <v>78</v>
      </c>
      <c r="K1754" t="s">
        <v>2998</v>
      </c>
      <c r="L1754" t="s">
        <v>82</v>
      </c>
      <c r="M1754">
        <v>100</v>
      </c>
      <c r="N1754" t="s">
        <v>2998</v>
      </c>
      <c r="O1754" t="s">
        <v>2998</v>
      </c>
      <c r="P1754">
        <v>4</v>
      </c>
      <c r="Q1754" t="s">
        <v>98</v>
      </c>
      <c r="R1754" t="s">
        <v>69</v>
      </c>
      <c r="S1754">
        <v>77</v>
      </c>
      <c r="T1754" t="s">
        <v>3002</v>
      </c>
      <c r="U1754" t="s">
        <v>3003</v>
      </c>
      <c r="V1754" t="s">
        <v>3001</v>
      </c>
      <c r="W1754">
        <v>4.2979320000000003</v>
      </c>
    </row>
    <row r="1755" spans="1:23" x14ac:dyDescent="0.25">
      <c r="A1755">
        <v>1754</v>
      </c>
      <c r="B1755" t="s">
        <v>60</v>
      </c>
      <c r="C1755">
        <v>14.61</v>
      </c>
      <c r="D1755">
        <v>1418.2515539999999</v>
      </c>
      <c r="E1755">
        <v>59111.344833000003</v>
      </c>
      <c r="F1755" t="s">
        <v>270</v>
      </c>
      <c r="G1755">
        <v>640</v>
      </c>
      <c r="H1755" t="s">
        <v>208</v>
      </c>
      <c r="I1755">
        <v>183</v>
      </c>
      <c r="J1755">
        <v>60</v>
      </c>
      <c r="K1755" t="s">
        <v>2998</v>
      </c>
      <c r="L1755" t="s">
        <v>91</v>
      </c>
      <c r="M1755">
        <v>100</v>
      </c>
      <c r="N1755" t="s">
        <v>2998</v>
      </c>
      <c r="O1755" t="s">
        <v>2998</v>
      </c>
      <c r="P1755">
        <v>1</v>
      </c>
      <c r="Q1755" t="s">
        <v>92</v>
      </c>
      <c r="R1755" t="s">
        <v>234</v>
      </c>
      <c r="S1755">
        <v>6</v>
      </c>
      <c r="T1755" t="s">
        <v>3006</v>
      </c>
      <c r="U1755" t="s">
        <v>3009</v>
      </c>
      <c r="V1755" t="s">
        <v>3008</v>
      </c>
      <c r="W1755">
        <v>14.606730000000001</v>
      </c>
    </row>
    <row r="1756" spans="1:23" x14ac:dyDescent="0.25">
      <c r="A1756">
        <v>1755</v>
      </c>
      <c r="B1756" t="s">
        <v>60</v>
      </c>
      <c r="C1756">
        <v>8.1999999999999993</v>
      </c>
      <c r="D1756">
        <v>1703.607665</v>
      </c>
      <c r="E1756">
        <v>33173.170604999999</v>
      </c>
      <c r="F1756" t="s">
        <v>170</v>
      </c>
      <c r="G1756">
        <v>640</v>
      </c>
      <c r="H1756" t="s">
        <v>155</v>
      </c>
      <c r="I1756">
        <v>101</v>
      </c>
      <c r="J1756">
        <v>1</v>
      </c>
      <c r="K1756" t="s">
        <v>2976</v>
      </c>
      <c r="L1756" t="s">
        <v>156</v>
      </c>
      <c r="M1756">
        <v>100</v>
      </c>
      <c r="N1756" t="s">
        <v>2998</v>
      </c>
      <c r="O1756" t="s">
        <v>2998</v>
      </c>
      <c r="P1756">
        <v>2</v>
      </c>
      <c r="Q1756" t="s">
        <v>157</v>
      </c>
      <c r="R1756" t="s">
        <v>172</v>
      </c>
      <c r="S1756">
        <v>8</v>
      </c>
      <c r="T1756" t="s">
        <v>3019</v>
      </c>
      <c r="U1756" t="s">
        <v>3044</v>
      </c>
      <c r="V1756" t="s">
        <v>3018</v>
      </c>
      <c r="W1756">
        <v>8.1972690000000004</v>
      </c>
    </row>
    <row r="1757" spans="1:23" x14ac:dyDescent="0.25">
      <c r="A1757">
        <v>1756</v>
      </c>
      <c r="B1757" t="s">
        <v>60</v>
      </c>
      <c r="C1757">
        <v>15.72</v>
      </c>
      <c r="D1757">
        <v>2934.410543</v>
      </c>
      <c r="E1757">
        <v>63614.523956999998</v>
      </c>
      <c r="F1757" t="s">
        <v>163</v>
      </c>
      <c r="G1757">
        <v>640</v>
      </c>
      <c r="H1757" t="s">
        <v>176</v>
      </c>
      <c r="I1757">
        <v>141</v>
      </c>
      <c r="J1757">
        <v>1</v>
      </c>
      <c r="K1757" t="s">
        <v>2976</v>
      </c>
      <c r="L1757" t="s">
        <v>156</v>
      </c>
      <c r="M1757">
        <v>100</v>
      </c>
      <c r="N1757" t="s">
        <v>2998</v>
      </c>
      <c r="O1757" t="s">
        <v>2998</v>
      </c>
      <c r="P1757">
        <v>5</v>
      </c>
      <c r="Q1757" t="s">
        <v>157</v>
      </c>
      <c r="R1757" t="s">
        <v>165</v>
      </c>
      <c r="S1757">
        <v>8</v>
      </c>
      <c r="T1757" t="s">
        <v>3023</v>
      </c>
      <c r="U1757" t="s">
        <v>3017</v>
      </c>
      <c r="V1757" t="s">
        <v>3018</v>
      </c>
      <c r="W1757">
        <v>15.71949</v>
      </c>
    </row>
    <row r="1758" spans="1:23" x14ac:dyDescent="0.25">
      <c r="A1758">
        <v>1757</v>
      </c>
      <c r="B1758" t="s">
        <v>60</v>
      </c>
      <c r="C1758">
        <v>12.45</v>
      </c>
      <c r="D1758">
        <v>1624.6935539999999</v>
      </c>
      <c r="E1758">
        <v>50385.235904000001</v>
      </c>
      <c r="F1758" t="s">
        <v>299</v>
      </c>
      <c r="G1758">
        <v>640</v>
      </c>
      <c r="H1758" t="s">
        <v>176</v>
      </c>
      <c r="I1758">
        <v>101</v>
      </c>
      <c r="J1758">
        <v>2</v>
      </c>
      <c r="K1758" t="s">
        <v>2976</v>
      </c>
      <c r="L1758" t="s">
        <v>156</v>
      </c>
      <c r="M1758">
        <v>100</v>
      </c>
      <c r="N1758" t="s">
        <v>2998</v>
      </c>
      <c r="O1758" t="s">
        <v>2998</v>
      </c>
      <c r="P1758">
        <v>2</v>
      </c>
      <c r="Q1758" t="s">
        <v>157</v>
      </c>
      <c r="R1758" t="s">
        <v>187</v>
      </c>
      <c r="S1758">
        <v>8</v>
      </c>
      <c r="T1758" t="s">
        <v>3023</v>
      </c>
      <c r="U1758" t="s">
        <v>3028</v>
      </c>
      <c r="V1758" t="s">
        <v>3018</v>
      </c>
      <c r="W1758">
        <v>12.45046</v>
      </c>
    </row>
    <row r="1759" spans="1:23" x14ac:dyDescent="0.25">
      <c r="A1759">
        <v>1758</v>
      </c>
      <c r="B1759" t="s">
        <v>60</v>
      </c>
      <c r="C1759">
        <v>1.31</v>
      </c>
      <c r="D1759">
        <v>337.275642</v>
      </c>
      <c r="E1759">
        <v>5307.6244200000001</v>
      </c>
      <c r="F1759" t="s">
        <v>2140</v>
      </c>
      <c r="G1759">
        <v>639</v>
      </c>
      <c r="H1759" t="s">
        <v>2140</v>
      </c>
      <c r="I1759">
        <v>99</v>
      </c>
      <c r="J1759">
        <v>2</v>
      </c>
      <c r="K1759" t="s">
        <v>2976</v>
      </c>
      <c r="L1759" t="s">
        <v>156</v>
      </c>
      <c r="M1759">
        <v>100</v>
      </c>
      <c r="N1759" t="s">
        <v>2998</v>
      </c>
      <c r="O1759" t="s">
        <v>2998</v>
      </c>
      <c r="P1759" t="s">
        <v>2998</v>
      </c>
      <c r="Q1759" t="s">
        <v>157</v>
      </c>
      <c r="R1759" t="s">
        <v>783</v>
      </c>
      <c r="S1759">
        <v>8</v>
      </c>
      <c r="T1759" t="s">
        <v>3037</v>
      </c>
      <c r="U1759" t="s">
        <v>3038</v>
      </c>
      <c r="V1759" t="s">
        <v>3018</v>
      </c>
      <c r="W1759">
        <v>1.3115429999999999</v>
      </c>
    </row>
    <row r="1760" spans="1:23" x14ac:dyDescent="0.25">
      <c r="A1760">
        <v>1759</v>
      </c>
      <c r="B1760" t="s">
        <v>60</v>
      </c>
      <c r="C1760">
        <v>3.5</v>
      </c>
      <c r="D1760">
        <v>599.46751099999994</v>
      </c>
      <c r="E1760">
        <v>14163.311677</v>
      </c>
      <c r="F1760" t="s">
        <v>186</v>
      </c>
      <c r="G1760">
        <v>640</v>
      </c>
      <c r="H1760" t="s">
        <v>176</v>
      </c>
      <c r="I1760">
        <v>101</v>
      </c>
      <c r="J1760">
        <v>1</v>
      </c>
      <c r="K1760" t="s">
        <v>2976</v>
      </c>
      <c r="L1760" t="s">
        <v>156</v>
      </c>
      <c r="M1760">
        <v>100</v>
      </c>
      <c r="N1760" t="s">
        <v>2998</v>
      </c>
      <c r="O1760" t="s">
        <v>2998</v>
      </c>
      <c r="P1760">
        <v>2</v>
      </c>
      <c r="Q1760" t="s">
        <v>157</v>
      </c>
      <c r="R1760" t="s">
        <v>187</v>
      </c>
      <c r="S1760">
        <v>8</v>
      </c>
      <c r="T1760" t="s">
        <v>3023</v>
      </c>
      <c r="U1760" t="s">
        <v>3029</v>
      </c>
      <c r="V1760" t="s">
        <v>3018</v>
      </c>
      <c r="W1760">
        <v>3.4998300000000002</v>
      </c>
    </row>
    <row r="1761" spans="1:23" x14ac:dyDescent="0.25">
      <c r="A1761">
        <v>1760</v>
      </c>
      <c r="B1761" t="s">
        <v>60</v>
      </c>
      <c r="C1761">
        <v>25.71</v>
      </c>
      <c r="D1761">
        <v>1881.736486</v>
      </c>
      <c r="E1761">
        <v>104037.308917</v>
      </c>
      <c r="F1761" t="s">
        <v>163</v>
      </c>
      <c r="G1761">
        <v>640</v>
      </c>
      <c r="H1761" t="s">
        <v>176</v>
      </c>
      <c r="I1761">
        <v>141</v>
      </c>
      <c r="J1761">
        <v>3</v>
      </c>
      <c r="K1761" t="s">
        <v>2998</v>
      </c>
      <c r="L1761" t="s">
        <v>156</v>
      </c>
      <c r="M1761">
        <v>100</v>
      </c>
      <c r="N1761" t="s">
        <v>2998</v>
      </c>
      <c r="O1761" t="s">
        <v>2998</v>
      </c>
      <c r="P1761">
        <v>5</v>
      </c>
      <c r="Q1761" t="s">
        <v>227</v>
      </c>
      <c r="R1761" t="s">
        <v>165</v>
      </c>
      <c r="S1761">
        <v>6</v>
      </c>
      <c r="T1761" t="s">
        <v>3023</v>
      </c>
      <c r="U1761" t="s">
        <v>3017</v>
      </c>
      <c r="V1761" t="s">
        <v>3018</v>
      </c>
      <c r="W1761">
        <v>25.708179999999999</v>
      </c>
    </row>
    <row r="1762" spans="1:23" x14ac:dyDescent="0.25">
      <c r="A1762">
        <v>1761</v>
      </c>
      <c r="B1762" t="s">
        <v>60</v>
      </c>
      <c r="C1762">
        <v>3.75</v>
      </c>
      <c r="D1762">
        <v>1311.0076590000001</v>
      </c>
      <c r="E1762">
        <v>7380.544449</v>
      </c>
      <c r="F1762" t="s">
        <v>131</v>
      </c>
      <c r="G1762">
        <v>640</v>
      </c>
      <c r="H1762" t="s">
        <v>176</v>
      </c>
      <c r="I1762">
        <v>141</v>
      </c>
      <c r="J1762">
        <v>0</v>
      </c>
      <c r="K1762" t="s">
        <v>2998</v>
      </c>
      <c r="L1762" t="s">
        <v>171</v>
      </c>
      <c r="M1762">
        <v>100</v>
      </c>
      <c r="N1762" t="s">
        <v>2998</v>
      </c>
      <c r="O1762" t="s">
        <v>2998</v>
      </c>
      <c r="P1762">
        <v>4</v>
      </c>
      <c r="Q1762" t="s">
        <v>227</v>
      </c>
      <c r="R1762" t="s">
        <v>132</v>
      </c>
      <c r="S1762" t="s">
        <v>2998</v>
      </c>
      <c r="T1762" t="s">
        <v>3023</v>
      </c>
      <c r="U1762" t="s">
        <v>3015</v>
      </c>
      <c r="V1762" t="s">
        <v>2998</v>
      </c>
      <c r="W1762">
        <v>1.8237719999999999</v>
      </c>
    </row>
    <row r="1763" spans="1:23" x14ac:dyDescent="0.25">
      <c r="A1763">
        <v>1762</v>
      </c>
      <c r="B1763" t="s">
        <v>60</v>
      </c>
      <c r="C1763">
        <v>3.25</v>
      </c>
      <c r="D1763">
        <v>1120.35427</v>
      </c>
      <c r="E1763">
        <v>13156.015232</v>
      </c>
      <c r="F1763" t="s">
        <v>299</v>
      </c>
      <c r="G1763">
        <v>640</v>
      </c>
      <c r="H1763" t="s">
        <v>176</v>
      </c>
      <c r="I1763">
        <v>141</v>
      </c>
      <c r="J1763">
        <v>2</v>
      </c>
      <c r="K1763" t="s">
        <v>2976</v>
      </c>
      <c r="L1763" t="s">
        <v>156</v>
      </c>
      <c r="M1763">
        <v>100</v>
      </c>
      <c r="N1763" t="s">
        <v>2998</v>
      </c>
      <c r="O1763" t="s">
        <v>2998</v>
      </c>
      <c r="P1763">
        <v>2</v>
      </c>
      <c r="Q1763" t="s">
        <v>157</v>
      </c>
      <c r="R1763" t="s">
        <v>187</v>
      </c>
      <c r="S1763">
        <v>8</v>
      </c>
      <c r="T1763" t="s">
        <v>3023</v>
      </c>
      <c r="U1763" t="s">
        <v>3028</v>
      </c>
      <c r="V1763" t="s">
        <v>3018</v>
      </c>
      <c r="W1763">
        <v>3.2509220000000001</v>
      </c>
    </row>
    <row r="1764" spans="1:23" x14ac:dyDescent="0.25">
      <c r="A1764">
        <v>1763</v>
      </c>
      <c r="B1764" t="s">
        <v>60</v>
      </c>
      <c r="C1764">
        <v>44.85</v>
      </c>
      <c r="D1764">
        <v>3837.009082</v>
      </c>
      <c r="E1764">
        <v>181496.67881300001</v>
      </c>
      <c r="F1764" t="s">
        <v>514</v>
      </c>
      <c r="G1764">
        <v>640</v>
      </c>
      <c r="H1764" t="s">
        <v>97</v>
      </c>
      <c r="I1764">
        <v>183</v>
      </c>
      <c r="J1764">
        <v>75</v>
      </c>
      <c r="K1764" t="s">
        <v>2998</v>
      </c>
      <c r="L1764" t="s">
        <v>82</v>
      </c>
      <c r="M1764">
        <v>100</v>
      </c>
      <c r="N1764" t="s">
        <v>2998</v>
      </c>
      <c r="O1764" t="s">
        <v>2998</v>
      </c>
      <c r="P1764">
        <v>4</v>
      </c>
      <c r="Q1764" t="s">
        <v>98</v>
      </c>
      <c r="R1764" t="s">
        <v>69</v>
      </c>
      <c r="S1764">
        <v>77</v>
      </c>
      <c r="T1764" t="s">
        <v>3002</v>
      </c>
      <c r="U1764" t="s">
        <v>3022</v>
      </c>
      <c r="V1764" t="s">
        <v>3001</v>
      </c>
      <c r="W1764">
        <v>44.848799999999997</v>
      </c>
    </row>
    <row r="1765" spans="1:23" x14ac:dyDescent="0.25">
      <c r="A1765">
        <v>1764</v>
      </c>
      <c r="B1765" t="s">
        <v>60</v>
      </c>
      <c r="C1765">
        <v>2.38</v>
      </c>
      <c r="D1765">
        <v>735.47926600000005</v>
      </c>
      <c r="E1765">
        <v>9650.6933050000007</v>
      </c>
      <c r="F1765" t="s">
        <v>308</v>
      </c>
      <c r="G1765">
        <v>640</v>
      </c>
      <c r="H1765" t="s">
        <v>155</v>
      </c>
      <c r="I1765">
        <v>101</v>
      </c>
      <c r="J1765">
        <v>1</v>
      </c>
      <c r="K1765" t="s">
        <v>2976</v>
      </c>
      <c r="L1765" t="s">
        <v>156</v>
      </c>
      <c r="M1765">
        <v>100</v>
      </c>
      <c r="N1765" t="s">
        <v>2998</v>
      </c>
      <c r="O1765" t="s">
        <v>2998</v>
      </c>
      <c r="P1765">
        <v>2</v>
      </c>
      <c r="Q1765" t="s">
        <v>157</v>
      </c>
      <c r="R1765" t="s">
        <v>309</v>
      </c>
      <c r="S1765">
        <v>8</v>
      </c>
      <c r="T1765" t="s">
        <v>3019</v>
      </c>
      <c r="U1765" t="s">
        <v>3020</v>
      </c>
      <c r="V1765" t="s">
        <v>3018</v>
      </c>
      <c r="W1765">
        <v>2.384738</v>
      </c>
    </row>
    <row r="1766" spans="1:23" x14ac:dyDescent="0.25">
      <c r="A1766">
        <v>1765</v>
      </c>
      <c r="B1766" t="s">
        <v>60</v>
      </c>
      <c r="C1766">
        <v>24.32</v>
      </c>
      <c r="D1766">
        <v>2654.9106750000001</v>
      </c>
      <c r="E1766">
        <v>98407.491980999999</v>
      </c>
      <c r="F1766" t="s">
        <v>223</v>
      </c>
      <c r="G1766">
        <v>640</v>
      </c>
      <c r="H1766" t="s">
        <v>136</v>
      </c>
      <c r="I1766">
        <v>102</v>
      </c>
      <c r="J1766">
        <v>45</v>
      </c>
      <c r="K1766" t="s">
        <v>2998</v>
      </c>
      <c r="L1766" t="s">
        <v>82</v>
      </c>
      <c r="M1766">
        <v>100</v>
      </c>
      <c r="N1766" t="s">
        <v>2998</v>
      </c>
      <c r="O1766" t="s">
        <v>2998</v>
      </c>
      <c r="P1766">
        <v>3</v>
      </c>
      <c r="Q1766" t="s">
        <v>98</v>
      </c>
      <c r="R1766" t="s">
        <v>132</v>
      </c>
      <c r="S1766">
        <v>77</v>
      </c>
      <c r="T1766" t="s">
        <v>3014</v>
      </c>
      <c r="U1766" t="s">
        <v>3034</v>
      </c>
      <c r="V1766" t="s">
        <v>3001</v>
      </c>
      <c r="W1766">
        <v>24.317019999999999</v>
      </c>
    </row>
    <row r="1767" spans="1:23" x14ac:dyDescent="0.25">
      <c r="A1767">
        <v>1766</v>
      </c>
      <c r="B1767" t="s">
        <v>60</v>
      </c>
      <c r="C1767">
        <v>2.99</v>
      </c>
      <c r="D1767">
        <v>547.58323900000005</v>
      </c>
      <c r="E1767">
        <v>12106.183881000001</v>
      </c>
      <c r="F1767" t="s">
        <v>90</v>
      </c>
      <c r="G1767">
        <v>640</v>
      </c>
      <c r="H1767" t="s">
        <v>176</v>
      </c>
      <c r="I1767">
        <v>141</v>
      </c>
      <c r="J1767">
        <v>6</v>
      </c>
      <c r="K1767" t="s">
        <v>2998</v>
      </c>
      <c r="L1767" t="s">
        <v>156</v>
      </c>
      <c r="M1767">
        <v>100</v>
      </c>
      <c r="N1767" t="s">
        <v>2998</v>
      </c>
      <c r="O1767" t="s">
        <v>2998</v>
      </c>
      <c r="P1767">
        <v>3</v>
      </c>
      <c r="Q1767" t="s">
        <v>227</v>
      </c>
      <c r="R1767" t="s">
        <v>69</v>
      </c>
      <c r="S1767">
        <v>6</v>
      </c>
      <c r="T1767" t="s">
        <v>3023</v>
      </c>
      <c r="U1767" t="s">
        <v>3010</v>
      </c>
      <c r="V1767" t="s">
        <v>3001</v>
      </c>
      <c r="W1767">
        <v>2.9915029999999998</v>
      </c>
    </row>
    <row r="1768" spans="1:23" x14ac:dyDescent="0.25">
      <c r="A1768">
        <v>1767</v>
      </c>
      <c r="B1768" t="s">
        <v>60</v>
      </c>
      <c r="C1768">
        <v>3.65</v>
      </c>
      <c r="D1768">
        <v>1218.1583740000001</v>
      </c>
      <c r="E1768">
        <v>14777.937158000001</v>
      </c>
      <c r="F1768" t="s">
        <v>308</v>
      </c>
      <c r="G1768">
        <v>640</v>
      </c>
      <c r="H1768" t="s">
        <v>155</v>
      </c>
      <c r="I1768">
        <v>101</v>
      </c>
      <c r="J1768">
        <v>1</v>
      </c>
      <c r="K1768" t="s">
        <v>2976</v>
      </c>
      <c r="L1768" t="s">
        <v>156</v>
      </c>
      <c r="M1768">
        <v>100</v>
      </c>
      <c r="N1768" t="s">
        <v>2998</v>
      </c>
      <c r="O1768" t="s">
        <v>2998</v>
      </c>
      <c r="P1768">
        <v>2</v>
      </c>
      <c r="Q1768" t="s">
        <v>157</v>
      </c>
      <c r="R1768" t="s">
        <v>309</v>
      </c>
      <c r="S1768">
        <v>8</v>
      </c>
      <c r="T1768" t="s">
        <v>3019</v>
      </c>
      <c r="U1768" t="s">
        <v>3020</v>
      </c>
      <c r="V1768" t="s">
        <v>3018</v>
      </c>
      <c r="W1768">
        <v>3.6517080000000002</v>
      </c>
    </row>
    <row r="1769" spans="1:23" x14ac:dyDescent="0.25">
      <c r="A1769">
        <v>1768</v>
      </c>
      <c r="B1769" t="s">
        <v>60</v>
      </c>
      <c r="C1769">
        <v>27.71</v>
      </c>
      <c r="D1769">
        <v>2673.2035980000001</v>
      </c>
      <c r="E1769">
        <v>59182.713481999999</v>
      </c>
      <c r="F1769" t="s">
        <v>131</v>
      </c>
      <c r="G1769">
        <v>640</v>
      </c>
      <c r="H1769" t="s">
        <v>530</v>
      </c>
      <c r="I1769">
        <v>141</v>
      </c>
      <c r="J1769">
        <v>18</v>
      </c>
      <c r="K1769" t="s">
        <v>2998</v>
      </c>
      <c r="L1769" t="s">
        <v>67</v>
      </c>
      <c r="M1769">
        <v>100</v>
      </c>
      <c r="N1769" t="s">
        <v>2998</v>
      </c>
      <c r="O1769" t="s">
        <v>2998</v>
      </c>
      <c r="P1769">
        <v>4</v>
      </c>
      <c r="Q1769" t="s">
        <v>92</v>
      </c>
      <c r="R1769" t="s">
        <v>132</v>
      </c>
      <c r="S1769">
        <v>6</v>
      </c>
      <c r="T1769" t="s">
        <v>3021</v>
      </c>
      <c r="U1769" t="s">
        <v>3015</v>
      </c>
      <c r="V1769" t="s">
        <v>2998</v>
      </c>
      <c r="W1769">
        <v>14.624370000000001</v>
      </c>
    </row>
    <row r="1770" spans="1:23" x14ac:dyDescent="0.25">
      <c r="A1770">
        <v>1769</v>
      </c>
      <c r="B1770" t="s">
        <v>60</v>
      </c>
      <c r="C1770">
        <v>4.49</v>
      </c>
      <c r="D1770">
        <v>907.81408099999999</v>
      </c>
      <c r="E1770">
        <v>18155.419867000001</v>
      </c>
      <c r="F1770" t="s">
        <v>90</v>
      </c>
      <c r="G1770">
        <v>640</v>
      </c>
      <c r="H1770" t="s">
        <v>66</v>
      </c>
      <c r="I1770">
        <v>102</v>
      </c>
      <c r="J1770">
        <v>75</v>
      </c>
      <c r="K1770">
        <v>5</v>
      </c>
      <c r="L1770" t="s">
        <v>82</v>
      </c>
      <c r="M1770">
        <v>99</v>
      </c>
      <c r="N1770" t="s">
        <v>2998</v>
      </c>
      <c r="O1770" t="s">
        <v>2998</v>
      </c>
      <c r="P1770">
        <v>3</v>
      </c>
      <c r="Q1770" t="s">
        <v>105</v>
      </c>
      <c r="R1770" t="s">
        <v>69</v>
      </c>
      <c r="S1770">
        <v>9</v>
      </c>
      <c r="T1770" t="s">
        <v>2999</v>
      </c>
      <c r="U1770" t="s">
        <v>3010</v>
      </c>
      <c r="V1770" t="s">
        <v>3001</v>
      </c>
      <c r="W1770">
        <v>4.4863020000000002</v>
      </c>
    </row>
    <row r="1771" spans="1:23" x14ac:dyDescent="0.25">
      <c r="A1771">
        <v>1770</v>
      </c>
      <c r="B1771" t="s">
        <v>60</v>
      </c>
      <c r="C1771">
        <v>10.28</v>
      </c>
      <c r="D1771">
        <v>1580.4355230000001</v>
      </c>
      <c r="E1771">
        <v>41556.763928</v>
      </c>
      <c r="F1771" t="s">
        <v>636</v>
      </c>
      <c r="G1771">
        <v>640</v>
      </c>
      <c r="H1771" t="s">
        <v>208</v>
      </c>
      <c r="I1771">
        <v>10</v>
      </c>
      <c r="J1771">
        <v>84</v>
      </c>
      <c r="K1771">
        <v>5</v>
      </c>
      <c r="L1771" t="s">
        <v>67</v>
      </c>
      <c r="M1771">
        <v>100</v>
      </c>
      <c r="N1771" t="s">
        <v>2998</v>
      </c>
      <c r="O1771" t="s">
        <v>2998</v>
      </c>
      <c r="P1771">
        <v>3</v>
      </c>
      <c r="Q1771" t="s">
        <v>68</v>
      </c>
      <c r="R1771" t="s">
        <v>637</v>
      </c>
      <c r="S1771">
        <v>8</v>
      </c>
      <c r="T1771" t="s">
        <v>3006</v>
      </c>
      <c r="U1771" t="s">
        <v>3024</v>
      </c>
      <c r="V1771" t="s">
        <v>3008</v>
      </c>
      <c r="W1771">
        <v>10.2689</v>
      </c>
    </row>
    <row r="1772" spans="1:23" x14ac:dyDescent="0.25">
      <c r="A1772">
        <v>1771</v>
      </c>
      <c r="B1772" t="s">
        <v>60</v>
      </c>
      <c r="C1772">
        <v>7.67</v>
      </c>
      <c r="D1772">
        <v>1083.8900180000001</v>
      </c>
      <c r="E1772">
        <v>31053.801963999998</v>
      </c>
      <c r="F1772" t="s">
        <v>142</v>
      </c>
      <c r="G1772">
        <v>640</v>
      </c>
      <c r="H1772" t="s">
        <v>66</v>
      </c>
      <c r="I1772">
        <v>8</v>
      </c>
      <c r="J1772">
        <v>88</v>
      </c>
      <c r="K1772" t="s">
        <v>2976</v>
      </c>
      <c r="L1772" t="s">
        <v>82</v>
      </c>
      <c r="M1772">
        <v>100</v>
      </c>
      <c r="N1772" t="s">
        <v>2998</v>
      </c>
      <c r="O1772" t="s">
        <v>2998</v>
      </c>
      <c r="P1772">
        <v>3</v>
      </c>
      <c r="Q1772" t="s">
        <v>98</v>
      </c>
      <c r="R1772" t="s">
        <v>143</v>
      </c>
      <c r="S1772">
        <v>77</v>
      </c>
      <c r="T1772" t="s">
        <v>2999</v>
      </c>
      <c r="U1772" t="s">
        <v>3000</v>
      </c>
      <c r="V1772" t="s">
        <v>3001</v>
      </c>
      <c r="W1772">
        <v>7.6735620000000004</v>
      </c>
    </row>
    <row r="1773" spans="1:23" x14ac:dyDescent="0.25">
      <c r="A1773">
        <v>1772</v>
      </c>
      <c r="B1773" t="s">
        <v>60</v>
      </c>
      <c r="C1773">
        <v>4.82</v>
      </c>
      <c r="D1773">
        <v>241.99169499999999</v>
      </c>
      <c r="E1773">
        <v>1031.9083459999999</v>
      </c>
      <c r="F1773" t="s">
        <v>299</v>
      </c>
      <c r="G1773">
        <v>640</v>
      </c>
      <c r="H1773" t="s">
        <v>155</v>
      </c>
      <c r="I1773">
        <v>1</v>
      </c>
      <c r="J1773">
        <v>1</v>
      </c>
      <c r="K1773">
        <v>0</v>
      </c>
      <c r="L1773" t="s">
        <v>156</v>
      </c>
      <c r="M1773">
        <v>100</v>
      </c>
      <c r="N1773" t="s">
        <v>2998</v>
      </c>
      <c r="O1773" t="s">
        <v>2998</v>
      </c>
      <c r="P1773">
        <v>2</v>
      </c>
      <c r="Q1773" t="s">
        <v>157</v>
      </c>
      <c r="R1773" t="s">
        <v>187</v>
      </c>
      <c r="S1773">
        <v>8</v>
      </c>
      <c r="T1773" t="s">
        <v>3019</v>
      </c>
      <c r="U1773" t="s">
        <v>3028</v>
      </c>
      <c r="V1773" t="s">
        <v>3018</v>
      </c>
      <c r="W1773">
        <v>0.25498999999999999</v>
      </c>
    </row>
    <row r="1774" spans="1:23" x14ac:dyDescent="0.25">
      <c r="A1774">
        <v>1773</v>
      </c>
      <c r="B1774" t="s">
        <v>60</v>
      </c>
      <c r="C1774">
        <v>9.33</v>
      </c>
      <c r="D1774">
        <v>41.891928999999998</v>
      </c>
      <c r="E1774">
        <v>54.180101000000001</v>
      </c>
      <c r="F1774" t="s">
        <v>247</v>
      </c>
      <c r="G1774">
        <v>640</v>
      </c>
      <c r="H1774" t="s">
        <v>208</v>
      </c>
      <c r="I1774">
        <v>10</v>
      </c>
      <c r="J1774">
        <v>63</v>
      </c>
      <c r="K1774">
        <v>5</v>
      </c>
      <c r="L1774" t="s">
        <v>67</v>
      </c>
      <c r="M1774">
        <v>100</v>
      </c>
      <c r="N1774" t="s">
        <v>2998</v>
      </c>
      <c r="O1774" t="s">
        <v>2998</v>
      </c>
      <c r="P1774">
        <v>1</v>
      </c>
      <c r="Q1774" t="s">
        <v>92</v>
      </c>
      <c r="R1774" t="s">
        <v>234</v>
      </c>
      <c r="S1774">
        <v>8</v>
      </c>
      <c r="T1774" t="s">
        <v>3006</v>
      </c>
      <c r="U1774" t="s">
        <v>3039</v>
      </c>
      <c r="V1774" t="s">
        <v>3008</v>
      </c>
      <c r="W1774">
        <v>1.3388000000000001E-2</v>
      </c>
    </row>
    <row r="1775" spans="1:23" x14ac:dyDescent="0.25">
      <c r="A1775">
        <v>1774</v>
      </c>
      <c r="B1775" t="s">
        <v>60</v>
      </c>
      <c r="C1775">
        <v>6.82</v>
      </c>
      <c r="D1775">
        <v>922.09313699999996</v>
      </c>
      <c r="E1775">
        <v>27601.846324999999</v>
      </c>
      <c r="F1775" t="s">
        <v>299</v>
      </c>
      <c r="G1775">
        <v>640</v>
      </c>
      <c r="H1775" t="s">
        <v>176</v>
      </c>
      <c r="I1775">
        <v>1</v>
      </c>
      <c r="J1775">
        <v>5</v>
      </c>
      <c r="K1775" t="s">
        <v>2976</v>
      </c>
      <c r="L1775" t="s">
        <v>156</v>
      </c>
      <c r="M1775">
        <v>100</v>
      </c>
      <c r="N1775" t="s">
        <v>2998</v>
      </c>
      <c r="O1775" t="s">
        <v>2998</v>
      </c>
      <c r="P1775">
        <v>2</v>
      </c>
      <c r="Q1775" t="s">
        <v>157</v>
      </c>
      <c r="R1775" t="s">
        <v>187</v>
      </c>
      <c r="S1775">
        <v>8</v>
      </c>
      <c r="T1775" t="s">
        <v>3023</v>
      </c>
      <c r="U1775" t="s">
        <v>3028</v>
      </c>
      <c r="V1775" t="s">
        <v>3018</v>
      </c>
      <c r="W1775">
        <v>6.8205650000000002</v>
      </c>
    </row>
    <row r="1776" spans="1:23" x14ac:dyDescent="0.25">
      <c r="A1776">
        <v>1775</v>
      </c>
      <c r="B1776" t="s">
        <v>60</v>
      </c>
      <c r="C1776">
        <v>4.2300000000000004</v>
      </c>
      <c r="D1776">
        <v>830.58560699999998</v>
      </c>
      <c r="E1776">
        <v>17109.313072000001</v>
      </c>
      <c r="F1776" t="s">
        <v>299</v>
      </c>
      <c r="G1776">
        <v>640</v>
      </c>
      <c r="H1776" t="s">
        <v>176</v>
      </c>
      <c r="I1776">
        <v>1</v>
      </c>
      <c r="J1776">
        <v>1</v>
      </c>
      <c r="K1776" t="s">
        <v>2976</v>
      </c>
      <c r="L1776" t="s">
        <v>156</v>
      </c>
      <c r="M1776">
        <v>100</v>
      </c>
      <c r="N1776" t="s">
        <v>2998</v>
      </c>
      <c r="O1776" t="s">
        <v>2998</v>
      </c>
      <c r="P1776">
        <v>2</v>
      </c>
      <c r="Q1776" t="s">
        <v>157</v>
      </c>
      <c r="R1776" t="s">
        <v>187</v>
      </c>
      <c r="S1776">
        <v>8</v>
      </c>
      <c r="T1776" t="s">
        <v>3023</v>
      </c>
      <c r="U1776" t="s">
        <v>3028</v>
      </c>
      <c r="V1776" t="s">
        <v>3018</v>
      </c>
      <c r="W1776">
        <v>4.2278029999999998</v>
      </c>
    </row>
    <row r="1777" spans="1:23" x14ac:dyDescent="0.25">
      <c r="A1777">
        <v>1776</v>
      </c>
      <c r="B1777" t="s">
        <v>60</v>
      </c>
      <c r="C1777">
        <v>1.93</v>
      </c>
      <c r="D1777">
        <v>619.82034599999997</v>
      </c>
      <c r="E1777">
        <v>7794.5737630000003</v>
      </c>
      <c r="F1777" t="s">
        <v>186</v>
      </c>
      <c r="G1777">
        <v>640</v>
      </c>
      <c r="H1777" t="s">
        <v>176</v>
      </c>
      <c r="I1777">
        <v>1</v>
      </c>
      <c r="J1777">
        <v>3</v>
      </c>
      <c r="K1777" t="s">
        <v>2976</v>
      </c>
      <c r="L1777" t="s">
        <v>156</v>
      </c>
      <c r="M1777">
        <v>100</v>
      </c>
      <c r="N1777" t="s">
        <v>2998</v>
      </c>
      <c r="O1777" t="s">
        <v>2998</v>
      </c>
      <c r="P1777">
        <v>2</v>
      </c>
      <c r="Q1777" t="s">
        <v>157</v>
      </c>
      <c r="R1777" t="s">
        <v>187</v>
      </c>
      <c r="S1777">
        <v>8</v>
      </c>
      <c r="T1777" t="s">
        <v>3023</v>
      </c>
      <c r="U1777" t="s">
        <v>3029</v>
      </c>
      <c r="V1777" t="s">
        <v>3018</v>
      </c>
      <c r="W1777">
        <v>1.9260809999999999</v>
      </c>
    </row>
    <row r="1778" spans="1:23" x14ac:dyDescent="0.25">
      <c r="A1778">
        <v>1777</v>
      </c>
      <c r="B1778" t="s">
        <v>60</v>
      </c>
      <c r="C1778">
        <v>8.0500000000000007</v>
      </c>
      <c r="D1778">
        <v>3229.5375319999998</v>
      </c>
      <c r="E1778">
        <v>10829.635699</v>
      </c>
      <c r="F1778" t="s">
        <v>199</v>
      </c>
      <c r="G1778">
        <v>639</v>
      </c>
      <c r="H1778" t="s">
        <v>199</v>
      </c>
      <c r="I1778">
        <v>99</v>
      </c>
      <c r="J1778">
        <v>0</v>
      </c>
      <c r="K1778" t="s">
        <v>2976</v>
      </c>
      <c r="L1778" t="s">
        <v>171</v>
      </c>
      <c r="M1778" t="s">
        <v>2998</v>
      </c>
      <c r="N1778" t="s">
        <v>2998</v>
      </c>
      <c r="O1778" t="s">
        <v>2998</v>
      </c>
      <c r="P1778" t="s">
        <v>2998</v>
      </c>
      <c r="Q1778" t="s">
        <v>157</v>
      </c>
      <c r="R1778" t="s">
        <v>200</v>
      </c>
      <c r="S1778" t="s">
        <v>2998</v>
      </c>
      <c r="T1778" t="s">
        <v>3054</v>
      </c>
      <c r="U1778" t="s">
        <v>3055</v>
      </c>
      <c r="V1778" t="s">
        <v>3018</v>
      </c>
      <c r="W1778">
        <v>2.6760609999999998</v>
      </c>
    </row>
    <row r="1779" spans="1:23" x14ac:dyDescent="0.25">
      <c r="A1779">
        <v>1778</v>
      </c>
      <c r="B1779" t="s">
        <v>60</v>
      </c>
      <c r="C1779">
        <v>54.73</v>
      </c>
      <c r="D1779">
        <v>4185.0877600000003</v>
      </c>
      <c r="E1779">
        <v>221503.21406599999</v>
      </c>
      <c r="F1779" t="s">
        <v>181</v>
      </c>
      <c r="G1779">
        <v>640</v>
      </c>
      <c r="H1779" t="s">
        <v>155</v>
      </c>
      <c r="I1779">
        <v>1</v>
      </c>
      <c r="J1779">
        <v>1</v>
      </c>
      <c r="K1779" t="s">
        <v>2976</v>
      </c>
      <c r="L1779" t="s">
        <v>156</v>
      </c>
      <c r="M1779">
        <v>100</v>
      </c>
      <c r="N1779" t="s">
        <v>2998</v>
      </c>
      <c r="O1779" t="s">
        <v>2998</v>
      </c>
      <c r="P1779">
        <v>2</v>
      </c>
      <c r="Q1779" t="s">
        <v>157</v>
      </c>
      <c r="R1779" t="s">
        <v>182</v>
      </c>
      <c r="S1779">
        <v>8</v>
      </c>
      <c r="T1779" t="s">
        <v>3019</v>
      </c>
      <c r="U1779" t="s">
        <v>3027</v>
      </c>
      <c r="V1779" t="s">
        <v>3018</v>
      </c>
      <c r="W1779">
        <v>54.734630000000003</v>
      </c>
    </row>
    <row r="1780" spans="1:23" x14ac:dyDescent="0.25">
      <c r="A1780">
        <v>1779</v>
      </c>
      <c r="B1780" t="s">
        <v>60</v>
      </c>
      <c r="C1780">
        <v>1.72</v>
      </c>
      <c r="D1780">
        <v>511.407354</v>
      </c>
      <c r="E1780">
        <v>6950.4019669999998</v>
      </c>
      <c r="F1780" t="s">
        <v>782</v>
      </c>
      <c r="G1780">
        <v>639</v>
      </c>
      <c r="H1780" t="s">
        <v>782</v>
      </c>
      <c r="I1780">
        <v>99</v>
      </c>
      <c r="J1780">
        <v>1</v>
      </c>
      <c r="K1780" t="s">
        <v>2976</v>
      </c>
      <c r="L1780" t="s">
        <v>156</v>
      </c>
      <c r="M1780">
        <v>100</v>
      </c>
      <c r="N1780" t="s">
        <v>2998</v>
      </c>
      <c r="O1780" t="s">
        <v>2998</v>
      </c>
      <c r="P1780" t="s">
        <v>2998</v>
      </c>
      <c r="Q1780" t="s">
        <v>157</v>
      </c>
      <c r="R1780" t="s">
        <v>783</v>
      </c>
      <c r="S1780">
        <v>8</v>
      </c>
      <c r="T1780" t="s">
        <v>3065</v>
      </c>
      <c r="U1780" t="s">
        <v>3066</v>
      </c>
      <c r="V1780" t="s">
        <v>3018</v>
      </c>
      <c r="W1780">
        <v>1.717482</v>
      </c>
    </row>
    <row r="1781" spans="1:23" x14ac:dyDescent="0.25">
      <c r="A1781">
        <v>1780</v>
      </c>
      <c r="B1781" t="s">
        <v>60</v>
      </c>
      <c r="C1781">
        <v>6.67</v>
      </c>
      <c r="D1781">
        <v>1680.8392779999999</v>
      </c>
      <c r="E1781">
        <v>26980.228595</v>
      </c>
      <c r="F1781" t="s">
        <v>163</v>
      </c>
      <c r="G1781">
        <v>640</v>
      </c>
      <c r="H1781" t="s">
        <v>164</v>
      </c>
      <c r="I1781">
        <v>5</v>
      </c>
      <c r="J1781">
        <v>1</v>
      </c>
      <c r="K1781" t="s">
        <v>2976</v>
      </c>
      <c r="L1781" t="s">
        <v>156</v>
      </c>
      <c r="M1781">
        <v>100</v>
      </c>
      <c r="N1781" t="s">
        <v>2998</v>
      </c>
      <c r="O1781" t="s">
        <v>2998</v>
      </c>
      <c r="P1781">
        <v>5</v>
      </c>
      <c r="Q1781" t="s">
        <v>157</v>
      </c>
      <c r="R1781" t="s">
        <v>165</v>
      </c>
      <c r="S1781">
        <v>8</v>
      </c>
      <c r="T1781" t="s">
        <v>3016</v>
      </c>
      <c r="U1781" t="s">
        <v>3017</v>
      </c>
      <c r="V1781" t="s">
        <v>3018</v>
      </c>
      <c r="W1781">
        <v>6.6669600000000004</v>
      </c>
    </row>
    <row r="1782" spans="1:23" x14ac:dyDescent="0.25">
      <c r="A1782">
        <v>1781</v>
      </c>
      <c r="B1782" t="s">
        <v>60</v>
      </c>
      <c r="C1782">
        <v>3.13</v>
      </c>
      <c r="D1782">
        <v>807.72806300000002</v>
      </c>
      <c r="E1782">
        <v>12656.181864</v>
      </c>
      <c r="F1782" t="s">
        <v>170</v>
      </c>
      <c r="G1782">
        <v>640</v>
      </c>
      <c r="H1782" t="s">
        <v>155</v>
      </c>
      <c r="I1782">
        <v>1</v>
      </c>
      <c r="J1782">
        <v>0</v>
      </c>
      <c r="K1782" t="s">
        <v>2976</v>
      </c>
      <c r="L1782" t="s">
        <v>156</v>
      </c>
      <c r="M1782">
        <v>100</v>
      </c>
      <c r="N1782" t="s">
        <v>2998</v>
      </c>
      <c r="O1782" t="s">
        <v>2998</v>
      </c>
      <c r="P1782">
        <v>2</v>
      </c>
      <c r="Q1782" t="s">
        <v>157</v>
      </c>
      <c r="R1782" t="s">
        <v>172</v>
      </c>
      <c r="S1782">
        <v>8</v>
      </c>
      <c r="T1782" t="s">
        <v>3019</v>
      </c>
      <c r="U1782" t="s">
        <v>3044</v>
      </c>
      <c r="V1782" t="s">
        <v>3018</v>
      </c>
      <c r="W1782">
        <v>3.1274109999999999</v>
      </c>
    </row>
    <row r="1783" spans="1:23" x14ac:dyDescent="0.25">
      <c r="A1783">
        <v>1782</v>
      </c>
      <c r="B1783" t="s">
        <v>60</v>
      </c>
      <c r="C1783">
        <v>2.81</v>
      </c>
      <c r="D1783">
        <v>208.21830700000001</v>
      </c>
      <c r="E1783">
        <v>1953.9237539999999</v>
      </c>
      <c r="F1783" t="s">
        <v>458</v>
      </c>
      <c r="G1783">
        <v>640</v>
      </c>
      <c r="H1783" t="s">
        <v>155</v>
      </c>
      <c r="I1783">
        <v>1</v>
      </c>
      <c r="J1783">
        <v>1</v>
      </c>
      <c r="K1783" t="s">
        <v>2976</v>
      </c>
      <c r="L1783" t="s">
        <v>156</v>
      </c>
      <c r="M1783">
        <v>100</v>
      </c>
      <c r="N1783" t="s">
        <v>2998</v>
      </c>
      <c r="O1783" t="s">
        <v>2998</v>
      </c>
      <c r="P1783">
        <v>4</v>
      </c>
      <c r="Q1783" t="s">
        <v>157</v>
      </c>
      <c r="R1783" t="s">
        <v>416</v>
      </c>
      <c r="S1783">
        <v>8</v>
      </c>
      <c r="T1783" t="s">
        <v>3019</v>
      </c>
      <c r="U1783" t="s">
        <v>3063</v>
      </c>
      <c r="V1783" t="s">
        <v>3018</v>
      </c>
      <c r="W1783">
        <v>0.482825</v>
      </c>
    </row>
    <row r="1784" spans="1:23" x14ac:dyDescent="0.25">
      <c r="A1784">
        <v>1783</v>
      </c>
      <c r="B1784" t="s">
        <v>60</v>
      </c>
      <c r="C1784">
        <v>188.66</v>
      </c>
      <c r="D1784">
        <v>3279.5518259999999</v>
      </c>
      <c r="E1784">
        <v>106072.53685</v>
      </c>
      <c r="F1784" t="s">
        <v>186</v>
      </c>
      <c r="G1784">
        <v>640</v>
      </c>
      <c r="H1784" t="s">
        <v>155</v>
      </c>
      <c r="I1784">
        <v>1</v>
      </c>
      <c r="J1784">
        <v>1</v>
      </c>
      <c r="K1784" t="s">
        <v>2976</v>
      </c>
      <c r="L1784" t="s">
        <v>156</v>
      </c>
      <c r="M1784">
        <v>100</v>
      </c>
      <c r="N1784" t="s">
        <v>2998</v>
      </c>
      <c r="O1784" t="s">
        <v>2998</v>
      </c>
      <c r="P1784">
        <v>2</v>
      </c>
      <c r="Q1784" t="s">
        <v>157</v>
      </c>
      <c r="R1784" t="s">
        <v>187</v>
      </c>
      <c r="S1784">
        <v>8</v>
      </c>
      <c r="T1784" t="s">
        <v>3019</v>
      </c>
      <c r="U1784" t="s">
        <v>3029</v>
      </c>
      <c r="V1784" t="s">
        <v>3018</v>
      </c>
      <c r="W1784">
        <v>26.211089999999999</v>
      </c>
    </row>
    <row r="1785" spans="1:23" x14ac:dyDescent="0.25">
      <c r="A1785">
        <v>1784</v>
      </c>
      <c r="B1785" t="s">
        <v>60</v>
      </c>
      <c r="C1785">
        <v>2.0299999999999998</v>
      </c>
      <c r="D1785">
        <v>653.31940599999996</v>
      </c>
      <c r="E1785">
        <v>8214.2746509999997</v>
      </c>
      <c r="F1785" t="s">
        <v>120</v>
      </c>
      <c r="G1785">
        <v>640</v>
      </c>
      <c r="H1785" t="s">
        <v>97</v>
      </c>
      <c r="I1785">
        <v>2</v>
      </c>
      <c r="J1785">
        <v>45</v>
      </c>
      <c r="K1785">
        <v>4</v>
      </c>
      <c r="L1785" t="s">
        <v>82</v>
      </c>
      <c r="M1785">
        <v>100</v>
      </c>
      <c r="N1785" t="s">
        <v>2998</v>
      </c>
      <c r="O1785" t="s">
        <v>2998</v>
      </c>
      <c r="P1785">
        <v>4</v>
      </c>
      <c r="Q1785" t="s">
        <v>105</v>
      </c>
      <c r="R1785" t="s">
        <v>69</v>
      </c>
      <c r="S1785">
        <v>8</v>
      </c>
      <c r="T1785" t="s">
        <v>3002</v>
      </c>
      <c r="U1785" t="s">
        <v>3013</v>
      </c>
      <c r="V1785" t="s">
        <v>3004</v>
      </c>
      <c r="W1785">
        <v>2.0297909999999999</v>
      </c>
    </row>
    <row r="1786" spans="1:23" x14ac:dyDescent="0.25">
      <c r="A1786">
        <v>1785</v>
      </c>
      <c r="B1786" t="s">
        <v>60</v>
      </c>
      <c r="C1786">
        <v>14.39</v>
      </c>
      <c r="D1786">
        <v>1385.247404</v>
      </c>
      <c r="E1786">
        <v>58248.293521</v>
      </c>
      <c r="F1786" t="s">
        <v>90</v>
      </c>
      <c r="G1786">
        <v>640</v>
      </c>
      <c r="H1786" t="s">
        <v>111</v>
      </c>
      <c r="I1786">
        <v>5</v>
      </c>
      <c r="J1786">
        <v>35</v>
      </c>
      <c r="K1786">
        <v>5</v>
      </c>
      <c r="L1786" t="s">
        <v>91</v>
      </c>
      <c r="M1786">
        <v>100</v>
      </c>
      <c r="N1786" t="s">
        <v>2998</v>
      </c>
      <c r="O1786" t="s">
        <v>2998</v>
      </c>
      <c r="P1786">
        <v>3</v>
      </c>
      <c r="Q1786" t="s">
        <v>83</v>
      </c>
      <c r="R1786" t="s">
        <v>69</v>
      </c>
      <c r="S1786">
        <v>4</v>
      </c>
      <c r="T1786" t="s">
        <v>3049</v>
      </c>
      <c r="U1786" t="s">
        <v>3010</v>
      </c>
      <c r="V1786" t="s">
        <v>3050</v>
      </c>
      <c r="W1786">
        <v>14.393470000000001</v>
      </c>
    </row>
    <row r="1787" spans="1:23" x14ac:dyDescent="0.25">
      <c r="A1787">
        <v>1786</v>
      </c>
      <c r="B1787" t="s">
        <v>60</v>
      </c>
      <c r="C1787">
        <v>1.05</v>
      </c>
      <c r="D1787">
        <v>460.31825199999997</v>
      </c>
      <c r="E1787">
        <v>4230.2575159999997</v>
      </c>
      <c r="F1787" t="s">
        <v>191</v>
      </c>
      <c r="G1787">
        <v>640</v>
      </c>
      <c r="H1787" t="s">
        <v>176</v>
      </c>
      <c r="I1787">
        <v>4</v>
      </c>
      <c r="J1787">
        <v>0</v>
      </c>
      <c r="K1787" t="s">
        <v>2976</v>
      </c>
      <c r="L1787" t="s">
        <v>171</v>
      </c>
      <c r="M1787">
        <v>100</v>
      </c>
      <c r="N1787" t="s">
        <v>2998</v>
      </c>
      <c r="O1787" t="s">
        <v>2998</v>
      </c>
      <c r="P1787">
        <v>2</v>
      </c>
      <c r="Q1787" t="s">
        <v>157</v>
      </c>
      <c r="R1787" t="s">
        <v>187</v>
      </c>
      <c r="S1787" t="s">
        <v>2998</v>
      </c>
      <c r="T1787" t="s">
        <v>3023</v>
      </c>
      <c r="U1787" t="s">
        <v>3030</v>
      </c>
      <c r="V1787" t="s">
        <v>3018</v>
      </c>
      <c r="W1787">
        <v>1.0453190000000001</v>
      </c>
    </row>
    <row r="1788" spans="1:23" x14ac:dyDescent="0.25">
      <c r="A1788">
        <v>1787</v>
      </c>
      <c r="B1788" t="s">
        <v>60</v>
      </c>
      <c r="C1788">
        <v>46.39</v>
      </c>
      <c r="D1788">
        <v>6040.4894709999999</v>
      </c>
      <c r="E1788">
        <v>187271.74450900001</v>
      </c>
      <c r="F1788" t="s">
        <v>181</v>
      </c>
      <c r="G1788">
        <v>640</v>
      </c>
      <c r="H1788" t="s">
        <v>155</v>
      </c>
      <c r="I1788">
        <v>1</v>
      </c>
      <c r="J1788">
        <v>2</v>
      </c>
      <c r="K1788" t="s">
        <v>2976</v>
      </c>
      <c r="L1788" t="s">
        <v>156</v>
      </c>
      <c r="M1788">
        <v>100</v>
      </c>
      <c r="N1788" t="s">
        <v>2998</v>
      </c>
      <c r="O1788" t="s">
        <v>2998</v>
      </c>
      <c r="P1788">
        <v>2</v>
      </c>
      <c r="Q1788" t="s">
        <v>157</v>
      </c>
      <c r="R1788" t="s">
        <v>182</v>
      </c>
      <c r="S1788">
        <v>8</v>
      </c>
      <c r="T1788" t="s">
        <v>3019</v>
      </c>
      <c r="U1788" t="s">
        <v>3027</v>
      </c>
      <c r="V1788" t="s">
        <v>3018</v>
      </c>
      <c r="W1788">
        <v>46.275860000000002</v>
      </c>
    </row>
    <row r="1789" spans="1:23" x14ac:dyDescent="0.25">
      <c r="A1789">
        <v>1788</v>
      </c>
      <c r="B1789" t="s">
        <v>60</v>
      </c>
      <c r="C1789">
        <v>20.55</v>
      </c>
      <c r="D1789">
        <v>1789.0471889999999</v>
      </c>
      <c r="E1789">
        <v>83176.845902000001</v>
      </c>
      <c r="F1789" t="s">
        <v>196</v>
      </c>
      <c r="G1789">
        <v>640</v>
      </c>
      <c r="H1789" t="s">
        <v>749</v>
      </c>
      <c r="I1789">
        <v>1</v>
      </c>
      <c r="J1789">
        <v>2</v>
      </c>
      <c r="K1789" t="s">
        <v>2976</v>
      </c>
      <c r="L1789" t="s">
        <v>156</v>
      </c>
      <c r="M1789">
        <v>100</v>
      </c>
      <c r="N1789" t="s">
        <v>2998</v>
      </c>
      <c r="O1789" t="s">
        <v>2998</v>
      </c>
      <c r="P1789">
        <v>2</v>
      </c>
      <c r="Q1789" t="s">
        <v>157</v>
      </c>
      <c r="R1789" t="s">
        <v>187</v>
      </c>
      <c r="S1789">
        <v>8</v>
      </c>
      <c r="T1789" t="s">
        <v>3045</v>
      </c>
      <c r="U1789" t="s">
        <v>3035</v>
      </c>
      <c r="V1789" t="s">
        <v>3018</v>
      </c>
      <c r="W1789">
        <v>20.553450000000002</v>
      </c>
    </row>
    <row r="1790" spans="1:23" x14ac:dyDescent="0.25">
      <c r="A1790">
        <v>1789</v>
      </c>
      <c r="B1790" t="s">
        <v>60</v>
      </c>
      <c r="C1790">
        <v>0.87</v>
      </c>
      <c r="D1790">
        <v>323.05267199999997</v>
      </c>
      <c r="E1790">
        <v>3522.786771</v>
      </c>
      <c r="F1790" t="s">
        <v>196</v>
      </c>
      <c r="G1790">
        <v>640</v>
      </c>
      <c r="H1790" t="s">
        <v>155</v>
      </c>
      <c r="I1790">
        <v>1</v>
      </c>
      <c r="J1790">
        <v>1</v>
      </c>
      <c r="K1790" t="s">
        <v>2976</v>
      </c>
      <c r="L1790" t="s">
        <v>156</v>
      </c>
      <c r="M1790">
        <v>100</v>
      </c>
      <c r="N1790" t="s">
        <v>2998</v>
      </c>
      <c r="O1790" t="s">
        <v>2998</v>
      </c>
      <c r="P1790">
        <v>2</v>
      </c>
      <c r="Q1790" t="s">
        <v>157</v>
      </c>
      <c r="R1790" t="s">
        <v>187</v>
      </c>
      <c r="S1790">
        <v>8</v>
      </c>
      <c r="T1790" t="s">
        <v>3019</v>
      </c>
      <c r="U1790" t="s">
        <v>3035</v>
      </c>
      <c r="V1790" t="s">
        <v>3018</v>
      </c>
      <c r="W1790">
        <v>0.87050000000000005</v>
      </c>
    </row>
    <row r="1791" spans="1:23" x14ac:dyDescent="0.25">
      <c r="A1791">
        <v>1790</v>
      </c>
      <c r="B1791" t="s">
        <v>60</v>
      </c>
      <c r="C1791">
        <v>1.58</v>
      </c>
      <c r="D1791">
        <v>489.51960200000002</v>
      </c>
      <c r="E1791">
        <v>6384.5843420000001</v>
      </c>
      <c r="F1791" t="s">
        <v>186</v>
      </c>
      <c r="G1791">
        <v>640</v>
      </c>
      <c r="H1791" t="s">
        <v>155</v>
      </c>
      <c r="I1791">
        <v>1</v>
      </c>
      <c r="J1791">
        <v>3</v>
      </c>
      <c r="K1791" t="s">
        <v>2976</v>
      </c>
      <c r="L1791" t="s">
        <v>156</v>
      </c>
      <c r="M1791">
        <v>100</v>
      </c>
      <c r="N1791" t="s">
        <v>2998</v>
      </c>
      <c r="O1791" t="s">
        <v>2998</v>
      </c>
      <c r="P1791">
        <v>2</v>
      </c>
      <c r="Q1791" t="s">
        <v>157</v>
      </c>
      <c r="R1791" t="s">
        <v>187</v>
      </c>
      <c r="S1791">
        <v>8</v>
      </c>
      <c r="T1791" t="s">
        <v>3019</v>
      </c>
      <c r="U1791" t="s">
        <v>3029</v>
      </c>
      <c r="V1791" t="s">
        <v>3018</v>
      </c>
      <c r="W1791">
        <v>1.5776650000000001</v>
      </c>
    </row>
    <row r="1792" spans="1:23" x14ac:dyDescent="0.25">
      <c r="A1792">
        <v>1791</v>
      </c>
      <c r="B1792" t="s">
        <v>60</v>
      </c>
      <c r="C1792">
        <v>39.42</v>
      </c>
      <c r="D1792">
        <v>2864.2027889999999</v>
      </c>
      <c r="E1792">
        <v>159538.23071199999</v>
      </c>
      <c r="F1792" t="s">
        <v>181</v>
      </c>
      <c r="G1792">
        <v>640</v>
      </c>
      <c r="H1792" t="s">
        <v>155</v>
      </c>
      <c r="I1792">
        <v>1</v>
      </c>
      <c r="J1792">
        <v>2</v>
      </c>
      <c r="K1792" t="s">
        <v>2976</v>
      </c>
      <c r="L1792" t="s">
        <v>156</v>
      </c>
      <c r="M1792">
        <v>100</v>
      </c>
      <c r="N1792" t="s">
        <v>2998</v>
      </c>
      <c r="O1792" t="s">
        <v>2998</v>
      </c>
      <c r="P1792">
        <v>2</v>
      </c>
      <c r="Q1792" t="s">
        <v>157</v>
      </c>
      <c r="R1792" t="s">
        <v>182</v>
      </c>
      <c r="S1792">
        <v>8</v>
      </c>
      <c r="T1792" t="s">
        <v>3019</v>
      </c>
      <c r="U1792" t="s">
        <v>3027</v>
      </c>
      <c r="V1792" t="s">
        <v>3018</v>
      </c>
      <c r="W1792">
        <v>39.422759999999997</v>
      </c>
    </row>
    <row r="1793" spans="1:23" x14ac:dyDescent="0.25">
      <c r="A1793">
        <v>1792</v>
      </c>
      <c r="B1793" t="s">
        <v>60</v>
      </c>
      <c r="C1793">
        <v>3.68</v>
      </c>
      <c r="D1793">
        <v>864.69306600000004</v>
      </c>
      <c r="E1793">
        <v>14912.479042000001</v>
      </c>
      <c r="F1793" t="s">
        <v>299</v>
      </c>
      <c r="G1793">
        <v>640</v>
      </c>
      <c r="H1793" t="s">
        <v>176</v>
      </c>
      <c r="I1793">
        <v>1</v>
      </c>
      <c r="J1793">
        <v>2</v>
      </c>
      <c r="K1793" t="s">
        <v>2976</v>
      </c>
      <c r="L1793" t="s">
        <v>156</v>
      </c>
      <c r="M1793">
        <v>100</v>
      </c>
      <c r="N1793" t="s">
        <v>2998</v>
      </c>
      <c r="O1793" t="s">
        <v>2998</v>
      </c>
      <c r="P1793">
        <v>2</v>
      </c>
      <c r="Q1793" t="s">
        <v>157</v>
      </c>
      <c r="R1793" t="s">
        <v>187</v>
      </c>
      <c r="S1793">
        <v>8</v>
      </c>
      <c r="T1793" t="s">
        <v>3023</v>
      </c>
      <c r="U1793" t="s">
        <v>3028</v>
      </c>
      <c r="V1793" t="s">
        <v>3018</v>
      </c>
      <c r="W1793">
        <v>3.6849539999999998</v>
      </c>
    </row>
    <row r="1794" spans="1:23" x14ac:dyDescent="0.25">
      <c r="A1794">
        <v>1793</v>
      </c>
      <c r="B1794" t="s">
        <v>60</v>
      </c>
      <c r="C1794">
        <v>10.26</v>
      </c>
      <c r="D1794">
        <v>1892.873495</v>
      </c>
      <c r="E1794">
        <v>41520.236473999998</v>
      </c>
      <c r="F1794" t="s">
        <v>299</v>
      </c>
      <c r="G1794">
        <v>640</v>
      </c>
      <c r="H1794" t="s">
        <v>155</v>
      </c>
      <c r="I1794">
        <v>1</v>
      </c>
      <c r="J1794">
        <v>1</v>
      </c>
      <c r="K1794" t="s">
        <v>2976</v>
      </c>
      <c r="L1794" t="s">
        <v>156</v>
      </c>
      <c r="M1794">
        <v>100</v>
      </c>
      <c r="N1794" t="s">
        <v>2998</v>
      </c>
      <c r="O1794" t="s">
        <v>2998</v>
      </c>
      <c r="P1794">
        <v>2</v>
      </c>
      <c r="Q1794" t="s">
        <v>157</v>
      </c>
      <c r="R1794" t="s">
        <v>187</v>
      </c>
      <c r="S1794">
        <v>8</v>
      </c>
      <c r="T1794" t="s">
        <v>3019</v>
      </c>
      <c r="U1794" t="s">
        <v>3028</v>
      </c>
      <c r="V1794" t="s">
        <v>3018</v>
      </c>
      <c r="W1794">
        <v>10.259869999999999</v>
      </c>
    </row>
    <row r="1795" spans="1:23" x14ac:dyDescent="0.25">
      <c r="A1795">
        <v>1794</v>
      </c>
      <c r="B1795" t="s">
        <v>60</v>
      </c>
      <c r="C1795">
        <v>1.8</v>
      </c>
      <c r="D1795">
        <v>571.750044</v>
      </c>
      <c r="E1795">
        <v>7292.9262040000003</v>
      </c>
      <c r="F1795" t="s">
        <v>191</v>
      </c>
      <c r="G1795">
        <v>640</v>
      </c>
      <c r="H1795" t="s">
        <v>176</v>
      </c>
      <c r="I1795">
        <v>4</v>
      </c>
      <c r="J1795">
        <v>1</v>
      </c>
      <c r="K1795" t="s">
        <v>2976</v>
      </c>
      <c r="L1795" t="s">
        <v>156</v>
      </c>
      <c r="M1795">
        <v>100</v>
      </c>
      <c r="N1795" t="s">
        <v>2998</v>
      </c>
      <c r="O1795" t="s">
        <v>2998</v>
      </c>
      <c r="P1795">
        <v>2</v>
      </c>
      <c r="Q1795" t="s">
        <v>157</v>
      </c>
      <c r="R1795" t="s">
        <v>187</v>
      </c>
      <c r="S1795">
        <v>9</v>
      </c>
      <c r="T1795" t="s">
        <v>3023</v>
      </c>
      <c r="U1795" t="s">
        <v>3030</v>
      </c>
      <c r="V1795" t="s">
        <v>3018</v>
      </c>
      <c r="W1795">
        <v>1.8021210000000001</v>
      </c>
    </row>
    <row r="1796" spans="1:23" x14ac:dyDescent="0.25">
      <c r="A1796">
        <v>1795</v>
      </c>
      <c r="B1796" t="s">
        <v>60</v>
      </c>
      <c r="C1796">
        <v>0.3</v>
      </c>
      <c r="D1796">
        <v>173.02085700000001</v>
      </c>
      <c r="E1796">
        <v>1216.5364480000001</v>
      </c>
      <c r="F1796" t="s">
        <v>299</v>
      </c>
      <c r="G1796">
        <v>640</v>
      </c>
      <c r="H1796" t="s">
        <v>155</v>
      </c>
      <c r="I1796">
        <v>1</v>
      </c>
      <c r="J1796">
        <v>1</v>
      </c>
      <c r="K1796" t="s">
        <v>2976</v>
      </c>
      <c r="L1796" t="s">
        <v>156</v>
      </c>
      <c r="M1796">
        <v>100</v>
      </c>
      <c r="N1796" t="s">
        <v>2998</v>
      </c>
      <c r="O1796" t="s">
        <v>2998</v>
      </c>
      <c r="P1796">
        <v>2</v>
      </c>
      <c r="Q1796" t="s">
        <v>157</v>
      </c>
      <c r="R1796" t="s">
        <v>187</v>
      </c>
      <c r="S1796">
        <v>8</v>
      </c>
      <c r="T1796" t="s">
        <v>3019</v>
      </c>
      <c r="U1796" t="s">
        <v>3028</v>
      </c>
      <c r="V1796" t="s">
        <v>3018</v>
      </c>
      <c r="W1796">
        <v>0.30061300000000002</v>
      </c>
    </row>
    <row r="1797" spans="1:23" x14ac:dyDescent="0.25">
      <c r="A1797">
        <v>1796</v>
      </c>
      <c r="B1797" t="s">
        <v>60</v>
      </c>
      <c r="C1797">
        <v>5.42</v>
      </c>
      <c r="D1797">
        <v>1283.669118</v>
      </c>
      <c r="E1797">
        <v>21916.528278000002</v>
      </c>
      <c r="F1797" t="s">
        <v>299</v>
      </c>
      <c r="G1797">
        <v>640</v>
      </c>
      <c r="H1797" t="s">
        <v>155</v>
      </c>
      <c r="I1797">
        <v>1</v>
      </c>
      <c r="J1797">
        <v>1</v>
      </c>
      <c r="K1797" t="s">
        <v>2976</v>
      </c>
      <c r="L1797" t="s">
        <v>156</v>
      </c>
      <c r="M1797">
        <v>100</v>
      </c>
      <c r="N1797" t="s">
        <v>2998</v>
      </c>
      <c r="O1797" t="s">
        <v>2998</v>
      </c>
      <c r="P1797">
        <v>2</v>
      </c>
      <c r="Q1797" t="s">
        <v>157</v>
      </c>
      <c r="R1797" t="s">
        <v>187</v>
      </c>
      <c r="S1797">
        <v>8</v>
      </c>
      <c r="T1797" t="s">
        <v>3019</v>
      </c>
      <c r="U1797" t="s">
        <v>3028</v>
      </c>
      <c r="V1797" t="s">
        <v>3018</v>
      </c>
      <c r="W1797">
        <v>5.415692</v>
      </c>
    </row>
    <row r="1798" spans="1:23" x14ac:dyDescent="0.25">
      <c r="A1798">
        <v>1797</v>
      </c>
      <c r="B1798" t="s">
        <v>60</v>
      </c>
      <c r="C1798">
        <v>2.06</v>
      </c>
      <c r="D1798">
        <v>488.25953800000002</v>
      </c>
      <c r="E1798">
        <v>8321.6207369999993</v>
      </c>
      <c r="F1798" t="s">
        <v>1156</v>
      </c>
      <c r="G1798">
        <v>640</v>
      </c>
      <c r="H1798" t="s">
        <v>155</v>
      </c>
      <c r="I1798">
        <v>1</v>
      </c>
      <c r="J1798">
        <v>1</v>
      </c>
      <c r="K1798" t="s">
        <v>2976</v>
      </c>
      <c r="L1798" t="s">
        <v>156</v>
      </c>
      <c r="M1798">
        <v>100</v>
      </c>
      <c r="N1798" t="s">
        <v>2998</v>
      </c>
      <c r="O1798" t="s">
        <v>2998</v>
      </c>
      <c r="P1798">
        <v>2</v>
      </c>
      <c r="Q1798" t="s">
        <v>157</v>
      </c>
      <c r="R1798" t="s">
        <v>182</v>
      </c>
      <c r="S1798">
        <v>8</v>
      </c>
      <c r="T1798" t="s">
        <v>3019</v>
      </c>
      <c r="U1798" t="s">
        <v>3043</v>
      </c>
      <c r="V1798" t="s">
        <v>3018</v>
      </c>
      <c r="W1798">
        <v>2.056317</v>
      </c>
    </row>
    <row r="1799" spans="1:23" x14ac:dyDescent="0.25">
      <c r="A1799">
        <v>1798</v>
      </c>
      <c r="B1799" t="s">
        <v>60</v>
      </c>
      <c r="C1799">
        <v>4.0199999999999996</v>
      </c>
      <c r="D1799">
        <v>695.30538799999999</v>
      </c>
      <c r="E1799">
        <v>16286.173075999999</v>
      </c>
      <c r="F1799" t="s">
        <v>154</v>
      </c>
      <c r="G1799">
        <v>640</v>
      </c>
      <c r="H1799" t="s">
        <v>155</v>
      </c>
      <c r="I1799">
        <v>1</v>
      </c>
      <c r="J1799">
        <v>1</v>
      </c>
      <c r="K1799" t="s">
        <v>2976</v>
      </c>
      <c r="L1799" t="s">
        <v>156</v>
      </c>
      <c r="M1799">
        <v>100</v>
      </c>
      <c r="N1799" t="s">
        <v>2998</v>
      </c>
      <c r="O1799" t="s">
        <v>2998</v>
      </c>
      <c r="P1799">
        <v>4</v>
      </c>
      <c r="Q1799" t="s">
        <v>157</v>
      </c>
      <c r="R1799" t="s">
        <v>158</v>
      </c>
      <c r="S1799">
        <v>8</v>
      </c>
      <c r="T1799" t="s">
        <v>3019</v>
      </c>
      <c r="U1799" t="s">
        <v>3025</v>
      </c>
      <c r="V1799" t="s">
        <v>3018</v>
      </c>
      <c r="W1799">
        <v>4.0244010000000001</v>
      </c>
    </row>
    <row r="1800" spans="1:23" x14ac:dyDescent="0.25">
      <c r="A1800">
        <v>1799</v>
      </c>
      <c r="B1800" t="s">
        <v>60</v>
      </c>
      <c r="C1800">
        <v>2.5099999999999998</v>
      </c>
      <c r="D1800">
        <v>442.29187999999999</v>
      </c>
      <c r="E1800">
        <v>10169.339782999999</v>
      </c>
      <c r="F1800" t="s">
        <v>181</v>
      </c>
      <c r="G1800">
        <v>640</v>
      </c>
      <c r="H1800" t="s">
        <v>155</v>
      </c>
      <c r="I1800">
        <v>1</v>
      </c>
      <c r="J1800">
        <v>2</v>
      </c>
      <c r="K1800" t="s">
        <v>2976</v>
      </c>
      <c r="L1800" t="s">
        <v>156</v>
      </c>
      <c r="M1800">
        <v>100</v>
      </c>
      <c r="N1800" t="s">
        <v>2998</v>
      </c>
      <c r="O1800" t="s">
        <v>2998</v>
      </c>
      <c r="P1800">
        <v>2</v>
      </c>
      <c r="Q1800" t="s">
        <v>157</v>
      </c>
      <c r="R1800" t="s">
        <v>182</v>
      </c>
      <c r="S1800">
        <v>8</v>
      </c>
      <c r="T1800" t="s">
        <v>3019</v>
      </c>
      <c r="U1800" t="s">
        <v>3027</v>
      </c>
      <c r="V1800" t="s">
        <v>3018</v>
      </c>
      <c r="W1800">
        <v>2.512899</v>
      </c>
    </row>
    <row r="1801" spans="1:23" x14ac:dyDescent="0.25">
      <c r="A1801">
        <v>1800</v>
      </c>
      <c r="B1801" t="s">
        <v>60</v>
      </c>
      <c r="C1801">
        <v>2.89</v>
      </c>
      <c r="D1801">
        <v>603.548092</v>
      </c>
      <c r="E1801">
        <v>10004.014474</v>
      </c>
      <c r="F1801" t="s">
        <v>163</v>
      </c>
      <c r="G1801">
        <v>640</v>
      </c>
      <c r="H1801" t="s">
        <v>164</v>
      </c>
      <c r="I1801">
        <v>4</v>
      </c>
      <c r="J1801">
        <v>1</v>
      </c>
      <c r="K1801" t="s">
        <v>2976</v>
      </c>
      <c r="L1801" t="s">
        <v>156</v>
      </c>
      <c r="M1801">
        <v>100</v>
      </c>
      <c r="N1801" t="s">
        <v>2998</v>
      </c>
      <c r="O1801" t="s">
        <v>2998</v>
      </c>
      <c r="P1801">
        <v>5</v>
      </c>
      <c r="Q1801" t="s">
        <v>157</v>
      </c>
      <c r="R1801" t="s">
        <v>165</v>
      </c>
      <c r="S1801">
        <v>8</v>
      </c>
      <c r="T1801" t="s">
        <v>3016</v>
      </c>
      <c r="U1801" t="s">
        <v>3017</v>
      </c>
      <c r="V1801" t="s">
        <v>3018</v>
      </c>
      <c r="W1801">
        <v>2.4720460000000002</v>
      </c>
    </row>
    <row r="1802" spans="1:23" x14ac:dyDescent="0.25">
      <c r="A1802">
        <v>1801</v>
      </c>
      <c r="B1802" t="s">
        <v>60</v>
      </c>
      <c r="C1802">
        <v>1.36</v>
      </c>
      <c r="D1802">
        <v>384.64699899999999</v>
      </c>
      <c r="E1802">
        <v>5489.4720459999999</v>
      </c>
      <c r="F1802" t="s">
        <v>181</v>
      </c>
      <c r="G1802">
        <v>640</v>
      </c>
      <c r="H1802" t="s">
        <v>155</v>
      </c>
      <c r="I1802">
        <v>1</v>
      </c>
      <c r="J1802">
        <v>1</v>
      </c>
      <c r="K1802" t="s">
        <v>2976</v>
      </c>
      <c r="L1802" t="s">
        <v>156</v>
      </c>
      <c r="M1802">
        <v>100</v>
      </c>
      <c r="N1802" t="s">
        <v>2998</v>
      </c>
      <c r="O1802" t="s">
        <v>2998</v>
      </c>
      <c r="P1802">
        <v>2</v>
      </c>
      <c r="Q1802" t="s">
        <v>157</v>
      </c>
      <c r="R1802" t="s">
        <v>182</v>
      </c>
      <c r="S1802">
        <v>8</v>
      </c>
      <c r="T1802" t="s">
        <v>3019</v>
      </c>
      <c r="U1802" t="s">
        <v>3027</v>
      </c>
      <c r="V1802" t="s">
        <v>3018</v>
      </c>
      <c r="W1802">
        <v>1.3564780000000001</v>
      </c>
    </row>
    <row r="1803" spans="1:23" x14ac:dyDescent="0.25">
      <c r="A1803">
        <v>1802</v>
      </c>
      <c r="B1803" t="s">
        <v>60</v>
      </c>
      <c r="C1803">
        <v>3.02</v>
      </c>
      <c r="D1803">
        <v>1122.791923</v>
      </c>
      <c r="E1803">
        <v>12235.252832</v>
      </c>
      <c r="F1803" t="s">
        <v>299</v>
      </c>
      <c r="G1803">
        <v>640</v>
      </c>
      <c r="H1803" t="s">
        <v>176</v>
      </c>
      <c r="I1803">
        <v>1</v>
      </c>
      <c r="J1803">
        <v>1</v>
      </c>
      <c r="K1803" t="s">
        <v>2976</v>
      </c>
      <c r="L1803" t="s">
        <v>156</v>
      </c>
      <c r="M1803">
        <v>100</v>
      </c>
      <c r="N1803" t="s">
        <v>2998</v>
      </c>
      <c r="O1803" t="s">
        <v>2998</v>
      </c>
      <c r="P1803">
        <v>2</v>
      </c>
      <c r="Q1803" t="s">
        <v>157</v>
      </c>
      <c r="R1803" t="s">
        <v>187</v>
      </c>
      <c r="S1803">
        <v>8</v>
      </c>
      <c r="T1803" t="s">
        <v>3023</v>
      </c>
      <c r="U1803" t="s">
        <v>3028</v>
      </c>
      <c r="V1803" t="s">
        <v>3018</v>
      </c>
      <c r="W1803">
        <v>3.0233970000000001</v>
      </c>
    </row>
    <row r="1804" spans="1:23" x14ac:dyDescent="0.25">
      <c r="A1804">
        <v>1803</v>
      </c>
      <c r="B1804" t="s">
        <v>60</v>
      </c>
      <c r="C1804">
        <v>3.83</v>
      </c>
      <c r="D1804">
        <v>790.12098700000001</v>
      </c>
      <c r="E1804">
        <v>15507.705062000001</v>
      </c>
      <c r="F1804" t="s">
        <v>299</v>
      </c>
      <c r="G1804">
        <v>640</v>
      </c>
      <c r="H1804" t="s">
        <v>176</v>
      </c>
      <c r="I1804">
        <v>1</v>
      </c>
      <c r="J1804">
        <v>2</v>
      </c>
      <c r="K1804" t="s">
        <v>2976</v>
      </c>
      <c r="L1804" t="s">
        <v>156</v>
      </c>
      <c r="M1804">
        <v>100</v>
      </c>
      <c r="N1804" t="s">
        <v>2998</v>
      </c>
      <c r="O1804" t="s">
        <v>2998</v>
      </c>
      <c r="P1804">
        <v>2</v>
      </c>
      <c r="Q1804" t="s">
        <v>157</v>
      </c>
      <c r="R1804" t="s">
        <v>187</v>
      </c>
      <c r="S1804">
        <v>8</v>
      </c>
      <c r="T1804" t="s">
        <v>3023</v>
      </c>
      <c r="U1804" t="s">
        <v>3028</v>
      </c>
      <c r="V1804" t="s">
        <v>3018</v>
      </c>
      <c r="W1804">
        <v>3.8320370000000001</v>
      </c>
    </row>
    <row r="1805" spans="1:23" x14ac:dyDescent="0.25">
      <c r="A1805">
        <v>1804</v>
      </c>
      <c r="B1805" t="s">
        <v>60</v>
      </c>
      <c r="C1805">
        <v>9.39</v>
      </c>
      <c r="D1805">
        <v>936.42195400000003</v>
      </c>
      <c r="E1805">
        <v>37981.197416000003</v>
      </c>
      <c r="F1805" t="s">
        <v>196</v>
      </c>
      <c r="G1805">
        <v>640</v>
      </c>
      <c r="H1805" t="s">
        <v>749</v>
      </c>
      <c r="I1805">
        <v>1</v>
      </c>
      <c r="J1805">
        <v>2</v>
      </c>
      <c r="K1805" t="s">
        <v>2976</v>
      </c>
      <c r="L1805" t="s">
        <v>156</v>
      </c>
      <c r="M1805">
        <v>100</v>
      </c>
      <c r="N1805" t="s">
        <v>2998</v>
      </c>
      <c r="O1805" t="s">
        <v>2998</v>
      </c>
      <c r="P1805">
        <v>2</v>
      </c>
      <c r="Q1805" t="s">
        <v>157</v>
      </c>
      <c r="R1805" t="s">
        <v>187</v>
      </c>
      <c r="S1805">
        <v>8</v>
      </c>
      <c r="T1805" t="s">
        <v>3045</v>
      </c>
      <c r="U1805" t="s">
        <v>3035</v>
      </c>
      <c r="V1805" t="s">
        <v>3018</v>
      </c>
      <c r="W1805">
        <v>9.3853580000000001</v>
      </c>
    </row>
    <row r="1806" spans="1:23" x14ac:dyDescent="0.25">
      <c r="A1806">
        <v>1805</v>
      </c>
      <c r="B1806" t="s">
        <v>60</v>
      </c>
      <c r="C1806">
        <v>3.65</v>
      </c>
      <c r="D1806">
        <v>545.85270700000001</v>
      </c>
      <c r="E1806">
        <v>14770.937934</v>
      </c>
      <c r="F1806" t="s">
        <v>196</v>
      </c>
      <c r="G1806">
        <v>640</v>
      </c>
      <c r="H1806" t="s">
        <v>176</v>
      </c>
      <c r="I1806">
        <v>1</v>
      </c>
      <c r="J1806">
        <v>6</v>
      </c>
      <c r="K1806" t="s">
        <v>2976</v>
      </c>
      <c r="L1806" t="s">
        <v>156</v>
      </c>
      <c r="M1806">
        <v>100</v>
      </c>
      <c r="N1806" t="s">
        <v>2998</v>
      </c>
      <c r="O1806" t="s">
        <v>2998</v>
      </c>
      <c r="P1806">
        <v>2</v>
      </c>
      <c r="Q1806" t="s">
        <v>157</v>
      </c>
      <c r="R1806" t="s">
        <v>187</v>
      </c>
      <c r="S1806">
        <v>8</v>
      </c>
      <c r="T1806" t="s">
        <v>3023</v>
      </c>
      <c r="U1806" t="s">
        <v>3035</v>
      </c>
      <c r="V1806" t="s">
        <v>3018</v>
      </c>
      <c r="W1806">
        <v>3.6499779999999999</v>
      </c>
    </row>
    <row r="1807" spans="1:23" x14ac:dyDescent="0.25">
      <c r="A1807">
        <v>1806</v>
      </c>
      <c r="B1807" t="s">
        <v>60</v>
      </c>
      <c r="C1807">
        <v>3.05</v>
      </c>
      <c r="D1807">
        <v>566.11151199999995</v>
      </c>
      <c r="E1807">
        <v>12326.138429000001</v>
      </c>
      <c r="F1807" t="s">
        <v>308</v>
      </c>
      <c r="G1807">
        <v>640</v>
      </c>
      <c r="H1807" t="s">
        <v>155</v>
      </c>
      <c r="I1807">
        <v>1</v>
      </c>
      <c r="J1807">
        <v>1</v>
      </c>
      <c r="K1807" t="s">
        <v>2976</v>
      </c>
      <c r="L1807" t="s">
        <v>156</v>
      </c>
      <c r="M1807">
        <v>100</v>
      </c>
      <c r="N1807" t="s">
        <v>2998</v>
      </c>
      <c r="O1807" t="s">
        <v>2998</v>
      </c>
      <c r="P1807">
        <v>2</v>
      </c>
      <c r="Q1807" t="s">
        <v>157</v>
      </c>
      <c r="R1807" t="s">
        <v>309</v>
      </c>
      <c r="S1807">
        <v>8</v>
      </c>
      <c r="T1807" t="s">
        <v>3019</v>
      </c>
      <c r="U1807" t="s">
        <v>3020</v>
      </c>
      <c r="V1807" t="s">
        <v>3018</v>
      </c>
      <c r="W1807">
        <v>3.045855</v>
      </c>
    </row>
    <row r="1808" spans="1:23" x14ac:dyDescent="0.25">
      <c r="A1808">
        <v>1807</v>
      </c>
      <c r="B1808" t="s">
        <v>60</v>
      </c>
      <c r="C1808">
        <v>40.33</v>
      </c>
      <c r="D1808">
        <v>3189.0405430000001</v>
      </c>
      <c r="E1808">
        <v>146203.53650399999</v>
      </c>
      <c r="F1808" t="s">
        <v>131</v>
      </c>
      <c r="G1808">
        <v>640</v>
      </c>
      <c r="H1808" t="s">
        <v>97</v>
      </c>
      <c r="I1808">
        <v>1</v>
      </c>
      <c r="J1808">
        <v>10</v>
      </c>
      <c r="K1808">
        <v>5</v>
      </c>
      <c r="L1808" t="s">
        <v>82</v>
      </c>
      <c r="M1808">
        <v>100</v>
      </c>
      <c r="N1808" t="s">
        <v>2998</v>
      </c>
      <c r="O1808" t="s">
        <v>2998</v>
      </c>
      <c r="P1808">
        <v>4</v>
      </c>
      <c r="Q1808" t="s">
        <v>83</v>
      </c>
      <c r="R1808" t="s">
        <v>132</v>
      </c>
      <c r="S1808">
        <v>4</v>
      </c>
      <c r="T1808" t="s">
        <v>3002</v>
      </c>
      <c r="U1808" t="s">
        <v>3015</v>
      </c>
      <c r="V1808" t="s">
        <v>3004</v>
      </c>
      <c r="W1808">
        <v>36.127679999999998</v>
      </c>
    </row>
    <row r="1809" spans="1:23" x14ac:dyDescent="0.25">
      <c r="A1809">
        <v>1808</v>
      </c>
      <c r="B1809" t="s">
        <v>60</v>
      </c>
      <c r="C1809">
        <v>35.92</v>
      </c>
      <c r="D1809">
        <v>1566.9030190000001</v>
      </c>
      <c r="E1809">
        <v>35115.340757999998</v>
      </c>
      <c r="F1809" t="s">
        <v>81</v>
      </c>
      <c r="G1809">
        <v>640</v>
      </c>
      <c r="H1809" t="s">
        <v>66</v>
      </c>
      <c r="I1809">
        <v>10</v>
      </c>
      <c r="J1809">
        <v>93</v>
      </c>
      <c r="K1809">
        <v>5</v>
      </c>
      <c r="L1809" t="s">
        <v>67</v>
      </c>
      <c r="M1809" t="s">
        <v>2998</v>
      </c>
      <c r="N1809" t="s">
        <v>2998</v>
      </c>
      <c r="O1809" t="s">
        <v>2998</v>
      </c>
      <c r="P1809">
        <v>3</v>
      </c>
      <c r="Q1809" t="s">
        <v>68</v>
      </c>
      <c r="R1809" t="s">
        <v>84</v>
      </c>
      <c r="S1809">
        <v>10</v>
      </c>
      <c r="T1809" t="s">
        <v>2999</v>
      </c>
      <c r="U1809" t="s">
        <v>3053</v>
      </c>
      <c r="V1809" t="s">
        <v>3001</v>
      </c>
      <c r="W1809">
        <v>8.6771899999999995</v>
      </c>
    </row>
    <row r="1810" spans="1:23" x14ac:dyDescent="0.25">
      <c r="A1810">
        <v>1809</v>
      </c>
      <c r="B1810" t="s">
        <v>60</v>
      </c>
      <c r="C1810">
        <v>11</v>
      </c>
      <c r="D1810">
        <v>1319.2523900000001</v>
      </c>
      <c r="E1810">
        <v>44528.674268000002</v>
      </c>
      <c r="F1810" t="s">
        <v>816</v>
      </c>
      <c r="G1810">
        <v>640</v>
      </c>
      <c r="H1810" t="s">
        <v>148</v>
      </c>
      <c r="I1810">
        <v>2</v>
      </c>
      <c r="J1810">
        <v>68</v>
      </c>
      <c r="K1810">
        <v>6</v>
      </c>
      <c r="L1810" t="s">
        <v>67</v>
      </c>
      <c r="M1810">
        <v>100</v>
      </c>
      <c r="N1810" t="s">
        <v>2998</v>
      </c>
      <c r="O1810" t="s">
        <v>2998</v>
      </c>
      <c r="P1810">
        <v>1</v>
      </c>
      <c r="Q1810" t="s">
        <v>92</v>
      </c>
      <c r="R1810" t="s">
        <v>149</v>
      </c>
      <c r="S1810">
        <v>6</v>
      </c>
      <c r="T1810" t="s">
        <v>3040</v>
      </c>
      <c r="U1810" t="s">
        <v>3061</v>
      </c>
      <c r="V1810" t="s">
        <v>3042</v>
      </c>
      <c r="W1810">
        <v>11.003270000000001</v>
      </c>
    </row>
    <row r="1811" spans="1:23" x14ac:dyDescent="0.25">
      <c r="A1811">
        <v>1810</v>
      </c>
      <c r="B1811" t="s">
        <v>60</v>
      </c>
      <c r="C1811">
        <v>1.22</v>
      </c>
      <c r="D1811">
        <v>263.86498999999998</v>
      </c>
      <c r="E1811">
        <v>3536.9640639999998</v>
      </c>
      <c r="F1811" t="s">
        <v>181</v>
      </c>
      <c r="G1811">
        <v>640</v>
      </c>
      <c r="H1811" t="s">
        <v>155</v>
      </c>
      <c r="I1811">
        <v>1</v>
      </c>
      <c r="J1811">
        <v>1</v>
      </c>
      <c r="K1811">
        <v>0</v>
      </c>
      <c r="L1811" t="s">
        <v>156</v>
      </c>
      <c r="M1811">
        <v>100</v>
      </c>
      <c r="N1811" t="s">
        <v>2998</v>
      </c>
      <c r="O1811" t="s">
        <v>2998</v>
      </c>
      <c r="P1811">
        <v>2</v>
      </c>
      <c r="Q1811" t="s">
        <v>157</v>
      </c>
      <c r="R1811" t="s">
        <v>182</v>
      </c>
      <c r="S1811">
        <v>8</v>
      </c>
      <c r="T1811" t="s">
        <v>3019</v>
      </c>
      <c r="U1811" t="s">
        <v>3027</v>
      </c>
      <c r="V1811" t="s">
        <v>3018</v>
      </c>
      <c r="W1811">
        <v>0.87400299999999997</v>
      </c>
    </row>
    <row r="1812" spans="1:23" x14ac:dyDescent="0.25">
      <c r="A1812">
        <v>1811</v>
      </c>
      <c r="B1812" t="s">
        <v>60</v>
      </c>
      <c r="C1812">
        <v>21.64</v>
      </c>
      <c r="D1812">
        <v>147.06775099999999</v>
      </c>
      <c r="E1812">
        <v>45.518846000000003</v>
      </c>
      <c r="F1812" t="s">
        <v>120</v>
      </c>
      <c r="G1812">
        <v>640</v>
      </c>
      <c r="H1812" t="s">
        <v>97</v>
      </c>
      <c r="I1812">
        <v>10</v>
      </c>
      <c r="J1812">
        <v>80</v>
      </c>
      <c r="K1812">
        <v>4</v>
      </c>
      <c r="L1812" t="s">
        <v>67</v>
      </c>
      <c r="M1812">
        <v>100</v>
      </c>
      <c r="N1812" t="s">
        <v>2998</v>
      </c>
      <c r="O1812" t="s">
        <v>2998</v>
      </c>
      <c r="P1812">
        <v>4</v>
      </c>
      <c r="Q1812" t="s">
        <v>68</v>
      </c>
      <c r="R1812" t="s">
        <v>69</v>
      </c>
      <c r="S1812">
        <v>8</v>
      </c>
      <c r="T1812" t="s">
        <v>3002</v>
      </c>
      <c r="U1812" t="s">
        <v>3013</v>
      </c>
      <c r="V1812" t="s">
        <v>3004</v>
      </c>
      <c r="W1812">
        <v>1.1247999999999999E-2</v>
      </c>
    </row>
    <row r="1813" spans="1:23" x14ac:dyDescent="0.25">
      <c r="A1813">
        <v>1812</v>
      </c>
      <c r="B1813" t="s">
        <v>60</v>
      </c>
      <c r="C1813">
        <v>31.82</v>
      </c>
      <c r="D1813">
        <v>4280.5454289999998</v>
      </c>
      <c r="E1813">
        <v>128781.69799499999</v>
      </c>
      <c r="F1813" t="s">
        <v>514</v>
      </c>
      <c r="G1813">
        <v>640</v>
      </c>
      <c r="H1813" t="s">
        <v>97</v>
      </c>
      <c r="I1813">
        <v>10</v>
      </c>
      <c r="J1813">
        <v>85</v>
      </c>
      <c r="K1813">
        <v>4</v>
      </c>
      <c r="L1813" t="s">
        <v>67</v>
      </c>
      <c r="M1813">
        <v>100</v>
      </c>
      <c r="N1813" t="s">
        <v>2998</v>
      </c>
      <c r="O1813" t="s">
        <v>2998</v>
      </c>
      <c r="P1813">
        <v>4</v>
      </c>
      <c r="Q1813" t="s">
        <v>68</v>
      </c>
      <c r="R1813" t="s">
        <v>69</v>
      </c>
      <c r="S1813">
        <v>8</v>
      </c>
      <c r="T1813" t="s">
        <v>3002</v>
      </c>
      <c r="U1813" t="s">
        <v>3022</v>
      </c>
      <c r="V1813" t="s">
        <v>3004</v>
      </c>
      <c r="W1813">
        <v>31.822649999999999</v>
      </c>
    </row>
    <row r="1814" spans="1:23" x14ac:dyDescent="0.25">
      <c r="A1814">
        <v>1813</v>
      </c>
      <c r="B1814" t="s">
        <v>60</v>
      </c>
      <c r="C1814">
        <v>10.62</v>
      </c>
      <c r="D1814">
        <v>1417.92317</v>
      </c>
      <c r="E1814">
        <v>42993.513984999998</v>
      </c>
      <c r="F1814" t="s">
        <v>81</v>
      </c>
      <c r="G1814">
        <v>640</v>
      </c>
      <c r="H1814" t="s">
        <v>66</v>
      </c>
      <c r="I1814">
        <v>4</v>
      </c>
      <c r="J1814">
        <v>35</v>
      </c>
      <c r="K1814">
        <v>5</v>
      </c>
      <c r="L1814" t="s">
        <v>82</v>
      </c>
      <c r="M1814">
        <v>100</v>
      </c>
      <c r="N1814" t="s">
        <v>2998</v>
      </c>
      <c r="O1814" t="s">
        <v>2998</v>
      </c>
      <c r="P1814">
        <v>3</v>
      </c>
      <c r="Q1814" t="s">
        <v>98</v>
      </c>
      <c r="R1814" t="s">
        <v>84</v>
      </c>
      <c r="S1814">
        <v>5</v>
      </c>
      <c r="T1814" t="s">
        <v>2999</v>
      </c>
      <c r="U1814" t="s">
        <v>3053</v>
      </c>
      <c r="V1814" t="s">
        <v>3001</v>
      </c>
      <c r="W1814">
        <v>10.62393</v>
      </c>
    </row>
    <row r="1815" spans="1:23" x14ac:dyDescent="0.25">
      <c r="A1815">
        <v>1814</v>
      </c>
      <c r="B1815" t="s">
        <v>60</v>
      </c>
      <c r="C1815">
        <v>90.15</v>
      </c>
      <c r="D1815">
        <v>2598.2179030000002</v>
      </c>
      <c r="E1815">
        <v>364820.20268799999</v>
      </c>
      <c r="F1815" t="s">
        <v>514</v>
      </c>
      <c r="G1815">
        <v>640</v>
      </c>
      <c r="H1815" t="s">
        <v>97</v>
      </c>
      <c r="I1815">
        <v>11</v>
      </c>
      <c r="J1815">
        <v>67</v>
      </c>
      <c r="K1815">
        <v>4</v>
      </c>
      <c r="L1815" t="s">
        <v>82</v>
      </c>
      <c r="M1815">
        <v>100</v>
      </c>
      <c r="N1815" t="s">
        <v>2998</v>
      </c>
      <c r="O1815" t="s">
        <v>2998</v>
      </c>
      <c r="P1815">
        <v>4</v>
      </c>
      <c r="Q1815" t="s">
        <v>105</v>
      </c>
      <c r="R1815" t="s">
        <v>69</v>
      </c>
      <c r="S1815">
        <v>10</v>
      </c>
      <c r="T1815" t="s">
        <v>3002</v>
      </c>
      <c r="U1815" t="s">
        <v>3022</v>
      </c>
      <c r="V1815" t="s">
        <v>3004</v>
      </c>
      <c r="W1815">
        <v>90.149029999999996</v>
      </c>
    </row>
    <row r="1816" spans="1:23" x14ac:dyDescent="0.25">
      <c r="A1816">
        <v>1815</v>
      </c>
      <c r="B1816" t="s">
        <v>60</v>
      </c>
      <c r="C1816">
        <v>27.62</v>
      </c>
      <c r="D1816">
        <v>3816.2440059999999</v>
      </c>
      <c r="E1816">
        <v>111757.55114</v>
      </c>
      <c r="F1816" t="s">
        <v>270</v>
      </c>
      <c r="G1816">
        <v>640</v>
      </c>
      <c r="H1816" t="s">
        <v>208</v>
      </c>
      <c r="I1816">
        <v>10</v>
      </c>
      <c r="J1816">
        <v>85</v>
      </c>
      <c r="K1816">
        <v>5</v>
      </c>
      <c r="L1816" t="s">
        <v>67</v>
      </c>
      <c r="M1816">
        <v>100</v>
      </c>
      <c r="N1816" t="s">
        <v>2998</v>
      </c>
      <c r="O1816" t="s">
        <v>2998</v>
      </c>
      <c r="P1816">
        <v>1</v>
      </c>
      <c r="Q1816" t="s">
        <v>68</v>
      </c>
      <c r="R1816" t="s">
        <v>234</v>
      </c>
      <c r="S1816">
        <v>8</v>
      </c>
      <c r="T1816" t="s">
        <v>3006</v>
      </c>
      <c r="U1816" t="s">
        <v>3009</v>
      </c>
      <c r="V1816" t="s">
        <v>3008</v>
      </c>
      <c r="W1816">
        <v>27.61589</v>
      </c>
    </row>
    <row r="1817" spans="1:23" x14ac:dyDescent="0.25">
      <c r="A1817">
        <v>1816</v>
      </c>
      <c r="B1817" t="s">
        <v>60</v>
      </c>
      <c r="C1817">
        <v>2.12</v>
      </c>
      <c r="D1817">
        <v>674.669308</v>
      </c>
      <c r="E1817">
        <v>8595.2418170000001</v>
      </c>
      <c r="F1817" t="s">
        <v>212</v>
      </c>
      <c r="G1817">
        <v>640</v>
      </c>
      <c r="H1817" t="s">
        <v>208</v>
      </c>
      <c r="I1817">
        <v>10</v>
      </c>
      <c r="J1817">
        <v>83</v>
      </c>
      <c r="K1817" t="s">
        <v>2976</v>
      </c>
      <c r="L1817" t="s">
        <v>67</v>
      </c>
      <c r="M1817">
        <v>100</v>
      </c>
      <c r="N1817" t="s">
        <v>2998</v>
      </c>
      <c r="O1817" t="s">
        <v>2998</v>
      </c>
      <c r="P1817">
        <v>3</v>
      </c>
      <c r="Q1817" t="s">
        <v>68</v>
      </c>
      <c r="R1817" t="s">
        <v>143</v>
      </c>
      <c r="S1817">
        <v>8</v>
      </c>
      <c r="T1817" t="s">
        <v>3006</v>
      </c>
      <c r="U1817" t="s">
        <v>3011</v>
      </c>
      <c r="V1817" t="s">
        <v>3008</v>
      </c>
      <c r="W1817">
        <v>2.1239300000000001</v>
      </c>
    </row>
    <row r="1818" spans="1:23" x14ac:dyDescent="0.25">
      <c r="A1818">
        <v>1817</v>
      </c>
      <c r="B1818" t="s">
        <v>60</v>
      </c>
      <c r="C1818">
        <v>2.74</v>
      </c>
      <c r="D1818">
        <v>482.93283600000001</v>
      </c>
      <c r="E1818">
        <v>11095.533665999999</v>
      </c>
      <c r="F1818" t="s">
        <v>163</v>
      </c>
      <c r="G1818">
        <v>640</v>
      </c>
      <c r="H1818" t="s">
        <v>176</v>
      </c>
      <c r="I1818">
        <v>4</v>
      </c>
      <c r="J1818">
        <v>1</v>
      </c>
      <c r="K1818">
        <v>0</v>
      </c>
      <c r="L1818" t="s">
        <v>156</v>
      </c>
      <c r="M1818" t="s">
        <v>2998</v>
      </c>
      <c r="N1818" t="s">
        <v>2998</v>
      </c>
      <c r="O1818" t="s">
        <v>2998</v>
      </c>
      <c r="P1818">
        <v>5</v>
      </c>
      <c r="Q1818" t="s">
        <v>157</v>
      </c>
      <c r="R1818" t="s">
        <v>165</v>
      </c>
      <c r="S1818">
        <v>8</v>
      </c>
      <c r="T1818" t="s">
        <v>3023</v>
      </c>
      <c r="U1818" t="s">
        <v>3017</v>
      </c>
      <c r="V1818" t="s">
        <v>3018</v>
      </c>
      <c r="W1818">
        <v>2.7417660000000001</v>
      </c>
    </row>
    <row r="1819" spans="1:23" x14ac:dyDescent="0.25">
      <c r="A1819">
        <v>1818</v>
      </c>
      <c r="B1819" t="s">
        <v>60</v>
      </c>
      <c r="C1819">
        <v>1.55</v>
      </c>
      <c r="D1819">
        <v>563.25061600000004</v>
      </c>
      <c r="E1819">
        <v>6285.6953830000002</v>
      </c>
      <c r="F1819" t="s">
        <v>90</v>
      </c>
      <c r="G1819">
        <v>640</v>
      </c>
      <c r="H1819" t="s">
        <v>66</v>
      </c>
      <c r="I1819">
        <v>10</v>
      </c>
      <c r="J1819">
        <v>40</v>
      </c>
      <c r="K1819">
        <v>6</v>
      </c>
      <c r="L1819" t="s">
        <v>67</v>
      </c>
      <c r="M1819" t="s">
        <v>2998</v>
      </c>
      <c r="N1819" t="s">
        <v>2998</v>
      </c>
      <c r="O1819" t="s">
        <v>2998</v>
      </c>
      <c r="P1819">
        <v>3</v>
      </c>
      <c r="Q1819" t="s">
        <v>68</v>
      </c>
      <c r="R1819" t="s">
        <v>416</v>
      </c>
      <c r="S1819">
        <v>10</v>
      </c>
      <c r="T1819" t="s">
        <v>2999</v>
      </c>
      <c r="U1819" t="s">
        <v>3010</v>
      </c>
      <c r="V1819" t="s">
        <v>3001</v>
      </c>
      <c r="W1819">
        <v>1.553229</v>
      </c>
    </row>
    <row r="1820" spans="1:23" x14ac:dyDescent="0.25">
      <c r="A1820">
        <v>1819</v>
      </c>
      <c r="B1820" t="s">
        <v>60</v>
      </c>
      <c r="C1820">
        <v>23.06</v>
      </c>
      <c r="D1820">
        <v>1752.9728749999999</v>
      </c>
      <c r="E1820">
        <v>93305.181454999998</v>
      </c>
      <c r="F1820" t="s">
        <v>104</v>
      </c>
      <c r="G1820">
        <v>640</v>
      </c>
      <c r="H1820" t="s">
        <v>66</v>
      </c>
      <c r="I1820">
        <v>10</v>
      </c>
      <c r="J1820">
        <v>85</v>
      </c>
      <c r="K1820">
        <v>4</v>
      </c>
      <c r="L1820" t="s">
        <v>82</v>
      </c>
      <c r="M1820">
        <v>100</v>
      </c>
      <c r="N1820" t="s">
        <v>2998</v>
      </c>
      <c r="O1820" t="s">
        <v>2998</v>
      </c>
      <c r="P1820">
        <v>3</v>
      </c>
      <c r="Q1820" t="s">
        <v>105</v>
      </c>
      <c r="R1820" t="s">
        <v>106</v>
      </c>
      <c r="S1820">
        <v>10</v>
      </c>
      <c r="T1820" t="s">
        <v>2999</v>
      </c>
      <c r="U1820" t="s">
        <v>3012</v>
      </c>
      <c r="V1820" t="s">
        <v>3001</v>
      </c>
      <c r="W1820">
        <v>23.05621</v>
      </c>
    </row>
    <row r="1821" spans="1:23" x14ac:dyDescent="0.25">
      <c r="A1821">
        <v>1820</v>
      </c>
      <c r="B1821" t="s">
        <v>60</v>
      </c>
      <c r="C1821">
        <v>12.13</v>
      </c>
      <c r="D1821">
        <v>2340.0620490000001</v>
      </c>
      <c r="E1821">
        <v>49101.062487000003</v>
      </c>
      <c r="F1821" t="s">
        <v>90</v>
      </c>
      <c r="G1821">
        <v>640</v>
      </c>
      <c r="H1821" t="s">
        <v>208</v>
      </c>
      <c r="I1821">
        <v>8</v>
      </c>
      <c r="J1821">
        <v>92</v>
      </c>
      <c r="K1821">
        <v>5</v>
      </c>
      <c r="L1821" t="s">
        <v>82</v>
      </c>
      <c r="M1821">
        <v>100</v>
      </c>
      <c r="N1821" t="s">
        <v>2998</v>
      </c>
      <c r="O1821" t="s">
        <v>2998</v>
      </c>
      <c r="P1821">
        <v>3</v>
      </c>
      <c r="Q1821" t="s">
        <v>98</v>
      </c>
      <c r="R1821" t="s">
        <v>69</v>
      </c>
      <c r="S1821">
        <v>88</v>
      </c>
      <c r="T1821" t="s">
        <v>3006</v>
      </c>
      <c r="U1821" t="s">
        <v>3010</v>
      </c>
      <c r="V1821" t="s">
        <v>3008</v>
      </c>
      <c r="W1821">
        <v>12.133139999999999</v>
      </c>
    </row>
    <row r="1822" spans="1:23" x14ac:dyDescent="0.25">
      <c r="A1822">
        <v>1821</v>
      </c>
      <c r="B1822" t="s">
        <v>60</v>
      </c>
      <c r="C1822">
        <v>43.21</v>
      </c>
      <c r="D1822">
        <v>2724.1944360000002</v>
      </c>
      <c r="E1822">
        <v>174856.12873900001</v>
      </c>
      <c r="F1822" t="s">
        <v>514</v>
      </c>
      <c r="G1822">
        <v>640</v>
      </c>
      <c r="H1822" t="s">
        <v>97</v>
      </c>
      <c r="I1822">
        <v>10</v>
      </c>
      <c r="J1822">
        <v>85</v>
      </c>
      <c r="K1822">
        <v>4</v>
      </c>
      <c r="L1822" t="s">
        <v>67</v>
      </c>
      <c r="M1822">
        <v>100</v>
      </c>
      <c r="N1822" t="s">
        <v>2998</v>
      </c>
      <c r="O1822" t="s">
        <v>2998</v>
      </c>
      <c r="P1822">
        <v>4</v>
      </c>
      <c r="Q1822" t="s">
        <v>68</v>
      </c>
      <c r="R1822" t="s">
        <v>69</v>
      </c>
      <c r="S1822">
        <v>8</v>
      </c>
      <c r="T1822" t="s">
        <v>3002</v>
      </c>
      <c r="U1822" t="s">
        <v>3022</v>
      </c>
      <c r="V1822" t="s">
        <v>3004</v>
      </c>
      <c r="W1822">
        <v>43.207889999999999</v>
      </c>
    </row>
    <row r="1823" spans="1:23" x14ac:dyDescent="0.25">
      <c r="A1823">
        <v>1822</v>
      </c>
      <c r="B1823" t="s">
        <v>60</v>
      </c>
      <c r="C1823">
        <v>17.62</v>
      </c>
      <c r="D1823">
        <v>2243.2574180000001</v>
      </c>
      <c r="E1823">
        <v>71288.275731000002</v>
      </c>
      <c r="F1823" t="s">
        <v>65</v>
      </c>
      <c r="G1823">
        <v>640</v>
      </c>
      <c r="H1823" t="s">
        <v>66</v>
      </c>
      <c r="I1823">
        <v>10</v>
      </c>
      <c r="J1823">
        <v>87</v>
      </c>
      <c r="K1823">
        <v>5</v>
      </c>
      <c r="L1823" t="s">
        <v>67</v>
      </c>
      <c r="M1823">
        <v>100</v>
      </c>
      <c r="N1823" t="s">
        <v>2998</v>
      </c>
      <c r="O1823" t="s">
        <v>2998</v>
      </c>
      <c r="P1823">
        <v>3</v>
      </c>
      <c r="Q1823" t="s">
        <v>68</v>
      </c>
      <c r="R1823" t="s">
        <v>69</v>
      </c>
      <c r="S1823">
        <v>8</v>
      </c>
      <c r="T1823" t="s">
        <v>2999</v>
      </c>
      <c r="U1823" t="s">
        <v>3048</v>
      </c>
      <c r="V1823" t="s">
        <v>3001</v>
      </c>
      <c r="W1823">
        <v>17.61572</v>
      </c>
    </row>
    <row r="1824" spans="1:23" x14ac:dyDescent="0.25">
      <c r="A1824">
        <v>1823</v>
      </c>
      <c r="B1824" t="s">
        <v>60</v>
      </c>
      <c r="C1824">
        <v>10.5</v>
      </c>
      <c r="D1824">
        <v>1210.088389</v>
      </c>
      <c r="E1824">
        <v>42504.399122000003</v>
      </c>
      <c r="F1824" t="s">
        <v>104</v>
      </c>
      <c r="G1824">
        <v>640</v>
      </c>
      <c r="H1824" t="s">
        <v>66</v>
      </c>
      <c r="I1824">
        <v>2</v>
      </c>
      <c r="J1824">
        <v>37</v>
      </c>
      <c r="K1824">
        <v>4</v>
      </c>
      <c r="L1824" t="s">
        <v>91</v>
      </c>
      <c r="M1824">
        <v>100</v>
      </c>
      <c r="N1824" t="s">
        <v>2998</v>
      </c>
      <c r="O1824" t="s">
        <v>2998</v>
      </c>
      <c r="P1824">
        <v>3</v>
      </c>
      <c r="Q1824" t="s">
        <v>92</v>
      </c>
      <c r="R1824" t="s">
        <v>106</v>
      </c>
      <c r="S1824">
        <v>6</v>
      </c>
      <c r="T1824" t="s">
        <v>2999</v>
      </c>
      <c r="U1824" t="s">
        <v>3012</v>
      </c>
      <c r="V1824" t="s">
        <v>3001</v>
      </c>
      <c r="W1824">
        <v>10.503069999999999</v>
      </c>
    </row>
    <row r="1825" spans="1:23" x14ac:dyDescent="0.25">
      <c r="A1825">
        <v>1824</v>
      </c>
      <c r="B1825" t="s">
        <v>60</v>
      </c>
      <c r="C1825">
        <v>16.350000000000001</v>
      </c>
      <c r="D1825">
        <v>1927.545341</v>
      </c>
      <c r="E1825">
        <v>44822.388781000001</v>
      </c>
      <c r="F1825" t="s">
        <v>299</v>
      </c>
      <c r="G1825">
        <v>640</v>
      </c>
      <c r="H1825" t="s">
        <v>176</v>
      </c>
      <c r="I1825">
        <v>5</v>
      </c>
      <c r="J1825">
        <v>2</v>
      </c>
      <c r="K1825">
        <v>0</v>
      </c>
      <c r="L1825" t="s">
        <v>156</v>
      </c>
      <c r="M1825" t="s">
        <v>2998</v>
      </c>
      <c r="N1825" t="s">
        <v>2998</v>
      </c>
      <c r="O1825" t="s">
        <v>2998</v>
      </c>
      <c r="P1825">
        <v>2</v>
      </c>
      <c r="Q1825" t="s">
        <v>157</v>
      </c>
      <c r="R1825" t="s">
        <v>187</v>
      </c>
      <c r="S1825">
        <v>8</v>
      </c>
      <c r="T1825" t="s">
        <v>3023</v>
      </c>
      <c r="U1825" t="s">
        <v>3028</v>
      </c>
      <c r="V1825" t="s">
        <v>3018</v>
      </c>
      <c r="W1825">
        <v>11.075850000000001</v>
      </c>
    </row>
    <row r="1826" spans="1:23" x14ac:dyDescent="0.25">
      <c r="A1826">
        <v>1825</v>
      </c>
      <c r="B1826" t="s">
        <v>60</v>
      </c>
      <c r="C1826">
        <v>3.17</v>
      </c>
      <c r="D1826">
        <v>792.50773700000002</v>
      </c>
      <c r="E1826">
        <v>12842.136114000001</v>
      </c>
      <c r="F1826" t="s">
        <v>239</v>
      </c>
      <c r="G1826">
        <v>640</v>
      </c>
      <c r="H1826" t="s">
        <v>66</v>
      </c>
      <c r="I1826">
        <v>10</v>
      </c>
      <c r="J1826">
        <v>80</v>
      </c>
      <c r="K1826">
        <v>5</v>
      </c>
      <c r="L1826" t="s">
        <v>67</v>
      </c>
      <c r="M1826">
        <v>100</v>
      </c>
      <c r="N1826" t="s">
        <v>2998</v>
      </c>
      <c r="O1826" t="s">
        <v>2998</v>
      </c>
      <c r="P1826">
        <v>3</v>
      </c>
      <c r="Q1826" t="s">
        <v>68</v>
      </c>
      <c r="R1826" t="s">
        <v>69</v>
      </c>
      <c r="S1826">
        <v>8</v>
      </c>
      <c r="T1826" t="s">
        <v>2999</v>
      </c>
      <c r="U1826" t="s">
        <v>3033</v>
      </c>
      <c r="V1826" t="s">
        <v>3001</v>
      </c>
      <c r="W1826">
        <v>3.1733609999999999</v>
      </c>
    </row>
    <row r="1827" spans="1:23" x14ac:dyDescent="0.25">
      <c r="A1827">
        <v>1826</v>
      </c>
      <c r="B1827" t="s">
        <v>60</v>
      </c>
      <c r="C1827">
        <v>4.38</v>
      </c>
      <c r="D1827">
        <v>409.93754799999999</v>
      </c>
      <c r="E1827">
        <v>6005.3524239999997</v>
      </c>
      <c r="F1827" t="s">
        <v>239</v>
      </c>
      <c r="G1827">
        <v>640</v>
      </c>
      <c r="H1827" t="s">
        <v>66</v>
      </c>
      <c r="I1827">
        <v>10</v>
      </c>
      <c r="J1827">
        <v>80</v>
      </c>
      <c r="K1827">
        <v>5</v>
      </c>
      <c r="L1827" t="s">
        <v>67</v>
      </c>
      <c r="M1827">
        <v>100</v>
      </c>
      <c r="N1827" t="s">
        <v>2998</v>
      </c>
      <c r="O1827" t="s">
        <v>2998</v>
      </c>
      <c r="P1827">
        <v>3</v>
      </c>
      <c r="Q1827" t="s">
        <v>68</v>
      </c>
      <c r="R1827" t="s">
        <v>69</v>
      </c>
      <c r="S1827">
        <v>10</v>
      </c>
      <c r="T1827" t="s">
        <v>2999</v>
      </c>
      <c r="U1827" t="s">
        <v>3033</v>
      </c>
      <c r="V1827" t="s">
        <v>3001</v>
      </c>
      <c r="W1827">
        <v>1.4839549999999999</v>
      </c>
    </row>
    <row r="1828" spans="1:23" x14ac:dyDescent="0.25">
      <c r="A1828">
        <v>1827</v>
      </c>
      <c r="B1828" t="s">
        <v>60</v>
      </c>
      <c r="C1828">
        <v>8.4499999999999993</v>
      </c>
      <c r="D1828">
        <v>1297.3404049999999</v>
      </c>
      <c r="E1828">
        <v>34209.578850999998</v>
      </c>
      <c r="F1828" t="s">
        <v>142</v>
      </c>
      <c r="G1828">
        <v>640</v>
      </c>
      <c r="H1828" t="s">
        <v>66</v>
      </c>
      <c r="I1828">
        <v>8</v>
      </c>
      <c r="J1828">
        <v>85</v>
      </c>
      <c r="K1828" t="s">
        <v>2976</v>
      </c>
      <c r="L1828" t="s">
        <v>67</v>
      </c>
      <c r="M1828">
        <v>100</v>
      </c>
      <c r="N1828" t="s">
        <v>2998</v>
      </c>
      <c r="O1828" t="s">
        <v>2998</v>
      </c>
      <c r="P1828">
        <v>3</v>
      </c>
      <c r="Q1828" t="s">
        <v>92</v>
      </c>
      <c r="R1828" t="s">
        <v>143</v>
      </c>
      <c r="S1828">
        <v>8</v>
      </c>
      <c r="T1828" t="s">
        <v>2999</v>
      </c>
      <c r="U1828" t="s">
        <v>3000</v>
      </c>
      <c r="V1828" t="s">
        <v>3001</v>
      </c>
      <c r="W1828">
        <v>8.4533710000000006</v>
      </c>
    </row>
    <row r="1829" spans="1:23" x14ac:dyDescent="0.25">
      <c r="A1829">
        <v>1828</v>
      </c>
      <c r="B1829" t="s">
        <v>60</v>
      </c>
      <c r="C1829">
        <v>33.24</v>
      </c>
      <c r="D1829">
        <v>3609.3038550000001</v>
      </c>
      <c r="E1829">
        <v>134514.51413200001</v>
      </c>
      <c r="F1829" t="s">
        <v>142</v>
      </c>
      <c r="G1829">
        <v>640</v>
      </c>
      <c r="H1829" t="s">
        <v>66</v>
      </c>
      <c r="I1829">
        <v>10</v>
      </c>
      <c r="J1829">
        <v>88</v>
      </c>
      <c r="K1829" t="s">
        <v>2976</v>
      </c>
      <c r="L1829" t="s">
        <v>67</v>
      </c>
      <c r="M1829">
        <v>100</v>
      </c>
      <c r="N1829" t="s">
        <v>2998</v>
      </c>
      <c r="O1829" t="s">
        <v>2998</v>
      </c>
      <c r="P1829">
        <v>3</v>
      </c>
      <c r="Q1829" t="s">
        <v>105</v>
      </c>
      <c r="R1829" t="s">
        <v>143</v>
      </c>
      <c r="S1829">
        <v>10</v>
      </c>
      <c r="T1829" t="s">
        <v>2999</v>
      </c>
      <c r="U1829" t="s">
        <v>3000</v>
      </c>
      <c r="V1829" t="s">
        <v>3001</v>
      </c>
      <c r="W1829">
        <v>33.239260000000002</v>
      </c>
    </row>
    <row r="1830" spans="1:23" x14ac:dyDescent="0.25">
      <c r="A1830">
        <v>1829</v>
      </c>
      <c r="B1830" t="s">
        <v>60</v>
      </c>
      <c r="C1830">
        <v>5.83</v>
      </c>
      <c r="D1830">
        <v>800.504727</v>
      </c>
      <c r="E1830">
        <v>23600.407428999999</v>
      </c>
      <c r="F1830" t="s">
        <v>426</v>
      </c>
      <c r="G1830">
        <v>640</v>
      </c>
      <c r="H1830" t="s">
        <v>148</v>
      </c>
      <c r="I1830">
        <v>2</v>
      </c>
      <c r="J1830">
        <v>11</v>
      </c>
      <c r="K1830">
        <v>5</v>
      </c>
      <c r="L1830" t="s">
        <v>91</v>
      </c>
      <c r="M1830">
        <v>100</v>
      </c>
      <c r="N1830" t="s">
        <v>2998</v>
      </c>
      <c r="O1830" t="s">
        <v>2998</v>
      </c>
      <c r="P1830">
        <v>1</v>
      </c>
      <c r="Q1830" t="s">
        <v>92</v>
      </c>
      <c r="R1830" t="s">
        <v>234</v>
      </c>
      <c r="S1830">
        <v>10</v>
      </c>
      <c r="T1830" t="s">
        <v>3040</v>
      </c>
      <c r="U1830" t="s">
        <v>3077</v>
      </c>
      <c r="V1830" t="s">
        <v>3042</v>
      </c>
      <c r="W1830">
        <v>5.8317880000000004</v>
      </c>
    </row>
    <row r="1831" spans="1:23" x14ac:dyDescent="0.25">
      <c r="A1831">
        <v>1830</v>
      </c>
      <c r="B1831" t="s">
        <v>60</v>
      </c>
      <c r="C1831">
        <v>29.69</v>
      </c>
      <c r="D1831">
        <v>1648.9368019999999</v>
      </c>
      <c r="E1831">
        <v>120171.021339</v>
      </c>
      <c r="F1831" t="s">
        <v>104</v>
      </c>
      <c r="G1831">
        <v>640</v>
      </c>
      <c r="H1831" t="s">
        <v>66</v>
      </c>
      <c r="I1831">
        <v>10</v>
      </c>
      <c r="J1831">
        <v>87</v>
      </c>
      <c r="K1831">
        <v>4</v>
      </c>
      <c r="L1831" t="s">
        <v>67</v>
      </c>
      <c r="M1831">
        <v>100</v>
      </c>
      <c r="N1831" t="s">
        <v>2998</v>
      </c>
      <c r="O1831" t="s">
        <v>2998</v>
      </c>
      <c r="P1831">
        <v>3</v>
      </c>
      <c r="Q1831" t="s">
        <v>68</v>
      </c>
      <c r="R1831" t="s">
        <v>106</v>
      </c>
      <c r="S1831">
        <v>10</v>
      </c>
      <c r="T1831" t="s">
        <v>2999</v>
      </c>
      <c r="U1831" t="s">
        <v>3012</v>
      </c>
      <c r="V1831" t="s">
        <v>3001</v>
      </c>
      <c r="W1831">
        <v>29.69491</v>
      </c>
    </row>
    <row r="1832" spans="1:23" x14ac:dyDescent="0.25">
      <c r="A1832">
        <v>1831</v>
      </c>
      <c r="B1832" t="s">
        <v>60</v>
      </c>
      <c r="C1832">
        <v>11.31</v>
      </c>
      <c r="D1832">
        <v>971.78152</v>
      </c>
      <c r="E1832">
        <v>45750.976306999997</v>
      </c>
      <c r="F1832" t="s">
        <v>104</v>
      </c>
      <c r="G1832">
        <v>640</v>
      </c>
      <c r="H1832" t="s">
        <v>66</v>
      </c>
      <c r="I1832">
        <v>10</v>
      </c>
      <c r="J1832">
        <v>72</v>
      </c>
      <c r="K1832">
        <v>4</v>
      </c>
      <c r="L1832" t="s">
        <v>82</v>
      </c>
      <c r="M1832">
        <v>75</v>
      </c>
      <c r="N1832" t="s">
        <v>2998</v>
      </c>
      <c r="O1832" t="s">
        <v>2998</v>
      </c>
      <c r="P1832">
        <v>3</v>
      </c>
      <c r="Q1832" t="s">
        <v>105</v>
      </c>
      <c r="R1832" t="s">
        <v>106</v>
      </c>
      <c r="S1832">
        <v>10</v>
      </c>
      <c r="T1832" t="s">
        <v>2999</v>
      </c>
      <c r="U1832" t="s">
        <v>3012</v>
      </c>
      <c r="V1832" t="s">
        <v>3001</v>
      </c>
      <c r="W1832">
        <v>11.30531</v>
      </c>
    </row>
    <row r="1833" spans="1:23" x14ac:dyDescent="0.25">
      <c r="A1833">
        <v>1832</v>
      </c>
      <c r="B1833" t="s">
        <v>60</v>
      </c>
      <c r="C1833">
        <v>21.8</v>
      </c>
      <c r="D1833">
        <v>1951.266725</v>
      </c>
      <c r="E1833">
        <v>88229.372025000004</v>
      </c>
      <c r="F1833" t="s">
        <v>308</v>
      </c>
      <c r="G1833">
        <v>640</v>
      </c>
      <c r="H1833" t="s">
        <v>155</v>
      </c>
      <c r="I1833">
        <v>1</v>
      </c>
      <c r="J1833">
        <v>1</v>
      </c>
      <c r="K1833" t="s">
        <v>2976</v>
      </c>
      <c r="L1833" t="s">
        <v>156</v>
      </c>
      <c r="M1833">
        <v>100</v>
      </c>
      <c r="N1833" t="s">
        <v>2998</v>
      </c>
      <c r="O1833" t="s">
        <v>2998</v>
      </c>
      <c r="P1833">
        <v>2</v>
      </c>
      <c r="Q1833" t="s">
        <v>157</v>
      </c>
      <c r="R1833" t="s">
        <v>309</v>
      </c>
      <c r="S1833">
        <v>8</v>
      </c>
      <c r="T1833" t="s">
        <v>3019</v>
      </c>
      <c r="U1833" t="s">
        <v>3020</v>
      </c>
      <c r="V1833" t="s">
        <v>3018</v>
      </c>
      <c r="W1833">
        <v>21.801950000000001</v>
      </c>
    </row>
    <row r="1834" spans="1:23" x14ac:dyDescent="0.25">
      <c r="A1834">
        <v>1833</v>
      </c>
      <c r="B1834" t="s">
        <v>60</v>
      </c>
      <c r="C1834">
        <v>29.51</v>
      </c>
      <c r="D1834">
        <v>2929.7543019999998</v>
      </c>
      <c r="E1834">
        <v>119437.098338</v>
      </c>
      <c r="F1834" t="s">
        <v>636</v>
      </c>
      <c r="G1834">
        <v>640</v>
      </c>
      <c r="H1834" t="s">
        <v>66</v>
      </c>
      <c r="I1834">
        <v>10</v>
      </c>
      <c r="J1834">
        <v>25</v>
      </c>
      <c r="K1834">
        <v>5</v>
      </c>
      <c r="L1834" t="s">
        <v>91</v>
      </c>
      <c r="M1834">
        <v>100</v>
      </c>
      <c r="N1834" t="s">
        <v>2998</v>
      </c>
      <c r="O1834" t="s">
        <v>2998</v>
      </c>
      <c r="P1834">
        <v>3</v>
      </c>
      <c r="Q1834" t="s">
        <v>92</v>
      </c>
      <c r="R1834" t="s">
        <v>637</v>
      </c>
      <c r="S1834">
        <v>6</v>
      </c>
      <c r="T1834" t="s">
        <v>2999</v>
      </c>
      <c r="U1834" t="s">
        <v>3024</v>
      </c>
      <c r="V1834" t="s">
        <v>3001</v>
      </c>
      <c r="W1834">
        <v>29.513549999999999</v>
      </c>
    </row>
    <row r="1835" spans="1:23" x14ac:dyDescent="0.25">
      <c r="A1835">
        <v>1834</v>
      </c>
      <c r="B1835" t="s">
        <v>60</v>
      </c>
      <c r="C1835">
        <v>8.6</v>
      </c>
      <c r="D1835">
        <v>1621.3522459999999</v>
      </c>
      <c r="E1835">
        <v>34822.237647000002</v>
      </c>
      <c r="F1835" t="s">
        <v>237</v>
      </c>
      <c r="G1835">
        <v>640</v>
      </c>
      <c r="H1835" t="s">
        <v>97</v>
      </c>
      <c r="I1835">
        <v>5</v>
      </c>
      <c r="J1835">
        <v>7</v>
      </c>
      <c r="K1835">
        <v>4</v>
      </c>
      <c r="L1835" t="s">
        <v>82</v>
      </c>
      <c r="M1835">
        <v>100</v>
      </c>
      <c r="N1835" t="s">
        <v>2998</v>
      </c>
      <c r="O1835" t="s">
        <v>2998</v>
      </c>
      <c r="P1835">
        <v>4</v>
      </c>
      <c r="Q1835" t="s">
        <v>105</v>
      </c>
      <c r="R1835" t="s">
        <v>69</v>
      </c>
      <c r="S1835">
        <v>10</v>
      </c>
      <c r="T1835" t="s">
        <v>3002</v>
      </c>
      <c r="U1835" t="s">
        <v>3005</v>
      </c>
      <c r="V1835" t="s">
        <v>3004</v>
      </c>
      <c r="W1835">
        <v>8.6047619999999991</v>
      </c>
    </row>
    <row r="1836" spans="1:23" x14ac:dyDescent="0.25">
      <c r="A1836">
        <v>1835</v>
      </c>
      <c r="B1836" t="s">
        <v>60</v>
      </c>
      <c r="C1836">
        <v>7.66</v>
      </c>
      <c r="D1836">
        <v>1009.869505</v>
      </c>
      <c r="E1836">
        <v>30993.277611000001</v>
      </c>
      <c r="F1836" t="s">
        <v>233</v>
      </c>
      <c r="G1836">
        <v>640</v>
      </c>
      <c r="H1836" t="s">
        <v>208</v>
      </c>
      <c r="I1836">
        <v>2</v>
      </c>
      <c r="J1836">
        <v>77</v>
      </c>
      <c r="K1836">
        <v>5</v>
      </c>
      <c r="L1836" t="s">
        <v>67</v>
      </c>
      <c r="M1836">
        <v>100</v>
      </c>
      <c r="N1836" t="s">
        <v>2998</v>
      </c>
      <c r="O1836" t="s">
        <v>2998</v>
      </c>
      <c r="P1836">
        <v>1</v>
      </c>
      <c r="Q1836" t="s">
        <v>68</v>
      </c>
      <c r="R1836" t="s">
        <v>234</v>
      </c>
      <c r="S1836">
        <v>8</v>
      </c>
      <c r="T1836" t="s">
        <v>3006</v>
      </c>
      <c r="U1836" t="s">
        <v>3032</v>
      </c>
      <c r="V1836" t="s">
        <v>3008</v>
      </c>
      <c r="W1836">
        <v>7.6586059999999998</v>
      </c>
    </row>
    <row r="1837" spans="1:23" x14ac:dyDescent="0.25">
      <c r="A1837">
        <v>1836</v>
      </c>
      <c r="B1837" t="s">
        <v>60</v>
      </c>
      <c r="C1837">
        <v>111.9</v>
      </c>
      <c r="D1837">
        <v>6139.4516249999997</v>
      </c>
      <c r="E1837">
        <v>452829.53175899998</v>
      </c>
      <c r="F1837" t="s">
        <v>120</v>
      </c>
      <c r="G1837">
        <v>640</v>
      </c>
      <c r="H1837" t="s">
        <v>97</v>
      </c>
      <c r="I1837">
        <v>8</v>
      </c>
      <c r="J1837">
        <v>85</v>
      </c>
      <c r="K1837">
        <v>4</v>
      </c>
      <c r="L1837" t="s">
        <v>82</v>
      </c>
      <c r="M1837">
        <v>100</v>
      </c>
      <c r="N1837" t="s">
        <v>2998</v>
      </c>
      <c r="O1837" t="s">
        <v>2998</v>
      </c>
      <c r="P1837">
        <v>4</v>
      </c>
      <c r="Q1837" t="s">
        <v>105</v>
      </c>
      <c r="R1837" t="s">
        <v>69</v>
      </c>
      <c r="S1837">
        <v>10</v>
      </c>
      <c r="T1837" t="s">
        <v>3002</v>
      </c>
      <c r="U1837" t="s">
        <v>3013</v>
      </c>
      <c r="V1837" t="s">
        <v>3004</v>
      </c>
      <c r="W1837">
        <v>111.89660000000001</v>
      </c>
    </row>
    <row r="1838" spans="1:23" x14ac:dyDescent="0.25">
      <c r="A1838">
        <v>1837</v>
      </c>
      <c r="B1838" t="s">
        <v>60</v>
      </c>
      <c r="C1838">
        <v>17.59</v>
      </c>
      <c r="D1838">
        <v>2351.2046570000002</v>
      </c>
      <c r="E1838">
        <v>71163.267208999998</v>
      </c>
      <c r="F1838" t="s">
        <v>170</v>
      </c>
      <c r="G1838">
        <v>640</v>
      </c>
      <c r="H1838" t="s">
        <v>155</v>
      </c>
      <c r="I1838">
        <v>1</v>
      </c>
      <c r="J1838">
        <v>1</v>
      </c>
      <c r="K1838">
        <v>0</v>
      </c>
      <c r="L1838" t="s">
        <v>156</v>
      </c>
      <c r="M1838">
        <v>100</v>
      </c>
      <c r="N1838" t="s">
        <v>2998</v>
      </c>
      <c r="O1838" t="s">
        <v>2998</v>
      </c>
      <c r="P1838">
        <v>2</v>
      </c>
      <c r="Q1838" t="s">
        <v>157</v>
      </c>
      <c r="R1838" t="s">
        <v>172</v>
      </c>
      <c r="S1838">
        <v>8</v>
      </c>
      <c r="T1838" t="s">
        <v>3019</v>
      </c>
      <c r="U1838" t="s">
        <v>3044</v>
      </c>
      <c r="V1838" t="s">
        <v>3018</v>
      </c>
      <c r="W1838">
        <v>17.58483</v>
      </c>
    </row>
    <row r="1839" spans="1:23" x14ac:dyDescent="0.25">
      <c r="A1839">
        <v>1838</v>
      </c>
      <c r="B1839" t="s">
        <v>60</v>
      </c>
      <c r="C1839">
        <v>9.02</v>
      </c>
      <c r="D1839">
        <v>1281.655479</v>
      </c>
      <c r="E1839">
        <v>21463.071486000001</v>
      </c>
      <c r="F1839" t="s">
        <v>186</v>
      </c>
      <c r="G1839">
        <v>640</v>
      </c>
      <c r="H1839" t="s">
        <v>155</v>
      </c>
      <c r="I1839">
        <v>1</v>
      </c>
      <c r="J1839">
        <v>1</v>
      </c>
      <c r="K1839">
        <v>0</v>
      </c>
      <c r="L1839" t="s">
        <v>156</v>
      </c>
      <c r="M1839">
        <v>100</v>
      </c>
      <c r="N1839" t="s">
        <v>2998</v>
      </c>
      <c r="O1839" t="s">
        <v>2998</v>
      </c>
      <c r="P1839">
        <v>2</v>
      </c>
      <c r="Q1839" t="s">
        <v>157</v>
      </c>
      <c r="R1839" t="s">
        <v>187</v>
      </c>
      <c r="S1839">
        <v>8</v>
      </c>
      <c r="T1839" t="s">
        <v>3019</v>
      </c>
      <c r="U1839" t="s">
        <v>3029</v>
      </c>
      <c r="V1839" t="s">
        <v>3018</v>
      </c>
      <c r="W1839">
        <v>5.3036399999999997</v>
      </c>
    </row>
    <row r="1840" spans="1:23" x14ac:dyDescent="0.25">
      <c r="A1840">
        <v>1839</v>
      </c>
      <c r="B1840" t="s">
        <v>60</v>
      </c>
      <c r="C1840">
        <v>12.96</v>
      </c>
      <c r="D1840">
        <v>1216.0223980000001</v>
      </c>
      <c r="E1840">
        <v>52444.757384999997</v>
      </c>
      <c r="F1840" t="s">
        <v>131</v>
      </c>
      <c r="G1840">
        <v>640</v>
      </c>
      <c r="H1840" t="s">
        <v>136</v>
      </c>
      <c r="I1840">
        <v>11</v>
      </c>
      <c r="J1840">
        <v>52</v>
      </c>
      <c r="K1840">
        <v>5</v>
      </c>
      <c r="L1840" t="s">
        <v>67</v>
      </c>
      <c r="M1840">
        <v>100</v>
      </c>
      <c r="N1840" t="s">
        <v>2998</v>
      </c>
      <c r="O1840" t="s">
        <v>2998</v>
      </c>
      <c r="P1840">
        <v>4</v>
      </c>
      <c r="Q1840" t="s">
        <v>92</v>
      </c>
      <c r="R1840" t="s">
        <v>132</v>
      </c>
      <c r="S1840">
        <v>8</v>
      </c>
      <c r="T1840" t="s">
        <v>3014</v>
      </c>
      <c r="U1840" t="s">
        <v>3015</v>
      </c>
      <c r="V1840" t="s">
        <v>3004</v>
      </c>
      <c r="W1840">
        <v>12.959379999999999</v>
      </c>
    </row>
    <row r="1841" spans="1:23" x14ac:dyDescent="0.25">
      <c r="A1841">
        <v>1840</v>
      </c>
      <c r="B1841" t="s">
        <v>60</v>
      </c>
      <c r="C1841">
        <v>8.51</v>
      </c>
      <c r="D1841">
        <v>2153.9142539999998</v>
      </c>
      <c r="E1841">
        <v>34439.350702000003</v>
      </c>
      <c r="F1841" t="s">
        <v>142</v>
      </c>
      <c r="G1841">
        <v>640</v>
      </c>
      <c r="H1841" t="s">
        <v>66</v>
      </c>
      <c r="I1841">
        <v>183</v>
      </c>
      <c r="J1841">
        <v>90</v>
      </c>
      <c r="K1841" t="s">
        <v>2976</v>
      </c>
      <c r="L1841" t="s">
        <v>67</v>
      </c>
      <c r="M1841">
        <v>95</v>
      </c>
      <c r="N1841" t="s">
        <v>2998</v>
      </c>
      <c r="O1841" t="s">
        <v>2998</v>
      </c>
      <c r="P1841">
        <v>3</v>
      </c>
      <c r="Q1841" t="s">
        <v>68</v>
      </c>
      <c r="R1841" t="s">
        <v>143</v>
      </c>
      <c r="S1841">
        <v>8</v>
      </c>
      <c r="T1841" t="s">
        <v>2999</v>
      </c>
      <c r="U1841" t="s">
        <v>3000</v>
      </c>
      <c r="V1841" t="s">
        <v>3001</v>
      </c>
      <c r="W1841">
        <v>8.5101490000000002</v>
      </c>
    </row>
    <row r="1842" spans="1:23" x14ac:dyDescent="0.25">
      <c r="A1842">
        <v>1841</v>
      </c>
      <c r="B1842" t="s">
        <v>60</v>
      </c>
      <c r="C1842">
        <v>10.94</v>
      </c>
      <c r="D1842">
        <v>949.51232500000003</v>
      </c>
      <c r="E1842">
        <v>21594.808728</v>
      </c>
      <c r="F1842" t="s">
        <v>163</v>
      </c>
      <c r="G1842">
        <v>640</v>
      </c>
      <c r="H1842" t="s">
        <v>164</v>
      </c>
      <c r="I1842">
        <v>141</v>
      </c>
      <c r="J1842">
        <v>1</v>
      </c>
      <c r="K1842" t="s">
        <v>2976</v>
      </c>
      <c r="L1842" t="s">
        <v>156</v>
      </c>
      <c r="M1842">
        <v>95</v>
      </c>
      <c r="N1842" t="s">
        <v>2998</v>
      </c>
      <c r="O1842" t="s">
        <v>2998</v>
      </c>
      <c r="P1842">
        <v>5</v>
      </c>
      <c r="Q1842" t="s">
        <v>157</v>
      </c>
      <c r="R1842" t="s">
        <v>165</v>
      </c>
      <c r="S1842">
        <v>5</v>
      </c>
      <c r="T1842" t="s">
        <v>3016</v>
      </c>
      <c r="U1842" t="s">
        <v>3017</v>
      </c>
      <c r="V1842" t="s">
        <v>3018</v>
      </c>
      <c r="W1842">
        <v>5.3361939999999999</v>
      </c>
    </row>
    <row r="1843" spans="1:23" x14ac:dyDescent="0.25">
      <c r="A1843">
        <v>1842</v>
      </c>
      <c r="B1843" t="s">
        <v>60</v>
      </c>
      <c r="C1843">
        <v>3.24</v>
      </c>
      <c r="D1843">
        <v>555.682997</v>
      </c>
      <c r="E1843">
        <v>13105.115653999999</v>
      </c>
      <c r="F1843" t="s">
        <v>120</v>
      </c>
      <c r="G1843">
        <v>640</v>
      </c>
      <c r="H1843" t="s">
        <v>97</v>
      </c>
      <c r="I1843">
        <v>202</v>
      </c>
      <c r="J1843">
        <v>35</v>
      </c>
      <c r="K1843">
        <v>4</v>
      </c>
      <c r="L1843" t="s">
        <v>91</v>
      </c>
      <c r="M1843">
        <v>95</v>
      </c>
      <c r="N1843" t="s">
        <v>2998</v>
      </c>
      <c r="O1843" t="s">
        <v>2998</v>
      </c>
      <c r="P1843">
        <v>4</v>
      </c>
      <c r="Q1843" t="s">
        <v>92</v>
      </c>
      <c r="R1843" t="s">
        <v>69</v>
      </c>
      <c r="S1843">
        <v>6</v>
      </c>
      <c r="T1843" t="s">
        <v>3002</v>
      </c>
      <c r="U1843" t="s">
        <v>3013</v>
      </c>
      <c r="V1843" t="s">
        <v>3004</v>
      </c>
      <c r="W1843">
        <v>3.2383449999999998</v>
      </c>
    </row>
    <row r="1844" spans="1:23" x14ac:dyDescent="0.25">
      <c r="A1844">
        <v>1843</v>
      </c>
      <c r="B1844" t="s">
        <v>60</v>
      </c>
      <c r="C1844">
        <v>5.43</v>
      </c>
      <c r="D1844">
        <v>1065.4721549999999</v>
      </c>
      <c r="E1844">
        <v>21963.417192000001</v>
      </c>
      <c r="F1844" t="s">
        <v>90</v>
      </c>
      <c r="G1844">
        <v>640</v>
      </c>
      <c r="H1844" t="s">
        <v>66</v>
      </c>
      <c r="I1844">
        <v>183</v>
      </c>
      <c r="J1844">
        <v>78</v>
      </c>
      <c r="K1844">
        <v>5</v>
      </c>
      <c r="L1844" t="s">
        <v>67</v>
      </c>
      <c r="M1844">
        <v>95</v>
      </c>
      <c r="N1844" t="s">
        <v>2998</v>
      </c>
      <c r="O1844" t="s">
        <v>2998</v>
      </c>
      <c r="P1844">
        <v>3</v>
      </c>
      <c r="Q1844" t="s">
        <v>68</v>
      </c>
      <c r="R1844" t="s">
        <v>69</v>
      </c>
      <c r="S1844">
        <v>8</v>
      </c>
      <c r="T1844" t="s">
        <v>2999</v>
      </c>
      <c r="U1844" t="s">
        <v>3010</v>
      </c>
      <c r="V1844" t="s">
        <v>3001</v>
      </c>
      <c r="W1844">
        <v>5.4272790000000004</v>
      </c>
    </row>
    <row r="1845" spans="1:23" x14ac:dyDescent="0.25">
      <c r="A1845">
        <v>1844</v>
      </c>
      <c r="B1845" t="s">
        <v>60</v>
      </c>
      <c r="C1845">
        <v>6.88</v>
      </c>
      <c r="D1845">
        <v>1303.9377669999999</v>
      </c>
      <c r="E1845">
        <v>27822.650702999999</v>
      </c>
      <c r="F1845" t="s">
        <v>120</v>
      </c>
      <c r="G1845">
        <v>640</v>
      </c>
      <c r="H1845" t="s">
        <v>97</v>
      </c>
      <c r="I1845">
        <v>161</v>
      </c>
      <c r="J1845">
        <v>25</v>
      </c>
      <c r="K1845">
        <v>4</v>
      </c>
      <c r="L1845" t="s">
        <v>82</v>
      </c>
      <c r="M1845">
        <v>95</v>
      </c>
      <c r="N1845" t="s">
        <v>2998</v>
      </c>
      <c r="O1845" t="s">
        <v>2998</v>
      </c>
      <c r="P1845">
        <v>4</v>
      </c>
      <c r="Q1845" t="s">
        <v>83</v>
      </c>
      <c r="R1845" t="s">
        <v>69</v>
      </c>
      <c r="S1845">
        <v>3</v>
      </c>
      <c r="T1845" t="s">
        <v>3002</v>
      </c>
      <c r="U1845" t="s">
        <v>3013</v>
      </c>
      <c r="V1845" t="s">
        <v>3004</v>
      </c>
      <c r="W1845">
        <v>6.875127</v>
      </c>
    </row>
    <row r="1846" spans="1:23" x14ac:dyDescent="0.25">
      <c r="A1846">
        <v>1845</v>
      </c>
      <c r="B1846" t="s">
        <v>60</v>
      </c>
      <c r="C1846">
        <v>1.76</v>
      </c>
      <c r="D1846">
        <v>343.955895</v>
      </c>
      <c r="E1846">
        <v>7104.4962960000003</v>
      </c>
      <c r="F1846" t="s">
        <v>2778</v>
      </c>
      <c r="G1846">
        <v>640</v>
      </c>
      <c r="H1846" t="s">
        <v>155</v>
      </c>
      <c r="I1846">
        <v>101</v>
      </c>
      <c r="J1846">
        <v>5</v>
      </c>
      <c r="K1846" t="s">
        <v>2976</v>
      </c>
      <c r="L1846" t="s">
        <v>156</v>
      </c>
      <c r="M1846">
        <v>90</v>
      </c>
      <c r="N1846" t="s">
        <v>2998</v>
      </c>
      <c r="O1846" t="s">
        <v>2998</v>
      </c>
      <c r="P1846">
        <v>4</v>
      </c>
      <c r="Q1846" t="s">
        <v>227</v>
      </c>
      <c r="R1846" t="s">
        <v>69</v>
      </c>
      <c r="S1846">
        <v>6</v>
      </c>
      <c r="T1846" t="s">
        <v>3019</v>
      </c>
      <c r="U1846" t="s">
        <v>3086</v>
      </c>
      <c r="V1846" t="s">
        <v>3018</v>
      </c>
      <c r="W1846">
        <v>1.7555590000000001</v>
      </c>
    </row>
    <row r="1847" spans="1:23" x14ac:dyDescent="0.25">
      <c r="A1847">
        <v>1846</v>
      </c>
      <c r="B1847" t="s">
        <v>60</v>
      </c>
      <c r="C1847">
        <v>95.96</v>
      </c>
      <c r="D1847">
        <v>7115.6497529999997</v>
      </c>
      <c r="E1847">
        <v>385133.71515100001</v>
      </c>
      <c r="F1847" t="s">
        <v>407</v>
      </c>
      <c r="G1847">
        <v>640</v>
      </c>
      <c r="H1847" t="s">
        <v>208</v>
      </c>
      <c r="I1847">
        <v>10</v>
      </c>
      <c r="J1847">
        <v>88</v>
      </c>
      <c r="K1847">
        <v>6</v>
      </c>
      <c r="L1847" t="s">
        <v>67</v>
      </c>
      <c r="M1847">
        <v>100</v>
      </c>
      <c r="N1847" t="s">
        <v>2998</v>
      </c>
      <c r="O1847" t="s">
        <v>2998</v>
      </c>
      <c r="P1847">
        <v>1</v>
      </c>
      <c r="Q1847" t="s">
        <v>68</v>
      </c>
      <c r="R1847" t="s">
        <v>234</v>
      </c>
      <c r="S1847">
        <v>8</v>
      </c>
      <c r="T1847" t="s">
        <v>3006</v>
      </c>
      <c r="U1847" t="s">
        <v>3041</v>
      </c>
      <c r="V1847" t="s">
        <v>3008</v>
      </c>
      <c r="W1847">
        <v>95.168620000000004</v>
      </c>
    </row>
    <row r="1848" spans="1:23" x14ac:dyDescent="0.25">
      <c r="A1848">
        <v>1847</v>
      </c>
      <c r="B1848" t="s">
        <v>60</v>
      </c>
      <c r="C1848">
        <v>10.29</v>
      </c>
      <c r="D1848">
        <v>1456.5526540000001</v>
      </c>
      <c r="E1848">
        <v>41627.557884000002</v>
      </c>
      <c r="F1848" t="s">
        <v>1509</v>
      </c>
      <c r="G1848">
        <v>640</v>
      </c>
      <c r="H1848" t="s">
        <v>66</v>
      </c>
      <c r="I1848">
        <v>2</v>
      </c>
      <c r="J1848">
        <v>25</v>
      </c>
      <c r="K1848" t="s">
        <v>2976</v>
      </c>
      <c r="L1848" t="s">
        <v>82</v>
      </c>
      <c r="M1848">
        <v>95</v>
      </c>
      <c r="N1848" t="s">
        <v>2998</v>
      </c>
      <c r="O1848" t="s">
        <v>2998</v>
      </c>
      <c r="P1848">
        <v>3</v>
      </c>
      <c r="Q1848" t="s">
        <v>157</v>
      </c>
      <c r="R1848" t="s">
        <v>143</v>
      </c>
      <c r="S1848">
        <v>9</v>
      </c>
      <c r="T1848" t="s">
        <v>2999</v>
      </c>
      <c r="U1848" t="s">
        <v>3058</v>
      </c>
      <c r="V1848" t="s">
        <v>3001</v>
      </c>
      <c r="W1848">
        <v>10.286390000000001</v>
      </c>
    </row>
    <row r="1849" spans="1:23" x14ac:dyDescent="0.25">
      <c r="A1849">
        <v>1848</v>
      </c>
      <c r="B1849" t="s">
        <v>60</v>
      </c>
      <c r="C1849">
        <v>9.43</v>
      </c>
      <c r="D1849">
        <v>1295.5085899999999</v>
      </c>
      <c r="E1849">
        <v>38165.146305000002</v>
      </c>
      <c r="F1849" t="s">
        <v>308</v>
      </c>
      <c r="G1849">
        <v>640</v>
      </c>
      <c r="H1849" t="s">
        <v>155</v>
      </c>
      <c r="I1849">
        <v>101</v>
      </c>
      <c r="J1849">
        <v>1</v>
      </c>
      <c r="K1849" t="s">
        <v>2976</v>
      </c>
      <c r="L1849" t="s">
        <v>156</v>
      </c>
      <c r="M1849">
        <v>92</v>
      </c>
      <c r="N1849" t="s">
        <v>2998</v>
      </c>
      <c r="O1849" t="s">
        <v>2998</v>
      </c>
      <c r="P1849">
        <v>2</v>
      </c>
      <c r="Q1849" t="s">
        <v>157</v>
      </c>
      <c r="R1849" t="s">
        <v>309</v>
      </c>
      <c r="S1849">
        <v>77</v>
      </c>
      <c r="T1849" t="s">
        <v>3019</v>
      </c>
      <c r="U1849" t="s">
        <v>3020</v>
      </c>
      <c r="V1849" t="s">
        <v>3018</v>
      </c>
      <c r="W1849">
        <v>9.4308130000000006</v>
      </c>
    </row>
    <row r="1850" spans="1:23" x14ac:dyDescent="0.25">
      <c r="A1850">
        <v>1849</v>
      </c>
      <c r="B1850" t="s">
        <v>60</v>
      </c>
      <c r="C1850">
        <v>1.84</v>
      </c>
      <c r="D1850">
        <v>375.54372100000001</v>
      </c>
      <c r="E1850">
        <v>7436.3297940000002</v>
      </c>
      <c r="F1850" t="s">
        <v>308</v>
      </c>
      <c r="G1850">
        <v>640</v>
      </c>
      <c r="H1850" t="s">
        <v>155</v>
      </c>
      <c r="I1850">
        <v>101</v>
      </c>
      <c r="J1850">
        <v>1</v>
      </c>
      <c r="K1850" t="s">
        <v>2976</v>
      </c>
      <c r="L1850" t="s">
        <v>156</v>
      </c>
      <c r="M1850">
        <v>90</v>
      </c>
      <c r="N1850" t="s">
        <v>2998</v>
      </c>
      <c r="O1850" t="s">
        <v>2998</v>
      </c>
      <c r="P1850">
        <v>2</v>
      </c>
      <c r="Q1850" t="s">
        <v>157</v>
      </c>
      <c r="R1850" t="s">
        <v>309</v>
      </c>
      <c r="S1850">
        <v>8</v>
      </c>
      <c r="T1850" t="s">
        <v>3019</v>
      </c>
      <c r="U1850" t="s">
        <v>3020</v>
      </c>
      <c r="V1850" t="s">
        <v>3018</v>
      </c>
      <c r="W1850">
        <v>1.8375570000000001</v>
      </c>
    </row>
    <row r="1851" spans="1:23" x14ac:dyDescent="0.25">
      <c r="A1851">
        <v>1850</v>
      </c>
      <c r="B1851" t="s">
        <v>60</v>
      </c>
      <c r="C1851">
        <v>16.73</v>
      </c>
      <c r="D1851">
        <v>1452.7629159999999</v>
      </c>
      <c r="E1851">
        <v>67697.447704000006</v>
      </c>
      <c r="F1851" t="s">
        <v>636</v>
      </c>
      <c r="G1851">
        <v>640</v>
      </c>
      <c r="H1851" t="s">
        <v>66</v>
      </c>
      <c r="I1851">
        <v>141</v>
      </c>
      <c r="J1851">
        <v>65</v>
      </c>
      <c r="K1851">
        <v>5</v>
      </c>
      <c r="L1851" t="s">
        <v>67</v>
      </c>
      <c r="M1851">
        <v>95</v>
      </c>
      <c r="N1851" t="s">
        <v>2998</v>
      </c>
      <c r="O1851" t="s">
        <v>2998</v>
      </c>
      <c r="P1851">
        <v>3</v>
      </c>
      <c r="Q1851" t="s">
        <v>83</v>
      </c>
      <c r="R1851" t="s">
        <v>69</v>
      </c>
      <c r="S1851">
        <v>4</v>
      </c>
      <c r="T1851" t="s">
        <v>2999</v>
      </c>
      <c r="U1851" t="s">
        <v>3024</v>
      </c>
      <c r="V1851" t="s">
        <v>3001</v>
      </c>
      <c r="W1851">
        <v>16.728400000000001</v>
      </c>
    </row>
    <row r="1852" spans="1:23" x14ac:dyDescent="0.25">
      <c r="A1852">
        <v>1851</v>
      </c>
      <c r="B1852" t="s">
        <v>60</v>
      </c>
      <c r="C1852">
        <v>2.92</v>
      </c>
      <c r="D1852">
        <v>742.29600700000003</v>
      </c>
      <c r="E1852">
        <v>11818.795319000001</v>
      </c>
      <c r="F1852" t="s">
        <v>181</v>
      </c>
      <c r="G1852">
        <v>640</v>
      </c>
      <c r="H1852" t="s">
        <v>155</v>
      </c>
      <c r="I1852">
        <v>101</v>
      </c>
      <c r="J1852">
        <v>2</v>
      </c>
      <c r="K1852" t="s">
        <v>2976</v>
      </c>
      <c r="L1852" t="s">
        <v>156</v>
      </c>
      <c r="M1852">
        <v>90</v>
      </c>
      <c r="N1852" t="s">
        <v>2998</v>
      </c>
      <c r="O1852" t="s">
        <v>2998</v>
      </c>
      <c r="P1852">
        <v>2</v>
      </c>
      <c r="Q1852" t="s">
        <v>157</v>
      </c>
      <c r="R1852" t="s">
        <v>182</v>
      </c>
      <c r="S1852">
        <v>9</v>
      </c>
      <c r="T1852" t="s">
        <v>3019</v>
      </c>
      <c r="U1852" t="s">
        <v>3027</v>
      </c>
      <c r="V1852" t="s">
        <v>3018</v>
      </c>
      <c r="W1852">
        <v>2.9204880000000002</v>
      </c>
    </row>
    <row r="1853" spans="1:23" x14ac:dyDescent="0.25">
      <c r="A1853">
        <v>1852</v>
      </c>
      <c r="B1853" t="s">
        <v>60</v>
      </c>
      <c r="C1853">
        <v>9.2200000000000006</v>
      </c>
      <c r="D1853">
        <v>982.23133299999995</v>
      </c>
      <c r="E1853">
        <v>37312.823002999998</v>
      </c>
      <c r="F1853" t="s">
        <v>1509</v>
      </c>
      <c r="G1853">
        <v>640</v>
      </c>
      <c r="H1853" t="s">
        <v>66</v>
      </c>
      <c r="I1853">
        <v>2</v>
      </c>
      <c r="J1853">
        <v>50</v>
      </c>
      <c r="K1853" t="s">
        <v>2976</v>
      </c>
      <c r="L1853" t="s">
        <v>82</v>
      </c>
      <c r="M1853">
        <v>95</v>
      </c>
      <c r="N1853" t="s">
        <v>2998</v>
      </c>
      <c r="O1853" t="s">
        <v>2998</v>
      </c>
      <c r="P1853">
        <v>3</v>
      </c>
      <c r="Q1853" t="s">
        <v>105</v>
      </c>
      <c r="R1853" t="s">
        <v>69</v>
      </c>
      <c r="S1853">
        <v>9</v>
      </c>
      <c r="T1853" t="s">
        <v>2999</v>
      </c>
      <c r="U1853" t="s">
        <v>3058</v>
      </c>
      <c r="V1853" t="s">
        <v>3001</v>
      </c>
      <c r="W1853">
        <v>9.2202000000000002</v>
      </c>
    </row>
    <row r="1854" spans="1:23" x14ac:dyDescent="0.25">
      <c r="A1854">
        <v>1853</v>
      </c>
      <c r="B1854" t="s">
        <v>60</v>
      </c>
      <c r="C1854">
        <v>114.01</v>
      </c>
      <c r="D1854">
        <v>4450.7701639999996</v>
      </c>
      <c r="E1854">
        <v>461373.38261199999</v>
      </c>
      <c r="F1854" t="s">
        <v>181</v>
      </c>
      <c r="G1854">
        <v>640</v>
      </c>
      <c r="H1854" t="s">
        <v>155</v>
      </c>
      <c r="I1854">
        <v>1</v>
      </c>
      <c r="J1854">
        <v>2</v>
      </c>
      <c r="K1854" t="s">
        <v>2976</v>
      </c>
      <c r="L1854" t="s">
        <v>156</v>
      </c>
      <c r="M1854">
        <v>100</v>
      </c>
      <c r="N1854" t="s">
        <v>2998</v>
      </c>
      <c r="O1854" t="s">
        <v>2998</v>
      </c>
      <c r="P1854">
        <v>2</v>
      </c>
      <c r="Q1854" t="s">
        <v>157</v>
      </c>
      <c r="R1854" t="s">
        <v>182</v>
      </c>
      <c r="S1854">
        <v>8</v>
      </c>
      <c r="T1854" t="s">
        <v>3019</v>
      </c>
      <c r="U1854" t="s">
        <v>3027</v>
      </c>
      <c r="V1854" t="s">
        <v>3018</v>
      </c>
      <c r="W1854">
        <v>114.0078</v>
      </c>
    </row>
    <row r="1855" spans="1:23" x14ac:dyDescent="0.25">
      <c r="A1855">
        <v>1854</v>
      </c>
      <c r="B1855" t="s">
        <v>60</v>
      </c>
      <c r="C1855">
        <v>3.31</v>
      </c>
      <c r="D1855">
        <v>827.14398900000003</v>
      </c>
      <c r="E1855">
        <v>13397.431769000001</v>
      </c>
      <c r="F1855" t="s">
        <v>308</v>
      </c>
      <c r="G1855">
        <v>640</v>
      </c>
      <c r="H1855" t="s">
        <v>155</v>
      </c>
      <c r="I1855">
        <v>101</v>
      </c>
      <c r="J1855">
        <v>2</v>
      </c>
      <c r="K1855" t="s">
        <v>2976</v>
      </c>
      <c r="L1855" t="s">
        <v>156</v>
      </c>
      <c r="M1855">
        <v>90</v>
      </c>
      <c r="N1855" t="s">
        <v>2998</v>
      </c>
      <c r="O1855" t="s">
        <v>2998</v>
      </c>
      <c r="P1855">
        <v>2</v>
      </c>
      <c r="Q1855" t="s">
        <v>157</v>
      </c>
      <c r="R1855" t="s">
        <v>309</v>
      </c>
      <c r="S1855">
        <v>88</v>
      </c>
      <c r="T1855" t="s">
        <v>3019</v>
      </c>
      <c r="U1855" t="s">
        <v>3020</v>
      </c>
      <c r="V1855" t="s">
        <v>3018</v>
      </c>
      <c r="W1855">
        <v>3.3105769999999999</v>
      </c>
    </row>
    <row r="1856" spans="1:23" x14ac:dyDescent="0.25">
      <c r="A1856">
        <v>1855</v>
      </c>
      <c r="B1856" t="s">
        <v>60</v>
      </c>
      <c r="C1856">
        <v>29.83</v>
      </c>
      <c r="D1856">
        <v>3870.60851</v>
      </c>
      <c r="E1856">
        <v>120704.70605399999</v>
      </c>
      <c r="F1856" t="s">
        <v>636</v>
      </c>
      <c r="G1856">
        <v>640</v>
      </c>
      <c r="H1856" t="s">
        <v>66</v>
      </c>
      <c r="I1856">
        <v>10</v>
      </c>
      <c r="J1856">
        <v>84</v>
      </c>
      <c r="K1856">
        <v>5</v>
      </c>
      <c r="L1856" t="s">
        <v>67</v>
      </c>
      <c r="M1856">
        <v>100</v>
      </c>
      <c r="N1856" t="s">
        <v>2998</v>
      </c>
      <c r="O1856" t="s">
        <v>2998</v>
      </c>
      <c r="P1856">
        <v>3</v>
      </c>
      <c r="Q1856" t="s">
        <v>68</v>
      </c>
      <c r="R1856" t="s">
        <v>637</v>
      </c>
      <c r="S1856">
        <v>8</v>
      </c>
      <c r="T1856" t="s">
        <v>2999</v>
      </c>
      <c r="U1856" t="s">
        <v>3024</v>
      </c>
      <c r="V1856" t="s">
        <v>3001</v>
      </c>
      <c r="W1856">
        <v>29.826779999999999</v>
      </c>
    </row>
    <row r="1857" spans="1:23" x14ac:dyDescent="0.25">
      <c r="A1857">
        <v>1856</v>
      </c>
      <c r="B1857" t="s">
        <v>60</v>
      </c>
      <c r="C1857">
        <v>5.07</v>
      </c>
      <c r="D1857">
        <v>983.48282400000005</v>
      </c>
      <c r="E1857">
        <v>20527.621491000002</v>
      </c>
      <c r="F1857" t="s">
        <v>81</v>
      </c>
      <c r="G1857">
        <v>640</v>
      </c>
      <c r="H1857" t="s">
        <v>66</v>
      </c>
      <c r="I1857">
        <v>141</v>
      </c>
      <c r="J1857">
        <v>85</v>
      </c>
      <c r="K1857">
        <v>5</v>
      </c>
      <c r="L1857" t="s">
        <v>67</v>
      </c>
      <c r="M1857">
        <v>95</v>
      </c>
      <c r="N1857" t="s">
        <v>2998</v>
      </c>
      <c r="O1857" t="s">
        <v>2998</v>
      </c>
      <c r="P1857">
        <v>3</v>
      </c>
      <c r="Q1857" t="s">
        <v>68</v>
      </c>
      <c r="R1857" t="s">
        <v>84</v>
      </c>
      <c r="S1857">
        <v>8</v>
      </c>
      <c r="T1857" t="s">
        <v>2999</v>
      </c>
      <c r="U1857" t="s">
        <v>3053</v>
      </c>
      <c r="V1857" t="s">
        <v>3001</v>
      </c>
      <c r="W1857">
        <v>5.0724859999999996</v>
      </c>
    </row>
    <row r="1858" spans="1:23" x14ac:dyDescent="0.25">
      <c r="A1858">
        <v>1857</v>
      </c>
      <c r="B1858" t="s">
        <v>60</v>
      </c>
      <c r="C1858">
        <v>11.47</v>
      </c>
      <c r="D1858">
        <v>1585.81755</v>
      </c>
      <c r="E1858">
        <v>46397.274989999998</v>
      </c>
      <c r="F1858" t="s">
        <v>120</v>
      </c>
      <c r="G1858">
        <v>640</v>
      </c>
      <c r="H1858" t="s">
        <v>97</v>
      </c>
      <c r="I1858">
        <v>161</v>
      </c>
      <c r="J1858">
        <v>10</v>
      </c>
      <c r="K1858">
        <v>4</v>
      </c>
      <c r="L1858" t="s">
        <v>82</v>
      </c>
      <c r="M1858">
        <v>95</v>
      </c>
      <c r="N1858" t="s">
        <v>2998</v>
      </c>
      <c r="O1858" t="s">
        <v>2998</v>
      </c>
      <c r="P1858">
        <v>4</v>
      </c>
      <c r="Q1858" t="s">
        <v>98</v>
      </c>
      <c r="R1858" t="s">
        <v>69</v>
      </c>
      <c r="S1858">
        <v>88</v>
      </c>
      <c r="T1858" t="s">
        <v>3002</v>
      </c>
      <c r="U1858" t="s">
        <v>3013</v>
      </c>
      <c r="V1858" t="s">
        <v>3004</v>
      </c>
      <c r="W1858">
        <v>11.465020000000001</v>
      </c>
    </row>
    <row r="1859" spans="1:23" x14ac:dyDescent="0.25">
      <c r="A1859">
        <v>1858</v>
      </c>
      <c r="B1859" t="s">
        <v>60</v>
      </c>
      <c r="C1859">
        <v>2.68</v>
      </c>
      <c r="D1859">
        <v>432.581658</v>
      </c>
      <c r="E1859">
        <v>10864.038743999999</v>
      </c>
      <c r="F1859" t="s">
        <v>237</v>
      </c>
      <c r="G1859">
        <v>640</v>
      </c>
      <c r="H1859" t="s">
        <v>136</v>
      </c>
      <c r="I1859">
        <v>183</v>
      </c>
      <c r="J1859">
        <v>90</v>
      </c>
      <c r="K1859">
        <v>4</v>
      </c>
      <c r="L1859" t="s">
        <v>82</v>
      </c>
      <c r="M1859">
        <v>95</v>
      </c>
      <c r="N1859" t="s">
        <v>2998</v>
      </c>
      <c r="O1859" t="s">
        <v>2998</v>
      </c>
      <c r="P1859">
        <v>4</v>
      </c>
      <c r="Q1859" t="s">
        <v>105</v>
      </c>
      <c r="R1859" t="s">
        <v>69</v>
      </c>
      <c r="S1859">
        <v>8</v>
      </c>
      <c r="T1859" t="s">
        <v>3014</v>
      </c>
      <c r="U1859" t="s">
        <v>3005</v>
      </c>
      <c r="V1859" t="s">
        <v>3004</v>
      </c>
      <c r="W1859">
        <v>2.6845620000000001</v>
      </c>
    </row>
    <row r="1860" spans="1:23" x14ac:dyDescent="0.25">
      <c r="A1860">
        <v>1859</v>
      </c>
      <c r="B1860" t="s">
        <v>60</v>
      </c>
      <c r="C1860">
        <v>10.31</v>
      </c>
      <c r="D1860">
        <v>2660.3839549999998</v>
      </c>
      <c r="E1860">
        <v>41741.090343000003</v>
      </c>
      <c r="F1860" t="s">
        <v>308</v>
      </c>
      <c r="G1860">
        <v>640</v>
      </c>
      <c r="H1860" t="s">
        <v>155</v>
      </c>
      <c r="I1860">
        <v>101</v>
      </c>
      <c r="J1860">
        <v>3</v>
      </c>
      <c r="K1860" t="s">
        <v>2976</v>
      </c>
      <c r="L1860" t="s">
        <v>156</v>
      </c>
      <c r="M1860">
        <v>90</v>
      </c>
      <c r="N1860" t="s">
        <v>2998</v>
      </c>
      <c r="O1860" t="s">
        <v>2998</v>
      </c>
      <c r="P1860">
        <v>2</v>
      </c>
      <c r="Q1860" t="s">
        <v>157</v>
      </c>
      <c r="R1860" t="s">
        <v>309</v>
      </c>
      <c r="S1860">
        <v>8</v>
      </c>
      <c r="T1860" t="s">
        <v>3019</v>
      </c>
      <c r="U1860" t="s">
        <v>3020</v>
      </c>
      <c r="V1860" t="s">
        <v>3018</v>
      </c>
      <c r="W1860">
        <v>10.314450000000001</v>
      </c>
    </row>
    <row r="1861" spans="1:23" x14ac:dyDescent="0.25">
      <c r="A1861">
        <v>1860</v>
      </c>
      <c r="B1861" t="s">
        <v>60</v>
      </c>
      <c r="C1861">
        <v>2.4</v>
      </c>
      <c r="D1861">
        <v>712.01380500000005</v>
      </c>
      <c r="E1861">
        <v>9693.0661909999999</v>
      </c>
      <c r="F1861" t="s">
        <v>1777</v>
      </c>
      <c r="G1861">
        <v>640</v>
      </c>
      <c r="H1861" t="s">
        <v>176</v>
      </c>
      <c r="I1861">
        <v>141</v>
      </c>
      <c r="J1861">
        <v>5</v>
      </c>
      <c r="K1861" t="s">
        <v>2976</v>
      </c>
      <c r="L1861" t="s">
        <v>156</v>
      </c>
      <c r="M1861">
        <v>95</v>
      </c>
      <c r="N1861" t="s">
        <v>2998</v>
      </c>
      <c r="O1861" t="s">
        <v>2998</v>
      </c>
      <c r="P1861">
        <v>3</v>
      </c>
      <c r="Q1861" t="s">
        <v>227</v>
      </c>
      <c r="R1861" t="s">
        <v>69</v>
      </c>
      <c r="S1861">
        <v>4</v>
      </c>
      <c r="T1861" t="s">
        <v>3023</v>
      </c>
      <c r="U1861" t="s">
        <v>3060</v>
      </c>
      <c r="V1861" t="s">
        <v>3018</v>
      </c>
      <c r="W1861">
        <v>2.3952089999999999</v>
      </c>
    </row>
    <row r="1862" spans="1:23" x14ac:dyDescent="0.25">
      <c r="A1862">
        <v>1861</v>
      </c>
      <c r="B1862" t="s">
        <v>60</v>
      </c>
      <c r="C1862">
        <v>2.0499999999999998</v>
      </c>
      <c r="D1862">
        <v>531.24961900000005</v>
      </c>
      <c r="E1862">
        <v>8287.0734049999992</v>
      </c>
      <c r="F1862" t="s">
        <v>120</v>
      </c>
      <c r="G1862">
        <v>640</v>
      </c>
      <c r="H1862" t="s">
        <v>535</v>
      </c>
      <c r="I1862">
        <v>187</v>
      </c>
      <c r="J1862">
        <v>1</v>
      </c>
      <c r="K1862" t="s">
        <v>2976</v>
      </c>
      <c r="L1862" t="s">
        <v>156</v>
      </c>
      <c r="M1862">
        <v>95</v>
      </c>
      <c r="N1862" t="s">
        <v>2998</v>
      </c>
      <c r="O1862" t="s">
        <v>2998</v>
      </c>
      <c r="P1862">
        <v>4</v>
      </c>
      <c r="Q1862" t="s">
        <v>227</v>
      </c>
      <c r="R1862" t="s">
        <v>69</v>
      </c>
      <c r="S1862">
        <v>3</v>
      </c>
      <c r="T1862" t="s">
        <v>3036</v>
      </c>
      <c r="U1862" t="s">
        <v>3013</v>
      </c>
      <c r="V1862" t="s">
        <v>3018</v>
      </c>
      <c r="W1862">
        <v>2.0477810000000001</v>
      </c>
    </row>
    <row r="1863" spans="1:23" x14ac:dyDescent="0.25">
      <c r="A1863">
        <v>1862</v>
      </c>
      <c r="B1863" t="s">
        <v>60</v>
      </c>
      <c r="C1863">
        <v>1.56</v>
      </c>
      <c r="D1863">
        <v>752.969695</v>
      </c>
      <c r="E1863">
        <v>6323.9663840000003</v>
      </c>
      <c r="F1863" t="s">
        <v>308</v>
      </c>
      <c r="G1863">
        <v>640</v>
      </c>
      <c r="H1863" t="s">
        <v>155</v>
      </c>
      <c r="I1863">
        <v>101</v>
      </c>
      <c r="J1863">
        <v>1</v>
      </c>
      <c r="K1863" t="s">
        <v>2976</v>
      </c>
      <c r="L1863" t="s">
        <v>156</v>
      </c>
      <c r="M1863">
        <v>90</v>
      </c>
      <c r="N1863" t="s">
        <v>2998</v>
      </c>
      <c r="O1863" t="s">
        <v>2998</v>
      </c>
      <c r="P1863">
        <v>2</v>
      </c>
      <c r="Q1863" t="s">
        <v>157</v>
      </c>
      <c r="R1863" t="s">
        <v>309</v>
      </c>
      <c r="S1863">
        <v>88</v>
      </c>
      <c r="T1863" t="s">
        <v>3019</v>
      </c>
      <c r="U1863" t="s">
        <v>3020</v>
      </c>
      <c r="V1863" t="s">
        <v>3018</v>
      </c>
      <c r="W1863">
        <v>1.562686</v>
      </c>
    </row>
    <row r="1864" spans="1:23" x14ac:dyDescent="0.25">
      <c r="A1864">
        <v>1863</v>
      </c>
      <c r="B1864" t="s">
        <v>60</v>
      </c>
      <c r="C1864">
        <v>1.89</v>
      </c>
      <c r="D1864">
        <v>530.21376999999995</v>
      </c>
      <c r="E1864">
        <v>7666.8862170000002</v>
      </c>
      <c r="F1864" t="s">
        <v>120</v>
      </c>
      <c r="G1864">
        <v>640</v>
      </c>
      <c r="H1864" t="s">
        <v>97</v>
      </c>
      <c r="I1864">
        <v>183</v>
      </c>
      <c r="J1864">
        <v>80</v>
      </c>
      <c r="K1864">
        <v>4</v>
      </c>
      <c r="L1864" t="s">
        <v>82</v>
      </c>
      <c r="M1864">
        <v>95</v>
      </c>
      <c r="N1864" t="s">
        <v>2998</v>
      </c>
      <c r="O1864" t="s">
        <v>2998</v>
      </c>
      <c r="P1864">
        <v>4</v>
      </c>
      <c r="Q1864" t="s">
        <v>98</v>
      </c>
      <c r="R1864" t="s">
        <v>69</v>
      </c>
      <c r="S1864">
        <v>5</v>
      </c>
      <c r="T1864" t="s">
        <v>3002</v>
      </c>
      <c r="U1864" t="s">
        <v>3013</v>
      </c>
      <c r="V1864" t="s">
        <v>3004</v>
      </c>
      <c r="W1864">
        <v>1.8945289999999999</v>
      </c>
    </row>
    <row r="1865" spans="1:23" x14ac:dyDescent="0.25">
      <c r="A1865">
        <v>1864</v>
      </c>
      <c r="B1865" t="s">
        <v>60</v>
      </c>
      <c r="C1865">
        <v>1.49</v>
      </c>
      <c r="D1865">
        <v>421.78514200000001</v>
      </c>
      <c r="E1865">
        <v>6014.7965839999997</v>
      </c>
      <c r="F1865" t="s">
        <v>308</v>
      </c>
      <c r="G1865">
        <v>640</v>
      </c>
      <c r="H1865" t="s">
        <v>155</v>
      </c>
      <c r="I1865">
        <v>101</v>
      </c>
      <c r="J1865">
        <v>1</v>
      </c>
      <c r="K1865" t="s">
        <v>2976</v>
      </c>
      <c r="L1865" t="s">
        <v>156</v>
      </c>
      <c r="M1865">
        <v>90</v>
      </c>
      <c r="N1865" t="s">
        <v>2998</v>
      </c>
      <c r="O1865" t="s">
        <v>2998</v>
      </c>
      <c r="P1865">
        <v>2</v>
      </c>
      <c r="Q1865" t="s">
        <v>157</v>
      </c>
      <c r="R1865" t="s">
        <v>309</v>
      </c>
      <c r="S1865">
        <v>6</v>
      </c>
      <c r="T1865" t="s">
        <v>3019</v>
      </c>
      <c r="U1865" t="s">
        <v>3020</v>
      </c>
      <c r="V1865" t="s">
        <v>3018</v>
      </c>
      <c r="W1865">
        <v>1.486289</v>
      </c>
    </row>
    <row r="1866" spans="1:23" x14ac:dyDescent="0.25">
      <c r="A1866">
        <v>1865</v>
      </c>
      <c r="B1866" t="s">
        <v>60</v>
      </c>
      <c r="C1866">
        <v>8.7799999999999994</v>
      </c>
      <c r="D1866">
        <v>1286.323101</v>
      </c>
      <c r="E1866">
        <v>35514.421052999998</v>
      </c>
      <c r="F1866" t="s">
        <v>81</v>
      </c>
      <c r="G1866">
        <v>640</v>
      </c>
      <c r="H1866" t="s">
        <v>66</v>
      </c>
      <c r="I1866">
        <v>183</v>
      </c>
      <c r="J1866">
        <v>90</v>
      </c>
      <c r="K1866">
        <v>5</v>
      </c>
      <c r="L1866" t="s">
        <v>67</v>
      </c>
      <c r="M1866">
        <v>95</v>
      </c>
      <c r="N1866" t="s">
        <v>2998</v>
      </c>
      <c r="O1866" t="s">
        <v>2998</v>
      </c>
      <c r="P1866">
        <v>3</v>
      </c>
      <c r="Q1866" t="s">
        <v>68</v>
      </c>
      <c r="R1866" t="s">
        <v>84</v>
      </c>
      <c r="S1866">
        <v>8</v>
      </c>
      <c r="T1866" t="s">
        <v>2999</v>
      </c>
      <c r="U1866" t="s">
        <v>3053</v>
      </c>
      <c r="V1866" t="s">
        <v>3001</v>
      </c>
      <c r="W1866">
        <v>8.7758050000000001</v>
      </c>
    </row>
    <row r="1867" spans="1:23" x14ac:dyDescent="0.25">
      <c r="A1867">
        <v>1866</v>
      </c>
      <c r="B1867" t="s">
        <v>60</v>
      </c>
      <c r="C1867">
        <v>2.16</v>
      </c>
      <c r="D1867">
        <v>657.29229399999997</v>
      </c>
      <c r="E1867">
        <v>8752.5590169999996</v>
      </c>
      <c r="F1867" t="s">
        <v>308</v>
      </c>
      <c r="G1867">
        <v>640</v>
      </c>
      <c r="H1867" t="s">
        <v>155</v>
      </c>
      <c r="I1867">
        <v>101</v>
      </c>
      <c r="J1867">
        <v>1</v>
      </c>
      <c r="K1867" t="s">
        <v>2976</v>
      </c>
      <c r="L1867" t="s">
        <v>156</v>
      </c>
      <c r="M1867">
        <v>90</v>
      </c>
      <c r="N1867" t="s">
        <v>2998</v>
      </c>
      <c r="O1867" t="s">
        <v>2998</v>
      </c>
      <c r="P1867">
        <v>2</v>
      </c>
      <c r="Q1867" t="s">
        <v>157</v>
      </c>
      <c r="R1867" t="s">
        <v>309</v>
      </c>
      <c r="S1867">
        <v>88</v>
      </c>
      <c r="T1867" t="s">
        <v>3019</v>
      </c>
      <c r="U1867" t="s">
        <v>3020</v>
      </c>
      <c r="V1867" t="s">
        <v>3018</v>
      </c>
      <c r="W1867">
        <v>2.1628039999999999</v>
      </c>
    </row>
    <row r="1868" spans="1:23" x14ac:dyDescent="0.25">
      <c r="A1868">
        <v>1867</v>
      </c>
      <c r="B1868" t="s">
        <v>60</v>
      </c>
      <c r="C1868">
        <v>14.26</v>
      </c>
      <c r="D1868">
        <v>1921.948046</v>
      </c>
      <c r="E1868">
        <v>57723.150729000001</v>
      </c>
      <c r="F1868" t="s">
        <v>816</v>
      </c>
      <c r="G1868">
        <v>640</v>
      </c>
      <c r="H1868" t="s">
        <v>148</v>
      </c>
      <c r="I1868">
        <v>102</v>
      </c>
      <c r="J1868">
        <v>20</v>
      </c>
      <c r="K1868">
        <v>6</v>
      </c>
      <c r="L1868" t="s">
        <v>82</v>
      </c>
      <c r="M1868">
        <v>90</v>
      </c>
      <c r="N1868" t="s">
        <v>2998</v>
      </c>
      <c r="O1868" t="s">
        <v>2998</v>
      </c>
      <c r="P1868">
        <v>1</v>
      </c>
      <c r="Q1868" t="s">
        <v>157</v>
      </c>
      <c r="R1868" t="s">
        <v>149</v>
      </c>
      <c r="S1868">
        <v>77</v>
      </c>
      <c r="T1868" t="s">
        <v>3040</v>
      </c>
      <c r="U1868" t="s">
        <v>3061</v>
      </c>
      <c r="V1868" t="s">
        <v>3042</v>
      </c>
      <c r="W1868">
        <v>14.2637</v>
      </c>
    </row>
    <row r="1869" spans="1:23" x14ac:dyDescent="0.25">
      <c r="A1869">
        <v>1868</v>
      </c>
      <c r="B1869" t="s">
        <v>60</v>
      </c>
      <c r="C1869">
        <v>5.35</v>
      </c>
      <c r="D1869">
        <v>965.07262400000002</v>
      </c>
      <c r="E1869">
        <v>21639.121749999998</v>
      </c>
      <c r="F1869" t="s">
        <v>279</v>
      </c>
      <c r="G1869">
        <v>640</v>
      </c>
      <c r="H1869" t="s">
        <v>208</v>
      </c>
      <c r="I1869">
        <v>183</v>
      </c>
      <c r="J1869">
        <v>85</v>
      </c>
      <c r="K1869">
        <v>5</v>
      </c>
      <c r="L1869" t="s">
        <v>82</v>
      </c>
      <c r="M1869">
        <v>95</v>
      </c>
      <c r="N1869" t="s">
        <v>2998</v>
      </c>
      <c r="O1869" t="s">
        <v>2998</v>
      </c>
      <c r="P1869">
        <v>3</v>
      </c>
      <c r="Q1869" t="s">
        <v>68</v>
      </c>
      <c r="R1869" t="s">
        <v>143</v>
      </c>
      <c r="S1869">
        <v>88</v>
      </c>
      <c r="T1869" t="s">
        <v>3006</v>
      </c>
      <c r="U1869" t="s">
        <v>3047</v>
      </c>
      <c r="V1869" t="s">
        <v>3008</v>
      </c>
      <c r="W1869">
        <v>5.3471440000000001</v>
      </c>
    </row>
    <row r="1870" spans="1:23" x14ac:dyDescent="0.25">
      <c r="A1870">
        <v>1869</v>
      </c>
      <c r="B1870" t="s">
        <v>60</v>
      </c>
      <c r="C1870">
        <v>9.5299999999999994</v>
      </c>
      <c r="D1870">
        <v>905.61541299999999</v>
      </c>
      <c r="E1870">
        <v>38570.050006999998</v>
      </c>
      <c r="F1870" t="s">
        <v>636</v>
      </c>
      <c r="G1870">
        <v>640</v>
      </c>
      <c r="H1870" t="s">
        <v>66</v>
      </c>
      <c r="I1870">
        <v>161</v>
      </c>
      <c r="J1870">
        <v>60</v>
      </c>
      <c r="K1870">
        <v>5</v>
      </c>
      <c r="L1870" t="s">
        <v>67</v>
      </c>
      <c r="M1870">
        <v>95</v>
      </c>
      <c r="N1870" t="s">
        <v>2998</v>
      </c>
      <c r="O1870" t="s">
        <v>2998</v>
      </c>
      <c r="P1870">
        <v>3</v>
      </c>
      <c r="Q1870" t="s">
        <v>105</v>
      </c>
      <c r="R1870" t="s">
        <v>69</v>
      </c>
      <c r="S1870">
        <v>8</v>
      </c>
      <c r="T1870" t="s">
        <v>2999</v>
      </c>
      <c r="U1870" t="s">
        <v>3024</v>
      </c>
      <c r="V1870" t="s">
        <v>3001</v>
      </c>
      <c r="W1870">
        <v>9.5308670000000006</v>
      </c>
    </row>
    <row r="1871" spans="1:23" x14ac:dyDescent="0.25">
      <c r="A1871">
        <v>1870</v>
      </c>
      <c r="B1871" t="s">
        <v>60</v>
      </c>
      <c r="C1871">
        <v>31.67</v>
      </c>
      <c r="D1871">
        <v>2439.5621209999999</v>
      </c>
      <c r="E1871">
        <v>128164.821555</v>
      </c>
      <c r="F1871" t="s">
        <v>81</v>
      </c>
      <c r="G1871">
        <v>640</v>
      </c>
      <c r="H1871" t="s">
        <v>66</v>
      </c>
      <c r="I1871">
        <v>183</v>
      </c>
      <c r="J1871">
        <v>80</v>
      </c>
      <c r="K1871">
        <v>5</v>
      </c>
      <c r="L1871" t="s">
        <v>67</v>
      </c>
      <c r="M1871">
        <v>95</v>
      </c>
      <c r="N1871" t="s">
        <v>2998</v>
      </c>
      <c r="O1871" t="s">
        <v>2998</v>
      </c>
      <c r="P1871">
        <v>3</v>
      </c>
      <c r="Q1871" t="s">
        <v>68</v>
      </c>
      <c r="R1871" t="s">
        <v>84</v>
      </c>
      <c r="S1871">
        <v>8</v>
      </c>
      <c r="T1871" t="s">
        <v>2999</v>
      </c>
      <c r="U1871" t="s">
        <v>3053</v>
      </c>
      <c r="V1871" t="s">
        <v>3001</v>
      </c>
      <c r="W1871">
        <v>31.67022</v>
      </c>
    </row>
    <row r="1872" spans="1:23" x14ac:dyDescent="0.25">
      <c r="A1872">
        <v>1871</v>
      </c>
      <c r="B1872" t="s">
        <v>60</v>
      </c>
      <c r="C1872">
        <v>7.26</v>
      </c>
      <c r="D1872">
        <v>904.89152799999999</v>
      </c>
      <c r="E1872">
        <v>29371.275721000002</v>
      </c>
      <c r="F1872" t="s">
        <v>485</v>
      </c>
      <c r="G1872">
        <v>640</v>
      </c>
      <c r="H1872" t="s">
        <v>66</v>
      </c>
      <c r="I1872">
        <v>141</v>
      </c>
      <c r="J1872">
        <v>65</v>
      </c>
      <c r="K1872">
        <v>6</v>
      </c>
      <c r="L1872" t="s">
        <v>91</v>
      </c>
      <c r="M1872">
        <v>95</v>
      </c>
      <c r="N1872" t="s">
        <v>2998</v>
      </c>
      <c r="O1872" t="s">
        <v>2998</v>
      </c>
      <c r="P1872">
        <v>1</v>
      </c>
      <c r="Q1872" t="s">
        <v>92</v>
      </c>
      <c r="R1872" t="s">
        <v>234</v>
      </c>
      <c r="S1872">
        <v>6</v>
      </c>
      <c r="T1872" t="s">
        <v>2999</v>
      </c>
      <c r="U1872" t="s">
        <v>3062</v>
      </c>
      <c r="V1872" t="s">
        <v>3001</v>
      </c>
      <c r="W1872">
        <v>7.2577999999999996</v>
      </c>
    </row>
    <row r="1873" spans="1:23" x14ac:dyDescent="0.25">
      <c r="A1873">
        <v>1872</v>
      </c>
      <c r="B1873" t="s">
        <v>60</v>
      </c>
      <c r="C1873">
        <v>5.35</v>
      </c>
      <c r="D1873">
        <v>719.24779000000001</v>
      </c>
      <c r="E1873">
        <v>21633.263543000001</v>
      </c>
      <c r="F1873" t="s">
        <v>270</v>
      </c>
      <c r="G1873">
        <v>640</v>
      </c>
      <c r="H1873" t="s">
        <v>208</v>
      </c>
      <c r="I1873">
        <v>183</v>
      </c>
      <c r="J1873">
        <v>92</v>
      </c>
      <c r="K1873">
        <v>5</v>
      </c>
      <c r="L1873" t="s">
        <v>67</v>
      </c>
      <c r="M1873">
        <v>98</v>
      </c>
      <c r="N1873" t="s">
        <v>2998</v>
      </c>
      <c r="O1873" t="s">
        <v>2998</v>
      </c>
      <c r="P1873">
        <v>1</v>
      </c>
      <c r="Q1873" t="s">
        <v>68</v>
      </c>
      <c r="R1873" t="s">
        <v>234</v>
      </c>
      <c r="S1873">
        <v>8</v>
      </c>
      <c r="T1873" t="s">
        <v>3006</v>
      </c>
      <c r="U1873" t="s">
        <v>3009</v>
      </c>
      <c r="V1873" t="s">
        <v>3008</v>
      </c>
      <c r="W1873">
        <v>5.3456960000000002</v>
      </c>
    </row>
    <row r="1874" spans="1:23" x14ac:dyDescent="0.25">
      <c r="A1874">
        <v>1873</v>
      </c>
      <c r="B1874" t="s">
        <v>60</v>
      </c>
      <c r="C1874">
        <v>11.06</v>
      </c>
      <c r="D1874">
        <v>1490.560113</v>
      </c>
      <c r="E1874">
        <v>44743.305942999999</v>
      </c>
      <c r="F1874" t="s">
        <v>120</v>
      </c>
      <c r="G1874">
        <v>640</v>
      </c>
      <c r="H1874" t="s">
        <v>97</v>
      </c>
      <c r="I1874">
        <v>161</v>
      </c>
      <c r="J1874">
        <v>70</v>
      </c>
      <c r="K1874">
        <v>4</v>
      </c>
      <c r="L1874" t="s">
        <v>67</v>
      </c>
      <c r="M1874">
        <v>95</v>
      </c>
      <c r="N1874" t="s">
        <v>2998</v>
      </c>
      <c r="O1874" t="s">
        <v>2998</v>
      </c>
      <c r="P1874">
        <v>4</v>
      </c>
      <c r="Q1874" t="s">
        <v>68</v>
      </c>
      <c r="R1874" t="s">
        <v>69</v>
      </c>
      <c r="S1874">
        <v>8</v>
      </c>
      <c r="T1874" t="s">
        <v>3002</v>
      </c>
      <c r="U1874" t="s">
        <v>3013</v>
      </c>
      <c r="V1874" t="s">
        <v>3004</v>
      </c>
      <c r="W1874">
        <v>11.05631</v>
      </c>
    </row>
    <row r="1875" spans="1:23" x14ac:dyDescent="0.25">
      <c r="A1875">
        <v>1874</v>
      </c>
      <c r="B1875" t="s">
        <v>60</v>
      </c>
      <c r="C1875">
        <v>9.61</v>
      </c>
      <c r="D1875">
        <v>1406.6789690000001</v>
      </c>
      <c r="E1875">
        <v>38877.552844999998</v>
      </c>
      <c r="F1875" t="s">
        <v>816</v>
      </c>
      <c r="G1875">
        <v>640</v>
      </c>
      <c r="H1875" t="s">
        <v>148</v>
      </c>
      <c r="I1875">
        <v>102</v>
      </c>
      <c r="J1875">
        <v>35</v>
      </c>
      <c r="K1875">
        <v>6</v>
      </c>
      <c r="L1875" t="s">
        <v>67</v>
      </c>
      <c r="M1875">
        <v>95</v>
      </c>
      <c r="N1875" t="s">
        <v>2998</v>
      </c>
      <c r="O1875" t="s">
        <v>2998</v>
      </c>
      <c r="P1875">
        <v>1</v>
      </c>
      <c r="Q1875" t="s">
        <v>98</v>
      </c>
      <c r="R1875" t="s">
        <v>149</v>
      </c>
      <c r="S1875">
        <v>88</v>
      </c>
      <c r="T1875" t="s">
        <v>3040</v>
      </c>
      <c r="U1875" t="s">
        <v>3061</v>
      </c>
      <c r="V1875" t="s">
        <v>3042</v>
      </c>
      <c r="W1875">
        <v>9.6068529999999992</v>
      </c>
    </row>
    <row r="1876" spans="1:23" x14ac:dyDescent="0.25">
      <c r="A1876">
        <v>1875</v>
      </c>
      <c r="B1876" t="s">
        <v>60</v>
      </c>
      <c r="C1876">
        <v>19.72</v>
      </c>
      <c r="D1876">
        <v>1089.540847</v>
      </c>
      <c r="E1876">
        <v>26613.699714999999</v>
      </c>
      <c r="F1876" t="s">
        <v>223</v>
      </c>
      <c r="G1876">
        <v>640</v>
      </c>
      <c r="H1876" t="s">
        <v>136</v>
      </c>
      <c r="I1876">
        <v>202</v>
      </c>
      <c r="J1876">
        <v>35</v>
      </c>
      <c r="K1876">
        <v>4</v>
      </c>
      <c r="L1876" t="s">
        <v>82</v>
      </c>
      <c r="M1876">
        <v>95</v>
      </c>
      <c r="N1876" t="s">
        <v>2998</v>
      </c>
      <c r="O1876" t="s">
        <v>2998</v>
      </c>
      <c r="P1876">
        <v>3</v>
      </c>
      <c r="Q1876" t="s">
        <v>98</v>
      </c>
      <c r="R1876" t="s">
        <v>132</v>
      </c>
      <c r="S1876">
        <v>88</v>
      </c>
      <c r="T1876" t="s">
        <v>3014</v>
      </c>
      <c r="U1876" t="s">
        <v>3034</v>
      </c>
      <c r="V1876" t="s">
        <v>3004</v>
      </c>
      <c r="W1876">
        <v>6.5763879999999997</v>
      </c>
    </row>
    <row r="1877" spans="1:23" x14ac:dyDescent="0.25">
      <c r="A1877">
        <v>1876</v>
      </c>
      <c r="B1877" t="s">
        <v>60</v>
      </c>
      <c r="C1877">
        <v>2.1</v>
      </c>
      <c r="D1877">
        <v>444.789151</v>
      </c>
      <c r="E1877">
        <v>8504.5192480000005</v>
      </c>
      <c r="F1877" t="s">
        <v>308</v>
      </c>
      <c r="G1877">
        <v>640</v>
      </c>
      <c r="H1877" t="s">
        <v>155</v>
      </c>
      <c r="I1877">
        <v>101</v>
      </c>
      <c r="J1877">
        <v>2</v>
      </c>
      <c r="K1877" t="s">
        <v>2976</v>
      </c>
      <c r="L1877" t="s">
        <v>156</v>
      </c>
      <c r="M1877">
        <v>90</v>
      </c>
      <c r="N1877" t="s">
        <v>2998</v>
      </c>
      <c r="O1877" t="s">
        <v>2998</v>
      </c>
      <c r="P1877">
        <v>2</v>
      </c>
      <c r="Q1877" t="s">
        <v>157</v>
      </c>
      <c r="R1877" t="s">
        <v>309</v>
      </c>
      <c r="S1877">
        <v>88</v>
      </c>
      <c r="T1877" t="s">
        <v>3019</v>
      </c>
      <c r="U1877" t="s">
        <v>3020</v>
      </c>
      <c r="V1877" t="s">
        <v>3018</v>
      </c>
      <c r="W1877">
        <v>2.101512</v>
      </c>
    </row>
    <row r="1878" spans="1:23" x14ac:dyDescent="0.25">
      <c r="A1878">
        <v>1877</v>
      </c>
      <c r="B1878" t="s">
        <v>60</v>
      </c>
      <c r="C1878">
        <v>6.09</v>
      </c>
      <c r="D1878">
        <v>931.31584899999996</v>
      </c>
      <c r="E1878">
        <v>24642.770499999999</v>
      </c>
      <c r="F1878" t="s">
        <v>96</v>
      </c>
      <c r="G1878">
        <v>640</v>
      </c>
      <c r="H1878" t="s">
        <v>97</v>
      </c>
      <c r="I1878">
        <v>161</v>
      </c>
      <c r="J1878">
        <v>25</v>
      </c>
      <c r="K1878">
        <v>4</v>
      </c>
      <c r="L1878" t="s">
        <v>82</v>
      </c>
      <c r="M1878">
        <v>95</v>
      </c>
      <c r="N1878" t="s">
        <v>2998</v>
      </c>
      <c r="O1878" t="s">
        <v>2998</v>
      </c>
      <c r="P1878">
        <v>4</v>
      </c>
      <c r="Q1878" t="s">
        <v>98</v>
      </c>
      <c r="R1878" t="s">
        <v>69</v>
      </c>
      <c r="S1878">
        <v>88</v>
      </c>
      <c r="T1878" t="s">
        <v>3002</v>
      </c>
      <c r="U1878" t="s">
        <v>3003</v>
      </c>
      <c r="V1878" t="s">
        <v>3004</v>
      </c>
      <c r="W1878">
        <v>6.0893610000000002</v>
      </c>
    </row>
    <row r="1879" spans="1:23" x14ac:dyDescent="0.25">
      <c r="A1879">
        <v>1878</v>
      </c>
      <c r="B1879" t="s">
        <v>60</v>
      </c>
      <c r="C1879">
        <v>3.48</v>
      </c>
      <c r="D1879">
        <v>875.83026600000005</v>
      </c>
      <c r="E1879">
        <v>12494.477149</v>
      </c>
      <c r="F1879" t="s">
        <v>154</v>
      </c>
      <c r="G1879">
        <v>640</v>
      </c>
      <c r="H1879" t="s">
        <v>155</v>
      </c>
      <c r="I1879">
        <v>101</v>
      </c>
      <c r="J1879" t="s">
        <v>2998</v>
      </c>
      <c r="K1879" t="s">
        <v>2976</v>
      </c>
      <c r="L1879" t="s">
        <v>171</v>
      </c>
      <c r="M1879">
        <v>90</v>
      </c>
      <c r="N1879" t="s">
        <v>2998</v>
      </c>
      <c r="O1879" t="s">
        <v>2998</v>
      </c>
      <c r="P1879">
        <v>4</v>
      </c>
      <c r="Q1879" t="s">
        <v>157</v>
      </c>
      <c r="R1879" t="s">
        <v>158</v>
      </c>
      <c r="S1879" t="s">
        <v>2998</v>
      </c>
      <c r="T1879" t="s">
        <v>3019</v>
      </c>
      <c r="U1879" t="s">
        <v>3025</v>
      </c>
      <c r="V1879" t="s">
        <v>3018</v>
      </c>
      <c r="W1879">
        <v>3.087453</v>
      </c>
    </row>
    <row r="1880" spans="1:23" x14ac:dyDescent="0.25">
      <c r="A1880">
        <v>1879</v>
      </c>
      <c r="B1880" t="s">
        <v>60</v>
      </c>
      <c r="C1880">
        <v>10.29</v>
      </c>
      <c r="D1880">
        <v>1696.026431</v>
      </c>
      <c r="E1880">
        <v>41662.193993000001</v>
      </c>
      <c r="F1880" t="s">
        <v>81</v>
      </c>
      <c r="G1880">
        <v>640</v>
      </c>
      <c r="H1880" t="s">
        <v>66</v>
      </c>
      <c r="I1880">
        <v>183</v>
      </c>
      <c r="J1880">
        <v>88</v>
      </c>
      <c r="K1880">
        <v>5</v>
      </c>
      <c r="L1880" t="s">
        <v>67</v>
      </c>
      <c r="M1880">
        <v>97</v>
      </c>
      <c r="N1880" t="s">
        <v>2998</v>
      </c>
      <c r="O1880" t="s">
        <v>2998</v>
      </c>
      <c r="P1880">
        <v>3</v>
      </c>
      <c r="Q1880" t="s">
        <v>68</v>
      </c>
      <c r="R1880" t="s">
        <v>69</v>
      </c>
      <c r="S1880">
        <v>8</v>
      </c>
      <c r="T1880" t="s">
        <v>2999</v>
      </c>
      <c r="U1880" t="s">
        <v>3053</v>
      </c>
      <c r="V1880" t="s">
        <v>3001</v>
      </c>
      <c r="W1880">
        <v>10.29495</v>
      </c>
    </row>
    <row r="1881" spans="1:23" x14ac:dyDescent="0.25">
      <c r="A1881">
        <v>1880</v>
      </c>
      <c r="B1881" t="s">
        <v>60</v>
      </c>
      <c r="C1881">
        <v>2.4700000000000002</v>
      </c>
      <c r="D1881">
        <v>454.42056400000001</v>
      </c>
      <c r="E1881">
        <v>9989.2666900000004</v>
      </c>
      <c r="F1881" t="s">
        <v>279</v>
      </c>
      <c r="G1881">
        <v>640</v>
      </c>
      <c r="H1881" t="s">
        <v>208</v>
      </c>
      <c r="I1881">
        <v>183</v>
      </c>
      <c r="J1881">
        <v>93</v>
      </c>
      <c r="K1881">
        <v>5</v>
      </c>
      <c r="L1881" t="s">
        <v>82</v>
      </c>
      <c r="M1881">
        <v>97</v>
      </c>
      <c r="N1881" t="s">
        <v>2998</v>
      </c>
      <c r="O1881" t="s">
        <v>2998</v>
      </c>
      <c r="P1881">
        <v>3</v>
      </c>
      <c r="Q1881" t="s">
        <v>98</v>
      </c>
      <c r="R1881" t="s">
        <v>143</v>
      </c>
      <c r="S1881">
        <v>77</v>
      </c>
      <c r="T1881" t="s">
        <v>3006</v>
      </c>
      <c r="U1881" t="s">
        <v>3047</v>
      </c>
      <c r="V1881" t="s">
        <v>3008</v>
      </c>
      <c r="W1881">
        <v>2.4684020000000002</v>
      </c>
    </row>
    <row r="1882" spans="1:23" x14ac:dyDescent="0.25">
      <c r="A1882">
        <v>1881</v>
      </c>
      <c r="B1882" t="s">
        <v>60</v>
      </c>
      <c r="C1882">
        <v>10.57</v>
      </c>
      <c r="D1882">
        <v>1280.302379</v>
      </c>
      <c r="E1882">
        <v>42758.995531</v>
      </c>
      <c r="F1882" t="s">
        <v>636</v>
      </c>
      <c r="G1882">
        <v>640</v>
      </c>
      <c r="H1882" t="s">
        <v>208</v>
      </c>
      <c r="I1882">
        <v>161</v>
      </c>
      <c r="J1882">
        <v>65</v>
      </c>
      <c r="K1882" t="s">
        <v>2976</v>
      </c>
      <c r="L1882" t="s">
        <v>91</v>
      </c>
      <c r="M1882">
        <v>95</v>
      </c>
      <c r="N1882" t="s">
        <v>2998</v>
      </c>
      <c r="O1882" t="s">
        <v>2998</v>
      </c>
      <c r="P1882">
        <v>3</v>
      </c>
      <c r="Q1882" t="s">
        <v>92</v>
      </c>
      <c r="R1882" t="s">
        <v>69</v>
      </c>
      <c r="S1882">
        <v>6</v>
      </c>
      <c r="T1882" t="s">
        <v>3006</v>
      </c>
      <c r="U1882" t="s">
        <v>3024</v>
      </c>
      <c r="V1882" t="s">
        <v>3008</v>
      </c>
      <c r="W1882">
        <v>10.56598</v>
      </c>
    </row>
    <row r="1883" spans="1:23" x14ac:dyDescent="0.25">
      <c r="A1883">
        <v>1882</v>
      </c>
      <c r="B1883" t="s">
        <v>60</v>
      </c>
      <c r="C1883">
        <v>36.6</v>
      </c>
      <c r="D1883">
        <v>2718.033676</v>
      </c>
      <c r="E1883">
        <v>148114.08786900001</v>
      </c>
      <c r="F1883" t="s">
        <v>485</v>
      </c>
      <c r="G1883">
        <v>640</v>
      </c>
      <c r="H1883" t="s">
        <v>66</v>
      </c>
      <c r="I1883">
        <v>183</v>
      </c>
      <c r="J1883">
        <v>85</v>
      </c>
      <c r="K1883">
        <v>6</v>
      </c>
      <c r="L1883" t="s">
        <v>82</v>
      </c>
      <c r="M1883">
        <v>95</v>
      </c>
      <c r="N1883" t="s">
        <v>2998</v>
      </c>
      <c r="O1883" t="s">
        <v>2998</v>
      </c>
      <c r="P1883">
        <v>1</v>
      </c>
      <c r="Q1883" t="s">
        <v>98</v>
      </c>
      <c r="R1883" t="s">
        <v>234</v>
      </c>
      <c r="S1883">
        <v>88</v>
      </c>
      <c r="T1883" t="s">
        <v>2999</v>
      </c>
      <c r="U1883" t="s">
        <v>3062</v>
      </c>
      <c r="V1883" t="s">
        <v>3001</v>
      </c>
      <c r="W1883">
        <v>36.599789999999999</v>
      </c>
    </row>
    <row r="1884" spans="1:23" x14ac:dyDescent="0.25">
      <c r="A1884">
        <v>1883</v>
      </c>
      <c r="B1884" t="s">
        <v>60</v>
      </c>
      <c r="C1884">
        <v>32.53</v>
      </c>
      <c r="D1884">
        <v>2622.802604</v>
      </c>
      <c r="E1884">
        <v>131636.212371</v>
      </c>
      <c r="F1884" t="s">
        <v>237</v>
      </c>
      <c r="G1884">
        <v>640</v>
      </c>
      <c r="H1884" t="s">
        <v>97</v>
      </c>
      <c r="I1884">
        <v>161</v>
      </c>
      <c r="J1884">
        <v>84</v>
      </c>
      <c r="K1884">
        <v>4</v>
      </c>
      <c r="L1884" t="s">
        <v>91</v>
      </c>
      <c r="M1884">
        <v>95</v>
      </c>
      <c r="N1884" t="s">
        <v>2998</v>
      </c>
      <c r="O1884" t="s">
        <v>2998</v>
      </c>
      <c r="P1884">
        <v>4</v>
      </c>
      <c r="Q1884" t="s">
        <v>68</v>
      </c>
      <c r="R1884" t="s">
        <v>69</v>
      </c>
      <c r="S1884">
        <v>8</v>
      </c>
      <c r="T1884" t="s">
        <v>3002</v>
      </c>
      <c r="U1884" t="s">
        <v>3005</v>
      </c>
      <c r="V1884" t="s">
        <v>3004</v>
      </c>
      <c r="W1884">
        <v>32.528019999999998</v>
      </c>
    </row>
    <row r="1885" spans="1:23" x14ac:dyDescent="0.25">
      <c r="A1885">
        <v>1884</v>
      </c>
      <c r="B1885" t="s">
        <v>60</v>
      </c>
      <c r="C1885">
        <v>12.23</v>
      </c>
      <c r="D1885">
        <v>2335.6328619999999</v>
      </c>
      <c r="E1885">
        <v>49474.999721</v>
      </c>
      <c r="F1885" t="s">
        <v>279</v>
      </c>
      <c r="G1885">
        <v>640</v>
      </c>
      <c r="H1885" t="s">
        <v>208</v>
      </c>
      <c r="I1885">
        <v>102</v>
      </c>
      <c r="J1885">
        <v>75</v>
      </c>
      <c r="K1885">
        <v>5</v>
      </c>
      <c r="L1885" t="s">
        <v>91</v>
      </c>
      <c r="M1885">
        <v>95</v>
      </c>
      <c r="N1885" t="s">
        <v>2998</v>
      </c>
      <c r="O1885" t="s">
        <v>2998</v>
      </c>
      <c r="P1885">
        <v>3</v>
      </c>
      <c r="Q1885" t="s">
        <v>68</v>
      </c>
      <c r="R1885" t="s">
        <v>143</v>
      </c>
      <c r="S1885">
        <v>8</v>
      </c>
      <c r="T1885" t="s">
        <v>3006</v>
      </c>
      <c r="U1885" t="s">
        <v>3047</v>
      </c>
      <c r="V1885" t="s">
        <v>3008</v>
      </c>
      <c r="W1885">
        <v>12.225540000000001</v>
      </c>
    </row>
    <row r="1886" spans="1:23" x14ac:dyDescent="0.25">
      <c r="A1886">
        <v>1885</v>
      </c>
      <c r="B1886" t="s">
        <v>60</v>
      </c>
      <c r="C1886">
        <v>2.36</v>
      </c>
      <c r="D1886">
        <v>523.48621300000002</v>
      </c>
      <c r="E1886">
        <v>9569.8452080000006</v>
      </c>
      <c r="F1886" t="s">
        <v>239</v>
      </c>
      <c r="G1886">
        <v>640</v>
      </c>
      <c r="H1886" t="s">
        <v>66</v>
      </c>
      <c r="I1886">
        <v>102</v>
      </c>
      <c r="J1886">
        <v>75</v>
      </c>
      <c r="K1886">
        <v>5</v>
      </c>
      <c r="L1886" t="s">
        <v>67</v>
      </c>
      <c r="M1886">
        <v>95</v>
      </c>
      <c r="N1886" t="s">
        <v>2998</v>
      </c>
      <c r="O1886" t="s">
        <v>2998</v>
      </c>
      <c r="P1886">
        <v>3</v>
      </c>
      <c r="Q1886" t="s">
        <v>68</v>
      </c>
      <c r="R1886" t="s">
        <v>69</v>
      </c>
      <c r="S1886">
        <v>8</v>
      </c>
      <c r="T1886" t="s">
        <v>2999</v>
      </c>
      <c r="U1886" t="s">
        <v>3033</v>
      </c>
      <c r="V1886" t="s">
        <v>3001</v>
      </c>
      <c r="W1886">
        <v>2.36476</v>
      </c>
    </row>
    <row r="1887" spans="1:23" x14ac:dyDescent="0.25">
      <c r="A1887">
        <v>1886</v>
      </c>
      <c r="B1887" t="s">
        <v>60</v>
      </c>
      <c r="C1887">
        <v>10.93</v>
      </c>
      <c r="D1887">
        <v>880.58907899999997</v>
      </c>
      <c r="E1887">
        <v>44251.422093000001</v>
      </c>
      <c r="F1887" t="s">
        <v>81</v>
      </c>
      <c r="G1887">
        <v>640</v>
      </c>
      <c r="H1887" t="s">
        <v>66</v>
      </c>
      <c r="I1887">
        <v>183</v>
      </c>
      <c r="J1887">
        <v>92</v>
      </c>
      <c r="K1887">
        <v>5</v>
      </c>
      <c r="L1887" t="s">
        <v>82</v>
      </c>
      <c r="M1887">
        <v>97</v>
      </c>
      <c r="N1887" t="s">
        <v>2998</v>
      </c>
      <c r="O1887" t="s">
        <v>2998</v>
      </c>
      <c r="P1887">
        <v>3</v>
      </c>
      <c r="Q1887" t="s">
        <v>98</v>
      </c>
      <c r="R1887" t="s">
        <v>84</v>
      </c>
      <c r="S1887">
        <v>77</v>
      </c>
      <c r="T1887" t="s">
        <v>2999</v>
      </c>
      <c r="U1887" t="s">
        <v>3053</v>
      </c>
      <c r="V1887" t="s">
        <v>3001</v>
      </c>
      <c r="W1887">
        <v>10.934760000000001</v>
      </c>
    </row>
    <row r="1888" spans="1:23" x14ac:dyDescent="0.25">
      <c r="A1888">
        <v>1887</v>
      </c>
      <c r="B1888" t="s">
        <v>60</v>
      </c>
      <c r="C1888">
        <v>8.3000000000000007</v>
      </c>
      <c r="D1888">
        <v>859.67089599999997</v>
      </c>
      <c r="E1888">
        <v>33587.705413000003</v>
      </c>
      <c r="F1888" t="s">
        <v>81</v>
      </c>
      <c r="G1888">
        <v>640</v>
      </c>
      <c r="H1888" t="s">
        <v>66</v>
      </c>
      <c r="I1888">
        <v>183</v>
      </c>
      <c r="J1888">
        <v>80</v>
      </c>
      <c r="K1888">
        <v>5</v>
      </c>
      <c r="L1888" t="s">
        <v>67</v>
      </c>
      <c r="M1888">
        <v>95</v>
      </c>
      <c r="N1888" t="s">
        <v>2998</v>
      </c>
      <c r="O1888" t="s">
        <v>2998</v>
      </c>
      <c r="P1888">
        <v>3</v>
      </c>
      <c r="Q1888" t="s">
        <v>68</v>
      </c>
      <c r="R1888" t="s">
        <v>84</v>
      </c>
      <c r="S1888">
        <v>8</v>
      </c>
      <c r="T1888" t="s">
        <v>2999</v>
      </c>
      <c r="U1888" t="s">
        <v>3053</v>
      </c>
      <c r="V1888" t="s">
        <v>3001</v>
      </c>
      <c r="W1888">
        <v>8.2997029999999992</v>
      </c>
    </row>
    <row r="1889" spans="1:23" x14ac:dyDescent="0.25">
      <c r="A1889">
        <v>1888</v>
      </c>
      <c r="B1889" t="s">
        <v>60</v>
      </c>
      <c r="C1889">
        <v>1.17</v>
      </c>
      <c r="D1889">
        <v>437.31915400000003</v>
      </c>
      <c r="E1889">
        <v>4743.1237849999998</v>
      </c>
      <c r="F1889" t="s">
        <v>170</v>
      </c>
      <c r="G1889">
        <v>640</v>
      </c>
      <c r="H1889" t="s">
        <v>155</v>
      </c>
      <c r="I1889">
        <v>101</v>
      </c>
      <c r="J1889" t="s">
        <v>2998</v>
      </c>
      <c r="K1889" t="s">
        <v>2976</v>
      </c>
      <c r="L1889" t="s">
        <v>171</v>
      </c>
      <c r="M1889">
        <v>90</v>
      </c>
      <c r="N1889" t="s">
        <v>2998</v>
      </c>
      <c r="O1889" t="s">
        <v>2998</v>
      </c>
      <c r="P1889">
        <v>2</v>
      </c>
      <c r="Q1889" t="s">
        <v>157</v>
      </c>
      <c r="R1889" t="s">
        <v>172</v>
      </c>
      <c r="S1889" t="s">
        <v>2998</v>
      </c>
      <c r="T1889" t="s">
        <v>3019</v>
      </c>
      <c r="U1889" t="s">
        <v>3044</v>
      </c>
      <c r="V1889" t="s">
        <v>3018</v>
      </c>
      <c r="W1889">
        <v>1.172051</v>
      </c>
    </row>
    <row r="1890" spans="1:23" x14ac:dyDescent="0.25">
      <c r="A1890">
        <v>1889</v>
      </c>
      <c r="B1890" t="s">
        <v>60</v>
      </c>
      <c r="C1890">
        <v>3.86</v>
      </c>
      <c r="D1890">
        <v>554.69029</v>
      </c>
      <c r="E1890">
        <v>15628.960351</v>
      </c>
      <c r="F1890" t="s">
        <v>239</v>
      </c>
      <c r="G1890">
        <v>640</v>
      </c>
      <c r="H1890" t="s">
        <v>66</v>
      </c>
      <c r="I1890">
        <v>183</v>
      </c>
      <c r="J1890">
        <v>75</v>
      </c>
      <c r="K1890">
        <v>5</v>
      </c>
      <c r="L1890" t="s">
        <v>67</v>
      </c>
      <c r="M1890">
        <v>95</v>
      </c>
      <c r="N1890" t="s">
        <v>2998</v>
      </c>
      <c r="O1890" t="s">
        <v>2998</v>
      </c>
      <c r="P1890">
        <v>3</v>
      </c>
      <c r="Q1890" t="s">
        <v>92</v>
      </c>
      <c r="R1890" t="s">
        <v>69</v>
      </c>
      <c r="S1890">
        <v>6</v>
      </c>
      <c r="T1890" t="s">
        <v>2999</v>
      </c>
      <c r="U1890" t="s">
        <v>3033</v>
      </c>
      <c r="V1890" t="s">
        <v>3001</v>
      </c>
      <c r="W1890">
        <v>3.8620000000000001</v>
      </c>
    </row>
    <row r="1891" spans="1:23" x14ac:dyDescent="0.25">
      <c r="A1891">
        <v>1890</v>
      </c>
      <c r="B1891" t="s">
        <v>60</v>
      </c>
      <c r="C1891">
        <v>0.5</v>
      </c>
      <c r="D1891">
        <v>198.19258300000001</v>
      </c>
      <c r="E1891">
        <v>2017.89762</v>
      </c>
      <c r="F1891" t="s">
        <v>308</v>
      </c>
      <c r="G1891">
        <v>640</v>
      </c>
      <c r="H1891" t="s">
        <v>155</v>
      </c>
      <c r="I1891">
        <v>101</v>
      </c>
      <c r="J1891" t="s">
        <v>2998</v>
      </c>
      <c r="K1891" t="s">
        <v>2976</v>
      </c>
      <c r="L1891" t="s">
        <v>171</v>
      </c>
      <c r="M1891">
        <v>90</v>
      </c>
      <c r="N1891" t="s">
        <v>2998</v>
      </c>
      <c r="O1891" t="s">
        <v>2998</v>
      </c>
      <c r="P1891">
        <v>2</v>
      </c>
      <c r="Q1891" t="s">
        <v>157</v>
      </c>
      <c r="R1891" t="s">
        <v>309</v>
      </c>
      <c r="S1891" t="s">
        <v>2998</v>
      </c>
      <c r="T1891" t="s">
        <v>3019</v>
      </c>
      <c r="U1891" t="s">
        <v>3020</v>
      </c>
      <c r="V1891" t="s">
        <v>3018</v>
      </c>
      <c r="W1891">
        <v>0.49863299999999999</v>
      </c>
    </row>
    <row r="1892" spans="1:23" x14ac:dyDescent="0.25">
      <c r="A1892">
        <v>1891</v>
      </c>
      <c r="B1892" t="s">
        <v>60</v>
      </c>
      <c r="C1892">
        <v>8.81</v>
      </c>
      <c r="D1892">
        <v>759.63354300000003</v>
      </c>
      <c r="E1892">
        <v>13440.018712999999</v>
      </c>
      <c r="F1892" t="s">
        <v>96</v>
      </c>
      <c r="G1892">
        <v>640</v>
      </c>
      <c r="H1892" t="s">
        <v>535</v>
      </c>
      <c r="I1892">
        <v>101</v>
      </c>
      <c r="J1892">
        <v>3</v>
      </c>
      <c r="K1892" t="s">
        <v>2976</v>
      </c>
      <c r="L1892" t="s">
        <v>156</v>
      </c>
      <c r="M1892">
        <v>95</v>
      </c>
      <c r="N1892" t="s">
        <v>2998</v>
      </c>
      <c r="O1892" t="s">
        <v>2998</v>
      </c>
      <c r="P1892">
        <v>4</v>
      </c>
      <c r="Q1892" t="s">
        <v>227</v>
      </c>
      <c r="R1892" t="s">
        <v>69</v>
      </c>
      <c r="S1892">
        <v>88</v>
      </c>
      <c r="T1892" t="s">
        <v>3036</v>
      </c>
      <c r="U1892" t="s">
        <v>3003</v>
      </c>
      <c r="V1892" t="s">
        <v>3018</v>
      </c>
      <c r="W1892">
        <v>3.3211010000000001</v>
      </c>
    </row>
    <row r="1893" spans="1:23" x14ac:dyDescent="0.25">
      <c r="A1893">
        <v>1892</v>
      </c>
      <c r="B1893" t="s">
        <v>60</v>
      </c>
      <c r="C1893">
        <v>4.5</v>
      </c>
      <c r="D1893">
        <v>1013.0705400000001</v>
      </c>
      <c r="E1893">
        <v>18215.477284000001</v>
      </c>
      <c r="F1893" t="s">
        <v>308</v>
      </c>
      <c r="G1893">
        <v>640</v>
      </c>
      <c r="H1893" t="s">
        <v>155</v>
      </c>
      <c r="I1893">
        <v>101</v>
      </c>
      <c r="J1893">
        <v>2</v>
      </c>
      <c r="K1893" t="s">
        <v>2976</v>
      </c>
      <c r="L1893" t="s">
        <v>156</v>
      </c>
      <c r="M1893">
        <v>90</v>
      </c>
      <c r="N1893" t="s">
        <v>2998</v>
      </c>
      <c r="O1893" t="s">
        <v>2998</v>
      </c>
      <c r="P1893">
        <v>2</v>
      </c>
      <c r="Q1893" t="s">
        <v>157</v>
      </c>
      <c r="R1893" t="s">
        <v>309</v>
      </c>
      <c r="S1893">
        <v>88</v>
      </c>
      <c r="T1893" t="s">
        <v>3019</v>
      </c>
      <c r="U1893" t="s">
        <v>3020</v>
      </c>
      <c r="V1893" t="s">
        <v>3018</v>
      </c>
      <c r="W1893">
        <v>4.5011429999999999</v>
      </c>
    </row>
    <row r="1894" spans="1:23" x14ac:dyDescent="0.25">
      <c r="A1894">
        <v>1893</v>
      </c>
      <c r="B1894" t="s">
        <v>60</v>
      </c>
      <c r="C1894">
        <v>22.72</v>
      </c>
      <c r="D1894">
        <v>2546.0542959999998</v>
      </c>
      <c r="E1894">
        <v>91937.096571999995</v>
      </c>
      <c r="F1894" t="s">
        <v>81</v>
      </c>
      <c r="G1894">
        <v>640</v>
      </c>
      <c r="H1894" t="s">
        <v>66</v>
      </c>
      <c r="I1894">
        <v>183</v>
      </c>
      <c r="J1894">
        <v>82</v>
      </c>
      <c r="K1894">
        <v>5</v>
      </c>
      <c r="L1894" t="s">
        <v>67</v>
      </c>
      <c r="M1894">
        <v>95</v>
      </c>
      <c r="N1894" t="s">
        <v>2998</v>
      </c>
      <c r="O1894" t="s">
        <v>2998</v>
      </c>
      <c r="P1894">
        <v>3</v>
      </c>
      <c r="Q1894" t="s">
        <v>68</v>
      </c>
      <c r="R1894" t="s">
        <v>84</v>
      </c>
      <c r="S1894">
        <v>8</v>
      </c>
      <c r="T1894" t="s">
        <v>2999</v>
      </c>
      <c r="U1894" t="s">
        <v>3053</v>
      </c>
      <c r="V1894" t="s">
        <v>3001</v>
      </c>
      <c r="W1894">
        <v>22.718150000000001</v>
      </c>
    </row>
    <row r="1895" spans="1:23" x14ac:dyDescent="0.25">
      <c r="A1895">
        <v>1894</v>
      </c>
      <c r="B1895" t="s">
        <v>60</v>
      </c>
      <c r="C1895">
        <v>10.84</v>
      </c>
      <c r="D1895">
        <v>1626.828332</v>
      </c>
      <c r="E1895">
        <v>43864.786335999997</v>
      </c>
      <c r="F1895" t="s">
        <v>636</v>
      </c>
      <c r="G1895">
        <v>640</v>
      </c>
      <c r="H1895" t="s">
        <v>66</v>
      </c>
      <c r="I1895">
        <v>161</v>
      </c>
      <c r="J1895">
        <v>70</v>
      </c>
      <c r="K1895">
        <v>5</v>
      </c>
      <c r="L1895" t="s">
        <v>82</v>
      </c>
      <c r="M1895">
        <v>95</v>
      </c>
      <c r="N1895" t="s">
        <v>2998</v>
      </c>
      <c r="O1895" t="s">
        <v>2998</v>
      </c>
      <c r="P1895">
        <v>3</v>
      </c>
      <c r="Q1895" t="s">
        <v>105</v>
      </c>
      <c r="R1895" t="s">
        <v>69</v>
      </c>
      <c r="S1895">
        <v>9</v>
      </c>
      <c r="T1895" t="s">
        <v>2999</v>
      </c>
      <c r="U1895" t="s">
        <v>3024</v>
      </c>
      <c r="V1895" t="s">
        <v>3001</v>
      </c>
      <c r="W1895">
        <v>10.839219999999999</v>
      </c>
    </row>
    <row r="1896" spans="1:23" x14ac:dyDescent="0.25">
      <c r="A1896">
        <v>1895</v>
      </c>
      <c r="B1896" t="s">
        <v>60</v>
      </c>
      <c r="C1896">
        <v>15.63</v>
      </c>
      <c r="D1896">
        <v>1140.4389100000001</v>
      </c>
      <c r="E1896">
        <v>63251.310357000002</v>
      </c>
      <c r="F1896" t="s">
        <v>81</v>
      </c>
      <c r="G1896">
        <v>640</v>
      </c>
      <c r="H1896" t="s">
        <v>66</v>
      </c>
      <c r="I1896">
        <v>183</v>
      </c>
      <c r="J1896">
        <v>85</v>
      </c>
      <c r="K1896">
        <v>5</v>
      </c>
      <c r="L1896" t="s">
        <v>67</v>
      </c>
      <c r="M1896">
        <v>95</v>
      </c>
      <c r="N1896" t="s">
        <v>2998</v>
      </c>
      <c r="O1896" t="s">
        <v>2998</v>
      </c>
      <c r="P1896">
        <v>3</v>
      </c>
      <c r="Q1896" t="s">
        <v>68</v>
      </c>
      <c r="R1896" t="s">
        <v>84</v>
      </c>
      <c r="S1896">
        <v>8</v>
      </c>
      <c r="T1896" t="s">
        <v>2999</v>
      </c>
      <c r="U1896" t="s">
        <v>3053</v>
      </c>
      <c r="V1896" t="s">
        <v>3001</v>
      </c>
      <c r="W1896">
        <v>15.62974</v>
      </c>
    </row>
    <row r="1897" spans="1:23" x14ac:dyDescent="0.25">
      <c r="A1897">
        <v>1896</v>
      </c>
      <c r="B1897" t="s">
        <v>60</v>
      </c>
      <c r="C1897">
        <v>53.88</v>
      </c>
      <c r="D1897">
        <v>2535.787092</v>
      </c>
      <c r="E1897">
        <v>218026.982246</v>
      </c>
      <c r="F1897" t="s">
        <v>81</v>
      </c>
      <c r="G1897">
        <v>640</v>
      </c>
      <c r="H1897" t="s">
        <v>66</v>
      </c>
      <c r="I1897">
        <v>183</v>
      </c>
      <c r="J1897">
        <v>80</v>
      </c>
      <c r="K1897">
        <v>5</v>
      </c>
      <c r="L1897" t="s">
        <v>67</v>
      </c>
      <c r="M1897">
        <v>95</v>
      </c>
      <c r="N1897" t="s">
        <v>2998</v>
      </c>
      <c r="O1897" t="s">
        <v>2998</v>
      </c>
      <c r="P1897">
        <v>3</v>
      </c>
      <c r="Q1897" t="s">
        <v>68</v>
      </c>
      <c r="R1897" t="s">
        <v>84</v>
      </c>
      <c r="S1897">
        <v>8</v>
      </c>
      <c r="T1897" t="s">
        <v>2999</v>
      </c>
      <c r="U1897" t="s">
        <v>3053</v>
      </c>
      <c r="V1897" t="s">
        <v>3001</v>
      </c>
      <c r="W1897">
        <v>53.875639999999997</v>
      </c>
    </row>
    <row r="1898" spans="1:23" x14ac:dyDescent="0.25">
      <c r="A1898">
        <v>1897</v>
      </c>
      <c r="B1898" t="s">
        <v>60</v>
      </c>
      <c r="C1898">
        <v>0.77</v>
      </c>
      <c r="D1898">
        <v>299.02133700000002</v>
      </c>
      <c r="E1898">
        <v>3101.4880469999998</v>
      </c>
      <c r="F1898" t="s">
        <v>170</v>
      </c>
      <c r="G1898">
        <v>640</v>
      </c>
      <c r="H1898" t="s">
        <v>155</v>
      </c>
      <c r="I1898">
        <v>101</v>
      </c>
      <c r="J1898" t="s">
        <v>2998</v>
      </c>
      <c r="K1898" t="s">
        <v>2976</v>
      </c>
      <c r="L1898" t="s">
        <v>171</v>
      </c>
      <c r="M1898">
        <v>90</v>
      </c>
      <c r="N1898" t="s">
        <v>2998</v>
      </c>
      <c r="O1898" t="s">
        <v>2998</v>
      </c>
      <c r="P1898">
        <v>2</v>
      </c>
      <c r="Q1898" t="s">
        <v>157</v>
      </c>
      <c r="R1898" t="s">
        <v>172</v>
      </c>
      <c r="S1898" t="s">
        <v>2998</v>
      </c>
      <c r="T1898" t="s">
        <v>3019</v>
      </c>
      <c r="U1898" t="s">
        <v>3044</v>
      </c>
      <c r="V1898" t="s">
        <v>3018</v>
      </c>
      <c r="W1898">
        <v>0.76639400000000002</v>
      </c>
    </row>
    <row r="1899" spans="1:23" x14ac:dyDescent="0.25">
      <c r="A1899">
        <v>1898</v>
      </c>
      <c r="B1899" t="s">
        <v>60</v>
      </c>
      <c r="C1899">
        <v>0.96</v>
      </c>
      <c r="D1899">
        <v>410.695334</v>
      </c>
      <c r="E1899">
        <v>3898.4010269999999</v>
      </c>
      <c r="F1899" t="s">
        <v>308</v>
      </c>
      <c r="G1899">
        <v>640</v>
      </c>
      <c r="H1899" t="s">
        <v>155</v>
      </c>
      <c r="I1899">
        <v>101</v>
      </c>
      <c r="J1899">
        <v>1</v>
      </c>
      <c r="K1899" t="s">
        <v>2976</v>
      </c>
      <c r="L1899" t="s">
        <v>156</v>
      </c>
      <c r="M1899">
        <v>90</v>
      </c>
      <c r="N1899" t="s">
        <v>2998</v>
      </c>
      <c r="O1899" t="s">
        <v>2998</v>
      </c>
      <c r="P1899">
        <v>2</v>
      </c>
      <c r="Q1899" t="s">
        <v>157</v>
      </c>
      <c r="R1899" t="s">
        <v>309</v>
      </c>
      <c r="S1899">
        <v>4</v>
      </c>
      <c r="T1899" t="s">
        <v>3019</v>
      </c>
      <c r="U1899" t="s">
        <v>3020</v>
      </c>
      <c r="V1899" t="s">
        <v>3018</v>
      </c>
      <c r="W1899">
        <v>0.96331599999999995</v>
      </c>
    </row>
    <row r="1900" spans="1:23" x14ac:dyDescent="0.25">
      <c r="A1900">
        <v>1899</v>
      </c>
      <c r="B1900" t="s">
        <v>60</v>
      </c>
      <c r="C1900">
        <v>10.4</v>
      </c>
      <c r="D1900">
        <v>1001.672322</v>
      </c>
      <c r="E1900">
        <v>42081.869911000002</v>
      </c>
      <c r="F1900" t="s">
        <v>81</v>
      </c>
      <c r="G1900">
        <v>640</v>
      </c>
      <c r="H1900" t="s">
        <v>66</v>
      </c>
      <c r="I1900">
        <v>183</v>
      </c>
      <c r="J1900">
        <v>88</v>
      </c>
      <c r="K1900">
        <v>5</v>
      </c>
      <c r="L1900" t="s">
        <v>67</v>
      </c>
      <c r="M1900">
        <v>95</v>
      </c>
      <c r="N1900" t="s">
        <v>2998</v>
      </c>
      <c r="O1900" t="s">
        <v>2998</v>
      </c>
      <c r="P1900">
        <v>3</v>
      </c>
      <c r="Q1900" t="s">
        <v>68</v>
      </c>
      <c r="R1900" t="s">
        <v>84</v>
      </c>
      <c r="S1900">
        <v>8</v>
      </c>
      <c r="T1900" t="s">
        <v>2999</v>
      </c>
      <c r="U1900" t="s">
        <v>3053</v>
      </c>
      <c r="V1900" t="s">
        <v>3001</v>
      </c>
      <c r="W1900">
        <v>10.39866</v>
      </c>
    </row>
    <row r="1901" spans="1:23" x14ac:dyDescent="0.25">
      <c r="A1901">
        <v>1900</v>
      </c>
      <c r="B1901" t="s">
        <v>60</v>
      </c>
      <c r="C1901">
        <v>1.7</v>
      </c>
      <c r="D1901">
        <v>337.51557500000001</v>
      </c>
      <c r="E1901">
        <v>6860.7844160000004</v>
      </c>
      <c r="F1901" t="s">
        <v>308</v>
      </c>
      <c r="G1901">
        <v>640</v>
      </c>
      <c r="H1901" t="s">
        <v>155</v>
      </c>
      <c r="I1901">
        <v>101</v>
      </c>
      <c r="J1901">
        <v>1</v>
      </c>
      <c r="K1901" t="s">
        <v>2976</v>
      </c>
      <c r="L1901" t="s">
        <v>156</v>
      </c>
      <c r="M1901">
        <v>90</v>
      </c>
      <c r="N1901" t="s">
        <v>2998</v>
      </c>
      <c r="O1901" t="s">
        <v>2998</v>
      </c>
      <c r="P1901">
        <v>2</v>
      </c>
      <c r="Q1901" t="s">
        <v>157</v>
      </c>
      <c r="R1901" t="s">
        <v>309</v>
      </c>
      <c r="S1901">
        <v>8</v>
      </c>
      <c r="T1901" t="s">
        <v>3019</v>
      </c>
      <c r="U1901" t="s">
        <v>3020</v>
      </c>
      <c r="V1901" t="s">
        <v>3018</v>
      </c>
      <c r="W1901">
        <v>1.6953370000000001</v>
      </c>
    </row>
    <row r="1902" spans="1:23" x14ac:dyDescent="0.25">
      <c r="A1902">
        <v>1901</v>
      </c>
      <c r="B1902" t="s">
        <v>60</v>
      </c>
      <c r="C1902">
        <v>12.61</v>
      </c>
      <c r="D1902">
        <v>2108.4679740000001</v>
      </c>
      <c r="E1902">
        <v>51043.19528</v>
      </c>
      <c r="F1902" t="s">
        <v>599</v>
      </c>
      <c r="G1902">
        <v>640</v>
      </c>
      <c r="H1902" t="s">
        <v>148</v>
      </c>
      <c r="I1902">
        <v>102</v>
      </c>
      <c r="J1902">
        <v>40</v>
      </c>
      <c r="K1902">
        <v>6</v>
      </c>
      <c r="L1902" t="s">
        <v>82</v>
      </c>
      <c r="M1902">
        <v>90</v>
      </c>
      <c r="N1902" t="s">
        <v>2998</v>
      </c>
      <c r="O1902" t="s">
        <v>2998</v>
      </c>
      <c r="P1902">
        <v>1</v>
      </c>
      <c r="Q1902" t="s">
        <v>98</v>
      </c>
      <c r="R1902" t="s">
        <v>234</v>
      </c>
      <c r="S1902">
        <v>88</v>
      </c>
      <c r="T1902" t="s">
        <v>3040</v>
      </c>
      <c r="U1902" t="s">
        <v>3056</v>
      </c>
      <c r="V1902" t="s">
        <v>3042</v>
      </c>
      <c r="W1902">
        <v>12.613049999999999</v>
      </c>
    </row>
    <row r="1903" spans="1:23" x14ac:dyDescent="0.25">
      <c r="A1903">
        <v>1902</v>
      </c>
      <c r="B1903" t="s">
        <v>60</v>
      </c>
      <c r="C1903">
        <v>22.59</v>
      </c>
      <c r="D1903">
        <v>1302.461497</v>
      </c>
      <c r="E1903">
        <v>91417.009711000006</v>
      </c>
      <c r="F1903" t="s">
        <v>237</v>
      </c>
      <c r="G1903">
        <v>640</v>
      </c>
      <c r="H1903" t="s">
        <v>97</v>
      </c>
      <c r="I1903">
        <v>141</v>
      </c>
      <c r="J1903">
        <v>10</v>
      </c>
      <c r="K1903">
        <v>4</v>
      </c>
      <c r="L1903" t="s">
        <v>91</v>
      </c>
      <c r="M1903">
        <v>95</v>
      </c>
      <c r="N1903" t="s">
        <v>2998</v>
      </c>
      <c r="O1903" t="s">
        <v>2998</v>
      </c>
      <c r="P1903">
        <v>4</v>
      </c>
      <c r="Q1903" t="s">
        <v>83</v>
      </c>
      <c r="R1903" t="s">
        <v>69</v>
      </c>
      <c r="S1903">
        <v>2</v>
      </c>
      <c r="T1903" t="s">
        <v>3002</v>
      </c>
      <c r="U1903" t="s">
        <v>3005</v>
      </c>
      <c r="V1903" t="s">
        <v>3004</v>
      </c>
      <c r="W1903">
        <v>22.589639999999999</v>
      </c>
    </row>
    <row r="1904" spans="1:23" x14ac:dyDescent="0.25">
      <c r="A1904">
        <v>1903</v>
      </c>
      <c r="B1904" t="s">
        <v>60</v>
      </c>
      <c r="C1904">
        <v>13.08</v>
      </c>
      <c r="D1904">
        <v>1406.9659590000001</v>
      </c>
      <c r="E1904">
        <v>52921.441376000002</v>
      </c>
      <c r="F1904" t="s">
        <v>239</v>
      </c>
      <c r="G1904">
        <v>640</v>
      </c>
      <c r="H1904" t="s">
        <v>66</v>
      </c>
      <c r="I1904">
        <v>183</v>
      </c>
      <c r="J1904">
        <v>95</v>
      </c>
      <c r="K1904">
        <v>5</v>
      </c>
      <c r="L1904" t="s">
        <v>82</v>
      </c>
      <c r="M1904">
        <v>98</v>
      </c>
      <c r="N1904" t="s">
        <v>2998</v>
      </c>
      <c r="O1904" t="s">
        <v>2998</v>
      </c>
      <c r="P1904">
        <v>3</v>
      </c>
      <c r="Q1904" t="s">
        <v>98</v>
      </c>
      <c r="R1904" t="s">
        <v>69</v>
      </c>
      <c r="S1904">
        <v>5</v>
      </c>
      <c r="T1904" t="s">
        <v>2999</v>
      </c>
      <c r="U1904" t="s">
        <v>3033</v>
      </c>
      <c r="V1904" t="s">
        <v>3001</v>
      </c>
      <c r="W1904">
        <v>13.077170000000001</v>
      </c>
    </row>
    <row r="1905" spans="1:23" x14ac:dyDescent="0.25">
      <c r="A1905">
        <v>1904</v>
      </c>
      <c r="B1905" t="s">
        <v>60</v>
      </c>
      <c r="C1905">
        <v>7.19</v>
      </c>
      <c r="D1905">
        <v>1442.8960520000001</v>
      </c>
      <c r="E1905">
        <v>29102.030911999998</v>
      </c>
      <c r="F1905" t="s">
        <v>142</v>
      </c>
      <c r="G1905">
        <v>640</v>
      </c>
      <c r="H1905" t="s">
        <v>66</v>
      </c>
      <c r="I1905">
        <v>183</v>
      </c>
      <c r="J1905">
        <v>70</v>
      </c>
      <c r="K1905" t="s">
        <v>2976</v>
      </c>
      <c r="L1905" t="s">
        <v>67</v>
      </c>
      <c r="M1905">
        <v>95</v>
      </c>
      <c r="N1905" t="s">
        <v>2998</v>
      </c>
      <c r="O1905" t="s">
        <v>2998</v>
      </c>
      <c r="P1905">
        <v>3</v>
      </c>
      <c r="Q1905" t="s">
        <v>68</v>
      </c>
      <c r="R1905" t="s">
        <v>143</v>
      </c>
      <c r="S1905">
        <v>8</v>
      </c>
      <c r="T1905" t="s">
        <v>2999</v>
      </c>
      <c r="U1905" t="s">
        <v>3000</v>
      </c>
      <c r="V1905" t="s">
        <v>3001</v>
      </c>
      <c r="W1905">
        <v>7.191268</v>
      </c>
    </row>
    <row r="1906" spans="1:23" x14ac:dyDescent="0.25">
      <c r="A1906">
        <v>1905</v>
      </c>
      <c r="B1906" t="s">
        <v>60</v>
      </c>
      <c r="C1906">
        <v>2.63</v>
      </c>
      <c r="D1906">
        <v>570.68544799999995</v>
      </c>
      <c r="E1906">
        <v>10632.304463</v>
      </c>
      <c r="F1906" t="s">
        <v>81</v>
      </c>
      <c r="G1906">
        <v>640</v>
      </c>
      <c r="H1906" t="s">
        <v>66</v>
      </c>
      <c r="I1906">
        <v>161</v>
      </c>
      <c r="J1906">
        <v>55</v>
      </c>
      <c r="K1906">
        <v>5</v>
      </c>
      <c r="L1906" t="s">
        <v>91</v>
      </c>
      <c r="M1906">
        <v>95</v>
      </c>
      <c r="N1906" t="s">
        <v>2998</v>
      </c>
      <c r="O1906" t="s">
        <v>2998</v>
      </c>
      <c r="P1906">
        <v>3</v>
      </c>
      <c r="Q1906" t="s">
        <v>92</v>
      </c>
      <c r="R1906" t="s">
        <v>84</v>
      </c>
      <c r="S1906">
        <v>6</v>
      </c>
      <c r="T1906" t="s">
        <v>2999</v>
      </c>
      <c r="U1906" t="s">
        <v>3053</v>
      </c>
      <c r="V1906" t="s">
        <v>3001</v>
      </c>
      <c r="W1906">
        <v>2.6273</v>
      </c>
    </row>
    <row r="1907" spans="1:23" x14ac:dyDescent="0.25">
      <c r="A1907">
        <v>1906</v>
      </c>
      <c r="B1907" t="s">
        <v>60</v>
      </c>
      <c r="C1907">
        <v>3.28</v>
      </c>
      <c r="D1907">
        <v>588.85355600000003</v>
      </c>
      <c r="E1907">
        <v>13273.351280000001</v>
      </c>
      <c r="F1907" t="s">
        <v>485</v>
      </c>
      <c r="G1907">
        <v>640</v>
      </c>
      <c r="H1907" t="s">
        <v>66</v>
      </c>
      <c r="I1907">
        <v>183</v>
      </c>
      <c r="J1907">
        <v>85</v>
      </c>
      <c r="K1907">
        <v>6</v>
      </c>
      <c r="L1907" t="s">
        <v>67</v>
      </c>
      <c r="M1907">
        <v>95</v>
      </c>
      <c r="N1907" t="s">
        <v>2998</v>
      </c>
      <c r="O1907" t="s">
        <v>2998</v>
      </c>
      <c r="P1907">
        <v>1</v>
      </c>
      <c r="Q1907" t="s">
        <v>68</v>
      </c>
      <c r="R1907" t="s">
        <v>234</v>
      </c>
      <c r="S1907">
        <v>8</v>
      </c>
      <c r="T1907" t="s">
        <v>2999</v>
      </c>
      <c r="U1907" t="s">
        <v>3062</v>
      </c>
      <c r="V1907" t="s">
        <v>3001</v>
      </c>
      <c r="W1907">
        <v>3.2799170000000002</v>
      </c>
    </row>
    <row r="1908" spans="1:23" x14ac:dyDescent="0.25">
      <c r="A1908">
        <v>1907</v>
      </c>
      <c r="B1908" t="s">
        <v>60</v>
      </c>
      <c r="C1908">
        <v>1.9</v>
      </c>
      <c r="D1908">
        <v>534.023233</v>
      </c>
      <c r="E1908">
        <v>7675.5243360000004</v>
      </c>
      <c r="F1908" t="s">
        <v>485</v>
      </c>
      <c r="G1908">
        <v>640</v>
      </c>
      <c r="H1908" t="s">
        <v>66</v>
      </c>
      <c r="I1908">
        <v>183</v>
      </c>
      <c r="J1908">
        <v>70</v>
      </c>
      <c r="K1908">
        <v>6</v>
      </c>
      <c r="L1908" t="s">
        <v>67</v>
      </c>
      <c r="M1908">
        <v>95</v>
      </c>
      <c r="N1908" t="s">
        <v>2998</v>
      </c>
      <c r="O1908" t="s">
        <v>2998</v>
      </c>
      <c r="P1908">
        <v>1</v>
      </c>
      <c r="Q1908" t="s">
        <v>68</v>
      </c>
      <c r="R1908" t="s">
        <v>234</v>
      </c>
      <c r="S1908">
        <v>8</v>
      </c>
      <c r="T1908" t="s">
        <v>2999</v>
      </c>
      <c r="U1908" t="s">
        <v>3062</v>
      </c>
      <c r="V1908" t="s">
        <v>3001</v>
      </c>
      <c r="W1908">
        <v>1.896663</v>
      </c>
    </row>
    <row r="1909" spans="1:23" x14ac:dyDescent="0.25">
      <c r="A1909">
        <v>1908</v>
      </c>
      <c r="B1909" t="s">
        <v>60</v>
      </c>
      <c r="C1909">
        <v>29.02</v>
      </c>
      <c r="D1909">
        <v>3930.3814520000001</v>
      </c>
      <c r="E1909">
        <v>117424.891206</v>
      </c>
      <c r="F1909" t="s">
        <v>142</v>
      </c>
      <c r="G1909">
        <v>640</v>
      </c>
      <c r="H1909" t="s">
        <v>66</v>
      </c>
      <c r="I1909">
        <v>161</v>
      </c>
      <c r="J1909">
        <v>65</v>
      </c>
      <c r="K1909" t="s">
        <v>2976</v>
      </c>
      <c r="L1909" t="s">
        <v>67</v>
      </c>
      <c r="M1909">
        <v>95</v>
      </c>
      <c r="N1909" t="s">
        <v>2998</v>
      </c>
      <c r="O1909" t="s">
        <v>2998</v>
      </c>
      <c r="P1909">
        <v>3</v>
      </c>
      <c r="Q1909" t="s">
        <v>68</v>
      </c>
      <c r="R1909" t="s">
        <v>69</v>
      </c>
      <c r="S1909">
        <v>8</v>
      </c>
      <c r="T1909" t="s">
        <v>2999</v>
      </c>
      <c r="U1909" t="s">
        <v>3000</v>
      </c>
      <c r="V1909" t="s">
        <v>3001</v>
      </c>
      <c r="W1909">
        <v>29.01632</v>
      </c>
    </row>
    <row r="1910" spans="1:23" x14ac:dyDescent="0.25">
      <c r="A1910">
        <v>1909</v>
      </c>
      <c r="B1910" t="s">
        <v>60</v>
      </c>
      <c r="C1910">
        <v>20.149999999999999</v>
      </c>
      <c r="D1910">
        <v>2450.2459650000001</v>
      </c>
      <c r="E1910">
        <v>81553.887184000007</v>
      </c>
      <c r="F1910" t="s">
        <v>142</v>
      </c>
      <c r="G1910">
        <v>640</v>
      </c>
      <c r="H1910" t="s">
        <v>66</v>
      </c>
      <c r="I1910">
        <v>161</v>
      </c>
      <c r="J1910">
        <v>20</v>
      </c>
      <c r="K1910" t="s">
        <v>2976</v>
      </c>
      <c r="L1910" t="s">
        <v>82</v>
      </c>
      <c r="M1910">
        <v>95</v>
      </c>
      <c r="N1910" t="s">
        <v>2998</v>
      </c>
      <c r="O1910" t="s">
        <v>2998</v>
      </c>
      <c r="P1910">
        <v>3</v>
      </c>
      <c r="Q1910" t="s">
        <v>98</v>
      </c>
      <c r="R1910" t="s">
        <v>143</v>
      </c>
      <c r="S1910">
        <v>9</v>
      </c>
      <c r="T1910" t="s">
        <v>2999</v>
      </c>
      <c r="U1910" t="s">
        <v>3000</v>
      </c>
      <c r="V1910" t="s">
        <v>3001</v>
      </c>
      <c r="W1910">
        <v>20.1524</v>
      </c>
    </row>
    <row r="1911" spans="1:23" x14ac:dyDescent="0.25">
      <c r="A1911">
        <v>1910</v>
      </c>
      <c r="B1911" t="s">
        <v>60</v>
      </c>
      <c r="C1911">
        <v>3.71</v>
      </c>
      <c r="D1911">
        <v>559.91020100000003</v>
      </c>
      <c r="E1911">
        <v>15025.301450999999</v>
      </c>
      <c r="F1911" t="s">
        <v>81</v>
      </c>
      <c r="G1911">
        <v>640</v>
      </c>
      <c r="H1911" t="s">
        <v>66</v>
      </c>
      <c r="I1911">
        <v>161</v>
      </c>
      <c r="J1911">
        <v>65</v>
      </c>
      <c r="K1911">
        <v>5</v>
      </c>
      <c r="L1911" t="s">
        <v>67</v>
      </c>
      <c r="M1911">
        <v>95</v>
      </c>
      <c r="N1911" t="s">
        <v>2998</v>
      </c>
      <c r="O1911" t="s">
        <v>2998</v>
      </c>
      <c r="P1911">
        <v>3</v>
      </c>
      <c r="Q1911" t="s">
        <v>92</v>
      </c>
      <c r="R1911" t="s">
        <v>84</v>
      </c>
      <c r="S1911">
        <v>6</v>
      </c>
      <c r="T1911" t="s">
        <v>2999</v>
      </c>
      <c r="U1911" t="s">
        <v>3053</v>
      </c>
      <c r="V1911" t="s">
        <v>3001</v>
      </c>
      <c r="W1911">
        <v>3.7128329999999998</v>
      </c>
    </row>
    <row r="1912" spans="1:23" x14ac:dyDescent="0.25">
      <c r="A1912">
        <v>1911</v>
      </c>
      <c r="B1912" t="s">
        <v>60</v>
      </c>
      <c r="C1912">
        <v>1.89</v>
      </c>
      <c r="D1912">
        <v>495.67013100000003</v>
      </c>
      <c r="E1912">
        <v>7659.230673</v>
      </c>
      <c r="F1912" t="s">
        <v>308</v>
      </c>
      <c r="G1912">
        <v>640</v>
      </c>
      <c r="H1912" t="s">
        <v>155</v>
      </c>
      <c r="I1912">
        <v>101</v>
      </c>
      <c r="J1912">
        <v>1</v>
      </c>
      <c r="K1912" t="s">
        <v>2976</v>
      </c>
      <c r="L1912" t="s">
        <v>156</v>
      </c>
      <c r="M1912">
        <v>90</v>
      </c>
      <c r="N1912" t="s">
        <v>2998</v>
      </c>
      <c r="O1912" t="s">
        <v>2998</v>
      </c>
      <c r="P1912">
        <v>2</v>
      </c>
      <c r="Q1912" t="s">
        <v>157</v>
      </c>
      <c r="R1912" t="s">
        <v>309</v>
      </c>
      <c r="S1912">
        <v>8</v>
      </c>
      <c r="T1912" t="s">
        <v>3019</v>
      </c>
      <c r="U1912" t="s">
        <v>3020</v>
      </c>
      <c r="V1912" t="s">
        <v>3018</v>
      </c>
      <c r="W1912">
        <v>1.8926369999999999</v>
      </c>
    </row>
    <row r="1913" spans="1:23" x14ac:dyDescent="0.25">
      <c r="A1913">
        <v>1912</v>
      </c>
      <c r="B1913" t="s">
        <v>60</v>
      </c>
      <c r="C1913">
        <v>15.33</v>
      </c>
      <c r="D1913">
        <v>1874.2768619999999</v>
      </c>
      <c r="E1913">
        <v>62053.808739</v>
      </c>
      <c r="F1913" t="s">
        <v>485</v>
      </c>
      <c r="G1913">
        <v>640</v>
      </c>
      <c r="H1913" t="s">
        <v>208</v>
      </c>
      <c r="I1913">
        <v>183</v>
      </c>
      <c r="J1913">
        <v>90</v>
      </c>
      <c r="K1913">
        <v>5</v>
      </c>
      <c r="L1913" t="s">
        <v>82</v>
      </c>
      <c r="M1913">
        <v>98</v>
      </c>
      <c r="N1913" t="s">
        <v>2998</v>
      </c>
      <c r="O1913" t="s">
        <v>2998</v>
      </c>
      <c r="P1913">
        <v>1</v>
      </c>
      <c r="Q1913" t="s">
        <v>98</v>
      </c>
      <c r="R1913" t="s">
        <v>234</v>
      </c>
      <c r="S1913">
        <v>77</v>
      </c>
      <c r="T1913" t="s">
        <v>3006</v>
      </c>
      <c r="U1913" t="s">
        <v>3062</v>
      </c>
      <c r="V1913" t="s">
        <v>3008</v>
      </c>
      <c r="W1913">
        <v>15.333830000000001</v>
      </c>
    </row>
    <row r="1914" spans="1:23" x14ac:dyDescent="0.25">
      <c r="A1914">
        <v>1913</v>
      </c>
      <c r="B1914" t="s">
        <v>60</v>
      </c>
      <c r="C1914">
        <v>4.45</v>
      </c>
      <c r="D1914">
        <v>799.84651599999995</v>
      </c>
      <c r="E1914">
        <v>18025.988264</v>
      </c>
      <c r="F1914" t="s">
        <v>239</v>
      </c>
      <c r="G1914">
        <v>640</v>
      </c>
      <c r="H1914" t="s">
        <v>66</v>
      </c>
      <c r="I1914">
        <v>183</v>
      </c>
      <c r="J1914">
        <v>83</v>
      </c>
      <c r="K1914">
        <v>5</v>
      </c>
      <c r="L1914" t="s">
        <v>82</v>
      </c>
      <c r="M1914">
        <v>95</v>
      </c>
      <c r="N1914" t="s">
        <v>2998</v>
      </c>
      <c r="O1914" t="s">
        <v>2998</v>
      </c>
      <c r="P1914">
        <v>3</v>
      </c>
      <c r="Q1914" t="s">
        <v>98</v>
      </c>
      <c r="R1914" t="s">
        <v>69</v>
      </c>
      <c r="S1914">
        <v>77</v>
      </c>
      <c r="T1914" t="s">
        <v>2999</v>
      </c>
      <c r="U1914" t="s">
        <v>3033</v>
      </c>
      <c r="V1914" t="s">
        <v>3001</v>
      </c>
      <c r="W1914">
        <v>4.4543189999999999</v>
      </c>
    </row>
    <row r="1915" spans="1:23" x14ac:dyDescent="0.25">
      <c r="A1915">
        <v>1914</v>
      </c>
      <c r="B1915" t="s">
        <v>60</v>
      </c>
      <c r="C1915">
        <v>9.66</v>
      </c>
      <c r="D1915">
        <v>991.07389999999998</v>
      </c>
      <c r="E1915">
        <v>39074.510166</v>
      </c>
      <c r="F1915" t="s">
        <v>81</v>
      </c>
      <c r="G1915">
        <v>640</v>
      </c>
      <c r="H1915" t="s">
        <v>66</v>
      </c>
      <c r="I1915">
        <v>183</v>
      </c>
      <c r="J1915">
        <v>87</v>
      </c>
      <c r="K1915">
        <v>5</v>
      </c>
      <c r="L1915" t="s">
        <v>82</v>
      </c>
      <c r="M1915">
        <v>95</v>
      </c>
      <c r="N1915" t="s">
        <v>2998</v>
      </c>
      <c r="O1915" t="s">
        <v>2998</v>
      </c>
      <c r="P1915">
        <v>3</v>
      </c>
      <c r="Q1915" t="s">
        <v>98</v>
      </c>
      <c r="R1915" t="s">
        <v>84</v>
      </c>
      <c r="S1915">
        <v>88</v>
      </c>
      <c r="T1915" t="s">
        <v>2999</v>
      </c>
      <c r="U1915" t="s">
        <v>3053</v>
      </c>
      <c r="V1915" t="s">
        <v>3001</v>
      </c>
      <c r="W1915">
        <v>9.6555210000000002</v>
      </c>
    </row>
    <row r="1916" spans="1:23" x14ac:dyDescent="0.25">
      <c r="A1916">
        <v>1915</v>
      </c>
      <c r="B1916" t="s">
        <v>60</v>
      </c>
      <c r="C1916">
        <v>2.06</v>
      </c>
      <c r="D1916">
        <v>596.59045600000002</v>
      </c>
      <c r="E1916">
        <v>8331.879304</v>
      </c>
      <c r="F1916" t="s">
        <v>170</v>
      </c>
      <c r="G1916">
        <v>640</v>
      </c>
      <c r="H1916" t="s">
        <v>155</v>
      </c>
      <c r="I1916">
        <v>101</v>
      </c>
      <c r="J1916">
        <v>2</v>
      </c>
      <c r="K1916" t="s">
        <v>2976</v>
      </c>
      <c r="L1916" t="s">
        <v>156</v>
      </c>
      <c r="M1916">
        <v>90</v>
      </c>
      <c r="N1916" t="s">
        <v>2998</v>
      </c>
      <c r="O1916" t="s">
        <v>2998</v>
      </c>
      <c r="P1916">
        <v>2</v>
      </c>
      <c r="Q1916" t="s">
        <v>157</v>
      </c>
      <c r="R1916" t="s">
        <v>172</v>
      </c>
      <c r="S1916">
        <v>8</v>
      </c>
      <c r="T1916" t="s">
        <v>3019</v>
      </c>
      <c r="U1916" t="s">
        <v>3044</v>
      </c>
      <c r="V1916" t="s">
        <v>3018</v>
      </c>
      <c r="W1916">
        <v>2.0588519999999999</v>
      </c>
    </row>
    <row r="1917" spans="1:23" x14ac:dyDescent="0.25">
      <c r="A1917">
        <v>1916</v>
      </c>
      <c r="B1917" t="s">
        <v>60</v>
      </c>
      <c r="C1917">
        <v>3.9</v>
      </c>
      <c r="D1917">
        <v>546.52209200000004</v>
      </c>
      <c r="E1917">
        <v>15763.626703</v>
      </c>
      <c r="F1917" t="s">
        <v>636</v>
      </c>
      <c r="G1917">
        <v>640</v>
      </c>
      <c r="H1917" t="s">
        <v>66</v>
      </c>
      <c r="I1917">
        <v>161</v>
      </c>
      <c r="J1917">
        <v>90</v>
      </c>
      <c r="K1917">
        <v>5</v>
      </c>
      <c r="L1917" t="s">
        <v>82</v>
      </c>
      <c r="M1917">
        <v>95</v>
      </c>
      <c r="N1917" t="s">
        <v>2998</v>
      </c>
      <c r="O1917" t="s">
        <v>2998</v>
      </c>
      <c r="P1917">
        <v>3</v>
      </c>
      <c r="Q1917" t="s">
        <v>98</v>
      </c>
      <c r="R1917" t="s">
        <v>69</v>
      </c>
      <c r="S1917">
        <v>5</v>
      </c>
      <c r="T1917" t="s">
        <v>2999</v>
      </c>
      <c r="U1917" t="s">
        <v>3024</v>
      </c>
      <c r="V1917" t="s">
        <v>3001</v>
      </c>
      <c r="W1917">
        <v>3.8952770000000001</v>
      </c>
    </row>
    <row r="1918" spans="1:23" x14ac:dyDescent="0.25">
      <c r="A1918">
        <v>1917</v>
      </c>
      <c r="B1918" t="s">
        <v>60</v>
      </c>
      <c r="C1918">
        <v>0.87</v>
      </c>
      <c r="D1918">
        <v>287.171201</v>
      </c>
      <c r="E1918">
        <v>3539.4478730000001</v>
      </c>
      <c r="F1918" t="s">
        <v>1777</v>
      </c>
      <c r="G1918">
        <v>640</v>
      </c>
      <c r="H1918" t="s">
        <v>97</v>
      </c>
      <c r="I1918">
        <v>161</v>
      </c>
      <c r="J1918">
        <v>65</v>
      </c>
      <c r="K1918" t="s">
        <v>2976</v>
      </c>
      <c r="L1918" t="s">
        <v>82</v>
      </c>
      <c r="M1918">
        <v>95</v>
      </c>
      <c r="N1918" t="s">
        <v>2998</v>
      </c>
      <c r="O1918" t="s">
        <v>2998</v>
      </c>
      <c r="P1918">
        <v>3</v>
      </c>
      <c r="Q1918" t="s">
        <v>98</v>
      </c>
      <c r="R1918" t="s">
        <v>69</v>
      </c>
      <c r="S1918">
        <v>5</v>
      </c>
      <c r="T1918" t="s">
        <v>3002</v>
      </c>
      <c r="U1918" t="s">
        <v>3060</v>
      </c>
      <c r="V1918" t="s">
        <v>3004</v>
      </c>
      <c r="W1918">
        <v>0.87461699999999998</v>
      </c>
    </row>
    <row r="1919" spans="1:23" x14ac:dyDescent="0.25">
      <c r="A1919">
        <v>1918</v>
      </c>
      <c r="B1919" t="s">
        <v>60</v>
      </c>
      <c r="C1919">
        <v>0.41</v>
      </c>
      <c r="D1919">
        <v>189.32479000000001</v>
      </c>
      <c r="E1919">
        <v>1639.930085</v>
      </c>
      <c r="F1919" t="s">
        <v>308</v>
      </c>
      <c r="G1919">
        <v>640</v>
      </c>
      <c r="H1919" t="s">
        <v>155</v>
      </c>
      <c r="I1919">
        <v>101</v>
      </c>
      <c r="J1919">
        <v>1</v>
      </c>
      <c r="K1919" t="s">
        <v>2976</v>
      </c>
      <c r="L1919" t="s">
        <v>156</v>
      </c>
      <c r="M1919">
        <v>90</v>
      </c>
      <c r="N1919" t="s">
        <v>2998</v>
      </c>
      <c r="O1919" t="s">
        <v>2998</v>
      </c>
      <c r="P1919">
        <v>2</v>
      </c>
      <c r="Q1919" t="s">
        <v>157</v>
      </c>
      <c r="R1919" t="s">
        <v>309</v>
      </c>
      <c r="S1919">
        <v>5</v>
      </c>
      <c r="T1919" t="s">
        <v>3019</v>
      </c>
      <c r="U1919" t="s">
        <v>3020</v>
      </c>
      <c r="V1919" t="s">
        <v>3018</v>
      </c>
      <c r="W1919">
        <v>0.40523599999999999</v>
      </c>
    </row>
    <row r="1920" spans="1:23" x14ac:dyDescent="0.25">
      <c r="A1920">
        <v>1919</v>
      </c>
      <c r="B1920" t="s">
        <v>60</v>
      </c>
      <c r="C1920">
        <v>6.84</v>
      </c>
      <c r="D1920">
        <v>1276.1588859999999</v>
      </c>
      <c r="E1920">
        <v>27695.418616999999</v>
      </c>
      <c r="F1920" t="s">
        <v>308</v>
      </c>
      <c r="G1920">
        <v>640</v>
      </c>
      <c r="H1920" t="s">
        <v>155</v>
      </c>
      <c r="I1920">
        <v>101</v>
      </c>
      <c r="J1920">
        <v>1</v>
      </c>
      <c r="K1920" t="s">
        <v>2976</v>
      </c>
      <c r="L1920" t="s">
        <v>156</v>
      </c>
      <c r="M1920">
        <v>91</v>
      </c>
      <c r="N1920" t="s">
        <v>2998</v>
      </c>
      <c r="O1920" t="s">
        <v>2998</v>
      </c>
      <c r="P1920">
        <v>2</v>
      </c>
      <c r="Q1920" t="s">
        <v>157</v>
      </c>
      <c r="R1920" t="s">
        <v>309</v>
      </c>
      <c r="S1920">
        <v>5</v>
      </c>
      <c r="T1920" t="s">
        <v>3019</v>
      </c>
      <c r="U1920" t="s">
        <v>3020</v>
      </c>
      <c r="V1920" t="s">
        <v>3018</v>
      </c>
      <c r="W1920">
        <v>6.8436870000000001</v>
      </c>
    </row>
    <row r="1921" spans="1:23" x14ac:dyDescent="0.25">
      <c r="A1921">
        <v>1920</v>
      </c>
      <c r="B1921" t="s">
        <v>60</v>
      </c>
      <c r="C1921">
        <v>6.66</v>
      </c>
      <c r="D1921">
        <v>1196.433843</v>
      </c>
      <c r="E1921">
        <v>26967.905221000001</v>
      </c>
      <c r="F1921" t="s">
        <v>96</v>
      </c>
      <c r="G1921">
        <v>640</v>
      </c>
      <c r="H1921" t="s">
        <v>97</v>
      </c>
      <c r="I1921">
        <v>183</v>
      </c>
      <c r="J1921">
        <v>90</v>
      </c>
      <c r="K1921">
        <v>4</v>
      </c>
      <c r="L1921" t="s">
        <v>67</v>
      </c>
      <c r="M1921">
        <v>97</v>
      </c>
      <c r="N1921" t="s">
        <v>2998</v>
      </c>
      <c r="O1921" t="s">
        <v>2998</v>
      </c>
      <c r="P1921">
        <v>4</v>
      </c>
      <c r="Q1921" t="s">
        <v>68</v>
      </c>
      <c r="R1921" t="s">
        <v>69</v>
      </c>
      <c r="S1921">
        <v>8</v>
      </c>
      <c r="T1921" t="s">
        <v>3002</v>
      </c>
      <c r="U1921" t="s">
        <v>3003</v>
      </c>
      <c r="V1921" t="s">
        <v>3004</v>
      </c>
      <c r="W1921">
        <v>6.6639150000000003</v>
      </c>
    </row>
    <row r="1922" spans="1:23" x14ac:dyDescent="0.25">
      <c r="A1922">
        <v>1921</v>
      </c>
      <c r="B1922" t="s">
        <v>60</v>
      </c>
      <c r="C1922">
        <v>4.0599999999999996</v>
      </c>
      <c r="D1922">
        <v>698.35959600000001</v>
      </c>
      <c r="E1922">
        <v>16424.744180000002</v>
      </c>
      <c r="F1922" t="s">
        <v>96</v>
      </c>
      <c r="G1922">
        <v>640</v>
      </c>
      <c r="H1922" t="s">
        <v>97</v>
      </c>
      <c r="I1922">
        <v>141</v>
      </c>
      <c r="J1922">
        <v>75</v>
      </c>
      <c r="K1922">
        <v>4</v>
      </c>
      <c r="L1922" t="s">
        <v>91</v>
      </c>
      <c r="M1922">
        <v>95</v>
      </c>
      <c r="N1922" t="s">
        <v>2998</v>
      </c>
      <c r="O1922" t="s">
        <v>2998</v>
      </c>
      <c r="P1922">
        <v>4</v>
      </c>
      <c r="Q1922" t="s">
        <v>68</v>
      </c>
      <c r="R1922" t="s">
        <v>69</v>
      </c>
      <c r="S1922">
        <v>8</v>
      </c>
      <c r="T1922" t="s">
        <v>3002</v>
      </c>
      <c r="U1922" t="s">
        <v>3003</v>
      </c>
      <c r="V1922" t="s">
        <v>3004</v>
      </c>
      <c r="W1922">
        <v>4.058643</v>
      </c>
    </row>
    <row r="1923" spans="1:23" x14ac:dyDescent="0.25">
      <c r="A1923">
        <v>1922</v>
      </c>
      <c r="B1923" t="s">
        <v>60</v>
      </c>
      <c r="C1923">
        <v>23.25</v>
      </c>
      <c r="D1923">
        <v>1967.2324739999999</v>
      </c>
      <c r="E1923">
        <v>94089.217160999993</v>
      </c>
      <c r="F1923" t="s">
        <v>120</v>
      </c>
      <c r="G1923">
        <v>640</v>
      </c>
      <c r="H1923" t="s">
        <v>97</v>
      </c>
      <c r="I1923">
        <v>161</v>
      </c>
      <c r="J1923">
        <v>65</v>
      </c>
      <c r="K1923">
        <v>4</v>
      </c>
      <c r="L1923" t="s">
        <v>82</v>
      </c>
      <c r="M1923">
        <v>95</v>
      </c>
      <c r="N1923" t="s">
        <v>2998</v>
      </c>
      <c r="O1923" t="s">
        <v>2998</v>
      </c>
      <c r="P1923">
        <v>4</v>
      </c>
      <c r="Q1923" t="s">
        <v>98</v>
      </c>
      <c r="R1923" t="s">
        <v>69</v>
      </c>
      <c r="S1923">
        <v>5</v>
      </c>
      <c r="T1923" t="s">
        <v>3002</v>
      </c>
      <c r="U1923" t="s">
        <v>3013</v>
      </c>
      <c r="V1923" t="s">
        <v>3004</v>
      </c>
      <c r="W1923">
        <v>23.249949999999998</v>
      </c>
    </row>
    <row r="1924" spans="1:23" x14ac:dyDescent="0.25">
      <c r="A1924">
        <v>1923</v>
      </c>
      <c r="B1924" t="s">
        <v>60</v>
      </c>
      <c r="C1924">
        <v>23.22</v>
      </c>
      <c r="D1924">
        <v>2235.0224589999998</v>
      </c>
      <c r="E1924">
        <v>93964.791857000004</v>
      </c>
      <c r="F1924" t="s">
        <v>120</v>
      </c>
      <c r="G1924">
        <v>640</v>
      </c>
      <c r="H1924" t="s">
        <v>97</v>
      </c>
      <c r="I1924">
        <v>102</v>
      </c>
      <c r="J1924">
        <v>35</v>
      </c>
      <c r="K1924">
        <v>4</v>
      </c>
      <c r="L1924" t="s">
        <v>67</v>
      </c>
      <c r="M1924">
        <v>95</v>
      </c>
      <c r="N1924" t="s">
        <v>2998</v>
      </c>
      <c r="O1924" t="s">
        <v>2998</v>
      </c>
      <c r="P1924">
        <v>4</v>
      </c>
      <c r="Q1924" t="s">
        <v>68</v>
      </c>
      <c r="R1924" t="s">
        <v>69</v>
      </c>
      <c r="S1924">
        <v>8</v>
      </c>
      <c r="T1924" t="s">
        <v>3002</v>
      </c>
      <c r="U1924" t="s">
        <v>3013</v>
      </c>
      <c r="V1924" t="s">
        <v>3004</v>
      </c>
      <c r="W1924">
        <v>23.21921</v>
      </c>
    </row>
    <row r="1925" spans="1:23" x14ac:dyDescent="0.25">
      <c r="A1925">
        <v>1924</v>
      </c>
      <c r="B1925" t="s">
        <v>60</v>
      </c>
      <c r="C1925">
        <v>2.46</v>
      </c>
      <c r="D1925">
        <v>763.27670799999999</v>
      </c>
      <c r="E1925">
        <v>9943.3721800000003</v>
      </c>
      <c r="F1925" t="s">
        <v>308</v>
      </c>
      <c r="G1925">
        <v>640</v>
      </c>
      <c r="H1925" t="s">
        <v>155</v>
      </c>
      <c r="I1925">
        <v>101</v>
      </c>
      <c r="J1925">
        <v>1</v>
      </c>
      <c r="K1925" t="s">
        <v>2976</v>
      </c>
      <c r="L1925" t="s">
        <v>156</v>
      </c>
      <c r="M1925">
        <v>90</v>
      </c>
      <c r="N1925" t="s">
        <v>2998</v>
      </c>
      <c r="O1925" t="s">
        <v>2998</v>
      </c>
      <c r="P1925">
        <v>2</v>
      </c>
      <c r="Q1925" t="s">
        <v>157</v>
      </c>
      <c r="R1925" t="s">
        <v>309</v>
      </c>
      <c r="S1925">
        <v>77</v>
      </c>
      <c r="T1925" t="s">
        <v>3019</v>
      </c>
      <c r="U1925" t="s">
        <v>3020</v>
      </c>
      <c r="V1925" t="s">
        <v>3018</v>
      </c>
      <c r="W1925">
        <v>2.4570609999999999</v>
      </c>
    </row>
    <row r="1926" spans="1:23" x14ac:dyDescent="0.25">
      <c r="A1926">
        <v>1925</v>
      </c>
      <c r="B1926" t="s">
        <v>60</v>
      </c>
      <c r="C1926">
        <v>2.21</v>
      </c>
      <c r="D1926">
        <v>582.228433</v>
      </c>
      <c r="E1926">
        <v>8928.5062010000001</v>
      </c>
      <c r="F1926" t="s">
        <v>170</v>
      </c>
      <c r="G1926">
        <v>640</v>
      </c>
      <c r="H1926" t="s">
        <v>155</v>
      </c>
      <c r="I1926">
        <v>101</v>
      </c>
      <c r="J1926">
        <v>1</v>
      </c>
      <c r="K1926" t="s">
        <v>2976</v>
      </c>
      <c r="L1926" t="s">
        <v>156</v>
      </c>
      <c r="M1926">
        <v>90</v>
      </c>
      <c r="N1926" t="s">
        <v>2998</v>
      </c>
      <c r="O1926" t="s">
        <v>2998</v>
      </c>
      <c r="P1926">
        <v>2</v>
      </c>
      <c r="Q1926" t="s">
        <v>157</v>
      </c>
      <c r="R1926" t="s">
        <v>172</v>
      </c>
      <c r="S1926">
        <v>8</v>
      </c>
      <c r="T1926" t="s">
        <v>3019</v>
      </c>
      <c r="U1926" t="s">
        <v>3044</v>
      </c>
      <c r="V1926" t="s">
        <v>3018</v>
      </c>
      <c r="W1926">
        <v>2.2062819999999999</v>
      </c>
    </row>
    <row r="1927" spans="1:23" x14ac:dyDescent="0.25">
      <c r="A1927">
        <v>1926</v>
      </c>
      <c r="B1927" t="s">
        <v>60</v>
      </c>
      <c r="C1927">
        <v>7.04</v>
      </c>
      <c r="D1927">
        <v>863.37151300000005</v>
      </c>
      <c r="E1927">
        <v>28505.740505999998</v>
      </c>
      <c r="F1927" t="s">
        <v>1777</v>
      </c>
      <c r="G1927">
        <v>640</v>
      </c>
      <c r="H1927" t="s">
        <v>66</v>
      </c>
      <c r="I1927">
        <v>102</v>
      </c>
      <c r="J1927">
        <v>53</v>
      </c>
      <c r="K1927">
        <v>4</v>
      </c>
      <c r="L1927" t="s">
        <v>67</v>
      </c>
      <c r="M1927">
        <v>95</v>
      </c>
      <c r="N1927" t="s">
        <v>2998</v>
      </c>
      <c r="O1927" t="s">
        <v>2998</v>
      </c>
      <c r="P1927">
        <v>3</v>
      </c>
      <c r="Q1927" t="s">
        <v>92</v>
      </c>
      <c r="R1927" t="s">
        <v>69</v>
      </c>
      <c r="S1927">
        <v>6</v>
      </c>
      <c r="T1927" t="s">
        <v>2999</v>
      </c>
      <c r="U1927" t="s">
        <v>3060</v>
      </c>
      <c r="V1927" t="s">
        <v>3001</v>
      </c>
      <c r="W1927">
        <v>7.0439220000000002</v>
      </c>
    </row>
    <row r="1928" spans="1:23" x14ac:dyDescent="0.25">
      <c r="A1928">
        <v>1927</v>
      </c>
      <c r="B1928" t="s">
        <v>60</v>
      </c>
      <c r="C1928">
        <v>10.130000000000001</v>
      </c>
      <c r="D1928">
        <v>1355.726977</v>
      </c>
      <c r="E1928">
        <v>41006.813727000001</v>
      </c>
      <c r="F1928" t="s">
        <v>104</v>
      </c>
      <c r="G1928">
        <v>640</v>
      </c>
      <c r="H1928" t="s">
        <v>66</v>
      </c>
      <c r="I1928">
        <v>183</v>
      </c>
      <c r="J1928">
        <v>80</v>
      </c>
      <c r="K1928">
        <v>4</v>
      </c>
      <c r="L1928" t="s">
        <v>67</v>
      </c>
      <c r="M1928">
        <v>95</v>
      </c>
      <c r="N1928" t="s">
        <v>2998</v>
      </c>
      <c r="O1928" t="s">
        <v>2998</v>
      </c>
      <c r="P1928">
        <v>3</v>
      </c>
      <c r="Q1928" t="s">
        <v>68</v>
      </c>
      <c r="R1928" t="s">
        <v>106</v>
      </c>
      <c r="S1928">
        <v>8</v>
      </c>
      <c r="T1928" t="s">
        <v>2999</v>
      </c>
      <c r="U1928" t="s">
        <v>3012</v>
      </c>
      <c r="V1928" t="s">
        <v>3001</v>
      </c>
      <c r="W1928">
        <v>10.132999999999999</v>
      </c>
    </row>
    <row r="1929" spans="1:23" x14ac:dyDescent="0.25">
      <c r="A1929">
        <v>1928</v>
      </c>
      <c r="B1929" t="s">
        <v>60</v>
      </c>
      <c r="C1929">
        <v>10.97</v>
      </c>
      <c r="D1929">
        <v>1361.445295</v>
      </c>
      <c r="E1929">
        <v>44394.493283999996</v>
      </c>
      <c r="F1929" t="s">
        <v>485</v>
      </c>
      <c r="G1929">
        <v>640</v>
      </c>
      <c r="H1929" t="s">
        <v>66</v>
      </c>
      <c r="I1929">
        <v>183</v>
      </c>
      <c r="J1929">
        <v>70</v>
      </c>
      <c r="K1929">
        <v>6</v>
      </c>
      <c r="L1929" t="s">
        <v>82</v>
      </c>
      <c r="M1929">
        <v>95</v>
      </c>
      <c r="N1929" t="s">
        <v>2998</v>
      </c>
      <c r="O1929" t="s">
        <v>2998</v>
      </c>
      <c r="P1929">
        <v>1</v>
      </c>
      <c r="Q1929" t="s">
        <v>98</v>
      </c>
      <c r="R1929" t="s">
        <v>234</v>
      </c>
      <c r="S1929">
        <v>88</v>
      </c>
      <c r="T1929" t="s">
        <v>2999</v>
      </c>
      <c r="U1929" t="s">
        <v>3062</v>
      </c>
      <c r="V1929" t="s">
        <v>3001</v>
      </c>
      <c r="W1929">
        <v>10.97012</v>
      </c>
    </row>
    <row r="1930" spans="1:23" x14ac:dyDescent="0.25">
      <c r="A1930">
        <v>1929</v>
      </c>
      <c r="B1930" t="s">
        <v>60</v>
      </c>
      <c r="C1930">
        <v>1.31</v>
      </c>
      <c r="D1930">
        <v>311.25804900000003</v>
      </c>
      <c r="E1930">
        <v>5311.8172809999996</v>
      </c>
      <c r="F1930" t="s">
        <v>308</v>
      </c>
      <c r="G1930">
        <v>640</v>
      </c>
      <c r="H1930" t="s">
        <v>155</v>
      </c>
      <c r="I1930">
        <v>101</v>
      </c>
      <c r="J1930">
        <v>2</v>
      </c>
      <c r="K1930" t="s">
        <v>2976</v>
      </c>
      <c r="L1930" t="s">
        <v>156</v>
      </c>
      <c r="M1930">
        <v>90</v>
      </c>
      <c r="N1930" t="s">
        <v>2998</v>
      </c>
      <c r="O1930" t="s">
        <v>2998</v>
      </c>
      <c r="P1930">
        <v>2</v>
      </c>
      <c r="Q1930" t="s">
        <v>157</v>
      </c>
      <c r="R1930" t="s">
        <v>309</v>
      </c>
      <c r="S1930">
        <v>88</v>
      </c>
      <c r="T1930" t="s">
        <v>3019</v>
      </c>
      <c r="U1930" t="s">
        <v>3020</v>
      </c>
      <c r="V1930" t="s">
        <v>3018</v>
      </c>
      <c r="W1930">
        <v>1.3125789999999999</v>
      </c>
    </row>
    <row r="1931" spans="1:23" x14ac:dyDescent="0.25">
      <c r="A1931">
        <v>1930</v>
      </c>
      <c r="B1931" t="s">
        <v>60</v>
      </c>
      <c r="C1931">
        <v>2.1800000000000002</v>
      </c>
      <c r="D1931">
        <v>512.119235</v>
      </c>
      <c r="E1931">
        <v>8808.7113289999998</v>
      </c>
      <c r="F1931" t="s">
        <v>816</v>
      </c>
      <c r="G1931">
        <v>640</v>
      </c>
      <c r="H1931" t="s">
        <v>148</v>
      </c>
      <c r="I1931">
        <v>102</v>
      </c>
      <c r="J1931">
        <v>20</v>
      </c>
      <c r="K1931">
        <v>6</v>
      </c>
      <c r="L1931" t="s">
        <v>82</v>
      </c>
      <c r="M1931">
        <v>91</v>
      </c>
      <c r="N1931" t="s">
        <v>2998</v>
      </c>
      <c r="O1931" t="s">
        <v>2998</v>
      </c>
      <c r="P1931">
        <v>1</v>
      </c>
      <c r="Q1931" t="s">
        <v>157</v>
      </c>
      <c r="R1931" t="s">
        <v>149</v>
      </c>
      <c r="S1931">
        <v>88</v>
      </c>
      <c r="T1931" t="s">
        <v>3040</v>
      </c>
      <c r="U1931" t="s">
        <v>3061</v>
      </c>
      <c r="V1931" t="s">
        <v>3042</v>
      </c>
      <c r="W1931">
        <v>2.1766800000000002</v>
      </c>
    </row>
    <row r="1932" spans="1:23" x14ac:dyDescent="0.25">
      <c r="A1932">
        <v>1931</v>
      </c>
      <c r="B1932" t="s">
        <v>60</v>
      </c>
      <c r="C1932">
        <v>1.29</v>
      </c>
      <c r="D1932">
        <v>304.058784</v>
      </c>
      <c r="E1932">
        <v>5209.6698189999997</v>
      </c>
      <c r="F1932" t="s">
        <v>308</v>
      </c>
      <c r="G1932">
        <v>640</v>
      </c>
      <c r="H1932" t="s">
        <v>155</v>
      </c>
      <c r="I1932">
        <v>101</v>
      </c>
      <c r="J1932" t="s">
        <v>2998</v>
      </c>
      <c r="K1932" t="s">
        <v>2976</v>
      </c>
      <c r="L1932" t="s">
        <v>171</v>
      </c>
      <c r="M1932">
        <v>90</v>
      </c>
      <c r="N1932" t="s">
        <v>2998</v>
      </c>
      <c r="O1932" t="s">
        <v>2998</v>
      </c>
      <c r="P1932">
        <v>2</v>
      </c>
      <c r="Q1932" t="s">
        <v>157</v>
      </c>
      <c r="R1932" t="s">
        <v>309</v>
      </c>
      <c r="S1932" t="s">
        <v>2998</v>
      </c>
      <c r="T1932" t="s">
        <v>3019</v>
      </c>
      <c r="U1932" t="s">
        <v>3020</v>
      </c>
      <c r="V1932" t="s">
        <v>3018</v>
      </c>
      <c r="W1932">
        <v>1.287337</v>
      </c>
    </row>
    <row r="1933" spans="1:23" x14ac:dyDescent="0.25">
      <c r="A1933">
        <v>1932</v>
      </c>
      <c r="B1933" t="s">
        <v>60</v>
      </c>
      <c r="C1933">
        <v>2.89</v>
      </c>
      <c r="D1933">
        <v>618.31003999999996</v>
      </c>
      <c r="E1933">
        <v>11699.921124</v>
      </c>
      <c r="F1933" t="s">
        <v>81</v>
      </c>
      <c r="G1933">
        <v>640</v>
      </c>
      <c r="H1933" t="s">
        <v>66</v>
      </c>
      <c r="I1933">
        <v>183</v>
      </c>
      <c r="J1933">
        <v>88</v>
      </c>
      <c r="K1933">
        <v>5</v>
      </c>
      <c r="L1933" t="s">
        <v>67</v>
      </c>
      <c r="M1933">
        <v>95</v>
      </c>
      <c r="N1933" t="s">
        <v>2998</v>
      </c>
      <c r="O1933" t="s">
        <v>2998</v>
      </c>
      <c r="P1933">
        <v>3</v>
      </c>
      <c r="Q1933" t="s">
        <v>68</v>
      </c>
      <c r="R1933" t="s">
        <v>84</v>
      </c>
      <c r="S1933">
        <v>8</v>
      </c>
      <c r="T1933" t="s">
        <v>2999</v>
      </c>
      <c r="U1933" t="s">
        <v>3053</v>
      </c>
      <c r="V1933" t="s">
        <v>3001</v>
      </c>
      <c r="W1933">
        <v>2.891114</v>
      </c>
    </row>
    <row r="1934" spans="1:23" x14ac:dyDescent="0.25">
      <c r="A1934">
        <v>1933</v>
      </c>
      <c r="B1934" t="s">
        <v>60</v>
      </c>
      <c r="C1934">
        <v>18.5</v>
      </c>
      <c r="D1934">
        <v>2211.1507019999999</v>
      </c>
      <c r="E1934">
        <v>56798.575385999997</v>
      </c>
      <c r="F1934" t="s">
        <v>223</v>
      </c>
      <c r="G1934">
        <v>640</v>
      </c>
      <c r="H1934" t="s">
        <v>176</v>
      </c>
      <c r="I1934">
        <v>141</v>
      </c>
      <c r="J1934">
        <v>5</v>
      </c>
      <c r="K1934" t="s">
        <v>2976</v>
      </c>
      <c r="L1934" t="s">
        <v>156</v>
      </c>
      <c r="M1934">
        <v>90</v>
      </c>
      <c r="N1934" t="s">
        <v>2998</v>
      </c>
      <c r="O1934" t="s">
        <v>2998</v>
      </c>
      <c r="P1934">
        <v>3</v>
      </c>
      <c r="Q1934" t="s">
        <v>227</v>
      </c>
      <c r="R1934" t="s">
        <v>132</v>
      </c>
      <c r="S1934">
        <v>6</v>
      </c>
      <c r="T1934" t="s">
        <v>3023</v>
      </c>
      <c r="U1934" t="s">
        <v>3034</v>
      </c>
      <c r="V1934" t="s">
        <v>3018</v>
      </c>
      <c r="W1934">
        <v>14.03523</v>
      </c>
    </row>
    <row r="1935" spans="1:23" x14ac:dyDescent="0.25">
      <c r="A1935">
        <v>1934</v>
      </c>
      <c r="B1935" t="s">
        <v>60</v>
      </c>
      <c r="C1935">
        <v>7.76</v>
      </c>
      <c r="D1935">
        <v>1575.6601820000001</v>
      </c>
      <c r="E1935">
        <v>31390.647622</v>
      </c>
      <c r="F1935" t="s">
        <v>2778</v>
      </c>
      <c r="G1935">
        <v>640</v>
      </c>
      <c r="H1935" t="s">
        <v>155</v>
      </c>
      <c r="I1935">
        <v>201</v>
      </c>
      <c r="J1935">
        <v>1</v>
      </c>
      <c r="K1935" t="s">
        <v>2976</v>
      </c>
      <c r="L1935" t="s">
        <v>156</v>
      </c>
      <c r="M1935">
        <v>90</v>
      </c>
      <c r="N1935" t="s">
        <v>2998</v>
      </c>
      <c r="O1935" t="s">
        <v>2998</v>
      </c>
      <c r="P1935">
        <v>4</v>
      </c>
      <c r="Q1935" t="s">
        <v>227</v>
      </c>
      <c r="R1935" t="s">
        <v>69</v>
      </c>
      <c r="S1935">
        <v>6</v>
      </c>
      <c r="T1935" t="s">
        <v>3019</v>
      </c>
      <c r="U1935" t="s">
        <v>3086</v>
      </c>
      <c r="V1935" t="s">
        <v>3018</v>
      </c>
      <c r="W1935">
        <v>7.7567979999999999</v>
      </c>
    </row>
    <row r="1936" spans="1:23" x14ac:dyDescent="0.25">
      <c r="A1936">
        <v>1935</v>
      </c>
      <c r="B1936" t="s">
        <v>60</v>
      </c>
      <c r="C1936">
        <v>4.29</v>
      </c>
      <c r="D1936">
        <v>595.16353500000002</v>
      </c>
      <c r="E1936">
        <v>28.141770999999999</v>
      </c>
      <c r="F1936" t="s">
        <v>2998</v>
      </c>
      <c r="G1936" t="s">
        <v>2998</v>
      </c>
      <c r="H1936" t="s">
        <v>2998</v>
      </c>
      <c r="I1936">
        <v>4</v>
      </c>
      <c r="J1936" t="s">
        <v>2998</v>
      </c>
      <c r="K1936" t="s">
        <v>2998</v>
      </c>
      <c r="L1936" t="s">
        <v>2998</v>
      </c>
      <c r="M1936" t="s">
        <v>2998</v>
      </c>
      <c r="N1936" t="s">
        <v>2998</v>
      </c>
      <c r="O1936" t="s">
        <v>2998</v>
      </c>
      <c r="P1936" t="s">
        <v>2998</v>
      </c>
      <c r="Q1936" t="s">
        <v>2998</v>
      </c>
      <c r="R1936" t="s">
        <v>2998</v>
      </c>
      <c r="S1936" t="s">
        <v>2998</v>
      </c>
      <c r="T1936" t="s">
        <v>2998</v>
      </c>
      <c r="U1936" t="s">
        <v>2998</v>
      </c>
      <c r="V1936" t="s">
        <v>2998</v>
      </c>
      <c r="W1936">
        <v>6.9540000000000001E-3</v>
      </c>
    </row>
    <row r="1937" spans="1:23" x14ac:dyDescent="0.25">
      <c r="A1937">
        <v>1936</v>
      </c>
      <c r="B1937" t="s">
        <v>60</v>
      </c>
      <c r="C1937">
        <v>7.6</v>
      </c>
      <c r="D1937">
        <v>1105.6489779999999</v>
      </c>
      <c r="E1937">
        <v>30774.972482000001</v>
      </c>
      <c r="F1937" t="s">
        <v>270</v>
      </c>
      <c r="G1937">
        <v>640</v>
      </c>
      <c r="H1937" t="s">
        <v>208</v>
      </c>
      <c r="I1937">
        <v>8</v>
      </c>
      <c r="J1937">
        <v>92</v>
      </c>
      <c r="K1937">
        <v>5</v>
      </c>
      <c r="L1937" t="s">
        <v>67</v>
      </c>
      <c r="M1937">
        <v>100</v>
      </c>
      <c r="N1937" t="s">
        <v>2998</v>
      </c>
      <c r="O1937" t="s">
        <v>2998</v>
      </c>
      <c r="P1937">
        <v>3</v>
      </c>
      <c r="Q1937" t="s">
        <v>92</v>
      </c>
      <c r="R1937" t="s">
        <v>234</v>
      </c>
      <c r="S1937">
        <v>8</v>
      </c>
      <c r="T1937" t="s">
        <v>3006</v>
      </c>
      <c r="U1937" t="s">
        <v>3009</v>
      </c>
      <c r="V1937" t="s">
        <v>3008</v>
      </c>
      <c r="W1937">
        <v>7.6046610000000001</v>
      </c>
    </row>
    <row r="1938" spans="1:23" x14ac:dyDescent="0.25">
      <c r="A1938">
        <v>1937</v>
      </c>
      <c r="B1938" t="s">
        <v>60</v>
      </c>
      <c r="C1938">
        <v>20.22</v>
      </c>
      <c r="D1938">
        <v>1602.4747850000001</v>
      </c>
      <c r="E1938">
        <v>81807.720167000007</v>
      </c>
      <c r="F1938" t="s">
        <v>636</v>
      </c>
      <c r="G1938">
        <v>640</v>
      </c>
      <c r="H1938" t="s">
        <v>66</v>
      </c>
      <c r="I1938">
        <v>8</v>
      </c>
      <c r="J1938">
        <v>92</v>
      </c>
      <c r="K1938">
        <v>0</v>
      </c>
      <c r="L1938" t="s">
        <v>67</v>
      </c>
      <c r="M1938">
        <v>100</v>
      </c>
      <c r="N1938" t="s">
        <v>2998</v>
      </c>
      <c r="O1938" t="s">
        <v>2998</v>
      </c>
      <c r="P1938">
        <v>3</v>
      </c>
      <c r="Q1938" t="s">
        <v>92</v>
      </c>
      <c r="R1938" t="s">
        <v>637</v>
      </c>
      <c r="S1938">
        <v>8</v>
      </c>
      <c r="T1938" t="s">
        <v>2999</v>
      </c>
      <c r="U1938" t="s">
        <v>3024</v>
      </c>
      <c r="V1938" t="s">
        <v>3001</v>
      </c>
      <c r="W1938">
        <v>20.215129999999998</v>
      </c>
    </row>
    <row r="1939" spans="1:23" x14ac:dyDescent="0.25">
      <c r="A1939">
        <v>1938</v>
      </c>
      <c r="B1939" t="s">
        <v>60</v>
      </c>
      <c r="C1939">
        <v>2.0299999999999998</v>
      </c>
      <c r="D1939">
        <v>622.62400300000002</v>
      </c>
      <c r="E1939">
        <v>8218.1869009999991</v>
      </c>
      <c r="F1939" t="s">
        <v>131</v>
      </c>
      <c r="G1939">
        <v>640</v>
      </c>
      <c r="H1939" t="s">
        <v>176</v>
      </c>
      <c r="I1939">
        <v>12</v>
      </c>
      <c r="J1939">
        <v>1</v>
      </c>
      <c r="K1939" t="s">
        <v>2976</v>
      </c>
      <c r="L1939" t="s">
        <v>156</v>
      </c>
      <c r="M1939">
        <v>100</v>
      </c>
      <c r="N1939" t="s">
        <v>2998</v>
      </c>
      <c r="O1939" t="s">
        <v>2998</v>
      </c>
      <c r="P1939">
        <v>4</v>
      </c>
      <c r="Q1939" t="s">
        <v>227</v>
      </c>
      <c r="R1939" t="s">
        <v>132</v>
      </c>
      <c r="S1939">
        <v>77</v>
      </c>
      <c r="T1939" t="s">
        <v>3023</v>
      </c>
      <c r="U1939" t="s">
        <v>3015</v>
      </c>
      <c r="V1939" t="s">
        <v>3018</v>
      </c>
      <c r="W1939">
        <v>2.0307580000000001</v>
      </c>
    </row>
    <row r="1940" spans="1:23" x14ac:dyDescent="0.25">
      <c r="A1940">
        <v>1939</v>
      </c>
      <c r="B1940" t="s">
        <v>60</v>
      </c>
      <c r="C1940">
        <v>25.24</v>
      </c>
      <c r="D1940">
        <v>1475.220736</v>
      </c>
      <c r="E1940">
        <v>102157.41306399999</v>
      </c>
      <c r="F1940" t="s">
        <v>636</v>
      </c>
      <c r="G1940">
        <v>640</v>
      </c>
      <c r="H1940" t="s">
        <v>66</v>
      </c>
      <c r="I1940">
        <v>2</v>
      </c>
      <c r="J1940">
        <v>36</v>
      </c>
      <c r="K1940">
        <v>5</v>
      </c>
      <c r="L1940" t="s">
        <v>91</v>
      </c>
      <c r="M1940">
        <v>100</v>
      </c>
      <c r="N1940" t="s">
        <v>2998</v>
      </c>
      <c r="O1940" t="s">
        <v>2998</v>
      </c>
      <c r="P1940">
        <v>3</v>
      </c>
      <c r="Q1940" t="s">
        <v>92</v>
      </c>
      <c r="R1940" t="s">
        <v>637</v>
      </c>
      <c r="S1940">
        <v>6</v>
      </c>
      <c r="T1940" t="s">
        <v>2999</v>
      </c>
      <c r="U1940" t="s">
        <v>3024</v>
      </c>
      <c r="V1940" t="s">
        <v>3001</v>
      </c>
      <c r="W1940">
        <v>25.243649999999999</v>
      </c>
    </row>
    <row r="1941" spans="1:23" x14ac:dyDescent="0.25">
      <c r="A1941">
        <v>1940</v>
      </c>
      <c r="B1941" t="s">
        <v>60</v>
      </c>
      <c r="C1941">
        <v>116.46</v>
      </c>
      <c r="D1941">
        <v>5997.0700740000002</v>
      </c>
      <c r="E1941">
        <v>471301.30811099999</v>
      </c>
      <c r="F1941" t="s">
        <v>636</v>
      </c>
      <c r="G1941">
        <v>640</v>
      </c>
      <c r="H1941" t="s">
        <v>66</v>
      </c>
      <c r="I1941">
        <v>8</v>
      </c>
      <c r="J1941">
        <v>85</v>
      </c>
      <c r="K1941">
        <v>5</v>
      </c>
      <c r="L1941" t="s">
        <v>67</v>
      </c>
      <c r="M1941">
        <v>100</v>
      </c>
      <c r="N1941" t="s">
        <v>2998</v>
      </c>
      <c r="O1941" t="s">
        <v>2998</v>
      </c>
      <c r="P1941">
        <v>3</v>
      </c>
      <c r="Q1941" t="s">
        <v>68</v>
      </c>
      <c r="R1941" t="s">
        <v>637</v>
      </c>
      <c r="S1941">
        <v>8</v>
      </c>
      <c r="T1941" t="s">
        <v>2999</v>
      </c>
      <c r="U1941" t="s">
        <v>3024</v>
      </c>
      <c r="V1941" t="s">
        <v>3001</v>
      </c>
      <c r="W1941">
        <v>116.4611</v>
      </c>
    </row>
    <row r="1942" spans="1:23" x14ac:dyDescent="0.25">
      <c r="A1942">
        <v>1941</v>
      </c>
      <c r="B1942" t="s">
        <v>60</v>
      </c>
      <c r="C1942">
        <v>48.46</v>
      </c>
      <c r="D1942">
        <v>2287.9611869999999</v>
      </c>
      <c r="E1942">
        <v>196094.19386100001</v>
      </c>
      <c r="F1942" t="s">
        <v>120</v>
      </c>
      <c r="G1942">
        <v>640</v>
      </c>
      <c r="H1942" t="s">
        <v>97</v>
      </c>
      <c r="I1942">
        <v>10</v>
      </c>
      <c r="J1942">
        <v>70</v>
      </c>
      <c r="K1942">
        <v>4</v>
      </c>
      <c r="L1942" t="s">
        <v>82</v>
      </c>
      <c r="M1942">
        <v>100</v>
      </c>
      <c r="N1942" t="s">
        <v>2998</v>
      </c>
      <c r="O1942" t="s">
        <v>2998</v>
      </c>
      <c r="P1942">
        <v>4</v>
      </c>
      <c r="Q1942" t="s">
        <v>105</v>
      </c>
      <c r="R1942" t="s">
        <v>69</v>
      </c>
      <c r="S1942">
        <v>10</v>
      </c>
      <c r="T1942" t="s">
        <v>3002</v>
      </c>
      <c r="U1942" t="s">
        <v>3013</v>
      </c>
      <c r="V1942" t="s">
        <v>3004</v>
      </c>
      <c r="W1942">
        <v>48.455930000000002</v>
      </c>
    </row>
    <row r="1943" spans="1:23" x14ac:dyDescent="0.25">
      <c r="A1943">
        <v>1942</v>
      </c>
      <c r="B1943" t="s">
        <v>60</v>
      </c>
      <c r="C1943">
        <v>5.57</v>
      </c>
      <c r="D1943">
        <v>738.11688900000001</v>
      </c>
      <c r="E1943">
        <v>22523.254919999999</v>
      </c>
      <c r="F1943" t="s">
        <v>636</v>
      </c>
      <c r="G1943">
        <v>640</v>
      </c>
      <c r="H1943" t="s">
        <v>66</v>
      </c>
      <c r="I1943">
        <v>10</v>
      </c>
      <c r="J1943">
        <v>85</v>
      </c>
      <c r="K1943">
        <v>5</v>
      </c>
      <c r="L1943" t="s">
        <v>82</v>
      </c>
      <c r="M1943">
        <v>100</v>
      </c>
      <c r="N1943" t="s">
        <v>2998</v>
      </c>
      <c r="O1943" t="s">
        <v>2998</v>
      </c>
      <c r="P1943">
        <v>3</v>
      </c>
      <c r="Q1943" t="s">
        <v>98</v>
      </c>
      <c r="R1943" t="s">
        <v>637</v>
      </c>
      <c r="S1943">
        <v>77</v>
      </c>
      <c r="T1943" t="s">
        <v>2999</v>
      </c>
      <c r="U1943" t="s">
        <v>3024</v>
      </c>
      <c r="V1943" t="s">
        <v>3001</v>
      </c>
      <c r="W1943">
        <v>5.5656179999999997</v>
      </c>
    </row>
    <row r="1944" spans="1:23" x14ac:dyDescent="0.25">
      <c r="A1944">
        <v>1943</v>
      </c>
      <c r="B1944" t="s">
        <v>60</v>
      </c>
      <c r="C1944">
        <v>3.02</v>
      </c>
      <c r="D1944">
        <v>546.23422700000003</v>
      </c>
      <c r="E1944">
        <v>12222.568988000001</v>
      </c>
      <c r="F1944" t="s">
        <v>426</v>
      </c>
      <c r="G1944">
        <v>640</v>
      </c>
      <c r="H1944" t="s">
        <v>148</v>
      </c>
      <c r="I1944">
        <v>2</v>
      </c>
      <c r="J1944">
        <v>45</v>
      </c>
      <c r="K1944">
        <v>5</v>
      </c>
      <c r="L1944" t="s">
        <v>82</v>
      </c>
      <c r="M1944">
        <v>100</v>
      </c>
      <c r="N1944" t="s">
        <v>2998</v>
      </c>
      <c r="O1944" t="s">
        <v>2998</v>
      </c>
      <c r="P1944">
        <v>1</v>
      </c>
      <c r="Q1944" t="s">
        <v>105</v>
      </c>
      <c r="R1944" t="s">
        <v>234</v>
      </c>
      <c r="S1944">
        <v>10</v>
      </c>
      <c r="T1944" t="s">
        <v>3040</v>
      </c>
      <c r="U1944" t="s">
        <v>3077</v>
      </c>
      <c r="V1944" t="s">
        <v>3042</v>
      </c>
      <c r="W1944">
        <v>3.0202619999999998</v>
      </c>
    </row>
    <row r="1945" spans="1:23" x14ac:dyDescent="0.25">
      <c r="A1945">
        <v>1944</v>
      </c>
      <c r="B1945" t="s">
        <v>60</v>
      </c>
      <c r="C1945">
        <v>7.02</v>
      </c>
      <c r="D1945">
        <v>806.22017000000005</v>
      </c>
      <c r="E1945">
        <v>28420.454880000001</v>
      </c>
      <c r="F1945" t="s">
        <v>239</v>
      </c>
      <c r="G1945">
        <v>640</v>
      </c>
      <c r="H1945" t="s">
        <v>66</v>
      </c>
      <c r="I1945">
        <v>2</v>
      </c>
      <c r="J1945">
        <v>90</v>
      </c>
      <c r="K1945">
        <v>5</v>
      </c>
      <c r="L1945" t="s">
        <v>82</v>
      </c>
      <c r="M1945">
        <v>100</v>
      </c>
      <c r="N1945" t="s">
        <v>2998</v>
      </c>
      <c r="O1945" t="s">
        <v>2998</v>
      </c>
      <c r="P1945">
        <v>3</v>
      </c>
      <c r="Q1945" t="s">
        <v>105</v>
      </c>
      <c r="R1945" t="s">
        <v>69</v>
      </c>
      <c r="S1945">
        <v>10</v>
      </c>
      <c r="T1945" t="s">
        <v>2999</v>
      </c>
      <c r="U1945" t="s">
        <v>3033</v>
      </c>
      <c r="V1945" t="s">
        <v>3001</v>
      </c>
      <c r="W1945">
        <v>7.0228469999999996</v>
      </c>
    </row>
    <row r="1946" spans="1:23" x14ac:dyDescent="0.25">
      <c r="A1946">
        <v>1945</v>
      </c>
      <c r="B1946" t="s">
        <v>60</v>
      </c>
      <c r="C1946">
        <v>23.24</v>
      </c>
      <c r="D1946">
        <v>2028.677461</v>
      </c>
      <c r="E1946">
        <v>94028.786741999997</v>
      </c>
      <c r="F1946" t="s">
        <v>270</v>
      </c>
      <c r="G1946">
        <v>640</v>
      </c>
      <c r="H1946" t="s">
        <v>208</v>
      </c>
      <c r="I1946">
        <v>8</v>
      </c>
      <c r="J1946">
        <v>89</v>
      </c>
      <c r="K1946">
        <v>5</v>
      </c>
      <c r="L1946" t="s">
        <v>82</v>
      </c>
      <c r="M1946">
        <v>100</v>
      </c>
      <c r="N1946" t="s">
        <v>2998</v>
      </c>
      <c r="O1946" t="s">
        <v>2998</v>
      </c>
      <c r="P1946">
        <v>1</v>
      </c>
      <c r="Q1946" t="s">
        <v>98</v>
      </c>
      <c r="R1946" t="s">
        <v>234</v>
      </c>
      <c r="S1946">
        <v>77</v>
      </c>
      <c r="T1946" t="s">
        <v>3006</v>
      </c>
      <c r="U1946" t="s">
        <v>3009</v>
      </c>
      <c r="V1946" t="s">
        <v>3008</v>
      </c>
      <c r="W1946">
        <v>23.235019999999999</v>
      </c>
    </row>
    <row r="1947" spans="1:23" x14ac:dyDescent="0.25">
      <c r="A1947">
        <v>1946</v>
      </c>
      <c r="B1947" t="s">
        <v>60</v>
      </c>
      <c r="C1947">
        <v>2.17</v>
      </c>
      <c r="D1947">
        <v>594.11945800000001</v>
      </c>
      <c r="E1947">
        <v>8773.6706119999999</v>
      </c>
      <c r="F1947" t="s">
        <v>212</v>
      </c>
      <c r="G1947">
        <v>640</v>
      </c>
      <c r="H1947" t="s">
        <v>208</v>
      </c>
      <c r="I1947">
        <v>2</v>
      </c>
      <c r="J1947">
        <v>10</v>
      </c>
      <c r="K1947" t="s">
        <v>2976</v>
      </c>
      <c r="L1947" t="s">
        <v>82</v>
      </c>
      <c r="M1947">
        <v>100</v>
      </c>
      <c r="N1947" t="s">
        <v>2998</v>
      </c>
      <c r="O1947" t="s">
        <v>2998</v>
      </c>
      <c r="P1947">
        <v>3</v>
      </c>
      <c r="Q1947" t="s">
        <v>105</v>
      </c>
      <c r="R1947" t="s">
        <v>143</v>
      </c>
      <c r="S1947">
        <v>10</v>
      </c>
      <c r="T1947" t="s">
        <v>3006</v>
      </c>
      <c r="U1947" t="s">
        <v>3011</v>
      </c>
      <c r="V1947" t="s">
        <v>3008</v>
      </c>
      <c r="W1947">
        <v>2.168021</v>
      </c>
    </row>
    <row r="1948" spans="1:23" x14ac:dyDescent="0.25">
      <c r="A1948">
        <v>1947</v>
      </c>
      <c r="B1948" t="s">
        <v>60</v>
      </c>
      <c r="C1948">
        <v>10.98</v>
      </c>
      <c r="D1948">
        <v>699.35933399999999</v>
      </c>
      <c r="E1948">
        <v>39.246507999999999</v>
      </c>
      <c r="F1948" t="s">
        <v>2998</v>
      </c>
      <c r="G1948" t="s">
        <v>2998</v>
      </c>
      <c r="H1948" t="s">
        <v>2998</v>
      </c>
      <c r="I1948">
        <v>10</v>
      </c>
      <c r="J1948" t="s">
        <v>2998</v>
      </c>
      <c r="K1948" t="s">
        <v>2998</v>
      </c>
      <c r="L1948" t="s">
        <v>2998</v>
      </c>
      <c r="M1948" t="s">
        <v>2998</v>
      </c>
      <c r="N1948" t="s">
        <v>2998</v>
      </c>
      <c r="O1948" t="s">
        <v>2998</v>
      </c>
      <c r="P1948" t="s">
        <v>2998</v>
      </c>
      <c r="Q1948" t="s">
        <v>2998</v>
      </c>
      <c r="R1948" t="s">
        <v>2998</v>
      </c>
      <c r="S1948" t="s">
        <v>2998</v>
      </c>
      <c r="T1948" t="s">
        <v>2998</v>
      </c>
      <c r="U1948" t="s">
        <v>2998</v>
      </c>
      <c r="V1948" t="s">
        <v>2998</v>
      </c>
      <c r="W1948">
        <v>9.698E-3</v>
      </c>
    </row>
    <row r="1949" spans="1:23" x14ac:dyDescent="0.25">
      <c r="A1949">
        <v>1948</v>
      </c>
      <c r="B1949" t="s">
        <v>60</v>
      </c>
      <c r="C1949">
        <v>3.11</v>
      </c>
      <c r="D1949">
        <v>598.54667800000004</v>
      </c>
      <c r="E1949">
        <v>12574.801912000001</v>
      </c>
      <c r="F1949" t="s">
        <v>186</v>
      </c>
      <c r="G1949">
        <v>640</v>
      </c>
      <c r="H1949" t="s">
        <v>176</v>
      </c>
      <c r="I1949">
        <v>5</v>
      </c>
      <c r="J1949">
        <v>4</v>
      </c>
      <c r="K1949">
        <v>0</v>
      </c>
      <c r="L1949" t="s">
        <v>156</v>
      </c>
      <c r="M1949">
        <v>100</v>
      </c>
      <c r="N1949" t="s">
        <v>2998</v>
      </c>
      <c r="O1949" t="s">
        <v>2998</v>
      </c>
      <c r="P1949">
        <v>2</v>
      </c>
      <c r="Q1949" t="s">
        <v>157</v>
      </c>
      <c r="R1949" t="s">
        <v>187</v>
      </c>
      <c r="S1949">
        <v>8</v>
      </c>
      <c r="T1949" t="s">
        <v>3023</v>
      </c>
      <c r="U1949" t="s">
        <v>3029</v>
      </c>
      <c r="V1949" t="s">
        <v>3018</v>
      </c>
      <c r="W1949">
        <v>3.1073010000000001</v>
      </c>
    </row>
    <row r="1950" spans="1:23" x14ac:dyDescent="0.25">
      <c r="A1950">
        <v>1949</v>
      </c>
      <c r="B1950" t="s">
        <v>60</v>
      </c>
      <c r="C1950">
        <v>6.85</v>
      </c>
      <c r="D1950">
        <v>1430.67823</v>
      </c>
      <c r="E1950">
        <v>27729.882505000001</v>
      </c>
      <c r="F1950" t="s">
        <v>186</v>
      </c>
      <c r="G1950">
        <v>640</v>
      </c>
      <c r="H1950" t="s">
        <v>176</v>
      </c>
      <c r="I1950">
        <v>1</v>
      </c>
      <c r="J1950">
        <v>2</v>
      </c>
      <c r="K1950">
        <v>0</v>
      </c>
      <c r="L1950" t="s">
        <v>156</v>
      </c>
      <c r="M1950" t="s">
        <v>2998</v>
      </c>
      <c r="N1950" t="s">
        <v>2998</v>
      </c>
      <c r="O1950" t="s">
        <v>2998</v>
      </c>
      <c r="P1950">
        <v>2</v>
      </c>
      <c r="Q1950" t="s">
        <v>157</v>
      </c>
      <c r="R1950" t="s">
        <v>187</v>
      </c>
      <c r="S1950">
        <v>8</v>
      </c>
      <c r="T1950" t="s">
        <v>3023</v>
      </c>
      <c r="U1950" t="s">
        <v>3029</v>
      </c>
      <c r="V1950" t="s">
        <v>3018</v>
      </c>
      <c r="W1950">
        <v>6.8522030000000003</v>
      </c>
    </row>
    <row r="1951" spans="1:23" x14ac:dyDescent="0.25">
      <c r="A1951">
        <v>1950</v>
      </c>
      <c r="B1951" t="s">
        <v>60</v>
      </c>
      <c r="C1951">
        <v>1.07</v>
      </c>
      <c r="D1951">
        <v>347.170748</v>
      </c>
      <c r="E1951">
        <v>4339.5076399999998</v>
      </c>
      <c r="F1951" t="s">
        <v>191</v>
      </c>
      <c r="G1951">
        <v>640</v>
      </c>
      <c r="H1951" t="s">
        <v>176</v>
      </c>
      <c r="I1951">
        <v>5</v>
      </c>
      <c r="J1951">
        <v>0</v>
      </c>
      <c r="K1951" t="s">
        <v>2976</v>
      </c>
      <c r="L1951" t="s">
        <v>171</v>
      </c>
      <c r="M1951">
        <v>100</v>
      </c>
      <c r="N1951" t="s">
        <v>2998</v>
      </c>
      <c r="O1951" t="s">
        <v>2998</v>
      </c>
      <c r="P1951">
        <v>2</v>
      </c>
      <c r="Q1951" t="s">
        <v>157</v>
      </c>
      <c r="R1951" t="s">
        <v>187</v>
      </c>
      <c r="S1951">
        <v>8</v>
      </c>
      <c r="T1951" t="s">
        <v>3023</v>
      </c>
      <c r="U1951" t="s">
        <v>3030</v>
      </c>
      <c r="V1951" t="s">
        <v>3018</v>
      </c>
      <c r="W1951">
        <v>1.072316</v>
      </c>
    </row>
    <row r="1952" spans="1:23" x14ac:dyDescent="0.25">
      <c r="A1952">
        <v>1951</v>
      </c>
      <c r="B1952" t="s">
        <v>60</v>
      </c>
      <c r="C1952">
        <v>10.92</v>
      </c>
      <c r="D1952">
        <v>1780.881639</v>
      </c>
      <c r="E1952">
        <v>44184.597458999997</v>
      </c>
      <c r="F1952" t="s">
        <v>270</v>
      </c>
      <c r="G1952">
        <v>640</v>
      </c>
      <c r="H1952" t="s">
        <v>208</v>
      </c>
      <c r="I1952">
        <v>2</v>
      </c>
      <c r="J1952">
        <v>20</v>
      </c>
      <c r="K1952">
        <v>5</v>
      </c>
      <c r="L1952" t="s">
        <v>82</v>
      </c>
      <c r="M1952">
        <v>100</v>
      </c>
      <c r="N1952" t="s">
        <v>2998</v>
      </c>
      <c r="O1952" t="s">
        <v>2998</v>
      </c>
      <c r="P1952">
        <v>1</v>
      </c>
      <c r="Q1952" t="s">
        <v>98</v>
      </c>
      <c r="R1952" t="s">
        <v>234</v>
      </c>
      <c r="S1952">
        <v>77</v>
      </c>
      <c r="T1952" t="s">
        <v>3006</v>
      </c>
      <c r="U1952" t="s">
        <v>3009</v>
      </c>
      <c r="V1952" t="s">
        <v>3008</v>
      </c>
      <c r="W1952">
        <v>10.91825</v>
      </c>
    </row>
    <row r="1953" spans="1:23" x14ac:dyDescent="0.25">
      <c r="A1953">
        <v>1952</v>
      </c>
      <c r="B1953" t="s">
        <v>60</v>
      </c>
      <c r="C1953">
        <v>10.99</v>
      </c>
      <c r="D1953">
        <v>1746.987079</v>
      </c>
      <c r="E1953">
        <v>44474.255167000003</v>
      </c>
      <c r="F1953" t="s">
        <v>279</v>
      </c>
      <c r="G1953">
        <v>640</v>
      </c>
      <c r="H1953" t="s">
        <v>208</v>
      </c>
      <c r="I1953">
        <v>10</v>
      </c>
      <c r="J1953">
        <v>72</v>
      </c>
      <c r="K1953">
        <v>5</v>
      </c>
      <c r="L1953" t="s">
        <v>91</v>
      </c>
      <c r="M1953">
        <v>100</v>
      </c>
      <c r="N1953" t="s">
        <v>2998</v>
      </c>
      <c r="O1953" t="s">
        <v>2998</v>
      </c>
      <c r="P1953">
        <v>3</v>
      </c>
      <c r="Q1953" t="s">
        <v>92</v>
      </c>
      <c r="R1953" t="s">
        <v>143</v>
      </c>
      <c r="S1953">
        <v>6</v>
      </c>
      <c r="T1953" t="s">
        <v>3006</v>
      </c>
      <c r="U1953" t="s">
        <v>3047</v>
      </c>
      <c r="V1953" t="s">
        <v>3008</v>
      </c>
      <c r="W1953">
        <v>10.98983</v>
      </c>
    </row>
    <row r="1954" spans="1:23" x14ac:dyDescent="0.25">
      <c r="A1954">
        <v>1953</v>
      </c>
      <c r="B1954" t="s">
        <v>60</v>
      </c>
      <c r="C1954">
        <v>8.39</v>
      </c>
      <c r="D1954">
        <v>1231.4511729999999</v>
      </c>
      <c r="E1954">
        <v>33947.994639999997</v>
      </c>
      <c r="F1954" t="s">
        <v>636</v>
      </c>
      <c r="G1954">
        <v>640</v>
      </c>
      <c r="H1954" t="s">
        <v>66</v>
      </c>
      <c r="I1954">
        <v>2</v>
      </c>
      <c r="J1954">
        <v>65</v>
      </c>
      <c r="K1954">
        <v>5</v>
      </c>
      <c r="L1954" t="s">
        <v>67</v>
      </c>
      <c r="M1954">
        <v>100</v>
      </c>
      <c r="N1954" t="s">
        <v>2998</v>
      </c>
      <c r="O1954" t="s">
        <v>2998</v>
      </c>
      <c r="P1954">
        <v>3</v>
      </c>
      <c r="Q1954" t="s">
        <v>68</v>
      </c>
      <c r="R1954" t="s">
        <v>637</v>
      </c>
      <c r="S1954">
        <v>8</v>
      </c>
      <c r="T1954" t="s">
        <v>2999</v>
      </c>
      <c r="U1954" t="s">
        <v>3024</v>
      </c>
      <c r="V1954" t="s">
        <v>3001</v>
      </c>
      <c r="W1954">
        <v>8.3887319999999992</v>
      </c>
    </row>
    <row r="1955" spans="1:23" x14ac:dyDescent="0.25">
      <c r="A1955">
        <v>1954</v>
      </c>
      <c r="B1955" t="s">
        <v>60</v>
      </c>
      <c r="C1955">
        <v>29.85</v>
      </c>
      <c r="D1955">
        <v>2567.455719</v>
      </c>
      <c r="E1955">
        <v>120810.605471</v>
      </c>
      <c r="F1955" t="s">
        <v>247</v>
      </c>
      <c r="G1955">
        <v>640</v>
      </c>
      <c r="H1955" t="s">
        <v>208</v>
      </c>
      <c r="I1955">
        <v>10</v>
      </c>
      <c r="J1955">
        <v>42</v>
      </c>
      <c r="K1955">
        <v>5</v>
      </c>
      <c r="L1955" t="s">
        <v>91</v>
      </c>
      <c r="M1955">
        <v>100</v>
      </c>
      <c r="N1955" t="s">
        <v>2998</v>
      </c>
      <c r="O1955" t="s">
        <v>2998</v>
      </c>
      <c r="P1955">
        <v>1</v>
      </c>
      <c r="Q1955" t="s">
        <v>92</v>
      </c>
      <c r="R1955" t="s">
        <v>234</v>
      </c>
      <c r="S1955">
        <v>6</v>
      </c>
      <c r="T1955" t="s">
        <v>3006</v>
      </c>
      <c r="U1955" t="s">
        <v>3039</v>
      </c>
      <c r="V1955" t="s">
        <v>3008</v>
      </c>
      <c r="W1955">
        <v>29.85295</v>
      </c>
    </row>
    <row r="1956" spans="1:23" x14ac:dyDescent="0.25">
      <c r="A1956">
        <v>1955</v>
      </c>
      <c r="B1956" t="s">
        <v>60</v>
      </c>
      <c r="C1956">
        <v>19.309999999999999</v>
      </c>
      <c r="D1956">
        <v>3087.9629</v>
      </c>
      <c r="E1956">
        <v>78163.345625000002</v>
      </c>
      <c r="F1956" t="s">
        <v>239</v>
      </c>
      <c r="G1956">
        <v>640</v>
      </c>
      <c r="H1956" t="s">
        <v>208</v>
      </c>
      <c r="I1956">
        <v>10</v>
      </c>
      <c r="J1956">
        <v>87</v>
      </c>
      <c r="K1956">
        <v>5</v>
      </c>
      <c r="L1956" t="s">
        <v>91</v>
      </c>
      <c r="M1956">
        <v>100</v>
      </c>
      <c r="N1956" t="s">
        <v>2998</v>
      </c>
      <c r="O1956" t="s">
        <v>2998</v>
      </c>
      <c r="P1956">
        <v>3</v>
      </c>
      <c r="Q1956" t="s">
        <v>92</v>
      </c>
      <c r="R1956" t="s">
        <v>69</v>
      </c>
      <c r="S1956">
        <v>6</v>
      </c>
      <c r="T1956" t="s">
        <v>3006</v>
      </c>
      <c r="U1956" t="s">
        <v>3033</v>
      </c>
      <c r="V1956" t="s">
        <v>3008</v>
      </c>
      <c r="W1956">
        <v>19.314579999999999</v>
      </c>
    </row>
    <row r="1957" spans="1:23" x14ac:dyDescent="0.25">
      <c r="A1957">
        <v>1956</v>
      </c>
      <c r="B1957" t="s">
        <v>60</v>
      </c>
      <c r="C1957">
        <v>7.21</v>
      </c>
      <c r="D1957">
        <v>721.160483</v>
      </c>
      <c r="E1957">
        <v>29172.385688999999</v>
      </c>
      <c r="F1957" t="s">
        <v>239</v>
      </c>
      <c r="G1957">
        <v>640</v>
      </c>
      <c r="H1957" t="s">
        <v>66</v>
      </c>
      <c r="I1957">
        <v>10</v>
      </c>
      <c r="J1957">
        <v>65</v>
      </c>
      <c r="K1957">
        <v>5</v>
      </c>
      <c r="L1957" t="s">
        <v>91</v>
      </c>
      <c r="M1957">
        <v>100</v>
      </c>
      <c r="N1957" t="s">
        <v>2998</v>
      </c>
      <c r="O1957" t="s">
        <v>2998</v>
      </c>
      <c r="P1957">
        <v>3</v>
      </c>
      <c r="Q1957" t="s">
        <v>92</v>
      </c>
      <c r="R1957" t="s">
        <v>69</v>
      </c>
      <c r="S1957">
        <v>6</v>
      </c>
      <c r="T1957" t="s">
        <v>2999</v>
      </c>
      <c r="U1957" t="s">
        <v>3033</v>
      </c>
      <c r="V1957" t="s">
        <v>3001</v>
      </c>
      <c r="W1957">
        <v>7.208653</v>
      </c>
    </row>
    <row r="1958" spans="1:23" x14ac:dyDescent="0.25">
      <c r="A1958">
        <v>1957</v>
      </c>
      <c r="B1958" t="s">
        <v>60</v>
      </c>
      <c r="C1958">
        <v>3.32</v>
      </c>
      <c r="D1958">
        <v>649.45253500000001</v>
      </c>
      <c r="E1958">
        <v>13417.217408</v>
      </c>
      <c r="F1958" t="s">
        <v>270</v>
      </c>
      <c r="G1958">
        <v>640</v>
      </c>
      <c r="H1958" t="s">
        <v>148</v>
      </c>
      <c r="I1958">
        <v>2</v>
      </c>
      <c r="J1958">
        <v>15</v>
      </c>
      <c r="K1958">
        <v>5</v>
      </c>
      <c r="L1958" t="s">
        <v>82</v>
      </c>
      <c r="M1958">
        <v>100</v>
      </c>
      <c r="N1958" t="s">
        <v>2998</v>
      </c>
      <c r="O1958" t="s">
        <v>2998</v>
      </c>
      <c r="P1958">
        <v>1</v>
      </c>
      <c r="Q1958" t="s">
        <v>98</v>
      </c>
      <c r="R1958" t="s">
        <v>234</v>
      </c>
      <c r="S1958">
        <v>77</v>
      </c>
      <c r="T1958" t="s">
        <v>3040</v>
      </c>
      <c r="U1958" t="s">
        <v>3009</v>
      </c>
      <c r="V1958" t="s">
        <v>3042</v>
      </c>
      <c r="W1958">
        <v>3.3154669999999999</v>
      </c>
    </row>
    <row r="1959" spans="1:23" x14ac:dyDescent="0.25">
      <c r="A1959">
        <v>1958</v>
      </c>
      <c r="B1959" t="s">
        <v>60</v>
      </c>
      <c r="C1959">
        <v>2.0099999999999998</v>
      </c>
      <c r="D1959">
        <v>433.45941599999998</v>
      </c>
      <c r="E1959">
        <v>8123.9707600000002</v>
      </c>
      <c r="F1959" t="s">
        <v>279</v>
      </c>
      <c r="G1959">
        <v>640</v>
      </c>
      <c r="H1959" t="s">
        <v>208</v>
      </c>
      <c r="I1959">
        <v>5</v>
      </c>
      <c r="J1959">
        <v>88</v>
      </c>
      <c r="K1959">
        <v>5</v>
      </c>
      <c r="L1959" t="s">
        <v>67</v>
      </c>
      <c r="M1959">
        <v>100</v>
      </c>
      <c r="N1959" t="s">
        <v>2998</v>
      </c>
      <c r="O1959" t="s">
        <v>2998</v>
      </c>
      <c r="P1959">
        <v>3</v>
      </c>
      <c r="Q1959" t="s">
        <v>92</v>
      </c>
      <c r="R1959" t="s">
        <v>143</v>
      </c>
      <c r="S1959">
        <v>8</v>
      </c>
      <c r="T1959" t="s">
        <v>3006</v>
      </c>
      <c r="U1959" t="s">
        <v>3047</v>
      </c>
      <c r="V1959" t="s">
        <v>3008</v>
      </c>
      <c r="W1959">
        <v>2.0074770000000002</v>
      </c>
    </row>
    <row r="1960" spans="1:23" x14ac:dyDescent="0.25">
      <c r="A1960">
        <v>1959</v>
      </c>
      <c r="B1960" t="s">
        <v>60</v>
      </c>
      <c r="C1960">
        <v>6.26</v>
      </c>
      <c r="D1960">
        <v>853.06601499999999</v>
      </c>
      <c r="E1960">
        <v>25338.371930000001</v>
      </c>
      <c r="F1960" t="s">
        <v>279</v>
      </c>
      <c r="G1960">
        <v>640</v>
      </c>
      <c r="H1960" t="s">
        <v>208</v>
      </c>
      <c r="I1960">
        <v>10</v>
      </c>
      <c r="J1960">
        <v>60</v>
      </c>
      <c r="K1960">
        <v>5</v>
      </c>
      <c r="L1960" t="s">
        <v>67</v>
      </c>
      <c r="M1960">
        <v>100</v>
      </c>
      <c r="N1960" t="s">
        <v>2998</v>
      </c>
      <c r="O1960" t="s">
        <v>2998</v>
      </c>
      <c r="P1960">
        <v>3</v>
      </c>
      <c r="Q1960" t="s">
        <v>68</v>
      </c>
      <c r="R1960" t="s">
        <v>143</v>
      </c>
      <c r="S1960">
        <v>8</v>
      </c>
      <c r="T1960" t="s">
        <v>3006</v>
      </c>
      <c r="U1960" t="s">
        <v>3047</v>
      </c>
      <c r="V1960" t="s">
        <v>3008</v>
      </c>
      <c r="W1960">
        <v>6.2612480000000001</v>
      </c>
    </row>
    <row r="1961" spans="1:23" x14ac:dyDescent="0.25">
      <c r="A1961">
        <v>1960</v>
      </c>
      <c r="B1961" t="s">
        <v>60</v>
      </c>
      <c r="C1961">
        <v>2.11</v>
      </c>
      <c r="D1961">
        <v>700.75406899999996</v>
      </c>
      <c r="E1961">
        <v>8535.5108720000007</v>
      </c>
      <c r="F1961" t="s">
        <v>131</v>
      </c>
      <c r="G1961">
        <v>640</v>
      </c>
      <c r="H1961" t="s">
        <v>176</v>
      </c>
      <c r="I1961">
        <v>5</v>
      </c>
      <c r="J1961">
        <v>1</v>
      </c>
      <c r="K1961" t="s">
        <v>2976</v>
      </c>
      <c r="L1961" t="s">
        <v>156</v>
      </c>
      <c r="M1961">
        <v>100</v>
      </c>
      <c r="N1961" t="s">
        <v>2998</v>
      </c>
      <c r="O1961" t="s">
        <v>2998</v>
      </c>
      <c r="P1961">
        <v>4</v>
      </c>
      <c r="Q1961" t="s">
        <v>227</v>
      </c>
      <c r="R1961" t="s">
        <v>132</v>
      </c>
      <c r="S1961">
        <v>6</v>
      </c>
      <c r="T1961" t="s">
        <v>3023</v>
      </c>
      <c r="U1961" t="s">
        <v>3015</v>
      </c>
      <c r="V1961" t="s">
        <v>3018</v>
      </c>
      <c r="W1961">
        <v>2.1091709999999999</v>
      </c>
    </row>
    <row r="1962" spans="1:23" x14ac:dyDescent="0.25">
      <c r="A1962">
        <v>1961</v>
      </c>
      <c r="B1962" t="s">
        <v>60</v>
      </c>
      <c r="C1962">
        <v>1.44</v>
      </c>
      <c r="D1962">
        <v>385.07338399999998</v>
      </c>
      <c r="E1962">
        <v>5836.552216</v>
      </c>
      <c r="F1962" t="s">
        <v>299</v>
      </c>
      <c r="G1962">
        <v>640</v>
      </c>
      <c r="H1962" t="s">
        <v>176</v>
      </c>
      <c r="I1962">
        <v>1</v>
      </c>
      <c r="J1962">
        <v>2</v>
      </c>
      <c r="K1962" t="s">
        <v>2976</v>
      </c>
      <c r="L1962" t="s">
        <v>156</v>
      </c>
      <c r="M1962">
        <v>100</v>
      </c>
      <c r="N1962" t="s">
        <v>2998</v>
      </c>
      <c r="O1962" t="s">
        <v>2998</v>
      </c>
      <c r="P1962">
        <v>2</v>
      </c>
      <c r="Q1962" t="s">
        <v>157</v>
      </c>
      <c r="R1962" t="s">
        <v>187</v>
      </c>
      <c r="S1962">
        <v>8</v>
      </c>
      <c r="T1962" t="s">
        <v>3023</v>
      </c>
      <c r="U1962" t="s">
        <v>3028</v>
      </c>
      <c r="V1962" t="s">
        <v>3018</v>
      </c>
      <c r="W1962">
        <v>1.4422429999999999</v>
      </c>
    </row>
    <row r="1963" spans="1:23" x14ac:dyDescent="0.25">
      <c r="A1963">
        <v>1962</v>
      </c>
      <c r="B1963" t="s">
        <v>60</v>
      </c>
      <c r="C1963">
        <v>10.36</v>
      </c>
      <c r="D1963">
        <v>1939.375423</v>
      </c>
      <c r="E1963">
        <v>41923.091922</v>
      </c>
      <c r="F1963" t="s">
        <v>299</v>
      </c>
      <c r="G1963">
        <v>640</v>
      </c>
      <c r="H1963" t="s">
        <v>155</v>
      </c>
      <c r="I1963">
        <v>1</v>
      </c>
      <c r="J1963">
        <v>2</v>
      </c>
      <c r="K1963" t="s">
        <v>2976</v>
      </c>
      <c r="L1963" t="s">
        <v>156</v>
      </c>
      <c r="M1963">
        <v>100</v>
      </c>
      <c r="N1963" t="s">
        <v>2998</v>
      </c>
      <c r="O1963" t="s">
        <v>2998</v>
      </c>
      <c r="P1963">
        <v>2</v>
      </c>
      <c r="Q1963" t="s">
        <v>157</v>
      </c>
      <c r="R1963" t="s">
        <v>187</v>
      </c>
      <c r="S1963">
        <v>8</v>
      </c>
      <c r="T1963" t="s">
        <v>3019</v>
      </c>
      <c r="U1963" t="s">
        <v>3028</v>
      </c>
      <c r="V1963" t="s">
        <v>3018</v>
      </c>
      <c r="W1963">
        <v>10.35942</v>
      </c>
    </row>
    <row r="1964" spans="1:23" x14ac:dyDescent="0.25">
      <c r="A1964">
        <v>1963</v>
      </c>
      <c r="B1964" t="s">
        <v>60</v>
      </c>
      <c r="C1964">
        <v>10.8</v>
      </c>
      <c r="D1964">
        <v>1931.9531119999999</v>
      </c>
      <c r="E1964">
        <v>43700.974306999997</v>
      </c>
      <c r="F1964" t="s">
        <v>181</v>
      </c>
      <c r="G1964">
        <v>640</v>
      </c>
      <c r="H1964" t="s">
        <v>155</v>
      </c>
      <c r="I1964">
        <v>1</v>
      </c>
      <c r="J1964">
        <v>1</v>
      </c>
      <c r="K1964" t="s">
        <v>2976</v>
      </c>
      <c r="L1964" t="s">
        <v>156</v>
      </c>
      <c r="M1964">
        <v>100</v>
      </c>
      <c r="N1964" t="s">
        <v>2998</v>
      </c>
      <c r="O1964" t="s">
        <v>2998</v>
      </c>
      <c r="P1964">
        <v>2</v>
      </c>
      <c r="Q1964" t="s">
        <v>157</v>
      </c>
      <c r="R1964" t="s">
        <v>182</v>
      </c>
      <c r="S1964">
        <v>8</v>
      </c>
      <c r="T1964" t="s">
        <v>3019</v>
      </c>
      <c r="U1964" t="s">
        <v>3027</v>
      </c>
      <c r="V1964" t="s">
        <v>3018</v>
      </c>
      <c r="W1964">
        <v>10.79875</v>
      </c>
    </row>
    <row r="1965" spans="1:23" x14ac:dyDescent="0.25">
      <c r="A1965">
        <v>1964</v>
      </c>
      <c r="B1965" t="s">
        <v>60</v>
      </c>
      <c r="C1965">
        <v>5.8</v>
      </c>
      <c r="D1965">
        <v>722.40907000000004</v>
      </c>
      <c r="E1965">
        <v>23456.269448999999</v>
      </c>
      <c r="F1965" t="s">
        <v>816</v>
      </c>
      <c r="G1965">
        <v>640</v>
      </c>
      <c r="H1965" t="s">
        <v>148</v>
      </c>
      <c r="I1965">
        <v>2</v>
      </c>
      <c r="J1965">
        <v>12</v>
      </c>
      <c r="K1965">
        <v>6</v>
      </c>
      <c r="L1965" t="s">
        <v>82</v>
      </c>
      <c r="M1965">
        <v>100</v>
      </c>
      <c r="N1965" t="s">
        <v>2998</v>
      </c>
      <c r="O1965" t="s">
        <v>2998</v>
      </c>
      <c r="P1965">
        <v>1</v>
      </c>
      <c r="Q1965" t="s">
        <v>98</v>
      </c>
      <c r="R1965" t="s">
        <v>149</v>
      </c>
      <c r="S1965">
        <v>77</v>
      </c>
      <c r="T1965" t="s">
        <v>3040</v>
      </c>
      <c r="U1965" t="s">
        <v>3061</v>
      </c>
      <c r="V1965" t="s">
        <v>3042</v>
      </c>
      <c r="W1965">
        <v>5.79617</v>
      </c>
    </row>
    <row r="1966" spans="1:23" x14ac:dyDescent="0.25">
      <c r="A1966">
        <v>1965</v>
      </c>
      <c r="B1966" t="s">
        <v>60</v>
      </c>
      <c r="C1966">
        <v>41.3</v>
      </c>
      <c r="D1966">
        <v>3173.8419009999998</v>
      </c>
      <c r="E1966">
        <v>167139.94107199999</v>
      </c>
      <c r="F1966" t="s">
        <v>186</v>
      </c>
      <c r="G1966">
        <v>640</v>
      </c>
      <c r="H1966" t="s">
        <v>155</v>
      </c>
      <c r="I1966">
        <v>1</v>
      </c>
      <c r="J1966">
        <v>2</v>
      </c>
      <c r="K1966" t="s">
        <v>2976</v>
      </c>
      <c r="L1966" t="s">
        <v>156</v>
      </c>
      <c r="M1966">
        <v>100</v>
      </c>
      <c r="N1966" t="s">
        <v>2998</v>
      </c>
      <c r="O1966" t="s">
        <v>2998</v>
      </c>
      <c r="P1966">
        <v>2</v>
      </c>
      <c r="Q1966" t="s">
        <v>157</v>
      </c>
      <c r="R1966" t="s">
        <v>187</v>
      </c>
      <c r="S1966">
        <v>8</v>
      </c>
      <c r="T1966" t="s">
        <v>3019</v>
      </c>
      <c r="U1966" t="s">
        <v>3029</v>
      </c>
      <c r="V1966" t="s">
        <v>3018</v>
      </c>
      <c r="W1966">
        <v>41.301180000000002</v>
      </c>
    </row>
    <row r="1967" spans="1:23" x14ac:dyDescent="0.25">
      <c r="A1967">
        <v>1966</v>
      </c>
      <c r="B1967" t="s">
        <v>60</v>
      </c>
      <c r="C1967">
        <v>15.51</v>
      </c>
      <c r="D1967">
        <v>2019.002217</v>
      </c>
      <c r="E1967">
        <v>62754.910056000001</v>
      </c>
      <c r="F1967" t="s">
        <v>636</v>
      </c>
      <c r="G1967">
        <v>640</v>
      </c>
      <c r="H1967" t="s">
        <v>66</v>
      </c>
      <c r="I1967">
        <v>10</v>
      </c>
      <c r="J1967">
        <v>45</v>
      </c>
      <c r="K1967">
        <v>5</v>
      </c>
      <c r="L1967" t="s">
        <v>91</v>
      </c>
      <c r="M1967">
        <v>100</v>
      </c>
      <c r="N1967" t="s">
        <v>2998</v>
      </c>
      <c r="O1967" t="s">
        <v>2998</v>
      </c>
      <c r="P1967">
        <v>3</v>
      </c>
      <c r="Q1967" t="s">
        <v>92</v>
      </c>
      <c r="R1967" t="s">
        <v>637</v>
      </c>
      <c r="S1967">
        <v>6</v>
      </c>
      <c r="T1967" t="s">
        <v>2999</v>
      </c>
      <c r="U1967" t="s">
        <v>3024</v>
      </c>
      <c r="V1967" t="s">
        <v>3001</v>
      </c>
      <c r="W1967">
        <v>15.50708</v>
      </c>
    </row>
    <row r="1968" spans="1:23" x14ac:dyDescent="0.25">
      <c r="A1968">
        <v>1967</v>
      </c>
      <c r="B1968" t="s">
        <v>60</v>
      </c>
      <c r="C1968">
        <v>8.44</v>
      </c>
      <c r="D1968">
        <v>1026.0779520000001</v>
      </c>
      <c r="E1968">
        <v>34135.475229999996</v>
      </c>
      <c r="F1968" t="s">
        <v>181</v>
      </c>
      <c r="G1968">
        <v>640</v>
      </c>
      <c r="H1968" t="s">
        <v>155</v>
      </c>
      <c r="I1968">
        <v>1</v>
      </c>
      <c r="J1968">
        <v>2</v>
      </c>
      <c r="K1968" t="s">
        <v>2976</v>
      </c>
      <c r="L1968" t="s">
        <v>156</v>
      </c>
      <c r="M1968">
        <v>100</v>
      </c>
      <c r="N1968" t="s">
        <v>2998</v>
      </c>
      <c r="O1968" t="s">
        <v>2998</v>
      </c>
      <c r="P1968">
        <v>2</v>
      </c>
      <c r="Q1968" t="s">
        <v>157</v>
      </c>
      <c r="R1968" t="s">
        <v>182</v>
      </c>
      <c r="S1968">
        <v>8</v>
      </c>
      <c r="T1968" t="s">
        <v>3019</v>
      </c>
      <c r="U1968" t="s">
        <v>3027</v>
      </c>
      <c r="V1968" t="s">
        <v>3018</v>
      </c>
      <c r="W1968">
        <v>8.43506</v>
      </c>
    </row>
    <row r="1969" spans="1:23" x14ac:dyDescent="0.25">
      <c r="A1969">
        <v>1968</v>
      </c>
      <c r="B1969" t="s">
        <v>60</v>
      </c>
      <c r="C1969">
        <v>11.3</v>
      </c>
      <c r="D1969">
        <v>1015.869136</v>
      </c>
      <c r="E1969">
        <v>45723.373063999999</v>
      </c>
      <c r="F1969" t="s">
        <v>196</v>
      </c>
      <c r="G1969">
        <v>640</v>
      </c>
      <c r="H1969" t="s">
        <v>155</v>
      </c>
      <c r="I1969">
        <v>1</v>
      </c>
      <c r="J1969">
        <v>2</v>
      </c>
      <c r="K1969" t="s">
        <v>2976</v>
      </c>
      <c r="L1969" t="s">
        <v>156</v>
      </c>
      <c r="M1969">
        <v>100</v>
      </c>
      <c r="N1969" t="s">
        <v>2998</v>
      </c>
      <c r="O1969" t="s">
        <v>2998</v>
      </c>
      <c r="P1969">
        <v>2</v>
      </c>
      <c r="Q1969" t="s">
        <v>157</v>
      </c>
      <c r="R1969" t="s">
        <v>187</v>
      </c>
      <c r="S1969">
        <v>8</v>
      </c>
      <c r="T1969" t="s">
        <v>3019</v>
      </c>
      <c r="U1969" t="s">
        <v>3035</v>
      </c>
      <c r="V1969" t="s">
        <v>3018</v>
      </c>
      <c r="W1969">
        <v>11.298489999999999</v>
      </c>
    </row>
    <row r="1970" spans="1:23" x14ac:dyDescent="0.25">
      <c r="A1970">
        <v>1969</v>
      </c>
      <c r="B1970" t="s">
        <v>60</v>
      </c>
      <c r="C1970">
        <v>18.059999999999999</v>
      </c>
      <c r="D1970">
        <v>1893.731532</v>
      </c>
      <c r="E1970">
        <v>73079.199936999998</v>
      </c>
      <c r="F1970" t="s">
        <v>181</v>
      </c>
      <c r="G1970">
        <v>640</v>
      </c>
      <c r="H1970" t="s">
        <v>155</v>
      </c>
      <c r="I1970">
        <v>1</v>
      </c>
      <c r="J1970">
        <v>2</v>
      </c>
      <c r="K1970" t="s">
        <v>2976</v>
      </c>
      <c r="L1970" t="s">
        <v>156</v>
      </c>
      <c r="M1970">
        <v>100</v>
      </c>
      <c r="N1970" t="s">
        <v>2998</v>
      </c>
      <c r="O1970" t="s">
        <v>2998</v>
      </c>
      <c r="P1970">
        <v>2</v>
      </c>
      <c r="Q1970" t="s">
        <v>157</v>
      </c>
      <c r="R1970" t="s">
        <v>182</v>
      </c>
      <c r="S1970">
        <v>8</v>
      </c>
      <c r="T1970" t="s">
        <v>3019</v>
      </c>
      <c r="U1970" t="s">
        <v>3027</v>
      </c>
      <c r="V1970" t="s">
        <v>3018</v>
      </c>
      <c r="W1970">
        <v>18.058260000000001</v>
      </c>
    </row>
    <row r="1971" spans="1:23" x14ac:dyDescent="0.25">
      <c r="A1971">
        <v>1970</v>
      </c>
      <c r="B1971" t="s">
        <v>60</v>
      </c>
      <c r="C1971">
        <v>6.17</v>
      </c>
      <c r="D1971">
        <v>797.67124200000001</v>
      </c>
      <c r="E1971">
        <v>24949.127241999999</v>
      </c>
      <c r="F1971" t="s">
        <v>181</v>
      </c>
      <c r="G1971">
        <v>640</v>
      </c>
      <c r="H1971" t="s">
        <v>155</v>
      </c>
      <c r="I1971">
        <v>1</v>
      </c>
      <c r="J1971">
        <v>2</v>
      </c>
      <c r="K1971" t="s">
        <v>2976</v>
      </c>
      <c r="L1971" t="s">
        <v>156</v>
      </c>
      <c r="M1971">
        <v>100</v>
      </c>
      <c r="N1971" t="s">
        <v>2998</v>
      </c>
      <c r="O1971" t="s">
        <v>2998</v>
      </c>
      <c r="P1971">
        <v>2</v>
      </c>
      <c r="Q1971" t="s">
        <v>157</v>
      </c>
      <c r="R1971" t="s">
        <v>182</v>
      </c>
      <c r="S1971">
        <v>8</v>
      </c>
      <c r="T1971" t="s">
        <v>3019</v>
      </c>
      <c r="U1971" t="s">
        <v>3027</v>
      </c>
      <c r="V1971" t="s">
        <v>3018</v>
      </c>
      <c r="W1971">
        <v>6.165063</v>
      </c>
    </row>
    <row r="1972" spans="1:23" x14ac:dyDescent="0.25">
      <c r="A1972">
        <v>1971</v>
      </c>
      <c r="B1972" t="s">
        <v>60</v>
      </c>
      <c r="C1972">
        <v>2.83</v>
      </c>
      <c r="D1972">
        <v>782.54803700000002</v>
      </c>
      <c r="E1972">
        <v>11465.753516000001</v>
      </c>
      <c r="F1972" t="s">
        <v>186</v>
      </c>
      <c r="G1972">
        <v>640</v>
      </c>
      <c r="H1972" t="s">
        <v>176</v>
      </c>
      <c r="I1972">
        <v>1</v>
      </c>
      <c r="J1972">
        <v>1</v>
      </c>
      <c r="K1972" t="s">
        <v>2976</v>
      </c>
      <c r="L1972" t="s">
        <v>156</v>
      </c>
      <c r="M1972">
        <v>100</v>
      </c>
      <c r="N1972" t="s">
        <v>2998</v>
      </c>
      <c r="O1972" t="s">
        <v>2998</v>
      </c>
      <c r="P1972">
        <v>2</v>
      </c>
      <c r="Q1972" t="s">
        <v>157</v>
      </c>
      <c r="R1972" t="s">
        <v>187</v>
      </c>
      <c r="S1972">
        <v>8</v>
      </c>
      <c r="T1972" t="s">
        <v>3023</v>
      </c>
      <c r="U1972" t="s">
        <v>3029</v>
      </c>
      <c r="V1972" t="s">
        <v>3018</v>
      </c>
      <c r="W1972">
        <v>2.8332489999999999</v>
      </c>
    </row>
    <row r="1973" spans="1:23" x14ac:dyDescent="0.25">
      <c r="A1973">
        <v>1972</v>
      </c>
      <c r="B1973" t="s">
        <v>60</v>
      </c>
      <c r="C1973">
        <v>0.96</v>
      </c>
      <c r="D1973">
        <v>423.133061</v>
      </c>
      <c r="E1973">
        <v>3879.8588829999999</v>
      </c>
      <c r="F1973" t="s">
        <v>199</v>
      </c>
      <c r="G1973">
        <v>639</v>
      </c>
      <c r="H1973" t="s">
        <v>199</v>
      </c>
      <c r="I1973">
        <v>99</v>
      </c>
      <c r="J1973">
        <v>0</v>
      </c>
      <c r="K1973" t="s">
        <v>2976</v>
      </c>
      <c r="L1973" t="s">
        <v>171</v>
      </c>
      <c r="M1973">
        <v>100</v>
      </c>
      <c r="N1973" t="s">
        <v>2998</v>
      </c>
      <c r="O1973" t="s">
        <v>2998</v>
      </c>
      <c r="P1973">
        <v>2</v>
      </c>
      <c r="Q1973" t="s">
        <v>157</v>
      </c>
      <c r="R1973" t="s">
        <v>200</v>
      </c>
      <c r="S1973" t="s">
        <v>2998</v>
      </c>
      <c r="T1973" t="s">
        <v>3054</v>
      </c>
      <c r="U1973" t="s">
        <v>3055</v>
      </c>
      <c r="V1973" t="s">
        <v>3018</v>
      </c>
      <c r="W1973">
        <v>0.95873399999999998</v>
      </c>
    </row>
    <row r="1974" spans="1:23" x14ac:dyDescent="0.25">
      <c r="A1974">
        <v>1973</v>
      </c>
      <c r="B1974" t="s">
        <v>60</v>
      </c>
      <c r="C1974">
        <v>14.96</v>
      </c>
      <c r="D1974">
        <v>2378.6286960000002</v>
      </c>
      <c r="E1974">
        <v>60523.119168999998</v>
      </c>
      <c r="F1974" t="s">
        <v>308</v>
      </c>
      <c r="G1974">
        <v>640</v>
      </c>
      <c r="H1974" t="s">
        <v>155</v>
      </c>
      <c r="I1974">
        <v>1</v>
      </c>
      <c r="J1974">
        <v>3</v>
      </c>
      <c r="K1974" t="s">
        <v>2976</v>
      </c>
      <c r="L1974" t="s">
        <v>156</v>
      </c>
      <c r="M1974">
        <v>100</v>
      </c>
      <c r="N1974" t="s">
        <v>2998</v>
      </c>
      <c r="O1974" t="s">
        <v>2998</v>
      </c>
      <c r="P1974">
        <v>2</v>
      </c>
      <c r="Q1974" t="s">
        <v>157</v>
      </c>
      <c r="R1974" t="s">
        <v>309</v>
      </c>
      <c r="S1974">
        <v>8</v>
      </c>
      <c r="T1974" t="s">
        <v>3019</v>
      </c>
      <c r="U1974" t="s">
        <v>3020</v>
      </c>
      <c r="V1974" t="s">
        <v>3018</v>
      </c>
      <c r="W1974">
        <v>14.955590000000001</v>
      </c>
    </row>
    <row r="1975" spans="1:23" x14ac:dyDescent="0.25">
      <c r="A1975">
        <v>1974</v>
      </c>
      <c r="B1975" t="s">
        <v>60</v>
      </c>
      <c r="C1975">
        <v>14.41</v>
      </c>
      <c r="D1975">
        <v>1375.359616</v>
      </c>
      <c r="E1975">
        <v>58303.757234999997</v>
      </c>
      <c r="F1975" t="s">
        <v>1156</v>
      </c>
      <c r="G1975">
        <v>640</v>
      </c>
      <c r="H1975" t="s">
        <v>155</v>
      </c>
      <c r="I1975">
        <v>1</v>
      </c>
      <c r="J1975">
        <v>2</v>
      </c>
      <c r="K1975" t="s">
        <v>2976</v>
      </c>
      <c r="L1975" t="s">
        <v>156</v>
      </c>
      <c r="M1975">
        <v>100</v>
      </c>
      <c r="N1975" t="s">
        <v>2998</v>
      </c>
      <c r="O1975" t="s">
        <v>2998</v>
      </c>
      <c r="P1975">
        <v>2</v>
      </c>
      <c r="Q1975" t="s">
        <v>157</v>
      </c>
      <c r="R1975" t="s">
        <v>182</v>
      </c>
      <c r="S1975">
        <v>8</v>
      </c>
      <c r="T1975" t="s">
        <v>3019</v>
      </c>
      <c r="U1975" t="s">
        <v>3043</v>
      </c>
      <c r="V1975" t="s">
        <v>3018</v>
      </c>
      <c r="W1975">
        <v>14.407170000000001</v>
      </c>
    </row>
    <row r="1976" spans="1:23" x14ac:dyDescent="0.25">
      <c r="A1976">
        <v>1975</v>
      </c>
      <c r="B1976" t="s">
        <v>60</v>
      </c>
      <c r="C1976">
        <v>11.65</v>
      </c>
      <c r="D1976">
        <v>2719.0724909999999</v>
      </c>
      <c r="E1976">
        <v>47137.768464000001</v>
      </c>
      <c r="F1976" t="s">
        <v>308</v>
      </c>
      <c r="G1976">
        <v>640</v>
      </c>
      <c r="H1976" t="s">
        <v>155</v>
      </c>
      <c r="I1976">
        <v>1</v>
      </c>
      <c r="J1976">
        <v>3</v>
      </c>
      <c r="K1976" t="s">
        <v>2976</v>
      </c>
      <c r="L1976" t="s">
        <v>156</v>
      </c>
      <c r="M1976">
        <v>100</v>
      </c>
      <c r="N1976" t="s">
        <v>2998</v>
      </c>
      <c r="O1976" t="s">
        <v>2998</v>
      </c>
      <c r="P1976">
        <v>2</v>
      </c>
      <c r="Q1976" t="s">
        <v>157</v>
      </c>
      <c r="R1976" t="s">
        <v>309</v>
      </c>
      <c r="S1976">
        <v>8</v>
      </c>
      <c r="T1976" t="s">
        <v>3019</v>
      </c>
      <c r="U1976" t="s">
        <v>3020</v>
      </c>
      <c r="V1976" t="s">
        <v>3018</v>
      </c>
      <c r="W1976">
        <v>11.648</v>
      </c>
    </row>
    <row r="1977" spans="1:23" x14ac:dyDescent="0.25">
      <c r="A1977">
        <v>1976</v>
      </c>
      <c r="B1977" t="s">
        <v>60</v>
      </c>
      <c r="C1977">
        <v>1.96</v>
      </c>
      <c r="D1977">
        <v>642.95782299999996</v>
      </c>
      <c r="E1977">
        <v>7919.0692470000004</v>
      </c>
      <c r="F1977" t="s">
        <v>186</v>
      </c>
      <c r="G1977">
        <v>640</v>
      </c>
      <c r="H1977" t="s">
        <v>176</v>
      </c>
      <c r="I1977">
        <v>1</v>
      </c>
      <c r="J1977">
        <v>5</v>
      </c>
      <c r="K1977" t="s">
        <v>2976</v>
      </c>
      <c r="L1977" t="s">
        <v>156</v>
      </c>
      <c r="M1977">
        <v>100</v>
      </c>
      <c r="N1977" t="s">
        <v>2998</v>
      </c>
      <c r="O1977" t="s">
        <v>2998</v>
      </c>
      <c r="P1977">
        <v>2</v>
      </c>
      <c r="Q1977" t="s">
        <v>157</v>
      </c>
      <c r="R1977" t="s">
        <v>187</v>
      </c>
      <c r="S1977">
        <v>8</v>
      </c>
      <c r="T1977" t="s">
        <v>3023</v>
      </c>
      <c r="U1977" t="s">
        <v>3029</v>
      </c>
      <c r="V1977" t="s">
        <v>3018</v>
      </c>
      <c r="W1977">
        <v>1.9568449999999999</v>
      </c>
    </row>
    <row r="1978" spans="1:23" x14ac:dyDescent="0.25">
      <c r="A1978">
        <v>1977</v>
      </c>
      <c r="B1978" t="s">
        <v>60</v>
      </c>
      <c r="C1978">
        <v>1.22</v>
      </c>
      <c r="D1978">
        <v>471.07016499999997</v>
      </c>
      <c r="E1978">
        <v>4937.1309199999996</v>
      </c>
      <c r="F1978" t="s">
        <v>308</v>
      </c>
      <c r="G1978">
        <v>640</v>
      </c>
      <c r="H1978" t="s">
        <v>155</v>
      </c>
      <c r="I1978">
        <v>1</v>
      </c>
      <c r="J1978">
        <v>2</v>
      </c>
      <c r="K1978" t="s">
        <v>2976</v>
      </c>
      <c r="L1978" t="s">
        <v>156</v>
      </c>
      <c r="M1978">
        <v>100</v>
      </c>
      <c r="N1978" t="s">
        <v>2998</v>
      </c>
      <c r="O1978" t="s">
        <v>2998</v>
      </c>
      <c r="P1978">
        <v>2</v>
      </c>
      <c r="Q1978" t="s">
        <v>157</v>
      </c>
      <c r="R1978" t="s">
        <v>309</v>
      </c>
      <c r="S1978">
        <v>8</v>
      </c>
      <c r="T1978" t="s">
        <v>3019</v>
      </c>
      <c r="U1978" t="s">
        <v>3020</v>
      </c>
      <c r="V1978" t="s">
        <v>3018</v>
      </c>
      <c r="W1978">
        <v>1.219992</v>
      </c>
    </row>
    <row r="1979" spans="1:23" x14ac:dyDescent="0.25">
      <c r="A1979">
        <v>1978</v>
      </c>
      <c r="B1979" t="s">
        <v>60</v>
      </c>
      <c r="C1979">
        <v>0.81</v>
      </c>
      <c r="D1979">
        <v>308.61078300000003</v>
      </c>
      <c r="E1979">
        <v>3293.510209</v>
      </c>
      <c r="F1979" t="s">
        <v>308</v>
      </c>
      <c r="G1979">
        <v>640</v>
      </c>
      <c r="H1979" t="s">
        <v>155</v>
      </c>
      <c r="I1979">
        <v>1</v>
      </c>
      <c r="J1979">
        <v>1</v>
      </c>
      <c r="K1979" t="s">
        <v>2976</v>
      </c>
      <c r="L1979" t="s">
        <v>156</v>
      </c>
      <c r="M1979">
        <v>100</v>
      </c>
      <c r="N1979" t="s">
        <v>2998</v>
      </c>
      <c r="O1979" t="s">
        <v>2998</v>
      </c>
      <c r="P1979">
        <v>2</v>
      </c>
      <c r="Q1979" t="s">
        <v>157</v>
      </c>
      <c r="R1979" t="s">
        <v>309</v>
      </c>
      <c r="S1979">
        <v>8</v>
      </c>
      <c r="T1979" t="s">
        <v>3019</v>
      </c>
      <c r="U1979" t="s">
        <v>3020</v>
      </c>
      <c r="V1979" t="s">
        <v>3018</v>
      </c>
      <c r="W1979">
        <v>0.81384400000000001</v>
      </c>
    </row>
    <row r="1980" spans="1:23" x14ac:dyDescent="0.25">
      <c r="A1980">
        <v>1979</v>
      </c>
      <c r="B1980" t="s">
        <v>60</v>
      </c>
      <c r="C1980">
        <v>13.98</v>
      </c>
      <c r="D1980">
        <v>3110.1133129999998</v>
      </c>
      <c r="E1980">
        <v>56555.834426000001</v>
      </c>
      <c r="F1980" t="s">
        <v>170</v>
      </c>
      <c r="G1980">
        <v>640</v>
      </c>
      <c r="H1980" t="s">
        <v>155</v>
      </c>
      <c r="I1980">
        <v>1</v>
      </c>
      <c r="J1980">
        <v>1</v>
      </c>
      <c r="K1980" t="s">
        <v>2976</v>
      </c>
      <c r="L1980" t="s">
        <v>156</v>
      </c>
      <c r="M1980">
        <v>100</v>
      </c>
      <c r="N1980" t="s">
        <v>2998</v>
      </c>
      <c r="O1980" t="s">
        <v>2998</v>
      </c>
      <c r="P1980">
        <v>2</v>
      </c>
      <c r="Q1980" t="s">
        <v>157</v>
      </c>
      <c r="R1980" t="s">
        <v>172</v>
      </c>
      <c r="S1980">
        <v>8</v>
      </c>
      <c r="T1980" t="s">
        <v>3019</v>
      </c>
      <c r="U1980" t="s">
        <v>3044</v>
      </c>
      <c r="V1980" t="s">
        <v>3018</v>
      </c>
      <c r="W1980">
        <v>13.975250000000001</v>
      </c>
    </row>
    <row r="1981" spans="1:23" x14ac:dyDescent="0.25">
      <c r="A1981">
        <v>1980</v>
      </c>
      <c r="B1981" t="s">
        <v>60</v>
      </c>
      <c r="C1981">
        <v>13.44</v>
      </c>
      <c r="D1981">
        <v>1510.3453529999999</v>
      </c>
      <c r="E1981">
        <v>54409.805244000003</v>
      </c>
      <c r="F1981" t="s">
        <v>142</v>
      </c>
      <c r="G1981">
        <v>640</v>
      </c>
      <c r="H1981" t="s">
        <v>208</v>
      </c>
      <c r="I1981">
        <v>8</v>
      </c>
      <c r="J1981">
        <v>75</v>
      </c>
      <c r="K1981" t="s">
        <v>2976</v>
      </c>
      <c r="L1981" t="s">
        <v>67</v>
      </c>
      <c r="M1981">
        <v>100</v>
      </c>
      <c r="N1981" t="s">
        <v>2998</v>
      </c>
      <c r="O1981" t="s">
        <v>2998</v>
      </c>
      <c r="P1981">
        <v>3</v>
      </c>
      <c r="Q1981" t="s">
        <v>68</v>
      </c>
      <c r="R1981" t="s">
        <v>143</v>
      </c>
      <c r="S1981">
        <v>8</v>
      </c>
      <c r="T1981" t="s">
        <v>3006</v>
      </c>
      <c r="U1981" t="s">
        <v>3000</v>
      </c>
      <c r="V1981" t="s">
        <v>3008</v>
      </c>
      <c r="W1981">
        <v>13.44496</v>
      </c>
    </row>
    <row r="1982" spans="1:23" x14ac:dyDescent="0.25">
      <c r="A1982">
        <v>1981</v>
      </c>
      <c r="B1982" t="s">
        <v>60</v>
      </c>
      <c r="C1982">
        <v>53.73</v>
      </c>
      <c r="D1982">
        <v>3541.417598</v>
      </c>
      <c r="E1982">
        <v>217415.698741</v>
      </c>
      <c r="F1982" t="s">
        <v>181</v>
      </c>
      <c r="G1982">
        <v>640</v>
      </c>
      <c r="H1982" t="s">
        <v>155</v>
      </c>
      <c r="I1982">
        <v>1</v>
      </c>
      <c r="J1982">
        <v>2</v>
      </c>
      <c r="K1982" t="s">
        <v>2976</v>
      </c>
      <c r="L1982" t="s">
        <v>156</v>
      </c>
      <c r="M1982">
        <v>100</v>
      </c>
      <c r="N1982" t="s">
        <v>2998</v>
      </c>
      <c r="O1982" t="s">
        <v>2998</v>
      </c>
      <c r="P1982">
        <v>2</v>
      </c>
      <c r="Q1982" t="s">
        <v>157</v>
      </c>
      <c r="R1982" t="s">
        <v>182</v>
      </c>
      <c r="S1982">
        <v>8</v>
      </c>
      <c r="T1982" t="s">
        <v>3019</v>
      </c>
      <c r="U1982" t="s">
        <v>3027</v>
      </c>
      <c r="V1982" t="s">
        <v>3018</v>
      </c>
      <c r="W1982">
        <v>53.724589999999999</v>
      </c>
    </row>
    <row r="1983" spans="1:23" x14ac:dyDescent="0.25">
      <c r="A1983">
        <v>1982</v>
      </c>
      <c r="B1983" t="s">
        <v>60</v>
      </c>
      <c r="C1983">
        <v>10.82</v>
      </c>
      <c r="D1983">
        <v>51.441054000000001</v>
      </c>
      <c r="E1983">
        <v>55.612650000000002</v>
      </c>
      <c r="F1983" t="s">
        <v>120</v>
      </c>
      <c r="G1983">
        <v>640</v>
      </c>
      <c r="H1983" t="s">
        <v>97</v>
      </c>
      <c r="I1983">
        <v>2</v>
      </c>
      <c r="J1983">
        <v>55</v>
      </c>
      <c r="K1983">
        <v>4</v>
      </c>
      <c r="L1983" t="s">
        <v>91</v>
      </c>
      <c r="M1983">
        <v>100</v>
      </c>
      <c r="N1983" t="s">
        <v>2998</v>
      </c>
      <c r="O1983" t="s">
        <v>2998</v>
      </c>
      <c r="P1983">
        <v>4</v>
      </c>
      <c r="Q1983" t="s">
        <v>92</v>
      </c>
      <c r="R1983" t="s">
        <v>69</v>
      </c>
      <c r="S1983">
        <v>6</v>
      </c>
      <c r="T1983" t="s">
        <v>3002</v>
      </c>
      <c r="U1983" t="s">
        <v>3013</v>
      </c>
      <c r="V1983" t="s">
        <v>3004</v>
      </c>
      <c r="W1983">
        <v>1.3742000000000001E-2</v>
      </c>
    </row>
    <row r="1984" spans="1:23" x14ac:dyDescent="0.25">
      <c r="A1984">
        <v>1983</v>
      </c>
      <c r="B1984" t="s">
        <v>60</v>
      </c>
      <c r="C1984">
        <v>14.12</v>
      </c>
      <c r="D1984">
        <v>1478.0333419999999</v>
      </c>
      <c r="E1984">
        <v>57132.869918999997</v>
      </c>
      <c r="F1984" t="s">
        <v>308</v>
      </c>
      <c r="G1984">
        <v>640</v>
      </c>
      <c r="H1984" t="s">
        <v>155</v>
      </c>
      <c r="I1984">
        <v>1</v>
      </c>
      <c r="J1984">
        <v>3</v>
      </c>
      <c r="K1984" t="s">
        <v>2976</v>
      </c>
      <c r="L1984" t="s">
        <v>156</v>
      </c>
      <c r="M1984">
        <v>100</v>
      </c>
      <c r="N1984" t="s">
        <v>2998</v>
      </c>
      <c r="O1984" t="s">
        <v>2998</v>
      </c>
      <c r="P1984">
        <v>2</v>
      </c>
      <c r="Q1984" t="s">
        <v>157</v>
      </c>
      <c r="R1984" t="s">
        <v>309</v>
      </c>
      <c r="S1984">
        <v>8</v>
      </c>
      <c r="T1984" t="s">
        <v>3019</v>
      </c>
      <c r="U1984" t="s">
        <v>3020</v>
      </c>
      <c r="V1984" t="s">
        <v>3018</v>
      </c>
      <c r="W1984">
        <v>14.117839999999999</v>
      </c>
    </row>
    <row r="1985" spans="1:23" x14ac:dyDescent="0.25">
      <c r="A1985">
        <v>1984</v>
      </c>
      <c r="B1985" t="s">
        <v>60</v>
      </c>
      <c r="C1985">
        <v>11.72</v>
      </c>
      <c r="D1985">
        <v>1339.3738539999999</v>
      </c>
      <c r="E1985">
        <v>47418.675153999997</v>
      </c>
      <c r="F1985" t="s">
        <v>212</v>
      </c>
      <c r="G1985">
        <v>640</v>
      </c>
      <c r="H1985" t="s">
        <v>208</v>
      </c>
      <c r="I1985">
        <v>10</v>
      </c>
      <c r="J1985">
        <v>82</v>
      </c>
      <c r="K1985" t="s">
        <v>2976</v>
      </c>
      <c r="L1985" t="s">
        <v>67</v>
      </c>
      <c r="M1985">
        <v>100</v>
      </c>
      <c r="N1985" t="s">
        <v>2998</v>
      </c>
      <c r="O1985" t="s">
        <v>2998</v>
      </c>
      <c r="P1985">
        <v>3</v>
      </c>
      <c r="Q1985" t="s">
        <v>68</v>
      </c>
      <c r="R1985" t="s">
        <v>143</v>
      </c>
      <c r="S1985">
        <v>8</v>
      </c>
      <c r="T1985" t="s">
        <v>3006</v>
      </c>
      <c r="U1985" t="s">
        <v>3011</v>
      </c>
      <c r="V1985" t="s">
        <v>3008</v>
      </c>
      <c r="W1985">
        <v>11.717409999999999</v>
      </c>
    </row>
    <row r="1986" spans="1:23" x14ac:dyDescent="0.25">
      <c r="A1986">
        <v>1985</v>
      </c>
      <c r="B1986" t="s">
        <v>60</v>
      </c>
      <c r="C1986">
        <v>2.75</v>
      </c>
      <c r="D1986">
        <v>414.45290199999999</v>
      </c>
      <c r="E1986">
        <v>11149.066650999999</v>
      </c>
      <c r="F1986" t="s">
        <v>407</v>
      </c>
      <c r="G1986">
        <v>640</v>
      </c>
      <c r="H1986" t="s">
        <v>208</v>
      </c>
      <c r="I1986">
        <v>8</v>
      </c>
      <c r="J1986">
        <v>90</v>
      </c>
      <c r="K1986">
        <v>6</v>
      </c>
      <c r="L1986" t="s">
        <v>82</v>
      </c>
      <c r="M1986">
        <v>100</v>
      </c>
      <c r="N1986" t="s">
        <v>2998</v>
      </c>
      <c r="O1986" t="s">
        <v>2998</v>
      </c>
      <c r="P1986">
        <v>1</v>
      </c>
      <c r="Q1986" t="s">
        <v>105</v>
      </c>
      <c r="R1986" t="s">
        <v>234</v>
      </c>
      <c r="S1986">
        <v>10</v>
      </c>
      <c r="T1986" t="s">
        <v>3006</v>
      </c>
      <c r="U1986" t="s">
        <v>3041</v>
      </c>
      <c r="V1986" t="s">
        <v>3008</v>
      </c>
      <c r="W1986">
        <v>2.7549939999999999</v>
      </c>
    </row>
    <row r="1987" spans="1:23" x14ac:dyDescent="0.25">
      <c r="A1987">
        <v>1986</v>
      </c>
      <c r="B1987" t="s">
        <v>60</v>
      </c>
      <c r="C1987">
        <v>36.299999999999997</v>
      </c>
      <c r="D1987">
        <v>437.35382199999998</v>
      </c>
      <c r="E1987">
        <v>151.61809500000001</v>
      </c>
      <c r="F1987" t="s">
        <v>2998</v>
      </c>
      <c r="G1987" t="s">
        <v>2998</v>
      </c>
      <c r="H1987" t="s">
        <v>2998</v>
      </c>
      <c r="I1987">
        <v>1</v>
      </c>
      <c r="J1987" t="s">
        <v>2998</v>
      </c>
      <c r="K1987" t="s">
        <v>2998</v>
      </c>
      <c r="L1987" t="s">
        <v>2998</v>
      </c>
      <c r="M1987" t="s">
        <v>2998</v>
      </c>
      <c r="N1987" t="s">
        <v>2998</v>
      </c>
      <c r="O1987" t="s">
        <v>2998</v>
      </c>
      <c r="P1987" t="s">
        <v>2998</v>
      </c>
      <c r="Q1987" t="s">
        <v>2998</v>
      </c>
      <c r="R1987" t="s">
        <v>2998</v>
      </c>
      <c r="S1987" t="s">
        <v>2998</v>
      </c>
      <c r="T1987" t="s">
        <v>2998</v>
      </c>
      <c r="U1987" t="s">
        <v>2998</v>
      </c>
      <c r="V1987" t="s">
        <v>2998</v>
      </c>
      <c r="W1987">
        <v>3.7465999999999999E-2</v>
      </c>
    </row>
    <row r="1988" spans="1:23" x14ac:dyDescent="0.25">
      <c r="A1988">
        <v>1987</v>
      </c>
      <c r="B1988" t="s">
        <v>60</v>
      </c>
      <c r="C1988">
        <v>0.91</v>
      </c>
      <c r="D1988">
        <v>259.59135700000002</v>
      </c>
      <c r="E1988">
        <v>3671.832954</v>
      </c>
      <c r="F1988" t="s">
        <v>237</v>
      </c>
      <c r="G1988">
        <v>640</v>
      </c>
      <c r="H1988" t="s">
        <v>97</v>
      </c>
      <c r="I1988">
        <v>2</v>
      </c>
      <c r="J1988">
        <v>25</v>
      </c>
      <c r="K1988">
        <v>4</v>
      </c>
      <c r="L1988" t="s">
        <v>82</v>
      </c>
      <c r="M1988">
        <v>100</v>
      </c>
      <c r="N1988" t="s">
        <v>2998</v>
      </c>
      <c r="O1988" t="s">
        <v>2998</v>
      </c>
      <c r="P1988">
        <v>4</v>
      </c>
      <c r="Q1988" t="s">
        <v>98</v>
      </c>
      <c r="R1988" t="s">
        <v>69</v>
      </c>
      <c r="S1988">
        <v>77</v>
      </c>
      <c r="T1988" t="s">
        <v>3002</v>
      </c>
      <c r="U1988" t="s">
        <v>3005</v>
      </c>
      <c r="V1988" t="s">
        <v>3004</v>
      </c>
      <c r="W1988">
        <v>0.90732999999999997</v>
      </c>
    </row>
    <row r="1989" spans="1:23" x14ac:dyDescent="0.25">
      <c r="A1989">
        <v>1988</v>
      </c>
      <c r="B1989" t="s">
        <v>60</v>
      </c>
      <c r="C1989">
        <v>2.2599999999999998</v>
      </c>
      <c r="D1989">
        <v>495.33547800000002</v>
      </c>
      <c r="E1989">
        <v>9156.3111150000004</v>
      </c>
      <c r="F1989" t="s">
        <v>279</v>
      </c>
      <c r="G1989">
        <v>640</v>
      </c>
      <c r="H1989" t="s">
        <v>148</v>
      </c>
      <c r="I1989">
        <v>2</v>
      </c>
      <c r="J1989">
        <v>60</v>
      </c>
      <c r="K1989">
        <v>5</v>
      </c>
      <c r="L1989" t="s">
        <v>82</v>
      </c>
      <c r="M1989">
        <v>100</v>
      </c>
      <c r="N1989" t="s">
        <v>2998</v>
      </c>
      <c r="O1989" t="s">
        <v>2998</v>
      </c>
      <c r="P1989">
        <v>3</v>
      </c>
      <c r="Q1989" t="s">
        <v>105</v>
      </c>
      <c r="R1989" t="s">
        <v>143</v>
      </c>
      <c r="S1989">
        <v>10</v>
      </c>
      <c r="T1989" t="s">
        <v>3040</v>
      </c>
      <c r="U1989" t="s">
        <v>3047</v>
      </c>
      <c r="V1989" t="s">
        <v>3042</v>
      </c>
      <c r="W1989">
        <v>2.2625739999999999</v>
      </c>
    </row>
    <row r="1990" spans="1:23" x14ac:dyDescent="0.25">
      <c r="A1990">
        <v>1989</v>
      </c>
      <c r="B1990" t="s">
        <v>60</v>
      </c>
      <c r="C1990">
        <v>22.29</v>
      </c>
      <c r="D1990">
        <v>1892.5428830000001</v>
      </c>
      <c r="E1990">
        <v>90192.515471000006</v>
      </c>
      <c r="F1990" t="s">
        <v>239</v>
      </c>
      <c r="G1990">
        <v>640</v>
      </c>
      <c r="H1990" t="s">
        <v>97</v>
      </c>
      <c r="I1990">
        <v>8</v>
      </c>
      <c r="J1990">
        <v>83</v>
      </c>
      <c r="K1990">
        <v>4</v>
      </c>
      <c r="L1990" t="s">
        <v>67</v>
      </c>
      <c r="M1990">
        <v>100</v>
      </c>
      <c r="N1990" t="s">
        <v>2998</v>
      </c>
      <c r="O1990" t="s">
        <v>2998</v>
      </c>
      <c r="P1990">
        <v>3</v>
      </c>
      <c r="Q1990" t="s">
        <v>68</v>
      </c>
      <c r="R1990" t="s">
        <v>69</v>
      </c>
      <c r="S1990">
        <v>8</v>
      </c>
      <c r="T1990" t="s">
        <v>3002</v>
      </c>
      <c r="U1990" t="s">
        <v>3033</v>
      </c>
      <c r="V1990" t="s">
        <v>3004</v>
      </c>
      <c r="W1990">
        <v>22.28706</v>
      </c>
    </row>
    <row r="1991" spans="1:23" x14ac:dyDescent="0.25">
      <c r="A1991">
        <v>1990</v>
      </c>
      <c r="B1991" t="s">
        <v>60</v>
      </c>
      <c r="C1991">
        <v>6.12</v>
      </c>
      <c r="D1991">
        <v>1007.513424</v>
      </c>
      <c r="E1991">
        <v>24747.378745000002</v>
      </c>
      <c r="F1991" t="s">
        <v>212</v>
      </c>
      <c r="G1991">
        <v>640</v>
      </c>
      <c r="H1991" t="s">
        <v>208</v>
      </c>
      <c r="I1991">
        <v>10</v>
      </c>
      <c r="J1991">
        <v>85</v>
      </c>
      <c r="K1991" t="s">
        <v>2976</v>
      </c>
      <c r="L1991" t="s">
        <v>91</v>
      </c>
      <c r="M1991">
        <v>100</v>
      </c>
      <c r="N1991" t="s">
        <v>2998</v>
      </c>
      <c r="O1991" t="s">
        <v>2998</v>
      </c>
      <c r="P1991">
        <v>3</v>
      </c>
      <c r="Q1991" t="s">
        <v>92</v>
      </c>
      <c r="R1991" t="s">
        <v>143</v>
      </c>
      <c r="S1991">
        <v>6</v>
      </c>
      <c r="T1991" t="s">
        <v>3006</v>
      </c>
      <c r="U1991" t="s">
        <v>3011</v>
      </c>
      <c r="V1991" t="s">
        <v>3008</v>
      </c>
      <c r="W1991">
        <v>6.1152110000000004</v>
      </c>
    </row>
    <row r="1992" spans="1:23" x14ac:dyDescent="0.25">
      <c r="A1992">
        <v>1991</v>
      </c>
      <c r="B1992" t="s">
        <v>60</v>
      </c>
      <c r="C1992">
        <v>17.260000000000002</v>
      </c>
      <c r="D1992">
        <v>1843.999049</v>
      </c>
      <c r="E1992">
        <v>69859.114532000007</v>
      </c>
      <c r="F1992" t="s">
        <v>514</v>
      </c>
      <c r="G1992">
        <v>640</v>
      </c>
      <c r="H1992" t="s">
        <v>97</v>
      </c>
      <c r="I1992">
        <v>10</v>
      </c>
      <c r="J1992">
        <v>85</v>
      </c>
      <c r="K1992">
        <v>4</v>
      </c>
      <c r="L1992" t="s">
        <v>82</v>
      </c>
      <c r="M1992">
        <v>100</v>
      </c>
      <c r="N1992" t="s">
        <v>2998</v>
      </c>
      <c r="O1992" t="s">
        <v>2998</v>
      </c>
      <c r="P1992">
        <v>4</v>
      </c>
      <c r="Q1992" t="s">
        <v>98</v>
      </c>
      <c r="R1992" t="s">
        <v>69</v>
      </c>
      <c r="S1992">
        <v>77</v>
      </c>
      <c r="T1992" t="s">
        <v>3002</v>
      </c>
      <c r="U1992" t="s">
        <v>3022</v>
      </c>
      <c r="V1992" t="s">
        <v>3004</v>
      </c>
      <c r="W1992">
        <v>17.262560000000001</v>
      </c>
    </row>
    <row r="1993" spans="1:23" x14ac:dyDescent="0.25">
      <c r="A1993">
        <v>1992</v>
      </c>
      <c r="B1993" t="s">
        <v>60</v>
      </c>
      <c r="C1993">
        <v>15.92</v>
      </c>
      <c r="D1993">
        <v>1274.0963650000001</v>
      </c>
      <c r="E1993">
        <v>64284.792313999998</v>
      </c>
      <c r="F1993" t="s">
        <v>65</v>
      </c>
      <c r="G1993">
        <v>640</v>
      </c>
      <c r="H1993" t="s">
        <v>208</v>
      </c>
      <c r="I1993">
        <v>8</v>
      </c>
      <c r="J1993">
        <v>75</v>
      </c>
      <c r="K1993">
        <v>5</v>
      </c>
      <c r="L1993" t="s">
        <v>82</v>
      </c>
      <c r="M1993">
        <v>100</v>
      </c>
      <c r="N1993" t="s">
        <v>2998</v>
      </c>
      <c r="O1993" t="s">
        <v>2998</v>
      </c>
      <c r="P1993">
        <v>3</v>
      </c>
      <c r="Q1993" t="s">
        <v>98</v>
      </c>
      <c r="R1993" t="s">
        <v>69</v>
      </c>
      <c r="S1993">
        <v>77</v>
      </c>
      <c r="T1993" t="s">
        <v>3006</v>
      </c>
      <c r="U1993" t="s">
        <v>3048</v>
      </c>
      <c r="V1993" t="s">
        <v>3008</v>
      </c>
      <c r="W1993">
        <v>15.885120000000001</v>
      </c>
    </row>
    <row r="1994" spans="1:23" x14ac:dyDescent="0.25">
      <c r="A1994">
        <v>1993</v>
      </c>
      <c r="B1994" t="s">
        <v>60</v>
      </c>
      <c r="C1994">
        <v>1.56</v>
      </c>
      <c r="D1994">
        <v>461.02702399999998</v>
      </c>
      <c r="E1994">
        <v>2305.0429220000001</v>
      </c>
      <c r="F1994" t="s">
        <v>199</v>
      </c>
      <c r="G1994">
        <v>639</v>
      </c>
      <c r="H1994" t="s">
        <v>199</v>
      </c>
      <c r="I1994">
        <v>99</v>
      </c>
      <c r="J1994">
        <v>0</v>
      </c>
      <c r="K1994" t="s">
        <v>2976</v>
      </c>
      <c r="L1994" t="s">
        <v>171</v>
      </c>
      <c r="M1994">
        <v>100</v>
      </c>
      <c r="N1994" t="s">
        <v>2998</v>
      </c>
      <c r="O1994" t="s">
        <v>2998</v>
      </c>
      <c r="P1994" t="s">
        <v>2998</v>
      </c>
      <c r="Q1994" t="s">
        <v>157</v>
      </c>
      <c r="R1994" t="s">
        <v>200</v>
      </c>
      <c r="S1994" t="s">
        <v>2998</v>
      </c>
      <c r="T1994" t="s">
        <v>3054</v>
      </c>
      <c r="U1994" t="s">
        <v>3055</v>
      </c>
      <c r="V1994" t="s">
        <v>3018</v>
      </c>
      <c r="W1994">
        <v>0.56958900000000001</v>
      </c>
    </row>
    <row r="1995" spans="1:23" x14ac:dyDescent="0.25">
      <c r="A1995">
        <v>1994</v>
      </c>
      <c r="B1995" t="s">
        <v>60</v>
      </c>
      <c r="C1995">
        <v>4.63</v>
      </c>
      <c r="D1995">
        <v>819.65540999999996</v>
      </c>
      <c r="E1995">
        <v>18734.449169</v>
      </c>
      <c r="F1995" t="s">
        <v>212</v>
      </c>
      <c r="G1995">
        <v>640</v>
      </c>
      <c r="H1995" t="s">
        <v>208</v>
      </c>
      <c r="I1995">
        <v>2</v>
      </c>
      <c r="J1995">
        <v>45</v>
      </c>
      <c r="K1995" t="s">
        <v>2976</v>
      </c>
      <c r="L1995" t="s">
        <v>82</v>
      </c>
      <c r="M1995">
        <v>100</v>
      </c>
      <c r="N1995" t="s">
        <v>2998</v>
      </c>
      <c r="O1995" t="s">
        <v>2998</v>
      </c>
      <c r="P1995">
        <v>3</v>
      </c>
      <c r="Q1995" t="s">
        <v>98</v>
      </c>
      <c r="R1995" t="s">
        <v>143</v>
      </c>
      <c r="S1995">
        <v>77</v>
      </c>
      <c r="T1995" t="s">
        <v>3006</v>
      </c>
      <c r="U1995" t="s">
        <v>3011</v>
      </c>
      <c r="V1995" t="s">
        <v>3008</v>
      </c>
      <c r="W1995">
        <v>4.6293829999999998</v>
      </c>
    </row>
    <row r="1996" spans="1:23" x14ac:dyDescent="0.25">
      <c r="A1996">
        <v>1995</v>
      </c>
      <c r="B1996" t="s">
        <v>60</v>
      </c>
      <c r="C1996">
        <v>63.11</v>
      </c>
      <c r="D1996">
        <v>5095.7609300000004</v>
      </c>
      <c r="E1996">
        <v>255394.15903000001</v>
      </c>
      <c r="F1996" t="s">
        <v>514</v>
      </c>
      <c r="G1996">
        <v>640</v>
      </c>
      <c r="H1996" t="s">
        <v>97</v>
      </c>
      <c r="I1996">
        <v>10</v>
      </c>
      <c r="J1996">
        <v>86</v>
      </c>
      <c r="K1996">
        <v>4</v>
      </c>
      <c r="L1996" t="s">
        <v>67</v>
      </c>
      <c r="M1996">
        <v>100</v>
      </c>
      <c r="N1996" t="s">
        <v>2998</v>
      </c>
      <c r="O1996" t="s">
        <v>2998</v>
      </c>
      <c r="P1996">
        <v>4</v>
      </c>
      <c r="Q1996" t="s">
        <v>68</v>
      </c>
      <c r="R1996" t="s">
        <v>69</v>
      </c>
      <c r="S1996">
        <v>8</v>
      </c>
      <c r="T1996" t="s">
        <v>3002</v>
      </c>
      <c r="U1996" t="s">
        <v>3022</v>
      </c>
      <c r="V1996" t="s">
        <v>3004</v>
      </c>
      <c r="W1996">
        <v>63.109270000000002</v>
      </c>
    </row>
    <row r="1997" spans="1:23" x14ac:dyDescent="0.25">
      <c r="A1997">
        <v>1996</v>
      </c>
      <c r="B1997" t="s">
        <v>60</v>
      </c>
      <c r="C1997">
        <v>1.62</v>
      </c>
      <c r="D1997">
        <v>366.59096799999998</v>
      </c>
      <c r="E1997">
        <v>6571.4965689999999</v>
      </c>
      <c r="F1997" t="s">
        <v>407</v>
      </c>
      <c r="G1997">
        <v>640</v>
      </c>
      <c r="H1997" t="s">
        <v>208</v>
      </c>
      <c r="I1997">
        <v>2</v>
      </c>
      <c r="J1997">
        <v>80</v>
      </c>
      <c r="K1997">
        <v>6</v>
      </c>
      <c r="L1997" t="s">
        <v>82</v>
      </c>
      <c r="M1997">
        <v>100</v>
      </c>
      <c r="N1997" t="s">
        <v>2998</v>
      </c>
      <c r="O1997" t="s">
        <v>2998</v>
      </c>
      <c r="P1997">
        <v>1</v>
      </c>
      <c r="Q1997" t="s">
        <v>105</v>
      </c>
      <c r="R1997" t="s">
        <v>234</v>
      </c>
      <c r="S1997">
        <v>10</v>
      </c>
      <c r="T1997" t="s">
        <v>3006</v>
      </c>
      <c r="U1997" t="s">
        <v>3041</v>
      </c>
      <c r="V1997" t="s">
        <v>3008</v>
      </c>
      <c r="W1997">
        <v>1.6238520000000001</v>
      </c>
    </row>
    <row r="1998" spans="1:23" x14ac:dyDescent="0.25">
      <c r="A1998">
        <v>1997</v>
      </c>
      <c r="B1998" t="s">
        <v>60</v>
      </c>
      <c r="C1998">
        <v>36.979999999999997</v>
      </c>
      <c r="D1998">
        <v>1877.5328959999999</v>
      </c>
      <c r="E1998">
        <v>149667.359318</v>
      </c>
      <c r="F1998" t="s">
        <v>514</v>
      </c>
      <c r="G1998">
        <v>640</v>
      </c>
      <c r="H1998" t="s">
        <v>111</v>
      </c>
      <c r="I1998">
        <v>8</v>
      </c>
      <c r="J1998">
        <v>87</v>
      </c>
      <c r="K1998">
        <v>5</v>
      </c>
      <c r="L1998" t="s">
        <v>82</v>
      </c>
      <c r="M1998">
        <v>100</v>
      </c>
      <c r="N1998" t="s">
        <v>2998</v>
      </c>
      <c r="O1998" t="s">
        <v>2998</v>
      </c>
      <c r="P1998">
        <v>4</v>
      </c>
      <c r="Q1998" t="s">
        <v>98</v>
      </c>
      <c r="R1998" t="s">
        <v>69</v>
      </c>
      <c r="S1998">
        <v>77</v>
      </c>
      <c r="T1998" t="s">
        <v>3049</v>
      </c>
      <c r="U1998" t="s">
        <v>3022</v>
      </c>
      <c r="V1998" t="s">
        <v>3050</v>
      </c>
      <c r="W1998">
        <v>36.983609999999999</v>
      </c>
    </row>
    <row r="1999" spans="1:23" x14ac:dyDescent="0.25">
      <c r="A1999">
        <v>1998</v>
      </c>
      <c r="B1999" t="s">
        <v>60</v>
      </c>
      <c r="C1999">
        <v>35.72</v>
      </c>
      <c r="D1999">
        <v>1617.8661</v>
      </c>
      <c r="E1999">
        <v>120687.562255</v>
      </c>
      <c r="F1999" t="s">
        <v>120</v>
      </c>
      <c r="G1999">
        <v>640</v>
      </c>
      <c r="H1999" t="s">
        <v>111</v>
      </c>
      <c r="I1999">
        <v>4</v>
      </c>
      <c r="J1999">
        <v>94</v>
      </c>
      <c r="K1999">
        <v>5</v>
      </c>
      <c r="L1999" t="s">
        <v>82</v>
      </c>
      <c r="M1999">
        <v>100</v>
      </c>
      <c r="N1999" t="s">
        <v>2998</v>
      </c>
      <c r="O1999" t="s">
        <v>2998</v>
      </c>
      <c r="P1999">
        <v>4</v>
      </c>
      <c r="Q1999" t="s">
        <v>83</v>
      </c>
      <c r="R1999" t="s">
        <v>69</v>
      </c>
      <c r="S1999">
        <v>3</v>
      </c>
      <c r="T1999" t="s">
        <v>3049</v>
      </c>
      <c r="U1999" t="s">
        <v>3013</v>
      </c>
      <c r="V1999" t="s">
        <v>3050</v>
      </c>
      <c r="W1999">
        <v>29.82255</v>
      </c>
    </row>
    <row r="2000" spans="1:23" x14ac:dyDescent="0.25">
      <c r="A2000">
        <v>1999</v>
      </c>
      <c r="B2000" t="s">
        <v>60</v>
      </c>
      <c r="C2000">
        <v>39.83</v>
      </c>
      <c r="D2000">
        <v>2342.924501</v>
      </c>
      <c r="E2000">
        <v>161188.431373</v>
      </c>
      <c r="F2000" t="s">
        <v>142</v>
      </c>
      <c r="G2000">
        <v>640</v>
      </c>
      <c r="H2000" t="s">
        <v>66</v>
      </c>
      <c r="I2000">
        <v>10</v>
      </c>
      <c r="J2000">
        <v>87</v>
      </c>
      <c r="K2000" t="s">
        <v>2976</v>
      </c>
      <c r="L2000" t="s">
        <v>67</v>
      </c>
      <c r="M2000">
        <v>100</v>
      </c>
      <c r="N2000" t="s">
        <v>2998</v>
      </c>
      <c r="O2000" t="s">
        <v>2998</v>
      </c>
      <c r="P2000">
        <v>3</v>
      </c>
      <c r="Q2000" t="s">
        <v>68</v>
      </c>
      <c r="R2000" t="s">
        <v>143</v>
      </c>
      <c r="S2000">
        <v>8</v>
      </c>
      <c r="T2000" t="s">
        <v>2999</v>
      </c>
      <c r="U2000" t="s">
        <v>3000</v>
      </c>
      <c r="V2000" t="s">
        <v>3001</v>
      </c>
      <c r="W2000">
        <v>39.830530000000003</v>
      </c>
    </row>
    <row r="2001" spans="1:23" x14ac:dyDescent="0.25">
      <c r="A2001">
        <v>2000</v>
      </c>
      <c r="B2001" t="s">
        <v>60</v>
      </c>
      <c r="C2001">
        <v>7.06</v>
      </c>
      <c r="D2001">
        <v>923.14572299999998</v>
      </c>
      <c r="E2001">
        <v>28575.684851000002</v>
      </c>
      <c r="F2001" t="s">
        <v>131</v>
      </c>
      <c r="G2001">
        <v>640</v>
      </c>
      <c r="H2001" t="s">
        <v>97</v>
      </c>
      <c r="I2001">
        <v>2</v>
      </c>
      <c r="J2001">
        <v>10</v>
      </c>
      <c r="K2001">
        <v>5</v>
      </c>
      <c r="L2001" t="s">
        <v>91</v>
      </c>
      <c r="M2001">
        <v>100</v>
      </c>
      <c r="N2001" t="s">
        <v>2998</v>
      </c>
      <c r="O2001" t="s">
        <v>2998</v>
      </c>
      <c r="P2001">
        <v>4</v>
      </c>
      <c r="Q2001" t="s">
        <v>92</v>
      </c>
      <c r="R2001" t="s">
        <v>132</v>
      </c>
      <c r="S2001">
        <v>6</v>
      </c>
      <c r="T2001" t="s">
        <v>3002</v>
      </c>
      <c r="U2001" t="s">
        <v>3015</v>
      </c>
      <c r="V2001" t="s">
        <v>3004</v>
      </c>
      <c r="W2001">
        <v>7.0612050000000002</v>
      </c>
    </row>
    <row r="2002" spans="1:23" x14ac:dyDescent="0.25">
      <c r="A2002">
        <v>2001</v>
      </c>
      <c r="B2002" t="s">
        <v>60</v>
      </c>
      <c r="C2002">
        <v>27</v>
      </c>
      <c r="D2002">
        <v>2661.5542780000001</v>
      </c>
      <c r="E2002">
        <v>109282.58119899999</v>
      </c>
      <c r="F2002" t="s">
        <v>212</v>
      </c>
      <c r="G2002">
        <v>640</v>
      </c>
      <c r="H2002" t="s">
        <v>208</v>
      </c>
      <c r="I2002">
        <v>8</v>
      </c>
      <c r="J2002">
        <v>80</v>
      </c>
      <c r="K2002" t="s">
        <v>2976</v>
      </c>
      <c r="L2002" t="s">
        <v>82</v>
      </c>
      <c r="M2002">
        <v>100</v>
      </c>
      <c r="N2002" t="s">
        <v>2998</v>
      </c>
      <c r="O2002" t="s">
        <v>2998</v>
      </c>
      <c r="P2002">
        <v>3</v>
      </c>
      <c r="Q2002" t="s">
        <v>98</v>
      </c>
      <c r="R2002" t="s">
        <v>143</v>
      </c>
      <c r="S2002">
        <v>77</v>
      </c>
      <c r="T2002" t="s">
        <v>3006</v>
      </c>
      <c r="U2002" t="s">
        <v>3011</v>
      </c>
      <c r="V2002" t="s">
        <v>3008</v>
      </c>
      <c r="W2002">
        <v>27.00431</v>
      </c>
    </row>
    <row r="2003" spans="1:23" x14ac:dyDescent="0.25">
      <c r="A2003">
        <v>2002</v>
      </c>
      <c r="B2003" t="s">
        <v>60</v>
      </c>
      <c r="C2003">
        <v>7.11</v>
      </c>
      <c r="D2003">
        <v>1354.244316</v>
      </c>
      <c r="E2003">
        <v>28782.441995000001</v>
      </c>
      <c r="F2003" t="s">
        <v>514</v>
      </c>
      <c r="G2003">
        <v>640</v>
      </c>
      <c r="H2003" t="s">
        <v>97</v>
      </c>
      <c r="I2003">
        <v>10</v>
      </c>
      <c r="J2003">
        <v>85</v>
      </c>
      <c r="K2003">
        <v>4</v>
      </c>
      <c r="L2003" t="s">
        <v>67</v>
      </c>
      <c r="M2003">
        <v>100</v>
      </c>
      <c r="N2003" t="s">
        <v>2998</v>
      </c>
      <c r="O2003" t="s">
        <v>2998</v>
      </c>
      <c r="P2003">
        <v>4</v>
      </c>
      <c r="Q2003" t="s">
        <v>68</v>
      </c>
      <c r="R2003" t="s">
        <v>69</v>
      </c>
      <c r="S2003">
        <v>8</v>
      </c>
      <c r="T2003" t="s">
        <v>3002</v>
      </c>
      <c r="U2003" t="s">
        <v>3022</v>
      </c>
      <c r="V2003" t="s">
        <v>3004</v>
      </c>
      <c r="W2003">
        <v>7.1122959999999997</v>
      </c>
    </row>
    <row r="2004" spans="1:23" x14ac:dyDescent="0.25">
      <c r="A2004">
        <v>2003</v>
      </c>
      <c r="B2004" t="s">
        <v>60</v>
      </c>
      <c r="C2004">
        <v>16.52</v>
      </c>
      <c r="D2004">
        <v>1912.4490189999999</v>
      </c>
      <c r="E2004">
        <v>66853.139676999999</v>
      </c>
      <c r="F2004" t="s">
        <v>270</v>
      </c>
      <c r="G2004">
        <v>640</v>
      </c>
      <c r="H2004" t="s">
        <v>208</v>
      </c>
      <c r="I2004">
        <v>8</v>
      </c>
      <c r="J2004">
        <v>82</v>
      </c>
      <c r="K2004">
        <v>5</v>
      </c>
      <c r="L2004" t="s">
        <v>82</v>
      </c>
      <c r="M2004">
        <v>100</v>
      </c>
      <c r="N2004" t="s">
        <v>2998</v>
      </c>
      <c r="O2004" t="s">
        <v>2998</v>
      </c>
      <c r="P2004">
        <v>1</v>
      </c>
      <c r="Q2004" t="s">
        <v>98</v>
      </c>
      <c r="R2004" t="s">
        <v>234</v>
      </c>
      <c r="S2004">
        <v>77</v>
      </c>
      <c r="T2004" t="s">
        <v>3006</v>
      </c>
      <c r="U2004" t="s">
        <v>3009</v>
      </c>
      <c r="V2004" t="s">
        <v>3008</v>
      </c>
      <c r="W2004">
        <v>16.519770000000001</v>
      </c>
    </row>
    <row r="2005" spans="1:23" x14ac:dyDescent="0.25">
      <c r="A2005">
        <v>2004</v>
      </c>
      <c r="B2005" t="s">
        <v>60</v>
      </c>
      <c r="C2005">
        <v>32.9</v>
      </c>
      <c r="D2005">
        <v>2441.625317</v>
      </c>
      <c r="E2005">
        <v>133136.49136300001</v>
      </c>
      <c r="F2005" t="s">
        <v>636</v>
      </c>
      <c r="G2005">
        <v>640</v>
      </c>
      <c r="H2005" t="s">
        <v>66</v>
      </c>
      <c r="I2005">
        <v>10</v>
      </c>
      <c r="J2005">
        <v>82</v>
      </c>
      <c r="K2005">
        <v>5</v>
      </c>
      <c r="L2005" t="s">
        <v>67</v>
      </c>
      <c r="M2005">
        <v>100</v>
      </c>
      <c r="N2005" t="s">
        <v>2998</v>
      </c>
      <c r="O2005" t="s">
        <v>2998</v>
      </c>
      <c r="P2005">
        <v>3</v>
      </c>
      <c r="Q2005" t="s">
        <v>68</v>
      </c>
      <c r="R2005" t="s">
        <v>637</v>
      </c>
      <c r="S2005">
        <v>8</v>
      </c>
      <c r="T2005" t="s">
        <v>2999</v>
      </c>
      <c r="U2005" t="s">
        <v>3024</v>
      </c>
      <c r="V2005" t="s">
        <v>3001</v>
      </c>
      <c r="W2005">
        <v>32.898739999999997</v>
      </c>
    </row>
    <row r="2006" spans="1:23" x14ac:dyDescent="0.25">
      <c r="A2006">
        <v>2005</v>
      </c>
      <c r="B2006" t="s">
        <v>60</v>
      </c>
      <c r="C2006">
        <v>8.89</v>
      </c>
      <c r="D2006">
        <v>1187.4730709999999</v>
      </c>
      <c r="E2006">
        <v>35970.355092999998</v>
      </c>
      <c r="F2006" t="s">
        <v>239</v>
      </c>
      <c r="G2006">
        <v>640</v>
      </c>
      <c r="H2006" t="s">
        <v>66</v>
      </c>
      <c r="I2006">
        <v>10</v>
      </c>
      <c r="J2006">
        <v>80</v>
      </c>
      <c r="K2006">
        <v>5</v>
      </c>
      <c r="L2006" t="s">
        <v>91</v>
      </c>
      <c r="M2006">
        <v>100</v>
      </c>
      <c r="N2006" t="s">
        <v>2998</v>
      </c>
      <c r="O2006" t="s">
        <v>2998</v>
      </c>
      <c r="P2006">
        <v>3</v>
      </c>
      <c r="Q2006" t="s">
        <v>92</v>
      </c>
      <c r="R2006" t="s">
        <v>69</v>
      </c>
      <c r="S2006">
        <v>6</v>
      </c>
      <c r="T2006" t="s">
        <v>2999</v>
      </c>
      <c r="U2006" t="s">
        <v>3033</v>
      </c>
      <c r="V2006" t="s">
        <v>3001</v>
      </c>
      <c r="W2006">
        <v>8.8884690000000006</v>
      </c>
    </row>
    <row r="2007" spans="1:23" x14ac:dyDescent="0.25">
      <c r="A2007">
        <v>2006</v>
      </c>
      <c r="B2007" t="s">
        <v>60</v>
      </c>
      <c r="C2007">
        <v>7.32</v>
      </c>
      <c r="D2007">
        <v>1741.031436</v>
      </c>
      <c r="E2007">
        <v>17234.249127999999</v>
      </c>
      <c r="F2007" t="s">
        <v>120</v>
      </c>
      <c r="G2007">
        <v>640</v>
      </c>
      <c r="H2007" t="s">
        <v>155</v>
      </c>
      <c r="I2007">
        <v>1</v>
      </c>
      <c r="J2007">
        <v>1</v>
      </c>
      <c r="K2007">
        <v>0</v>
      </c>
      <c r="L2007" t="s">
        <v>156</v>
      </c>
      <c r="M2007">
        <v>100</v>
      </c>
      <c r="N2007" t="s">
        <v>2998</v>
      </c>
      <c r="O2007" t="s">
        <v>2998</v>
      </c>
      <c r="P2007">
        <v>4</v>
      </c>
      <c r="Q2007" t="s">
        <v>227</v>
      </c>
      <c r="R2007" t="s">
        <v>69</v>
      </c>
      <c r="S2007">
        <v>77</v>
      </c>
      <c r="T2007" t="s">
        <v>3019</v>
      </c>
      <c r="U2007" t="s">
        <v>3013</v>
      </c>
      <c r="V2007" t="s">
        <v>3018</v>
      </c>
      <c r="W2007">
        <v>4.2586760000000004</v>
      </c>
    </row>
    <row r="2008" spans="1:23" x14ac:dyDescent="0.25">
      <c r="A2008">
        <v>2007</v>
      </c>
      <c r="B2008" t="s">
        <v>60</v>
      </c>
      <c r="C2008">
        <v>9.32</v>
      </c>
      <c r="D2008">
        <v>1345.654295</v>
      </c>
      <c r="E2008">
        <v>37697.427172999996</v>
      </c>
      <c r="F2008" t="s">
        <v>142</v>
      </c>
      <c r="G2008">
        <v>640</v>
      </c>
      <c r="H2008" t="s">
        <v>66</v>
      </c>
      <c r="I2008">
        <v>10</v>
      </c>
      <c r="J2008">
        <v>50</v>
      </c>
      <c r="K2008" t="s">
        <v>2976</v>
      </c>
      <c r="L2008" t="s">
        <v>91</v>
      </c>
      <c r="M2008">
        <v>100</v>
      </c>
      <c r="N2008" t="s">
        <v>2998</v>
      </c>
      <c r="O2008" t="s">
        <v>2998</v>
      </c>
      <c r="P2008">
        <v>3</v>
      </c>
      <c r="Q2008" t="s">
        <v>92</v>
      </c>
      <c r="R2008" t="s">
        <v>143</v>
      </c>
      <c r="S2008">
        <v>6</v>
      </c>
      <c r="T2008" t="s">
        <v>2999</v>
      </c>
      <c r="U2008" t="s">
        <v>3000</v>
      </c>
      <c r="V2008" t="s">
        <v>3001</v>
      </c>
      <c r="W2008">
        <v>9.3152369999999998</v>
      </c>
    </row>
    <row r="2009" spans="1:23" x14ac:dyDescent="0.25">
      <c r="A2009">
        <v>2008</v>
      </c>
      <c r="B2009" t="s">
        <v>60</v>
      </c>
      <c r="C2009">
        <v>14.43</v>
      </c>
      <c r="D2009">
        <v>1682.174683</v>
      </c>
      <c r="E2009">
        <v>58389.161794</v>
      </c>
      <c r="F2009" t="s">
        <v>239</v>
      </c>
      <c r="G2009">
        <v>640</v>
      </c>
      <c r="H2009" t="s">
        <v>66</v>
      </c>
      <c r="I2009">
        <v>8</v>
      </c>
      <c r="J2009">
        <v>90</v>
      </c>
      <c r="K2009">
        <v>5</v>
      </c>
      <c r="L2009" t="s">
        <v>67</v>
      </c>
      <c r="M2009">
        <v>100</v>
      </c>
      <c r="N2009" t="s">
        <v>2998</v>
      </c>
      <c r="O2009" t="s">
        <v>2998</v>
      </c>
      <c r="P2009">
        <v>3</v>
      </c>
      <c r="Q2009" t="s">
        <v>68</v>
      </c>
      <c r="R2009" t="s">
        <v>69</v>
      </c>
      <c r="S2009">
        <v>8</v>
      </c>
      <c r="T2009" t="s">
        <v>2999</v>
      </c>
      <c r="U2009" t="s">
        <v>3033</v>
      </c>
      <c r="V2009" t="s">
        <v>3001</v>
      </c>
      <c r="W2009">
        <v>14.428280000000001</v>
      </c>
    </row>
    <row r="2010" spans="1:23" x14ac:dyDescent="0.25">
      <c r="A2010">
        <v>2009</v>
      </c>
      <c r="B2010" t="s">
        <v>60</v>
      </c>
      <c r="C2010">
        <v>4.92</v>
      </c>
      <c r="D2010">
        <v>1093.3731009999999</v>
      </c>
      <c r="E2010">
        <v>19902.592979000001</v>
      </c>
      <c r="F2010" t="s">
        <v>212</v>
      </c>
      <c r="G2010">
        <v>640</v>
      </c>
      <c r="H2010" t="s">
        <v>208</v>
      </c>
      <c r="I2010">
        <v>2</v>
      </c>
      <c r="J2010">
        <v>35</v>
      </c>
      <c r="K2010" t="s">
        <v>2976</v>
      </c>
      <c r="L2010" t="s">
        <v>82</v>
      </c>
      <c r="M2010">
        <v>100</v>
      </c>
      <c r="N2010" t="s">
        <v>2998</v>
      </c>
      <c r="O2010" t="s">
        <v>2998</v>
      </c>
      <c r="P2010">
        <v>3</v>
      </c>
      <c r="Q2010" t="s">
        <v>98</v>
      </c>
      <c r="R2010" t="s">
        <v>143</v>
      </c>
      <c r="S2010">
        <v>77</v>
      </c>
      <c r="T2010" t="s">
        <v>3006</v>
      </c>
      <c r="U2010" t="s">
        <v>3011</v>
      </c>
      <c r="V2010" t="s">
        <v>3008</v>
      </c>
      <c r="W2010">
        <v>4.9180380000000001</v>
      </c>
    </row>
    <row r="2011" spans="1:23" x14ac:dyDescent="0.25">
      <c r="A2011">
        <v>2010</v>
      </c>
      <c r="B2011" t="s">
        <v>60</v>
      </c>
      <c r="C2011">
        <v>5.45</v>
      </c>
      <c r="D2011">
        <v>839.401837</v>
      </c>
      <c r="E2011">
        <v>22051.906093000001</v>
      </c>
      <c r="F2011" t="s">
        <v>120</v>
      </c>
      <c r="G2011">
        <v>640</v>
      </c>
      <c r="H2011" t="s">
        <v>97</v>
      </c>
      <c r="I2011">
        <v>2</v>
      </c>
      <c r="J2011">
        <v>40</v>
      </c>
      <c r="K2011">
        <v>4</v>
      </c>
      <c r="L2011" t="s">
        <v>82</v>
      </c>
      <c r="M2011">
        <v>100</v>
      </c>
      <c r="N2011" t="s">
        <v>2998</v>
      </c>
      <c r="O2011" t="s">
        <v>2998</v>
      </c>
      <c r="P2011">
        <v>4</v>
      </c>
      <c r="Q2011" t="s">
        <v>105</v>
      </c>
      <c r="R2011" t="s">
        <v>69</v>
      </c>
      <c r="S2011">
        <v>10</v>
      </c>
      <c r="T2011" t="s">
        <v>3002</v>
      </c>
      <c r="U2011" t="s">
        <v>3013</v>
      </c>
      <c r="V2011" t="s">
        <v>3004</v>
      </c>
      <c r="W2011">
        <v>5.4491449999999997</v>
      </c>
    </row>
    <row r="2012" spans="1:23" x14ac:dyDescent="0.25">
      <c r="A2012">
        <v>2011</v>
      </c>
      <c r="B2012" t="s">
        <v>60</v>
      </c>
      <c r="C2012">
        <v>15.89</v>
      </c>
      <c r="D2012">
        <v>2151.5975469999998</v>
      </c>
      <c r="E2012">
        <v>64297.128925999998</v>
      </c>
      <c r="F2012" t="s">
        <v>247</v>
      </c>
      <c r="G2012">
        <v>640</v>
      </c>
      <c r="H2012" t="s">
        <v>208</v>
      </c>
      <c r="I2012">
        <v>2</v>
      </c>
      <c r="J2012">
        <v>77</v>
      </c>
      <c r="K2012">
        <v>5</v>
      </c>
      <c r="L2012" t="s">
        <v>82</v>
      </c>
      <c r="M2012">
        <v>100</v>
      </c>
      <c r="N2012" t="s">
        <v>2998</v>
      </c>
      <c r="O2012" t="s">
        <v>2998</v>
      </c>
      <c r="P2012">
        <v>1</v>
      </c>
      <c r="Q2012" t="s">
        <v>105</v>
      </c>
      <c r="R2012" t="s">
        <v>234</v>
      </c>
      <c r="S2012">
        <v>10</v>
      </c>
      <c r="T2012" t="s">
        <v>3006</v>
      </c>
      <c r="U2012" t="s">
        <v>3039</v>
      </c>
      <c r="V2012" t="s">
        <v>3008</v>
      </c>
      <c r="W2012">
        <v>15.888170000000001</v>
      </c>
    </row>
    <row r="2013" spans="1:23" x14ac:dyDescent="0.25">
      <c r="A2013">
        <v>2012</v>
      </c>
      <c r="B2013" t="s">
        <v>60</v>
      </c>
      <c r="C2013">
        <v>5.3</v>
      </c>
      <c r="D2013">
        <v>1077.9916470000001</v>
      </c>
      <c r="E2013">
        <v>21467.005706</v>
      </c>
      <c r="F2013" t="s">
        <v>212</v>
      </c>
      <c r="G2013">
        <v>640</v>
      </c>
      <c r="H2013" t="s">
        <v>208</v>
      </c>
      <c r="I2013">
        <v>2</v>
      </c>
      <c r="J2013">
        <v>25</v>
      </c>
      <c r="K2013" t="s">
        <v>2976</v>
      </c>
      <c r="L2013" t="s">
        <v>82</v>
      </c>
      <c r="M2013">
        <v>100</v>
      </c>
      <c r="N2013" t="s">
        <v>2998</v>
      </c>
      <c r="O2013" t="s">
        <v>2998</v>
      </c>
      <c r="P2013">
        <v>3</v>
      </c>
      <c r="Q2013" t="s">
        <v>105</v>
      </c>
      <c r="R2013" t="s">
        <v>143</v>
      </c>
      <c r="S2013">
        <v>10</v>
      </c>
      <c r="T2013" t="s">
        <v>3006</v>
      </c>
      <c r="U2013" t="s">
        <v>3011</v>
      </c>
      <c r="V2013" t="s">
        <v>3008</v>
      </c>
      <c r="W2013">
        <v>5.3046129999999998</v>
      </c>
    </row>
    <row r="2014" spans="1:23" x14ac:dyDescent="0.25">
      <c r="A2014">
        <v>2013</v>
      </c>
      <c r="B2014" t="s">
        <v>60</v>
      </c>
      <c r="C2014">
        <v>84.64</v>
      </c>
      <c r="D2014">
        <v>6247.6178410000002</v>
      </c>
      <c r="E2014">
        <v>342439.62071400002</v>
      </c>
      <c r="F2014" t="s">
        <v>223</v>
      </c>
      <c r="G2014">
        <v>640</v>
      </c>
      <c r="H2014" t="s">
        <v>97</v>
      </c>
      <c r="I2014">
        <v>10</v>
      </c>
      <c r="J2014">
        <v>87</v>
      </c>
      <c r="K2014">
        <v>4</v>
      </c>
      <c r="L2014" t="s">
        <v>91</v>
      </c>
      <c r="M2014">
        <v>100</v>
      </c>
      <c r="N2014" t="s">
        <v>2998</v>
      </c>
      <c r="O2014" t="s">
        <v>2998</v>
      </c>
      <c r="P2014">
        <v>3</v>
      </c>
      <c r="Q2014" t="s">
        <v>92</v>
      </c>
      <c r="R2014" t="s">
        <v>132</v>
      </c>
      <c r="S2014">
        <v>6</v>
      </c>
      <c r="T2014" t="s">
        <v>3002</v>
      </c>
      <c r="U2014" t="s">
        <v>3034</v>
      </c>
      <c r="V2014" t="s">
        <v>3004</v>
      </c>
      <c r="W2014">
        <v>84.618679999999998</v>
      </c>
    </row>
    <row r="2015" spans="1:23" x14ac:dyDescent="0.25">
      <c r="A2015">
        <v>2014</v>
      </c>
      <c r="B2015" t="s">
        <v>60</v>
      </c>
      <c r="C2015">
        <v>8.2899999999999991</v>
      </c>
      <c r="D2015">
        <v>479.65440999999998</v>
      </c>
      <c r="E2015">
        <v>4998.6437569999998</v>
      </c>
      <c r="F2015" t="s">
        <v>120</v>
      </c>
      <c r="G2015">
        <v>640</v>
      </c>
      <c r="H2015" t="s">
        <v>97</v>
      </c>
      <c r="I2015">
        <v>4</v>
      </c>
      <c r="J2015">
        <v>45</v>
      </c>
      <c r="K2015">
        <v>4</v>
      </c>
      <c r="L2015" t="s">
        <v>67</v>
      </c>
      <c r="M2015">
        <v>100</v>
      </c>
      <c r="N2015" t="s">
        <v>2998</v>
      </c>
      <c r="O2015" t="s">
        <v>2998</v>
      </c>
      <c r="P2015">
        <v>4</v>
      </c>
      <c r="Q2015" t="s">
        <v>92</v>
      </c>
      <c r="R2015" t="s">
        <v>69</v>
      </c>
      <c r="S2015">
        <v>8</v>
      </c>
      <c r="T2015" t="s">
        <v>3002</v>
      </c>
      <c r="U2015" t="s">
        <v>3013</v>
      </c>
      <c r="V2015" t="s">
        <v>3004</v>
      </c>
      <c r="W2015">
        <v>1.2351920000000001</v>
      </c>
    </row>
    <row r="2016" spans="1:23" x14ac:dyDescent="0.25">
      <c r="A2016">
        <v>2015</v>
      </c>
      <c r="B2016" t="s">
        <v>60</v>
      </c>
      <c r="C2016">
        <v>8.9499999999999993</v>
      </c>
      <c r="D2016">
        <v>1773.786683</v>
      </c>
      <c r="E2016">
        <v>36199.972752000001</v>
      </c>
      <c r="F2016" t="s">
        <v>181</v>
      </c>
      <c r="G2016">
        <v>640</v>
      </c>
      <c r="H2016" t="s">
        <v>155</v>
      </c>
      <c r="I2016">
        <v>1</v>
      </c>
      <c r="J2016">
        <v>2</v>
      </c>
      <c r="K2016" t="s">
        <v>2976</v>
      </c>
      <c r="L2016" t="s">
        <v>156</v>
      </c>
      <c r="M2016">
        <v>100</v>
      </c>
      <c r="N2016" t="s">
        <v>2998</v>
      </c>
      <c r="O2016" t="s">
        <v>2998</v>
      </c>
      <c r="P2016">
        <v>2</v>
      </c>
      <c r="Q2016" t="s">
        <v>157</v>
      </c>
      <c r="R2016" t="s">
        <v>182</v>
      </c>
      <c r="S2016">
        <v>8</v>
      </c>
      <c r="T2016" t="s">
        <v>3019</v>
      </c>
      <c r="U2016" t="s">
        <v>3027</v>
      </c>
      <c r="V2016" t="s">
        <v>3018</v>
      </c>
      <c r="W2016">
        <v>8.9452090000000002</v>
      </c>
    </row>
    <row r="2017" spans="1:23" x14ac:dyDescent="0.25">
      <c r="A2017">
        <v>2016</v>
      </c>
      <c r="B2017" t="s">
        <v>60</v>
      </c>
      <c r="C2017">
        <v>0.55000000000000004</v>
      </c>
      <c r="D2017">
        <v>320.87505800000002</v>
      </c>
      <c r="E2017">
        <v>2224.481824</v>
      </c>
      <c r="F2017" t="s">
        <v>120</v>
      </c>
      <c r="G2017">
        <v>640</v>
      </c>
      <c r="H2017" t="s">
        <v>155</v>
      </c>
      <c r="I2017">
        <v>101</v>
      </c>
      <c r="J2017">
        <v>1</v>
      </c>
      <c r="K2017" t="s">
        <v>2976</v>
      </c>
      <c r="L2017" t="s">
        <v>156</v>
      </c>
      <c r="M2017">
        <v>90</v>
      </c>
      <c r="N2017" t="s">
        <v>2998</v>
      </c>
      <c r="O2017" t="s">
        <v>2998</v>
      </c>
      <c r="P2017">
        <v>4</v>
      </c>
      <c r="Q2017" t="s">
        <v>227</v>
      </c>
      <c r="R2017" t="s">
        <v>69</v>
      </c>
      <c r="S2017">
        <v>2</v>
      </c>
      <c r="T2017" t="s">
        <v>3019</v>
      </c>
      <c r="U2017" t="s">
        <v>3013</v>
      </c>
      <c r="V2017" t="s">
        <v>3018</v>
      </c>
      <c r="W2017">
        <v>0.54968099999999998</v>
      </c>
    </row>
    <row r="2018" spans="1:23" x14ac:dyDescent="0.25">
      <c r="A2018">
        <v>2017</v>
      </c>
      <c r="B2018" t="s">
        <v>60</v>
      </c>
      <c r="C2018">
        <v>166.76</v>
      </c>
      <c r="D2018">
        <v>5012.5287410000001</v>
      </c>
      <c r="E2018">
        <v>674853.87908800005</v>
      </c>
      <c r="F2018" t="s">
        <v>239</v>
      </c>
      <c r="G2018">
        <v>640</v>
      </c>
      <c r="H2018" t="s">
        <v>97</v>
      </c>
      <c r="I2018">
        <v>10</v>
      </c>
      <c r="J2018">
        <v>90</v>
      </c>
      <c r="K2018">
        <v>4</v>
      </c>
      <c r="L2018" t="s">
        <v>67</v>
      </c>
      <c r="M2018">
        <v>100</v>
      </c>
      <c r="N2018" t="s">
        <v>2998</v>
      </c>
      <c r="O2018" t="s">
        <v>2998</v>
      </c>
      <c r="P2018">
        <v>3</v>
      </c>
      <c r="Q2018" t="s">
        <v>68</v>
      </c>
      <c r="R2018" t="s">
        <v>69</v>
      </c>
      <c r="S2018">
        <v>8</v>
      </c>
      <c r="T2018" t="s">
        <v>3002</v>
      </c>
      <c r="U2018" t="s">
        <v>3033</v>
      </c>
      <c r="V2018" t="s">
        <v>3004</v>
      </c>
      <c r="W2018">
        <v>166.76</v>
      </c>
    </row>
    <row r="2019" spans="1:23" x14ac:dyDescent="0.25">
      <c r="A2019">
        <v>2018</v>
      </c>
      <c r="B2019" t="s">
        <v>60</v>
      </c>
      <c r="C2019">
        <v>4.71</v>
      </c>
      <c r="D2019">
        <v>636.38453200000004</v>
      </c>
      <c r="E2019">
        <v>19075.942453</v>
      </c>
      <c r="F2019" t="s">
        <v>636</v>
      </c>
      <c r="G2019">
        <v>640</v>
      </c>
      <c r="H2019" t="s">
        <v>66</v>
      </c>
      <c r="I2019">
        <v>8</v>
      </c>
      <c r="J2019">
        <v>87</v>
      </c>
      <c r="K2019">
        <v>5</v>
      </c>
      <c r="L2019" t="s">
        <v>67</v>
      </c>
      <c r="M2019">
        <v>100</v>
      </c>
      <c r="N2019" t="s">
        <v>2998</v>
      </c>
      <c r="O2019" t="s">
        <v>2998</v>
      </c>
      <c r="P2019">
        <v>3</v>
      </c>
      <c r="Q2019" t="s">
        <v>68</v>
      </c>
      <c r="R2019" t="s">
        <v>637</v>
      </c>
      <c r="S2019">
        <v>8</v>
      </c>
      <c r="T2019" t="s">
        <v>2999</v>
      </c>
      <c r="U2019" t="s">
        <v>3024</v>
      </c>
      <c r="V2019" t="s">
        <v>3001</v>
      </c>
      <c r="W2019">
        <v>4.713768</v>
      </c>
    </row>
    <row r="2020" spans="1:23" x14ac:dyDescent="0.25">
      <c r="A2020">
        <v>2019</v>
      </c>
      <c r="B2020" t="s">
        <v>60</v>
      </c>
      <c r="C2020">
        <v>8.6300000000000008</v>
      </c>
      <c r="D2020">
        <v>1551.0512209999999</v>
      </c>
      <c r="E2020">
        <v>34912.917651999996</v>
      </c>
      <c r="F2020" t="s">
        <v>270</v>
      </c>
      <c r="G2020">
        <v>640</v>
      </c>
      <c r="H2020" t="s">
        <v>148</v>
      </c>
      <c r="I2020">
        <v>2</v>
      </c>
      <c r="J2020">
        <v>20</v>
      </c>
      <c r="K2020">
        <v>5</v>
      </c>
      <c r="L2020" t="s">
        <v>82</v>
      </c>
      <c r="M2020">
        <v>100</v>
      </c>
      <c r="N2020" t="s">
        <v>2998</v>
      </c>
      <c r="O2020" t="s">
        <v>2998</v>
      </c>
      <c r="P2020">
        <v>1</v>
      </c>
      <c r="Q2020" t="s">
        <v>98</v>
      </c>
      <c r="R2020" t="s">
        <v>234</v>
      </c>
      <c r="S2020">
        <v>77</v>
      </c>
      <c r="T2020" t="s">
        <v>3040</v>
      </c>
      <c r="U2020" t="s">
        <v>3009</v>
      </c>
      <c r="V2020" t="s">
        <v>3042</v>
      </c>
      <c r="W2020">
        <v>8.6271699999999996</v>
      </c>
    </row>
    <row r="2021" spans="1:23" x14ac:dyDescent="0.25">
      <c r="A2021">
        <v>2020</v>
      </c>
      <c r="B2021" t="s">
        <v>60</v>
      </c>
      <c r="C2021">
        <v>3.69</v>
      </c>
      <c r="D2021">
        <v>600.03987500000005</v>
      </c>
      <c r="E2021">
        <v>14920.585351</v>
      </c>
      <c r="F2021" t="s">
        <v>599</v>
      </c>
      <c r="G2021">
        <v>640</v>
      </c>
      <c r="H2021" t="s">
        <v>148</v>
      </c>
      <c r="I2021">
        <v>8</v>
      </c>
      <c r="J2021">
        <v>95</v>
      </c>
      <c r="K2021">
        <v>6</v>
      </c>
      <c r="L2021" t="s">
        <v>82</v>
      </c>
      <c r="M2021">
        <v>100</v>
      </c>
      <c r="N2021" t="s">
        <v>2998</v>
      </c>
      <c r="O2021" t="s">
        <v>2998</v>
      </c>
      <c r="P2021">
        <v>1</v>
      </c>
      <c r="Q2021" t="s">
        <v>98</v>
      </c>
      <c r="R2021" t="s">
        <v>234</v>
      </c>
      <c r="S2021">
        <v>77</v>
      </c>
      <c r="T2021" t="s">
        <v>3040</v>
      </c>
      <c r="U2021" t="s">
        <v>3056</v>
      </c>
      <c r="V2021" t="s">
        <v>3042</v>
      </c>
      <c r="W2021">
        <v>3.686957</v>
      </c>
    </row>
    <row r="2022" spans="1:23" x14ac:dyDescent="0.25">
      <c r="A2022">
        <v>2021</v>
      </c>
      <c r="B2022" t="s">
        <v>60</v>
      </c>
      <c r="C2022">
        <v>13.13</v>
      </c>
      <c r="D2022">
        <v>2733.9288329999999</v>
      </c>
      <c r="E2022">
        <v>53153.010019000001</v>
      </c>
      <c r="F2022" t="s">
        <v>407</v>
      </c>
      <c r="G2022">
        <v>640</v>
      </c>
      <c r="H2022" t="s">
        <v>148</v>
      </c>
      <c r="I2022">
        <v>2</v>
      </c>
      <c r="J2022">
        <v>15</v>
      </c>
      <c r="K2022">
        <v>5</v>
      </c>
      <c r="L2022" t="s">
        <v>82</v>
      </c>
      <c r="M2022">
        <v>100</v>
      </c>
      <c r="N2022" t="s">
        <v>2998</v>
      </c>
      <c r="O2022" t="s">
        <v>2998</v>
      </c>
      <c r="P2022">
        <v>1</v>
      </c>
      <c r="Q2022" t="s">
        <v>98</v>
      </c>
      <c r="R2022" t="s">
        <v>234</v>
      </c>
      <c r="S2022">
        <v>77</v>
      </c>
      <c r="T2022" t="s">
        <v>3040</v>
      </c>
      <c r="U2022" t="s">
        <v>3041</v>
      </c>
      <c r="V2022" t="s">
        <v>3042</v>
      </c>
      <c r="W2022">
        <v>13.13439</v>
      </c>
    </row>
    <row r="2023" spans="1:23" x14ac:dyDescent="0.25">
      <c r="A2023">
        <v>2022</v>
      </c>
      <c r="B2023" t="s">
        <v>60</v>
      </c>
      <c r="C2023">
        <v>4.13</v>
      </c>
      <c r="D2023">
        <v>1146.0219979999999</v>
      </c>
      <c r="E2023">
        <v>16701.894254999999</v>
      </c>
      <c r="F2023" t="s">
        <v>247</v>
      </c>
      <c r="G2023">
        <v>640</v>
      </c>
      <c r="H2023" t="s">
        <v>208</v>
      </c>
      <c r="I2023">
        <v>10</v>
      </c>
      <c r="J2023">
        <v>63</v>
      </c>
      <c r="K2023">
        <v>5</v>
      </c>
      <c r="L2023" t="s">
        <v>82</v>
      </c>
      <c r="M2023">
        <v>100</v>
      </c>
      <c r="N2023" t="s">
        <v>2998</v>
      </c>
      <c r="O2023" t="s">
        <v>2998</v>
      </c>
      <c r="P2023">
        <v>1</v>
      </c>
      <c r="Q2023" t="s">
        <v>98</v>
      </c>
      <c r="R2023" t="s">
        <v>234</v>
      </c>
      <c r="S2023">
        <v>77</v>
      </c>
      <c r="T2023" t="s">
        <v>3006</v>
      </c>
      <c r="U2023" t="s">
        <v>3039</v>
      </c>
      <c r="V2023" t="s">
        <v>3008</v>
      </c>
      <c r="W2023">
        <v>4.1271279999999999</v>
      </c>
    </row>
    <row r="2024" spans="1:23" x14ac:dyDescent="0.25">
      <c r="A2024">
        <v>2023</v>
      </c>
      <c r="B2024" t="s">
        <v>60</v>
      </c>
      <c r="C2024">
        <v>7.71</v>
      </c>
      <c r="D2024">
        <v>1720.0365489999999</v>
      </c>
      <c r="E2024">
        <v>29820.400054999998</v>
      </c>
      <c r="F2024" t="s">
        <v>163</v>
      </c>
      <c r="G2024">
        <v>640</v>
      </c>
      <c r="H2024" t="s">
        <v>176</v>
      </c>
      <c r="I2024">
        <v>141</v>
      </c>
      <c r="J2024">
        <v>1</v>
      </c>
      <c r="K2024">
        <v>0</v>
      </c>
      <c r="L2024" t="s">
        <v>156</v>
      </c>
      <c r="M2024">
        <v>100</v>
      </c>
      <c r="N2024" t="s">
        <v>2998</v>
      </c>
      <c r="O2024" t="s">
        <v>2998</v>
      </c>
      <c r="P2024">
        <v>5</v>
      </c>
      <c r="Q2024" t="s">
        <v>157</v>
      </c>
      <c r="R2024" t="s">
        <v>165</v>
      </c>
      <c r="S2024">
        <v>8</v>
      </c>
      <c r="T2024" t="s">
        <v>3023</v>
      </c>
      <c r="U2024" t="s">
        <v>3017</v>
      </c>
      <c r="V2024" t="s">
        <v>3018</v>
      </c>
      <c r="W2024">
        <v>7.3687820000000004</v>
      </c>
    </row>
    <row r="2025" spans="1:23" x14ac:dyDescent="0.25">
      <c r="A2025">
        <v>2024</v>
      </c>
      <c r="B2025" t="s">
        <v>60</v>
      </c>
      <c r="C2025">
        <v>10.11</v>
      </c>
      <c r="D2025">
        <v>406.09997900000002</v>
      </c>
      <c r="E2025">
        <v>3008.2945730000001</v>
      </c>
      <c r="F2025" t="s">
        <v>65</v>
      </c>
      <c r="G2025">
        <v>640</v>
      </c>
      <c r="H2025" t="s">
        <v>66</v>
      </c>
      <c r="I2025">
        <v>183</v>
      </c>
      <c r="J2025">
        <v>78</v>
      </c>
      <c r="K2025">
        <v>5</v>
      </c>
      <c r="L2025" t="s">
        <v>82</v>
      </c>
      <c r="M2025">
        <v>99</v>
      </c>
      <c r="N2025" t="s">
        <v>2998</v>
      </c>
      <c r="O2025" t="s">
        <v>2998</v>
      </c>
      <c r="P2025">
        <v>3</v>
      </c>
      <c r="Q2025" t="s">
        <v>105</v>
      </c>
      <c r="R2025" t="s">
        <v>69</v>
      </c>
      <c r="S2025">
        <v>10</v>
      </c>
      <c r="T2025" t="s">
        <v>2999</v>
      </c>
      <c r="U2025" t="s">
        <v>3048</v>
      </c>
      <c r="V2025" t="s">
        <v>3001</v>
      </c>
      <c r="W2025">
        <v>0.74336599999999997</v>
      </c>
    </row>
    <row r="2026" spans="1:23" x14ac:dyDescent="0.25">
      <c r="A2026">
        <v>2025</v>
      </c>
      <c r="B2026" t="s">
        <v>60</v>
      </c>
      <c r="C2026">
        <v>59.94</v>
      </c>
      <c r="D2026">
        <v>124.289185</v>
      </c>
      <c r="E2026">
        <v>354.47817500000002</v>
      </c>
      <c r="F2026" t="s">
        <v>239</v>
      </c>
      <c r="G2026">
        <v>640</v>
      </c>
      <c r="H2026" t="s">
        <v>66</v>
      </c>
      <c r="I2026">
        <v>183</v>
      </c>
      <c r="J2026">
        <v>83</v>
      </c>
      <c r="K2026">
        <v>5</v>
      </c>
      <c r="L2026" t="s">
        <v>67</v>
      </c>
      <c r="M2026">
        <v>100</v>
      </c>
      <c r="N2026" t="s">
        <v>2998</v>
      </c>
      <c r="O2026" t="s">
        <v>2998</v>
      </c>
      <c r="P2026">
        <v>3</v>
      </c>
      <c r="Q2026" t="s">
        <v>68</v>
      </c>
      <c r="R2026" t="s">
        <v>69</v>
      </c>
      <c r="S2026">
        <v>10</v>
      </c>
      <c r="T2026" t="s">
        <v>2999</v>
      </c>
      <c r="U2026" t="s">
        <v>3033</v>
      </c>
      <c r="V2026" t="s">
        <v>3001</v>
      </c>
      <c r="W2026">
        <v>8.7593000000000004E-2</v>
      </c>
    </row>
    <row r="2027" spans="1:23" x14ac:dyDescent="0.25">
      <c r="A2027">
        <v>2026</v>
      </c>
      <c r="B2027" t="s">
        <v>60</v>
      </c>
      <c r="C2027">
        <v>9.0299999999999994</v>
      </c>
      <c r="D2027">
        <v>1103.6221169999999</v>
      </c>
      <c r="E2027">
        <v>36545.190587999998</v>
      </c>
      <c r="F2027" t="s">
        <v>131</v>
      </c>
      <c r="G2027">
        <v>640</v>
      </c>
      <c r="H2027" t="s">
        <v>97</v>
      </c>
      <c r="I2027">
        <v>161</v>
      </c>
      <c r="J2027">
        <v>70</v>
      </c>
      <c r="K2027">
        <v>5</v>
      </c>
      <c r="L2027" t="s">
        <v>67</v>
      </c>
      <c r="M2027">
        <v>100</v>
      </c>
      <c r="N2027" t="s">
        <v>2998</v>
      </c>
      <c r="O2027" t="s">
        <v>2998</v>
      </c>
      <c r="P2027">
        <v>4</v>
      </c>
      <c r="Q2027" t="s">
        <v>92</v>
      </c>
      <c r="R2027" t="s">
        <v>132</v>
      </c>
      <c r="S2027">
        <v>6</v>
      </c>
      <c r="T2027" t="s">
        <v>3002</v>
      </c>
      <c r="U2027" t="s">
        <v>3015</v>
      </c>
      <c r="V2027" t="s">
        <v>3004</v>
      </c>
      <c r="W2027">
        <v>9.0305129999999991</v>
      </c>
    </row>
    <row r="2028" spans="1:23" x14ac:dyDescent="0.25">
      <c r="A2028">
        <v>2027</v>
      </c>
      <c r="B2028" t="s">
        <v>60</v>
      </c>
      <c r="C2028">
        <v>9.4</v>
      </c>
      <c r="D2028">
        <v>987.170209</v>
      </c>
      <c r="E2028">
        <v>38033.029599000001</v>
      </c>
      <c r="F2028" t="s">
        <v>270</v>
      </c>
      <c r="G2028">
        <v>640</v>
      </c>
      <c r="H2028" t="s">
        <v>148</v>
      </c>
      <c r="I2028">
        <v>10</v>
      </c>
      <c r="J2028">
        <v>89</v>
      </c>
      <c r="K2028">
        <v>5</v>
      </c>
      <c r="L2028" t="s">
        <v>91</v>
      </c>
      <c r="M2028">
        <v>100</v>
      </c>
      <c r="N2028" t="s">
        <v>2998</v>
      </c>
      <c r="O2028" t="s">
        <v>2998</v>
      </c>
      <c r="P2028">
        <v>1</v>
      </c>
      <c r="Q2028" t="s">
        <v>92</v>
      </c>
      <c r="R2028" t="s">
        <v>234</v>
      </c>
      <c r="S2028">
        <v>6</v>
      </c>
      <c r="T2028" t="s">
        <v>3040</v>
      </c>
      <c r="U2028" t="s">
        <v>3009</v>
      </c>
      <c r="V2028" t="s">
        <v>3042</v>
      </c>
      <c r="W2028">
        <v>9.3981670000000008</v>
      </c>
    </row>
    <row r="2029" spans="1:23" x14ac:dyDescent="0.25">
      <c r="A2029">
        <v>2028</v>
      </c>
      <c r="B2029" t="s">
        <v>60</v>
      </c>
      <c r="C2029">
        <v>32.659999999999997</v>
      </c>
      <c r="D2029">
        <v>2105.2831430000001</v>
      </c>
      <c r="E2029">
        <v>132152.256165</v>
      </c>
      <c r="F2029" t="s">
        <v>279</v>
      </c>
      <c r="G2029">
        <v>640</v>
      </c>
      <c r="H2029" t="s">
        <v>208</v>
      </c>
      <c r="I2029">
        <v>10</v>
      </c>
      <c r="J2029">
        <v>87</v>
      </c>
      <c r="K2029">
        <v>5</v>
      </c>
      <c r="L2029" t="s">
        <v>67</v>
      </c>
      <c r="M2029">
        <v>100</v>
      </c>
      <c r="N2029" t="s">
        <v>2998</v>
      </c>
      <c r="O2029" t="s">
        <v>2998</v>
      </c>
      <c r="P2029">
        <v>3</v>
      </c>
      <c r="Q2029" t="s">
        <v>68</v>
      </c>
      <c r="R2029" t="s">
        <v>143</v>
      </c>
      <c r="S2029">
        <v>8</v>
      </c>
      <c r="T2029" t="s">
        <v>3006</v>
      </c>
      <c r="U2029" t="s">
        <v>3047</v>
      </c>
      <c r="V2029" t="s">
        <v>3008</v>
      </c>
      <c r="W2029">
        <v>32.655529999999999</v>
      </c>
    </row>
    <row r="2030" spans="1:23" x14ac:dyDescent="0.25">
      <c r="A2030">
        <v>2029</v>
      </c>
      <c r="B2030" t="s">
        <v>60</v>
      </c>
      <c r="C2030">
        <v>11.79</v>
      </c>
      <c r="D2030">
        <v>2014.8203120000001</v>
      </c>
      <c r="E2030">
        <v>47725.668985999997</v>
      </c>
      <c r="F2030" t="s">
        <v>270</v>
      </c>
      <c r="G2030">
        <v>640</v>
      </c>
      <c r="H2030" t="s">
        <v>208</v>
      </c>
      <c r="I2030">
        <v>2</v>
      </c>
      <c r="J2030">
        <v>45</v>
      </c>
      <c r="K2030">
        <v>5</v>
      </c>
      <c r="L2030" t="s">
        <v>82</v>
      </c>
      <c r="M2030">
        <v>100</v>
      </c>
      <c r="N2030" t="s">
        <v>2998</v>
      </c>
      <c r="O2030" t="s">
        <v>2998</v>
      </c>
      <c r="P2030">
        <v>1</v>
      </c>
      <c r="Q2030" t="s">
        <v>98</v>
      </c>
      <c r="R2030" t="s">
        <v>234</v>
      </c>
      <c r="S2030">
        <v>77</v>
      </c>
      <c r="T2030" t="s">
        <v>3006</v>
      </c>
      <c r="U2030" t="s">
        <v>3009</v>
      </c>
      <c r="V2030" t="s">
        <v>3008</v>
      </c>
      <c r="W2030">
        <v>11.79327</v>
      </c>
    </row>
    <row r="2031" spans="1:23" x14ac:dyDescent="0.25">
      <c r="A2031">
        <v>2030</v>
      </c>
      <c r="B2031" t="s">
        <v>60</v>
      </c>
      <c r="C2031">
        <v>2.0099999999999998</v>
      </c>
      <c r="D2031">
        <v>626.82081600000004</v>
      </c>
      <c r="E2031">
        <v>8115.0978080000004</v>
      </c>
      <c r="F2031" t="s">
        <v>163</v>
      </c>
      <c r="G2031">
        <v>640</v>
      </c>
      <c r="H2031" t="s">
        <v>164</v>
      </c>
      <c r="I2031">
        <v>4</v>
      </c>
      <c r="J2031">
        <v>0</v>
      </c>
      <c r="K2031" t="s">
        <v>2976</v>
      </c>
      <c r="L2031" t="s">
        <v>171</v>
      </c>
      <c r="M2031">
        <v>100</v>
      </c>
      <c r="N2031" t="s">
        <v>2998</v>
      </c>
      <c r="O2031" t="s">
        <v>2998</v>
      </c>
      <c r="P2031">
        <v>5</v>
      </c>
      <c r="Q2031" t="s">
        <v>157</v>
      </c>
      <c r="R2031" t="s">
        <v>165</v>
      </c>
      <c r="S2031">
        <v>8</v>
      </c>
      <c r="T2031" t="s">
        <v>3016</v>
      </c>
      <c r="U2031" t="s">
        <v>3017</v>
      </c>
      <c r="V2031" t="s">
        <v>3018</v>
      </c>
      <c r="W2031">
        <v>2.0052840000000001</v>
      </c>
    </row>
    <row r="2032" spans="1:23" x14ac:dyDescent="0.25">
      <c r="A2032">
        <v>2031</v>
      </c>
      <c r="B2032" t="s">
        <v>60</v>
      </c>
      <c r="C2032">
        <v>1.64</v>
      </c>
      <c r="D2032">
        <v>399.43503399999997</v>
      </c>
      <c r="E2032">
        <v>6634.3661899999997</v>
      </c>
      <c r="F2032" t="s">
        <v>131</v>
      </c>
      <c r="G2032">
        <v>640</v>
      </c>
      <c r="H2032" t="s">
        <v>97</v>
      </c>
      <c r="I2032">
        <v>10</v>
      </c>
      <c r="J2032">
        <v>70</v>
      </c>
      <c r="K2032">
        <v>5</v>
      </c>
      <c r="L2032" t="s">
        <v>67</v>
      </c>
      <c r="M2032">
        <v>100</v>
      </c>
      <c r="N2032" t="s">
        <v>2998</v>
      </c>
      <c r="O2032" t="s">
        <v>2998</v>
      </c>
      <c r="P2032">
        <v>4</v>
      </c>
      <c r="Q2032" t="s">
        <v>68</v>
      </c>
      <c r="R2032" t="s">
        <v>132</v>
      </c>
      <c r="S2032">
        <v>10</v>
      </c>
      <c r="T2032" t="s">
        <v>3002</v>
      </c>
      <c r="U2032" t="s">
        <v>3015</v>
      </c>
      <c r="V2032" t="s">
        <v>3004</v>
      </c>
      <c r="W2032">
        <v>1.6393880000000001</v>
      </c>
    </row>
    <row r="2033" spans="1:23" x14ac:dyDescent="0.25">
      <c r="A2033">
        <v>2032</v>
      </c>
      <c r="B2033" t="s">
        <v>60</v>
      </c>
      <c r="C2033">
        <v>0.54</v>
      </c>
      <c r="D2033">
        <v>233.85520399999999</v>
      </c>
      <c r="E2033">
        <v>2173.4108940000001</v>
      </c>
      <c r="F2033" t="s">
        <v>142</v>
      </c>
      <c r="G2033">
        <v>640</v>
      </c>
      <c r="H2033" t="s">
        <v>66</v>
      </c>
      <c r="I2033">
        <v>9</v>
      </c>
      <c r="J2033">
        <v>88</v>
      </c>
      <c r="K2033" t="s">
        <v>2976</v>
      </c>
      <c r="L2033" t="s">
        <v>82</v>
      </c>
      <c r="M2033">
        <v>100</v>
      </c>
      <c r="N2033" t="s">
        <v>2998</v>
      </c>
      <c r="O2033" t="s">
        <v>2998</v>
      </c>
      <c r="P2033">
        <v>3</v>
      </c>
      <c r="Q2033" t="s">
        <v>98</v>
      </c>
      <c r="R2033" t="s">
        <v>143</v>
      </c>
      <c r="S2033">
        <v>77</v>
      </c>
      <c r="T2033" t="s">
        <v>2999</v>
      </c>
      <c r="U2033" t="s">
        <v>3000</v>
      </c>
      <c r="V2033" t="s">
        <v>3001</v>
      </c>
      <c r="W2033">
        <v>0.53706100000000001</v>
      </c>
    </row>
    <row r="2034" spans="1:23" x14ac:dyDescent="0.25">
      <c r="A2034">
        <v>2033</v>
      </c>
      <c r="B2034" t="s">
        <v>60</v>
      </c>
      <c r="C2034">
        <v>28.18</v>
      </c>
      <c r="D2034">
        <v>2253.0741979999998</v>
      </c>
      <c r="E2034">
        <v>114038.124887</v>
      </c>
      <c r="F2034" t="s">
        <v>104</v>
      </c>
      <c r="G2034">
        <v>640</v>
      </c>
      <c r="H2034" t="s">
        <v>66</v>
      </c>
      <c r="I2034">
        <v>10</v>
      </c>
      <c r="J2034">
        <v>87</v>
      </c>
      <c r="K2034">
        <v>4</v>
      </c>
      <c r="L2034" t="s">
        <v>82</v>
      </c>
      <c r="M2034">
        <v>95</v>
      </c>
      <c r="N2034" t="s">
        <v>2998</v>
      </c>
      <c r="O2034" t="s">
        <v>2998</v>
      </c>
      <c r="P2034">
        <v>3</v>
      </c>
      <c r="Q2034" t="s">
        <v>105</v>
      </c>
      <c r="R2034" t="s">
        <v>106</v>
      </c>
      <c r="S2034">
        <v>10</v>
      </c>
      <c r="T2034" t="s">
        <v>2999</v>
      </c>
      <c r="U2034" t="s">
        <v>3012</v>
      </c>
      <c r="V2034" t="s">
        <v>3001</v>
      </c>
      <c r="W2034">
        <v>28.17943</v>
      </c>
    </row>
    <row r="2035" spans="1:23" x14ac:dyDescent="0.25">
      <c r="A2035">
        <v>2034</v>
      </c>
      <c r="B2035" t="s">
        <v>60</v>
      </c>
      <c r="C2035">
        <v>43.49</v>
      </c>
      <c r="D2035">
        <v>113.56987700000001</v>
      </c>
      <c r="E2035">
        <v>14.40718</v>
      </c>
      <c r="F2035" t="s">
        <v>2998</v>
      </c>
      <c r="G2035" t="s">
        <v>2998</v>
      </c>
      <c r="H2035" t="s">
        <v>2998</v>
      </c>
      <c r="I2035">
        <v>10</v>
      </c>
      <c r="J2035" t="s">
        <v>2998</v>
      </c>
      <c r="K2035" t="s">
        <v>2998</v>
      </c>
      <c r="L2035" t="s">
        <v>2998</v>
      </c>
      <c r="M2035" t="s">
        <v>2998</v>
      </c>
      <c r="N2035" t="s">
        <v>2998</v>
      </c>
      <c r="O2035" t="s">
        <v>2998</v>
      </c>
      <c r="P2035" t="s">
        <v>2998</v>
      </c>
      <c r="Q2035" t="s">
        <v>2998</v>
      </c>
      <c r="R2035" t="s">
        <v>2998</v>
      </c>
      <c r="S2035" t="s">
        <v>2998</v>
      </c>
      <c r="T2035" t="s">
        <v>2998</v>
      </c>
      <c r="U2035" t="s">
        <v>2998</v>
      </c>
      <c r="V2035" t="s">
        <v>2998</v>
      </c>
      <c r="W2035">
        <v>3.5599999999999998E-3</v>
      </c>
    </row>
    <row r="2036" spans="1:23" x14ac:dyDescent="0.25">
      <c r="A2036">
        <v>2035</v>
      </c>
      <c r="B2036" t="s">
        <v>60</v>
      </c>
      <c r="C2036">
        <v>5.57</v>
      </c>
      <c r="D2036">
        <v>821.20090100000004</v>
      </c>
      <c r="E2036">
        <v>22532.853191999999</v>
      </c>
      <c r="F2036" t="s">
        <v>90</v>
      </c>
      <c r="G2036">
        <v>640</v>
      </c>
      <c r="H2036" t="s">
        <v>66</v>
      </c>
      <c r="I2036">
        <v>10</v>
      </c>
      <c r="J2036">
        <v>55</v>
      </c>
      <c r="K2036">
        <v>6</v>
      </c>
      <c r="L2036" t="s">
        <v>91</v>
      </c>
      <c r="M2036">
        <v>100</v>
      </c>
      <c r="N2036" t="s">
        <v>2998</v>
      </c>
      <c r="O2036" t="s">
        <v>2998</v>
      </c>
      <c r="P2036">
        <v>3</v>
      </c>
      <c r="Q2036" t="s">
        <v>92</v>
      </c>
      <c r="R2036" t="s">
        <v>69</v>
      </c>
      <c r="S2036">
        <v>6</v>
      </c>
      <c r="T2036" t="s">
        <v>2999</v>
      </c>
      <c r="U2036" t="s">
        <v>3010</v>
      </c>
      <c r="V2036" t="s">
        <v>3001</v>
      </c>
      <c r="W2036">
        <v>5.5679889999999999</v>
      </c>
    </row>
    <row r="2037" spans="1:23" x14ac:dyDescent="0.25">
      <c r="A2037">
        <v>2036</v>
      </c>
      <c r="B2037" t="s">
        <v>60</v>
      </c>
      <c r="C2037">
        <v>43.67</v>
      </c>
      <c r="D2037">
        <v>1969.007924</v>
      </c>
      <c r="E2037">
        <v>91697.430042000007</v>
      </c>
      <c r="F2037" t="s">
        <v>104</v>
      </c>
      <c r="G2037">
        <v>640</v>
      </c>
      <c r="H2037" t="s">
        <v>66</v>
      </c>
      <c r="I2037">
        <v>10</v>
      </c>
      <c r="J2037">
        <v>88</v>
      </c>
      <c r="K2037">
        <v>4</v>
      </c>
      <c r="L2037" t="s">
        <v>67</v>
      </c>
      <c r="M2037">
        <v>90</v>
      </c>
      <c r="N2037" t="s">
        <v>2998</v>
      </c>
      <c r="O2037" t="s">
        <v>2998</v>
      </c>
      <c r="P2037">
        <v>3</v>
      </c>
      <c r="Q2037" t="s">
        <v>68</v>
      </c>
      <c r="R2037" t="s">
        <v>106</v>
      </c>
      <c r="S2037">
        <v>10</v>
      </c>
      <c r="T2037" t="s">
        <v>2999</v>
      </c>
      <c r="U2037" t="s">
        <v>3012</v>
      </c>
      <c r="V2037" t="s">
        <v>3001</v>
      </c>
      <c r="W2037">
        <v>22.658930000000002</v>
      </c>
    </row>
    <row r="2038" spans="1:23" x14ac:dyDescent="0.25">
      <c r="A2038">
        <v>2037</v>
      </c>
      <c r="B2038" t="s">
        <v>60</v>
      </c>
      <c r="C2038">
        <v>4.9000000000000004</v>
      </c>
      <c r="D2038">
        <v>868.84928200000002</v>
      </c>
      <c r="E2038">
        <v>19816.462340999999</v>
      </c>
      <c r="F2038" t="s">
        <v>212</v>
      </c>
      <c r="G2038">
        <v>640</v>
      </c>
      <c r="H2038" t="s">
        <v>208</v>
      </c>
      <c r="I2038">
        <v>10</v>
      </c>
      <c r="J2038">
        <v>80</v>
      </c>
      <c r="K2038" t="s">
        <v>2976</v>
      </c>
      <c r="L2038" t="s">
        <v>91</v>
      </c>
      <c r="M2038">
        <v>100</v>
      </c>
      <c r="N2038" t="s">
        <v>2998</v>
      </c>
      <c r="O2038" t="s">
        <v>2998</v>
      </c>
      <c r="P2038">
        <v>3</v>
      </c>
      <c r="Q2038" t="s">
        <v>92</v>
      </c>
      <c r="R2038" t="s">
        <v>143</v>
      </c>
      <c r="S2038">
        <v>6</v>
      </c>
      <c r="T2038" t="s">
        <v>3006</v>
      </c>
      <c r="U2038" t="s">
        <v>3011</v>
      </c>
      <c r="V2038" t="s">
        <v>3008</v>
      </c>
      <c r="W2038">
        <v>4.8967539999999996</v>
      </c>
    </row>
    <row r="2039" spans="1:23" x14ac:dyDescent="0.25">
      <c r="A2039">
        <v>2038</v>
      </c>
      <c r="B2039" t="s">
        <v>60</v>
      </c>
      <c r="C2039">
        <v>10.01</v>
      </c>
      <c r="D2039">
        <v>1222.7827219999999</v>
      </c>
      <c r="E2039">
        <v>40493.059268999998</v>
      </c>
      <c r="F2039" t="s">
        <v>90</v>
      </c>
      <c r="G2039">
        <v>640</v>
      </c>
      <c r="H2039" t="s">
        <v>66</v>
      </c>
      <c r="I2039">
        <v>10</v>
      </c>
      <c r="J2039">
        <v>90</v>
      </c>
      <c r="K2039">
        <v>6</v>
      </c>
      <c r="L2039" t="s">
        <v>67</v>
      </c>
      <c r="M2039">
        <v>100</v>
      </c>
      <c r="N2039" t="s">
        <v>2998</v>
      </c>
      <c r="O2039" t="s">
        <v>2998</v>
      </c>
      <c r="P2039">
        <v>3</v>
      </c>
      <c r="Q2039" t="s">
        <v>92</v>
      </c>
      <c r="R2039" t="s">
        <v>69</v>
      </c>
      <c r="S2039">
        <v>6</v>
      </c>
      <c r="T2039" t="s">
        <v>2999</v>
      </c>
      <c r="U2039" t="s">
        <v>3010</v>
      </c>
      <c r="V2039" t="s">
        <v>3001</v>
      </c>
      <c r="W2039">
        <v>10.00605</v>
      </c>
    </row>
    <row r="2040" spans="1:23" x14ac:dyDescent="0.25">
      <c r="A2040">
        <v>2039</v>
      </c>
      <c r="B2040" t="s">
        <v>60</v>
      </c>
      <c r="C2040">
        <v>13.08</v>
      </c>
      <c r="D2040">
        <v>1809.8770509999999</v>
      </c>
      <c r="E2040">
        <v>52913.039126000003</v>
      </c>
      <c r="F2040" t="s">
        <v>239</v>
      </c>
      <c r="G2040">
        <v>640</v>
      </c>
      <c r="H2040" t="s">
        <v>66</v>
      </c>
      <c r="I2040">
        <v>8</v>
      </c>
      <c r="J2040">
        <v>85</v>
      </c>
      <c r="K2040">
        <v>5</v>
      </c>
      <c r="L2040" t="s">
        <v>67</v>
      </c>
      <c r="M2040">
        <v>100</v>
      </c>
      <c r="N2040" t="s">
        <v>2998</v>
      </c>
      <c r="O2040" t="s">
        <v>2998</v>
      </c>
      <c r="P2040">
        <v>3</v>
      </c>
      <c r="Q2040" t="s">
        <v>68</v>
      </c>
      <c r="R2040" t="s">
        <v>69</v>
      </c>
      <c r="S2040">
        <v>8</v>
      </c>
      <c r="T2040" t="s">
        <v>2999</v>
      </c>
      <c r="U2040" t="s">
        <v>3033</v>
      </c>
      <c r="V2040" t="s">
        <v>3001</v>
      </c>
      <c r="W2040">
        <v>13.075100000000001</v>
      </c>
    </row>
    <row r="2041" spans="1:23" x14ac:dyDescent="0.25">
      <c r="A2041">
        <v>2040</v>
      </c>
      <c r="B2041" t="s">
        <v>60</v>
      </c>
      <c r="C2041">
        <v>8.83</v>
      </c>
      <c r="D2041">
        <v>2076.5709379999998</v>
      </c>
      <c r="E2041">
        <v>35749.85873</v>
      </c>
      <c r="F2041" t="s">
        <v>212</v>
      </c>
      <c r="G2041">
        <v>640</v>
      </c>
      <c r="H2041" t="s">
        <v>208</v>
      </c>
      <c r="I2041">
        <v>2</v>
      </c>
      <c r="J2041">
        <v>35</v>
      </c>
      <c r="K2041" t="s">
        <v>2976</v>
      </c>
      <c r="L2041" t="s">
        <v>82</v>
      </c>
      <c r="M2041">
        <v>100</v>
      </c>
      <c r="N2041" t="s">
        <v>2998</v>
      </c>
      <c r="O2041" t="s">
        <v>2998</v>
      </c>
      <c r="P2041">
        <v>3</v>
      </c>
      <c r="Q2041" t="s">
        <v>105</v>
      </c>
      <c r="R2041" t="s">
        <v>143</v>
      </c>
      <c r="S2041">
        <v>10</v>
      </c>
      <c r="T2041" t="s">
        <v>3006</v>
      </c>
      <c r="U2041" t="s">
        <v>3011</v>
      </c>
      <c r="V2041" t="s">
        <v>3008</v>
      </c>
      <c r="W2041">
        <v>8.8339820000000007</v>
      </c>
    </row>
    <row r="2042" spans="1:23" x14ac:dyDescent="0.25">
      <c r="A2042">
        <v>2041</v>
      </c>
      <c r="B2042" t="s">
        <v>60</v>
      </c>
      <c r="C2042">
        <v>7.12</v>
      </c>
      <c r="D2042">
        <v>734.14911500000005</v>
      </c>
      <c r="E2042">
        <v>28805.564007000001</v>
      </c>
      <c r="F2042" t="s">
        <v>104</v>
      </c>
      <c r="G2042">
        <v>640</v>
      </c>
      <c r="H2042" t="s">
        <v>66</v>
      </c>
      <c r="I2042">
        <v>10</v>
      </c>
      <c r="J2042">
        <v>90</v>
      </c>
      <c r="K2042">
        <v>4</v>
      </c>
      <c r="L2042" t="s">
        <v>67</v>
      </c>
      <c r="M2042">
        <v>100</v>
      </c>
      <c r="N2042" t="s">
        <v>2998</v>
      </c>
      <c r="O2042" t="s">
        <v>2998</v>
      </c>
      <c r="P2042">
        <v>3</v>
      </c>
      <c r="Q2042" t="s">
        <v>68</v>
      </c>
      <c r="R2042" t="s">
        <v>106</v>
      </c>
      <c r="S2042">
        <v>10</v>
      </c>
      <c r="T2042" t="s">
        <v>2999</v>
      </c>
      <c r="U2042" t="s">
        <v>3012</v>
      </c>
      <c r="V2042" t="s">
        <v>3001</v>
      </c>
      <c r="W2042">
        <v>7.1180099999999999</v>
      </c>
    </row>
    <row r="2043" spans="1:23" x14ac:dyDescent="0.25">
      <c r="A2043">
        <v>2042</v>
      </c>
      <c r="B2043" t="s">
        <v>60</v>
      </c>
      <c r="C2043">
        <v>11.79</v>
      </c>
      <c r="D2043">
        <v>1351.685804</v>
      </c>
      <c r="E2043">
        <v>47706.883396999998</v>
      </c>
      <c r="F2043" t="s">
        <v>819</v>
      </c>
      <c r="G2043">
        <v>640</v>
      </c>
      <c r="H2043" t="s">
        <v>66</v>
      </c>
      <c r="I2043">
        <v>8</v>
      </c>
      <c r="J2043">
        <v>90</v>
      </c>
      <c r="K2043" t="s">
        <v>2976</v>
      </c>
      <c r="L2043" t="s">
        <v>67</v>
      </c>
      <c r="M2043">
        <v>100</v>
      </c>
      <c r="N2043" t="s">
        <v>2998</v>
      </c>
      <c r="O2043" t="s">
        <v>2998</v>
      </c>
      <c r="P2043">
        <v>3</v>
      </c>
      <c r="Q2043" t="s">
        <v>68</v>
      </c>
      <c r="R2043" t="s">
        <v>637</v>
      </c>
      <c r="S2043">
        <v>8</v>
      </c>
      <c r="T2043" t="s">
        <v>2999</v>
      </c>
      <c r="U2043" t="s">
        <v>3071</v>
      </c>
      <c r="V2043" t="s">
        <v>3001</v>
      </c>
      <c r="W2043">
        <v>11.788629999999999</v>
      </c>
    </row>
    <row r="2044" spans="1:23" x14ac:dyDescent="0.25">
      <c r="A2044">
        <v>2043</v>
      </c>
      <c r="B2044" t="s">
        <v>60</v>
      </c>
      <c r="C2044">
        <v>17.989999999999998</v>
      </c>
      <c r="D2044">
        <v>2612.3142240000002</v>
      </c>
      <c r="E2044">
        <v>72792.485094000003</v>
      </c>
      <c r="F2044" t="s">
        <v>636</v>
      </c>
      <c r="G2044">
        <v>640</v>
      </c>
      <c r="H2044" t="s">
        <v>66</v>
      </c>
      <c r="I2044">
        <v>183</v>
      </c>
      <c r="J2044">
        <v>86</v>
      </c>
      <c r="K2044" t="s">
        <v>2998</v>
      </c>
      <c r="L2044" t="s">
        <v>82</v>
      </c>
      <c r="M2044">
        <v>100</v>
      </c>
      <c r="N2044" t="s">
        <v>2998</v>
      </c>
      <c r="O2044" t="s">
        <v>2998</v>
      </c>
      <c r="P2044">
        <v>3</v>
      </c>
      <c r="Q2044" t="s">
        <v>105</v>
      </c>
      <c r="R2044" t="s">
        <v>69</v>
      </c>
      <c r="S2044">
        <v>10</v>
      </c>
      <c r="T2044" t="s">
        <v>2999</v>
      </c>
      <c r="U2044" t="s">
        <v>3024</v>
      </c>
      <c r="V2044" t="s">
        <v>3001</v>
      </c>
      <c r="W2044">
        <v>17.98742</v>
      </c>
    </row>
    <row r="2045" spans="1:23" x14ac:dyDescent="0.25">
      <c r="A2045">
        <v>2044</v>
      </c>
      <c r="B2045" t="s">
        <v>60</v>
      </c>
      <c r="C2045">
        <v>11.56</v>
      </c>
      <c r="D2045">
        <v>2183.274148</v>
      </c>
      <c r="E2045">
        <v>46771.957427000001</v>
      </c>
      <c r="F2045" t="s">
        <v>96</v>
      </c>
      <c r="G2045">
        <v>640</v>
      </c>
      <c r="H2045" t="s">
        <v>97</v>
      </c>
      <c r="I2045">
        <v>102</v>
      </c>
      <c r="J2045">
        <v>45</v>
      </c>
      <c r="K2045" t="s">
        <v>2998</v>
      </c>
      <c r="L2045" t="s">
        <v>82</v>
      </c>
      <c r="M2045">
        <v>95</v>
      </c>
      <c r="N2045" t="s">
        <v>2998</v>
      </c>
      <c r="O2045" t="s">
        <v>2998</v>
      </c>
      <c r="P2045">
        <v>4</v>
      </c>
      <c r="Q2045" t="s">
        <v>105</v>
      </c>
      <c r="R2045" t="s">
        <v>69</v>
      </c>
      <c r="S2045">
        <v>8</v>
      </c>
      <c r="T2045" t="s">
        <v>3002</v>
      </c>
      <c r="U2045" t="s">
        <v>3003</v>
      </c>
      <c r="V2045" t="s">
        <v>3004</v>
      </c>
      <c r="W2045">
        <v>11.557600000000001</v>
      </c>
    </row>
    <row r="2046" spans="1:23" x14ac:dyDescent="0.25">
      <c r="A2046">
        <v>2045</v>
      </c>
      <c r="B2046" t="s">
        <v>60</v>
      </c>
      <c r="C2046">
        <v>2.69</v>
      </c>
      <c r="D2046">
        <v>563.49892999999997</v>
      </c>
      <c r="E2046">
        <v>10877.649561</v>
      </c>
      <c r="F2046" t="s">
        <v>163</v>
      </c>
      <c r="G2046">
        <v>640</v>
      </c>
      <c r="H2046" t="s">
        <v>164</v>
      </c>
      <c r="I2046">
        <v>141</v>
      </c>
      <c r="J2046">
        <v>1</v>
      </c>
      <c r="K2046">
        <v>0</v>
      </c>
      <c r="L2046" t="s">
        <v>156</v>
      </c>
      <c r="M2046">
        <v>99</v>
      </c>
      <c r="N2046" t="s">
        <v>2998</v>
      </c>
      <c r="O2046" t="s">
        <v>2998</v>
      </c>
      <c r="P2046">
        <v>5</v>
      </c>
      <c r="Q2046" t="s">
        <v>157</v>
      </c>
      <c r="R2046" t="s">
        <v>165</v>
      </c>
      <c r="S2046">
        <v>9</v>
      </c>
      <c r="T2046" t="s">
        <v>3016</v>
      </c>
      <c r="U2046" t="s">
        <v>3017</v>
      </c>
      <c r="V2046" t="s">
        <v>3018</v>
      </c>
      <c r="W2046">
        <v>2.687926</v>
      </c>
    </row>
    <row r="2047" spans="1:23" x14ac:dyDescent="0.25">
      <c r="A2047">
        <v>2046</v>
      </c>
      <c r="B2047" t="s">
        <v>60</v>
      </c>
      <c r="C2047">
        <v>66.25</v>
      </c>
      <c r="D2047">
        <v>6199.9218780000001</v>
      </c>
      <c r="E2047">
        <v>268111.62563099997</v>
      </c>
      <c r="F2047" t="s">
        <v>636</v>
      </c>
      <c r="G2047">
        <v>640</v>
      </c>
      <c r="H2047" t="s">
        <v>66</v>
      </c>
      <c r="I2047">
        <v>183</v>
      </c>
      <c r="J2047">
        <v>87</v>
      </c>
      <c r="K2047" t="s">
        <v>2998</v>
      </c>
      <c r="L2047" t="s">
        <v>82</v>
      </c>
      <c r="M2047">
        <v>100</v>
      </c>
      <c r="N2047" t="s">
        <v>2998</v>
      </c>
      <c r="O2047" t="s">
        <v>2998</v>
      </c>
      <c r="P2047">
        <v>3</v>
      </c>
      <c r="Q2047" t="s">
        <v>98</v>
      </c>
      <c r="R2047" t="s">
        <v>69</v>
      </c>
      <c r="S2047">
        <v>77</v>
      </c>
      <c r="T2047" t="s">
        <v>2999</v>
      </c>
      <c r="U2047" t="s">
        <v>3024</v>
      </c>
      <c r="V2047" t="s">
        <v>3001</v>
      </c>
      <c r="W2047">
        <v>66.251819999999995</v>
      </c>
    </row>
    <row r="2048" spans="1:23" x14ac:dyDescent="0.25">
      <c r="A2048">
        <v>2047</v>
      </c>
      <c r="B2048" t="s">
        <v>60</v>
      </c>
      <c r="C2048">
        <v>30.24</v>
      </c>
      <c r="D2048">
        <v>3657.5549489999999</v>
      </c>
      <c r="E2048">
        <v>122396.31391899999</v>
      </c>
      <c r="F2048" t="s">
        <v>247</v>
      </c>
      <c r="G2048">
        <v>640</v>
      </c>
      <c r="H2048" t="s">
        <v>208</v>
      </c>
      <c r="I2048">
        <v>102</v>
      </c>
      <c r="J2048">
        <v>25</v>
      </c>
      <c r="K2048" t="s">
        <v>2998</v>
      </c>
      <c r="L2048" t="s">
        <v>82</v>
      </c>
      <c r="M2048">
        <v>100</v>
      </c>
      <c r="N2048" t="s">
        <v>2998</v>
      </c>
      <c r="O2048" t="s">
        <v>2998</v>
      </c>
      <c r="P2048">
        <v>1</v>
      </c>
      <c r="Q2048" t="s">
        <v>98</v>
      </c>
      <c r="R2048" t="s">
        <v>234</v>
      </c>
      <c r="S2048">
        <v>77</v>
      </c>
      <c r="T2048" t="s">
        <v>3006</v>
      </c>
      <c r="U2048" t="s">
        <v>3039</v>
      </c>
      <c r="V2048" t="s">
        <v>3008</v>
      </c>
      <c r="W2048">
        <v>30.244789999999998</v>
      </c>
    </row>
    <row r="2049" spans="1:23" x14ac:dyDescent="0.25">
      <c r="A2049">
        <v>2048</v>
      </c>
      <c r="B2049" t="s">
        <v>60</v>
      </c>
      <c r="C2049">
        <v>3.01</v>
      </c>
      <c r="D2049">
        <v>665.47533799999997</v>
      </c>
      <c r="E2049">
        <v>7066.6352909999996</v>
      </c>
      <c r="F2049" t="s">
        <v>170</v>
      </c>
      <c r="G2049">
        <v>640</v>
      </c>
      <c r="H2049" t="s">
        <v>155</v>
      </c>
      <c r="I2049">
        <v>101</v>
      </c>
      <c r="J2049">
        <v>1</v>
      </c>
      <c r="K2049" t="s">
        <v>2976</v>
      </c>
      <c r="L2049" t="s">
        <v>156</v>
      </c>
      <c r="M2049">
        <v>100</v>
      </c>
      <c r="N2049" t="s">
        <v>2998</v>
      </c>
      <c r="O2049" t="s">
        <v>2998</v>
      </c>
      <c r="P2049">
        <v>2</v>
      </c>
      <c r="Q2049" t="s">
        <v>157</v>
      </c>
      <c r="R2049" t="s">
        <v>172</v>
      </c>
      <c r="S2049">
        <v>6</v>
      </c>
      <c r="T2049" t="s">
        <v>3019</v>
      </c>
      <c r="U2049" t="s">
        <v>3044</v>
      </c>
      <c r="V2049" t="s">
        <v>3018</v>
      </c>
      <c r="W2049">
        <v>1.7462040000000001</v>
      </c>
    </row>
    <row r="2050" spans="1:23" x14ac:dyDescent="0.25">
      <c r="A2050">
        <v>2049</v>
      </c>
      <c r="B2050" t="s">
        <v>60</v>
      </c>
      <c r="C2050">
        <v>2.62</v>
      </c>
      <c r="D2050">
        <v>841.88497400000006</v>
      </c>
      <c r="E2050">
        <v>10613.10939</v>
      </c>
      <c r="F2050" t="s">
        <v>306</v>
      </c>
      <c r="G2050">
        <v>640</v>
      </c>
      <c r="H2050" t="s">
        <v>164</v>
      </c>
      <c r="I2050">
        <v>141</v>
      </c>
      <c r="J2050">
        <v>0</v>
      </c>
      <c r="K2050" t="s">
        <v>2976</v>
      </c>
      <c r="L2050" t="s">
        <v>156</v>
      </c>
      <c r="M2050">
        <v>100</v>
      </c>
      <c r="N2050" t="s">
        <v>2998</v>
      </c>
      <c r="O2050" t="s">
        <v>2998</v>
      </c>
      <c r="P2050">
        <v>2</v>
      </c>
      <c r="Q2050" t="s">
        <v>157</v>
      </c>
      <c r="R2050" t="s">
        <v>187</v>
      </c>
      <c r="S2050">
        <v>10</v>
      </c>
      <c r="T2050" t="s">
        <v>3016</v>
      </c>
      <c r="U2050" t="s">
        <v>3076</v>
      </c>
      <c r="V2050" t="s">
        <v>3018</v>
      </c>
      <c r="W2050">
        <v>2.6225559999999999</v>
      </c>
    </row>
    <row r="2051" spans="1:23" x14ac:dyDescent="0.25">
      <c r="A2051">
        <v>2050</v>
      </c>
      <c r="B2051" t="s">
        <v>60</v>
      </c>
      <c r="C2051">
        <v>13.75</v>
      </c>
      <c r="D2051">
        <v>2476.4164689999998</v>
      </c>
      <c r="E2051">
        <v>55634.315870999999</v>
      </c>
      <c r="F2051" t="s">
        <v>308</v>
      </c>
      <c r="G2051">
        <v>640</v>
      </c>
      <c r="H2051" t="s">
        <v>155</v>
      </c>
      <c r="I2051">
        <v>101</v>
      </c>
      <c r="J2051">
        <v>2</v>
      </c>
      <c r="K2051" t="s">
        <v>2976</v>
      </c>
      <c r="L2051" t="s">
        <v>156</v>
      </c>
      <c r="M2051">
        <v>100</v>
      </c>
      <c r="N2051" t="s">
        <v>2998</v>
      </c>
      <c r="O2051" t="s">
        <v>2998</v>
      </c>
      <c r="P2051">
        <v>2</v>
      </c>
      <c r="Q2051" t="s">
        <v>157</v>
      </c>
      <c r="R2051" t="s">
        <v>309</v>
      </c>
      <c r="S2051">
        <v>8</v>
      </c>
      <c r="T2051" t="s">
        <v>3019</v>
      </c>
      <c r="U2051" t="s">
        <v>3020</v>
      </c>
      <c r="V2051" t="s">
        <v>3018</v>
      </c>
      <c r="W2051">
        <v>13.747540000000001</v>
      </c>
    </row>
    <row r="2052" spans="1:23" x14ac:dyDescent="0.25">
      <c r="A2052">
        <v>2051</v>
      </c>
      <c r="B2052" t="s">
        <v>60</v>
      </c>
      <c r="C2052">
        <v>8.4499999999999993</v>
      </c>
      <c r="D2052">
        <v>2128.7559369999999</v>
      </c>
      <c r="E2052">
        <v>34211.074095000004</v>
      </c>
      <c r="F2052" t="s">
        <v>299</v>
      </c>
      <c r="G2052">
        <v>640</v>
      </c>
      <c r="H2052" t="s">
        <v>535</v>
      </c>
      <c r="I2052">
        <v>101</v>
      </c>
      <c r="J2052">
        <v>2</v>
      </c>
      <c r="K2052" t="s">
        <v>2976</v>
      </c>
      <c r="L2052" t="s">
        <v>156</v>
      </c>
      <c r="M2052">
        <v>100</v>
      </c>
      <c r="N2052" t="s">
        <v>2998</v>
      </c>
      <c r="O2052" t="s">
        <v>2998</v>
      </c>
      <c r="P2052">
        <v>2</v>
      </c>
      <c r="Q2052" t="s">
        <v>157</v>
      </c>
      <c r="R2052" t="s">
        <v>187</v>
      </c>
      <c r="S2052">
        <v>8</v>
      </c>
      <c r="T2052" t="s">
        <v>3036</v>
      </c>
      <c r="U2052" t="s">
        <v>3028</v>
      </c>
      <c r="V2052" t="s">
        <v>3018</v>
      </c>
      <c r="W2052">
        <v>8.4537399999999998</v>
      </c>
    </row>
    <row r="2053" spans="1:23" x14ac:dyDescent="0.25">
      <c r="A2053">
        <v>2052</v>
      </c>
      <c r="B2053" t="s">
        <v>60</v>
      </c>
      <c r="C2053">
        <v>5.07</v>
      </c>
      <c r="D2053">
        <v>846.41933300000005</v>
      </c>
      <c r="E2053">
        <v>20522.494470000001</v>
      </c>
      <c r="F2053" t="s">
        <v>120</v>
      </c>
      <c r="G2053">
        <v>640</v>
      </c>
      <c r="H2053" t="s">
        <v>97</v>
      </c>
      <c r="I2053">
        <v>183</v>
      </c>
      <c r="J2053">
        <v>78</v>
      </c>
      <c r="K2053" t="s">
        <v>2998</v>
      </c>
      <c r="L2053" t="s">
        <v>67</v>
      </c>
      <c r="M2053">
        <v>100</v>
      </c>
      <c r="N2053" t="s">
        <v>2998</v>
      </c>
      <c r="O2053" t="s">
        <v>2998</v>
      </c>
      <c r="P2053">
        <v>4</v>
      </c>
      <c r="Q2053" t="s">
        <v>68</v>
      </c>
      <c r="R2053" t="s">
        <v>69</v>
      </c>
      <c r="S2053">
        <v>8</v>
      </c>
      <c r="T2053" t="s">
        <v>3002</v>
      </c>
      <c r="U2053" t="s">
        <v>3013</v>
      </c>
      <c r="V2053" t="s">
        <v>3001</v>
      </c>
      <c r="W2053">
        <v>5.0712190000000001</v>
      </c>
    </row>
    <row r="2054" spans="1:23" x14ac:dyDescent="0.25">
      <c r="A2054">
        <v>2053</v>
      </c>
      <c r="B2054" t="s">
        <v>60</v>
      </c>
      <c r="C2054">
        <v>5.17</v>
      </c>
      <c r="D2054">
        <v>1221.1564760000001</v>
      </c>
      <c r="E2054">
        <v>20924.554677</v>
      </c>
      <c r="F2054" t="s">
        <v>196</v>
      </c>
      <c r="G2054">
        <v>640</v>
      </c>
      <c r="H2054" t="s">
        <v>155</v>
      </c>
      <c r="I2054">
        <v>101</v>
      </c>
      <c r="J2054">
        <v>1</v>
      </c>
      <c r="K2054" t="s">
        <v>2976</v>
      </c>
      <c r="L2054" t="s">
        <v>156</v>
      </c>
      <c r="M2054">
        <v>100</v>
      </c>
      <c r="N2054" t="s">
        <v>2998</v>
      </c>
      <c r="O2054" t="s">
        <v>2998</v>
      </c>
      <c r="P2054">
        <v>2</v>
      </c>
      <c r="Q2054" t="s">
        <v>157</v>
      </c>
      <c r="R2054" t="s">
        <v>187</v>
      </c>
      <c r="S2054">
        <v>8</v>
      </c>
      <c r="T2054" t="s">
        <v>3019</v>
      </c>
      <c r="U2054" t="s">
        <v>3035</v>
      </c>
      <c r="V2054" t="s">
        <v>3018</v>
      </c>
      <c r="W2054">
        <v>5.1705699999999997</v>
      </c>
    </row>
    <row r="2055" spans="1:23" x14ac:dyDescent="0.25">
      <c r="A2055">
        <v>2054</v>
      </c>
      <c r="B2055" t="s">
        <v>60</v>
      </c>
      <c r="C2055">
        <v>24.09</v>
      </c>
      <c r="D2055">
        <v>3729.3328780000002</v>
      </c>
      <c r="E2055">
        <v>97480.066470999998</v>
      </c>
      <c r="F2055" t="s">
        <v>308</v>
      </c>
      <c r="G2055">
        <v>640</v>
      </c>
      <c r="H2055" t="s">
        <v>155</v>
      </c>
      <c r="I2055">
        <v>101</v>
      </c>
      <c r="J2055">
        <v>2</v>
      </c>
      <c r="K2055" t="s">
        <v>2976</v>
      </c>
      <c r="L2055" t="s">
        <v>156</v>
      </c>
      <c r="M2055">
        <v>100</v>
      </c>
      <c r="N2055" t="s">
        <v>2998</v>
      </c>
      <c r="O2055" t="s">
        <v>2998</v>
      </c>
      <c r="P2055">
        <v>2</v>
      </c>
      <c r="Q2055" t="s">
        <v>157</v>
      </c>
      <c r="R2055" t="s">
        <v>309</v>
      </c>
      <c r="S2055">
        <v>8</v>
      </c>
      <c r="T2055" t="s">
        <v>3019</v>
      </c>
      <c r="U2055" t="s">
        <v>3020</v>
      </c>
      <c r="V2055" t="s">
        <v>3018</v>
      </c>
      <c r="W2055">
        <v>24.08785</v>
      </c>
    </row>
    <row r="2056" spans="1:23" x14ac:dyDescent="0.25">
      <c r="A2056">
        <v>2055</v>
      </c>
      <c r="B2056" t="s">
        <v>60</v>
      </c>
      <c r="C2056">
        <v>1.1599999999999999</v>
      </c>
      <c r="D2056">
        <v>426.00670100000002</v>
      </c>
      <c r="E2056">
        <v>4698.1164950000002</v>
      </c>
      <c r="F2056" t="s">
        <v>308</v>
      </c>
      <c r="G2056">
        <v>640</v>
      </c>
      <c r="H2056" t="s">
        <v>155</v>
      </c>
      <c r="I2056">
        <v>101</v>
      </c>
      <c r="J2056">
        <v>1</v>
      </c>
      <c r="K2056" t="s">
        <v>2976</v>
      </c>
      <c r="L2056" t="s">
        <v>156</v>
      </c>
      <c r="M2056">
        <v>100</v>
      </c>
      <c r="N2056" t="s">
        <v>2998</v>
      </c>
      <c r="O2056" t="s">
        <v>2998</v>
      </c>
      <c r="P2056">
        <v>2</v>
      </c>
      <c r="Q2056" t="s">
        <v>157</v>
      </c>
      <c r="R2056" t="s">
        <v>309</v>
      </c>
      <c r="S2056">
        <v>8</v>
      </c>
      <c r="T2056" t="s">
        <v>3019</v>
      </c>
      <c r="U2056" t="s">
        <v>3020</v>
      </c>
      <c r="V2056" t="s">
        <v>3018</v>
      </c>
      <c r="W2056">
        <v>1.16093</v>
      </c>
    </row>
    <row r="2057" spans="1:23" x14ac:dyDescent="0.25">
      <c r="A2057">
        <v>2056</v>
      </c>
      <c r="B2057" t="s">
        <v>60</v>
      </c>
      <c r="C2057">
        <v>1</v>
      </c>
      <c r="D2057">
        <v>326.58482900000001</v>
      </c>
      <c r="E2057">
        <v>4046.7099830000002</v>
      </c>
      <c r="F2057" t="s">
        <v>186</v>
      </c>
      <c r="G2057">
        <v>640</v>
      </c>
      <c r="H2057" t="s">
        <v>176</v>
      </c>
      <c r="I2057">
        <v>101</v>
      </c>
      <c r="J2057">
        <v>1</v>
      </c>
      <c r="K2057" t="s">
        <v>2976</v>
      </c>
      <c r="L2057" t="s">
        <v>156</v>
      </c>
      <c r="M2057">
        <v>100</v>
      </c>
      <c r="N2057" t="s">
        <v>2998</v>
      </c>
      <c r="O2057" t="s">
        <v>2998</v>
      </c>
      <c r="P2057">
        <v>2</v>
      </c>
      <c r="Q2057" t="s">
        <v>157</v>
      </c>
      <c r="R2057" t="s">
        <v>187</v>
      </c>
      <c r="S2057">
        <v>8</v>
      </c>
      <c r="T2057" t="s">
        <v>3023</v>
      </c>
      <c r="U2057" t="s">
        <v>3029</v>
      </c>
      <c r="V2057" t="s">
        <v>3018</v>
      </c>
      <c r="W2057">
        <v>0.99996399999999996</v>
      </c>
    </row>
    <row r="2058" spans="1:23" x14ac:dyDescent="0.25">
      <c r="A2058">
        <v>2057</v>
      </c>
      <c r="B2058" t="s">
        <v>60</v>
      </c>
      <c r="C2058">
        <v>21.65</v>
      </c>
      <c r="D2058">
        <v>2464.8833840000002</v>
      </c>
      <c r="E2058">
        <v>87606.013802000001</v>
      </c>
      <c r="F2058" t="s">
        <v>163</v>
      </c>
      <c r="G2058">
        <v>640</v>
      </c>
      <c r="H2058" t="s">
        <v>176</v>
      </c>
      <c r="I2058">
        <v>141</v>
      </c>
      <c r="J2058">
        <v>1</v>
      </c>
      <c r="K2058" t="s">
        <v>2976</v>
      </c>
      <c r="L2058" t="s">
        <v>156</v>
      </c>
      <c r="M2058">
        <v>100</v>
      </c>
      <c r="N2058" t="s">
        <v>2998</v>
      </c>
      <c r="O2058" t="s">
        <v>2998</v>
      </c>
      <c r="P2058">
        <v>5</v>
      </c>
      <c r="Q2058" t="s">
        <v>157</v>
      </c>
      <c r="R2058" t="s">
        <v>165</v>
      </c>
      <c r="S2058">
        <v>8</v>
      </c>
      <c r="T2058" t="s">
        <v>3023</v>
      </c>
      <c r="U2058" t="s">
        <v>3017</v>
      </c>
      <c r="V2058" t="s">
        <v>3018</v>
      </c>
      <c r="W2058">
        <v>21.647919999999999</v>
      </c>
    </row>
    <row r="2059" spans="1:23" x14ac:dyDescent="0.25">
      <c r="A2059">
        <v>2058</v>
      </c>
      <c r="B2059" t="s">
        <v>60</v>
      </c>
      <c r="C2059">
        <v>12.55</v>
      </c>
      <c r="D2059">
        <v>2078.5857959999998</v>
      </c>
      <c r="E2059">
        <v>50784.333034000003</v>
      </c>
      <c r="F2059" t="s">
        <v>1179</v>
      </c>
      <c r="G2059">
        <v>640</v>
      </c>
      <c r="H2059" t="s">
        <v>155</v>
      </c>
      <c r="I2059">
        <v>101</v>
      </c>
      <c r="J2059">
        <v>1</v>
      </c>
      <c r="K2059" t="s">
        <v>2976</v>
      </c>
      <c r="L2059" t="s">
        <v>156</v>
      </c>
      <c r="M2059">
        <v>100</v>
      </c>
      <c r="N2059" t="s">
        <v>2998</v>
      </c>
      <c r="O2059" t="s">
        <v>2998</v>
      </c>
      <c r="P2059">
        <v>2</v>
      </c>
      <c r="Q2059" t="s">
        <v>157</v>
      </c>
      <c r="R2059" t="s">
        <v>187</v>
      </c>
      <c r="S2059">
        <v>8</v>
      </c>
      <c r="T2059" t="s">
        <v>3019</v>
      </c>
      <c r="U2059" t="s">
        <v>3046</v>
      </c>
      <c r="V2059" t="s">
        <v>3018</v>
      </c>
      <c r="W2059">
        <v>12.54908</v>
      </c>
    </row>
    <row r="2060" spans="1:23" x14ac:dyDescent="0.25">
      <c r="A2060">
        <v>2059</v>
      </c>
      <c r="B2060" t="s">
        <v>60</v>
      </c>
      <c r="C2060">
        <v>0.57999999999999996</v>
      </c>
      <c r="D2060">
        <v>285.16629</v>
      </c>
      <c r="E2060">
        <v>845.28617899999995</v>
      </c>
      <c r="F2060" t="s">
        <v>131</v>
      </c>
      <c r="G2060">
        <v>640</v>
      </c>
      <c r="H2060" t="s">
        <v>155</v>
      </c>
      <c r="I2060">
        <v>101</v>
      </c>
      <c r="J2060">
        <v>0</v>
      </c>
      <c r="K2060" t="s">
        <v>2998</v>
      </c>
      <c r="L2060" t="s">
        <v>171</v>
      </c>
      <c r="M2060">
        <v>100</v>
      </c>
      <c r="N2060" t="s">
        <v>2998</v>
      </c>
      <c r="O2060" t="s">
        <v>2998</v>
      </c>
      <c r="P2060">
        <v>4</v>
      </c>
      <c r="Q2060" t="s">
        <v>227</v>
      </c>
      <c r="R2060" t="s">
        <v>132</v>
      </c>
      <c r="S2060" t="s">
        <v>2998</v>
      </c>
      <c r="T2060" t="s">
        <v>3019</v>
      </c>
      <c r="U2060" t="s">
        <v>3015</v>
      </c>
      <c r="V2060" t="s">
        <v>2998</v>
      </c>
      <c r="W2060">
        <v>0.20887500000000001</v>
      </c>
    </row>
    <row r="2061" spans="1:23" x14ac:dyDescent="0.25">
      <c r="A2061">
        <v>2060</v>
      </c>
      <c r="B2061" t="s">
        <v>60</v>
      </c>
      <c r="C2061">
        <v>3.38</v>
      </c>
      <c r="D2061">
        <v>670.96015199999999</v>
      </c>
      <c r="E2061">
        <v>13692.828536000001</v>
      </c>
      <c r="F2061" t="s">
        <v>223</v>
      </c>
      <c r="G2061">
        <v>640</v>
      </c>
      <c r="H2061" t="s">
        <v>136</v>
      </c>
      <c r="I2061">
        <v>102</v>
      </c>
      <c r="J2061">
        <v>10</v>
      </c>
      <c r="K2061" t="s">
        <v>2998</v>
      </c>
      <c r="L2061" t="s">
        <v>82</v>
      </c>
      <c r="M2061">
        <v>100</v>
      </c>
      <c r="N2061" t="s">
        <v>2998</v>
      </c>
      <c r="O2061" t="s">
        <v>2998</v>
      </c>
      <c r="P2061">
        <v>3</v>
      </c>
      <c r="Q2061" t="s">
        <v>105</v>
      </c>
      <c r="R2061" t="s">
        <v>132</v>
      </c>
      <c r="S2061">
        <v>10</v>
      </c>
      <c r="T2061" t="s">
        <v>3014</v>
      </c>
      <c r="U2061" t="s">
        <v>3034</v>
      </c>
      <c r="V2061" t="s">
        <v>3001</v>
      </c>
      <c r="W2061">
        <v>3.383572</v>
      </c>
    </row>
    <row r="2062" spans="1:23" x14ac:dyDescent="0.25">
      <c r="A2062">
        <v>2061</v>
      </c>
      <c r="B2062" t="s">
        <v>60</v>
      </c>
      <c r="C2062">
        <v>23.37</v>
      </c>
      <c r="D2062">
        <v>2634.2190660000001</v>
      </c>
      <c r="E2062">
        <v>94579.781300999995</v>
      </c>
      <c r="F2062" t="s">
        <v>96</v>
      </c>
      <c r="G2062">
        <v>640</v>
      </c>
      <c r="H2062" t="s">
        <v>97</v>
      </c>
      <c r="I2062">
        <v>183</v>
      </c>
      <c r="J2062">
        <v>85</v>
      </c>
      <c r="K2062" t="s">
        <v>2998</v>
      </c>
      <c r="L2062" t="s">
        <v>82</v>
      </c>
      <c r="M2062">
        <v>100</v>
      </c>
      <c r="N2062" t="s">
        <v>2998</v>
      </c>
      <c r="O2062" t="s">
        <v>2998</v>
      </c>
      <c r="P2062">
        <v>4</v>
      </c>
      <c r="Q2062" t="s">
        <v>98</v>
      </c>
      <c r="R2062" t="s">
        <v>69</v>
      </c>
      <c r="S2062">
        <v>77</v>
      </c>
      <c r="T2062" t="s">
        <v>3002</v>
      </c>
      <c r="U2062" t="s">
        <v>3003</v>
      </c>
      <c r="V2062" t="s">
        <v>3001</v>
      </c>
      <c r="W2062">
        <v>23.371169999999999</v>
      </c>
    </row>
    <row r="2063" spans="1:23" x14ac:dyDescent="0.25">
      <c r="A2063">
        <v>2062</v>
      </c>
      <c r="B2063" t="s">
        <v>60</v>
      </c>
      <c r="C2063">
        <v>6.95</v>
      </c>
      <c r="D2063">
        <v>1807.7667389999999</v>
      </c>
      <c r="E2063">
        <v>28125.203998000001</v>
      </c>
      <c r="F2063" t="s">
        <v>299</v>
      </c>
      <c r="G2063">
        <v>640</v>
      </c>
      <c r="H2063" t="s">
        <v>155</v>
      </c>
      <c r="I2063">
        <v>101</v>
      </c>
      <c r="J2063">
        <v>1</v>
      </c>
      <c r="K2063" t="s">
        <v>2976</v>
      </c>
      <c r="L2063" t="s">
        <v>156</v>
      </c>
      <c r="M2063">
        <v>100</v>
      </c>
      <c r="N2063" t="s">
        <v>2998</v>
      </c>
      <c r="O2063" t="s">
        <v>2998</v>
      </c>
      <c r="P2063">
        <v>2</v>
      </c>
      <c r="Q2063" t="s">
        <v>157</v>
      </c>
      <c r="R2063" t="s">
        <v>187</v>
      </c>
      <c r="S2063">
        <v>8</v>
      </c>
      <c r="T2063" t="s">
        <v>3019</v>
      </c>
      <c r="U2063" t="s">
        <v>3028</v>
      </c>
      <c r="V2063" t="s">
        <v>3018</v>
      </c>
      <c r="W2063">
        <v>6.9498889999999998</v>
      </c>
    </row>
    <row r="2064" spans="1:23" x14ac:dyDescent="0.25">
      <c r="A2064">
        <v>2063</v>
      </c>
      <c r="B2064" t="s">
        <v>60</v>
      </c>
      <c r="C2064">
        <v>2.16</v>
      </c>
      <c r="D2064">
        <v>514.27155200000004</v>
      </c>
      <c r="E2064">
        <v>8760.9031240000004</v>
      </c>
      <c r="F2064" t="s">
        <v>636</v>
      </c>
      <c r="G2064">
        <v>640</v>
      </c>
      <c r="H2064" t="s">
        <v>66</v>
      </c>
      <c r="I2064">
        <v>183</v>
      </c>
      <c r="J2064">
        <v>87</v>
      </c>
      <c r="K2064" t="s">
        <v>2998</v>
      </c>
      <c r="L2064" t="s">
        <v>67</v>
      </c>
      <c r="M2064">
        <v>100</v>
      </c>
      <c r="N2064" t="s">
        <v>2998</v>
      </c>
      <c r="O2064" t="s">
        <v>2998</v>
      </c>
      <c r="P2064">
        <v>3</v>
      </c>
      <c r="Q2064" t="s">
        <v>68</v>
      </c>
      <c r="R2064" t="s">
        <v>69</v>
      </c>
      <c r="S2064">
        <v>8</v>
      </c>
      <c r="T2064" t="s">
        <v>2999</v>
      </c>
      <c r="U2064" t="s">
        <v>3024</v>
      </c>
      <c r="V2064" t="s">
        <v>3001</v>
      </c>
      <c r="W2064">
        <v>2.164866</v>
      </c>
    </row>
    <row r="2065" spans="1:23" x14ac:dyDescent="0.25">
      <c r="A2065">
        <v>2064</v>
      </c>
      <c r="B2065" t="s">
        <v>60</v>
      </c>
      <c r="C2065">
        <v>10.46</v>
      </c>
      <c r="D2065">
        <v>2048.0479690000002</v>
      </c>
      <c r="E2065">
        <v>42329.968723999998</v>
      </c>
      <c r="F2065" t="s">
        <v>1179</v>
      </c>
      <c r="G2065">
        <v>640</v>
      </c>
      <c r="H2065" t="s">
        <v>749</v>
      </c>
      <c r="I2065">
        <v>101</v>
      </c>
      <c r="J2065">
        <v>2</v>
      </c>
      <c r="K2065" t="s">
        <v>2976</v>
      </c>
      <c r="L2065" t="s">
        <v>156</v>
      </c>
      <c r="M2065">
        <v>100</v>
      </c>
      <c r="N2065" t="s">
        <v>2998</v>
      </c>
      <c r="O2065" t="s">
        <v>2998</v>
      </c>
      <c r="P2065">
        <v>2</v>
      </c>
      <c r="Q2065" t="s">
        <v>157</v>
      </c>
      <c r="R2065" t="s">
        <v>187</v>
      </c>
      <c r="S2065">
        <v>8</v>
      </c>
      <c r="T2065" t="s">
        <v>3045</v>
      </c>
      <c r="U2065" t="s">
        <v>3046</v>
      </c>
      <c r="V2065" t="s">
        <v>3018</v>
      </c>
      <c r="W2065">
        <v>10.459960000000001</v>
      </c>
    </row>
    <row r="2066" spans="1:23" x14ac:dyDescent="0.25">
      <c r="A2066">
        <v>2065</v>
      </c>
      <c r="B2066" t="s">
        <v>60</v>
      </c>
      <c r="C2066">
        <v>42.87</v>
      </c>
      <c r="D2066">
        <v>5016.6770690000003</v>
      </c>
      <c r="E2066">
        <v>173479.76136400001</v>
      </c>
      <c r="F2066" t="s">
        <v>131</v>
      </c>
      <c r="G2066">
        <v>640</v>
      </c>
      <c r="H2066" t="s">
        <v>97</v>
      </c>
      <c r="I2066">
        <v>188</v>
      </c>
      <c r="J2066">
        <v>83</v>
      </c>
      <c r="K2066" t="s">
        <v>2998</v>
      </c>
      <c r="L2066" t="s">
        <v>82</v>
      </c>
      <c r="M2066">
        <v>100</v>
      </c>
      <c r="N2066" t="s">
        <v>2998</v>
      </c>
      <c r="O2066" t="s">
        <v>2998</v>
      </c>
      <c r="P2066">
        <v>4</v>
      </c>
      <c r="Q2066" t="s">
        <v>98</v>
      </c>
      <c r="R2066" t="s">
        <v>132</v>
      </c>
      <c r="S2066">
        <v>77</v>
      </c>
      <c r="T2066" t="s">
        <v>3002</v>
      </c>
      <c r="U2066" t="s">
        <v>3015</v>
      </c>
      <c r="V2066" t="s">
        <v>3001</v>
      </c>
      <c r="W2066">
        <v>42.867780000000003</v>
      </c>
    </row>
    <row r="2067" spans="1:23" x14ac:dyDescent="0.25">
      <c r="A2067">
        <v>2066</v>
      </c>
      <c r="B2067" t="s">
        <v>60</v>
      </c>
      <c r="C2067">
        <v>4.5999999999999996</v>
      </c>
      <c r="D2067">
        <v>664.74698599999999</v>
      </c>
      <c r="E2067">
        <v>18597.458578000002</v>
      </c>
      <c r="F2067" t="s">
        <v>163</v>
      </c>
      <c r="G2067">
        <v>640</v>
      </c>
      <c r="H2067" t="s">
        <v>164</v>
      </c>
      <c r="I2067">
        <v>141</v>
      </c>
      <c r="J2067">
        <v>2</v>
      </c>
      <c r="K2067">
        <v>0</v>
      </c>
      <c r="L2067" t="s">
        <v>156</v>
      </c>
      <c r="M2067">
        <v>99</v>
      </c>
      <c r="N2067" t="s">
        <v>2998</v>
      </c>
      <c r="O2067" t="s">
        <v>2998</v>
      </c>
      <c r="P2067">
        <v>5</v>
      </c>
      <c r="Q2067" t="s">
        <v>157</v>
      </c>
      <c r="R2067" t="s">
        <v>165</v>
      </c>
      <c r="S2067">
        <v>9</v>
      </c>
      <c r="T2067" t="s">
        <v>3016</v>
      </c>
      <c r="U2067" t="s">
        <v>3017</v>
      </c>
      <c r="V2067" t="s">
        <v>3018</v>
      </c>
      <c r="W2067">
        <v>4.5955320000000004</v>
      </c>
    </row>
    <row r="2068" spans="1:23" x14ac:dyDescent="0.25">
      <c r="A2068">
        <v>2067</v>
      </c>
      <c r="B2068" t="s">
        <v>60</v>
      </c>
      <c r="C2068">
        <v>3.02</v>
      </c>
      <c r="D2068">
        <v>576.06717800000001</v>
      </c>
      <c r="E2068">
        <v>12217.056022999999</v>
      </c>
      <c r="F2068" t="s">
        <v>131</v>
      </c>
      <c r="G2068">
        <v>640</v>
      </c>
      <c r="H2068" t="s">
        <v>535</v>
      </c>
      <c r="I2068">
        <v>102</v>
      </c>
      <c r="J2068">
        <v>5</v>
      </c>
      <c r="K2068" t="s">
        <v>2998</v>
      </c>
      <c r="L2068" t="s">
        <v>156</v>
      </c>
      <c r="M2068">
        <v>100</v>
      </c>
      <c r="N2068" t="s">
        <v>2998</v>
      </c>
      <c r="O2068" t="s">
        <v>2998</v>
      </c>
      <c r="P2068">
        <v>4</v>
      </c>
      <c r="Q2068" t="s">
        <v>227</v>
      </c>
      <c r="R2068" t="s">
        <v>132</v>
      </c>
      <c r="S2068">
        <v>6</v>
      </c>
      <c r="T2068" t="s">
        <v>3036</v>
      </c>
      <c r="U2068" t="s">
        <v>3015</v>
      </c>
      <c r="V2068" t="s">
        <v>3004</v>
      </c>
      <c r="W2068">
        <v>3.0188999999999999</v>
      </c>
    </row>
    <row r="2069" spans="1:23" x14ac:dyDescent="0.25">
      <c r="A2069">
        <v>2068</v>
      </c>
      <c r="B2069" t="s">
        <v>60</v>
      </c>
      <c r="C2069">
        <v>2.34</v>
      </c>
      <c r="D2069">
        <v>690.28490999999997</v>
      </c>
      <c r="E2069">
        <v>9468.1780359999993</v>
      </c>
      <c r="F2069" t="s">
        <v>223</v>
      </c>
      <c r="G2069">
        <v>640</v>
      </c>
      <c r="H2069" t="s">
        <v>136</v>
      </c>
      <c r="I2069">
        <v>102</v>
      </c>
      <c r="J2069">
        <v>10</v>
      </c>
      <c r="K2069" t="s">
        <v>2998</v>
      </c>
      <c r="L2069" t="s">
        <v>82</v>
      </c>
      <c r="M2069">
        <v>100</v>
      </c>
      <c r="N2069" t="s">
        <v>2998</v>
      </c>
      <c r="O2069" t="s">
        <v>2998</v>
      </c>
      <c r="P2069">
        <v>3</v>
      </c>
      <c r="Q2069" t="s">
        <v>98</v>
      </c>
      <c r="R2069" t="s">
        <v>132</v>
      </c>
      <c r="S2069">
        <v>77</v>
      </c>
      <c r="T2069" t="s">
        <v>3014</v>
      </c>
      <c r="U2069" t="s">
        <v>3034</v>
      </c>
      <c r="V2069" t="s">
        <v>3004</v>
      </c>
      <c r="W2069">
        <v>2.3396379999999999</v>
      </c>
    </row>
    <row r="2070" spans="1:23" x14ac:dyDescent="0.25">
      <c r="A2070">
        <v>2069</v>
      </c>
      <c r="B2070" t="s">
        <v>60</v>
      </c>
      <c r="C2070">
        <v>1.38</v>
      </c>
      <c r="D2070">
        <v>437.46736800000002</v>
      </c>
      <c r="E2070">
        <v>5591.1211499999999</v>
      </c>
      <c r="F2070" t="s">
        <v>170</v>
      </c>
      <c r="G2070">
        <v>640</v>
      </c>
      <c r="H2070" t="s">
        <v>155</v>
      </c>
      <c r="I2070">
        <v>101</v>
      </c>
      <c r="J2070">
        <v>0</v>
      </c>
      <c r="K2070" t="s">
        <v>2976</v>
      </c>
      <c r="L2070" t="s">
        <v>171</v>
      </c>
      <c r="M2070">
        <v>100</v>
      </c>
      <c r="N2070" t="s">
        <v>2998</v>
      </c>
      <c r="O2070" t="s">
        <v>2998</v>
      </c>
      <c r="P2070">
        <v>2</v>
      </c>
      <c r="Q2070" t="s">
        <v>157</v>
      </c>
      <c r="R2070" t="s">
        <v>172</v>
      </c>
      <c r="S2070" t="s">
        <v>2998</v>
      </c>
      <c r="T2070" t="s">
        <v>3019</v>
      </c>
      <c r="U2070" t="s">
        <v>3044</v>
      </c>
      <c r="V2070" t="s">
        <v>3018</v>
      </c>
      <c r="W2070">
        <v>1.381596</v>
      </c>
    </row>
    <row r="2071" spans="1:23" x14ac:dyDescent="0.25">
      <c r="A2071">
        <v>2070</v>
      </c>
      <c r="B2071" t="s">
        <v>60</v>
      </c>
      <c r="C2071">
        <v>3.13</v>
      </c>
      <c r="D2071">
        <v>916.70390299999997</v>
      </c>
      <c r="E2071">
        <v>12669.506133000001</v>
      </c>
      <c r="F2071" t="s">
        <v>247</v>
      </c>
      <c r="G2071">
        <v>640</v>
      </c>
      <c r="H2071" t="s">
        <v>208</v>
      </c>
      <c r="I2071">
        <v>161</v>
      </c>
      <c r="J2071">
        <v>55</v>
      </c>
      <c r="K2071" t="s">
        <v>2998</v>
      </c>
      <c r="L2071" t="s">
        <v>82</v>
      </c>
      <c r="M2071">
        <v>98</v>
      </c>
      <c r="N2071" t="s">
        <v>2998</v>
      </c>
      <c r="O2071" t="s">
        <v>2998</v>
      </c>
      <c r="P2071" t="s">
        <v>2998</v>
      </c>
      <c r="Q2071" t="s">
        <v>105</v>
      </c>
      <c r="R2071" t="s">
        <v>234</v>
      </c>
      <c r="S2071">
        <v>9</v>
      </c>
      <c r="T2071" t="s">
        <v>3006</v>
      </c>
      <c r="U2071" t="s">
        <v>3039</v>
      </c>
      <c r="V2071" t="s">
        <v>3008</v>
      </c>
      <c r="W2071">
        <v>3.130703</v>
      </c>
    </row>
    <row r="2072" spans="1:23" x14ac:dyDescent="0.25">
      <c r="A2072">
        <v>2071</v>
      </c>
      <c r="B2072" t="s">
        <v>60</v>
      </c>
      <c r="C2072">
        <v>6.61</v>
      </c>
      <c r="D2072">
        <v>1181.8718280000001</v>
      </c>
      <c r="E2072">
        <v>26739.690173999999</v>
      </c>
      <c r="F2072" t="s">
        <v>90</v>
      </c>
      <c r="G2072">
        <v>640</v>
      </c>
      <c r="H2072" t="s">
        <v>66</v>
      </c>
      <c r="I2072">
        <v>183</v>
      </c>
      <c r="J2072">
        <v>85</v>
      </c>
      <c r="K2072" t="s">
        <v>2998</v>
      </c>
      <c r="L2072" t="s">
        <v>91</v>
      </c>
      <c r="M2072">
        <v>100</v>
      </c>
      <c r="N2072" t="s">
        <v>2998</v>
      </c>
      <c r="O2072" t="s">
        <v>2998</v>
      </c>
      <c r="P2072">
        <v>3</v>
      </c>
      <c r="Q2072" t="s">
        <v>92</v>
      </c>
      <c r="R2072" t="s">
        <v>69</v>
      </c>
      <c r="S2072">
        <v>6</v>
      </c>
      <c r="T2072" t="s">
        <v>2999</v>
      </c>
      <c r="U2072" t="s">
        <v>3010</v>
      </c>
      <c r="V2072" t="s">
        <v>3001</v>
      </c>
      <c r="W2072">
        <v>6.6075220000000003</v>
      </c>
    </row>
    <row r="2073" spans="1:23" x14ac:dyDescent="0.25">
      <c r="A2073">
        <v>2072</v>
      </c>
      <c r="B2073" t="s">
        <v>60</v>
      </c>
      <c r="C2073">
        <v>2.8</v>
      </c>
      <c r="D2073">
        <v>227.94635500000001</v>
      </c>
      <c r="E2073">
        <v>835.66311199999996</v>
      </c>
      <c r="F2073" t="s">
        <v>163</v>
      </c>
      <c r="G2073">
        <v>640</v>
      </c>
      <c r="H2073" t="s">
        <v>176</v>
      </c>
      <c r="I2073">
        <v>141</v>
      </c>
      <c r="J2073">
        <v>1</v>
      </c>
      <c r="K2073" t="s">
        <v>2976</v>
      </c>
      <c r="L2073" t="s">
        <v>156</v>
      </c>
      <c r="M2073">
        <v>100</v>
      </c>
      <c r="N2073" t="s">
        <v>2998</v>
      </c>
      <c r="O2073" t="s">
        <v>2998</v>
      </c>
      <c r="P2073">
        <v>5</v>
      </c>
      <c r="Q2073" t="s">
        <v>157</v>
      </c>
      <c r="R2073" t="s">
        <v>165</v>
      </c>
      <c r="S2073">
        <v>9</v>
      </c>
      <c r="T2073" t="s">
        <v>3023</v>
      </c>
      <c r="U2073" t="s">
        <v>3017</v>
      </c>
      <c r="V2073" t="s">
        <v>3018</v>
      </c>
      <c r="W2073">
        <v>0.20649700000000001</v>
      </c>
    </row>
    <row r="2074" spans="1:23" x14ac:dyDescent="0.25">
      <c r="A2074">
        <v>2073</v>
      </c>
      <c r="B2074" t="s">
        <v>60</v>
      </c>
      <c r="C2074">
        <v>1.38</v>
      </c>
      <c r="D2074">
        <v>322.506956</v>
      </c>
      <c r="E2074">
        <v>5599.4801310000003</v>
      </c>
      <c r="F2074" t="s">
        <v>170</v>
      </c>
      <c r="G2074">
        <v>640</v>
      </c>
      <c r="H2074" t="s">
        <v>155</v>
      </c>
      <c r="I2074">
        <v>101</v>
      </c>
      <c r="J2074">
        <v>1</v>
      </c>
      <c r="K2074" t="s">
        <v>2976</v>
      </c>
      <c r="L2074" t="s">
        <v>156</v>
      </c>
      <c r="M2074">
        <v>100</v>
      </c>
      <c r="N2074" t="s">
        <v>2998</v>
      </c>
      <c r="O2074" t="s">
        <v>2998</v>
      </c>
      <c r="P2074">
        <v>2</v>
      </c>
      <c r="Q2074" t="s">
        <v>157</v>
      </c>
      <c r="R2074" t="s">
        <v>172</v>
      </c>
      <c r="S2074">
        <v>8</v>
      </c>
      <c r="T2074" t="s">
        <v>3019</v>
      </c>
      <c r="U2074" t="s">
        <v>3044</v>
      </c>
      <c r="V2074" t="s">
        <v>3018</v>
      </c>
      <c r="W2074">
        <v>1.3836619999999999</v>
      </c>
    </row>
    <row r="2075" spans="1:23" x14ac:dyDescent="0.25">
      <c r="A2075">
        <v>2074</v>
      </c>
      <c r="B2075" t="s">
        <v>60</v>
      </c>
      <c r="C2075">
        <v>7.62</v>
      </c>
      <c r="D2075">
        <v>1672.78358</v>
      </c>
      <c r="E2075">
        <v>30851.779467</v>
      </c>
      <c r="F2075" t="s">
        <v>96</v>
      </c>
      <c r="G2075">
        <v>640</v>
      </c>
      <c r="H2075" t="s">
        <v>97</v>
      </c>
      <c r="I2075">
        <v>183</v>
      </c>
      <c r="J2075">
        <v>70</v>
      </c>
      <c r="K2075" t="s">
        <v>2998</v>
      </c>
      <c r="L2075" t="s">
        <v>82</v>
      </c>
      <c r="M2075">
        <v>100</v>
      </c>
      <c r="N2075" t="s">
        <v>2998</v>
      </c>
      <c r="O2075" t="s">
        <v>2998</v>
      </c>
      <c r="P2075">
        <v>4</v>
      </c>
      <c r="Q2075" t="s">
        <v>98</v>
      </c>
      <c r="R2075" t="s">
        <v>69</v>
      </c>
      <c r="S2075">
        <v>77</v>
      </c>
      <c r="T2075" t="s">
        <v>3002</v>
      </c>
      <c r="U2075" t="s">
        <v>3003</v>
      </c>
      <c r="V2075" t="s">
        <v>3001</v>
      </c>
      <c r="W2075">
        <v>7.6236410000000001</v>
      </c>
    </row>
    <row r="2076" spans="1:23" x14ac:dyDescent="0.25">
      <c r="A2076">
        <v>2075</v>
      </c>
      <c r="B2076" t="s">
        <v>60</v>
      </c>
      <c r="C2076">
        <v>38.28</v>
      </c>
      <c r="D2076">
        <v>1969.2311669999999</v>
      </c>
      <c r="E2076">
        <v>154933.58505600001</v>
      </c>
      <c r="F2076" t="s">
        <v>96</v>
      </c>
      <c r="G2076">
        <v>640</v>
      </c>
      <c r="H2076" t="s">
        <v>97</v>
      </c>
      <c r="I2076">
        <v>183</v>
      </c>
      <c r="J2076">
        <v>60</v>
      </c>
      <c r="K2076" t="s">
        <v>2998</v>
      </c>
      <c r="L2076" t="s">
        <v>67</v>
      </c>
      <c r="M2076">
        <v>100</v>
      </c>
      <c r="N2076" t="s">
        <v>2998</v>
      </c>
      <c r="O2076" t="s">
        <v>2998</v>
      </c>
      <c r="P2076">
        <v>4</v>
      </c>
      <c r="Q2076" t="s">
        <v>68</v>
      </c>
      <c r="R2076" t="s">
        <v>69</v>
      </c>
      <c r="S2076">
        <v>8</v>
      </c>
      <c r="T2076" t="s">
        <v>3002</v>
      </c>
      <c r="U2076" t="s">
        <v>3003</v>
      </c>
      <c r="V2076" t="s">
        <v>3001</v>
      </c>
      <c r="W2076">
        <v>38.28492</v>
      </c>
    </row>
    <row r="2077" spans="1:23" x14ac:dyDescent="0.25">
      <c r="A2077">
        <v>2076</v>
      </c>
      <c r="B2077" t="s">
        <v>60</v>
      </c>
      <c r="C2077">
        <v>1.1100000000000001</v>
      </c>
      <c r="D2077">
        <v>320.64084400000002</v>
      </c>
      <c r="E2077">
        <v>4510.4438710000004</v>
      </c>
      <c r="F2077" t="s">
        <v>163</v>
      </c>
      <c r="G2077">
        <v>640</v>
      </c>
      <c r="H2077" t="s">
        <v>164</v>
      </c>
      <c r="I2077">
        <v>141</v>
      </c>
      <c r="J2077">
        <v>0</v>
      </c>
      <c r="K2077" t="s">
        <v>2976</v>
      </c>
      <c r="L2077" t="s">
        <v>171</v>
      </c>
      <c r="M2077">
        <v>100</v>
      </c>
      <c r="N2077" t="s">
        <v>2998</v>
      </c>
      <c r="O2077" t="s">
        <v>2998</v>
      </c>
      <c r="P2077">
        <v>5</v>
      </c>
      <c r="Q2077" t="s">
        <v>157</v>
      </c>
      <c r="R2077" t="s">
        <v>165</v>
      </c>
      <c r="S2077" t="s">
        <v>2998</v>
      </c>
      <c r="T2077" t="s">
        <v>3016</v>
      </c>
      <c r="U2077" t="s">
        <v>3017</v>
      </c>
      <c r="V2077" t="s">
        <v>3018</v>
      </c>
      <c r="W2077">
        <v>1.114555</v>
      </c>
    </row>
    <row r="2078" spans="1:23" x14ac:dyDescent="0.25">
      <c r="A2078">
        <v>2077</v>
      </c>
      <c r="B2078" t="s">
        <v>60</v>
      </c>
      <c r="C2078">
        <v>15.3</v>
      </c>
      <c r="D2078">
        <v>1437.7708869999999</v>
      </c>
      <c r="E2078">
        <v>61906.265119999996</v>
      </c>
      <c r="F2078" t="s">
        <v>163</v>
      </c>
      <c r="G2078">
        <v>640</v>
      </c>
      <c r="H2078" t="s">
        <v>176</v>
      </c>
      <c r="I2078">
        <v>141</v>
      </c>
      <c r="J2078">
        <v>3</v>
      </c>
      <c r="K2078" t="s">
        <v>2976</v>
      </c>
      <c r="L2078" t="s">
        <v>156</v>
      </c>
      <c r="M2078">
        <v>100</v>
      </c>
      <c r="N2078" t="s">
        <v>2998</v>
      </c>
      <c r="O2078" t="s">
        <v>2998</v>
      </c>
      <c r="P2078">
        <v>5</v>
      </c>
      <c r="Q2078" t="s">
        <v>157</v>
      </c>
      <c r="R2078" t="s">
        <v>165</v>
      </c>
      <c r="S2078">
        <v>8</v>
      </c>
      <c r="T2078" t="s">
        <v>3023</v>
      </c>
      <c r="U2078" t="s">
        <v>3017</v>
      </c>
      <c r="V2078" t="s">
        <v>3018</v>
      </c>
      <c r="W2078">
        <v>15.297370000000001</v>
      </c>
    </row>
    <row r="2079" spans="1:23" x14ac:dyDescent="0.25">
      <c r="A2079">
        <v>2078</v>
      </c>
      <c r="B2079" t="s">
        <v>60</v>
      </c>
      <c r="C2079">
        <v>1.7</v>
      </c>
      <c r="D2079">
        <v>491.98544399999997</v>
      </c>
      <c r="E2079">
        <v>6875.7105819999997</v>
      </c>
      <c r="F2079" t="s">
        <v>96</v>
      </c>
      <c r="G2079">
        <v>640</v>
      </c>
      <c r="H2079" t="s">
        <v>97</v>
      </c>
      <c r="I2079">
        <v>183</v>
      </c>
      <c r="J2079">
        <v>80</v>
      </c>
      <c r="K2079" t="s">
        <v>2998</v>
      </c>
      <c r="L2079" t="s">
        <v>82</v>
      </c>
      <c r="M2079">
        <v>100</v>
      </c>
      <c r="N2079" t="s">
        <v>2998</v>
      </c>
      <c r="O2079" t="s">
        <v>2998</v>
      </c>
      <c r="P2079">
        <v>4</v>
      </c>
      <c r="Q2079" t="s">
        <v>98</v>
      </c>
      <c r="R2079" t="s">
        <v>69</v>
      </c>
      <c r="S2079">
        <v>77</v>
      </c>
      <c r="T2079" t="s">
        <v>3002</v>
      </c>
      <c r="U2079" t="s">
        <v>3003</v>
      </c>
      <c r="V2079" t="s">
        <v>3001</v>
      </c>
      <c r="W2079">
        <v>1.699025</v>
      </c>
    </row>
    <row r="2080" spans="1:23" x14ac:dyDescent="0.25">
      <c r="A2080">
        <v>2079</v>
      </c>
      <c r="B2080" t="s">
        <v>60</v>
      </c>
      <c r="C2080">
        <v>2.54</v>
      </c>
      <c r="D2080">
        <v>775.38057300000003</v>
      </c>
      <c r="E2080">
        <v>10294.681812999999</v>
      </c>
      <c r="F2080" t="s">
        <v>308</v>
      </c>
      <c r="G2080">
        <v>640</v>
      </c>
      <c r="H2080" t="s">
        <v>155</v>
      </c>
      <c r="I2080">
        <v>101</v>
      </c>
      <c r="J2080">
        <v>1</v>
      </c>
      <c r="K2080" t="s">
        <v>2976</v>
      </c>
      <c r="L2080" t="s">
        <v>156</v>
      </c>
      <c r="M2080">
        <v>100</v>
      </c>
      <c r="N2080" t="s">
        <v>2998</v>
      </c>
      <c r="O2080" t="s">
        <v>2998</v>
      </c>
      <c r="P2080">
        <v>2</v>
      </c>
      <c r="Q2080" t="s">
        <v>157</v>
      </c>
      <c r="R2080" t="s">
        <v>309</v>
      </c>
      <c r="S2080">
        <v>8</v>
      </c>
      <c r="T2080" t="s">
        <v>3019</v>
      </c>
      <c r="U2080" t="s">
        <v>3020</v>
      </c>
      <c r="V2080" t="s">
        <v>3018</v>
      </c>
      <c r="W2080">
        <v>2.5438710000000002</v>
      </c>
    </row>
    <row r="2081" spans="1:23" x14ac:dyDescent="0.25">
      <c r="A2081">
        <v>2080</v>
      </c>
      <c r="B2081" t="s">
        <v>60</v>
      </c>
      <c r="C2081">
        <v>1.74</v>
      </c>
      <c r="D2081">
        <v>392.02235100000001</v>
      </c>
      <c r="E2081">
        <v>7024.2544170000001</v>
      </c>
      <c r="F2081" t="s">
        <v>154</v>
      </c>
      <c r="G2081">
        <v>640</v>
      </c>
      <c r="H2081" t="s">
        <v>155</v>
      </c>
      <c r="I2081">
        <v>101</v>
      </c>
      <c r="J2081">
        <v>1</v>
      </c>
      <c r="K2081" t="s">
        <v>2976</v>
      </c>
      <c r="L2081" t="s">
        <v>156</v>
      </c>
      <c r="M2081">
        <v>100</v>
      </c>
      <c r="N2081" t="s">
        <v>2998</v>
      </c>
      <c r="O2081" t="s">
        <v>2998</v>
      </c>
      <c r="P2081">
        <v>4</v>
      </c>
      <c r="Q2081" t="s">
        <v>157</v>
      </c>
      <c r="R2081" t="s">
        <v>158</v>
      </c>
      <c r="S2081">
        <v>8</v>
      </c>
      <c r="T2081" t="s">
        <v>3019</v>
      </c>
      <c r="U2081" t="s">
        <v>3025</v>
      </c>
      <c r="V2081" t="s">
        <v>3018</v>
      </c>
      <c r="W2081">
        <v>1.7357309999999999</v>
      </c>
    </row>
    <row r="2082" spans="1:23" x14ac:dyDescent="0.25">
      <c r="A2082">
        <v>2081</v>
      </c>
      <c r="B2082" t="s">
        <v>60</v>
      </c>
      <c r="C2082">
        <v>10.72</v>
      </c>
      <c r="D2082">
        <v>1412.046979</v>
      </c>
      <c r="E2082">
        <v>43394.615742000002</v>
      </c>
      <c r="F2082" t="s">
        <v>514</v>
      </c>
      <c r="G2082">
        <v>640</v>
      </c>
      <c r="H2082" t="s">
        <v>97</v>
      </c>
      <c r="I2082">
        <v>183</v>
      </c>
      <c r="J2082">
        <v>75</v>
      </c>
      <c r="K2082" t="s">
        <v>2998</v>
      </c>
      <c r="L2082" t="s">
        <v>82</v>
      </c>
      <c r="M2082">
        <v>100</v>
      </c>
      <c r="N2082" t="s">
        <v>2998</v>
      </c>
      <c r="O2082" t="s">
        <v>2998</v>
      </c>
      <c r="P2082">
        <v>4</v>
      </c>
      <c r="Q2082" t="s">
        <v>98</v>
      </c>
      <c r="R2082" t="s">
        <v>69</v>
      </c>
      <c r="S2082">
        <v>77</v>
      </c>
      <c r="T2082" t="s">
        <v>3002</v>
      </c>
      <c r="U2082" t="s">
        <v>3022</v>
      </c>
      <c r="V2082" t="s">
        <v>3001</v>
      </c>
      <c r="W2082">
        <v>10.723039999999999</v>
      </c>
    </row>
    <row r="2083" spans="1:23" x14ac:dyDescent="0.25">
      <c r="A2083">
        <v>2082</v>
      </c>
      <c r="B2083" t="s">
        <v>60</v>
      </c>
      <c r="C2083">
        <v>12.17</v>
      </c>
      <c r="D2083">
        <v>2303.7841680000001</v>
      </c>
      <c r="E2083">
        <v>49269.766733999997</v>
      </c>
      <c r="F2083" t="s">
        <v>90</v>
      </c>
      <c r="G2083">
        <v>640</v>
      </c>
      <c r="H2083" t="s">
        <v>66</v>
      </c>
      <c r="I2083">
        <v>102</v>
      </c>
      <c r="J2083">
        <v>25</v>
      </c>
      <c r="K2083" t="s">
        <v>2998</v>
      </c>
      <c r="L2083" t="s">
        <v>67</v>
      </c>
      <c r="M2083">
        <v>100</v>
      </c>
      <c r="N2083" t="s">
        <v>2998</v>
      </c>
      <c r="O2083" t="s">
        <v>2998</v>
      </c>
      <c r="P2083">
        <v>3</v>
      </c>
      <c r="Q2083" t="s">
        <v>68</v>
      </c>
      <c r="R2083" t="s">
        <v>69</v>
      </c>
      <c r="S2083">
        <v>8</v>
      </c>
      <c r="T2083" t="s">
        <v>2999</v>
      </c>
      <c r="U2083" t="s">
        <v>3010</v>
      </c>
      <c r="V2083" t="s">
        <v>3001</v>
      </c>
      <c r="W2083">
        <v>12.17482</v>
      </c>
    </row>
    <row r="2084" spans="1:23" x14ac:dyDescent="0.25">
      <c r="A2084">
        <v>2083</v>
      </c>
      <c r="B2084" t="s">
        <v>60</v>
      </c>
      <c r="C2084">
        <v>31.43</v>
      </c>
      <c r="D2084">
        <v>3207.6659880000002</v>
      </c>
      <c r="E2084">
        <v>127181.684909</v>
      </c>
      <c r="F2084" t="s">
        <v>636</v>
      </c>
      <c r="G2084">
        <v>640</v>
      </c>
      <c r="H2084" t="s">
        <v>66</v>
      </c>
      <c r="I2084">
        <v>183</v>
      </c>
      <c r="J2084">
        <v>83</v>
      </c>
      <c r="K2084" t="s">
        <v>2998</v>
      </c>
      <c r="L2084" t="s">
        <v>67</v>
      </c>
      <c r="M2084">
        <v>100</v>
      </c>
      <c r="N2084" t="s">
        <v>2998</v>
      </c>
      <c r="O2084" t="s">
        <v>2998</v>
      </c>
      <c r="P2084">
        <v>3</v>
      </c>
      <c r="Q2084" t="s">
        <v>68</v>
      </c>
      <c r="R2084" t="s">
        <v>69</v>
      </c>
      <c r="S2084">
        <v>8</v>
      </c>
      <c r="T2084" t="s">
        <v>2999</v>
      </c>
      <c r="U2084" t="s">
        <v>3024</v>
      </c>
      <c r="V2084" t="s">
        <v>3001</v>
      </c>
      <c r="W2084">
        <v>31.42728</v>
      </c>
    </row>
    <row r="2085" spans="1:23" x14ac:dyDescent="0.25">
      <c r="A2085">
        <v>2084</v>
      </c>
      <c r="B2085" t="s">
        <v>60</v>
      </c>
      <c r="C2085">
        <v>44.59</v>
      </c>
      <c r="D2085">
        <v>4279.6492689999995</v>
      </c>
      <c r="E2085">
        <v>180458.17253700001</v>
      </c>
      <c r="F2085" t="s">
        <v>131</v>
      </c>
      <c r="G2085">
        <v>640</v>
      </c>
      <c r="H2085" t="s">
        <v>97</v>
      </c>
      <c r="I2085">
        <v>188</v>
      </c>
      <c r="J2085">
        <v>88</v>
      </c>
      <c r="K2085" t="s">
        <v>2998</v>
      </c>
      <c r="L2085" t="s">
        <v>67</v>
      </c>
      <c r="M2085">
        <v>100</v>
      </c>
      <c r="N2085" t="s">
        <v>2998</v>
      </c>
      <c r="O2085" t="s">
        <v>2998</v>
      </c>
      <c r="P2085">
        <v>4</v>
      </c>
      <c r="Q2085" t="s">
        <v>68</v>
      </c>
      <c r="R2085" t="s">
        <v>132</v>
      </c>
      <c r="S2085">
        <v>8</v>
      </c>
      <c r="T2085" t="s">
        <v>3002</v>
      </c>
      <c r="U2085" t="s">
        <v>3015</v>
      </c>
      <c r="V2085" t="s">
        <v>3004</v>
      </c>
      <c r="W2085">
        <v>44.592190000000002</v>
      </c>
    </row>
    <row r="2086" spans="1:23" x14ac:dyDescent="0.25">
      <c r="A2086">
        <v>2085</v>
      </c>
      <c r="B2086" t="s">
        <v>60</v>
      </c>
      <c r="C2086">
        <v>2.5</v>
      </c>
      <c r="D2086">
        <v>627.48977600000001</v>
      </c>
      <c r="E2086">
        <v>10112.250026</v>
      </c>
      <c r="F2086" t="s">
        <v>223</v>
      </c>
      <c r="G2086">
        <v>640</v>
      </c>
      <c r="H2086" t="s">
        <v>136</v>
      </c>
      <c r="I2086">
        <v>102</v>
      </c>
      <c r="J2086">
        <v>70</v>
      </c>
      <c r="K2086" t="s">
        <v>2998</v>
      </c>
      <c r="L2086" t="s">
        <v>82</v>
      </c>
      <c r="M2086">
        <v>100</v>
      </c>
      <c r="N2086" t="s">
        <v>2998</v>
      </c>
      <c r="O2086" t="s">
        <v>2998</v>
      </c>
      <c r="P2086">
        <v>3</v>
      </c>
      <c r="Q2086" t="s">
        <v>98</v>
      </c>
      <c r="R2086" t="s">
        <v>132</v>
      </c>
      <c r="S2086">
        <v>77</v>
      </c>
      <c r="T2086" t="s">
        <v>3014</v>
      </c>
      <c r="U2086" t="s">
        <v>3034</v>
      </c>
      <c r="V2086" t="s">
        <v>3001</v>
      </c>
      <c r="W2086">
        <v>2.4987910000000002</v>
      </c>
    </row>
    <row r="2087" spans="1:23" x14ac:dyDescent="0.25">
      <c r="A2087">
        <v>2086</v>
      </c>
      <c r="B2087" t="s">
        <v>60</v>
      </c>
      <c r="C2087">
        <v>2.96</v>
      </c>
      <c r="D2087">
        <v>804.31989399999998</v>
      </c>
      <c r="E2087">
        <v>11990.011821</v>
      </c>
      <c r="F2087" t="s">
        <v>170</v>
      </c>
      <c r="G2087">
        <v>640</v>
      </c>
      <c r="H2087" t="s">
        <v>155</v>
      </c>
      <c r="I2087">
        <v>101</v>
      </c>
      <c r="J2087">
        <v>2</v>
      </c>
      <c r="K2087" t="s">
        <v>2976</v>
      </c>
      <c r="L2087" t="s">
        <v>156</v>
      </c>
      <c r="M2087">
        <v>100</v>
      </c>
      <c r="N2087" t="s">
        <v>2998</v>
      </c>
      <c r="O2087" t="s">
        <v>2998</v>
      </c>
      <c r="P2087">
        <v>2</v>
      </c>
      <c r="Q2087" t="s">
        <v>157</v>
      </c>
      <c r="R2087" t="s">
        <v>172</v>
      </c>
      <c r="S2087">
        <v>8</v>
      </c>
      <c r="T2087" t="s">
        <v>3019</v>
      </c>
      <c r="U2087" t="s">
        <v>3044</v>
      </c>
      <c r="V2087" t="s">
        <v>3018</v>
      </c>
      <c r="W2087">
        <v>2.962796</v>
      </c>
    </row>
    <row r="2088" spans="1:23" x14ac:dyDescent="0.25">
      <c r="A2088">
        <v>2087</v>
      </c>
      <c r="B2088" t="s">
        <v>60</v>
      </c>
      <c r="C2088">
        <v>4.21</v>
      </c>
      <c r="D2088">
        <v>691.689257</v>
      </c>
      <c r="E2088">
        <v>17046.246567999999</v>
      </c>
      <c r="F2088" t="s">
        <v>131</v>
      </c>
      <c r="G2088">
        <v>640</v>
      </c>
      <c r="H2088" t="s">
        <v>136</v>
      </c>
      <c r="I2088">
        <v>102</v>
      </c>
      <c r="J2088">
        <v>25</v>
      </c>
      <c r="K2088" t="s">
        <v>2998</v>
      </c>
      <c r="L2088" t="s">
        <v>82</v>
      </c>
      <c r="M2088">
        <v>100</v>
      </c>
      <c r="N2088" t="s">
        <v>2998</v>
      </c>
      <c r="O2088" t="s">
        <v>2998</v>
      </c>
      <c r="P2088">
        <v>4</v>
      </c>
      <c r="Q2088" t="s">
        <v>105</v>
      </c>
      <c r="R2088" t="s">
        <v>132</v>
      </c>
      <c r="S2088">
        <v>10</v>
      </c>
      <c r="T2088" t="s">
        <v>3014</v>
      </c>
      <c r="U2088" t="s">
        <v>3015</v>
      </c>
      <c r="V2088" t="s">
        <v>3004</v>
      </c>
      <c r="W2088">
        <v>4.2122190000000002</v>
      </c>
    </row>
    <row r="2089" spans="1:23" x14ac:dyDescent="0.25">
      <c r="A2089">
        <v>2088</v>
      </c>
      <c r="B2089" t="s">
        <v>60</v>
      </c>
      <c r="C2089">
        <v>9.26</v>
      </c>
      <c r="D2089">
        <v>1482.168449</v>
      </c>
      <c r="E2089">
        <v>37489.571297000002</v>
      </c>
      <c r="F2089" t="s">
        <v>636</v>
      </c>
      <c r="G2089">
        <v>640</v>
      </c>
      <c r="H2089" t="s">
        <v>66</v>
      </c>
      <c r="I2089">
        <v>188</v>
      </c>
      <c r="J2089">
        <v>87</v>
      </c>
      <c r="K2089" t="s">
        <v>2998</v>
      </c>
      <c r="L2089" t="s">
        <v>82</v>
      </c>
      <c r="M2089">
        <v>100</v>
      </c>
      <c r="N2089" t="s">
        <v>2998</v>
      </c>
      <c r="O2089" t="s">
        <v>2998</v>
      </c>
      <c r="P2089">
        <v>3</v>
      </c>
      <c r="Q2089" t="s">
        <v>105</v>
      </c>
      <c r="R2089" t="s">
        <v>69</v>
      </c>
      <c r="S2089">
        <v>10</v>
      </c>
      <c r="T2089" t="s">
        <v>2999</v>
      </c>
      <c r="U2089" t="s">
        <v>3024</v>
      </c>
      <c r="V2089" t="s">
        <v>3008</v>
      </c>
      <c r="W2089">
        <v>9.2638750000000005</v>
      </c>
    </row>
    <row r="2090" spans="1:23" x14ac:dyDescent="0.25">
      <c r="A2090">
        <v>2089</v>
      </c>
      <c r="B2090" t="s">
        <v>60</v>
      </c>
      <c r="C2090">
        <v>3.51</v>
      </c>
      <c r="D2090">
        <v>599.93485999999996</v>
      </c>
      <c r="E2090">
        <v>14203.558489999999</v>
      </c>
      <c r="F2090" t="s">
        <v>120</v>
      </c>
      <c r="G2090">
        <v>640</v>
      </c>
      <c r="H2090" t="s">
        <v>97</v>
      </c>
      <c r="I2090">
        <v>183</v>
      </c>
      <c r="J2090">
        <v>72</v>
      </c>
      <c r="K2090" t="s">
        <v>2998</v>
      </c>
      <c r="L2090" t="s">
        <v>67</v>
      </c>
      <c r="M2090">
        <v>100</v>
      </c>
      <c r="N2090" t="s">
        <v>2998</v>
      </c>
      <c r="O2090" t="s">
        <v>2998</v>
      </c>
      <c r="P2090">
        <v>4</v>
      </c>
      <c r="Q2090" t="s">
        <v>68</v>
      </c>
      <c r="R2090" t="s">
        <v>69</v>
      </c>
      <c r="S2090">
        <v>8</v>
      </c>
      <c r="T2090" t="s">
        <v>3002</v>
      </c>
      <c r="U2090" t="s">
        <v>3013</v>
      </c>
      <c r="V2090" t="s">
        <v>3004</v>
      </c>
      <c r="W2090">
        <v>3.509776</v>
      </c>
    </row>
    <row r="2091" spans="1:23" x14ac:dyDescent="0.25">
      <c r="A2091">
        <v>2090</v>
      </c>
      <c r="B2091" t="s">
        <v>60</v>
      </c>
      <c r="C2091">
        <v>6.4</v>
      </c>
      <c r="D2091">
        <v>1048.73587</v>
      </c>
      <c r="E2091">
        <v>25880.024837000001</v>
      </c>
      <c r="F2091" t="s">
        <v>163</v>
      </c>
      <c r="G2091">
        <v>640</v>
      </c>
      <c r="H2091" t="s">
        <v>176</v>
      </c>
      <c r="I2091">
        <v>141</v>
      </c>
      <c r="J2091">
        <v>1</v>
      </c>
      <c r="K2091" t="s">
        <v>2976</v>
      </c>
      <c r="L2091" t="s">
        <v>156</v>
      </c>
      <c r="M2091">
        <v>100</v>
      </c>
      <c r="N2091" t="s">
        <v>2998</v>
      </c>
      <c r="O2091" t="s">
        <v>2998</v>
      </c>
      <c r="P2091">
        <v>5</v>
      </c>
      <c r="Q2091" t="s">
        <v>157</v>
      </c>
      <c r="R2091" t="s">
        <v>165</v>
      </c>
      <c r="S2091">
        <v>8</v>
      </c>
      <c r="T2091" t="s">
        <v>3023</v>
      </c>
      <c r="U2091" t="s">
        <v>3017</v>
      </c>
      <c r="V2091" t="s">
        <v>3018</v>
      </c>
      <c r="W2091">
        <v>6.3950930000000001</v>
      </c>
    </row>
    <row r="2092" spans="1:23" x14ac:dyDescent="0.25">
      <c r="A2092">
        <v>2091</v>
      </c>
      <c r="B2092" t="s">
        <v>60</v>
      </c>
      <c r="C2092">
        <v>13.31</v>
      </c>
      <c r="D2092">
        <v>2127.7841589999998</v>
      </c>
      <c r="E2092">
        <v>53865.859387999997</v>
      </c>
      <c r="F2092" t="s">
        <v>120</v>
      </c>
      <c r="G2092">
        <v>640</v>
      </c>
      <c r="H2092" t="s">
        <v>97</v>
      </c>
      <c r="I2092">
        <v>183</v>
      </c>
      <c r="J2092">
        <v>87</v>
      </c>
      <c r="K2092" t="s">
        <v>2998</v>
      </c>
      <c r="L2092" t="s">
        <v>67</v>
      </c>
      <c r="M2092">
        <v>100</v>
      </c>
      <c r="N2092" t="s">
        <v>2998</v>
      </c>
      <c r="O2092" t="s">
        <v>2998</v>
      </c>
      <c r="P2092">
        <v>4</v>
      </c>
      <c r="Q2092" t="s">
        <v>68</v>
      </c>
      <c r="R2092" t="s">
        <v>69</v>
      </c>
      <c r="S2092">
        <v>8</v>
      </c>
      <c r="T2092" t="s">
        <v>3002</v>
      </c>
      <c r="U2092" t="s">
        <v>3013</v>
      </c>
      <c r="V2092" t="s">
        <v>3001</v>
      </c>
      <c r="W2092">
        <v>13.31054</v>
      </c>
    </row>
    <row r="2093" spans="1:23" x14ac:dyDescent="0.25">
      <c r="A2093">
        <v>2092</v>
      </c>
      <c r="B2093" t="s">
        <v>60</v>
      </c>
      <c r="C2093">
        <v>9.6</v>
      </c>
      <c r="D2093">
        <v>1242.3871959999999</v>
      </c>
      <c r="E2093">
        <v>38849.014368999997</v>
      </c>
      <c r="F2093" t="s">
        <v>514</v>
      </c>
      <c r="G2093">
        <v>640</v>
      </c>
      <c r="H2093" t="s">
        <v>530</v>
      </c>
      <c r="I2093">
        <v>102</v>
      </c>
      <c r="J2093">
        <v>30</v>
      </c>
      <c r="K2093" t="s">
        <v>2998</v>
      </c>
      <c r="L2093" t="s">
        <v>82</v>
      </c>
      <c r="M2093">
        <v>100</v>
      </c>
      <c r="N2093" t="s">
        <v>2998</v>
      </c>
      <c r="O2093" t="s">
        <v>2998</v>
      </c>
      <c r="P2093">
        <v>4</v>
      </c>
      <c r="Q2093" t="s">
        <v>98</v>
      </c>
      <c r="R2093" t="s">
        <v>69</v>
      </c>
      <c r="S2093">
        <v>77</v>
      </c>
      <c r="T2093" t="s">
        <v>3021</v>
      </c>
      <c r="U2093" t="s">
        <v>3022</v>
      </c>
      <c r="V2093" t="s">
        <v>3026</v>
      </c>
      <c r="W2093">
        <v>9.5998000000000001</v>
      </c>
    </row>
    <row r="2094" spans="1:23" x14ac:dyDescent="0.25">
      <c r="A2094">
        <v>2093</v>
      </c>
      <c r="B2094" t="s">
        <v>60</v>
      </c>
      <c r="C2094">
        <v>0.7</v>
      </c>
      <c r="D2094">
        <v>229.25796399999999</v>
      </c>
      <c r="E2094">
        <v>2819.0413149999999</v>
      </c>
      <c r="F2094" t="s">
        <v>308</v>
      </c>
      <c r="G2094">
        <v>640</v>
      </c>
      <c r="H2094" t="s">
        <v>155</v>
      </c>
      <c r="I2094">
        <v>101</v>
      </c>
      <c r="J2094">
        <v>1</v>
      </c>
      <c r="K2094" t="s">
        <v>2976</v>
      </c>
      <c r="L2094" t="s">
        <v>156</v>
      </c>
      <c r="M2094">
        <v>100</v>
      </c>
      <c r="N2094" t="s">
        <v>2998</v>
      </c>
      <c r="O2094" t="s">
        <v>2998</v>
      </c>
      <c r="P2094">
        <v>2</v>
      </c>
      <c r="Q2094" t="s">
        <v>157</v>
      </c>
      <c r="R2094" t="s">
        <v>309</v>
      </c>
      <c r="S2094">
        <v>8</v>
      </c>
      <c r="T2094" t="s">
        <v>3019</v>
      </c>
      <c r="U2094" t="s">
        <v>3020</v>
      </c>
      <c r="V2094" t="s">
        <v>3018</v>
      </c>
      <c r="W2094">
        <v>0.6966</v>
      </c>
    </row>
    <row r="2095" spans="1:23" x14ac:dyDescent="0.25">
      <c r="A2095">
        <v>2094</v>
      </c>
      <c r="B2095" t="s">
        <v>60</v>
      </c>
      <c r="C2095">
        <v>7.71</v>
      </c>
      <c r="D2095">
        <v>1692.8556699999999</v>
      </c>
      <c r="E2095">
        <v>31188.386074999999</v>
      </c>
      <c r="F2095" t="s">
        <v>299</v>
      </c>
      <c r="G2095">
        <v>640</v>
      </c>
      <c r="H2095" t="s">
        <v>155</v>
      </c>
      <c r="I2095">
        <v>101</v>
      </c>
      <c r="J2095">
        <v>1</v>
      </c>
      <c r="K2095" t="s">
        <v>2976</v>
      </c>
      <c r="L2095" t="s">
        <v>156</v>
      </c>
      <c r="M2095">
        <v>100</v>
      </c>
      <c r="N2095" t="s">
        <v>2998</v>
      </c>
      <c r="O2095" t="s">
        <v>2998</v>
      </c>
      <c r="P2095">
        <v>2</v>
      </c>
      <c r="Q2095" t="s">
        <v>157</v>
      </c>
      <c r="R2095" t="s">
        <v>187</v>
      </c>
      <c r="S2095">
        <v>8</v>
      </c>
      <c r="T2095" t="s">
        <v>3019</v>
      </c>
      <c r="U2095" t="s">
        <v>3028</v>
      </c>
      <c r="V2095" t="s">
        <v>3018</v>
      </c>
      <c r="W2095">
        <v>7.7068180000000002</v>
      </c>
    </row>
    <row r="2096" spans="1:23" x14ac:dyDescent="0.25">
      <c r="A2096">
        <v>2095</v>
      </c>
      <c r="B2096" t="s">
        <v>60</v>
      </c>
      <c r="C2096">
        <v>2.21</v>
      </c>
      <c r="D2096">
        <v>643.03930500000001</v>
      </c>
      <c r="E2096">
        <v>8933.2198549999994</v>
      </c>
      <c r="F2096" t="s">
        <v>308</v>
      </c>
      <c r="G2096">
        <v>640</v>
      </c>
      <c r="H2096" t="s">
        <v>155</v>
      </c>
      <c r="I2096">
        <v>101</v>
      </c>
      <c r="J2096">
        <v>1</v>
      </c>
      <c r="K2096" t="s">
        <v>2976</v>
      </c>
      <c r="L2096" t="s">
        <v>156</v>
      </c>
      <c r="M2096">
        <v>100</v>
      </c>
      <c r="N2096" t="s">
        <v>2998</v>
      </c>
      <c r="O2096" t="s">
        <v>2998</v>
      </c>
      <c r="P2096">
        <v>2</v>
      </c>
      <c r="Q2096" t="s">
        <v>157</v>
      </c>
      <c r="R2096" t="s">
        <v>309</v>
      </c>
      <c r="S2096">
        <v>8</v>
      </c>
      <c r="T2096" t="s">
        <v>3019</v>
      </c>
      <c r="U2096" t="s">
        <v>3020</v>
      </c>
      <c r="V2096" t="s">
        <v>3018</v>
      </c>
      <c r="W2096">
        <v>2.2074470000000002</v>
      </c>
    </row>
    <row r="2097" spans="1:23" x14ac:dyDescent="0.25">
      <c r="A2097">
        <v>2096</v>
      </c>
      <c r="B2097" t="s">
        <v>60</v>
      </c>
      <c r="C2097">
        <v>4.72</v>
      </c>
      <c r="D2097">
        <v>892.65064299999995</v>
      </c>
      <c r="E2097">
        <v>19098.014364999999</v>
      </c>
      <c r="F2097" t="s">
        <v>131</v>
      </c>
      <c r="G2097">
        <v>640</v>
      </c>
      <c r="H2097" t="s">
        <v>136</v>
      </c>
      <c r="I2097">
        <v>183</v>
      </c>
      <c r="J2097">
        <v>70</v>
      </c>
      <c r="K2097" t="s">
        <v>2998</v>
      </c>
      <c r="L2097" t="s">
        <v>67</v>
      </c>
      <c r="M2097">
        <v>100</v>
      </c>
      <c r="N2097" t="s">
        <v>2998</v>
      </c>
      <c r="O2097" t="s">
        <v>2998</v>
      </c>
      <c r="P2097">
        <v>4</v>
      </c>
      <c r="Q2097" t="s">
        <v>68</v>
      </c>
      <c r="R2097" t="s">
        <v>132</v>
      </c>
      <c r="S2097">
        <v>8</v>
      </c>
      <c r="T2097" t="s">
        <v>3014</v>
      </c>
      <c r="U2097" t="s">
        <v>3015</v>
      </c>
      <c r="V2097" t="s">
        <v>3004</v>
      </c>
      <c r="W2097">
        <v>4.7192220000000002</v>
      </c>
    </row>
    <row r="2098" spans="1:23" x14ac:dyDescent="0.25">
      <c r="A2098">
        <v>2097</v>
      </c>
      <c r="B2098" t="s">
        <v>60</v>
      </c>
      <c r="C2098">
        <v>7.6</v>
      </c>
      <c r="D2098">
        <v>1284.3942420000001</v>
      </c>
      <c r="E2098">
        <v>30767.341220999999</v>
      </c>
      <c r="F2098" t="s">
        <v>299</v>
      </c>
      <c r="G2098">
        <v>640</v>
      </c>
      <c r="H2098" t="s">
        <v>176</v>
      </c>
      <c r="I2098">
        <v>101</v>
      </c>
      <c r="J2098">
        <v>2</v>
      </c>
      <c r="K2098" t="s">
        <v>2976</v>
      </c>
      <c r="L2098" t="s">
        <v>156</v>
      </c>
      <c r="M2098">
        <v>100</v>
      </c>
      <c r="N2098" t="s">
        <v>2998</v>
      </c>
      <c r="O2098" t="s">
        <v>2998</v>
      </c>
      <c r="P2098">
        <v>2</v>
      </c>
      <c r="Q2098" t="s">
        <v>157</v>
      </c>
      <c r="R2098" t="s">
        <v>187</v>
      </c>
      <c r="S2098">
        <v>8</v>
      </c>
      <c r="T2098" t="s">
        <v>3023</v>
      </c>
      <c r="U2098" t="s">
        <v>3028</v>
      </c>
      <c r="V2098" t="s">
        <v>3018</v>
      </c>
      <c r="W2098">
        <v>7.6027760000000004</v>
      </c>
    </row>
    <row r="2099" spans="1:23" x14ac:dyDescent="0.25">
      <c r="A2099">
        <v>2098</v>
      </c>
      <c r="B2099" t="s">
        <v>60</v>
      </c>
      <c r="C2099">
        <v>152.68</v>
      </c>
      <c r="D2099">
        <v>18182.016810000001</v>
      </c>
      <c r="E2099">
        <v>612471.19089199998</v>
      </c>
      <c r="F2099" t="s">
        <v>308</v>
      </c>
      <c r="G2099">
        <v>640</v>
      </c>
      <c r="H2099" t="s">
        <v>155</v>
      </c>
      <c r="I2099">
        <v>101</v>
      </c>
      <c r="J2099">
        <v>1</v>
      </c>
      <c r="K2099" t="s">
        <v>2976</v>
      </c>
      <c r="L2099" t="s">
        <v>156</v>
      </c>
      <c r="M2099">
        <v>100</v>
      </c>
      <c r="N2099" t="s">
        <v>2998</v>
      </c>
      <c r="O2099" t="s">
        <v>2998</v>
      </c>
      <c r="P2099">
        <v>2</v>
      </c>
      <c r="Q2099" t="s">
        <v>157</v>
      </c>
      <c r="R2099" t="s">
        <v>309</v>
      </c>
      <c r="S2099">
        <v>8</v>
      </c>
      <c r="T2099" t="s">
        <v>3019</v>
      </c>
      <c r="U2099" t="s">
        <v>3020</v>
      </c>
      <c r="V2099" t="s">
        <v>3018</v>
      </c>
      <c r="W2099">
        <v>151.3449</v>
      </c>
    </row>
    <row r="2100" spans="1:23" x14ac:dyDescent="0.25">
      <c r="A2100">
        <v>2099</v>
      </c>
      <c r="B2100" t="s">
        <v>60</v>
      </c>
      <c r="C2100">
        <v>1.52</v>
      </c>
      <c r="D2100">
        <v>500.34333900000001</v>
      </c>
      <c r="E2100">
        <v>6170.9699430000001</v>
      </c>
      <c r="F2100" t="s">
        <v>186</v>
      </c>
      <c r="G2100">
        <v>640</v>
      </c>
      <c r="H2100" t="s">
        <v>155</v>
      </c>
      <c r="I2100">
        <v>101</v>
      </c>
      <c r="J2100">
        <v>1</v>
      </c>
      <c r="K2100" t="s">
        <v>2976</v>
      </c>
      <c r="L2100" t="s">
        <v>156</v>
      </c>
      <c r="M2100">
        <v>100</v>
      </c>
      <c r="N2100" t="s">
        <v>2998</v>
      </c>
      <c r="O2100" t="s">
        <v>2998</v>
      </c>
      <c r="P2100">
        <v>2</v>
      </c>
      <c r="Q2100" t="s">
        <v>157</v>
      </c>
      <c r="R2100" t="s">
        <v>187</v>
      </c>
      <c r="S2100">
        <v>8</v>
      </c>
      <c r="T2100" t="s">
        <v>3019</v>
      </c>
      <c r="U2100" t="s">
        <v>3029</v>
      </c>
      <c r="V2100" t="s">
        <v>3018</v>
      </c>
      <c r="W2100">
        <v>1.52488</v>
      </c>
    </row>
    <row r="2101" spans="1:23" x14ac:dyDescent="0.25">
      <c r="A2101">
        <v>2100</v>
      </c>
      <c r="B2101" t="s">
        <v>60</v>
      </c>
      <c r="C2101">
        <v>15.34</v>
      </c>
      <c r="D2101">
        <v>1440.550884</v>
      </c>
      <c r="E2101">
        <v>62098.431164000001</v>
      </c>
      <c r="F2101" t="s">
        <v>636</v>
      </c>
      <c r="G2101">
        <v>640</v>
      </c>
      <c r="H2101" t="s">
        <v>66</v>
      </c>
      <c r="I2101">
        <v>8</v>
      </c>
      <c r="J2101">
        <v>85</v>
      </c>
      <c r="K2101">
        <v>5</v>
      </c>
      <c r="L2101" t="s">
        <v>67</v>
      </c>
      <c r="M2101">
        <v>100</v>
      </c>
      <c r="N2101" t="s">
        <v>2998</v>
      </c>
      <c r="O2101" t="s">
        <v>2998</v>
      </c>
      <c r="P2101">
        <v>3</v>
      </c>
      <c r="Q2101" t="s">
        <v>68</v>
      </c>
      <c r="R2101" t="s">
        <v>637</v>
      </c>
      <c r="S2101">
        <v>8</v>
      </c>
      <c r="T2101" t="s">
        <v>2999</v>
      </c>
      <c r="U2101" t="s">
        <v>3024</v>
      </c>
      <c r="V2101" t="s">
        <v>3001</v>
      </c>
      <c r="W2101">
        <v>15.344860000000001</v>
      </c>
    </row>
    <row r="2102" spans="1:23" x14ac:dyDescent="0.25">
      <c r="A2102">
        <v>2101</v>
      </c>
      <c r="B2102" t="s">
        <v>60</v>
      </c>
      <c r="C2102">
        <v>2.4700000000000002</v>
      </c>
      <c r="D2102">
        <v>769.20680900000002</v>
      </c>
      <c r="E2102">
        <v>6256.3886499999999</v>
      </c>
      <c r="F2102" t="s">
        <v>514</v>
      </c>
      <c r="G2102">
        <v>640</v>
      </c>
      <c r="H2102" t="s">
        <v>155</v>
      </c>
      <c r="I2102">
        <v>101</v>
      </c>
      <c r="J2102">
        <v>70</v>
      </c>
      <c r="K2102" t="s">
        <v>2998</v>
      </c>
      <c r="L2102" t="s">
        <v>171</v>
      </c>
      <c r="M2102">
        <v>100</v>
      </c>
      <c r="N2102" t="s">
        <v>2998</v>
      </c>
      <c r="O2102" t="s">
        <v>2998</v>
      </c>
      <c r="P2102">
        <v>4</v>
      </c>
      <c r="Q2102" t="s">
        <v>227</v>
      </c>
      <c r="R2102" t="s">
        <v>69</v>
      </c>
      <c r="S2102">
        <v>77</v>
      </c>
      <c r="T2102" t="s">
        <v>3019</v>
      </c>
      <c r="U2102" t="s">
        <v>3022</v>
      </c>
      <c r="V2102" t="s">
        <v>3026</v>
      </c>
      <c r="W2102">
        <v>1.545987</v>
      </c>
    </row>
    <row r="2103" spans="1:23" x14ac:dyDescent="0.25">
      <c r="A2103">
        <v>2102</v>
      </c>
      <c r="B2103" t="s">
        <v>60</v>
      </c>
      <c r="C2103">
        <v>3.1</v>
      </c>
      <c r="D2103">
        <v>468.06798700000002</v>
      </c>
      <c r="E2103">
        <v>12556.717934</v>
      </c>
      <c r="F2103" t="s">
        <v>2453</v>
      </c>
      <c r="G2103">
        <v>640</v>
      </c>
      <c r="H2103" t="s">
        <v>136</v>
      </c>
      <c r="I2103">
        <v>101</v>
      </c>
      <c r="J2103">
        <v>10</v>
      </c>
      <c r="K2103">
        <v>8</v>
      </c>
      <c r="L2103" t="s">
        <v>82</v>
      </c>
      <c r="M2103">
        <v>90</v>
      </c>
      <c r="N2103" t="s">
        <v>2998</v>
      </c>
      <c r="O2103" t="s">
        <v>2998</v>
      </c>
      <c r="P2103">
        <v>4</v>
      </c>
      <c r="Q2103" t="s">
        <v>157</v>
      </c>
      <c r="R2103" t="s">
        <v>132</v>
      </c>
      <c r="S2103">
        <v>88</v>
      </c>
      <c r="T2103" t="s">
        <v>3014</v>
      </c>
      <c r="U2103" t="s">
        <v>3031</v>
      </c>
      <c r="V2103" t="s">
        <v>3004</v>
      </c>
      <c r="W2103">
        <v>3.102833</v>
      </c>
    </row>
    <row r="2104" spans="1:23" x14ac:dyDescent="0.25">
      <c r="A2104">
        <v>2103</v>
      </c>
      <c r="B2104" t="s">
        <v>60</v>
      </c>
      <c r="C2104">
        <v>2.33</v>
      </c>
      <c r="D2104">
        <v>443.30525599999999</v>
      </c>
      <c r="E2104">
        <v>9448.8057649999992</v>
      </c>
      <c r="F2104" t="s">
        <v>81</v>
      </c>
      <c r="G2104">
        <v>640</v>
      </c>
      <c r="H2104" t="s">
        <v>66</v>
      </c>
      <c r="I2104">
        <v>141</v>
      </c>
      <c r="J2104">
        <v>35</v>
      </c>
      <c r="K2104" t="s">
        <v>2998</v>
      </c>
      <c r="L2104" t="s">
        <v>82</v>
      </c>
      <c r="M2104">
        <v>100</v>
      </c>
      <c r="N2104" t="s">
        <v>2998</v>
      </c>
      <c r="O2104" t="s">
        <v>2998</v>
      </c>
      <c r="P2104">
        <v>3</v>
      </c>
      <c r="Q2104" t="s">
        <v>98</v>
      </c>
      <c r="R2104" t="s">
        <v>84</v>
      </c>
      <c r="S2104">
        <v>77</v>
      </c>
      <c r="T2104" t="s">
        <v>2999</v>
      </c>
      <c r="U2104" t="s">
        <v>3053</v>
      </c>
      <c r="V2104" t="s">
        <v>3001</v>
      </c>
      <c r="W2104">
        <v>2.334851</v>
      </c>
    </row>
    <row r="2105" spans="1:23" x14ac:dyDescent="0.25">
      <c r="A2105">
        <v>2104</v>
      </c>
      <c r="B2105" t="s">
        <v>60</v>
      </c>
      <c r="C2105">
        <v>18.61</v>
      </c>
      <c r="D2105">
        <v>2434.8017060000002</v>
      </c>
      <c r="E2105">
        <v>75325.695445000005</v>
      </c>
      <c r="F2105" t="s">
        <v>120</v>
      </c>
      <c r="G2105">
        <v>640</v>
      </c>
      <c r="H2105" t="s">
        <v>97</v>
      </c>
      <c r="I2105">
        <v>183</v>
      </c>
      <c r="J2105">
        <v>45</v>
      </c>
      <c r="K2105" t="s">
        <v>2998</v>
      </c>
      <c r="L2105" t="s">
        <v>82</v>
      </c>
      <c r="M2105">
        <v>100</v>
      </c>
      <c r="N2105" t="s">
        <v>2998</v>
      </c>
      <c r="O2105" t="s">
        <v>2998</v>
      </c>
      <c r="P2105">
        <v>4</v>
      </c>
      <c r="Q2105" t="s">
        <v>98</v>
      </c>
      <c r="R2105" t="s">
        <v>69</v>
      </c>
      <c r="S2105">
        <v>77</v>
      </c>
      <c r="T2105" t="s">
        <v>3002</v>
      </c>
      <c r="U2105" t="s">
        <v>3013</v>
      </c>
      <c r="V2105" t="s">
        <v>3001</v>
      </c>
      <c r="W2105">
        <v>18.613379999999999</v>
      </c>
    </row>
    <row r="2106" spans="1:23" x14ac:dyDescent="0.25">
      <c r="A2106">
        <v>2105</v>
      </c>
      <c r="B2106" t="s">
        <v>60</v>
      </c>
      <c r="C2106">
        <v>6.51</v>
      </c>
      <c r="D2106">
        <v>842.30580199999997</v>
      </c>
      <c r="E2106">
        <v>26358.968296999999</v>
      </c>
      <c r="F2106" t="s">
        <v>212</v>
      </c>
      <c r="G2106">
        <v>640</v>
      </c>
      <c r="H2106" t="s">
        <v>208</v>
      </c>
      <c r="I2106">
        <v>10</v>
      </c>
      <c r="J2106">
        <v>75</v>
      </c>
      <c r="K2106" t="s">
        <v>2976</v>
      </c>
      <c r="L2106" t="s">
        <v>67</v>
      </c>
      <c r="M2106">
        <v>100</v>
      </c>
      <c r="N2106" t="s">
        <v>2998</v>
      </c>
      <c r="O2106" t="s">
        <v>2998</v>
      </c>
      <c r="P2106">
        <v>3</v>
      </c>
      <c r="Q2106" t="s">
        <v>68</v>
      </c>
      <c r="R2106" t="s">
        <v>143</v>
      </c>
      <c r="S2106">
        <v>9</v>
      </c>
      <c r="T2106" t="s">
        <v>3006</v>
      </c>
      <c r="U2106" t="s">
        <v>3011</v>
      </c>
      <c r="V2106" t="s">
        <v>3008</v>
      </c>
      <c r="W2106">
        <v>6.5134429999999996</v>
      </c>
    </row>
    <row r="2107" spans="1:23" x14ac:dyDescent="0.25">
      <c r="A2107">
        <v>2106</v>
      </c>
      <c r="B2107" t="s">
        <v>60</v>
      </c>
      <c r="C2107">
        <v>6.54</v>
      </c>
      <c r="D2107">
        <v>826.36248599999999</v>
      </c>
      <c r="E2107">
        <v>26446.894543999999</v>
      </c>
      <c r="F2107" t="s">
        <v>142</v>
      </c>
      <c r="G2107">
        <v>640</v>
      </c>
      <c r="H2107" t="s">
        <v>66</v>
      </c>
      <c r="I2107">
        <v>2</v>
      </c>
      <c r="J2107">
        <v>36</v>
      </c>
      <c r="K2107" t="s">
        <v>2976</v>
      </c>
      <c r="L2107" t="s">
        <v>82</v>
      </c>
      <c r="M2107">
        <v>100</v>
      </c>
      <c r="N2107" t="s">
        <v>2998</v>
      </c>
      <c r="O2107" t="s">
        <v>2998</v>
      </c>
      <c r="P2107">
        <v>3</v>
      </c>
      <c r="Q2107" t="s">
        <v>105</v>
      </c>
      <c r="R2107" t="s">
        <v>143</v>
      </c>
      <c r="S2107">
        <v>10</v>
      </c>
      <c r="T2107" t="s">
        <v>2999</v>
      </c>
      <c r="U2107" t="s">
        <v>3000</v>
      </c>
      <c r="V2107" t="s">
        <v>3001</v>
      </c>
      <c r="W2107">
        <v>6.5351699999999999</v>
      </c>
    </row>
    <row r="2108" spans="1:23" x14ac:dyDescent="0.25">
      <c r="A2108">
        <v>2107</v>
      </c>
      <c r="B2108" t="s">
        <v>60</v>
      </c>
      <c r="C2108">
        <v>7.96</v>
      </c>
      <c r="D2108">
        <v>1750.519352</v>
      </c>
      <c r="E2108">
        <v>32225.585239</v>
      </c>
      <c r="F2108" t="s">
        <v>299</v>
      </c>
      <c r="G2108">
        <v>640</v>
      </c>
      <c r="H2108" t="s">
        <v>176</v>
      </c>
      <c r="I2108">
        <v>5</v>
      </c>
      <c r="J2108">
        <v>2</v>
      </c>
      <c r="K2108" t="s">
        <v>2976</v>
      </c>
      <c r="L2108" t="s">
        <v>156</v>
      </c>
      <c r="M2108">
        <v>100</v>
      </c>
      <c r="N2108" t="s">
        <v>2998</v>
      </c>
      <c r="O2108" t="s">
        <v>2998</v>
      </c>
      <c r="P2108">
        <v>2</v>
      </c>
      <c r="Q2108" t="s">
        <v>157</v>
      </c>
      <c r="R2108" t="s">
        <v>187</v>
      </c>
      <c r="S2108">
        <v>8</v>
      </c>
      <c r="T2108" t="s">
        <v>3023</v>
      </c>
      <c r="U2108" t="s">
        <v>3028</v>
      </c>
      <c r="V2108" t="s">
        <v>3018</v>
      </c>
      <c r="W2108">
        <v>7.9631160000000003</v>
      </c>
    </row>
    <row r="2109" spans="1:23" x14ac:dyDescent="0.25">
      <c r="A2109">
        <v>2108</v>
      </c>
      <c r="B2109" t="s">
        <v>60</v>
      </c>
      <c r="C2109">
        <v>3.22</v>
      </c>
      <c r="D2109">
        <v>879.24055099999998</v>
      </c>
      <c r="E2109">
        <v>13042.676013</v>
      </c>
      <c r="F2109" t="s">
        <v>299</v>
      </c>
      <c r="G2109">
        <v>640</v>
      </c>
      <c r="H2109" t="s">
        <v>176</v>
      </c>
      <c r="I2109">
        <v>1</v>
      </c>
      <c r="J2109">
        <v>1</v>
      </c>
      <c r="K2109" t="s">
        <v>2976</v>
      </c>
      <c r="L2109" t="s">
        <v>156</v>
      </c>
      <c r="M2109">
        <v>100</v>
      </c>
      <c r="N2109" t="s">
        <v>2998</v>
      </c>
      <c r="O2109" t="s">
        <v>2998</v>
      </c>
      <c r="P2109">
        <v>2</v>
      </c>
      <c r="Q2109" t="s">
        <v>157</v>
      </c>
      <c r="R2109" t="s">
        <v>187</v>
      </c>
      <c r="S2109">
        <v>8</v>
      </c>
      <c r="T2109" t="s">
        <v>3023</v>
      </c>
      <c r="U2109" t="s">
        <v>3028</v>
      </c>
      <c r="V2109" t="s">
        <v>3018</v>
      </c>
      <c r="W2109">
        <v>3.222915</v>
      </c>
    </row>
    <row r="2110" spans="1:23" x14ac:dyDescent="0.25">
      <c r="A2110">
        <v>2109</v>
      </c>
      <c r="B2110" t="s">
        <v>60</v>
      </c>
      <c r="C2110">
        <v>6.05</v>
      </c>
      <c r="D2110">
        <v>1215.515101</v>
      </c>
      <c r="E2110">
        <v>24502.740856</v>
      </c>
      <c r="F2110" t="s">
        <v>186</v>
      </c>
      <c r="G2110">
        <v>640</v>
      </c>
      <c r="H2110" t="s">
        <v>176</v>
      </c>
      <c r="I2110">
        <v>5</v>
      </c>
      <c r="J2110">
        <v>4</v>
      </c>
      <c r="K2110" t="s">
        <v>2976</v>
      </c>
      <c r="L2110" t="s">
        <v>156</v>
      </c>
      <c r="M2110">
        <v>100</v>
      </c>
      <c r="N2110" t="s">
        <v>2998</v>
      </c>
      <c r="O2110" t="s">
        <v>2998</v>
      </c>
      <c r="P2110">
        <v>2</v>
      </c>
      <c r="Q2110" t="s">
        <v>157</v>
      </c>
      <c r="R2110" t="s">
        <v>187</v>
      </c>
      <c r="S2110">
        <v>8</v>
      </c>
      <c r="T2110" t="s">
        <v>3023</v>
      </c>
      <c r="U2110" t="s">
        <v>3029</v>
      </c>
      <c r="V2110" t="s">
        <v>3018</v>
      </c>
      <c r="W2110">
        <v>6.0547589999999998</v>
      </c>
    </row>
    <row r="2111" spans="1:23" x14ac:dyDescent="0.25">
      <c r="A2111">
        <v>2110</v>
      </c>
      <c r="B2111" t="s">
        <v>60</v>
      </c>
      <c r="C2111">
        <v>8.84</v>
      </c>
      <c r="D2111">
        <v>1679.6627539999999</v>
      </c>
      <c r="E2111">
        <v>35786.540055999998</v>
      </c>
      <c r="F2111" t="s">
        <v>299</v>
      </c>
      <c r="G2111">
        <v>640</v>
      </c>
      <c r="H2111" t="s">
        <v>155</v>
      </c>
      <c r="I2111">
        <v>1</v>
      </c>
      <c r="J2111">
        <v>1</v>
      </c>
      <c r="K2111" t="s">
        <v>2976</v>
      </c>
      <c r="L2111" t="s">
        <v>156</v>
      </c>
      <c r="M2111">
        <v>100</v>
      </c>
      <c r="N2111" t="s">
        <v>2998</v>
      </c>
      <c r="O2111" t="s">
        <v>2998</v>
      </c>
      <c r="P2111">
        <v>2</v>
      </c>
      <c r="Q2111" t="s">
        <v>157</v>
      </c>
      <c r="R2111" t="s">
        <v>187</v>
      </c>
      <c r="S2111">
        <v>8</v>
      </c>
      <c r="T2111" t="s">
        <v>3019</v>
      </c>
      <c r="U2111" t="s">
        <v>3028</v>
      </c>
      <c r="V2111" t="s">
        <v>3018</v>
      </c>
      <c r="W2111">
        <v>8.8430459999999993</v>
      </c>
    </row>
    <row r="2112" spans="1:23" x14ac:dyDescent="0.25">
      <c r="A2112">
        <v>2111</v>
      </c>
      <c r="B2112" t="s">
        <v>60</v>
      </c>
      <c r="C2112">
        <v>16.88</v>
      </c>
      <c r="D2112">
        <v>3632.7859429999999</v>
      </c>
      <c r="E2112">
        <v>68312.269667</v>
      </c>
      <c r="F2112" t="s">
        <v>186</v>
      </c>
      <c r="G2112">
        <v>640</v>
      </c>
      <c r="H2112" t="s">
        <v>155</v>
      </c>
      <c r="I2112">
        <v>1</v>
      </c>
      <c r="J2112">
        <v>2</v>
      </c>
      <c r="K2112" t="s">
        <v>2976</v>
      </c>
      <c r="L2112" t="s">
        <v>156</v>
      </c>
      <c r="M2112">
        <v>100</v>
      </c>
      <c r="N2112" t="s">
        <v>2998</v>
      </c>
      <c r="O2112" t="s">
        <v>2998</v>
      </c>
      <c r="P2112">
        <v>2</v>
      </c>
      <c r="Q2112" t="s">
        <v>157</v>
      </c>
      <c r="R2112" t="s">
        <v>187</v>
      </c>
      <c r="S2112">
        <v>8</v>
      </c>
      <c r="T2112" t="s">
        <v>3019</v>
      </c>
      <c r="U2112" t="s">
        <v>3029</v>
      </c>
      <c r="V2112" t="s">
        <v>3018</v>
      </c>
      <c r="W2112">
        <v>16.880330000000001</v>
      </c>
    </row>
    <row r="2113" spans="1:23" x14ac:dyDescent="0.25">
      <c r="A2113">
        <v>2112</v>
      </c>
      <c r="B2113" t="s">
        <v>60</v>
      </c>
      <c r="C2113">
        <v>33.83</v>
      </c>
      <c r="D2113">
        <v>1815.0698749999999</v>
      </c>
      <c r="E2113">
        <v>136909.87781599999</v>
      </c>
      <c r="F2113" t="s">
        <v>247</v>
      </c>
      <c r="G2113">
        <v>640</v>
      </c>
      <c r="H2113" t="s">
        <v>148</v>
      </c>
      <c r="I2113">
        <v>8</v>
      </c>
      <c r="J2113">
        <v>87</v>
      </c>
      <c r="K2113">
        <v>5</v>
      </c>
      <c r="L2113" t="s">
        <v>82</v>
      </c>
      <c r="M2113">
        <v>100</v>
      </c>
      <c r="N2113" t="s">
        <v>2998</v>
      </c>
      <c r="O2113" t="s">
        <v>2998</v>
      </c>
      <c r="P2113">
        <v>1</v>
      </c>
      <c r="Q2113" t="s">
        <v>98</v>
      </c>
      <c r="R2113" t="s">
        <v>234</v>
      </c>
      <c r="S2113">
        <v>77</v>
      </c>
      <c r="T2113" t="s">
        <v>3040</v>
      </c>
      <c r="U2113" t="s">
        <v>3039</v>
      </c>
      <c r="V2113" t="s">
        <v>3042</v>
      </c>
      <c r="W2113">
        <v>33.83117</v>
      </c>
    </row>
    <row r="2114" spans="1:23" x14ac:dyDescent="0.25">
      <c r="A2114">
        <v>2113</v>
      </c>
      <c r="B2114" t="s">
        <v>60</v>
      </c>
      <c r="C2114">
        <v>5.27</v>
      </c>
      <c r="D2114">
        <v>966.08810700000004</v>
      </c>
      <c r="E2114">
        <v>21324.359541000002</v>
      </c>
      <c r="F2114" t="s">
        <v>407</v>
      </c>
      <c r="G2114">
        <v>640</v>
      </c>
      <c r="H2114" t="s">
        <v>208</v>
      </c>
      <c r="I2114">
        <v>2</v>
      </c>
      <c r="J2114">
        <v>65</v>
      </c>
      <c r="K2114">
        <v>6</v>
      </c>
      <c r="L2114" t="s">
        <v>91</v>
      </c>
      <c r="M2114">
        <v>100</v>
      </c>
      <c r="N2114" t="s">
        <v>2998</v>
      </c>
      <c r="O2114" t="s">
        <v>2998</v>
      </c>
      <c r="P2114">
        <v>1</v>
      </c>
      <c r="Q2114" t="s">
        <v>98</v>
      </c>
      <c r="R2114" t="s">
        <v>234</v>
      </c>
      <c r="S2114">
        <v>77</v>
      </c>
      <c r="T2114" t="s">
        <v>3006</v>
      </c>
      <c r="U2114" t="s">
        <v>3041</v>
      </c>
      <c r="V2114" t="s">
        <v>3008</v>
      </c>
      <c r="W2114">
        <v>5.2693640000000004</v>
      </c>
    </row>
    <row r="2115" spans="1:23" x14ac:dyDescent="0.25">
      <c r="A2115">
        <v>2114</v>
      </c>
      <c r="B2115" t="s">
        <v>60</v>
      </c>
      <c r="C2115">
        <v>1.46</v>
      </c>
      <c r="D2115">
        <v>468.53297199999997</v>
      </c>
      <c r="E2115">
        <v>5914.1206110000003</v>
      </c>
      <c r="F2115" t="s">
        <v>163</v>
      </c>
      <c r="G2115">
        <v>640</v>
      </c>
      <c r="H2115" t="s">
        <v>164</v>
      </c>
      <c r="I2115">
        <v>4</v>
      </c>
      <c r="J2115">
        <v>1</v>
      </c>
      <c r="K2115" t="s">
        <v>2976</v>
      </c>
      <c r="L2115" t="s">
        <v>156</v>
      </c>
      <c r="M2115">
        <v>100</v>
      </c>
      <c r="N2115" t="s">
        <v>2998</v>
      </c>
      <c r="O2115" t="s">
        <v>2998</v>
      </c>
      <c r="P2115">
        <v>5</v>
      </c>
      <c r="Q2115" t="s">
        <v>157</v>
      </c>
      <c r="R2115" t="s">
        <v>165</v>
      </c>
      <c r="S2115">
        <v>8</v>
      </c>
      <c r="T2115" t="s">
        <v>3016</v>
      </c>
      <c r="U2115" t="s">
        <v>3017</v>
      </c>
      <c r="V2115" t="s">
        <v>3018</v>
      </c>
      <c r="W2115">
        <v>1.461411</v>
      </c>
    </row>
    <row r="2116" spans="1:23" x14ac:dyDescent="0.25">
      <c r="A2116">
        <v>2115</v>
      </c>
      <c r="B2116" t="s">
        <v>60</v>
      </c>
      <c r="C2116">
        <v>2.21</v>
      </c>
      <c r="D2116">
        <v>509.02227199999999</v>
      </c>
      <c r="E2116">
        <v>8955.5986059999996</v>
      </c>
      <c r="F2116" t="s">
        <v>299</v>
      </c>
      <c r="G2116">
        <v>640</v>
      </c>
      <c r="H2116" t="s">
        <v>176</v>
      </c>
      <c r="I2116">
        <v>1</v>
      </c>
      <c r="J2116">
        <v>1</v>
      </c>
      <c r="K2116" t="s">
        <v>2976</v>
      </c>
      <c r="L2116" t="s">
        <v>156</v>
      </c>
      <c r="M2116">
        <v>100</v>
      </c>
      <c r="N2116" t="s">
        <v>2998</v>
      </c>
      <c r="O2116" t="s">
        <v>2998</v>
      </c>
      <c r="P2116">
        <v>2</v>
      </c>
      <c r="Q2116" t="s">
        <v>157</v>
      </c>
      <c r="R2116" t="s">
        <v>187</v>
      </c>
      <c r="S2116">
        <v>8</v>
      </c>
      <c r="T2116" t="s">
        <v>3023</v>
      </c>
      <c r="U2116" t="s">
        <v>3028</v>
      </c>
      <c r="V2116" t="s">
        <v>3018</v>
      </c>
      <c r="W2116">
        <v>2.212977</v>
      </c>
    </row>
    <row r="2117" spans="1:23" x14ac:dyDescent="0.25">
      <c r="A2117">
        <v>2116</v>
      </c>
      <c r="B2117" t="s">
        <v>60</v>
      </c>
      <c r="C2117">
        <v>5.35</v>
      </c>
      <c r="D2117">
        <v>1084.3796890000001</v>
      </c>
      <c r="E2117">
        <v>21659.95868</v>
      </c>
      <c r="F2117" t="s">
        <v>308</v>
      </c>
      <c r="G2117">
        <v>640</v>
      </c>
      <c r="H2117" t="s">
        <v>155</v>
      </c>
      <c r="I2117">
        <v>1</v>
      </c>
      <c r="J2117">
        <v>1</v>
      </c>
      <c r="K2117" t="s">
        <v>2976</v>
      </c>
      <c r="L2117" t="s">
        <v>156</v>
      </c>
      <c r="M2117">
        <v>100</v>
      </c>
      <c r="N2117" t="s">
        <v>2998</v>
      </c>
      <c r="O2117" t="s">
        <v>2998</v>
      </c>
      <c r="P2117">
        <v>2</v>
      </c>
      <c r="Q2117" t="s">
        <v>157</v>
      </c>
      <c r="R2117" t="s">
        <v>309</v>
      </c>
      <c r="S2117">
        <v>8</v>
      </c>
      <c r="T2117" t="s">
        <v>3019</v>
      </c>
      <c r="U2117" t="s">
        <v>3020</v>
      </c>
      <c r="V2117" t="s">
        <v>3018</v>
      </c>
      <c r="W2117">
        <v>5.3522930000000004</v>
      </c>
    </row>
    <row r="2118" spans="1:23" x14ac:dyDescent="0.25">
      <c r="A2118">
        <v>2117</v>
      </c>
      <c r="B2118" t="s">
        <v>60</v>
      </c>
      <c r="C2118">
        <v>7.98</v>
      </c>
      <c r="D2118">
        <v>1785.17803</v>
      </c>
      <c r="E2118">
        <v>32284.621466000001</v>
      </c>
      <c r="F2118" t="s">
        <v>196</v>
      </c>
      <c r="G2118">
        <v>640</v>
      </c>
      <c r="H2118" t="s">
        <v>176</v>
      </c>
      <c r="I2118">
        <v>1</v>
      </c>
      <c r="J2118">
        <v>1</v>
      </c>
      <c r="K2118" t="s">
        <v>2976</v>
      </c>
      <c r="L2118" t="s">
        <v>156</v>
      </c>
      <c r="M2118">
        <v>100</v>
      </c>
      <c r="N2118" t="s">
        <v>2998</v>
      </c>
      <c r="O2118" t="s">
        <v>2998</v>
      </c>
      <c r="P2118">
        <v>2</v>
      </c>
      <c r="Q2118" t="s">
        <v>157</v>
      </c>
      <c r="R2118" t="s">
        <v>187</v>
      </c>
      <c r="S2118">
        <v>77</v>
      </c>
      <c r="T2118" t="s">
        <v>3023</v>
      </c>
      <c r="U2118" t="s">
        <v>3035</v>
      </c>
      <c r="V2118" t="s">
        <v>3018</v>
      </c>
      <c r="W2118">
        <v>7.9777040000000001</v>
      </c>
    </row>
    <row r="2119" spans="1:23" x14ac:dyDescent="0.25">
      <c r="A2119">
        <v>2118</v>
      </c>
      <c r="B2119" t="s">
        <v>60</v>
      </c>
      <c r="C2119">
        <v>15.37</v>
      </c>
      <c r="D2119">
        <v>1128.2909850000001</v>
      </c>
      <c r="E2119">
        <v>62212.322956000004</v>
      </c>
      <c r="F2119" t="s">
        <v>65</v>
      </c>
      <c r="G2119">
        <v>640</v>
      </c>
      <c r="H2119" t="s">
        <v>208</v>
      </c>
      <c r="I2119">
        <v>8</v>
      </c>
      <c r="J2119">
        <v>88</v>
      </c>
      <c r="K2119">
        <v>5</v>
      </c>
      <c r="L2119" t="s">
        <v>82</v>
      </c>
      <c r="M2119">
        <v>100</v>
      </c>
      <c r="N2119" t="s">
        <v>2998</v>
      </c>
      <c r="O2119" t="s">
        <v>2998</v>
      </c>
      <c r="P2119">
        <v>3</v>
      </c>
      <c r="Q2119" t="s">
        <v>98</v>
      </c>
      <c r="R2119" t="s">
        <v>69</v>
      </c>
      <c r="S2119">
        <v>77</v>
      </c>
      <c r="T2119" t="s">
        <v>3006</v>
      </c>
      <c r="U2119" t="s">
        <v>3048</v>
      </c>
      <c r="V2119" t="s">
        <v>3008</v>
      </c>
      <c r="W2119">
        <v>15.372999999999999</v>
      </c>
    </row>
    <row r="2120" spans="1:23" x14ac:dyDescent="0.25">
      <c r="A2120">
        <v>2119</v>
      </c>
      <c r="B2120" t="s">
        <v>60</v>
      </c>
      <c r="C2120">
        <v>29.6</v>
      </c>
      <c r="D2120">
        <v>4059.0689539999998</v>
      </c>
      <c r="E2120">
        <v>119779.864993</v>
      </c>
      <c r="F2120" t="s">
        <v>186</v>
      </c>
      <c r="G2120">
        <v>640</v>
      </c>
      <c r="H2120" t="s">
        <v>155</v>
      </c>
      <c r="I2120">
        <v>1</v>
      </c>
      <c r="J2120">
        <v>2</v>
      </c>
      <c r="K2120" t="s">
        <v>2976</v>
      </c>
      <c r="L2120" t="s">
        <v>156</v>
      </c>
      <c r="M2120">
        <v>100</v>
      </c>
      <c r="N2120" t="s">
        <v>2998</v>
      </c>
      <c r="O2120" t="s">
        <v>2998</v>
      </c>
      <c r="P2120">
        <v>2</v>
      </c>
      <c r="Q2120" t="s">
        <v>157</v>
      </c>
      <c r="R2120" t="s">
        <v>187</v>
      </c>
      <c r="S2120">
        <v>8</v>
      </c>
      <c r="T2120" t="s">
        <v>3019</v>
      </c>
      <c r="U2120" t="s">
        <v>3029</v>
      </c>
      <c r="V2120" t="s">
        <v>3018</v>
      </c>
      <c r="W2120">
        <v>29.59825</v>
      </c>
    </row>
    <row r="2121" spans="1:23" x14ac:dyDescent="0.25">
      <c r="A2121">
        <v>2120</v>
      </c>
      <c r="B2121" t="s">
        <v>60</v>
      </c>
      <c r="C2121">
        <v>5.42</v>
      </c>
      <c r="D2121">
        <v>1348.6545490000001</v>
      </c>
      <c r="E2121">
        <v>21922.672180000001</v>
      </c>
      <c r="F2121" t="s">
        <v>1156</v>
      </c>
      <c r="G2121">
        <v>640</v>
      </c>
      <c r="H2121" t="s">
        <v>155</v>
      </c>
      <c r="I2121">
        <v>1</v>
      </c>
      <c r="J2121">
        <v>3</v>
      </c>
      <c r="K2121" t="s">
        <v>2976</v>
      </c>
      <c r="L2121" t="s">
        <v>156</v>
      </c>
      <c r="M2121">
        <v>100</v>
      </c>
      <c r="N2121" t="s">
        <v>2998</v>
      </c>
      <c r="O2121" t="s">
        <v>2998</v>
      </c>
      <c r="P2121">
        <v>2</v>
      </c>
      <c r="Q2121" t="s">
        <v>157</v>
      </c>
      <c r="R2121" t="s">
        <v>182</v>
      </c>
      <c r="S2121">
        <v>8</v>
      </c>
      <c r="T2121" t="s">
        <v>3019</v>
      </c>
      <c r="U2121" t="s">
        <v>3043</v>
      </c>
      <c r="V2121" t="s">
        <v>3018</v>
      </c>
      <c r="W2121">
        <v>5.4172099999999999</v>
      </c>
    </row>
    <row r="2122" spans="1:23" x14ac:dyDescent="0.25">
      <c r="A2122">
        <v>2121</v>
      </c>
      <c r="B2122" t="s">
        <v>60</v>
      </c>
      <c r="C2122">
        <v>7.17</v>
      </c>
      <c r="D2122">
        <v>1247.9324320000001</v>
      </c>
      <c r="E2122">
        <v>29003.136909000001</v>
      </c>
      <c r="F2122" t="s">
        <v>170</v>
      </c>
      <c r="G2122">
        <v>640</v>
      </c>
      <c r="H2122" t="s">
        <v>155</v>
      </c>
      <c r="I2122">
        <v>1</v>
      </c>
      <c r="J2122">
        <v>1</v>
      </c>
      <c r="K2122" t="s">
        <v>2976</v>
      </c>
      <c r="L2122" t="s">
        <v>156</v>
      </c>
      <c r="M2122">
        <v>100</v>
      </c>
      <c r="N2122" t="s">
        <v>2998</v>
      </c>
      <c r="O2122" t="s">
        <v>2998</v>
      </c>
      <c r="P2122">
        <v>2</v>
      </c>
      <c r="Q2122" t="s">
        <v>157</v>
      </c>
      <c r="R2122" t="s">
        <v>172</v>
      </c>
      <c r="S2122">
        <v>8</v>
      </c>
      <c r="T2122" t="s">
        <v>3019</v>
      </c>
      <c r="U2122" t="s">
        <v>3044</v>
      </c>
      <c r="V2122" t="s">
        <v>3018</v>
      </c>
      <c r="W2122">
        <v>7.1668310000000002</v>
      </c>
    </row>
    <row r="2123" spans="1:23" x14ac:dyDescent="0.25">
      <c r="A2123">
        <v>2122</v>
      </c>
      <c r="B2123" t="s">
        <v>60</v>
      </c>
      <c r="C2123">
        <v>0.88</v>
      </c>
      <c r="D2123">
        <v>296.602192</v>
      </c>
      <c r="E2123">
        <v>3577.3741399999999</v>
      </c>
      <c r="F2123" t="s">
        <v>181</v>
      </c>
      <c r="G2123">
        <v>640</v>
      </c>
      <c r="H2123" t="s">
        <v>155</v>
      </c>
      <c r="I2123">
        <v>1</v>
      </c>
      <c r="J2123">
        <v>1</v>
      </c>
      <c r="K2123" t="s">
        <v>2976</v>
      </c>
      <c r="L2123" t="s">
        <v>156</v>
      </c>
      <c r="M2123">
        <v>100</v>
      </c>
      <c r="N2123" t="s">
        <v>2998</v>
      </c>
      <c r="O2123" t="s">
        <v>2998</v>
      </c>
      <c r="P2123">
        <v>2</v>
      </c>
      <c r="Q2123" t="s">
        <v>157</v>
      </c>
      <c r="R2123" t="s">
        <v>182</v>
      </c>
      <c r="S2123">
        <v>8</v>
      </c>
      <c r="T2123" t="s">
        <v>3019</v>
      </c>
      <c r="U2123" t="s">
        <v>3027</v>
      </c>
      <c r="V2123" t="s">
        <v>3018</v>
      </c>
      <c r="W2123">
        <v>0.883988</v>
      </c>
    </row>
    <row r="2124" spans="1:23" x14ac:dyDescent="0.25">
      <c r="A2124">
        <v>2123</v>
      </c>
      <c r="B2124" t="s">
        <v>60</v>
      </c>
      <c r="C2124">
        <v>2.21</v>
      </c>
      <c r="D2124">
        <v>682.19746899999996</v>
      </c>
      <c r="E2124">
        <v>8962.4253040000003</v>
      </c>
      <c r="F2124" t="s">
        <v>567</v>
      </c>
      <c r="G2124">
        <v>640</v>
      </c>
      <c r="H2124" t="s">
        <v>535</v>
      </c>
      <c r="I2124">
        <v>1</v>
      </c>
      <c r="J2124">
        <v>1</v>
      </c>
      <c r="K2124" t="s">
        <v>2976</v>
      </c>
      <c r="L2124" t="s">
        <v>156</v>
      </c>
      <c r="M2124">
        <v>100</v>
      </c>
      <c r="N2124" t="s">
        <v>2998</v>
      </c>
      <c r="O2124" t="s">
        <v>2998</v>
      </c>
      <c r="P2124">
        <v>4</v>
      </c>
      <c r="Q2124" t="s">
        <v>157</v>
      </c>
      <c r="R2124" t="s">
        <v>332</v>
      </c>
      <c r="S2124">
        <v>8</v>
      </c>
      <c r="T2124" t="s">
        <v>3036</v>
      </c>
      <c r="U2124" t="s">
        <v>3073</v>
      </c>
      <c r="V2124" t="s">
        <v>3018</v>
      </c>
      <c r="W2124">
        <v>2.214664</v>
      </c>
    </row>
    <row r="2125" spans="1:23" x14ac:dyDescent="0.25">
      <c r="A2125">
        <v>2124</v>
      </c>
      <c r="B2125" t="s">
        <v>60</v>
      </c>
      <c r="C2125">
        <v>7.3</v>
      </c>
      <c r="D2125">
        <v>840.958079</v>
      </c>
      <c r="E2125">
        <v>29533.909101000001</v>
      </c>
      <c r="F2125" t="s">
        <v>181</v>
      </c>
      <c r="G2125">
        <v>640</v>
      </c>
      <c r="H2125" t="s">
        <v>155</v>
      </c>
      <c r="I2125">
        <v>1</v>
      </c>
      <c r="J2125">
        <v>1</v>
      </c>
      <c r="K2125" t="s">
        <v>2976</v>
      </c>
      <c r="L2125" t="s">
        <v>156</v>
      </c>
      <c r="M2125">
        <v>100</v>
      </c>
      <c r="N2125" t="s">
        <v>2998</v>
      </c>
      <c r="O2125" t="s">
        <v>2998</v>
      </c>
      <c r="P2125">
        <v>2</v>
      </c>
      <c r="Q2125" t="s">
        <v>157</v>
      </c>
      <c r="R2125" t="s">
        <v>182</v>
      </c>
      <c r="S2125">
        <v>8</v>
      </c>
      <c r="T2125" t="s">
        <v>3019</v>
      </c>
      <c r="U2125" t="s">
        <v>3027</v>
      </c>
      <c r="V2125" t="s">
        <v>3018</v>
      </c>
      <c r="W2125">
        <v>7.2979880000000001</v>
      </c>
    </row>
    <row r="2126" spans="1:23" x14ac:dyDescent="0.25">
      <c r="A2126">
        <v>2125</v>
      </c>
      <c r="B2126" t="s">
        <v>60</v>
      </c>
      <c r="C2126">
        <v>1</v>
      </c>
      <c r="D2126">
        <v>289.697048</v>
      </c>
      <c r="E2126">
        <v>4057.3001319999998</v>
      </c>
      <c r="F2126" t="s">
        <v>308</v>
      </c>
      <c r="G2126">
        <v>640</v>
      </c>
      <c r="H2126" t="s">
        <v>155</v>
      </c>
      <c r="I2126">
        <v>1</v>
      </c>
      <c r="J2126">
        <v>1</v>
      </c>
      <c r="K2126" t="s">
        <v>2976</v>
      </c>
      <c r="L2126" t="s">
        <v>156</v>
      </c>
      <c r="M2126">
        <v>100</v>
      </c>
      <c r="N2126" t="s">
        <v>2998</v>
      </c>
      <c r="O2126" t="s">
        <v>2998</v>
      </c>
      <c r="P2126">
        <v>2</v>
      </c>
      <c r="Q2126" t="s">
        <v>157</v>
      </c>
      <c r="R2126" t="s">
        <v>309</v>
      </c>
      <c r="S2126">
        <v>8</v>
      </c>
      <c r="T2126" t="s">
        <v>3019</v>
      </c>
      <c r="U2126" t="s">
        <v>3020</v>
      </c>
      <c r="V2126" t="s">
        <v>3018</v>
      </c>
      <c r="W2126">
        <v>1.0025809999999999</v>
      </c>
    </row>
    <row r="2127" spans="1:23" x14ac:dyDescent="0.25">
      <c r="A2127">
        <v>2126</v>
      </c>
      <c r="B2127" t="s">
        <v>60</v>
      </c>
      <c r="C2127">
        <v>2.77</v>
      </c>
      <c r="D2127">
        <v>659.72317399999997</v>
      </c>
      <c r="E2127">
        <v>11198.316698000001</v>
      </c>
      <c r="F2127" t="s">
        <v>782</v>
      </c>
      <c r="G2127">
        <v>639</v>
      </c>
      <c r="H2127" t="s">
        <v>782</v>
      </c>
      <c r="I2127">
        <v>99</v>
      </c>
      <c r="J2127">
        <v>1</v>
      </c>
      <c r="K2127" t="s">
        <v>2976</v>
      </c>
      <c r="L2127" t="s">
        <v>156</v>
      </c>
      <c r="M2127">
        <v>100</v>
      </c>
      <c r="N2127" t="s">
        <v>2998</v>
      </c>
      <c r="O2127" t="s">
        <v>2998</v>
      </c>
      <c r="P2127" t="s">
        <v>2998</v>
      </c>
      <c r="Q2127" t="s">
        <v>157</v>
      </c>
      <c r="R2127" t="s">
        <v>783</v>
      </c>
      <c r="S2127">
        <v>8</v>
      </c>
      <c r="T2127" t="s">
        <v>3065</v>
      </c>
      <c r="U2127" t="s">
        <v>3066</v>
      </c>
      <c r="V2127" t="s">
        <v>3018</v>
      </c>
      <c r="W2127">
        <v>2.7671640000000002</v>
      </c>
    </row>
    <row r="2128" spans="1:23" x14ac:dyDescent="0.25">
      <c r="A2128">
        <v>2127</v>
      </c>
      <c r="B2128" t="s">
        <v>60</v>
      </c>
      <c r="C2128">
        <v>6.23</v>
      </c>
      <c r="D2128">
        <v>1437.7575059999999</v>
      </c>
      <c r="E2128">
        <v>25219.791675</v>
      </c>
      <c r="F2128" t="s">
        <v>270</v>
      </c>
      <c r="G2128">
        <v>640</v>
      </c>
      <c r="H2128" t="s">
        <v>208</v>
      </c>
      <c r="I2128">
        <v>10</v>
      </c>
      <c r="J2128">
        <v>60</v>
      </c>
      <c r="K2128">
        <v>5</v>
      </c>
      <c r="L2128" t="s">
        <v>82</v>
      </c>
      <c r="M2128">
        <v>100</v>
      </c>
      <c r="N2128" t="s">
        <v>2998</v>
      </c>
      <c r="O2128" t="s">
        <v>2998</v>
      </c>
      <c r="P2128">
        <v>1</v>
      </c>
      <c r="Q2128" t="s">
        <v>105</v>
      </c>
      <c r="R2128" t="s">
        <v>234</v>
      </c>
      <c r="S2128">
        <v>10</v>
      </c>
      <c r="T2128" t="s">
        <v>3006</v>
      </c>
      <c r="U2128" t="s">
        <v>3009</v>
      </c>
      <c r="V2128" t="s">
        <v>3008</v>
      </c>
      <c r="W2128">
        <v>6.2319459999999998</v>
      </c>
    </row>
    <row r="2129" spans="1:23" x14ac:dyDescent="0.25">
      <c r="A2129">
        <v>2128</v>
      </c>
      <c r="B2129" t="s">
        <v>60</v>
      </c>
      <c r="C2129">
        <v>8.01</v>
      </c>
      <c r="D2129">
        <v>1874.0829470000001</v>
      </c>
      <c r="E2129">
        <v>32429.855223999999</v>
      </c>
      <c r="F2129" t="s">
        <v>196</v>
      </c>
      <c r="G2129">
        <v>640</v>
      </c>
      <c r="H2129" t="s">
        <v>155</v>
      </c>
      <c r="I2129">
        <v>1</v>
      </c>
      <c r="J2129">
        <v>1</v>
      </c>
      <c r="K2129" t="s">
        <v>2976</v>
      </c>
      <c r="L2129" t="s">
        <v>156</v>
      </c>
      <c r="M2129">
        <v>100</v>
      </c>
      <c r="N2129" t="s">
        <v>2998</v>
      </c>
      <c r="O2129" t="s">
        <v>2998</v>
      </c>
      <c r="P2129">
        <v>2</v>
      </c>
      <c r="Q2129" t="s">
        <v>157</v>
      </c>
      <c r="R2129" t="s">
        <v>187</v>
      </c>
      <c r="S2129">
        <v>8</v>
      </c>
      <c r="T2129" t="s">
        <v>3019</v>
      </c>
      <c r="U2129" t="s">
        <v>3035</v>
      </c>
      <c r="V2129" t="s">
        <v>3018</v>
      </c>
      <c r="W2129">
        <v>8.0135919999999992</v>
      </c>
    </row>
    <row r="2130" spans="1:23" x14ac:dyDescent="0.25">
      <c r="A2130">
        <v>2129</v>
      </c>
      <c r="B2130" t="s">
        <v>60</v>
      </c>
      <c r="C2130">
        <v>11.42</v>
      </c>
      <c r="D2130">
        <v>1339.4075250000001</v>
      </c>
      <c r="E2130">
        <v>46232.465792000003</v>
      </c>
      <c r="F2130" t="s">
        <v>181</v>
      </c>
      <c r="G2130">
        <v>640</v>
      </c>
      <c r="H2130" t="s">
        <v>155</v>
      </c>
      <c r="I2130">
        <v>1</v>
      </c>
      <c r="J2130">
        <v>1</v>
      </c>
      <c r="K2130" t="s">
        <v>2976</v>
      </c>
      <c r="L2130" t="s">
        <v>156</v>
      </c>
      <c r="M2130">
        <v>100</v>
      </c>
      <c r="N2130" t="s">
        <v>2998</v>
      </c>
      <c r="O2130" t="s">
        <v>2998</v>
      </c>
      <c r="P2130">
        <v>2</v>
      </c>
      <c r="Q2130" t="s">
        <v>157</v>
      </c>
      <c r="R2130" t="s">
        <v>182</v>
      </c>
      <c r="S2130">
        <v>8</v>
      </c>
      <c r="T2130" t="s">
        <v>3019</v>
      </c>
      <c r="U2130" t="s">
        <v>3027</v>
      </c>
      <c r="V2130" t="s">
        <v>3018</v>
      </c>
      <c r="W2130">
        <v>11.424289999999999</v>
      </c>
    </row>
    <row r="2131" spans="1:23" x14ac:dyDescent="0.25">
      <c r="A2131">
        <v>2130</v>
      </c>
      <c r="B2131" t="s">
        <v>60</v>
      </c>
      <c r="C2131">
        <v>1.66</v>
      </c>
      <c r="D2131">
        <v>485.13118100000003</v>
      </c>
      <c r="E2131">
        <v>6714.1116899999997</v>
      </c>
      <c r="F2131" t="s">
        <v>186</v>
      </c>
      <c r="G2131">
        <v>640</v>
      </c>
      <c r="H2131" t="s">
        <v>176</v>
      </c>
      <c r="I2131">
        <v>1</v>
      </c>
      <c r="J2131">
        <v>2</v>
      </c>
      <c r="K2131" t="s">
        <v>2976</v>
      </c>
      <c r="L2131" t="s">
        <v>156</v>
      </c>
      <c r="M2131">
        <v>100</v>
      </c>
      <c r="N2131" t="s">
        <v>2998</v>
      </c>
      <c r="O2131" t="s">
        <v>2998</v>
      </c>
      <c r="P2131">
        <v>2</v>
      </c>
      <c r="Q2131" t="s">
        <v>157</v>
      </c>
      <c r="R2131" t="s">
        <v>187</v>
      </c>
      <c r="S2131">
        <v>8</v>
      </c>
      <c r="T2131" t="s">
        <v>3023</v>
      </c>
      <c r="U2131" t="s">
        <v>3029</v>
      </c>
      <c r="V2131" t="s">
        <v>3018</v>
      </c>
      <c r="W2131">
        <v>1.6590929999999999</v>
      </c>
    </row>
    <row r="2132" spans="1:23" x14ac:dyDescent="0.25">
      <c r="A2132">
        <v>2131</v>
      </c>
      <c r="B2132" t="s">
        <v>60</v>
      </c>
      <c r="C2132">
        <v>30.82</v>
      </c>
      <c r="D2132">
        <v>3041.8338399999998</v>
      </c>
      <c r="E2132">
        <v>124708.02379399999</v>
      </c>
      <c r="F2132" t="s">
        <v>212</v>
      </c>
      <c r="G2132">
        <v>640</v>
      </c>
      <c r="H2132" t="s">
        <v>208</v>
      </c>
      <c r="I2132">
        <v>10</v>
      </c>
      <c r="J2132">
        <v>38</v>
      </c>
      <c r="K2132" t="s">
        <v>2976</v>
      </c>
      <c r="L2132" t="s">
        <v>82</v>
      </c>
      <c r="M2132">
        <v>100</v>
      </c>
      <c r="N2132" t="s">
        <v>2998</v>
      </c>
      <c r="O2132" t="s">
        <v>2998</v>
      </c>
      <c r="P2132">
        <v>3</v>
      </c>
      <c r="Q2132" t="s">
        <v>98</v>
      </c>
      <c r="R2132" t="s">
        <v>143</v>
      </c>
      <c r="S2132">
        <v>77</v>
      </c>
      <c r="T2132" t="s">
        <v>3006</v>
      </c>
      <c r="U2132" t="s">
        <v>3011</v>
      </c>
      <c r="V2132" t="s">
        <v>3008</v>
      </c>
      <c r="W2132">
        <v>30.816020000000002</v>
      </c>
    </row>
    <row r="2133" spans="1:23" x14ac:dyDescent="0.25">
      <c r="A2133">
        <v>2132</v>
      </c>
      <c r="B2133" t="s">
        <v>60</v>
      </c>
      <c r="C2133">
        <v>30.34</v>
      </c>
      <c r="D2133">
        <v>1570.6795279999999</v>
      </c>
      <c r="E2133">
        <v>117871.897273</v>
      </c>
      <c r="F2133" t="s">
        <v>239</v>
      </c>
      <c r="G2133">
        <v>640</v>
      </c>
      <c r="H2133" t="s">
        <v>66</v>
      </c>
      <c r="I2133">
        <v>8</v>
      </c>
      <c r="J2133">
        <v>78</v>
      </c>
      <c r="K2133">
        <v>5</v>
      </c>
      <c r="L2133" t="s">
        <v>82</v>
      </c>
      <c r="M2133">
        <v>100</v>
      </c>
      <c r="N2133" t="s">
        <v>2998</v>
      </c>
      <c r="O2133" t="s">
        <v>2998</v>
      </c>
      <c r="P2133">
        <v>3</v>
      </c>
      <c r="Q2133" t="s">
        <v>98</v>
      </c>
      <c r="R2133" t="s">
        <v>69</v>
      </c>
      <c r="S2133">
        <v>77</v>
      </c>
      <c r="T2133" t="s">
        <v>2999</v>
      </c>
      <c r="U2133" t="s">
        <v>3033</v>
      </c>
      <c r="V2133" t="s">
        <v>3001</v>
      </c>
      <c r="W2133">
        <v>29.12678</v>
      </c>
    </row>
    <row r="2134" spans="1:23" x14ac:dyDescent="0.25">
      <c r="A2134">
        <v>2133</v>
      </c>
      <c r="B2134" t="s">
        <v>60</v>
      </c>
      <c r="C2134">
        <v>4.57</v>
      </c>
      <c r="D2134">
        <v>1145.120795</v>
      </c>
      <c r="E2134">
        <v>18487.849531</v>
      </c>
      <c r="F2134" t="s">
        <v>131</v>
      </c>
      <c r="G2134">
        <v>640</v>
      </c>
      <c r="H2134" t="s">
        <v>97</v>
      </c>
      <c r="I2134">
        <v>8</v>
      </c>
      <c r="J2134">
        <v>84</v>
      </c>
      <c r="K2134">
        <v>5</v>
      </c>
      <c r="L2134" t="s">
        <v>82</v>
      </c>
      <c r="M2134">
        <v>100</v>
      </c>
      <c r="N2134" t="s">
        <v>2998</v>
      </c>
      <c r="O2134" t="s">
        <v>2998</v>
      </c>
      <c r="P2134">
        <v>4</v>
      </c>
      <c r="Q2134" t="s">
        <v>105</v>
      </c>
      <c r="R2134" t="s">
        <v>132</v>
      </c>
      <c r="S2134">
        <v>10</v>
      </c>
      <c r="T2134" t="s">
        <v>3002</v>
      </c>
      <c r="U2134" t="s">
        <v>3015</v>
      </c>
      <c r="V2134" t="s">
        <v>3004</v>
      </c>
      <c r="W2134">
        <v>4.5684469999999999</v>
      </c>
    </row>
    <row r="2135" spans="1:23" x14ac:dyDescent="0.25">
      <c r="A2135">
        <v>2134</v>
      </c>
      <c r="B2135" t="s">
        <v>60</v>
      </c>
      <c r="C2135">
        <v>8.65</v>
      </c>
      <c r="D2135">
        <v>1276.320974</v>
      </c>
      <c r="E2135">
        <v>35020.312761000001</v>
      </c>
      <c r="F2135" t="s">
        <v>154</v>
      </c>
      <c r="G2135">
        <v>640</v>
      </c>
      <c r="H2135" t="s">
        <v>155</v>
      </c>
      <c r="I2135">
        <v>1</v>
      </c>
      <c r="J2135">
        <v>1</v>
      </c>
      <c r="K2135">
        <v>0</v>
      </c>
      <c r="L2135" t="s">
        <v>156</v>
      </c>
      <c r="M2135">
        <v>100</v>
      </c>
      <c r="N2135" t="s">
        <v>2998</v>
      </c>
      <c r="O2135" t="s">
        <v>2998</v>
      </c>
      <c r="P2135">
        <v>4</v>
      </c>
      <c r="Q2135" t="s">
        <v>157</v>
      </c>
      <c r="R2135" t="s">
        <v>158</v>
      </c>
      <c r="S2135">
        <v>8</v>
      </c>
      <c r="T2135" t="s">
        <v>3019</v>
      </c>
      <c r="U2135" t="s">
        <v>3025</v>
      </c>
      <c r="V2135" t="s">
        <v>3018</v>
      </c>
      <c r="W2135">
        <v>8.653708</v>
      </c>
    </row>
    <row r="2136" spans="1:23" x14ac:dyDescent="0.25">
      <c r="A2136">
        <v>2135</v>
      </c>
      <c r="B2136" t="s">
        <v>60</v>
      </c>
      <c r="C2136">
        <v>2.4900000000000002</v>
      </c>
      <c r="D2136">
        <v>639.92990899999995</v>
      </c>
      <c r="E2136">
        <v>10078.929462</v>
      </c>
      <c r="F2136" t="s">
        <v>154</v>
      </c>
      <c r="G2136">
        <v>640</v>
      </c>
      <c r="H2136" t="s">
        <v>155</v>
      </c>
      <c r="I2136">
        <v>1</v>
      </c>
      <c r="J2136">
        <v>2</v>
      </c>
      <c r="K2136">
        <v>0</v>
      </c>
      <c r="L2136" t="s">
        <v>156</v>
      </c>
      <c r="M2136" t="s">
        <v>2998</v>
      </c>
      <c r="N2136" t="s">
        <v>2998</v>
      </c>
      <c r="O2136" t="s">
        <v>2998</v>
      </c>
      <c r="P2136">
        <v>4</v>
      </c>
      <c r="Q2136" t="s">
        <v>157</v>
      </c>
      <c r="R2136" t="s">
        <v>158</v>
      </c>
      <c r="S2136">
        <v>8</v>
      </c>
      <c r="T2136" t="s">
        <v>3019</v>
      </c>
      <c r="U2136" t="s">
        <v>3025</v>
      </c>
      <c r="V2136" t="s">
        <v>3018</v>
      </c>
      <c r="W2136">
        <v>2.490558</v>
      </c>
    </row>
    <row r="2137" spans="1:23" x14ac:dyDescent="0.25">
      <c r="A2137">
        <v>2136</v>
      </c>
      <c r="B2137" t="s">
        <v>60</v>
      </c>
      <c r="C2137">
        <v>3.45</v>
      </c>
      <c r="D2137">
        <v>760.56828399999995</v>
      </c>
      <c r="E2137">
        <v>13966.96508</v>
      </c>
      <c r="F2137" t="s">
        <v>90</v>
      </c>
      <c r="G2137">
        <v>640</v>
      </c>
      <c r="H2137" t="s">
        <v>66</v>
      </c>
      <c r="I2137">
        <v>2</v>
      </c>
      <c r="J2137">
        <v>15</v>
      </c>
      <c r="K2137">
        <v>6</v>
      </c>
      <c r="L2137" t="s">
        <v>91</v>
      </c>
      <c r="M2137">
        <v>100</v>
      </c>
      <c r="N2137" t="s">
        <v>2998</v>
      </c>
      <c r="O2137" t="s">
        <v>2998</v>
      </c>
      <c r="P2137">
        <v>3</v>
      </c>
      <c r="Q2137" t="s">
        <v>92</v>
      </c>
      <c r="R2137" t="s">
        <v>69</v>
      </c>
      <c r="S2137">
        <v>6</v>
      </c>
      <c r="T2137" t="s">
        <v>2999</v>
      </c>
      <c r="U2137" t="s">
        <v>3010</v>
      </c>
      <c r="V2137" t="s">
        <v>3001</v>
      </c>
      <c r="W2137">
        <v>3.4513120000000002</v>
      </c>
    </row>
    <row r="2138" spans="1:23" x14ac:dyDescent="0.25">
      <c r="A2138">
        <v>2137</v>
      </c>
      <c r="B2138" t="s">
        <v>60</v>
      </c>
      <c r="C2138">
        <v>19.059999999999999</v>
      </c>
      <c r="D2138">
        <v>1840.0230220000001</v>
      </c>
      <c r="E2138">
        <v>48962.727000999999</v>
      </c>
      <c r="F2138" t="s">
        <v>90</v>
      </c>
      <c r="G2138">
        <v>640</v>
      </c>
      <c r="H2138" t="s">
        <v>66</v>
      </c>
      <c r="I2138">
        <v>10</v>
      </c>
      <c r="J2138">
        <v>94</v>
      </c>
      <c r="K2138">
        <v>6</v>
      </c>
      <c r="L2138" t="s">
        <v>67</v>
      </c>
      <c r="M2138" t="s">
        <v>2998</v>
      </c>
      <c r="N2138" t="s">
        <v>2998</v>
      </c>
      <c r="O2138" t="s">
        <v>2998</v>
      </c>
      <c r="P2138">
        <v>3</v>
      </c>
      <c r="Q2138" t="s">
        <v>68</v>
      </c>
      <c r="R2138" t="s">
        <v>69</v>
      </c>
      <c r="S2138">
        <v>10</v>
      </c>
      <c r="T2138" t="s">
        <v>2999</v>
      </c>
      <c r="U2138" t="s">
        <v>3010</v>
      </c>
      <c r="V2138" t="s">
        <v>3001</v>
      </c>
      <c r="W2138">
        <v>12.09895</v>
      </c>
    </row>
    <row r="2139" spans="1:23" x14ac:dyDescent="0.25">
      <c r="A2139">
        <v>2138</v>
      </c>
      <c r="B2139" t="s">
        <v>60</v>
      </c>
      <c r="C2139">
        <v>5.09</v>
      </c>
      <c r="D2139">
        <v>797.68502599999999</v>
      </c>
      <c r="E2139">
        <v>20382.586858999999</v>
      </c>
      <c r="F2139" t="s">
        <v>330</v>
      </c>
      <c r="G2139">
        <v>640</v>
      </c>
      <c r="H2139" t="s">
        <v>331</v>
      </c>
      <c r="I2139">
        <v>1</v>
      </c>
      <c r="J2139">
        <v>1</v>
      </c>
      <c r="K2139">
        <v>0</v>
      </c>
      <c r="L2139" t="s">
        <v>156</v>
      </c>
      <c r="M2139">
        <v>100</v>
      </c>
      <c r="N2139" t="s">
        <v>2998</v>
      </c>
      <c r="O2139" t="s">
        <v>2998</v>
      </c>
      <c r="P2139">
        <v>4</v>
      </c>
      <c r="Q2139" t="s">
        <v>157</v>
      </c>
      <c r="R2139" t="s">
        <v>332</v>
      </c>
      <c r="S2139">
        <v>8</v>
      </c>
      <c r="T2139" t="s">
        <v>3051</v>
      </c>
      <c r="U2139" t="s">
        <v>3052</v>
      </c>
      <c r="V2139" t="s">
        <v>3018</v>
      </c>
      <c r="W2139">
        <v>5.0366470000000003</v>
      </c>
    </row>
    <row r="2140" spans="1:23" x14ac:dyDescent="0.25">
      <c r="A2140">
        <v>2139</v>
      </c>
      <c r="B2140" t="s">
        <v>60</v>
      </c>
      <c r="C2140">
        <v>4.18</v>
      </c>
      <c r="D2140">
        <v>927.47965599999998</v>
      </c>
      <c r="E2140">
        <v>16911.078581000002</v>
      </c>
      <c r="F2140" t="s">
        <v>186</v>
      </c>
      <c r="G2140">
        <v>640</v>
      </c>
      <c r="H2140" t="s">
        <v>155</v>
      </c>
      <c r="I2140">
        <v>1</v>
      </c>
      <c r="J2140">
        <v>1</v>
      </c>
      <c r="K2140">
        <v>0</v>
      </c>
      <c r="L2140" t="s">
        <v>156</v>
      </c>
      <c r="M2140">
        <v>100</v>
      </c>
      <c r="N2140" t="s">
        <v>2998</v>
      </c>
      <c r="O2140" t="s">
        <v>2998</v>
      </c>
      <c r="P2140">
        <v>2</v>
      </c>
      <c r="Q2140" t="s">
        <v>157</v>
      </c>
      <c r="R2140" t="s">
        <v>187</v>
      </c>
      <c r="S2140">
        <v>8</v>
      </c>
      <c r="T2140" t="s">
        <v>3019</v>
      </c>
      <c r="U2140" t="s">
        <v>3029</v>
      </c>
      <c r="V2140" t="s">
        <v>3018</v>
      </c>
      <c r="W2140">
        <v>4.1788189999999998</v>
      </c>
    </row>
    <row r="2141" spans="1:23" x14ac:dyDescent="0.25">
      <c r="A2141">
        <v>2140</v>
      </c>
      <c r="B2141" t="s">
        <v>60</v>
      </c>
      <c r="C2141">
        <v>15.49</v>
      </c>
      <c r="D2141">
        <v>2395.810309</v>
      </c>
      <c r="E2141">
        <v>62703.077118000001</v>
      </c>
      <c r="F2141" t="s">
        <v>270</v>
      </c>
      <c r="G2141">
        <v>640</v>
      </c>
      <c r="H2141" t="s">
        <v>208</v>
      </c>
      <c r="I2141">
        <v>2</v>
      </c>
      <c r="J2141">
        <v>30</v>
      </c>
      <c r="K2141">
        <v>5</v>
      </c>
      <c r="L2141" t="s">
        <v>82</v>
      </c>
      <c r="M2141">
        <v>100</v>
      </c>
      <c r="N2141" t="s">
        <v>2998</v>
      </c>
      <c r="O2141" t="s">
        <v>2998</v>
      </c>
      <c r="P2141">
        <v>1</v>
      </c>
      <c r="Q2141" t="s">
        <v>98</v>
      </c>
      <c r="R2141" t="s">
        <v>234</v>
      </c>
      <c r="S2141">
        <v>77</v>
      </c>
      <c r="T2141" t="s">
        <v>3006</v>
      </c>
      <c r="U2141" t="s">
        <v>3009</v>
      </c>
      <c r="V2141" t="s">
        <v>3008</v>
      </c>
      <c r="W2141">
        <v>15.49427</v>
      </c>
    </row>
    <row r="2142" spans="1:23" x14ac:dyDescent="0.25">
      <c r="A2142">
        <v>2141</v>
      </c>
      <c r="B2142" t="s">
        <v>60</v>
      </c>
      <c r="C2142">
        <v>26.42</v>
      </c>
      <c r="D2142">
        <v>2139.812754</v>
      </c>
      <c r="E2142">
        <v>84988.594066999998</v>
      </c>
      <c r="F2142" t="s">
        <v>90</v>
      </c>
      <c r="G2142">
        <v>640</v>
      </c>
      <c r="H2142" t="s">
        <v>148</v>
      </c>
      <c r="I2142">
        <v>4</v>
      </c>
      <c r="J2142">
        <v>68</v>
      </c>
      <c r="K2142">
        <v>5</v>
      </c>
      <c r="L2142" t="s">
        <v>67</v>
      </c>
      <c r="M2142">
        <v>60</v>
      </c>
      <c r="N2142" t="s">
        <v>2998</v>
      </c>
      <c r="O2142" t="s">
        <v>2998</v>
      </c>
      <c r="P2142">
        <v>3</v>
      </c>
      <c r="Q2142" t="s">
        <v>92</v>
      </c>
      <c r="R2142" t="s">
        <v>69</v>
      </c>
      <c r="S2142">
        <v>8</v>
      </c>
      <c r="T2142" t="s">
        <v>3040</v>
      </c>
      <c r="U2142" t="s">
        <v>3010</v>
      </c>
      <c r="V2142" t="s">
        <v>3042</v>
      </c>
      <c r="W2142">
        <v>21.001139999999999</v>
      </c>
    </row>
    <row r="2143" spans="1:23" x14ac:dyDescent="0.25">
      <c r="A2143">
        <v>2142</v>
      </c>
      <c r="B2143" t="s">
        <v>60</v>
      </c>
      <c r="C2143">
        <v>22.7</v>
      </c>
      <c r="D2143">
        <v>2106.9235180000001</v>
      </c>
      <c r="E2143">
        <v>91879.566439000002</v>
      </c>
      <c r="F2143" t="s">
        <v>163</v>
      </c>
      <c r="G2143">
        <v>640</v>
      </c>
      <c r="H2143" t="s">
        <v>164</v>
      </c>
      <c r="I2143">
        <v>4</v>
      </c>
      <c r="J2143">
        <v>1</v>
      </c>
      <c r="K2143">
        <v>0</v>
      </c>
      <c r="L2143" t="s">
        <v>156</v>
      </c>
      <c r="M2143">
        <v>100</v>
      </c>
      <c r="N2143" t="s">
        <v>2998</v>
      </c>
      <c r="O2143" t="s">
        <v>2998</v>
      </c>
      <c r="P2143">
        <v>5</v>
      </c>
      <c r="Q2143" t="s">
        <v>157</v>
      </c>
      <c r="R2143" t="s">
        <v>165</v>
      </c>
      <c r="S2143">
        <v>8</v>
      </c>
      <c r="T2143" t="s">
        <v>3016</v>
      </c>
      <c r="U2143" t="s">
        <v>3017</v>
      </c>
      <c r="V2143" t="s">
        <v>3018</v>
      </c>
      <c r="W2143">
        <v>22.703939999999999</v>
      </c>
    </row>
    <row r="2144" spans="1:23" x14ac:dyDescent="0.25">
      <c r="A2144">
        <v>2143</v>
      </c>
      <c r="B2144" t="s">
        <v>60</v>
      </c>
      <c r="C2144">
        <v>2.41</v>
      </c>
      <c r="D2144">
        <v>693.95239200000003</v>
      </c>
      <c r="E2144">
        <v>9751.1846260000002</v>
      </c>
      <c r="F2144" t="s">
        <v>191</v>
      </c>
      <c r="G2144">
        <v>640</v>
      </c>
      <c r="H2144" t="s">
        <v>155</v>
      </c>
      <c r="I2144">
        <v>1</v>
      </c>
      <c r="J2144">
        <v>1</v>
      </c>
      <c r="K2144">
        <v>0</v>
      </c>
      <c r="L2144" t="s">
        <v>156</v>
      </c>
      <c r="M2144">
        <v>100</v>
      </c>
      <c r="N2144" t="s">
        <v>2998</v>
      </c>
      <c r="O2144" t="s">
        <v>2998</v>
      </c>
      <c r="P2144">
        <v>2</v>
      </c>
      <c r="Q2144" t="s">
        <v>157</v>
      </c>
      <c r="R2144" t="s">
        <v>187</v>
      </c>
      <c r="S2144">
        <v>8</v>
      </c>
      <c r="T2144" t="s">
        <v>3019</v>
      </c>
      <c r="U2144" t="s">
        <v>3030</v>
      </c>
      <c r="V2144" t="s">
        <v>3018</v>
      </c>
      <c r="W2144">
        <v>2.40957</v>
      </c>
    </row>
    <row r="2145" spans="1:23" x14ac:dyDescent="0.25">
      <c r="A2145">
        <v>2144</v>
      </c>
      <c r="B2145" t="s">
        <v>60</v>
      </c>
      <c r="C2145">
        <v>19.239999999999998</v>
      </c>
      <c r="D2145">
        <v>856.38865599999997</v>
      </c>
      <c r="E2145">
        <v>12035.104259</v>
      </c>
      <c r="F2145" t="s">
        <v>142</v>
      </c>
      <c r="G2145">
        <v>640</v>
      </c>
      <c r="H2145" t="s">
        <v>66</v>
      </c>
      <c r="I2145">
        <v>4</v>
      </c>
      <c r="J2145">
        <v>10</v>
      </c>
      <c r="K2145" t="s">
        <v>2976</v>
      </c>
      <c r="L2145" t="s">
        <v>82</v>
      </c>
      <c r="M2145">
        <v>100</v>
      </c>
      <c r="N2145" t="s">
        <v>2998</v>
      </c>
      <c r="O2145" t="s">
        <v>2998</v>
      </c>
      <c r="P2145">
        <v>3</v>
      </c>
      <c r="Q2145" t="s">
        <v>98</v>
      </c>
      <c r="R2145" t="s">
        <v>143</v>
      </c>
      <c r="S2145">
        <v>8</v>
      </c>
      <c r="T2145" t="s">
        <v>2999</v>
      </c>
      <c r="U2145" t="s">
        <v>3000</v>
      </c>
      <c r="V2145" t="s">
        <v>3001</v>
      </c>
      <c r="W2145">
        <v>2.9739390000000001</v>
      </c>
    </row>
    <row r="2146" spans="1:23" x14ac:dyDescent="0.25">
      <c r="A2146">
        <v>2145</v>
      </c>
      <c r="B2146" t="s">
        <v>60</v>
      </c>
      <c r="C2146">
        <v>1.76</v>
      </c>
      <c r="D2146">
        <v>426.29833600000001</v>
      </c>
      <c r="E2146">
        <v>7136.9715859999997</v>
      </c>
      <c r="F2146" t="s">
        <v>299</v>
      </c>
      <c r="G2146">
        <v>640</v>
      </c>
      <c r="H2146" t="s">
        <v>155</v>
      </c>
      <c r="I2146">
        <v>1</v>
      </c>
      <c r="J2146">
        <v>1</v>
      </c>
      <c r="K2146">
        <v>0</v>
      </c>
      <c r="L2146" t="s">
        <v>156</v>
      </c>
      <c r="M2146">
        <v>100</v>
      </c>
      <c r="N2146" t="s">
        <v>2998</v>
      </c>
      <c r="O2146" t="s">
        <v>2998</v>
      </c>
      <c r="P2146">
        <v>2</v>
      </c>
      <c r="Q2146" t="s">
        <v>157</v>
      </c>
      <c r="R2146" t="s">
        <v>187</v>
      </c>
      <c r="S2146">
        <v>8</v>
      </c>
      <c r="T2146" t="s">
        <v>3019</v>
      </c>
      <c r="U2146" t="s">
        <v>3028</v>
      </c>
      <c r="V2146" t="s">
        <v>3018</v>
      </c>
      <c r="W2146">
        <v>1.763584</v>
      </c>
    </row>
    <row r="2147" spans="1:23" x14ac:dyDescent="0.25">
      <c r="A2147">
        <v>2146</v>
      </c>
      <c r="B2147" t="s">
        <v>60</v>
      </c>
      <c r="C2147">
        <v>1.47</v>
      </c>
      <c r="D2147">
        <v>370.93151</v>
      </c>
      <c r="E2147">
        <v>5962.9968909999998</v>
      </c>
      <c r="F2147" t="s">
        <v>306</v>
      </c>
      <c r="G2147">
        <v>640</v>
      </c>
      <c r="H2147" t="s">
        <v>176</v>
      </c>
      <c r="I2147">
        <v>4</v>
      </c>
      <c r="J2147">
        <v>1</v>
      </c>
      <c r="K2147">
        <v>0</v>
      </c>
      <c r="L2147" t="s">
        <v>156</v>
      </c>
      <c r="M2147">
        <v>100</v>
      </c>
      <c r="N2147" t="s">
        <v>2998</v>
      </c>
      <c r="O2147" t="s">
        <v>2998</v>
      </c>
      <c r="P2147">
        <v>2</v>
      </c>
      <c r="Q2147" t="s">
        <v>157</v>
      </c>
      <c r="R2147" t="s">
        <v>187</v>
      </c>
      <c r="S2147">
        <v>8</v>
      </c>
      <c r="T2147" t="s">
        <v>3023</v>
      </c>
      <c r="U2147" t="s">
        <v>3076</v>
      </c>
      <c r="V2147" t="s">
        <v>3018</v>
      </c>
      <c r="W2147">
        <v>1.473489</v>
      </c>
    </row>
    <row r="2148" spans="1:23" x14ac:dyDescent="0.25">
      <c r="A2148">
        <v>2147</v>
      </c>
      <c r="B2148" t="s">
        <v>60</v>
      </c>
      <c r="C2148">
        <v>7.9</v>
      </c>
      <c r="D2148">
        <v>1282.4654029999999</v>
      </c>
      <c r="E2148">
        <v>30912.739280000002</v>
      </c>
      <c r="F2148" t="s">
        <v>186</v>
      </c>
      <c r="G2148">
        <v>640</v>
      </c>
      <c r="H2148" t="s">
        <v>155</v>
      </c>
      <c r="I2148">
        <v>1</v>
      </c>
      <c r="J2148">
        <v>3</v>
      </c>
      <c r="K2148">
        <v>0</v>
      </c>
      <c r="L2148" t="s">
        <v>156</v>
      </c>
      <c r="M2148">
        <v>100</v>
      </c>
      <c r="N2148" t="s">
        <v>2998</v>
      </c>
      <c r="O2148" t="s">
        <v>2998</v>
      </c>
      <c r="P2148">
        <v>2</v>
      </c>
      <c r="Q2148" t="s">
        <v>157</v>
      </c>
      <c r="R2148" t="s">
        <v>187</v>
      </c>
      <c r="S2148">
        <v>8</v>
      </c>
      <c r="T2148" t="s">
        <v>3019</v>
      </c>
      <c r="U2148" t="s">
        <v>3029</v>
      </c>
      <c r="V2148" t="s">
        <v>3018</v>
      </c>
      <c r="W2148">
        <v>7.6387039999999997</v>
      </c>
    </row>
    <row r="2149" spans="1:23" x14ac:dyDescent="0.25">
      <c r="A2149">
        <v>2148</v>
      </c>
      <c r="B2149" t="s">
        <v>60</v>
      </c>
      <c r="C2149">
        <v>11.15</v>
      </c>
      <c r="D2149">
        <v>1473.3931</v>
      </c>
      <c r="E2149">
        <v>44923.090221999999</v>
      </c>
      <c r="F2149" t="s">
        <v>279</v>
      </c>
      <c r="G2149">
        <v>640</v>
      </c>
      <c r="H2149" t="s">
        <v>208</v>
      </c>
      <c r="I2149">
        <v>2</v>
      </c>
      <c r="J2149">
        <v>66</v>
      </c>
      <c r="K2149">
        <v>5</v>
      </c>
      <c r="L2149" t="s">
        <v>67</v>
      </c>
      <c r="M2149">
        <v>75</v>
      </c>
      <c r="N2149" t="s">
        <v>2998</v>
      </c>
      <c r="O2149" t="s">
        <v>2998</v>
      </c>
      <c r="P2149">
        <v>3</v>
      </c>
      <c r="Q2149" t="s">
        <v>68</v>
      </c>
      <c r="R2149" t="s">
        <v>143</v>
      </c>
      <c r="S2149">
        <v>10</v>
      </c>
      <c r="T2149" t="s">
        <v>3006</v>
      </c>
      <c r="U2149" t="s">
        <v>3047</v>
      </c>
      <c r="V2149" t="s">
        <v>3008</v>
      </c>
      <c r="W2149">
        <v>11.10074</v>
      </c>
    </row>
    <row r="2150" spans="1:23" x14ac:dyDescent="0.25">
      <c r="A2150">
        <v>2149</v>
      </c>
      <c r="B2150" t="s">
        <v>60</v>
      </c>
      <c r="C2150">
        <v>1.95</v>
      </c>
      <c r="D2150">
        <v>595.67702799999995</v>
      </c>
      <c r="E2150">
        <v>7902.8991480000004</v>
      </c>
      <c r="F2150" t="s">
        <v>330</v>
      </c>
      <c r="G2150">
        <v>640</v>
      </c>
      <c r="H2150" t="s">
        <v>331</v>
      </c>
      <c r="I2150">
        <v>1</v>
      </c>
      <c r="J2150">
        <v>1</v>
      </c>
      <c r="K2150">
        <v>0</v>
      </c>
      <c r="L2150" t="s">
        <v>156</v>
      </c>
      <c r="M2150">
        <v>100</v>
      </c>
      <c r="N2150" t="s">
        <v>2998</v>
      </c>
      <c r="O2150" t="s">
        <v>2998</v>
      </c>
      <c r="P2150">
        <v>4</v>
      </c>
      <c r="Q2150" t="s">
        <v>157</v>
      </c>
      <c r="R2150" t="s">
        <v>332</v>
      </c>
      <c r="S2150">
        <v>8</v>
      </c>
      <c r="T2150" t="s">
        <v>3051</v>
      </c>
      <c r="U2150" t="s">
        <v>3052</v>
      </c>
      <c r="V2150" t="s">
        <v>3018</v>
      </c>
      <c r="W2150">
        <v>1.9528490000000001</v>
      </c>
    </row>
    <row r="2151" spans="1:23" x14ac:dyDescent="0.25">
      <c r="A2151">
        <v>2150</v>
      </c>
      <c r="B2151" t="s">
        <v>60</v>
      </c>
      <c r="C2151">
        <v>1.58</v>
      </c>
      <c r="D2151">
        <v>367.121038</v>
      </c>
      <c r="E2151">
        <v>6413.0376749999996</v>
      </c>
      <c r="F2151" t="s">
        <v>270</v>
      </c>
      <c r="G2151">
        <v>640</v>
      </c>
      <c r="H2151" t="s">
        <v>148</v>
      </c>
      <c r="I2151">
        <v>10</v>
      </c>
      <c r="J2151">
        <v>80</v>
      </c>
      <c r="K2151">
        <v>5</v>
      </c>
      <c r="L2151" t="s">
        <v>156</v>
      </c>
      <c r="M2151">
        <v>100</v>
      </c>
      <c r="N2151" t="s">
        <v>2998</v>
      </c>
      <c r="O2151" t="s">
        <v>2998</v>
      </c>
      <c r="P2151">
        <v>1</v>
      </c>
      <c r="Q2151" t="s">
        <v>105</v>
      </c>
      <c r="R2151" t="s">
        <v>234</v>
      </c>
      <c r="S2151">
        <v>10</v>
      </c>
      <c r="T2151" t="s">
        <v>3040</v>
      </c>
      <c r="U2151" t="s">
        <v>3009</v>
      </c>
      <c r="V2151" t="s">
        <v>3042</v>
      </c>
      <c r="W2151">
        <v>1.5846960000000001</v>
      </c>
    </row>
    <row r="2152" spans="1:23" x14ac:dyDescent="0.25">
      <c r="A2152">
        <v>2151</v>
      </c>
      <c r="B2152" t="s">
        <v>60</v>
      </c>
      <c r="C2152">
        <v>2.42</v>
      </c>
      <c r="D2152">
        <v>565.57709599999998</v>
      </c>
      <c r="E2152">
        <v>9792.2405620000009</v>
      </c>
      <c r="F2152" t="s">
        <v>270</v>
      </c>
      <c r="G2152">
        <v>640</v>
      </c>
      <c r="H2152" t="s">
        <v>148</v>
      </c>
      <c r="I2152">
        <v>10</v>
      </c>
      <c r="J2152">
        <v>83</v>
      </c>
      <c r="K2152">
        <v>5</v>
      </c>
      <c r="L2152" t="s">
        <v>91</v>
      </c>
      <c r="M2152">
        <v>100</v>
      </c>
      <c r="N2152" t="s">
        <v>2998</v>
      </c>
      <c r="O2152" t="s">
        <v>2998</v>
      </c>
      <c r="P2152">
        <v>1</v>
      </c>
      <c r="Q2152" t="s">
        <v>92</v>
      </c>
      <c r="R2152" t="s">
        <v>234</v>
      </c>
      <c r="S2152">
        <v>6</v>
      </c>
      <c r="T2152" t="s">
        <v>3040</v>
      </c>
      <c r="U2152" t="s">
        <v>3009</v>
      </c>
      <c r="V2152" t="s">
        <v>3042</v>
      </c>
      <c r="W2152">
        <v>2.4197150000000001</v>
      </c>
    </row>
    <row r="2153" spans="1:23" x14ac:dyDescent="0.25">
      <c r="A2153">
        <v>2152</v>
      </c>
      <c r="B2153" t="s">
        <v>60</v>
      </c>
      <c r="C2153">
        <v>3.34</v>
      </c>
      <c r="D2153">
        <v>735.21017600000005</v>
      </c>
      <c r="E2153">
        <v>13533.969267</v>
      </c>
      <c r="F2153" t="s">
        <v>242</v>
      </c>
      <c r="G2153">
        <v>640</v>
      </c>
      <c r="H2153" t="s">
        <v>208</v>
      </c>
      <c r="I2153">
        <v>2</v>
      </c>
      <c r="J2153">
        <v>85</v>
      </c>
      <c r="K2153">
        <v>7</v>
      </c>
      <c r="L2153" t="s">
        <v>67</v>
      </c>
      <c r="M2153">
        <v>100</v>
      </c>
      <c r="N2153" t="s">
        <v>2998</v>
      </c>
      <c r="O2153" t="s">
        <v>2998</v>
      </c>
      <c r="P2153">
        <v>1</v>
      </c>
      <c r="Q2153" t="s">
        <v>68</v>
      </c>
      <c r="R2153" t="s">
        <v>234</v>
      </c>
      <c r="S2153">
        <v>10</v>
      </c>
      <c r="T2153" t="s">
        <v>3006</v>
      </c>
      <c r="U2153" t="s">
        <v>3007</v>
      </c>
      <c r="V2153" t="s">
        <v>3008</v>
      </c>
      <c r="W2153">
        <v>3.3443170000000002</v>
      </c>
    </row>
    <row r="2154" spans="1:23" x14ac:dyDescent="0.25">
      <c r="A2154">
        <v>2153</v>
      </c>
      <c r="B2154" t="s">
        <v>60</v>
      </c>
      <c r="C2154">
        <v>4.47</v>
      </c>
      <c r="D2154">
        <v>848.82872699999996</v>
      </c>
      <c r="E2154">
        <v>18080.833204999999</v>
      </c>
      <c r="F2154" t="s">
        <v>163</v>
      </c>
      <c r="G2154">
        <v>640</v>
      </c>
      <c r="H2154" t="s">
        <v>164</v>
      </c>
      <c r="I2154">
        <v>4</v>
      </c>
      <c r="J2154">
        <v>1</v>
      </c>
      <c r="K2154">
        <v>0</v>
      </c>
      <c r="L2154" t="s">
        <v>156</v>
      </c>
      <c r="M2154">
        <v>100</v>
      </c>
      <c r="N2154" t="s">
        <v>2998</v>
      </c>
      <c r="O2154" t="s">
        <v>2998</v>
      </c>
      <c r="P2154">
        <v>5</v>
      </c>
      <c r="Q2154" t="s">
        <v>157</v>
      </c>
      <c r="R2154" t="s">
        <v>165</v>
      </c>
      <c r="S2154">
        <v>8</v>
      </c>
      <c r="T2154" t="s">
        <v>3016</v>
      </c>
      <c r="U2154" t="s">
        <v>3017</v>
      </c>
      <c r="V2154" t="s">
        <v>3018</v>
      </c>
      <c r="W2154">
        <v>4.4678709999999997</v>
      </c>
    </row>
    <row r="2155" spans="1:23" x14ac:dyDescent="0.25">
      <c r="A2155">
        <v>2154</v>
      </c>
      <c r="B2155" t="s">
        <v>60</v>
      </c>
      <c r="C2155">
        <v>34.07</v>
      </c>
      <c r="D2155">
        <v>3067.62538</v>
      </c>
      <c r="E2155">
        <v>118317.83219099999</v>
      </c>
      <c r="F2155" t="s">
        <v>90</v>
      </c>
      <c r="G2155">
        <v>640</v>
      </c>
      <c r="H2155" t="s">
        <v>66</v>
      </c>
      <c r="I2155">
        <v>10</v>
      </c>
      <c r="J2155">
        <v>94</v>
      </c>
      <c r="K2155">
        <v>6</v>
      </c>
      <c r="L2155" t="s">
        <v>82</v>
      </c>
      <c r="M2155">
        <v>80</v>
      </c>
      <c r="N2155" t="s">
        <v>2998</v>
      </c>
      <c r="O2155" t="s">
        <v>2998</v>
      </c>
      <c r="P2155">
        <v>3</v>
      </c>
      <c r="Q2155" t="s">
        <v>98</v>
      </c>
      <c r="R2155" t="s">
        <v>69</v>
      </c>
      <c r="S2155">
        <v>5</v>
      </c>
      <c r="T2155" t="s">
        <v>2999</v>
      </c>
      <c r="U2155" t="s">
        <v>3010</v>
      </c>
      <c r="V2155" t="s">
        <v>3001</v>
      </c>
      <c r="W2155">
        <v>29.236969999999999</v>
      </c>
    </row>
    <row r="2156" spans="1:23" x14ac:dyDescent="0.25">
      <c r="A2156">
        <v>2155</v>
      </c>
      <c r="B2156" t="s">
        <v>60</v>
      </c>
      <c r="C2156">
        <v>3.45</v>
      </c>
      <c r="D2156">
        <v>901.22388999999998</v>
      </c>
      <c r="E2156">
        <v>13954.403984</v>
      </c>
      <c r="F2156" t="s">
        <v>299</v>
      </c>
      <c r="G2156">
        <v>640</v>
      </c>
      <c r="H2156" t="s">
        <v>176</v>
      </c>
      <c r="I2156">
        <v>5</v>
      </c>
      <c r="J2156">
        <v>3</v>
      </c>
      <c r="K2156">
        <v>0</v>
      </c>
      <c r="L2156" t="s">
        <v>156</v>
      </c>
      <c r="M2156" t="s">
        <v>2998</v>
      </c>
      <c r="N2156" t="s">
        <v>2998</v>
      </c>
      <c r="O2156" t="s">
        <v>2998</v>
      </c>
      <c r="P2156">
        <v>2</v>
      </c>
      <c r="Q2156" t="s">
        <v>157</v>
      </c>
      <c r="R2156" t="s">
        <v>187</v>
      </c>
      <c r="S2156">
        <v>8</v>
      </c>
      <c r="T2156" t="s">
        <v>3023</v>
      </c>
      <c r="U2156" t="s">
        <v>3028</v>
      </c>
      <c r="V2156" t="s">
        <v>3018</v>
      </c>
      <c r="W2156">
        <v>3.4482080000000002</v>
      </c>
    </row>
    <row r="2157" spans="1:23" x14ac:dyDescent="0.25">
      <c r="A2157">
        <v>2156</v>
      </c>
      <c r="B2157" t="s">
        <v>60</v>
      </c>
      <c r="C2157">
        <v>4</v>
      </c>
      <c r="D2157">
        <v>716.42071999999996</v>
      </c>
      <c r="E2157">
        <v>12263.459706</v>
      </c>
      <c r="F2157" t="s">
        <v>212</v>
      </c>
      <c r="G2157">
        <v>640</v>
      </c>
      <c r="H2157" t="s">
        <v>208</v>
      </c>
      <c r="I2157">
        <v>4</v>
      </c>
      <c r="J2157">
        <v>35</v>
      </c>
      <c r="K2157" t="s">
        <v>2976</v>
      </c>
      <c r="L2157" t="s">
        <v>67</v>
      </c>
      <c r="M2157" t="s">
        <v>2998</v>
      </c>
      <c r="N2157" t="s">
        <v>2998</v>
      </c>
      <c r="O2157" t="s">
        <v>2998</v>
      </c>
      <c r="P2157">
        <v>3</v>
      </c>
      <c r="Q2157" t="s">
        <v>92</v>
      </c>
      <c r="R2157" t="s">
        <v>143</v>
      </c>
      <c r="S2157">
        <v>8</v>
      </c>
      <c r="T2157" t="s">
        <v>3006</v>
      </c>
      <c r="U2157" t="s">
        <v>3011</v>
      </c>
      <c r="V2157" t="s">
        <v>3008</v>
      </c>
      <c r="W2157">
        <v>3.030367</v>
      </c>
    </row>
    <row r="2158" spans="1:23" x14ac:dyDescent="0.25">
      <c r="A2158">
        <v>2157</v>
      </c>
      <c r="B2158" t="s">
        <v>60</v>
      </c>
      <c r="C2158">
        <v>1.67</v>
      </c>
      <c r="D2158">
        <v>362.96622000000002</v>
      </c>
      <c r="E2158">
        <v>6741.7205800000002</v>
      </c>
      <c r="F2158" t="s">
        <v>181</v>
      </c>
      <c r="G2158">
        <v>640</v>
      </c>
      <c r="H2158" t="s">
        <v>155</v>
      </c>
      <c r="I2158">
        <v>1</v>
      </c>
      <c r="J2158">
        <v>1</v>
      </c>
      <c r="K2158">
        <v>0</v>
      </c>
      <c r="L2158" t="s">
        <v>156</v>
      </c>
      <c r="M2158">
        <v>100</v>
      </c>
      <c r="N2158" t="s">
        <v>2998</v>
      </c>
      <c r="O2158" t="s">
        <v>2998</v>
      </c>
      <c r="P2158">
        <v>2</v>
      </c>
      <c r="Q2158" t="s">
        <v>157</v>
      </c>
      <c r="R2158" t="s">
        <v>182</v>
      </c>
      <c r="S2158">
        <v>8</v>
      </c>
      <c r="T2158" t="s">
        <v>3019</v>
      </c>
      <c r="U2158" t="s">
        <v>3027</v>
      </c>
      <c r="V2158" t="s">
        <v>3018</v>
      </c>
      <c r="W2158">
        <v>1.665915</v>
      </c>
    </row>
    <row r="2159" spans="1:23" x14ac:dyDescent="0.25">
      <c r="A2159">
        <v>2158</v>
      </c>
      <c r="B2159" t="s">
        <v>60</v>
      </c>
      <c r="C2159">
        <v>5.46</v>
      </c>
      <c r="D2159">
        <v>406.74859700000002</v>
      </c>
      <c r="E2159">
        <v>5132.190372</v>
      </c>
      <c r="F2159" t="s">
        <v>247</v>
      </c>
      <c r="G2159">
        <v>640</v>
      </c>
      <c r="H2159" t="s">
        <v>208</v>
      </c>
      <c r="I2159">
        <v>2</v>
      </c>
      <c r="J2159">
        <v>33</v>
      </c>
      <c r="K2159">
        <v>5</v>
      </c>
      <c r="L2159" t="s">
        <v>67</v>
      </c>
      <c r="M2159">
        <v>100</v>
      </c>
      <c r="N2159" t="s">
        <v>2998</v>
      </c>
      <c r="O2159" t="s">
        <v>2998</v>
      </c>
      <c r="P2159">
        <v>1</v>
      </c>
      <c r="Q2159" t="s">
        <v>92</v>
      </c>
      <c r="R2159" t="s">
        <v>234</v>
      </c>
      <c r="S2159">
        <v>8</v>
      </c>
      <c r="T2159" t="s">
        <v>3006</v>
      </c>
      <c r="U2159" t="s">
        <v>3039</v>
      </c>
      <c r="V2159" t="s">
        <v>3008</v>
      </c>
      <c r="W2159">
        <v>1.268192</v>
      </c>
    </row>
    <row r="2160" spans="1:23" x14ac:dyDescent="0.25">
      <c r="A2160">
        <v>2159</v>
      </c>
      <c r="B2160" t="s">
        <v>60</v>
      </c>
      <c r="C2160">
        <v>5.75</v>
      </c>
      <c r="D2160">
        <v>642.98834399999998</v>
      </c>
      <c r="E2160">
        <v>16852.829309000001</v>
      </c>
      <c r="F2160" t="s">
        <v>90</v>
      </c>
      <c r="G2160">
        <v>640</v>
      </c>
      <c r="H2160" t="s">
        <v>111</v>
      </c>
      <c r="I2160">
        <v>10</v>
      </c>
      <c r="J2160">
        <v>84</v>
      </c>
      <c r="K2160">
        <v>5</v>
      </c>
      <c r="L2160" t="s">
        <v>91</v>
      </c>
      <c r="M2160">
        <v>100</v>
      </c>
      <c r="N2160" t="s">
        <v>2998</v>
      </c>
      <c r="O2160" t="s">
        <v>2998</v>
      </c>
      <c r="P2160">
        <v>3</v>
      </c>
      <c r="Q2160" t="s">
        <v>92</v>
      </c>
      <c r="R2160" t="s">
        <v>69</v>
      </c>
      <c r="S2160">
        <v>8</v>
      </c>
      <c r="T2160" t="s">
        <v>3049</v>
      </c>
      <c r="U2160" t="s">
        <v>3010</v>
      </c>
      <c r="V2160" t="s">
        <v>3050</v>
      </c>
      <c r="W2160">
        <v>4.1644249999999996</v>
      </c>
    </row>
    <row r="2161" spans="1:23" x14ac:dyDescent="0.25">
      <c r="A2161">
        <v>2160</v>
      </c>
      <c r="B2161" t="s">
        <v>60</v>
      </c>
      <c r="C2161">
        <v>22.12</v>
      </c>
      <c r="D2161">
        <v>1366.0292979999999</v>
      </c>
      <c r="E2161">
        <v>89530.922376000002</v>
      </c>
      <c r="F2161" t="s">
        <v>104</v>
      </c>
      <c r="G2161">
        <v>640</v>
      </c>
      <c r="H2161" t="s">
        <v>66</v>
      </c>
      <c r="I2161">
        <v>10</v>
      </c>
      <c r="J2161">
        <v>66</v>
      </c>
      <c r="K2161">
        <v>4</v>
      </c>
      <c r="L2161" t="s">
        <v>67</v>
      </c>
      <c r="M2161">
        <v>100</v>
      </c>
      <c r="N2161" t="s">
        <v>2998</v>
      </c>
      <c r="O2161" t="s">
        <v>2998</v>
      </c>
      <c r="P2161">
        <v>3</v>
      </c>
      <c r="Q2161" t="s">
        <v>68</v>
      </c>
      <c r="R2161" t="s">
        <v>106</v>
      </c>
      <c r="S2161">
        <v>10</v>
      </c>
      <c r="T2161" t="s">
        <v>2999</v>
      </c>
      <c r="U2161" t="s">
        <v>3012</v>
      </c>
      <c r="V2161" t="s">
        <v>3001</v>
      </c>
      <c r="W2161">
        <v>22.123570000000001</v>
      </c>
    </row>
    <row r="2162" spans="1:23" x14ac:dyDescent="0.25">
      <c r="A2162">
        <v>2161</v>
      </c>
      <c r="B2162" t="s">
        <v>60</v>
      </c>
      <c r="C2162">
        <v>16.91</v>
      </c>
      <c r="D2162">
        <v>2305.1640109999998</v>
      </c>
      <c r="E2162">
        <v>68422.281359000001</v>
      </c>
      <c r="F2162" t="s">
        <v>514</v>
      </c>
      <c r="G2162">
        <v>640</v>
      </c>
      <c r="H2162" t="s">
        <v>97</v>
      </c>
      <c r="I2162">
        <v>10</v>
      </c>
      <c r="J2162">
        <v>88</v>
      </c>
      <c r="K2162">
        <v>4</v>
      </c>
      <c r="L2162" t="s">
        <v>82</v>
      </c>
      <c r="M2162">
        <v>100</v>
      </c>
      <c r="N2162" t="s">
        <v>2998</v>
      </c>
      <c r="O2162" t="s">
        <v>2998</v>
      </c>
      <c r="P2162">
        <v>4</v>
      </c>
      <c r="Q2162" t="s">
        <v>105</v>
      </c>
      <c r="R2162" t="s">
        <v>69</v>
      </c>
      <c r="S2162">
        <v>10</v>
      </c>
      <c r="T2162" t="s">
        <v>3002</v>
      </c>
      <c r="U2162" t="s">
        <v>3022</v>
      </c>
      <c r="V2162" t="s">
        <v>3004</v>
      </c>
      <c r="W2162">
        <v>16.907509999999998</v>
      </c>
    </row>
    <row r="2163" spans="1:23" x14ac:dyDescent="0.25">
      <c r="A2163">
        <v>2162</v>
      </c>
      <c r="B2163" t="s">
        <v>60</v>
      </c>
      <c r="C2163">
        <v>3.53</v>
      </c>
      <c r="D2163">
        <v>556.79945099999998</v>
      </c>
      <c r="E2163">
        <v>14270.624239999999</v>
      </c>
      <c r="F2163" t="s">
        <v>163</v>
      </c>
      <c r="G2163">
        <v>640</v>
      </c>
      <c r="H2163" t="s">
        <v>164</v>
      </c>
      <c r="I2163">
        <v>4</v>
      </c>
      <c r="J2163">
        <v>1</v>
      </c>
      <c r="K2163" t="s">
        <v>2976</v>
      </c>
      <c r="L2163" t="s">
        <v>156</v>
      </c>
      <c r="M2163">
        <v>100</v>
      </c>
      <c r="N2163" t="s">
        <v>2998</v>
      </c>
      <c r="O2163" t="s">
        <v>2998</v>
      </c>
      <c r="P2163">
        <v>5</v>
      </c>
      <c r="Q2163" t="s">
        <v>157</v>
      </c>
      <c r="R2163" t="s">
        <v>165</v>
      </c>
      <c r="S2163">
        <v>8</v>
      </c>
      <c r="T2163" t="s">
        <v>3016</v>
      </c>
      <c r="U2163" t="s">
        <v>3017</v>
      </c>
      <c r="V2163" t="s">
        <v>3018</v>
      </c>
      <c r="W2163">
        <v>3.526348</v>
      </c>
    </row>
    <row r="2164" spans="1:23" x14ac:dyDescent="0.25">
      <c r="A2164">
        <v>2163</v>
      </c>
      <c r="B2164" t="s">
        <v>60</v>
      </c>
      <c r="C2164">
        <v>14.41</v>
      </c>
      <c r="D2164">
        <v>1609.5998509999999</v>
      </c>
      <c r="E2164">
        <v>58322.172860999999</v>
      </c>
      <c r="F2164" t="s">
        <v>90</v>
      </c>
      <c r="G2164">
        <v>640</v>
      </c>
      <c r="H2164" t="s">
        <v>97</v>
      </c>
      <c r="I2164">
        <v>10</v>
      </c>
      <c r="J2164">
        <v>65</v>
      </c>
      <c r="K2164">
        <v>5</v>
      </c>
      <c r="L2164" t="s">
        <v>91</v>
      </c>
      <c r="M2164">
        <v>100</v>
      </c>
      <c r="N2164" t="s">
        <v>2998</v>
      </c>
      <c r="O2164" t="s">
        <v>2998</v>
      </c>
      <c r="P2164">
        <v>3</v>
      </c>
      <c r="Q2164" t="s">
        <v>92</v>
      </c>
      <c r="R2164" t="s">
        <v>69</v>
      </c>
      <c r="S2164">
        <v>6</v>
      </c>
      <c r="T2164" t="s">
        <v>3002</v>
      </c>
      <c r="U2164" t="s">
        <v>3010</v>
      </c>
      <c r="V2164" t="s">
        <v>3004</v>
      </c>
      <c r="W2164">
        <v>14.411720000000001</v>
      </c>
    </row>
    <row r="2165" spans="1:23" x14ac:dyDescent="0.25">
      <c r="A2165">
        <v>2164</v>
      </c>
      <c r="B2165" t="s">
        <v>60</v>
      </c>
      <c r="C2165">
        <v>3.52</v>
      </c>
      <c r="D2165">
        <v>806.00288499999999</v>
      </c>
      <c r="E2165">
        <v>14233.566350999999</v>
      </c>
      <c r="F2165" t="s">
        <v>636</v>
      </c>
      <c r="G2165">
        <v>640</v>
      </c>
      <c r="H2165" t="s">
        <v>66</v>
      </c>
      <c r="I2165">
        <v>8</v>
      </c>
      <c r="J2165">
        <v>89</v>
      </c>
      <c r="K2165">
        <v>5</v>
      </c>
      <c r="L2165" t="s">
        <v>82</v>
      </c>
      <c r="M2165">
        <v>100</v>
      </c>
      <c r="N2165" t="s">
        <v>2998</v>
      </c>
      <c r="O2165" t="s">
        <v>2998</v>
      </c>
      <c r="P2165">
        <v>3</v>
      </c>
      <c r="Q2165" t="s">
        <v>105</v>
      </c>
      <c r="R2165" t="s">
        <v>637</v>
      </c>
      <c r="S2165">
        <v>10</v>
      </c>
      <c r="T2165" t="s">
        <v>2999</v>
      </c>
      <c r="U2165" t="s">
        <v>3024</v>
      </c>
      <c r="V2165" t="s">
        <v>3001</v>
      </c>
      <c r="W2165">
        <v>3.517191</v>
      </c>
    </row>
    <row r="2166" spans="1:23" x14ac:dyDescent="0.25">
      <c r="A2166">
        <v>2165</v>
      </c>
      <c r="B2166" t="s">
        <v>60</v>
      </c>
      <c r="C2166">
        <v>2.97</v>
      </c>
      <c r="D2166">
        <v>516.90490899999998</v>
      </c>
      <c r="E2166">
        <v>12030.067510999999</v>
      </c>
      <c r="F2166" t="s">
        <v>96</v>
      </c>
      <c r="G2166">
        <v>640</v>
      </c>
      <c r="H2166" t="s">
        <v>136</v>
      </c>
      <c r="I2166">
        <v>4</v>
      </c>
      <c r="J2166">
        <v>60</v>
      </c>
      <c r="K2166" t="s">
        <v>2976</v>
      </c>
      <c r="L2166" t="s">
        <v>67</v>
      </c>
      <c r="M2166">
        <v>100</v>
      </c>
      <c r="N2166" t="s">
        <v>2998</v>
      </c>
      <c r="O2166" t="s">
        <v>2998</v>
      </c>
      <c r="P2166">
        <v>4</v>
      </c>
      <c r="Q2166" t="s">
        <v>92</v>
      </c>
      <c r="R2166" t="s">
        <v>69</v>
      </c>
      <c r="S2166">
        <v>8</v>
      </c>
      <c r="T2166" t="s">
        <v>3014</v>
      </c>
      <c r="U2166" t="s">
        <v>3003</v>
      </c>
      <c r="V2166" t="s">
        <v>3004</v>
      </c>
      <c r="W2166">
        <v>2.9726940000000002</v>
      </c>
    </row>
    <row r="2167" spans="1:23" x14ac:dyDescent="0.25">
      <c r="A2167">
        <v>2166</v>
      </c>
      <c r="B2167" t="s">
        <v>60</v>
      </c>
      <c r="C2167">
        <v>3.01</v>
      </c>
      <c r="D2167">
        <v>727.25407199999995</v>
      </c>
      <c r="E2167">
        <v>12195.260201999999</v>
      </c>
      <c r="F2167" t="s">
        <v>131</v>
      </c>
      <c r="G2167">
        <v>640</v>
      </c>
      <c r="H2167" t="s">
        <v>97</v>
      </c>
      <c r="I2167">
        <v>2</v>
      </c>
      <c r="J2167">
        <v>10</v>
      </c>
      <c r="K2167">
        <v>5</v>
      </c>
      <c r="L2167" t="s">
        <v>91</v>
      </c>
      <c r="M2167">
        <v>100</v>
      </c>
      <c r="N2167" t="s">
        <v>2998</v>
      </c>
      <c r="O2167" t="s">
        <v>2998</v>
      </c>
      <c r="P2167">
        <v>4</v>
      </c>
      <c r="Q2167" t="s">
        <v>92</v>
      </c>
      <c r="R2167" t="s">
        <v>132</v>
      </c>
      <c r="S2167">
        <v>6</v>
      </c>
      <c r="T2167" t="s">
        <v>3002</v>
      </c>
      <c r="U2167" t="s">
        <v>3015</v>
      </c>
      <c r="V2167" t="s">
        <v>3004</v>
      </c>
      <c r="W2167">
        <v>3.0135149999999999</v>
      </c>
    </row>
    <row r="2168" spans="1:23" x14ac:dyDescent="0.25">
      <c r="A2168">
        <v>2167</v>
      </c>
      <c r="B2168" t="s">
        <v>60</v>
      </c>
      <c r="C2168">
        <v>22.86</v>
      </c>
      <c r="D2168">
        <v>1923.688879</v>
      </c>
      <c r="E2168">
        <v>92521.292927999995</v>
      </c>
      <c r="F2168" t="s">
        <v>212</v>
      </c>
      <c r="G2168">
        <v>640</v>
      </c>
      <c r="H2168" t="s">
        <v>208</v>
      </c>
      <c r="I2168">
        <v>2</v>
      </c>
      <c r="J2168">
        <v>85</v>
      </c>
      <c r="K2168" t="s">
        <v>2976</v>
      </c>
      <c r="L2168" t="s">
        <v>67</v>
      </c>
      <c r="M2168">
        <v>100</v>
      </c>
      <c r="N2168" t="s">
        <v>2998</v>
      </c>
      <c r="O2168" t="s">
        <v>2998</v>
      </c>
      <c r="P2168">
        <v>3</v>
      </c>
      <c r="Q2168" t="s">
        <v>68</v>
      </c>
      <c r="R2168" t="s">
        <v>143</v>
      </c>
      <c r="S2168">
        <v>9</v>
      </c>
      <c r="T2168" t="s">
        <v>3006</v>
      </c>
      <c r="U2168" t="s">
        <v>3011</v>
      </c>
      <c r="V2168" t="s">
        <v>3008</v>
      </c>
      <c r="W2168">
        <v>22.86251</v>
      </c>
    </row>
    <row r="2169" spans="1:23" x14ac:dyDescent="0.25">
      <c r="A2169">
        <v>2168</v>
      </c>
      <c r="B2169" t="s">
        <v>60</v>
      </c>
      <c r="C2169">
        <v>11.97</v>
      </c>
      <c r="D2169">
        <v>649.84061799999995</v>
      </c>
      <c r="E2169">
        <v>19264.243490000001</v>
      </c>
      <c r="F2169" t="s">
        <v>242</v>
      </c>
      <c r="G2169">
        <v>640</v>
      </c>
      <c r="H2169" t="s">
        <v>208</v>
      </c>
      <c r="I2169">
        <v>2</v>
      </c>
      <c r="J2169">
        <v>85</v>
      </c>
      <c r="K2169">
        <v>7</v>
      </c>
      <c r="L2169" t="s">
        <v>67</v>
      </c>
      <c r="M2169">
        <v>100</v>
      </c>
      <c r="N2169" t="s">
        <v>2998</v>
      </c>
      <c r="O2169" t="s">
        <v>2998</v>
      </c>
      <c r="P2169">
        <v>1</v>
      </c>
      <c r="Q2169" t="s">
        <v>68</v>
      </c>
      <c r="R2169" t="s">
        <v>234</v>
      </c>
      <c r="S2169">
        <v>10</v>
      </c>
      <c r="T2169" t="s">
        <v>3006</v>
      </c>
      <c r="U2169" t="s">
        <v>3007</v>
      </c>
      <c r="V2169" t="s">
        <v>3008</v>
      </c>
      <c r="W2169">
        <v>4.7602979999999997</v>
      </c>
    </row>
    <row r="2170" spans="1:23" x14ac:dyDescent="0.25">
      <c r="A2170">
        <v>2169</v>
      </c>
      <c r="B2170" t="s">
        <v>60</v>
      </c>
      <c r="C2170">
        <v>2.83</v>
      </c>
      <c r="D2170">
        <v>518.92402600000003</v>
      </c>
      <c r="E2170">
        <v>11471.329641</v>
      </c>
      <c r="F2170" t="s">
        <v>131</v>
      </c>
      <c r="G2170">
        <v>640</v>
      </c>
      <c r="H2170" t="s">
        <v>97</v>
      </c>
      <c r="I2170">
        <v>8</v>
      </c>
      <c r="J2170">
        <v>90</v>
      </c>
      <c r="K2170">
        <v>5</v>
      </c>
      <c r="L2170" t="s">
        <v>91</v>
      </c>
      <c r="M2170">
        <v>100</v>
      </c>
      <c r="N2170" t="s">
        <v>2998</v>
      </c>
      <c r="O2170" t="s">
        <v>2998</v>
      </c>
      <c r="P2170">
        <v>4</v>
      </c>
      <c r="Q2170" t="s">
        <v>92</v>
      </c>
      <c r="R2170" t="s">
        <v>132</v>
      </c>
      <c r="S2170">
        <v>6</v>
      </c>
      <c r="T2170" t="s">
        <v>3002</v>
      </c>
      <c r="U2170" t="s">
        <v>3015</v>
      </c>
      <c r="V2170" t="s">
        <v>3004</v>
      </c>
      <c r="W2170">
        <v>2.8346269999999998</v>
      </c>
    </row>
    <row r="2171" spans="1:23" x14ac:dyDescent="0.25">
      <c r="A2171">
        <v>2170</v>
      </c>
      <c r="B2171" t="s">
        <v>60</v>
      </c>
      <c r="C2171">
        <v>40.090000000000003</v>
      </c>
      <c r="D2171">
        <v>285.58019999999999</v>
      </c>
      <c r="E2171">
        <v>1366.325362</v>
      </c>
      <c r="F2171" t="s">
        <v>81</v>
      </c>
      <c r="G2171">
        <v>640</v>
      </c>
      <c r="H2171" t="s">
        <v>66</v>
      </c>
      <c r="I2171">
        <v>10</v>
      </c>
      <c r="J2171">
        <v>94</v>
      </c>
      <c r="K2171">
        <v>5</v>
      </c>
      <c r="L2171" t="s">
        <v>67</v>
      </c>
      <c r="M2171" t="s">
        <v>2998</v>
      </c>
      <c r="N2171" t="s">
        <v>2998</v>
      </c>
      <c r="O2171" t="s">
        <v>2998</v>
      </c>
      <c r="P2171">
        <v>3</v>
      </c>
      <c r="Q2171" t="s">
        <v>68</v>
      </c>
      <c r="R2171" t="s">
        <v>84</v>
      </c>
      <c r="S2171">
        <v>10</v>
      </c>
      <c r="T2171" t="s">
        <v>2999</v>
      </c>
      <c r="U2171" t="s">
        <v>3053</v>
      </c>
      <c r="V2171" t="s">
        <v>3001</v>
      </c>
      <c r="W2171">
        <v>0.33762599999999998</v>
      </c>
    </row>
    <row r="2172" spans="1:23" x14ac:dyDescent="0.25">
      <c r="A2172">
        <v>2171</v>
      </c>
      <c r="B2172" t="s">
        <v>60</v>
      </c>
      <c r="C2172">
        <v>3.31</v>
      </c>
      <c r="D2172">
        <v>709.62261699999999</v>
      </c>
      <c r="E2172">
        <v>13412.088078999999</v>
      </c>
      <c r="F2172" t="s">
        <v>279</v>
      </c>
      <c r="G2172">
        <v>640</v>
      </c>
      <c r="H2172" t="s">
        <v>66</v>
      </c>
      <c r="I2172">
        <v>4</v>
      </c>
      <c r="J2172">
        <v>45</v>
      </c>
      <c r="K2172">
        <v>5</v>
      </c>
      <c r="L2172" t="s">
        <v>67</v>
      </c>
      <c r="M2172">
        <v>95</v>
      </c>
      <c r="N2172" t="s">
        <v>2998</v>
      </c>
      <c r="O2172" t="s">
        <v>2998</v>
      </c>
      <c r="P2172">
        <v>3</v>
      </c>
      <c r="Q2172" t="s">
        <v>68</v>
      </c>
      <c r="R2172" t="s">
        <v>143</v>
      </c>
      <c r="S2172">
        <v>8</v>
      </c>
      <c r="T2172" t="s">
        <v>2999</v>
      </c>
      <c r="U2172" t="s">
        <v>3047</v>
      </c>
      <c r="V2172" t="s">
        <v>3008</v>
      </c>
      <c r="W2172">
        <v>3.3141989999999999</v>
      </c>
    </row>
    <row r="2173" spans="1:23" x14ac:dyDescent="0.25">
      <c r="A2173">
        <v>2172</v>
      </c>
      <c r="B2173" t="s">
        <v>60</v>
      </c>
      <c r="C2173">
        <v>9.98</v>
      </c>
      <c r="D2173">
        <v>1305.050653</v>
      </c>
      <c r="E2173">
        <v>40392.383907000003</v>
      </c>
      <c r="F2173" t="s">
        <v>65</v>
      </c>
      <c r="G2173">
        <v>640</v>
      </c>
      <c r="H2173" t="s">
        <v>66</v>
      </c>
      <c r="I2173">
        <v>2</v>
      </c>
      <c r="J2173">
        <v>55</v>
      </c>
      <c r="K2173">
        <v>5</v>
      </c>
      <c r="L2173" t="s">
        <v>82</v>
      </c>
      <c r="M2173">
        <v>95</v>
      </c>
      <c r="N2173" t="s">
        <v>2998</v>
      </c>
      <c r="O2173" t="s">
        <v>2998</v>
      </c>
      <c r="P2173">
        <v>3</v>
      </c>
      <c r="Q2173" t="s">
        <v>105</v>
      </c>
      <c r="R2173" t="s">
        <v>69</v>
      </c>
      <c r="S2173">
        <v>9</v>
      </c>
      <c r="T2173" t="s">
        <v>2999</v>
      </c>
      <c r="U2173" t="s">
        <v>3048</v>
      </c>
      <c r="V2173" t="s">
        <v>3001</v>
      </c>
      <c r="W2173">
        <v>9.9811750000000004</v>
      </c>
    </row>
    <row r="2174" spans="1:23" x14ac:dyDescent="0.25">
      <c r="A2174">
        <v>2173</v>
      </c>
      <c r="B2174" t="s">
        <v>60</v>
      </c>
      <c r="C2174">
        <v>15.73</v>
      </c>
      <c r="D2174">
        <v>1563.5048609999999</v>
      </c>
      <c r="E2174">
        <v>63651.682286000003</v>
      </c>
      <c r="F2174" t="s">
        <v>191</v>
      </c>
      <c r="G2174">
        <v>640</v>
      </c>
      <c r="H2174" t="s">
        <v>176</v>
      </c>
      <c r="I2174">
        <v>1</v>
      </c>
      <c r="J2174">
        <v>1</v>
      </c>
      <c r="K2174" t="s">
        <v>2976</v>
      </c>
      <c r="L2174" t="s">
        <v>156</v>
      </c>
      <c r="M2174">
        <v>100</v>
      </c>
      <c r="N2174" t="s">
        <v>2998</v>
      </c>
      <c r="O2174" t="s">
        <v>2998</v>
      </c>
      <c r="P2174">
        <v>2</v>
      </c>
      <c r="Q2174" t="s">
        <v>157</v>
      </c>
      <c r="R2174" t="s">
        <v>187</v>
      </c>
      <c r="S2174">
        <v>8</v>
      </c>
      <c r="T2174" t="s">
        <v>3023</v>
      </c>
      <c r="U2174" t="s">
        <v>3030</v>
      </c>
      <c r="V2174" t="s">
        <v>3018</v>
      </c>
      <c r="W2174">
        <v>15.728669999999999</v>
      </c>
    </row>
    <row r="2175" spans="1:23" x14ac:dyDescent="0.25">
      <c r="A2175">
        <v>2174</v>
      </c>
      <c r="B2175" t="s">
        <v>60</v>
      </c>
      <c r="C2175">
        <v>5.28</v>
      </c>
      <c r="D2175">
        <v>678.59389199999998</v>
      </c>
      <c r="E2175">
        <v>21368.383684</v>
      </c>
      <c r="F2175" t="s">
        <v>636</v>
      </c>
      <c r="G2175">
        <v>640</v>
      </c>
      <c r="H2175" t="s">
        <v>66</v>
      </c>
      <c r="I2175">
        <v>10</v>
      </c>
      <c r="J2175">
        <v>46</v>
      </c>
      <c r="K2175">
        <v>5</v>
      </c>
      <c r="L2175" t="s">
        <v>91</v>
      </c>
      <c r="M2175">
        <v>100</v>
      </c>
      <c r="N2175" t="s">
        <v>2998</v>
      </c>
      <c r="O2175" t="s">
        <v>2998</v>
      </c>
      <c r="P2175">
        <v>3</v>
      </c>
      <c r="Q2175" t="s">
        <v>92</v>
      </c>
      <c r="R2175" t="s">
        <v>637</v>
      </c>
      <c r="S2175">
        <v>6</v>
      </c>
      <c r="T2175" t="s">
        <v>2999</v>
      </c>
      <c r="U2175" t="s">
        <v>3024</v>
      </c>
      <c r="V2175" t="s">
        <v>3001</v>
      </c>
      <c r="W2175">
        <v>5.2802420000000003</v>
      </c>
    </row>
    <row r="2176" spans="1:23" x14ac:dyDescent="0.25">
      <c r="A2176">
        <v>2175</v>
      </c>
      <c r="B2176" t="s">
        <v>60</v>
      </c>
      <c r="C2176">
        <v>15.64</v>
      </c>
      <c r="D2176">
        <v>1618.886949</v>
      </c>
      <c r="E2176">
        <v>62899.906844999998</v>
      </c>
      <c r="F2176" t="s">
        <v>90</v>
      </c>
      <c r="G2176">
        <v>640</v>
      </c>
      <c r="H2176" t="s">
        <v>208</v>
      </c>
      <c r="I2176">
        <v>10</v>
      </c>
      <c r="J2176">
        <v>83</v>
      </c>
      <c r="K2176">
        <v>5</v>
      </c>
      <c r="L2176" t="s">
        <v>67</v>
      </c>
      <c r="M2176">
        <v>100</v>
      </c>
      <c r="N2176" t="s">
        <v>2998</v>
      </c>
      <c r="O2176" t="s">
        <v>2998</v>
      </c>
      <c r="P2176">
        <v>3</v>
      </c>
      <c r="Q2176" t="s">
        <v>68</v>
      </c>
      <c r="R2176" t="s">
        <v>69</v>
      </c>
      <c r="S2176">
        <v>8</v>
      </c>
      <c r="T2176" t="s">
        <v>3006</v>
      </c>
      <c r="U2176" t="s">
        <v>3010</v>
      </c>
      <c r="V2176" t="s">
        <v>3008</v>
      </c>
      <c r="W2176">
        <v>15.542909999999999</v>
      </c>
    </row>
    <row r="2177" spans="1:23" x14ac:dyDescent="0.25">
      <c r="A2177">
        <v>2176</v>
      </c>
      <c r="B2177" t="s">
        <v>60</v>
      </c>
      <c r="C2177">
        <v>20.25</v>
      </c>
      <c r="D2177">
        <v>2525.1306690000001</v>
      </c>
      <c r="E2177">
        <v>81938.988001999998</v>
      </c>
      <c r="F2177" t="s">
        <v>65</v>
      </c>
      <c r="G2177">
        <v>640</v>
      </c>
      <c r="H2177" t="s">
        <v>66</v>
      </c>
      <c r="I2177">
        <v>2</v>
      </c>
      <c r="J2177">
        <v>25</v>
      </c>
      <c r="K2177">
        <v>5</v>
      </c>
      <c r="L2177" t="s">
        <v>67</v>
      </c>
      <c r="M2177">
        <v>95</v>
      </c>
      <c r="N2177" t="s">
        <v>2998</v>
      </c>
      <c r="O2177" t="s">
        <v>2998</v>
      </c>
      <c r="P2177">
        <v>3</v>
      </c>
      <c r="Q2177" t="s">
        <v>92</v>
      </c>
      <c r="R2177" t="s">
        <v>69</v>
      </c>
      <c r="S2177">
        <v>6</v>
      </c>
      <c r="T2177" t="s">
        <v>2999</v>
      </c>
      <c r="U2177" t="s">
        <v>3048</v>
      </c>
      <c r="V2177" t="s">
        <v>3001</v>
      </c>
      <c r="W2177">
        <v>20.24756</v>
      </c>
    </row>
    <row r="2178" spans="1:23" x14ac:dyDescent="0.25">
      <c r="A2178">
        <v>2177</v>
      </c>
      <c r="B2178" t="s">
        <v>60</v>
      </c>
      <c r="C2178">
        <v>11.59</v>
      </c>
      <c r="D2178">
        <v>1156.576791</v>
      </c>
      <c r="E2178">
        <v>46884.137543999997</v>
      </c>
      <c r="F2178" t="s">
        <v>81</v>
      </c>
      <c r="G2178">
        <v>640</v>
      </c>
      <c r="H2178" t="s">
        <v>66</v>
      </c>
      <c r="I2178">
        <v>161</v>
      </c>
      <c r="J2178">
        <v>83</v>
      </c>
      <c r="K2178">
        <v>5</v>
      </c>
      <c r="L2178" t="s">
        <v>67</v>
      </c>
      <c r="M2178">
        <v>95</v>
      </c>
      <c r="N2178" t="s">
        <v>2998</v>
      </c>
      <c r="O2178" t="s">
        <v>2998</v>
      </c>
      <c r="P2178">
        <v>3</v>
      </c>
      <c r="Q2178" t="s">
        <v>68</v>
      </c>
      <c r="R2178" t="s">
        <v>84</v>
      </c>
      <c r="S2178">
        <v>8</v>
      </c>
      <c r="T2178" t="s">
        <v>2999</v>
      </c>
      <c r="U2178" t="s">
        <v>3053</v>
      </c>
      <c r="V2178" t="s">
        <v>3001</v>
      </c>
      <c r="W2178">
        <v>11.585319999999999</v>
      </c>
    </row>
    <row r="2179" spans="1:23" x14ac:dyDescent="0.25">
      <c r="A2179">
        <v>2178</v>
      </c>
      <c r="B2179" t="s">
        <v>60</v>
      </c>
      <c r="C2179">
        <v>31.08</v>
      </c>
      <c r="D2179">
        <v>4349.3442619999996</v>
      </c>
      <c r="E2179">
        <v>125764.75193699999</v>
      </c>
      <c r="F2179" t="s">
        <v>308</v>
      </c>
      <c r="G2179">
        <v>640</v>
      </c>
      <c r="H2179" t="s">
        <v>155</v>
      </c>
      <c r="I2179">
        <v>1</v>
      </c>
      <c r="J2179">
        <v>2</v>
      </c>
      <c r="K2179" t="s">
        <v>2976</v>
      </c>
      <c r="L2179" t="s">
        <v>156</v>
      </c>
      <c r="M2179">
        <v>100</v>
      </c>
      <c r="N2179" t="s">
        <v>2998</v>
      </c>
      <c r="O2179" t="s">
        <v>2998</v>
      </c>
      <c r="P2179">
        <v>2</v>
      </c>
      <c r="Q2179" t="s">
        <v>157</v>
      </c>
      <c r="R2179" t="s">
        <v>309</v>
      </c>
      <c r="S2179">
        <v>8</v>
      </c>
      <c r="T2179" t="s">
        <v>3019</v>
      </c>
      <c r="U2179" t="s">
        <v>3020</v>
      </c>
      <c r="V2179" t="s">
        <v>3018</v>
      </c>
      <c r="W2179">
        <v>31.07715</v>
      </c>
    </row>
    <row r="2180" spans="1:23" x14ac:dyDescent="0.25">
      <c r="A2180">
        <v>2179</v>
      </c>
      <c r="B2180" t="s">
        <v>60</v>
      </c>
      <c r="C2180">
        <v>4.62</v>
      </c>
      <c r="D2180">
        <v>769.04956800000002</v>
      </c>
      <c r="E2180">
        <v>18709.129242999999</v>
      </c>
      <c r="F2180" t="s">
        <v>223</v>
      </c>
      <c r="G2180">
        <v>640</v>
      </c>
      <c r="H2180" t="s">
        <v>136</v>
      </c>
      <c r="I2180">
        <v>101</v>
      </c>
      <c r="J2180">
        <v>15</v>
      </c>
      <c r="K2180">
        <v>4</v>
      </c>
      <c r="L2180" t="s">
        <v>82</v>
      </c>
      <c r="M2180">
        <v>95</v>
      </c>
      <c r="N2180" t="s">
        <v>2998</v>
      </c>
      <c r="O2180" t="s">
        <v>2998</v>
      </c>
      <c r="P2180">
        <v>3</v>
      </c>
      <c r="Q2180" t="s">
        <v>98</v>
      </c>
      <c r="R2180" t="s">
        <v>132</v>
      </c>
      <c r="S2180">
        <v>77</v>
      </c>
      <c r="T2180" t="s">
        <v>3014</v>
      </c>
      <c r="U2180" t="s">
        <v>3034</v>
      </c>
      <c r="V2180" t="s">
        <v>3004</v>
      </c>
      <c r="W2180">
        <v>4.6231270000000002</v>
      </c>
    </row>
    <row r="2181" spans="1:23" x14ac:dyDescent="0.25">
      <c r="A2181">
        <v>2180</v>
      </c>
      <c r="B2181" t="s">
        <v>60</v>
      </c>
      <c r="C2181">
        <v>8.82</v>
      </c>
      <c r="D2181">
        <v>1454.3492160000001</v>
      </c>
      <c r="E2181">
        <v>35710.186005000003</v>
      </c>
      <c r="F2181" t="s">
        <v>163</v>
      </c>
      <c r="G2181">
        <v>640</v>
      </c>
      <c r="H2181" t="s">
        <v>164</v>
      </c>
      <c r="I2181">
        <v>141</v>
      </c>
      <c r="J2181">
        <v>1</v>
      </c>
      <c r="K2181" t="s">
        <v>2976</v>
      </c>
      <c r="L2181" t="s">
        <v>156</v>
      </c>
      <c r="M2181">
        <v>98</v>
      </c>
      <c r="N2181" t="s">
        <v>2998</v>
      </c>
      <c r="O2181" t="s">
        <v>2998</v>
      </c>
      <c r="P2181">
        <v>5</v>
      </c>
      <c r="Q2181" t="s">
        <v>157</v>
      </c>
      <c r="R2181" t="s">
        <v>165</v>
      </c>
      <c r="S2181">
        <v>88</v>
      </c>
      <c r="T2181" t="s">
        <v>3016</v>
      </c>
      <c r="U2181" t="s">
        <v>3017</v>
      </c>
      <c r="V2181" t="s">
        <v>3018</v>
      </c>
      <c r="W2181">
        <v>8.8241790000000009</v>
      </c>
    </row>
    <row r="2182" spans="1:23" x14ac:dyDescent="0.25">
      <c r="A2182">
        <v>2181</v>
      </c>
      <c r="B2182" t="s">
        <v>60</v>
      </c>
      <c r="C2182">
        <v>16.940000000000001</v>
      </c>
      <c r="D2182">
        <v>2066.393646</v>
      </c>
      <c r="E2182">
        <v>68529.703905999995</v>
      </c>
      <c r="F2182" t="s">
        <v>636</v>
      </c>
      <c r="G2182">
        <v>640</v>
      </c>
      <c r="H2182" t="s">
        <v>66</v>
      </c>
      <c r="I2182">
        <v>10</v>
      </c>
      <c r="J2182">
        <v>88</v>
      </c>
      <c r="K2182">
        <v>5</v>
      </c>
      <c r="L2182" t="s">
        <v>67</v>
      </c>
      <c r="M2182">
        <v>100</v>
      </c>
      <c r="N2182" t="s">
        <v>2998</v>
      </c>
      <c r="O2182" t="s">
        <v>2998</v>
      </c>
      <c r="P2182">
        <v>3</v>
      </c>
      <c r="Q2182" t="s">
        <v>68</v>
      </c>
      <c r="R2182" t="s">
        <v>637</v>
      </c>
      <c r="S2182">
        <v>8</v>
      </c>
      <c r="T2182" t="s">
        <v>2999</v>
      </c>
      <c r="U2182" t="s">
        <v>3024</v>
      </c>
      <c r="V2182" t="s">
        <v>3001</v>
      </c>
      <c r="W2182">
        <v>16.934059999999999</v>
      </c>
    </row>
    <row r="2183" spans="1:23" x14ac:dyDescent="0.25">
      <c r="A2183">
        <v>2182</v>
      </c>
      <c r="B2183" t="s">
        <v>60</v>
      </c>
      <c r="C2183">
        <v>1.7</v>
      </c>
      <c r="D2183">
        <v>348.09101199999998</v>
      </c>
      <c r="E2183">
        <v>6860.6416099999997</v>
      </c>
      <c r="F2183" t="s">
        <v>308</v>
      </c>
      <c r="G2183">
        <v>640</v>
      </c>
      <c r="H2183" t="s">
        <v>155</v>
      </c>
      <c r="I2183">
        <v>1</v>
      </c>
      <c r="J2183">
        <v>2</v>
      </c>
      <c r="K2183" t="s">
        <v>2976</v>
      </c>
      <c r="L2183" t="s">
        <v>156</v>
      </c>
      <c r="M2183">
        <v>100</v>
      </c>
      <c r="N2183" t="s">
        <v>2998</v>
      </c>
      <c r="O2183" t="s">
        <v>2998</v>
      </c>
      <c r="P2183">
        <v>2</v>
      </c>
      <c r="Q2183" t="s">
        <v>157</v>
      </c>
      <c r="R2183" t="s">
        <v>309</v>
      </c>
      <c r="S2183">
        <v>8</v>
      </c>
      <c r="T2183" t="s">
        <v>3019</v>
      </c>
      <c r="U2183" t="s">
        <v>3020</v>
      </c>
      <c r="V2183" t="s">
        <v>3018</v>
      </c>
      <c r="W2183">
        <v>1.6953009999999999</v>
      </c>
    </row>
    <row r="2184" spans="1:23" x14ac:dyDescent="0.25">
      <c r="A2184">
        <v>2183</v>
      </c>
      <c r="B2184" t="s">
        <v>60</v>
      </c>
      <c r="C2184">
        <v>269.99</v>
      </c>
      <c r="D2184">
        <v>24110.992307</v>
      </c>
      <c r="E2184">
        <v>1092619.538372</v>
      </c>
      <c r="F2184" t="s">
        <v>181</v>
      </c>
      <c r="G2184">
        <v>640</v>
      </c>
      <c r="H2184" t="s">
        <v>155</v>
      </c>
      <c r="I2184">
        <v>1</v>
      </c>
      <c r="J2184">
        <v>2</v>
      </c>
      <c r="K2184" t="s">
        <v>2976</v>
      </c>
      <c r="L2184" t="s">
        <v>156</v>
      </c>
      <c r="M2184">
        <v>100</v>
      </c>
      <c r="N2184" t="s">
        <v>2998</v>
      </c>
      <c r="O2184" t="s">
        <v>2998</v>
      </c>
      <c r="P2184">
        <v>2</v>
      </c>
      <c r="Q2184" t="s">
        <v>157</v>
      </c>
      <c r="R2184" t="s">
        <v>182</v>
      </c>
      <c r="S2184">
        <v>8</v>
      </c>
      <c r="T2184" t="s">
        <v>3019</v>
      </c>
      <c r="U2184" t="s">
        <v>3027</v>
      </c>
      <c r="V2184" t="s">
        <v>3018</v>
      </c>
      <c r="W2184">
        <v>269.99220000000003</v>
      </c>
    </row>
    <row r="2185" spans="1:23" x14ac:dyDescent="0.25">
      <c r="A2185">
        <v>2184</v>
      </c>
      <c r="B2185" t="s">
        <v>60</v>
      </c>
      <c r="C2185">
        <v>2.66</v>
      </c>
      <c r="D2185">
        <v>606.28384500000004</v>
      </c>
      <c r="E2185">
        <v>10772.089411999999</v>
      </c>
      <c r="F2185" t="s">
        <v>163</v>
      </c>
      <c r="G2185">
        <v>640</v>
      </c>
      <c r="H2185" t="s">
        <v>164</v>
      </c>
      <c r="I2185">
        <v>141</v>
      </c>
      <c r="J2185">
        <v>1</v>
      </c>
      <c r="K2185" t="s">
        <v>2976</v>
      </c>
      <c r="L2185" t="s">
        <v>156</v>
      </c>
      <c r="M2185">
        <v>98</v>
      </c>
      <c r="N2185" t="s">
        <v>2998</v>
      </c>
      <c r="O2185" t="s">
        <v>2998</v>
      </c>
      <c r="P2185">
        <v>5</v>
      </c>
      <c r="Q2185" t="s">
        <v>157</v>
      </c>
      <c r="R2185" t="s">
        <v>165</v>
      </c>
      <c r="S2185">
        <v>9</v>
      </c>
      <c r="T2185" t="s">
        <v>3016</v>
      </c>
      <c r="U2185" t="s">
        <v>3017</v>
      </c>
      <c r="V2185" t="s">
        <v>3018</v>
      </c>
      <c r="W2185">
        <v>2.6618409999999999</v>
      </c>
    </row>
    <row r="2186" spans="1:23" x14ac:dyDescent="0.25">
      <c r="A2186">
        <v>2185</v>
      </c>
      <c r="B2186" t="s">
        <v>60</v>
      </c>
      <c r="C2186">
        <v>0.98</v>
      </c>
      <c r="D2186">
        <v>317.33318500000001</v>
      </c>
      <c r="E2186">
        <v>3968.0037689999999</v>
      </c>
      <c r="F2186" t="s">
        <v>120</v>
      </c>
      <c r="G2186">
        <v>640</v>
      </c>
      <c r="H2186" t="s">
        <v>97</v>
      </c>
      <c r="I2186">
        <v>161</v>
      </c>
      <c r="J2186">
        <v>85</v>
      </c>
      <c r="K2186">
        <v>4</v>
      </c>
      <c r="L2186" t="s">
        <v>82</v>
      </c>
      <c r="M2186">
        <v>95</v>
      </c>
      <c r="N2186" t="s">
        <v>2998</v>
      </c>
      <c r="O2186" t="s">
        <v>2998</v>
      </c>
      <c r="P2186">
        <v>4</v>
      </c>
      <c r="Q2186" t="s">
        <v>98</v>
      </c>
      <c r="R2186" t="s">
        <v>69</v>
      </c>
      <c r="S2186">
        <v>5</v>
      </c>
      <c r="T2186" t="s">
        <v>3002</v>
      </c>
      <c r="U2186" t="s">
        <v>3013</v>
      </c>
      <c r="V2186" t="s">
        <v>3004</v>
      </c>
      <c r="W2186">
        <v>0.98051500000000003</v>
      </c>
    </row>
    <row r="2187" spans="1:23" x14ac:dyDescent="0.25">
      <c r="A2187">
        <v>2186</v>
      </c>
      <c r="B2187" t="s">
        <v>60</v>
      </c>
      <c r="C2187">
        <v>11.02</v>
      </c>
      <c r="D2187">
        <v>1900.926397</v>
      </c>
      <c r="E2187">
        <v>44600.518633</v>
      </c>
      <c r="F2187" t="s">
        <v>142</v>
      </c>
      <c r="G2187">
        <v>640</v>
      </c>
      <c r="H2187" t="s">
        <v>66</v>
      </c>
      <c r="I2187">
        <v>183</v>
      </c>
      <c r="J2187">
        <v>75</v>
      </c>
      <c r="K2187" t="s">
        <v>2976</v>
      </c>
      <c r="L2187" t="s">
        <v>67</v>
      </c>
      <c r="M2187">
        <v>95</v>
      </c>
      <c r="N2187" t="s">
        <v>2998</v>
      </c>
      <c r="O2187" t="s">
        <v>2998</v>
      </c>
      <c r="P2187">
        <v>3</v>
      </c>
      <c r="Q2187" t="s">
        <v>92</v>
      </c>
      <c r="R2187" t="s">
        <v>143</v>
      </c>
      <c r="S2187">
        <v>6</v>
      </c>
      <c r="T2187" t="s">
        <v>2999</v>
      </c>
      <c r="U2187" t="s">
        <v>3000</v>
      </c>
      <c r="V2187" t="s">
        <v>3001</v>
      </c>
      <c r="W2187">
        <v>11.02103</v>
      </c>
    </row>
    <row r="2188" spans="1:23" x14ac:dyDescent="0.25">
      <c r="A2188">
        <v>2187</v>
      </c>
      <c r="B2188" t="s">
        <v>60</v>
      </c>
      <c r="C2188">
        <v>1.06</v>
      </c>
      <c r="D2188">
        <v>372.70419199999998</v>
      </c>
      <c r="E2188">
        <v>4276.1482249999999</v>
      </c>
      <c r="F2188" t="s">
        <v>299</v>
      </c>
      <c r="G2188">
        <v>640</v>
      </c>
      <c r="H2188" t="s">
        <v>155</v>
      </c>
      <c r="I2188">
        <v>101</v>
      </c>
      <c r="J2188">
        <v>1</v>
      </c>
      <c r="K2188" t="s">
        <v>2976</v>
      </c>
      <c r="L2188" t="s">
        <v>156</v>
      </c>
      <c r="M2188">
        <v>90</v>
      </c>
      <c r="N2188" t="s">
        <v>2998</v>
      </c>
      <c r="O2188" t="s">
        <v>2998</v>
      </c>
      <c r="P2188">
        <v>2</v>
      </c>
      <c r="Q2188" t="s">
        <v>157</v>
      </c>
      <c r="R2188" t="s">
        <v>187</v>
      </c>
      <c r="S2188">
        <v>10</v>
      </c>
      <c r="T2188" t="s">
        <v>3019</v>
      </c>
      <c r="U2188" t="s">
        <v>3028</v>
      </c>
      <c r="V2188" t="s">
        <v>3018</v>
      </c>
      <c r="W2188">
        <v>1.056659</v>
      </c>
    </row>
    <row r="2189" spans="1:23" x14ac:dyDescent="0.25">
      <c r="A2189">
        <v>2188</v>
      </c>
      <c r="B2189" t="s">
        <v>60</v>
      </c>
      <c r="C2189">
        <v>8.7799999999999994</v>
      </c>
      <c r="D2189">
        <v>2066.9369809999998</v>
      </c>
      <c r="E2189">
        <v>35537.010189000001</v>
      </c>
      <c r="F2189" t="s">
        <v>308</v>
      </c>
      <c r="G2189">
        <v>640</v>
      </c>
      <c r="H2189" t="s">
        <v>155</v>
      </c>
      <c r="I2189">
        <v>101</v>
      </c>
      <c r="J2189">
        <v>1</v>
      </c>
      <c r="K2189" t="s">
        <v>2976</v>
      </c>
      <c r="L2189" t="s">
        <v>156</v>
      </c>
      <c r="M2189">
        <v>90</v>
      </c>
      <c r="N2189" t="s">
        <v>2998</v>
      </c>
      <c r="O2189" t="s">
        <v>2998</v>
      </c>
      <c r="P2189">
        <v>2</v>
      </c>
      <c r="Q2189" t="s">
        <v>157</v>
      </c>
      <c r="R2189" t="s">
        <v>309</v>
      </c>
      <c r="S2189">
        <v>8</v>
      </c>
      <c r="T2189" t="s">
        <v>3019</v>
      </c>
      <c r="U2189" t="s">
        <v>3020</v>
      </c>
      <c r="V2189" t="s">
        <v>3018</v>
      </c>
      <c r="W2189">
        <v>8.7813859999999995</v>
      </c>
    </row>
    <row r="2190" spans="1:23" x14ac:dyDescent="0.25">
      <c r="A2190">
        <v>2189</v>
      </c>
      <c r="B2190" t="s">
        <v>60</v>
      </c>
      <c r="C2190">
        <v>27.06</v>
      </c>
      <c r="D2190">
        <v>1934.4754869999999</v>
      </c>
      <c r="E2190">
        <v>109487.931512</v>
      </c>
      <c r="F2190" t="s">
        <v>81</v>
      </c>
      <c r="G2190">
        <v>640</v>
      </c>
      <c r="H2190" t="s">
        <v>66</v>
      </c>
      <c r="I2190">
        <v>183</v>
      </c>
      <c r="J2190">
        <v>80</v>
      </c>
      <c r="K2190">
        <v>5</v>
      </c>
      <c r="L2190" t="s">
        <v>67</v>
      </c>
      <c r="M2190">
        <v>95</v>
      </c>
      <c r="N2190" t="s">
        <v>2998</v>
      </c>
      <c r="O2190" t="s">
        <v>2998</v>
      </c>
      <c r="P2190">
        <v>3</v>
      </c>
      <c r="Q2190" t="s">
        <v>68</v>
      </c>
      <c r="R2190" t="s">
        <v>84</v>
      </c>
      <c r="S2190">
        <v>8</v>
      </c>
      <c r="T2190" t="s">
        <v>2999</v>
      </c>
      <c r="U2190" t="s">
        <v>3053</v>
      </c>
      <c r="V2190" t="s">
        <v>3001</v>
      </c>
      <c r="W2190">
        <v>27.055060000000001</v>
      </c>
    </row>
    <row r="2191" spans="1:23" x14ac:dyDescent="0.25">
      <c r="A2191">
        <v>2190</v>
      </c>
      <c r="B2191" t="s">
        <v>60</v>
      </c>
      <c r="C2191">
        <v>17.77</v>
      </c>
      <c r="D2191">
        <v>1405.839005</v>
      </c>
      <c r="E2191">
        <v>71925.950337000002</v>
      </c>
      <c r="F2191" t="s">
        <v>1509</v>
      </c>
      <c r="G2191">
        <v>640</v>
      </c>
      <c r="H2191" t="s">
        <v>66</v>
      </c>
      <c r="I2191">
        <v>183</v>
      </c>
      <c r="J2191">
        <v>90</v>
      </c>
      <c r="K2191">
        <v>5</v>
      </c>
      <c r="L2191" t="s">
        <v>67</v>
      </c>
      <c r="M2191">
        <v>97</v>
      </c>
      <c r="N2191" t="s">
        <v>2998</v>
      </c>
      <c r="O2191" t="s">
        <v>2998</v>
      </c>
      <c r="P2191">
        <v>3</v>
      </c>
      <c r="Q2191" t="s">
        <v>68</v>
      </c>
      <c r="R2191" t="s">
        <v>143</v>
      </c>
      <c r="S2191">
        <v>8</v>
      </c>
      <c r="T2191" t="s">
        <v>2999</v>
      </c>
      <c r="U2191" t="s">
        <v>3058</v>
      </c>
      <c r="V2191" t="s">
        <v>3001</v>
      </c>
      <c r="W2191">
        <v>17.773289999999999</v>
      </c>
    </row>
    <row r="2192" spans="1:23" x14ac:dyDescent="0.25">
      <c r="A2192">
        <v>2191</v>
      </c>
      <c r="B2192" t="s">
        <v>60</v>
      </c>
      <c r="C2192">
        <v>3.65</v>
      </c>
      <c r="D2192">
        <v>1378.9693239999999</v>
      </c>
      <c r="E2192">
        <v>14788.533246000001</v>
      </c>
      <c r="F2192" t="s">
        <v>308</v>
      </c>
      <c r="G2192">
        <v>640</v>
      </c>
      <c r="H2192" t="s">
        <v>155</v>
      </c>
      <c r="I2192">
        <v>101</v>
      </c>
      <c r="J2192">
        <v>1</v>
      </c>
      <c r="K2192" t="s">
        <v>2976</v>
      </c>
      <c r="L2192" t="s">
        <v>156</v>
      </c>
      <c r="M2192">
        <v>90</v>
      </c>
      <c r="N2192" t="s">
        <v>2998</v>
      </c>
      <c r="O2192" t="s">
        <v>2998</v>
      </c>
      <c r="P2192">
        <v>2</v>
      </c>
      <c r="Q2192" t="s">
        <v>157</v>
      </c>
      <c r="R2192" t="s">
        <v>309</v>
      </c>
      <c r="S2192">
        <v>88</v>
      </c>
      <c r="T2192" t="s">
        <v>3019</v>
      </c>
      <c r="U2192" t="s">
        <v>3020</v>
      </c>
      <c r="V2192" t="s">
        <v>3018</v>
      </c>
      <c r="W2192">
        <v>3.6543260000000002</v>
      </c>
    </row>
    <row r="2193" spans="1:23" x14ac:dyDescent="0.25">
      <c r="A2193">
        <v>2192</v>
      </c>
      <c r="B2193" t="s">
        <v>60</v>
      </c>
      <c r="C2193">
        <v>7.49</v>
      </c>
      <c r="D2193">
        <v>976.50339099999997</v>
      </c>
      <c r="E2193">
        <v>30303.924124000001</v>
      </c>
      <c r="F2193" t="s">
        <v>81</v>
      </c>
      <c r="G2193">
        <v>640</v>
      </c>
      <c r="H2193" t="s">
        <v>66</v>
      </c>
      <c r="I2193">
        <v>183</v>
      </c>
      <c r="J2193">
        <v>92</v>
      </c>
      <c r="K2193">
        <v>5</v>
      </c>
      <c r="L2193" t="s">
        <v>91</v>
      </c>
      <c r="M2193">
        <v>97</v>
      </c>
      <c r="N2193" t="s">
        <v>2998</v>
      </c>
      <c r="O2193" t="s">
        <v>2998</v>
      </c>
      <c r="P2193">
        <v>3</v>
      </c>
      <c r="Q2193" t="s">
        <v>92</v>
      </c>
      <c r="R2193" t="s">
        <v>84</v>
      </c>
      <c r="S2193">
        <v>6</v>
      </c>
      <c r="T2193" t="s">
        <v>2999</v>
      </c>
      <c r="U2193" t="s">
        <v>3053</v>
      </c>
      <c r="V2193" t="s">
        <v>3001</v>
      </c>
      <c r="W2193">
        <v>7.4882629999999999</v>
      </c>
    </row>
    <row r="2194" spans="1:23" x14ac:dyDescent="0.25">
      <c r="A2194">
        <v>2193</v>
      </c>
      <c r="B2194" t="s">
        <v>60</v>
      </c>
      <c r="C2194">
        <v>7.08</v>
      </c>
      <c r="D2194">
        <v>1618.9168070000001</v>
      </c>
      <c r="E2194">
        <v>28666.315414000001</v>
      </c>
      <c r="F2194" t="s">
        <v>308</v>
      </c>
      <c r="G2194">
        <v>640</v>
      </c>
      <c r="H2194" t="s">
        <v>155</v>
      </c>
      <c r="I2194">
        <v>101</v>
      </c>
      <c r="J2194">
        <v>1</v>
      </c>
      <c r="K2194" t="s">
        <v>2976</v>
      </c>
      <c r="L2194" t="s">
        <v>156</v>
      </c>
      <c r="M2194">
        <v>90</v>
      </c>
      <c r="N2194" t="s">
        <v>2998</v>
      </c>
      <c r="O2194" t="s">
        <v>2998</v>
      </c>
      <c r="P2194">
        <v>2</v>
      </c>
      <c r="Q2194" t="s">
        <v>157</v>
      </c>
      <c r="R2194" t="s">
        <v>309</v>
      </c>
      <c r="S2194">
        <v>4</v>
      </c>
      <c r="T2194" t="s">
        <v>3019</v>
      </c>
      <c r="U2194" t="s">
        <v>3020</v>
      </c>
      <c r="V2194" t="s">
        <v>3018</v>
      </c>
      <c r="W2194">
        <v>7.0836009999999998</v>
      </c>
    </row>
    <row r="2195" spans="1:23" x14ac:dyDescent="0.25">
      <c r="A2195">
        <v>2194</v>
      </c>
      <c r="B2195" t="s">
        <v>60</v>
      </c>
      <c r="C2195">
        <v>13.77</v>
      </c>
      <c r="D2195">
        <v>1418.0119560000001</v>
      </c>
      <c r="E2195">
        <v>55736.960223000002</v>
      </c>
      <c r="F2195" t="s">
        <v>270</v>
      </c>
      <c r="G2195">
        <v>640</v>
      </c>
      <c r="H2195" t="s">
        <v>208</v>
      </c>
      <c r="I2195">
        <v>183</v>
      </c>
      <c r="J2195">
        <v>88</v>
      </c>
      <c r="K2195">
        <v>5</v>
      </c>
      <c r="L2195" t="s">
        <v>67</v>
      </c>
      <c r="M2195">
        <v>95</v>
      </c>
      <c r="N2195" t="s">
        <v>2998</v>
      </c>
      <c r="O2195" t="s">
        <v>2998</v>
      </c>
      <c r="P2195">
        <v>1</v>
      </c>
      <c r="Q2195" t="s">
        <v>68</v>
      </c>
      <c r="R2195" t="s">
        <v>234</v>
      </c>
      <c r="S2195">
        <v>8</v>
      </c>
      <c r="T2195" t="s">
        <v>3006</v>
      </c>
      <c r="U2195" t="s">
        <v>3009</v>
      </c>
      <c r="V2195" t="s">
        <v>3008</v>
      </c>
      <c r="W2195">
        <v>13.7729</v>
      </c>
    </row>
    <row r="2196" spans="1:23" x14ac:dyDescent="0.25">
      <c r="A2196">
        <v>2195</v>
      </c>
      <c r="B2196" t="s">
        <v>60</v>
      </c>
      <c r="C2196">
        <v>4.28</v>
      </c>
      <c r="D2196">
        <v>710.99375799999996</v>
      </c>
      <c r="E2196">
        <v>17325.209900000002</v>
      </c>
      <c r="F2196" t="s">
        <v>485</v>
      </c>
      <c r="G2196">
        <v>640</v>
      </c>
      <c r="H2196" t="s">
        <v>208</v>
      </c>
      <c r="I2196">
        <v>183</v>
      </c>
      <c r="J2196">
        <v>91</v>
      </c>
      <c r="K2196">
        <v>5</v>
      </c>
      <c r="L2196" t="s">
        <v>82</v>
      </c>
      <c r="M2196">
        <v>95</v>
      </c>
      <c r="N2196" t="s">
        <v>2998</v>
      </c>
      <c r="O2196" t="s">
        <v>2998</v>
      </c>
      <c r="P2196">
        <v>1</v>
      </c>
      <c r="Q2196" t="s">
        <v>98</v>
      </c>
      <c r="R2196" t="s">
        <v>234</v>
      </c>
      <c r="S2196">
        <v>6</v>
      </c>
      <c r="T2196" t="s">
        <v>3006</v>
      </c>
      <c r="U2196" t="s">
        <v>3062</v>
      </c>
      <c r="V2196" t="s">
        <v>3008</v>
      </c>
      <c r="W2196">
        <v>4.2811529999999998</v>
      </c>
    </row>
    <row r="2197" spans="1:23" x14ac:dyDescent="0.25">
      <c r="A2197">
        <v>2196</v>
      </c>
      <c r="B2197" t="s">
        <v>60</v>
      </c>
      <c r="C2197">
        <v>1.41</v>
      </c>
      <c r="D2197">
        <v>365.77248800000001</v>
      </c>
      <c r="E2197">
        <v>5724.2322050000002</v>
      </c>
      <c r="F2197" t="s">
        <v>170</v>
      </c>
      <c r="G2197">
        <v>640</v>
      </c>
      <c r="H2197" t="s">
        <v>155</v>
      </c>
      <c r="I2197">
        <v>101</v>
      </c>
      <c r="J2197">
        <v>2</v>
      </c>
      <c r="K2197" t="s">
        <v>2976</v>
      </c>
      <c r="L2197" t="s">
        <v>156</v>
      </c>
      <c r="M2197">
        <v>95</v>
      </c>
      <c r="N2197" t="s">
        <v>2998</v>
      </c>
      <c r="O2197" t="s">
        <v>2998</v>
      </c>
      <c r="P2197">
        <v>2</v>
      </c>
      <c r="Q2197" t="s">
        <v>157</v>
      </c>
      <c r="R2197" t="s">
        <v>172</v>
      </c>
      <c r="S2197">
        <v>88</v>
      </c>
      <c r="T2197" t="s">
        <v>3019</v>
      </c>
      <c r="U2197" t="s">
        <v>3044</v>
      </c>
      <c r="V2197" t="s">
        <v>3018</v>
      </c>
      <c r="W2197">
        <v>1.4144890000000001</v>
      </c>
    </row>
    <row r="2198" spans="1:23" x14ac:dyDescent="0.25">
      <c r="A2198">
        <v>2197</v>
      </c>
      <c r="B2198" t="s">
        <v>60</v>
      </c>
      <c r="C2198">
        <v>6.06</v>
      </c>
      <c r="D2198">
        <v>1380.997801</v>
      </c>
      <c r="E2198">
        <v>24541.869364999999</v>
      </c>
      <c r="F2198" t="s">
        <v>237</v>
      </c>
      <c r="G2198">
        <v>640</v>
      </c>
      <c r="H2198" t="s">
        <v>97</v>
      </c>
      <c r="I2198">
        <v>161</v>
      </c>
      <c r="J2198">
        <v>45</v>
      </c>
      <c r="K2198">
        <v>4</v>
      </c>
      <c r="L2198" t="s">
        <v>82</v>
      </c>
      <c r="M2198">
        <v>95</v>
      </c>
      <c r="N2198" t="s">
        <v>2998</v>
      </c>
      <c r="O2198" t="s">
        <v>2998</v>
      </c>
      <c r="P2198">
        <v>4</v>
      </c>
      <c r="Q2198" t="s">
        <v>105</v>
      </c>
      <c r="R2198" t="s">
        <v>69</v>
      </c>
      <c r="S2198">
        <v>9</v>
      </c>
      <c r="T2198" t="s">
        <v>3002</v>
      </c>
      <c r="U2198" t="s">
        <v>3005</v>
      </c>
      <c r="V2198" t="s">
        <v>3004</v>
      </c>
      <c r="W2198">
        <v>6.0644280000000004</v>
      </c>
    </row>
    <row r="2199" spans="1:23" x14ac:dyDescent="0.25">
      <c r="A2199">
        <v>2198</v>
      </c>
      <c r="B2199" t="s">
        <v>60</v>
      </c>
      <c r="C2199">
        <v>17.95</v>
      </c>
      <c r="D2199">
        <v>1655.306517</v>
      </c>
      <c r="E2199">
        <v>72632.727322000006</v>
      </c>
      <c r="F2199" t="s">
        <v>81</v>
      </c>
      <c r="G2199">
        <v>640</v>
      </c>
      <c r="H2199" t="s">
        <v>66</v>
      </c>
      <c r="I2199">
        <v>183</v>
      </c>
      <c r="J2199">
        <v>88</v>
      </c>
      <c r="K2199">
        <v>5</v>
      </c>
      <c r="L2199" t="s">
        <v>67</v>
      </c>
      <c r="M2199">
        <v>95</v>
      </c>
      <c r="N2199" t="s">
        <v>2998</v>
      </c>
      <c r="O2199" t="s">
        <v>2998</v>
      </c>
      <c r="P2199">
        <v>3</v>
      </c>
      <c r="Q2199" t="s">
        <v>68</v>
      </c>
      <c r="R2199" t="s">
        <v>84</v>
      </c>
      <c r="S2199">
        <v>8</v>
      </c>
      <c r="T2199" t="s">
        <v>2999</v>
      </c>
      <c r="U2199" t="s">
        <v>3053</v>
      </c>
      <c r="V2199" t="s">
        <v>3001</v>
      </c>
      <c r="W2199">
        <v>17.947939999999999</v>
      </c>
    </row>
    <row r="2200" spans="1:23" x14ac:dyDescent="0.25">
      <c r="A2200">
        <v>2199</v>
      </c>
      <c r="B2200" t="s">
        <v>60</v>
      </c>
      <c r="C2200">
        <v>10.49</v>
      </c>
      <c r="D2200">
        <v>1299.47739</v>
      </c>
      <c r="E2200">
        <v>42441.733133000002</v>
      </c>
      <c r="F2200" t="s">
        <v>90</v>
      </c>
      <c r="G2200">
        <v>640</v>
      </c>
      <c r="H2200" t="s">
        <v>208</v>
      </c>
      <c r="I2200">
        <v>141</v>
      </c>
      <c r="J2200">
        <v>55</v>
      </c>
      <c r="K2200">
        <v>5</v>
      </c>
      <c r="L2200" t="s">
        <v>91</v>
      </c>
      <c r="M2200">
        <v>95</v>
      </c>
      <c r="N2200" t="s">
        <v>2998</v>
      </c>
      <c r="O2200" t="s">
        <v>2998</v>
      </c>
      <c r="P2200">
        <v>3</v>
      </c>
      <c r="Q2200" t="s">
        <v>92</v>
      </c>
      <c r="R2200" t="s">
        <v>69</v>
      </c>
      <c r="S2200">
        <v>6</v>
      </c>
      <c r="T2200" t="s">
        <v>3006</v>
      </c>
      <c r="U2200" t="s">
        <v>3010</v>
      </c>
      <c r="V2200" t="s">
        <v>3008</v>
      </c>
      <c r="W2200">
        <v>10.487579999999999</v>
      </c>
    </row>
    <row r="2201" spans="1:23" x14ac:dyDescent="0.25">
      <c r="A2201">
        <v>2200</v>
      </c>
      <c r="B2201" t="s">
        <v>60</v>
      </c>
      <c r="C2201">
        <v>4.1100000000000003</v>
      </c>
      <c r="D2201">
        <v>687.03333399999997</v>
      </c>
      <c r="E2201">
        <v>16613.673555000001</v>
      </c>
      <c r="F2201" t="s">
        <v>120</v>
      </c>
      <c r="G2201">
        <v>640</v>
      </c>
      <c r="H2201" t="s">
        <v>97</v>
      </c>
      <c r="I2201">
        <v>161</v>
      </c>
      <c r="J2201">
        <v>60</v>
      </c>
      <c r="K2201">
        <v>4</v>
      </c>
      <c r="L2201" t="s">
        <v>91</v>
      </c>
      <c r="M2201">
        <v>95</v>
      </c>
      <c r="N2201" t="s">
        <v>2998</v>
      </c>
      <c r="O2201" t="s">
        <v>2998</v>
      </c>
      <c r="P2201">
        <v>4</v>
      </c>
      <c r="Q2201" t="s">
        <v>92</v>
      </c>
      <c r="R2201" t="s">
        <v>69</v>
      </c>
      <c r="S2201">
        <v>6</v>
      </c>
      <c r="T2201" t="s">
        <v>3002</v>
      </c>
      <c r="U2201" t="s">
        <v>3013</v>
      </c>
      <c r="V2201" t="s">
        <v>3004</v>
      </c>
      <c r="W2201">
        <v>4.1053280000000001</v>
      </c>
    </row>
    <row r="2202" spans="1:23" x14ac:dyDescent="0.25">
      <c r="A2202">
        <v>2201</v>
      </c>
      <c r="B2202" t="s">
        <v>60</v>
      </c>
      <c r="C2202">
        <v>4.22</v>
      </c>
      <c r="D2202">
        <v>675.02006900000003</v>
      </c>
      <c r="E2202">
        <v>17091.692193999999</v>
      </c>
      <c r="F2202" t="s">
        <v>120</v>
      </c>
      <c r="G2202">
        <v>640</v>
      </c>
      <c r="H2202" t="s">
        <v>97</v>
      </c>
      <c r="I2202">
        <v>102</v>
      </c>
      <c r="J2202">
        <v>25</v>
      </c>
      <c r="K2202">
        <v>4</v>
      </c>
      <c r="L2202" t="s">
        <v>82</v>
      </c>
      <c r="M2202">
        <v>95</v>
      </c>
      <c r="N2202" t="s">
        <v>2998</v>
      </c>
      <c r="O2202" t="s">
        <v>2998</v>
      </c>
      <c r="P2202">
        <v>4</v>
      </c>
      <c r="Q2202" t="s">
        <v>98</v>
      </c>
      <c r="R2202" t="s">
        <v>69</v>
      </c>
      <c r="S2202">
        <v>77</v>
      </c>
      <c r="T2202" t="s">
        <v>3002</v>
      </c>
      <c r="U2202" t="s">
        <v>3013</v>
      </c>
      <c r="V2202" t="s">
        <v>3004</v>
      </c>
      <c r="W2202">
        <v>4.2234489999999996</v>
      </c>
    </row>
    <row r="2203" spans="1:23" x14ac:dyDescent="0.25">
      <c r="A2203">
        <v>2202</v>
      </c>
      <c r="B2203" t="s">
        <v>60</v>
      </c>
      <c r="C2203">
        <v>2.2400000000000002</v>
      </c>
      <c r="D2203">
        <v>507.95371</v>
      </c>
      <c r="E2203">
        <v>9083.5541319999993</v>
      </c>
      <c r="F2203" t="s">
        <v>407</v>
      </c>
      <c r="G2203">
        <v>640</v>
      </c>
      <c r="H2203" t="s">
        <v>208</v>
      </c>
      <c r="I2203">
        <v>183</v>
      </c>
      <c r="J2203">
        <v>85</v>
      </c>
      <c r="K2203">
        <v>6</v>
      </c>
      <c r="L2203" t="s">
        <v>67</v>
      </c>
      <c r="M2203">
        <v>95</v>
      </c>
      <c r="N2203" t="s">
        <v>2998</v>
      </c>
      <c r="O2203" t="s">
        <v>2998</v>
      </c>
      <c r="P2203">
        <v>1</v>
      </c>
      <c r="Q2203" t="s">
        <v>68</v>
      </c>
      <c r="R2203" t="s">
        <v>234</v>
      </c>
      <c r="S2203">
        <v>8</v>
      </c>
      <c r="T2203" t="s">
        <v>3006</v>
      </c>
      <c r="U2203" t="s">
        <v>3041</v>
      </c>
      <c r="V2203" t="s">
        <v>3008</v>
      </c>
      <c r="W2203">
        <v>2.2445949999999999</v>
      </c>
    </row>
    <row r="2204" spans="1:23" x14ac:dyDescent="0.25">
      <c r="A2204">
        <v>2203</v>
      </c>
      <c r="B2204" t="s">
        <v>60</v>
      </c>
      <c r="C2204">
        <v>7.82</v>
      </c>
      <c r="D2204">
        <v>1436.5069109999999</v>
      </c>
      <c r="E2204">
        <v>31664.655432</v>
      </c>
      <c r="F2204" t="s">
        <v>81</v>
      </c>
      <c r="G2204">
        <v>640</v>
      </c>
      <c r="H2204" t="s">
        <v>66</v>
      </c>
      <c r="I2204">
        <v>183</v>
      </c>
      <c r="J2204">
        <v>82</v>
      </c>
      <c r="K2204">
        <v>5</v>
      </c>
      <c r="L2204" t="s">
        <v>82</v>
      </c>
      <c r="M2204">
        <v>95</v>
      </c>
      <c r="N2204" t="s">
        <v>2998</v>
      </c>
      <c r="O2204" t="s">
        <v>2998</v>
      </c>
      <c r="P2204">
        <v>3</v>
      </c>
      <c r="Q2204" t="s">
        <v>98</v>
      </c>
      <c r="R2204" t="s">
        <v>84</v>
      </c>
      <c r="S2204">
        <v>77</v>
      </c>
      <c r="T2204" t="s">
        <v>2999</v>
      </c>
      <c r="U2204" t="s">
        <v>3053</v>
      </c>
      <c r="V2204" t="s">
        <v>3001</v>
      </c>
      <c r="W2204">
        <v>7.8245069999999997</v>
      </c>
    </row>
    <row r="2205" spans="1:23" x14ac:dyDescent="0.25">
      <c r="A2205">
        <v>2204</v>
      </c>
      <c r="B2205" t="s">
        <v>60</v>
      </c>
      <c r="C2205">
        <v>10.59</v>
      </c>
      <c r="D2205">
        <v>1339.2569800000001</v>
      </c>
      <c r="E2205">
        <v>42839.549004</v>
      </c>
      <c r="F2205" t="s">
        <v>636</v>
      </c>
      <c r="G2205">
        <v>640</v>
      </c>
      <c r="H2205" t="s">
        <v>66</v>
      </c>
      <c r="I2205">
        <v>141</v>
      </c>
      <c r="J2205">
        <v>25</v>
      </c>
      <c r="K2205">
        <v>5</v>
      </c>
      <c r="L2205" t="s">
        <v>82</v>
      </c>
      <c r="M2205">
        <v>95</v>
      </c>
      <c r="N2205" t="s">
        <v>2998</v>
      </c>
      <c r="O2205" t="s">
        <v>2998</v>
      </c>
      <c r="P2205">
        <v>3</v>
      </c>
      <c r="Q2205" t="s">
        <v>98</v>
      </c>
      <c r="R2205" t="s">
        <v>69</v>
      </c>
      <c r="S2205">
        <v>88</v>
      </c>
      <c r="T2205" t="s">
        <v>2999</v>
      </c>
      <c r="U2205" t="s">
        <v>3024</v>
      </c>
      <c r="V2205" t="s">
        <v>3001</v>
      </c>
      <c r="W2205">
        <v>10.58588</v>
      </c>
    </row>
    <row r="2206" spans="1:23" x14ac:dyDescent="0.25">
      <c r="A2206">
        <v>2205</v>
      </c>
      <c r="B2206" t="s">
        <v>60</v>
      </c>
      <c r="C2206">
        <v>3.33</v>
      </c>
      <c r="D2206">
        <v>861.08773799999994</v>
      </c>
      <c r="E2206">
        <v>13466.966148</v>
      </c>
      <c r="F2206" t="s">
        <v>81</v>
      </c>
      <c r="G2206">
        <v>640</v>
      </c>
      <c r="H2206" t="s">
        <v>66</v>
      </c>
      <c r="I2206">
        <v>161</v>
      </c>
      <c r="J2206">
        <v>80</v>
      </c>
      <c r="K2206">
        <v>5</v>
      </c>
      <c r="L2206" t="s">
        <v>67</v>
      </c>
      <c r="M2206">
        <v>95</v>
      </c>
      <c r="N2206" t="s">
        <v>2998</v>
      </c>
      <c r="O2206" t="s">
        <v>2998</v>
      </c>
      <c r="P2206">
        <v>3</v>
      </c>
      <c r="Q2206" t="s">
        <v>68</v>
      </c>
      <c r="R2206" t="s">
        <v>69</v>
      </c>
      <c r="S2206">
        <v>8</v>
      </c>
      <c r="T2206" t="s">
        <v>2999</v>
      </c>
      <c r="U2206" t="s">
        <v>3053</v>
      </c>
      <c r="V2206" t="s">
        <v>3001</v>
      </c>
      <c r="W2206">
        <v>3.3277600000000001</v>
      </c>
    </row>
    <row r="2207" spans="1:23" x14ac:dyDescent="0.25">
      <c r="A2207">
        <v>2206</v>
      </c>
      <c r="B2207" t="s">
        <v>60</v>
      </c>
      <c r="C2207">
        <v>2.12</v>
      </c>
      <c r="D2207">
        <v>567.51293199999998</v>
      </c>
      <c r="E2207">
        <v>8597.121099</v>
      </c>
      <c r="F2207" t="s">
        <v>120</v>
      </c>
      <c r="G2207">
        <v>640</v>
      </c>
      <c r="H2207" t="s">
        <v>97</v>
      </c>
      <c r="I2207">
        <v>161</v>
      </c>
      <c r="J2207">
        <v>92</v>
      </c>
      <c r="K2207">
        <v>4</v>
      </c>
      <c r="L2207" t="s">
        <v>82</v>
      </c>
      <c r="M2207">
        <v>95</v>
      </c>
      <c r="N2207" t="s">
        <v>2998</v>
      </c>
      <c r="O2207" t="s">
        <v>2998</v>
      </c>
      <c r="P2207">
        <v>4</v>
      </c>
      <c r="Q2207" t="s">
        <v>83</v>
      </c>
      <c r="R2207" t="s">
        <v>69</v>
      </c>
      <c r="S2207">
        <v>3</v>
      </c>
      <c r="T2207" t="s">
        <v>3002</v>
      </c>
      <c r="U2207" t="s">
        <v>3013</v>
      </c>
      <c r="V2207" t="s">
        <v>3004</v>
      </c>
      <c r="W2207">
        <v>2.1243949999999998</v>
      </c>
    </row>
    <row r="2208" spans="1:23" x14ac:dyDescent="0.25">
      <c r="A2208">
        <v>2207</v>
      </c>
      <c r="B2208" t="s">
        <v>60</v>
      </c>
      <c r="C2208">
        <v>3.33</v>
      </c>
      <c r="D2208">
        <v>667.40247099999999</v>
      </c>
      <c r="E2208">
        <v>13485.011069</v>
      </c>
      <c r="F2208" t="s">
        <v>90</v>
      </c>
      <c r="G2208">
        <v>640</v>
      </c>
      <c r="H2208" t="s">
        <v>208</v>
      </c>
      <c r="I2208">
        <v>141</v>
      </c>
      <c r="J2208">
        <v>80</v>
      </c>
      <c r="K2208">
        <v>5</v>
      </c>
      <c r="L2208" t="s">
        <v>82</v>
      </c>
      <c r="M2208">
        <v>95</v>
      </c>
      <c r="N2208" t="s">
        <v>2998</v>
      </c>
      <c r="O2208" t="s">
        <v>2998</v>
      </c>
      <c r="P2208">
        <v>3</v>
      </c>
      <c r="Q2208" t="s">
        <v>98</v>
      </c>
      <c r="R2208" t="s">
        <v>69</v>
      </c>
      <c r="S2208">
        <v>5</v>
      </c>
      <c r="T2208" t="s">
        <v>3006</v>
      </c>
      <c r="U2208" t="s">
        <v>3010</v>
      </c>
      <c r="V2208" t="s">
        <v>3008</v>
      </c>
      <c r="W2208">
        <v>3.3322189999999998</v>
      </c>
    </row>
    <row r="2209" spans="1:23" x14ac:dyDescent="0.25">
      <c r="A2209">
        <v>2208</v>
      </c>
      <c r="B2209" t="s">
        <v>60</v>
      </c>
      <c r="C2209">
        <v>10.11</v>
      </c>
      <c r="D2209">
        <v>1335.91203</v>
      </c>
      <c r="E2209">
        <v>40908.652778999996</v>
      </c>
      <c r="F2209" t="s">
        <v>90</v>
      </c>
      <c r="G2209">
        <v>640</v>
      </c>
      <c r="H2209" t="s">
        <v>66</v>
      </c>
      <c r="I2209">
        <v>161</v>
      </c>
      <c r="J2209">
        <v>60</v>
      </c>
      <c r="K2209">
        <v>5</v>
      </c>
      <c r="L2209" t="s">
        <v>67</v>
      </c>
      <c r="M2209">
        <v>95</v>
      </c>
      <c r="N2209" t="s">
        <v>2998</v>
      </c>
      <c r="O2209" t="s">
        <v>2998</v>
      </c>
      <c r="P2209">
        <v>3</v>
      </c>
      <c r="Q2209" t="s">
        <v>68</v>
      </c>
      <c r="R2209" t="s">
        <v>69</v>
      </c>
      <c r="S2209">
        <v>8</v>
      </c>
      <c r="T2209" t="s">
        <v>2999</v>
      </c>
      <c r="U2209" t="s">
        <v>3010</v>
      </c>
      <c r="V2209" t="s">
        <v>3001</v>
      </c>
      <c r="W2209">
        <v>10.108750000000001</v>
      </c>
    </row>
    <row r="2210" spans="1:23" x14ac:dyDescent="0.25">
      <c r="A2210">
        <v>2209</v>
      </c>
      <c r="B2210" t="s">
        <v>60</v>
      </c>
      <c r="C2210">
        <v>16.04</v>
      </c>
      <c r="D2210">
        <v>2207.1560840000002</v>
      </c>
      <c r="E2210">
        <v>64908.785986000003</v>
      </c>
      <c r="F2210" t="s">
        <v>81</v>
      </c>
      <c r="G2210">
        <v>640</v>
      </c>
      <c r="H2210" t="s">
        <v>66</v>
      </c>
      <c r="I2210">
        <v>183</v>
      </c>
      <c r="J2210">
        <v>80</v>
      </c>
      <c r="K2210">
        <v>5</v>
      </c>
      <c r="L2210" t="s">
        <v>67</v>
      </c>
      <c r="M2210">
        <v>95</v>
      </c>
      <c r="N2210" t="s">
        <v>2998</v>
      </c>
      <c r="O2210" t="s">
        <v>2998</v>
      </c>
      <c r="P2210">
        <v>3</v>
      </c>
      <c r="Q2210" t="s">
        <v>68</v>
      </c>
      <c r="R2210" t="s">
        <v>84</v>
      </c>
      <c r="S2210">
        <v>8</v>
      </c>
      <c r="T2210" t="s">
        <v>2999</v>
      </c>
      <c r="U2210" t="s">
        <v>3053</v>
      </c>
      <c r="V2210" t="s">
        <v>3001</v>
      </c>
      <c r="W2210">
        <v>16.03931</v>
      </c>
    </row>
    <row r="2211" spans="1:23" x14ac:dyDescent="0.25">
      <c r="A2211">
        <v>2210</v>
      </c>
      <c r="B2211" t="s">
        <v>60</v>
      </c>
      <c r="C2211">
        <v>11.99</v>
      </c>
      <c r="D2211">
        <v>1668.6454659999999</v>
      </c>
      <c r="E2211">
        <v>48506.312598999997</v>
      </c>
      <c r="F2211" t="s">
        <v>81</v>
      </c>
      <c r="G2211">
        <v>640</v>
      </c>
      <c r="H2211" t="s">
        <v>66</v>
      </c>
      <c r="I2211">
        <v>183</v>
      </c>
      <c r="J2211">
        <v>85</v>
      </c>
      <c r="K2211">
        <v>5</v>
      </c>
      <c r="L2211" t="s">
        <v>67</v>
      </c>
      <c r="M2211">
        <v>95</v>
      </c>
      <c r="N2211" t="s">
        <v>2998</v>
      </c>
      <c r="O2211" t="s">
        <v>2998</v>
      </c>
      <c r="P2211">
        <v>3</v>
      </c>
      <c r="Q2211" t="s">
        <v>98</v>
      </c>
      <c r="R2211" t="s">
        <v>84</v>
      </c>
      <c r="S2211">
        <v>88</v>
      </c>
      <c r="T2211" t="s">
        <v>2999</v>
      </c>
      <c r="U2211" t="s">
        <v>3053</v>
      </c>
      <c r="V2211" t="s">
        <v>3001</v>
      </c>
      <c r="W2211">
        <v>11.98617</v>
      </c>
    </row>
    <row r="2212" spans="1:23" x14ac:dyDescent="0.25">
      <c r="A2212">
        <v>2211</v>
      </c>
      <c r="B2212" t="s">
        <v>60</v>
      </c>
      <c r="C2212">
        <v>12.1</v>
      </c>
      <c r="D2212">
        <v>1110.9472229999999</v>
      </c>
      <c r="E2212">
        <v>48951.995328999998</v>
      </c>
      <c r="F2212" t="s">
        <v>485</v>
      </c>
      <c r="G2212">
        <v>640</v>
      </c>
      <c r="H2212" t="s">
        <v>66</v>
      </c>
      <c r="I2212">
        <v>183</v>
      </c>
      <c r="J2212">
        <v>75</v>
      </c>
      <c r="K2212">
        <v>6</v>
      </c>
      <c r="L2212" t="s">
        <v>67</v>
      </c>
      <c r="M2212">
        <v>95</v>
      </c>
      <c r="N2212" t="s">
        <v>2998</v>
      </c>
      <c r="O2212" t="s">
        <v>2998</v>
      </c>
      <c r="P2212">
        <v>1</v>
      </c>
      <c r="Q2212" t="s">
        <v>68</v>
      </c>
      <c r="R2212" t="s">
        <v>234</v>
      </c>
      <c r="S2212">
        <v>8</v>
      </c>
      <c r="T2212" t="s">
        <v>2999</v>
      </c>
      <c r="U2212" t="s">
        <v>3062</v>
      </c>
      <c r="V2212" t="s">
        <v>3001</v>
      </c>
      <c r="W2212">
        <v>12.096299999999999</v>
      </c>
    </row>
    <row r="2213" spans="1:23" x14ac:dyDescent="0.25">
      <c r="A2213">
        <v>2212</v>
      </c>
      <c r="B2213" t="s">
        <v>60</v>
      </c>
      <c r="C2213">
        <v>15.13</v>
      </c>
      <c r="D2213">
        <v>1522.5266750000001</v>
      </c>
      <c r="E2213">
        <v>61211.182545999996</v>
      </c>
      <c r="F2213" t="s">
        <v>90</v>
      </c>
      <c r="G2213">
        <v>640</v>
      </c>
      <c r="H2213" t="s">
        <v>148</v>
      </c>
      <c r="I2213">
        <v>161</v>
      </c>
      <c r="J2213">
        <v>65</v>
      </c>
      <c r="K2213">
        <v>5</v>
      </c>
      <c r="L2213" t="s">
        <v>91</v>
      </c>
      <c r="M2213">
        <v>95</v>
      </c>
      <c r="N2213" t="s">
        <v>2998</v>
      </c>
      <c r="O2213" t="s">
        <v>2998</v>
      </c>
      <c r="P2213">
        <v>3</v>
      </c>
      <c r="Q2213" t="s">
        <v>92</v>
      </c>
      <c r="R2213" t="s">
        <v>69</v>
      </c>
      <c r="S2213">
        <v>6</v>
      </c>
      <c r="T2213" t="s">
        <v>3040</v>
      </c>
      <c r="U2213" t="s">
        <v>3010</v>
      </c>
      <c r="V2213" t="s">
        <v>3042</v>
      </c>
      <c r="W2213">
        <v>15.12561</v>
      </c>
    </row>
    <row r="2214" spans="1:23" x14ac:dyDescent="0.25">
      <c r="A2214">
        <v>2213</v>
      </c>
      <c r="B2214" t="s">
        <v>60</v>
      </c>
      <c r="C2214">
        <v>1.2</v>
      </c>
      <c r="D2214">
        <v>401.65375799999998</v>
      </c>
      <c r="E2214">
        <v>4848.4360210000004</v>
      </c>
      <c r="F2214" t="s">
        <v>212</v>
      </c>
      <c r="G2214">
        <v>640</v>
      </c>
      <c r="H2214" t="s">
        <v>148</v>
      </c>
      <c r="I2214">
        <v>102</v>
      </c>
      <c r="J2214">
        <v>68</v>
      </c>
      <c r="K2214" t="s">
        <v>2976</v>
      </c>
      <c r="L2214" t="s">
        <v>91</v>
      </c>
      <c r="M2214">
        <v>95</v>
      </c>
      <c r="N2214" t="s">
        <v>2998</v>
      </c>
      <c r="O2214" t="s">
        <v>2998</v>
      </c>
      <c r="P2214">
        <v>3</v>
      </c>
      <c r="Q2214" t="s">
        <v>92</v>
      </c>
      <c r="R2214" t="s">
        <v>143</v>
      </c>
      <c r="S2214">
        <v>6</v>
      </c>
      <c r="T2214" t="s">
        <v>3040</v>
      </c>
      <c r="U2214" t="s">
        <v>3011</v>
      </c>
      <c r="V2214" t="s">
        <v>3042</v>
      </c>
      <c r="W2214">
        <v>1.198075</v>
      </c>
    </row>
    <row r="2215" spans="1:23" x14ac:dyDescent="0.25">
      <c r="A2215">
        <v>2214</v>
      </c>
      <c r="B2215" t="s">
        <v>60</v>
      </c>
      <c r="C2215">
        <v>35.409999999999997</v>
      </c>
      <c r="D2215">
        <v>820.51986699999998</v>
      </c>
      <c r="E2215">
        <v>1674.421742</v>
      </c>
      <c r="F2215" t="s">
        <v>120</v>
      </c>
      <c r="G2215">
        <v>640</v>
      </c>
      <c r="H2215" t="s">
        <v>176</v>
      </c>
      <c r="I2215">
        <v>101</v>
      </c>
      <c r="J2215">
        <v>5</v>
      </c>
      <c r="K2215" t="s">
        <v>2976</v>
      </c>
      <c r="L2215" t="s">
        <v>156</v>
      </c>
      <c r="M2215">
        <v>95</v>
      </c>
      <c r="N2215" t="s">
        <v>2998</v>
      </c>
      <c r="O2215" t="s">
        <v>2998</v>
      </c>
      <c r="P2215">
        <v>4</v>
      </c>
      <c r="Q2215" t="s">
        <v>227</v>
      </c>
      <c r="R2215" t="s">
        <v>69</v>
      </c>
      <c r="S2215">
        <v>4</v>
      </c>
      <c r="T2215" t="s">
        <v>3023</v>
      </c>
      <c r="U2215" t="s">
        <v>3013</v>
      </c>
      <c r="V2215" t="s">
        <v>3018</v>
      </c>
      <c r="W2215">
        <v>0.41375899999999999</v>
      </c>
    </row>
    <row r="2216" spans="1:23" x14ac:dyDescent="0.25">
      <c r="A2216">
        <v>2215</v>
      </c>
      <c r="B2216" t="s">
        <v>60</v>
      </c>
      <c r="C2216">
        <v>2.06</v>
      </c>
      <c r="D2216">
        <v>389.66371600000002</v>
      </c>
      <c r="E2216">
        <v>8348.8903910000008</v>
      </c>
      <c r="F2216" t="s">
        <v>485</v>
      </c>
      <c r="G2216">
        <v>640</v>
      </c>
      <c r="H2216" t="s">
        <v>66</v>
      </c>
      <c r="I2216">
        <v>183</v>
      </c>
      <c r="J2216">
        <v>97</v>
      </c>
      <c r="K2216">
        <v>6</v>
      </c>
      <c r="L2216" t="s">
        <v>82</v>
      </c>
      <c r="M2216">
        <v>98</v>
      </c>
      <c r="N2216" t="s">
        <v>2998</v>
      </c>
      <c r="O2216" t="s">
        <v>2998</v>
      </c>
      <c r="P2216">
        <v>1</v>
      </c>
      <c r="Q2216" t="s">
        <v>98</v>
      </c>
      <c r="R2216" t="s">
        <v>234</v>
      </c>
      <c r="S2216">
        <v>77</v>
      </c>
      <c r="T2216" t="s">
        <v>2999</v>
      </c>
      <c r="U2216" t="s">
        <v>3062</v>
      </c>
      <c r="V2216" t="s">
        <v>3001</v>
      </c>
      <c r="W2216">
        <v>2.063056</v>
      </c>
    </row>
    <row r="2217" spans="1:23" x14ac:dyDescent="0.25">
      <c r="A2217">
        <v>2216</v>
      </c>
      <c r="B2217" t="s">
        <v>60</v>
      </c>
      <c r="C2217">
        <v>1.32</v>
      </c>
      <c r="D2217">
        <v>310.29039</v>
      </c>
      <c r="E2217">
        <v>5326.058943</v>
      </c>
      <c r="F2217" t="s">
        <v>120</v>
      </c>
      <c r="G2217">
        <v>640</v>
      </c>
      <c r="H2217" t="s">
        <v>97</v>
      </c>
      <c r="I2217">
        <v>141</v>
      </c>
      <c r="J2217">
        <v>40</v>
      </c>
      <c r="K2217">
        <v>4</v>
      </c>
      <c r="L2217" t="s">
        <v>82</v>
      </c>
      <c r="M2217">
        <v>95</v>
      </c>
      <c r="N2217" t="s">
        <v>2998</v>
      </c>
      <c r="O2217" t="s">
        <v>2998</v>
      </c>
      <c r="P2217">
        <v>4</v>
      </c>
      <c r="Q2217" t="s">
        <v>83</v>
      </c>
      <c r="R2217" t="s">
        <v>69</v>
      </c>
      <c r="S2217">
        <v>4</v>
      </c>
      <c r="T2217" t="s">
        <v>3002</v>
      </c>
      <c r="U2217" t="s">
        <v>3013</v>
      </c>
      <c r="V2217" t="s">
        <v>3004</v>
      </c>
      <c r="W2217">
        <v>1.316098</v>
      </c>
    </row>
    <row r="2218" spans="1:23" x14ac:dyDescent="0.25">
      <c r="A2218">
        <v>2217</v>
      </c>
      <c r="B2218" t="s">
        <v>60</v>
      </c>
      <c r="C2218">
        <v>11.16</v>
      </c>
      <c r="D2218">
        <v>1026.8807730000001</v>
      </c>
      <c r="E2218">
        <v>45165.551170999999</v>
      </c>
      <c r="F2218" t="s">
        <v>96</v>
      </c>
      <c r="G2218">
        <v>640</v>
      </c>
      <c r="H2218" t="s">
        <v>97</v>
      </c>
      <c r="I2218">
        <v>183</v>
      </c>
      <c r="J2218">
        <v>85</v>
      </c>
      <c r="K2218">
        <v>4</v>
      </c>
      <c r="L2218" t="s">
        <v>82</v>
      </c>
      <c r="M2218">
        <v>95</v>
      </c>
      <c r="N2218" t="s">
        <v>2998</v>
      </c>
      <c r="O2218" t="s">
        <v>2998</v>
      </c>
      <c r="P2218">
        <v>4</v>
      </c>
      <c r="Q2218" t="s">
        <v>98</v>
      </c>
      <c r="R2218" t="s">
        <v>69</v>
      </c>
      <c r="S2218">
        <v>77</v>
      </c>
      <c r="T2218" t="s">
        <v>3002</v>
      </c>
      <c r="U2218" t="s">
        <v>3003</v>
      </c>
      <c r="V2218" t="s">
        <v>3004</v>
      </c>
      <c r="W2218">
        <v>11.16065</v>
      </c>
    </row>
    <row r="2219" spans="1:23" x14ac:dyDescent="0.25">
      <c r="A2219">
        <v>2218</v>
      </c>
      <c r="B2219" t="s">
        <v>60</v>
      </c>
      <c r="C2219">
        <v>40.47</v>
      </c>
      <c r="D2219">
        <v>2426.164479</v>
      </c>
      <c r="E2219">
        <v>163760.46066400001</v>
      </c>
      <c r="F2219" t="s">
        <v>120</v>
      </c>
      <c r="G2219">
        <v>640</v>
      </c>
      <c r="H2219" t="s">
        <v>136</v>
      </c>
      <c r="I2219">
        <v>161</v>
      </c>
      <c r="J2219">
        <v>65</v>
      </c>
      <c r="K2219">
        <v>4</v>
      </c>
      <c r="L2219" t="s">
        <v>82</v>
      </c>
      <c r="M2219">
        <v>95</v>
      </c>
      <c r="N2219" t="s">
        <v>2998</v>
      </c>
      <c r="O2219" t="s">
        <v>2998</v>
      </c>
      <c r="P2219">
        <v>4</v>
      </c>
      <c r="Q2219" t="s">
        <v>98</v>
      </c>
      <c r="R2219" t="s">
        <v>69</v>
      </c>
      <c r="S2219">
        <v>5</v>
      </c>
      <c r="T2219" t="s">
        <v>3014</v>
      </c>
      <c r="U2219" t="s">
        <v>3013</v>
      </c>
      <c r="V2219" t="s">
        <v>3004</v>
      </c>
      <c r="W2219">
        <v>40.466090000000001</v>
      </c>
    </row>
    <row r="2220" spans="1:23" x14ac:dyDescent="0.25">
      <c r="A2220">
        <v>2219</v>
      </c>
      <c r="B2220" t="s">
        <v>60</v>
      </c>
      <c r="C2220">
        <v>23.31</v>
      </c>
      <c r="D2220">
        <v>2221.6452490000001</v>
      </c>
      <c r="E2220">
        <v>94346.312285000007</v>
      </c>
      <c r="F2220" t="s">
        <v>81</v>
      </c>
      <c r="G2220">
        <v>640</v>
      </c>
      <c r="H2220" t="s">
        <v>66</v>
      </c>
      <c r="I2220">
        <v>183</v>
      </c>
      <c r="J2220">
        <v>75</v>
      </c>
      <c r="K2220">
        <v>5</v>
      </c>
      <c r="L2220" t="s">
        <v>67</v>
      </c>
      <c r="M2220">
        <v>95</v>
      </c>
      <c r="N2220" t="s">
        <v>2998</v>
      </c>
      <c r="O2220" t="s">
        <v>2998</v>
      </c>
      <c r="P2220">
        <v>3</v>
      </c>
      <c r="Q2220" t="s">
        <v>68</v>
      </c>
      <c r="R2220" t="s">
        <v>84</v>
      </c>
      <c r="S2220">
        <v>8</v>
      </c>
      <c r="T2220" t="s">
        <v>2999</v>
      </c>
      <c r="U2220" t="s">
        <v>3053</v>
      </c>
      <c r="V2220" t="s">
        <v>3001</v>
      </c>
      <c r="W2220">
        <v>23.313479999999998</v>
      </c>
    </row>
    <row r="2221" spans="1:23" x14ac:dyDescent="0.25">
      <c r="A2221">
        <v>2220</v>
      </c>
      <c r="B2221" t="s">
        <v>60</v>
      </c>
      <c r="C2221">
        <v>4.07</v>
      </c>
      <c r="D2221">
        <v>602.37066800000002</v>
      </c>
      <c r="E2221">
        <v>16464.596683</v>
      </c>
      <c r="F2221" t="s">
        <v>239</v>
      </c>
      <c r="G2221">
        <v>640</v>
      </c>
      <c r="H2221" t="s">
        <v>66</v>
      </c>
      <c r="I2221">
        <v>161</v>
      </c>
      <c r="J2221">
        <v>87</v>
      </c>
      <c r="K2221">
        <v>5</v>
      </c>
      <c r="L2221" t="s">
        <v>82</v>
      </c>
      <c r="M2221">
        <v>95</v>
      </c>
      <c r="N2221" t="s">
        <v>2998</v>
      </c>
      <c r="O2221" t="s">
        <v>2998</v>
      </c>
      <c r="P2221">
        <v>3</v>
      </c>
      <c r="Q2221" t="s">
        <v>98</v>
      </c>
      <c r="R2221" t="s">
        <v>69</v>
      </c>
      <c r="S2221">
        <v>77</v>
      </c>
      <c r="T2221" t="s">
        <v>2999</v>
      </c>
      <c r="U2221" t="s">
        <v>3033</v>
      </c>
      <c r="V2221" t="s">
        <v>3001</v>
      </c>
      <c r="W2221">
        <v>4.0684909999999999</v>
      </c>
    </row>
    <row r="2222" spans="1:23" x14ac:dyDescent="0.25">
      <c r="A2222">
        <v>2221</v>
      </c>
      <c r="B2222" t="s">
        <v>60</v>
      </c>
      <c r="C2222">
        <v>31.46</v>
      </c>
      <c r="D2222">
        <v>4416.8885019999998</v>
      </c>
      <c r="E2222">
        <v>127310.746418</v>
      </c>
      <c r="F2222" t="s">
        <v>239</v>
      </c>
      <c r="G2222">
        <v>640</v>
      </c>
      <c r="H2222" t="s">
        <v>66</v>
      </c>
      <c r="I2222">
        <v>183</v>
      </c>
      <c r="J2222">
        <v>80</v>
      </c>
      <c r="K2222">
        <v>5</v>
      </c>
      <c r="L2222" t="s">
        <v>91</v>
      </c>
      <c r="M2222">
        <v>95</v>
      </c>
      <c r="N2222" t="s">
        <v>2998</v>
      </c>
      <c r="O2222" t="s">
        <v>2998</v>
      </c>
      <c r="P2222">
        <v>3</v>
      </c>
      <c r="Q2222" t="s">
        <v>68</v>
      </c>
      <c r="R2222" t="s">
        <v>69</v>
      </c>
      <c r="S2222">
        <v>8</v>
      </c>
      <c r="T2222" t="s">
        <v>2999</v>
      </c>
      <c r="U2222" t="s">
        <v>3033</v>
      </c>
      <c r="V2222" t="s">
        <v>3001</v>
      </c>
      <c r="W2222">
        <v>31.45917</v>
      </c>
    </row>
    <row r="2223" spans="1:23" x14ac:dyDescent="0.25">
      <c r="A2223">
        <v>2222</v>
      </c>
      <c r="B2223" t="s">
        <v>60</v>
      </c>
      <c r="C2223">
        <v>2.4</v>
      </c>
      <c r="D2223">
        <v>591.39780199999996</v>
      </c>
      <c r="E2223">
        <v>9716.6292830000002</v>
      </c>
      <c r="F2223" t="s">
        <v>308</v>
      </c>
      <c r="G2223">
        <v>640</v>
      </c>
      <c r="H2223" t="s">
        <v>155</v>
      </c>
      <c r="I2223">
        <v>101</v>
      </c>
      <c r="J2223">
        <v>2</v>
      </c>
      <c r="K2223" t="s">
        <v>2976</v>
      </c>
      <c r="L2223" t="s">
        <v>156</v>
      </c>
      <c r="M2223">
        <v>90</v>
      </c>
      <c r="N2223" t="s">
        <v>2998</v>
      </c>
      <c r="O2223" t="s">
        <v>2998</v>
      </c>
      <c r="P2223">
        <v>2</v>
      </c>
      <c r="Q2223" t="s">
        <v>157</v>
      </c>
      <c r="R2223" t="s">
        <v>309</v>
      </c>
      <c r="S2223">
        <v>8</v>
      </c>
      <c r="T2223" t="s">
        <v>3019</v>
      </c>
      <c r="U2223" t="s">
        <v>3020</v>
      </c>
      <c r="V2223" t="s">
        <v>3018</v>
      </c>
      <c r="W2223">
        <v>2.4010310000000001</v>
      </c>
    </row>
    <row r="2224" spans="1:23" x14ac:dyDescent="0.25">
      <c r="A2224">
        <v>2223</v>
      </c>
      <c r="B2224" t="s">
        <v>60</v>
      </c>
      <c r="C2224">
        <v>2.71</v>
      </c>
      <c r="D2224">
        <v>778.59013000000004</v>
      </c>
      <c r="E2224">
        <v>10954.323141000001</v>
      </c>
      <c r="F2224" t="s">
        <v>2107</v>
      </c>
      <c r="G2224">
        <v>640</v>
      </c>
      <c r="H2224" t="s">
        <v>164</v>
      </c>
      <c r="I2224">
        <v>141</v>
      </c>
      <c r="J2224">
        <v>1</v>
      </c>
      <c r="K2224" t="s">
        <v>2976</v>
      </c>
      <c r="L2224" t="s">
        <v>156</v>
      </c>
      <c r="M2224">
        <v>98</v>
      </c>
      <c r="N2224" t="s">
        <v>2998</v>
      </c>
      <c r="O2224" t="s">
        <v>2998</v>
      </c>
      <c r="P2224">
        <v>5</v>
      </c>
      <c r="Q2224" t="s">
        <v>157</v>
      </c>
      <c r="R2224" t="s">
        <v>2108</v>
      </c>
      <c r="S2224">
        <v>8</v>
      </c>
      <c r="T2224" t="s">
        <v>3016</v>
      </c>
      <c r="U2224" t="s">
        <v>3059</v>
      </c>
      <c r="V2224" t="s">
        <v>3018</v>
      </c>
      <c r="W2224">
        <v>2.7068720000000002</v>
      </c>
    </row>
    <row r="2225" spans="1:23" x14ac:dyDescent="0.25">
      <c r="A2225">
        <v>2224</v>
      </c>
      <c r="B2225" t="s">
        <v>60</v>
      </c>
      <c r="C2225">
        <v>1.78</v>
      </c>
      <c r="D2225">
        <v>353.15260000000001</v>
      </c>
      <c r="E2225">
        <v>7209.3065640000004</v>
      </c>
      <c r="F2225" t="s">
        <v>308</v>
      </c>
      <c r="G2225">
        <v>640</v>
      </c>
      <c r="H2225" t="s">
        <v>155</v>
      </c>
      <c r="I2225">
        <v>101</v>
      </c>
      <c r="J2225">
        <v>1</v>
      </c>
      <c r="K2225" t="s">
        <v>2976</v>
      </c>
      <c r="L2225" t="s">
        <v>156</v>
      </c>
      <c r="M2225">
        <v>90</v>
      </c>
      <c r="N2225" t="s">
        <v>2998</v>
      </c>
      <c r="O2225" t="s">
        <v>2998</v>
      </c>
      <c r="P2225">
        <v>2</v>
      </c>
      <c r="Q2225" t="s">
        <v>157</v>
      </c>
      <c r="R2225" t="s">
        <v>309</v>
      </c>
      <c r="S2225">
        <v>6</v>
      </c>
      <c r="T2225" t="s">
        <v>3019</v>
      </c>
      <c r="U2225" t="s">
        <v>3020</v>
      </c>
      <c r="V2225" t="s">
        <v>3018</v>
      </c>
      <c r="W2225">
        <v>1.781458</v>
      </c>
    </row>
    <row r="2226" spans="1:23" x14ac:dyDescent="0.25">
      <c r="A2226">
        <v>2225</v>
      </c>
      <c r="B2226" t="s">
        <v>60</v>
      </c>
      <c r="C2226">
        <v>4.34</v>
      </c>
      <c r="D2226">
        <v>832.08790199999999</v>
      </c>
      <c r="E2226">
        <v>17551.806797000001</v>
      </c>
      <c r="F2226" t="s">
        <v>163</v>
      </c>
      <c r="G2226">
        <v>640</v>
      </c>
      <c r="H2226" t="s">
        <v>164</v>
      </c>
      <c r="I2226">
        <v>141</v>
      </c>
      <c r="J2226">
        <v>2</v>
      </c>
      <c r="K2226" t="s">
        <v>2976</v>
      </c>
      <c r="L2226" t="s">
        <v>156</v>
      </c>
      <c r="M2226">
        <v>98</v>
      </c>
      <c r="N2226" t="s">
        <v>2998</v>
      </c>
      <c r="O2226" t="s">
        <v>2998</v>
      </c>
      <c r="P2226">
        <v>5</v>
      </c>
      <c r="Q2226" t="s">
        <v>157</v>
      </c>
      <c r="R2226" t="s">
        <v>165</v>
      </c>
      <c r="S2226">
        <v>9</v>
      </c>
      <c r="T2226" t="s">
        <v>3016</v>
      </c>
      <c r="U2226" t="s">
        <v>3017</v>
      </c>
      <c r="V2226" t="s">
        <v>3018</v>
      </c>
      <c r="W2226">
        <v>4.3371459999999997</v>
      </c>
    </row>
    <row r="2227" spans="1:23" x14ac:dyDescent="0.25">
      <c r="A2227">
        <v>2226</v>
      </c>
      <c r="B2227" t="s">
        <v>60</v>
      </c>
      <c r="C2227">
        <v>6.23</v>
      </c>
      <c r="D2227">
        <v>817.37781199999995</v>
      </c>
      <c r="E2227">
        <v>25208.742634999999</v>
      </c>
      <c r="F2227" t="s">
        <v>90</v>
      </c>
      <c r="G2227">
        <v>640</v>
      </c>
      <c r="H2227" t="s">
        <v>66</v>
      </c>
      <c r="I2227">
        <v>183</v>
      </c>
      <c r="J2227">
        <v>70</v>
      </c>
      <c r="K2227">
        <v>5</v>
      </c>
      <c r="L2227" t="s">
        <v>82</v>
      </c>
      <c r="M2227">
        <v>95</v>
      </c>
      <c r="N2227" t="s">
        <v>2998</v>
      </c>
      <c r="O2227" t="s">
        <v>2998</v>
      </c>
      <c r="P2227">
        <v>3</v>
      </c>
      <c r="Q2227" t="s">
        <v>68</v>
      </c>
      <c r="R2227" t="s">
        <v>69</v>
      </c>
      <c r="S2227">
        <v>8</v>
      </c>
      <c r="T2227" t="s">
        <v>2999</v>
      </c>
      <c r="U2227" t="s">
        <v>3010</v>
      </c>
      <c r="V2227" t="s">
        <v>3001</v>
      </c>
      <c r="W2227">
        <v>6.2292160000000001</v>
      </c>
    </row>
    <row r="2228" spans="1:23" x14ac:dyDescent="0.25">
      <c r="A2228">
        <v>2227</v>
      </c>
      <c r="B2228" t="s">
        <v>60</v>
      </c>
      <c r="C2228">
        <v>8.08</v>
      </c>
      <c r="D2228">
        <v>1412.3706460000001</v>
      </c>
      <c r="E2228">
        <v>32691.214559</v>
      </c>
      <c r="F2228" t="s">
        <v>131</v>
      </c>
      <c r="G2228">
        <v>640</v>
      </c>
      <c r="H2228" t="s">
        <v>97</v>
      </c>
      <c r="I2228">
        <v>161</v>
      </c>
      <c r="J2228">
        <v>63</v>
      </c>
      <c r="K2228">
        <v>5</v>
      </c>
      <c r="L2228" t="s">
        <v>91</v>
      </c>
      <c r="M2228">
        <v>95</v>
      </c>
      <c r="N2228" t="s">
        <v>2998</v>
      </c>
      <c r="O2228" t="s">
        <v>2998</v>
      </c>
      <c r="P2228">
        <v>4</v>
      </c>
      <c r="Q2228" t="s">
        <v>92</v>
      </c>
      <c r="R2228" t="s">
        <v>132</v>
      </c>
      <c r="S2228">
        <v>6</v>
      </c>
      <c r="T2228" t="s">
        <v>3002</v>
      </c>
      <c r="U2228" t="s">
        <v>3015</v>
      </c>
      <c r="V2228" t="s">
        <v>3004</v>
      </c>
      <c r="W2228">
        <v>8.0781749999999999</v>
      </c>
    </row>
    <row r="2229" spans="1:23" x14ac:dyDescent="0.25">
      <c r="A2229">
        <v>2228</v>
      </c>
      <c r="B2229" t="s">
        <v>60</v>
      </c>
      <c r="C2229">
        <v>8.0299999999999994</v>
      </c>
      <c r="D2229">
        <v>1098.4775649999999</v>
      </c>
      <c r="E2229">
        <v>32486.673739000002</v>
      </c>
      <c r="F2229" t="s">
        <v>270</v>
      </c>
      <c r="G2229">
        <v>640</v>
      </c>
      <c r="H2229" t="s">
        <v>208</v>
      </c>
      <c r="I2229">
        <v>183</v>
      </c>
      <c r="J2229">
        <v>93</v>
      </c>
      <c r="K2229">
        <v>5</v>
      </c>
      <c r="L2229" t="s">
        <v>82</v>
      </c>
      <c r="M2229">
        <v>97</v>
      </c>
      <c r="N2229" t="s">
        <v>2998</v>
      </c>
      <c r="O2229" t="s">
        <v>2998</v>
      </c>
      <c r="P2229">
        <v>1</v>
      </c>
      <c r="Q2229" t="s">
        <v>98</v>
      </c>
      <c r="R2229" t="s">
        <v>234</v>
      </c>
      <c r="S2229">
        <v>77</v>
      </c>
      <c r="T2229" t="s">
        <v>3006</v>
      </c>
      <c r="U2229" t="s">
        <v>3009</v>
      </c>
      <c r="V2229" t="s">
        <v>3008</v>
      </c>
      <c r="W2229">
        <v>8.0276320000000005</v>
      </c>
    </row>
    <row r="2230" spans="1:23" x14ac:dyDescent="0.25">
      <c r="A2230">
        <v>2229</v>
      </c>
      <c r="B2230" t="s">
        <v>60</v>
      </c>
      <c r="C2230">
        <v>7.62</v>
      </c>
      <c r="D2230">
        <v>876.56614000000002</v>
      </c>
      <c r="E2230">
        <v>30837.130181</v>
      </c>
      <c r="F2230" t="s">
        <v>636</v>
      </c>
      <c r="G2230">
        <v>640</v>
      </c>
      <c r="H2230" t="s">
        <v>66</v>
      </c>
      <c r="I2230">
        <v>161</v>
      </c>
      <c r="J2230">
        <v>55</v>
      </c>
      <c r="K2230">
        <v>5</v>
      </c>
      <c r="L2230" t="s">
        <v>67</v>
      </c>
      <c r="M2230">
        <v>95</v>
      </c>
      <c r="N2230" t="s">
        <v>2998</v>
      </c>
      <c r="O2230" t="s">
        <v>2998</v>
      </c>
      <c r="P2230">
        <v>3</v>
      </c>
      <c r="Q2230" t="s">
        <v>105</v>
      </c>
      <c r="R2230" t="s">
        <v>69</v>
      </c>
      <c r="S2230">
        <v>9</v>
      </c>
      <c r="T2230" t="s">
        <v>2999</v>
      </c>
      <c r="U2230" t="s">
        <v>3024</v>
      </c>
      <c r="V2230" t="s">
        <v>3001</v>
      </c>
      <c r="W2230">
        <v>7.6200210000000004</v>
      </c>
    </row>
    <row r="2231" spans="1:23" x14ac:dyDescent="0.25">
      <c r="A2231">
        <v>2230</v>
      </c>
      <c r="B2231" t="s">
        <v>60</v>
      </c>
      <c r="C2231">
        <v>9.02</v>
      </c>
      <c r="D2231">
        <v>1445.0720449999999</v>
      </c>
      <c r="E2231">
        <v>36516.269594999998</v>
      </c>
      <c r="F2231" t="s">
        <v>955</v>
      </c>
      <c r="G2231">
        <v>640</v>
      </c>
      <c r="H2231" t="s">
        <v>148</v>
      </c>
      <c r="I2231">
        <v>102</v>
      </c>
      <c r="J2231">
        <v>25</v>
      </c>
      <c r="K2231">
        <v>6</v>
      </c>
      <c r="L2231" t="s">
        <v>82</v>
      </c>
      <c r="M2231">
        <v>95</v>
      </c>
      <c r="N2231" t="s">
        <v>2998</v>
      </c>
      <c r="O2231" t="s">
        <v>2998</v>
      </c>
      <c r="P2231">
        <v>1</v>
      </c>
      <c r="Q2231" t="s">
        <v>98</v>
      </c>
      <c r="R2231" t="s">
        <v>149</v>
      </c>
      <c r="S2231">
        <v>88</v>
      </c>
      <c r="T2231" t="s">
        <v>3040</v>
      </c>
      <c r="U2231" t="s">
        <v>3068</v>
      </c>
      <c r="V2231" t="s">
        <v>3042</v>
      </c>
      <c r="W2231">
        <v>9.0233670000000004</v>
      </c>
    </row>
    <row r="2232" spans="1:23" x14ac:dyDescent="0.25">
      <c r="A2232">
        <v>2231</v>
      </c>
      <c r="B2232" t="s">
        <v>60</v>
      </c>
      <c r="C2232">
        <v>4.18</v>
      </c>
      <c r="D2232">
        <v>591.26524400000005</v>
      </c>
      <c r="E2232">
        <v>16899.608164000001</v>
      </c>
      <c r="F2232" t="s">
        <v>816</v>
      </c>
      <c r="G2232">
        <v>640</v>
      </c>
      <c r="H2232" t="s">
        <v>148</v>
      </c>
      <c r="I2232">
        <v>102</v>
      </c>
      <c r="J2232">
        <v>60</v>
      </c>
      <c r="K2232">
        <v>6</v>
      </c>
      <c r="L2232" t="s">
        <v>82</v>
      </c>
      <c r="M2232">
        <v>95</v>
      </c>
      <c r="N2232" t="s">
        <v>2998</v>
      </c>
      <c r="O2232" t="s">
        <v>2998</v>
      </c>
      <c r="P2232">
        <v>1</v>
      </c>
      <c r="Q2232" t="s">
        <v>98</v>
      </c>
      <c r="R2232" t="s">
        <v>149</v>
      </c>
      <c r="S2232">
        <v>88</v>
      </c>
      <c r="T2232" t="s">
        <v>3040</v>
      </c>
      <c r="U2232" t="s">
        <v>3061</v>
      </c>
      <c r="V2232" t="s">
        <v>3042</v>
      </c>
      <c r="W2232">
        <v>4.1759839999999997</v>
      </c>
    </row>
    <row r="2233" spans="1:23" x14ac:dyDescent="0.25">
      <c r="A2233">
        <v>2232</v>
      </c>
      <c r="B2233" t="s">
        <v>60</v>
      </c>
      <c r="C2233">
        <v>2.63</v>
      </c>
      <c r="D2233">
        <v>748.51199399999996</v>
      </c>
      <c r="E2233">
        <v>10648.773385</v>
      </c>
      <c r="F2233" t="s">
        <v>170</v>
      </c>
      <c r="G2233">
        <v>640</v>
      </c>
      <c r="H2233" t="s">
        <v>155</v>
      </c>
      <c r="I2233">
        <v>101</v>
      </c>
      <c r="J2233">
        <v>1</v>
      </c>
      <c r="K2233" t="s">
        <v>2976</v>
      </c>
      <c r="L2233" t="s">
        <v>156</v>
      </c>
      <c r="M2233">
        <v>95</v>
      </c>
      <c r="N2233" t="s">
        <v>2998</v>
      </c>
      <c r="O2233" t="s">
        <v>2998</v>
      </c>
      <c r="P2233">
        <v>2</v>
      </c>
      <c r="Q2233" t="s">
        <v>157</v>
      </c>
      <c r="R2233" t="s">
        <v>172</v>
      </c>
      <c r="S2233">
        <v>6</v>
      </c>
      <c r="T2233" t="s">
        <v>3019</v>
      </c>
      <c r="U2233" t="s">
        <v>3044</v>
      </c>
      <c r="V2233" t="s">
        <v>3018</v>
      </c>
      <c r="W2233">
        <v>2.6313689999999998</v>
      </c>
    </row>
    <row r="2234" spans="1:23" x14ac:dyDescent="0.25">
      <c r="A2234">
        <v>2233</v>
      </c>
      <c r="B2234" t="s">
        <v>60</v>
      </c>
      <c r="C2234">
        <v>15.63</v>
      </c>
      <c r="D2234">
        <v>1817.1115609999999</v>
      </c>
      <c r="E2234">
        <v>63249.259848000002</v>
      </c>
      <c r="F2234" t="s">
        <v>485</v>
      </c>
      <c r="G2234">
        <v>640</v>
      </c>
      <c r="H2234" t="s">
        <v>66</v>
      </c>
      <c r="I2234">
        <v>183</v>
      </c>
      <c r="J2234">
        <v>88</v>
      </c>
      <c r="K2234">
        <v>6</v>
      </c>
      <c r="L2234" t="s">
        <v>82</v>
      </c>
      <c r="M2234">
        <v>97</v>
      </c>
      <c r="N2234" t="s">
        <v>2998</v>
      </c>
      <c r="O2234" t="s">
        <v>2998</v>
      </c>
      <c r="P2234">
        <v>1</v>
      </c>
      <c r="Q2234" t="s">
        <v>98</v>
      </c>
      <c r="R2234" t="s">
        <v>234</v>
      </c>
      <c r="S2234">
        <v>77</v>
      </c>
      <c r="T2234" t="s">
        <v>2999</v>
      </c>
      <c r="U2234" t="s">
        <v>3062</v>
      </c>
      <c r="V2234" t="s">
        <v>3001</v>
      </c>
      <c r="W2234">
        <v>15.62923</v>
      </c>
    </row>
    <row r="2235" spans="1:23" x14ac:dyDescent="0.25">
      <c r="A2235">
        <v>2234</v>
      </c>
      <c r="B2235" t="s">
        <v>60</v>
      </c>
      <c r="C2235">
        <v>6.91</v>
      </c>
      <c r="D2235">
        <v>937.70873500000005</v>
      </c>
      <c r="E2235">
        <v>27977.6774</v>
      </c>
      <c r="F2235" t="s">
        <v>636</v>
      </c>
      <c r="G2235">
        <v>640</v>
      </c>
      <c r="H2235" t="s">
        <v>66</v>
      </c>
      <c r="I2235">
        <v>183</v>
      </c>
      <c r="J2235">
        <v>75</v>
      </c>
      <c r="K2235">
        <v>5</v>
      </c>
      <c r="L2235" t="s">
        <v>67</v>
      </c>
      <c r="M2235">
        <v>95</v>
      </c>
      <c r="N2235" t="s">
        <v>2998</v>
      </c>
      <c r="O2235" t="s">
        <v>2998</v>
      </c>
      <c r="P2235">
        <v>3</v>
      </c>
      <c r="Q2235" t="s">
        <v>68</v>
      </c>
      <c r="R2235" t="s">
        <v>69</v>
      </c>
      <c r="S2235">
        <v>8</v>
      </c>
      <c r="T2235" t="s">
        <v>2999</v>
      </c>
      <c r="U2235" t="s">
        <v>3024</v>
      </c>
      <c r="V2235" t="s">
        <v>3001</v>
      </c>
      <c r="W2235">
        <v>6.9134349999999998</v>
      </c>
    </row>
    <row r="2236" spans="1:23" x14ac:dyDescent="0.25">
      <c r="A2236">
        <v>2235</v>
      </c>
      <c r="B2236" t="s">
        <v>60</v>
      </c>
      <c r="C2236">
        <v>12.59</v>
      </c>
      <c r="D2236">
        <v>1215.0061049999999</v>
      </c>
      <c r="E2236">
        <v>50949.772837999997</v>
      </c>
      <c r="F2236" t="s">
        <v>636</v>
      </c>
      <c r="G2236">
        <v>640</v>
      </c>
      <c r="H2236" t="s">
        <v>66</v>
      </c>
      <c r="I2236">
        <v>183</v>
      </c>
      <c r="J2236">
        <v>80</v>
      </c>
      <c r="K2236">
        <v>5</v>
      </c>
      <c r="L2236" t="s">
        <v>67</v>
      </c>
      <c r="M2236">
        <v>95</v>
      </c>
      <c r="N2236" t="s">
        <v>2998</v>
      </c>
      <c r="O2236" t="s">
        <v>2998</v>
      </c>
      <c r="P2236">
        <v>3</v>
      </c>
      <c r="Q2236" t="s">
        <v>92</v>
      </c>
      <c r="R2236" t="s">
        <v>69</v>
      </c>
      <c r="S2236">
        <v>6</v>
      </c>
      <c r="T2236" t="s">
        <v>2999</v>
      </c>
      <c r="U2236" t="s">
        <v>3024</v>
      </c>
      <c r="V2236" t="s">
        <v>3001</v>
      </c>
      <c r="W2236">
        <v>12.58996</v>
      </c>
    </row>
    <row r="2237" spans="1:23" x14ac:dyDescent="0.25">
      <c r="A2237">
        <v>2236</v>
      </c>
      <c r="B2237" t="s">
        <v>60</v>
      </c>
      <c r="C2237">
        <v>16.16</v>
      </c>
      <c r="D2237">
        <v>2118.3191710000001</v>
      </c>
      <c r="E2237">
        <v>65381.304798999998</v>
      </c>
      <c r="F2237" t="s">
        <v>96</v>
      </c>
      <c r="G2237">
        <v>640</v>
      </c>
      <c r="H2237" t="s">
        <v>97</v>
      </c>
      <c r="I2237">
        <v>161</v>
      </c>
      <c r="J2237">
        <v>60</v>
      </c>
      <c r="K2237">
        <v>4</v>
      </c>
      <c r="L2237" t="s">
        <v>67</v>
      </c>
      <c r="M2237">
        <v>95</v>
      </c>
      <c r="N2237" t="s">
        <v>2998</v>
      </c>
      <c r="O2237" t="s">
        <v>2998</v>
      </c>
      <c r="P2237">
        <v>4</v>
      </c>
      <c r="Q2237" t="s">
        <v>105</v>
      </c>
      <c r="R2237" t="s">
        <v>69</v>
      </c>
      <c r="S2237">
        <v>8</v>
      </c>
      <c r="T2237" t="s">
        <v>3002</v>
      </c>
      <c r="U2237" t="s">
        <v>3003</v>
      </c>
      <c r="V2237" t="s">
        <v>3004</v>
      </c>
      <c r="W2237">
        <v>16.15607</v>
      </c>
    </row>
    <row r="2238" spans="1:23" x14ac:dyDescent="0.25">
      <c r="A2238">
        <v>2237</v>
      </c>
      <c r="B2238" t="s">
        <v>60</v>
      </c>
      <c r="C2238">
        <v>23.59</v>
      </c>
      <c r="D2238">
        <v>2566.0901669999998</v>
      </c>
      <c r="E2238">
        <v>95463.022433999999</v>
      </c>
      <c r="F2238" t="s">
        <v>163</v>
      </c>
      <c r="G2238">
        <v>640</v>
      </c>
      <c r="H2238" t="s">
        <v>164</v>
      </c>
      <c r="I2238">
        <v>141</v>
      </c>
      <c r="J2238">
        <v>3</v>
      </c>
      <c r="K2238" t="s">
        <v>2976</v>
      </c>
      <c r="L2238" t="s">
        <v>156</v>
      </c>
      <c r="M2238">
        <v>98</v>
      </c>
      <c r="N2238" t="s">
        <v>2998</v>
      </c>
      <c r="O2238" t="s">
        <v>2998</v>
      </c>
      <c r="P2238">
        <v>5</v>
      </c>
      <c r="Q2238" t="s">
        <v>157</v>
      </c>
      <c r="R2238" t="s">
        <v>165</v>
      </c>
      <c r="S2238">
        <v>10</v>
      </c>
      <c r="T2238" t="s">
        <v>3016</v>
      </c>
      <c r="U2238" t="s">
        <v>3017</v>
      </c>
      <c r="V2238" t="s">
        <v>3018</v>
      </c>
      <c r="W2238">
        <v>23.58943</v>
      </c>
    </row>
    <row r="2239" spans="1:23" x14ac:dyDescent="0.25">
      <c r="A2239">
        <v>2238</v>
      </c>
      <c r="B2239" t="s">
        <v>60</v>
      </c>
      <c r="C2239">
        <v>1.01</v>
      </c>
      <c r="D2239">
        <v>410.36894599999999</v>
      </c>
      <c r="E2239">
        <v>4078.0746819999999</v>
      </c>
      <c r="F2239" t="s">
        <v>308</v>
      </c>
      <c r="G2239">
        <v>640</v>
      </c>
      <c r="H2239" t="s">
        <v>155</v>
      </c>
      <c r="I2239">
        <v>101</v>
      </c>
      <c r="J2239">
        <v>1</v>
      </c>
      <c r="K2239" t="s">
        <v>2976</v>
      </c>
      <c r="L2239" t="s">
        <v>156</v>
      </c>
      <c r="M2239">
        <v>90</v>
      </c>
      <c r="N2239" t="s">
        <v>2998</v>
      </c>
      <c r="O2239" t="s">
        <v>2998</v>
      </c>
      <c r="P2239">
        <v>2</v>
      </c>
      <c r="Q2239" t="s">
        <v>157</v>
      </c>
      <c r="R2239" t="s">
        <v>309</v>
      </c>
      <c r="S2239">
        <v>77</v>
      </c>
      <c r="T2239" t="s">
        <v>3019</v>
      </c>
      <c r="U2239" t="s">
        <v>3020</v>
      </c>
      <c r="V2239" t="s">
        <v>3018</v>
      </c>
      <c r="W2239">
        <v>1.007714</v>
      </c>
    </row>
    <row r="2240" spans="1:23" x14ac:dyDescent="0.25">
      <c r="A2240">
        <v>2239</v>
      </c>
      <c r="B2240" t="s">
        <v>60</v>
      </c>
      <c r="C2240">
        <v>16.37</v>
      </c>
      <c r="D2240">
        <v>1588.4989370000001</v>
      </c>
      <c r="E2240">
        <v>66233.379230999999</v>
      </c>
      <c r="F2240" t="s">
        <v>636</v>
      </c>
      <c r="G2240">
        <v>640</v>
      </c>
      <c r="H2240" t="s">
        <v>66</v>
      </c>
      <c r="I2240">
        <v>183</v>
      </c>
      <c r="J2240">
        <v>85</v>
      </c>
      <c r="K2240">
        <v>5</v>
      </c>
      <c r="L2240" t="s">
        <v>91</v>
      </c>
      <c r="M2240">
        <v>95</v>
      </c>
      <c r="N2240" t="s">
        <v>2998</v>
      </c>
      <c r="O2240" t="s">
        <v>2998</v>
      </c>
      <c r="P2240">
        <v>3</v>
      </c>
      <c r="Q2240" t="s">
        <v>92</v>
      </c>
      <c r="R2240" t="s">
        <v>69</v>
      </c>
      <c r="S2240">
        <v>6</v>
      </c>
      <c r="T2240" t="s">
        <v>2999</v>
      </c>
      <c r="U2240" t="s">
        <v>3024</v>
      </c>
      <c r="V2240" t="s">
        <v>3001</v>
      </c>
      <c r="W2240">
        <v>16.366620000000001</v>
      </c>
    </row>
    <row r="2241" spans="1:23" x14ac:dyDescent="0.25">
      <c r="A2241">
        <v>2240</v>
      </c>
      <c r="B2241" t="s">
        <v>60</v>
      </c>
      <c r="C2241">
        <v>3.31</v>
      </c>
      <c r="D2241">
        <v>514.75708199999997</v>
      </c>
      <c r="E2241">
        <v>13409.104171999999</v>
      </c>
      <c r="F2241" t="s">
        <v>239</v>
      </c>
      <c r="G2241">
        <v>640</v>
      </c>
      <c r="H2241" t="s">
        <v>66</v>
      </c>
      <c r="I2241">
        <v>102</v>
      </c>
      <c r="J2241">
        <v>75</v>
      </c>
      <c r="K2241">
        <v>5</v>
      </c>
      <c r="L2241" t="s">
        <v>67</v>
      </c>
      <c r="M2241">
        <v>95</v>
      </c>
      <c r="N2241" t="s">
        <v>2998</v>
      </c>
      <c r="O2241" t="s">
        <v>2998</v>
      </c>
      <c r="P2241">
        <v>3</v>
      </c>
      <c r="Q2241" t="s">
        <v>68</v>
      </c>
      <c r="R2241" t="s">
        <v>69</v>
      </c>
      <c r="S2241">
        <v>8</v>
      </c>
      <c r="T2241" t="s">
        <v>2999</v>
      </c>
      <c r="U2241" t="s">
        <v>3033</v>
      </c>
      <c r="V2241" t="s">
        <v>3001</v>
      </c>
      <c r="W2241">
        <v>3.3134619999999999</v>
      </c>
    </row>
    <row r="2242" spans="1:23" x14ac:dyDescent="0.25">
      <c r="A2242">
        <v>2241</v>
      </c>
      <c r="B2242" t="s">
        <v>60</v>
      </c>
      <c r="C2242">
        <v>4.63</v>
      </c>
      <c r="D2242">
        <v>965.30837599999995</v>
      </c>
      <c r="E2242">
        <v>18717.904724</v>
      </c>
      <c r="F2242" t="s">
        <v>239</v>
      </c>
      <c r="G2242">
        <v>640</v>
      </c>
      <c r="H2242" t="s">
        <v>66</v>
      </c>
      <c r="I2242">
        <v>183</v>
      </c>
      <c r="J2242">
        <v>90</v>
      </c>
      <c r="K2242">
        <v>5</v>
      </c>
      <c r="L2242" t="s">
        <v>82</v>
      </c>
      <c r="M2242">
        <v>95</v>
      </c>
      <c r="N2242" t="s">
        <v>2998</v>
      </c>
      <c r="O2242" t="s">
        <v>2998</v>
      </c>
      <c r="P2242">
        <v>3</v>
      </c>
      <c r="Q2242" t="s">
        <v>98</v>
      </c>
      <c r="R2242" t="s">
        <v>69</v>
      </c>
      <c r="S2242">
        <v>88</v>
      </c>
      <c r="T2242" t="s">
        <v>2999</v>
      </c>
      <c r="U2242" t="s">
        <v>3033</v>
      </c>
      <c r="V2242" t="s">
        <v>3001</v>
      </c>
      <c r="W2242">
        <v>4.6252950000000004</v>
      </c>
    </row>
    <row r="2243" spans="1:23" x14ac:dyDescent="0.25">
      <c r="A2243">
        <v>2242</v>
      </c>
      <c r="B2243" t="s">
        <v>60</v>
      </c>
      <c r="C2243">
        <v>25.74</v>
      </c>
      <c r="D2243">
        <v>2184.646855</v>
      </c>
      <c r="E2243">
        <v>104163.52479</v>
      </c>
      <c r="F2243" t="s">
        <v>81</v>
      </c>
      <c r="G2243">
        <v>640</v>
      </c>
      <c r="H2243" t="s">
        <v>66</v>
      </c>
      <c r="I2243">
        <v>161</v>
      </c>
      <c r="J2243">
        <v>90</v>
      </c>
      <c r="K2243">
        <v>5</v>
      </c>
      <c r="L2243" t="s">
        <v>67</v>
      </c>
      <c r="M2243">
        <v>95</v>
      </c>
      <c r="N2243" t="s">
        <v>2998</v>
      </c>
      <c r="O2243" t="s">
        <v>2998</v>
      </c>
      <c r="P2243">
        <v>3</v>
      </c>
      <c r="Q2243" t="s">
        <v>68</v>
      </c>
      <c r="R2243" t="s">
        <v>84</v>
      </c>
      <c r="S2243">
        <v>8</v>
      </c>
      <c r="T2243" t="s">
        <v>2999</v>
      </c>
      <c r="U2243" t="s">
        <v>3053</v>
      </c>
      <c r="V2243" t="s">
        <v>3001</v>
      </c>
      <c r="W2243">
        <v>25.739370000000001</v>
      </c>
    </row>
    <row r="2244" spans="1:23" x14ac:dyDescent="0.25">
      <c r="A2244">
        <v>2243</v>
      </c>
      <c r="B2244" t="s">
        <v>60</v>
      </c>
      <c r="C2244">
        <v>5.86</v>
      </c>
      <c r="D2244">
        <v>1187.642818</v>
      </c>
      <c r="E2244">
        <v>23704.322279</v>
      </c>
      <c r="F2244" t="s">
        <v>120</v>
      </c>
      <c r="G2244">
        <v>640</v>
      </c>
      <c r="H2244" t="s">
        <v>97</v>
      </c>
      <c r="I2244">
        <v>161</v>
      </c>
      <c r="J2244">
        <v>70</v>
      </c>
      <c r="K2244">
        <v>4</v>
      </c>
      <c r="L2244" t="s">
        <v>82</v>
      </c>
      <c r="M2244">
        <v>95</v>
      </c>
      <c r="N2244" t="s">
        <v>2998</v>
      </c>
      <c r="O2244" t="s">
        <v>2998</v>
      </c>
      <c r="P2244">
        <v>4</v>
      </c>
      <c r="Q2244" t="s">
        <v>98</v>
      </c>
      <c r="R2244" t="s">
        <v>69</v>
      </c>
      <c r="S2244">
        <v>5</v>
      </c>
      <c r="T2244" t="s">
        <v>3002</v>
      </c>
      <c r="U2244" t="s">
        <v>3013</v>
      </c>
      <c r="V2244" t="s">
        <v>3004</v>
      </c>
      <c r="W2244">
        <v>5.8574659999999996</v>
      </c>
    </row>
    <row r="2245" spans="1:23" x14ac:dyDescent="0.25">
      <c r="A2245">
        <v>2244</v>
      </c>
      <c r="B2245" t="s">
        <v>60</v>
      </c>
      <c r="C2245">
        <v>3.19</v>
      </c>
      <c r="D2245">
        <v>727.19848200000001</v>
      </c>
      <c r="E2245">
        <v>12889.290627</v>
      </c>
      <c r="F2245" t="s">
        <v>239</v>
      </c>
      <c r="G2245">
        <v>640</v>
      </c>
      <c r="H2245" t="s">
        <v>66</v>
      </c>
      <c r="I2245">
        <v>183</v>
      </c>
      <c r="J2245">
        <v>75</v>
      </c>
      <c r="K2245">
        <v>5</v>
      </c>
      <c r="L2245" t="s">
        <v>67</v>
      </c>
      <c r="M2245">
        <v>95</v>
      </c>
      <c r="N2245" t="s">
        <v>2998</v>
      </c>
      <c r="O2245" t="s">
        <v>2998</v>
      </c>
      <c r="P2245">
        <v>3</v>
      </c>
      <c r="Q2245" t="s">
        <v>68</v>
      </c>
      <c r="R2245" t="s">
        <v>69</v>
      </c>
      <c r="S2245">
        <v>8</v>
      </c>
      <c r="T2245" t="s">
        <v>2999</v>
      </c>
      <c r="U2245" t="s">
        <v>3033</v>
      </c>
      <c r="V2245" t="s">
        <v>3001</v>
      </c>
      <c r="W2245">
        <v>3.1850130000000001</v>
      </c>
    </row>
    <row r="2246" spans="1:23" x14ac:dyDescent="0.25">
      <c r="A2246">
        <v>2245</v>
      </c>
      <c r="B2246" t="s">
        <v>60</v>
      </c>
      <c r="C2246">
        <v>4.67</v>
      </c>
      <c r="D2246">
        <v>748.31620699999996</v>
      </c>
      <c r="E2246">
        <v>18891.450326999999</v>
      </c>
      <c r="F2246" t="s">
        <v>120</v>
      </c>
      <c r="G2246">
        <v>640</v>
      </c>
      <c r="H2246" t="s">
        <v>155</v>
      </c>
      <c r="I2246">
        <v>184</v>
      </c>
      <c r="J2246">
        <v>5</v>
      </c>
      <c r="K2246" t="s">
        <v>2976</v>
      </c>
      <c r="L2246" t="s">
        <v>156</v>
      </c>
      <c r="M2246">
        <v>95</v>
      </c>
      <c r="N2246" t="s">
        <v>2998</v>
      </c>
      <c r="O2246" t="s">
        <v>2998</v>
      </c>
      <c r="P2246">
        <v>4</v>
      </c>
      <c r="Q2246" t="s">
        <v>227</v>
      </c>
      <c r="R2246" t="s">
        <v>69</v>
      </c>
      <c r="S2246">
        <v>77</v>
      </c>
      <c r="T2246" t="s">
        <v>3019</v>
      </c>
      <c r="U2246" t="s">
        <v>3013</v>
      </c>
      <c r="V2246" t="s">
        <v>3018</v>
      </c>
      <c r="W2246">
        <v>4.6681790000000003</v>
      </c>
    </row>
    <row r="2247" spans="1:23" x14ac:dyDescent="0.25">
      <c r="A2247">
        <v>2246</v>
      </c>
      <c r="B2247" t="s">
        <v>60</v>
      </c>
      <c r="C2247">
        <v>5.3</v>
      </c>
      <c r="D2247">
        <v>1049.590915</v>
      </c>
      <c r="E2247">
        <v>21435.040299</v>
      </c>
      <c r="F2247" t="s">
        <v>308</v>
      </c>
      <c r="G2247">
        <v>640</v>
      </c>
      <c r="H2247" t="s">
        <v>155</v>
      </c>
      <c r="I2247">
        <v>101</v>
      </c>
      <c r="J2247">
        <v>1</v>
      </c>
      <c r="K2247" t="s">
        <v>2976</v>
      </c>
      <c r="L2247" t="s">
        <v>156</v>
      </c>
      <c r="M2247">
        <v>90</v>
      </c>
      <c r="N2247" t="s">
        <v>2998</v>
      </c>
      <c r="O2247" t="s">
        <v>2998</v>
      </c>
      <c r="P2247">
        <v>2</v>
      </c>
      <c r="Q2247" t="s">
        <v>157</v>
      </c>
      <c r="R2247" t="s">
        <v>309</v>
      </c>
      <c r="S2247">
        <v>4</v>
      </c>
      <c r="T2247" t="s">
        <v>3019</v>
      </c>
      <c r="U2247" t="s">
        <v>3020</v>
      </c>
      <c r="V2247" t="s">
        <v>3018</v>
      </c>
      <c r="W2247">
        <v>5.2967139999999997</v>
      </c>
    </row>
    <row r="2248" spans="1:23" x14ac:dyDescent="0.25">
      <c r="A2248">
        <v>2247</v>
      </c>
      <c r="B2248" t="s">
        <v>60</v>
      </c>
      <c r="C2248">
        <v>6</v>
      </c>
      <c r="D2248">
        <v>682.14664700000003</v>
      </c>
      <c r="E2248">
        <v>24285.640386999999</v>
      </c>
      <c r="F2248" t="s">
        <v>120</v>
      </c>
      <c r="G2248">
        <v>640</v>
      </c>
      <c r="H2248" t="s">
        <v>97</v>
      </c>
      <c r="I2248">
        <v>161</v>
      </c>
      <c r="J2248">
        <v>65</v>
      </c>
      <c r="K2248">
        <v>4</v>
      </c>
      <c r="L2248" t="s">
        <v>82</v>
      </c>
      <c r="M2248">
        <v>95</v>
      </c>
      <c r="N2248" t="s">
        <v>2998</v>
      </c>
      <c r="O2248" t="s">
        <v>2998</v>
      </c>
      <c r="P2248">
        <v>4</v>
      </c>
      <c r="Q2248" t="s">
        <v>83</v>
      </c>
      <c r="R2248" t="s">
        <v>69</v>
      </c>
      <c r="S2248">
        <v>3</v>
      </c>
      <c r="T2248" t="s">
        <v>3002</v>
      </c>
      <c r="U2248" t="s">
        <v>3013</v>
      </c>
      <c r="V2248" t="s">
        <v>3004</v>
      </c>
      <c r="W2248">
        <v>6.001112</v>
      </c>
    </row>
    <row r="2249" spans="1:23" x14ac:dyDescent="0.25">
      <c r="A2249">
        <v>2248</v>
      </c>
      <c r="B2249" t="s">
        <v>60</v>
      </c>
      <c r="C2249">
        <v>4.05</v>
      </c>
      <c r="D2249">
        <v>610.40216599999997</v>
      </c>
      <c r="E2249">
        <v>16370.385499</v>
      </c>
      <c r="F2249" t="s">
        <v>120</v>
      </c>
      <c r="G2249">
        <v>640</v>
      </c>
      <c r="H2249" t="s">
        <v>530</v>
      </c>
      <c r="I2249">
        <v>161</v>
      </c>
      <c r="J2249">
        <v>65</v>
      </c>
      <c r="K2249">
        <v>5</v>
      </c>
      <c r="L2249" t="s">
        <v>67</v>
      </c>
      <c r="M2249">
        <v>95</v>
      </c>
      <c r="N2249" t="s">
        <v>2998</v>
      </c>
      <c r="O2249" t="s">
        <v>2998</v>
      </c>
      <c r="P2249">
        <v>4</v>
      </c>
      <c r="Q2249" t="s">
        <v>105</v>
      </c>
      <c r="R2249" t="s">
        <v>69</v>
      </c>
      <c r="S2249">
        <v>8</v>
      </c>
      <c r="T2249" t="s">
        <v>3021</v>
      </c>
      <c r="U2249" t="s">
        <v>3013</v>
      </c>
      <c r="V2249" t="s">
        <v>3026</v>
      </c>
      <c r="W2249">
        <v>4.04521</v>
      </c>
    </row>
    <row r="2250" spans="1:23" x14ac:dyDescent="0.25">
      <c r="A2250">
        <v>2249</v>
      </c>
      <c r="B2250" t="s">
        <v>60</v>
      </c>
      <c r="C2250">
        <v>7.28</v>
      </c>
      <c r="D2250">
        <v>905.74536499999999</v>
      </c>
      <c r="E2250">
        <v>29461.376790999999</v>
      </c>
      <c r="F2250" t="s">
        <v>120</v>
      </c>
      <c r="G2250">
        <v>640</v>
      </c>
      <c r="H2250" t="s">
        <v>97</v>
      </c>
      <c r="I2250">
        <v>183</v>
      </c>
      <c r="J2250">
        <v>65</v>
      </c>
      <c r="K2250">
        <v>4</v>
      </c>
      <c r="L2250" t="s">
        <v>67</v>
      </c>
      <c r="M2250">
        <v>95</v>
      </c>
      <c r="N2250" t="s">
        <v>2998</v>
      </c>
      <c r="O2250" t="s">
        <v>2998</v>
      </c>
      <c r="P2250">
        <v>4</v>
      </c>
      <c r="Q2250" t="s">
        <v>68</v>
      </c>
      <c r="R2250" t="s">
        <v>69</v>
      </c>
      <c r="S2250">
        <v>8</v>
      </c>
      <c r="T2250" t="s">
        <v>3002</v>
      </c>
      <c r="U2250" t="s">
        <v>3013</v>
      </c>
      <c r="V2250" t="s">
        <v>3004</v>
      </c>
      <c r="W2250">
        <v>7.2800649999999996</v>
      </c>
    </row>
    <row r="2251" spans="1:23" x14ac:dyDescent="0.25">
      <c r="A2251">
        <v>2250</v>
      </c>
      <c r="B2251" t="s">
        <v>60</v>
      </c>
      <c r="C2251">
        <v>15.78</v>
      </c>
      <c r="D2251">
        <v>1176.2067</v>
      </c>
      <c r="E2251">
        <v>62522.329379000003</v>
      </c>
      <c r="F2251" t="s">
        <v>81</v>
      </c>
      <c r="G2251">
        <v>640</v>
      </c>
      <c r="H2251" t="s">
        <v>66</v>
      </c>
      <c r="I2251">
        <v>161</v>
      </c>
      <c r="J2251">
        <v>87</v>
      </c>
      <c r="K2251">
        <v>5</v>
      </c>
      <c r="L2251" t="s">
        <v>67</v>
      </c>
      <c r="M2251">
        <v>95</v>
      </c>
      <c r="N2251" t="s">
        <v>2998</v>
      </c>
      <c r="O2251" t="s">
        <v>2998</v>
      </c>
      <c r="P2251">
        <v>3</v>
      </c>
      <c r="Q2251" t="s">
        <v>68</v>
      </c>
      <c r="R2251" t="s">
        <v>84</v>
      </c>
      <c r="S2251">
        <v>8</v>
      </c>
      <c r="T2251" t="s">
        <v>2999</v>
      </c>
      <c r="U2251" t="s">
        <v>3053</v>
      </c>
      <c r="V2251" t="s">
        <v>3001</v>
      </c>
      <c r="W2251">
        <v>15.4496</v>
      </c>
    </row>
    <row r="2252" spans="1:23" x14ac:dyDescent="0.25">
      <c r="A2252">
        <v>2251</v>
      </c>
      <c r="B2252" t="s">
        <v>60</v>
      </c>
      <c r="C2252">
        <v>7.79</v>
      </c>
      <c r="D2252">
        <v>762.04323799999997</v>
      </c>
      <c r="E2252">
        <v>31507.604862</v>
      </c>
      <c r="F2252" t="s">
        <v>120</v>
      </c>
      <c r="G2252">
        <v>640</v>
      </c>
      <c r="H2252" t="s">
        <v>97</v>
      </c>
      <c r="I2252">
        <v>102</v>
      </c>
      <c r="J2252">
        <v>45</v>
      </c>
      <c r="K2252">
        <v>4</v>
      </c>
      <c r="L2252" t="s">
        <v>91</v>
      </c>
      <c r="M2252">
        <v>95</v>
      </c>
      <c r="N2252" t="s">
        <v>2998</v>
      </c>
      <c r="O2252" t="s">
        <v>2998</v>
      </c>
      <c r="P2252">
        <v>4</v>
      </c>
      <c r="Q2252" t="s">
        <v>92</v>
      </c>
      <c r="R2252" t="s">
        <v>69</v>
      </c>
      <c r="S2252">
        <v>6</v>
      </c>
      <c r="T2252" t="s">
        <v>3002</v>
      </c>
      <c r="U2252" t="s">
        <v>3013</v>
      </c>
      <c r="V2252" t="s">
        <v>3004</v>
      </c>
      <c r="W2252">
        <v>7.7856990000000001</v>
      </c>
    </row>
    <row r="2253" spans="1:23" x14ac:dyDescent="0.25">
      <c r="A2253">
        <v>2252</v>
      </c>
      <c r="B2253" t="s">
        <v>60</v>
      </c>
      <c r="C2253">
        <v>4.43</v>
      </c>
      <c r="D2253">
        <v>614.75405899999998</v>
      </c>
      <c r="E2253">
        <v>17908.036468999999</v>
      </c>
      <c r="F2253" t="s">
        <v>819</v>
      </c>
      <c r="G2253">
        <v>640</v>
      </c>
      <c r="H2253" t="s">
        <v>66</v>
      </c>
      <c r="I2253">
        <v>161</v>
      </c>
      <c r="J2253">
        <v>87</v>
      </c>
      <c r="K2253" t="s">
        <v>2976</v>
      </c>
      <c r="L2253" t="s">
        <v>82</v>
      </c>
      <c r="M2253">
        <v>95</v>
      </c>
      <c r="N2253" t="s">
        <v>2998</v>
      </c>
      <c r="O2253" t="s">
        <v>2998</v>
      </c>
      <c r="P2253">
        <v>3</v>
      </c>
      <c r="Q2253" t="s">
        <v>98</v>
      </c>
      <c r="R2253" t="s">
        <v>69</v>
      </c>
      <c r="S2253">
        <v>5</v>
      </c>
      <c r="T2253" t="s">
        <v>2999</v>
      </c>
      <c r="U2253" t="s">
        <v>3071</v>
      </c>
      <c r="V2253" t="s">
        <v>3001</v>
      </c>
      <c r="W2253">
        <v>4.4251719999999999</v>
      </c>
    </row>
    <row r="2254" spans="1:23" x14ac:dyDescent="0.25">
      <c r="A2254">
        <v>2253</v>
      </c>
      <c r="B2254" t="s">
        <v>60</v>
      </c>
      <c r="C2254">
        <v>3.89</v>
      </c>
      <c r="D2254">
        <v>779.62842000000001</v>
      </c>
      <c r="E2254">
        <v>15728.081584</v>
      </c>
      <c r="F2254" t="s">
        <v>233</v>
      </c>
      <c r="G2254">
        <v>640</v>
      </c>
      <c r="H2254" t="s">
        <v>66</v>
      </c>
      <c r="I2254">
        <v>102</v>
      </c>
      <c r="J2254">
        <v>55</v>
      </c>
      <c r="K2254">
        <v>6</v>
      </c>
      <c r="L2254" t="s">
        <v>82</v>
      </c>
      <c r="M2254">
        <v>95</v>
      </c>
      <c r="N2254" t="s">
        <v>2998</v>
      </c>
      <c r="O2254" t="s">
        <v>2998</v>
      </c>
      <c r="P2254">
        <v>1</v>
      </c>
      <c r="Q2254" t="s">
        <v>98</v>
      </c>
      <c r="R2254" t="s">
        <v>234</v>
      </c>
      <c r="S2254">
        <v>88</v>
      </c>
      <c r="T2254" t="s">
        <v>2999</v>
      </c>
      <c r="U2254" t="s">
        <v>3032</v>
      </c>
      <c r="V2254" t="s">
        <v>3001</v>
      </c>
      <c r="W2254">
        <v>3.8864939999999999</v>
      </c>
    </row>
    <row r="2255" spans="1:23" x14ac:dyDescent="0.25">
      <c r="A2255">
        <v>2254</v>
      </c>
      <c r="B2255" t="s">
        <v>60</v>
      </c>
      <c r="C2255">
        <v>1.71</v>
      </c>
      <c r="D2255">
        <v>424.952067</v>
      </c>
      <c r="E2255">
        <v>6938.265128</v>
      </c>
      <c r="F2255" t="s">
        <v>142</v>
      </c>
      <c r="G2255">
        <v>640</v>
      </c>
      <c r="H2255" t="s">
        <v>66</v>
      </c>
      <c r="I2255">
        <v>102</v>
      </c>
      <c r="J2255">
        <v>20</v>
      </c>
      <c r="K2255" t="s">
        <v>2976</v>
      </c>
      <c r="L2255" t="s">
        <v>82</v>
      </c>
      <c r="M2255">
        <v>95</v>
      </c>
      <c r="N2255" t="s">
        <v>2998</v>
      </c>
      <c r="O2255" t="s">
        <v>2998</v>
      </c>
      <c r="P2255">
        <v>3</v>
      </c>
      <c r="Q2255" t="s">
        <v>98</v>
      </c>
      <c r="R2255" t="s">
        <v>143</v>
      </c>
      <c r="S2255">
        <v>88</v>
      </c>
      <c r="T2255" t="s">
        <v>2999</v>
      </c>
      <c r="U2255" t="s">
        <v>3000</v>
      </c>
      <c r="V2255" t="s">
        <v>3001</v>
      </c>
      <c r="W2255">
        <v>1.714483</v>
      </c>
    </row>
    <row r="2256" spans="1:23" x14ac:dyDescent="0.25">
      <c r="A2256">
        <v>2255</v>
      </c>
      <c r="B2256" t="s">
        <v>60</v>
      </c>
      <c r="C2256">
        <v>1.81</v>
      </c>
      <c r="D2256">
        <v>386.53859299999999</v>
      </c>
      <c r="E2256">
        <v>7320.3525010000003</v>
      </c>
      <c r="F2256" t="s">
        <v>81</v>
      </c>
      <c r="G2256">
        <v>640</v>
      </c>
      <c r="H2256" t="s">
        <v>66</v>
      </c>
      <c r="I2256">
        <v>183</v>
      </c>
      <c r="J2256">
        <v>80</v>
      </c>
      <c r="K2256">
        <v>5</v>
      </c>
      <c r="L2256" t="s">
        <v>67</v>
      </c>
      <c r="M2256">
        <v>95</v>
      </c>
      <c r="N2256" t="s">
        <v>2998</v>
      </c>
      <c r="O2256" t="s">
        <v>2998</v>
      </c>
      <c r="P2256">
        <v>3</v>
      </c>
      <c r="Q2256" t="s">
        <v>68</v>
      </c>
      <c r="R2256" t="s">
        <v>84</v>
      </c>
      <c r="S2256">
        <v>8</v>
      </c>
      <c r="T2256" t="s">
        <v>2999</v>
      </c>
      <c r="U2256" t="s">
        <v>3053</v>
      </c>
      <c r="V2256" t="s">
        <v>3001</v>
      </c>
      <c r="W2256">
        <v>1.8088979999999999</v>
      </c>
    </row>
    <row r="2257" spans="1:23" x14ac:dyDescent="0.25">
      <c r="A2257">
        <v>2256</v>
      </c>
      <c r="B2257" t="s">
        <v>60</v>
      </c>
      <c r="C2257">
        <v>26.55</v>
      </c>
      <c r="D2257">
        <v>3132.4083909999999</v>
      </c>
      <c r="E2257">
        <v>107425.706219</v>
      </c>
      <c r="F2257" t="s">
        <v>163</v>
      </c>
      <c r="G2257">
        <v>640</v>
      </c>
      <c r="H2257" t="s">
        <v>164</v>
      </c>
      <c r="I2257">
        <v>141</v>
      </c>
      <c r="J2257">
        <v>3</v>
      </c>
      <c r="K2257" t="s">
        <v>2976</v>
      </c>
      <c r="L2257" t="s">
        <v>156</v>
      </c>
      <c r="M2257">
        <v>95</v>
      </c>
      <c r="N2257" t="s">
        <v>2998</v>
      </c>
      <c r="O2257" t="s">
        <v>2998</v>
      </c>
      <c r="P2257">
        <v>5</v>
      </c>
      <c r="Q2257" t="s">
        <v>157</v>
      </c>
      <c r="R2257" t="s">
        <v>165</v>
      </c>
      <c r="S2257">
        <v>9</v>
      </c>
      <c r="T2257" t="s">
        <v>3016</v>
      </c>
      <c r="U2257" t="s">
        <v>3017</v>
      </c>
      <c r="V2257" t="s">
        <v>3018</v>
      </c>
      <c r="W2257">
        <v>26.545470000000002</v>
      </c>
    </row>
    <row r="2258" spans="1:23" x14ac:dyDescent="0.25">
      <c r="A2258">
        <v>2257</v>
      </c>
      <c r="B2258" t="s">
        <v>60</v>
      </c>
      <c r="C2258">
        <v>4.32</v>
      </c>
      <c r="D2258">
        <v>544.78032499999995</v>
      </c>
      <c r="E2258">
        <v>17489.824570000001</v>
      </c>
      <c r="F2258" t="s">
        <v>96</v>
      </c>
      <c r="G2258">
        <v>640</v>
      </c>
      <c r="H2258" t="s">
        <v>97</v>
      </c>
      <c r="I2258">
        <v>183</v>
      </c>
      <c r="J2258">
        <v>85</v>
      </c>
      <c r="K2258">
        <v>4</v>
      </c>
      <c r="L2258" t="s">
        <v>67</v>
      </c>
      <c r="M2258">
        <v>95</v>
      </c>
      <c r="N2258" t="s">
        <v>2998</v>
      </c>
      <c r="O2258" t="s">
        <v>2998</v>
      </c>
      <c r="P2258">
        <v>4</v>
      </c>
      <c r="Q2258" t="s">
        <v>98</v>
      </c>
      <c r="R2258" t="s">
        <v>69</v>
      </c>
      <c r="S2258">
        <v>88</v>
      </c>
      <c r="T2258" t="s">
        <v>3002</v>
      </c>
      <c r="U2258" t="s">
        <v>3003</v>
      </c>
      <c r="V2258" t="s">
        <v>3004</v>
      </c>
      <c r="W2258">
        <v>4.3218300000000003</v>
      </c>
    </row>
    <row r="2259" spans="1:23" x14ac:dyDescent="0.25">
      <c r="A2259">
        <v>2258</v>
      </c>
      <c r="B2259" t="s">
        <v>60</v>
      </c>
      <c r="C2259">
        <v>79.849999999999994</v>
      </c>
      <c r="D2259">
        <v>5774.1676440000001</v>
      </c>
      <c r="E2259">
        <v>323154.59026500001</v>
      </c>
      <c r="F2259" t="s">
        <v>163</v>
      </c>
      <c r="G2259">
        <v>640</v>
      </c>
      <c r="H2259" t="s">
        <v>164</v>
      </c>
      <c r="I2259">
        <v>141</v>
      </c>
      <c r="J2259">
        <v>2</v>
      </c>
      <c r="K2259" t="s">
        <v>2976</v>
      </c>
      <c r="L2259" t="s">
        <v>156</v>
      </c>
      <c r="M2259">
        <v>98</v>
      </c>
      <c r="N2259" t="s">
        <v>2998</v>
      </c>
      <c r="O2259" t="s">
        <v>2998</v>
      </c>
      <c r="P2259">
        <v>5</v>
      </c>
      <c r="Q2259" t="s">
        <v>157</v>
      </c>
      <c r="R2259" t="s">
        <v>165</v>
      </c>
      <c r="S2259">
        <v>9</v>
      </c>
      <c r="T2259" t="s">
        <v>3016</v>
      </c>
      <c r="U2259" t="s">
        <v>3017</v>
      </c>
      <c r="V2259" t="s">
        <v>3018</v>
      </c>
      <c r="W2259">
        <v>79.85324</v>
      </c>
    </row>
    <row r="2260" spans="1:23" x14ac:dyDescent="0.25">
      <c r="A2260">
        <v>2259</v>
      </c>
      <c r="B2260" t="s">
        <v>60</v>
      </c>
      <c r="C2260">
        <v>2.5099999999999998</v>
      </c>
      <c r="D2260">
        <v>635.87121200000001</v>
      </c>
      <c r="E2260">
        <v>10139.243321</v>
      </c>
      <c r="F2260" t="s">
        <v>163</v>
      </c>
      <c r="G2260">
        <v>640</v>
      </c>
      <c r="H2260" t="s">
        <v>164</v>
      </c>
      <c r="I2260">
        <v>141</v>
      </c>
      <c r="J2260">
        <v>2</v>
      </c>
      <c r="K2260" t="s">
        <v>2976</v>
      </c>
      <c r="L2260" t="s">
        <v>156</v>
      </c>
      <c r="M2260">
        <v>98</v>
      </c>
      <c r="N2260" t="s">
        <v>2998</v>
      </c>
      <c r="O2260" t="s">
        <v>2998</v>
      </c>
      <c r="P2260">
        <v>5</v>
      </c>
      <c r="Q2260" t="s">
        <v>157</v>
      </c>
      <c r="R2260" t="s">
        <v>165</v>
      </c>
      <c r="S2260">
        <v>8</v>
      </c>
      <c r="T2260" t="s">
        <v>3016</v>
      </c>
      <c r="U2260" t="s">
        <v>3017</v>
      </c>
      <c r="V2260" t="s">
        <v>3018</v>
      </c>
      <c r="W2260">
        <v>2.5054620000000001</v>
      </c>
    </row>
    <row r="2261" spans="1:23" x14ac:dyDescent="0.25">
      <c r="A2261">
        <v>2260</v>
      </c>
      <c r="B2261" t="s">
        <v>60</v>
      </c>
      <c r="C2261">
        <v>17.25</v>
      </c>
      <c r="D2261">
        <v>689.57814800000006</v>
      </c>
      <c r="E2261">
        <v>3692.7157149999998</v>
      </c>
      <c r="F2261" t="s">
        <v>120</v>
      </c>
      <c r="G2261">
        <v>640</v>
      </c>
      <c r="H2261" t="s">
        <v>176</v>
      </c>
      <c r="I2261">
        <v>141</v>
      </c>
      <c r="J2261">
        <v>5</v>
      </c>
      <c r="K2261" t="s">
        <v>2976</v>
      </c>
      <c r="L2261" t="s">
        <v>156</v>
      </c>
      <c r="M2261">
        <v>95</v>
      </c>
      <c r="N2261" t="s">
        <v>2998</v>
      </c>
      <c r="O2261" t="s">
        <v>2998</v>
      </c>
      <c r="P2261">
        <v>4</v>
      </c>
      <c r="Q2261" t="s">
        <v>227</v>
      </c>
      <c r="R2261" t="s">
        <v>69</v>
      </c>
      <c r="S2261">
        <v>6</v>
      </c>
      <c r="T2261" t="s">
        <v>3023</v>
      </c>
      <c r="U2261" t="s">
        <v>3013</v>
      </c>
      <c r="V2261" t="s">
        <v>3018</v>
      </c>
      <c r="W2261">
        <v>0.91249000000000002</v>
      </c>
    </row>
    <row r="2262" spans="1:23" x14ac:dyDescent="0.25">
      <c r="A2262">
        <v>2261</v>
      </c>
      <c r="B2262" t="s">
        <v>60</v>
      </c>
      <c r="C2262">
        <v>1.81</v>
      </c>
      <c r="D2262">
        <v>645.65475400000003</v>
      </c>
      <c r="E2262">
        <v>7340.612513</v>
      </c>
      <c r="F2262" t="s">
        <v>120</v>
      </c>
      <c r="G2262">
        <v>640</v>
      </c>
      <c r="H2262" t="s">
        <v>155</v>
      </c>
      <c r="I2262">
        <v>184</v>
      </c>
      <c r="J2262">
        <v>2</v>
      </c>
      <c r="K2262" t="s">
        <v>2976</v>
      </c>
      <c r="L2262" t="s">
        <v>156</v>
      </c>
      <c r="M2262">
        <v>95</v>
      </c>
      <c r="N2262" t="s">
        <v>2998</v>
      </c>
      <c r="O2262" t="s">
        <v>2998</v>
      </c>
      <c r="P2262">
        <v>4</v>
      </c>
      <c r="Q2262" t="s">
        <v>227</v>
      </c>
      <c r="R2262" t="s">
        <v>69</v>
      </c>
      <c r="S2262">
        <v>6</v>
      </c>
      <c r="T2262" t="s">
        <v>3019</v>
      </c>
      <c r="U2262" t="s">
        <v>3013</v>
      </c>
      <c r="V2262" t="s">
        <v>3018</v>
      </c>
      <c r="W2262">
        <v>1.8139050000000001</v>
      </c>
    </row>
    <row r="2263" spans="1:23" x14ac:dyDescent="0.25">
      <c r="A2263">
        <v>2262</v>
      </c>
      <c r="B2263" t="s">
        <v>60</v>
      </c>
      <c r="C2263">
        <v>7.96</v>
      </c>
      <c r="D2263">
        <v>745.33489499999996</v>
      </c>
      <c r="E2263">
        <v>32222.931637999998</v>
      </c>
      <c r="F2263" t="s">
        <v>104</v>
      </c>
      <c r="G2263">
        <v>640</v>
      </c>
      <c r="H2263" t="s">
        <v>66</v>
      </c>
      <c r="I2263">
        <v>183</v>
      </c>
      <c r="J2263">
        <v>20</v>
      </c>
      <c r="K2263">
        <v>4</v>
      </c>
      <c r="L2263" t="s">
        <v>67</v>
      </c>
      <c r="M2263">
        <v>97</v>
      </c>
      <c r="N2263" t="s">
        <v>2998</v>
      </c>
      <c r="O2263" t="s">
        <v>2998</v>
      </c>
      <c r="P2263">
        <v>3</v>
      </c>
      <c r="Q2263" t="s">
        <v>68</v>
      </c>
      <c r="R2263" t="s">
        <v>106</v>
      </c>
      <c r="S2263">
        <v>8</v>
      </c>
      <c r="T2263" t="s">
        <v>2999</v>
      </c>
      <c r="U2263" t="s">
        <v>3012</v>
      </c>
      <c r="V2263" t="s">
        <v>3001</v>
      </c>
      <c r="W2263">
        <v>7.9624600000000001</v>
      </c>
    </row>
    <row r="2264" spans="1:23" x14ac:dyDescent="0.25">
      <c r="A2264">
        <v>2263</v>
      </c>
      <c r="B2264" t="s">
        <v>60</v>
      </c>
      <c r="C2264">
        <v>5.25</v>
      </c>
      <c r="D2264">
        <v>972.06440299999997</v>
      </c>
      <c r="E2264">
        <v>21238.810826000001</v>
      </c>
      <c r="F2264" t="s">
        <v>819</v>
      </c>
      <c r="G2264">
        <v>640</v>
      </c>
      <c r="H2264" t="s">
        <v>66</v>
      </c>
      <c r="I2264">
        <v>161</v>
      </c>
      <c r="J2264">
        <v>92</v>
      </c>
      <c r="K2264" t="s">
        <v>2976</v>
      </c>
      <c r="L2264" t="s">
        <v>67</v>
      </c>
      <c r="M2264">
        <v>95</v>
      </c>
      <c r="N2264" t="s">
        <v>2998</v>
      </c>
      <c r="O2264" t="s">
        <v>2998</v>
      </c>
      <c r="P2264">
        <v>3</v>
      </c>
      <c r="Q2264" t="s">
        <v>68</v>
      </c>
      <c r="R2264" t="s">
        <v>69</v>
      </c>
      <c r="S2264">
        <v>8</v>
      </c>
      <c r="T2264" t="s">
        <v>2999</v>
      </c>
      <c r="U2264" t="s">
        <v>3071</v>
      </c>
      <c r="V2264" t="s">
        <v>3001</v>
      </c>
      <c r="W2264">
        <v>5.2482240000000004</v>
      </c>
    </row>
    <row r="2265" spans="1:23" x14ac:dyDescent="0.25">
      <c r="A2265">
        <v>2264</v>
      </c>
      <c r="B2265" t="s">
        <v>60</v>
      </c>
      <c r="C2265">
        <v>6.13</v>
      </c>
      <c r="D2265">
        <v>804.70577700000001</v>
      </c>
      <c r="E2265">
        <v>24825.817534000002</v>
      </c>
      <c r="F2265" t="s">
        <v>308</v>
      </c>
      <c r="G2265">
        <v>640</v>
      </c>
      <c r="H2265" t="s">
        <v>155</v>
      </c>
      <c r="I2265">
        <v>101</v>
      </c>
      <c r="J2265">
        <v>1</v>
      </c>
      <c r="K2265" t="s">
        <v>2976</v>
      </c>
      <c r="L2265" t="s">
        <v>156</v>
      </c>
      <c r="M2265">
        <v>90</v>
      </c>
      <c r="N2265" t="s">
        <v>2998</v>
      </c>
      <c r="O2265" t="s">
        <v>2998</v>
      </c>
      <c r="P2265">
        <v>2</v>
      </c>
      <c r="Q2265" t="s">
        <v>157</v>
      </c>
      <c r="R2265" t="s">
        <v>309</v>
      </c>
      <c r="S2265">
        <v>88</v>
      </c>
      <c r="T2265" t="s">
        <v>3019</v>
      </c>
      <c r="U2265" t="s">
        <v>3020</v>
      </c>
      <c r="V2265" t="s">
        <v>3018</v>
      </c>
      <c r="W2265">
        <v>6.1345929999999997</v>
      </c>
    </row>
    <row r="2266" spans="1:23" x14ac:dyDescent="0.25">
      <c r="A2266">
        <v>2265</v>
      </c>
      <c r="B2266" t="s">
        <v>60</v>
      </c>
      <c r="C2266">
        <v>4.29</v>
      </c>
      <c r="D2266">
        <v>772.03801699999997</v>
      </c>
      <c r="E2266">
        <v>17358.456509</v>
      </c>
      <c r="F2266" t="s">
        <v>636</v>
      </c>
      <c r="G2266">
        <v>640</v>
      </c>
      <c r="H2266" t="s">
        <v>66</v>
      </c>
      <c r="I2266">
        <v>10</v>
      </c>
      <c r="J2266">
        <v>46</v>
      </c>
      <c r="K2266">
        <v>5</v>
      </c>
      <c r="L2266" t="s">
        <v>91</v>
      </c>
      <c r="M2266">
        <v>100</v>
      </c>
      <c r="N2266" t="s">
        <v>2998</v>
      </c>
      <c r="O2266" t="s">
        <v>2998</v>
      </c>
      <c r="P2266">
        <v>3</v>
      </c>
      <c r="Q2266" t="s">
        <v>92</v>
      </c>
      <c r="R2266" t="s">
        <v>637</v>
      </c>
      <c r="S2266">
        <v>6</v>
      </c>
      <c r="T2266" t="s">
        <v>2999</v>
      </c>
      <c r="U2266" t="s">
        <v>3024</v>
      </c>
      <c r="V2266" t="s">
        <v>3001</v>
      </c>
      <c r="W2266">
        <v>4.2893679999999996</v>
      </c>
    </row>
    <row r="2267" spans="1:23" x14ac:dyDescent="0.25">
      <c r="A2267">
        <v>2266</v>
      </c>
      <c r="B2267" t="s">
        <v>60</v>
      </c>
      <c r="C2267">
        <v>34.47</v>
      </c>
      <c r="D2267">
        <v>2612.6984699999998</v>
      </c>
      <c r="E2267">
        <v>139364.334351</v>
      </c>
      <c r="F2267" t="s">
        <v>120</v>
      </c>
      <c r="G2267">
        <v>640</v>
      </c>
      <c r="H2267" t="s">
        <v>97</v>
      </c>
      <c r="I2267">
        <v>10</v>
      </c>
      <c r="J2267">
        <v>90</v>
      </c>
      <c r="K2267">
        <v>4</v>
      </c>
      <c r="L2267" t="s">
        <v>82</v>
      </c>
      <c r="M2267">
        <v>100</v>
      </c>
      <c r="N2267" t="s">
        <v>2998</v>
      </c>
      <c r="O2267" t="s">
        <v>2998</v>
      </c>
      <c r="P2267">
        <v>4</v>
      </c>
      <c r="Q2267" t="s">
        <v>83</v>
      </c>
      <c r="R2267" t="s">
        <v>69</v>
      </c>
      <c r="S2267">
        <v>3</v>
      </c>
      <c r="T2267" t="s">
        <v>3002</v>
      </c>
      <c r="U2267" t="s">
        <v>3013</v>
      </c>
      <c r="V2267" t="s">
        <v>3004</v>
      </c>
      <c r="W2267">
        <v>34.43768</v>
      </c>
    </row>
    <row r="2268" spans="1:23" x14ac:dyDescent="0.25">
      <c r="A2268">
        <v>2267</v>
      </c>
      <c r="B2268" t="s">
        <v>60</v>
      </c>
      <c r="C2268">
        <v>20.14</v>
      </c>
      <c r="D2268">
        <v>1411.0154199999999</v>
      </c>
      <c r="E2268">
        <v>81487.963302000004</v>
      </c>
      <c r="F2268" t="s">
        <v>239</v>
      </c>
      <c r="G2268">
        <v>640</v>
      </c>
      <c r="H2268" t="s">
        <v>66</v>
      </c>
      <c r="I2268">
        <v>10</v>
      </c>
      <c r="J2268">
        <v>63</v>
      </c>
      <c r="K2268">
        <v>5</v>
      </c>
      <c r="L2268" t="s">
        <v>91</v>
      </c>
      <c r="M2268">
        <v>100</v>
      </c>
      <c r="N2268" t="s">
        <v>2998</v>
      </c>
      <c r="O2268" t="s">
        <v>2998</v>
      </c>
      <c r="P2268">
        <v>3</v>
      </c>
      <c r="Q2268" t="s">
        <v>92</v>
      </c>
      <c r="R2268" t="s">
        <v>69</v>
      </c>
      <c r="S2268">
        <v>6</v>
      </c>
      <c r="T2268" t="s">
        <v>2999</v>
      </c>
      <c r="U2268" t="s">
        <v>3033</v>
      </c>
      <c r="V2268" t="s">
        <v>3001</v>
      </c>
      <c r="W2268">
        <v>20.136109999999999</v>
      </c>
    </row>
    <row r="2269" spans="1:23" x14ac:dyDescent="0.25">
      <c r="A2269">
        <v>2268</v>
      </c>
      <c r="B2269" t="s">
        <v>60</v>
      </c>
      <c r="C2269">
        <v>10.79</v>
      </c>
      <c r="D2269">
        <v>1184.292989</v>
      </c>
      <c r="E2269">
        <v>43675.570978999996</v>
      </c>
      <c r="F2269" t="s">
        <v>90</v>
      </c>
      <c r="G2269">
        <v>640</v>
      </c>
      <c r="H2269" t="s">
        <v>97</v>
      </c>
      <c r="I2269">
        <v>2</v>
      </c>
      <c r="J2269">
        <v>55</v>
      </c>
      <c r="K2269">
        <v>5</v>
      </c>
      <c r="L2269" t="s">
        <v>67</v>
      </c>
      <c r="M2269">
        <v>100</v>
      </c>
      <c r="N2269" t="s">
        <v>2998</v>
      </c>
      <c r="O2269" t="s">
        <v>2998</v>
      </c>
      <c r="P2269">
        <v>3</v>
      </c>
      <c r="Q2269" t="s">
        <v>68</v>
      </c>
      <c r="R2269" t="s">
        <v>69</v>
      </c>
      <c r="S2269">
        <v>10</v>
      </c>
      <c r="T2269" t="s">
        <v>3002</v>
      </c>
      <c r="U2269" t="s">
        <v>3010</v>
      </c>
      <c r="V2269" t="s">
        <v>3004</v>
      </c>
      <c r="W2269">
        <v>10.79247</v>
      </c>
    </row>
    <row r="2270" spans="1:23" x14ac:dyDescent="0.25">
      <c r="A2270">
        <v>2269</v>
      </c>
      <c r="B2270" t="s">
        <v>60</v>
      </c>
      <c r="C2270">
        <v>8.69</v>
      </c>
      <c r="D2270">
        <v>1089.6615380000001</v>
      </c>
      <c r="E2270">
        <v>35140.392890000003</v>
      </c>
      <c r="F2270" t="s">
        <v>90</v>
      </c>
      <c r="G2270">
        <v>640</v>
      </c>
      <c r="H2270" t="s">
        <v>97</v>
      </c>
      <c r="I2270">
        <v>2</v>
      </c>
      <c r="J2270">
        <v>32</v>
      </c>
      <c r="K2270">
        <v>5</v>
      </c>
      <c r="L2270" t="s">
        <v>67</v>
      </c>
      <c r="M2270">
        <v>100</v>
      </c>
      <c r="N2270" t="s">
        <v>2998</v>
      </c>
      <c r="O2270" t="s">
        <v>2998</v>
      </c>
      <c r="P2270">
        <v>3</v>
      </c>
      <c r="Q2270" t="s">
        <v>92</v>
      </c>
      <c r="R2270" t="s">
        <v>69</v>
      </c>
      <c r="S2270">
        <v>8</v>
      </c>
      <c r="T2270" t="s">
        <v>3002</v>
      </c>
      <c r="U2270" t="s">
        <v>3010</v>
      </c>
      <c r="V2270" t="s">
        <v>3004</v>
      </c>
      <c r="W2270">
        <v>8.6833799999999997</v>
      </c>
    </row>
    <row r="2271" spans="1:23" x14ac:dyDescent="0.25">
      <c r="A2271">
        <v>2270</v>
      </c>
      <c r="B2271" t="s">
        <v>60</v>
      </c>
      <c r="C2271">
        <v>6.09</v>
      </c>
      <c r="D2271">
        <v>786.47892400000001</v>
      </c>
      <c r="E2271">
        <v>24626.513318000001</v>
      </c>
      <c r="F2271" t="s">
        <v>96</v>
      </c>
      <c r="G2271">
        <v>640</v>
      </c>
      <c r="H2271" t="s">
        <v>97</v>
      </c>
      <c r="I2271">
        <v>11</v>
      </c>
      <c r="J2271">
        <v>15</v>
      </c>
      <c r="K2271">
        <v>4</v>
      </c>
      <c r="L2271" t="s">
        <v>91</v>
      </c>
      <c r="M2271">
        <v>100</v>
      </c>
      <c r="N2271" t="s">
        <v>2998</v>
      </c>
      <c r="O2271" t="s">
        <v>2998</v>
      </c>
      <c r="P2271">
        <v>4</v>
      </c>
      <c r="Q2271" t="s">
        <v>92</v>
      </c>
      <c r="R2271" t="s">
        <v>69</v>
      </c>
      <c r="S2271">
        <v>8</v>
      </c>
      <c r="T2271" t="s">
        <v>3002</v>
      </c>
      <c r="U2271" t="s">
        <v>3003</v>
      </c>
      <c r="V2271" t="s">
        <v>3004</v>
      </c>
      <c r="W2271">
        <v>6.0853440000000001</v>
      </c>
    </row>
    <row r="2272" spans="1:23" x14ac:dyDescent="0.25">
      <c r="A2272">
        <v>2271</v>
      </c>
      <c r="B2272" t="s">
        <v>60</v>
      </c>
      <c r="C2272">
        <v>58.82</v>
      </c>
      <c r="D2272">
        <v>3376.0279970000001</v>
      </c>
      <c r="E2272">
        <v>130526.815179</v>
      </c>
      <c r="F2272" t="s">
        <v>96</v>
      </c>
      <c r="G2272">
        <v>640</v>
      </c>
      <c r="H2272" t="s">
        <v>97</v>
      </c>
      <c r="I2272">
        <v>10</v>
      </c>
      <c r="J2272">
        <v>70</v>
      </c>
      <c r="K2272">
        <v>4</v>
      </c>
      <c r="L2272" t="s">
        <v>67</v>
      </c>
      <c r="M2272">
        <v>100</v>
      </c>
      <c r="N2272" t="s">
        <v>2998</v>
      </c>
      <c r="O2272" t="s">
        <v>2998</v>
      </c>
      <c r="P2272">
        <v>4</v>
      </c>
      <c r="Q2272" t="s">
        <v>68</v>
      </c>
      <c r="R2272" t="s">
        <v>69</v>
      </c>
      <c r="S2272">
        <v>10</v>
      </c>
      <c r="T2272" t="s">
        <v>3002</v>
      </c>
      <c r="U2272" t="s">
        <v>3003</v>
      </c>
      <c r="V2272" t="s">
        <v>3004</v>
      </c>
      <c r="W2272">
        <v>32.253880000000002</v>
      </c>
    </row>
    <row r="2273" spans="1:23" x14ac:dyDescent="0.25">
      <c r="A2273">
        <v>2272</v>
      </c>
      <c r="B2273" t="s">
        <v>60</v>
      </c>
      <c r="C2273">
        <v>50.28</v>
      </c>
      <c r="D2273">
        <v>2832.815462</v>
      </c>
      <c r="E2273">
        <v>203484.34866700001</v>
      </c>
      <c r="F2273" t="s">
        <v>239</v>
      </c>
      <c r="G2273">
        <v>640</v>
      </c>
      <c r="H2273" t="s">
        <v>66</v>
      </c>
      <c r="I2273">
        <v>10</v>
      </c>
      <c r="J2273">
        <v>90</v>
      </c>
      <c r="K2273">
        <v>5</v>
      </c>
      <c r="L2273" t="s">
        <v>67</v>
      </c>
      <c r="M2273">
        <v>100</v>
      </c>
      <c r="N2273" t="s">
        <v>2998</v>
      </c>
      <c r="O2273" t="s">
        <v>2998</v>
      </c>
      <c r="P2273">
        <v>3</v>
      </c>
      <c r="Q2273" t="s">
        <v>68</v>
      </c>
      <c r="R2273" t="s">
        <v>69</v>
      </c>
      <c r="S2273">
        <v>8</v>
      </c>
      <c r="T2273" t="s">
        <v>2999</v>
      </c>
      <c r="U2273" t="s">
        <v>3033</v>
      </c>
      <c r="V2273" t="s">
        <v>3001</v>
      </c>
      <c r="W2273">
        <v>50.282080000000001</v>
      </c>
    </row>
    <row r="2274" spans="1:23" x14ac:dyDescent="0.25">
      <c r="A2274">
        <v>2273</v>
      </c>
      <c r="B2274" t="s">
        <v>60</v>
      </c>
      <c r="C2274">
        <v>20.84</v>
      </c>
      <c r="D2274">
        <v>1849.071036</v>
      </c>
      <c r="E2274">
        <v>84354.035675000006</v>
      </c>
      <c r="F2274" t="s">
        <v>104</v>
      </c>
      <c r="G2274">
        <v>640</v>
      </c>
      <c r="H2274" t="s">
        <v>66</v>
      </c>
      <c r="I2274">
        <v>5</v>
      </c>
      <c r="J2274">
        <v>33</v>
      </c>
      <c r="K2274">
        <v>4</v>
      </c>
      <c r="L2274" t="s">
        <v>82</v>
      </c>
      <c r="M2274">
        <v>100</v>
      </c>
      <c r="N2274" t="s">
        <v>2998</v>
      </c>
      <c r="O2274" t="s">
        <v>2998</v>
      </c>
      <c r="P2274">
        <v>3</v>
      </c>
      <c r="Q2274" t="s">
        <v>83</v>
      </c>
      <c r="R2274" t="s">
        <v>106</v>
      </c>
      <c r="S2274">
        <v>2</v>
      </c>
      <c r="T2274" t="s">
        <v>2999</v>
      </c>
      <c r="U2274" t="s">
        <v>3012</v>
      </c>
      <c r="V2274" t="s">
        <v>3001</v>
      </c>
      <c r="W2274">
        <v>20.844339999999999</v>
      </c>
    </row>
    <row r="2275" spans="1:23" x14ac:dyDescent="0.25">
      <c r="A2275">
        <v>2274</v>
      </c>
      <c r="B2275" t="s">
        <v>60</v>
      </c>
      <c r="C2275">
        <v>4.1100000000000003</v>
      </c>
      <c r="D2275">
        <v>724.11984600000005</v>
      </c>
      <c r="E2275">
        <v>13471.492409</v>
      </c>
      <c r="F2275" t="s">
        <v>191</v>
      </c>
      <c r="G2275">
        <v>640</v>
      </c>
      <c r="H2275" t="s">
        <v>176</v>
      </c>
      <c r="I2275">
        <v>5</v>
      </c>
      <c r="J2275">
        <v>1</v>
      </c>
      <c r="K2275">
        <v>0</v>
      </c>
      <c r="L2275" t="s">
        <v>156</v>
      </c>
      <c r="M2275">
        <v>100</v>
      </c>
      <c r="N2275" t="s">
        <v>2998</v>
      </c>
      <c r="O2275" t="s">
        <v>2998</v>
      </c>
      <c r="P2275">
        <v>2</v>
      </c>
      <c r="Q2275" t="s">
        <v>157</v>
      </c>
      <c r="R2275" t="s">
        <v>187</v>
      </c>
      <c r="S2275">
        <v>8</v>
      </c>
      <c r="T2275" t="s">
        <v>3023</v>
      </c>
      <c r="U2275" t="s">
        <v>3030</v>
      </c>
      <c r="V2275" t="s">
        <v>3018</v>
      </c>
      <c r="W2275">
        <v>3.328878</v>
      </c>
    </row>
    <row r="2276" spans="1:23" x14ac:dyDescent="0.25">
      <c r="A2276">
        <v>2275</v>
      </c>
      <c r="B2276" t="s">
        <v>60</v>
      </c>
      <c r="C2276">
        <v>0.84</v>
      </c>
      <c r="D2276">
        <v>257.109151</v>
      </c>
      <c r="E2276">
        <v>3395.9108959999999</v>
      </c>
      <c r="F2276" t="s">
        <v>90</v>
      </c>
      <c r="G2276">
        <v>640</v>
      </c>
      <c r="H2276" t="s">
        <v>176</v>
      </c>
      <c r="I2276">
        <v>4</v>
      </c>
      <c r="J2276">
        <v>1</v>
      </c>
      <c r="K2276" t="s">
        <v>2976</v>
      </c>
      <c r="L2276" t="s">
        <v>156</v>
      </c>
      <c r="M2276">
        <v>100</v>
      </c>
      <c r="N2276" t="s">
        <v>2998</v>
      </c>
      <c r="O2276" t="s">
        <v>2998</v>
      </c>
      <c r="P2276">
        <v>3</v>
      </c>
      <c r="Q2276" t="s">
        <v>227</v>
      </c>
      <c r="R2276" t="s">
        <v>69</v>
      </c>
      <c r="S2276">
        <v>2</v>
      </c>
      <c r="T2276" t="s">
        <v>3023</v>
      </c>
      <c r="U2276" t="s">
        <v>3010</v>
      </c>
      <c r="V2276" t="s">
        <v>3018</v>
      </c>
      <c r="W2276">
        <v>0.83914800000000001</v>
      </c>
    </row>
    <row r="2277" spans="1:23" x14ac:dyDescent="0.25">
      <c r="A2277">
        <v>2276</v>
      </c>
      <c r="B2277" t="s">
        <v>60</v>
      </c>
      <c r="C2277">
        <v>52.8</v>
      </c>
      <c r="D2277">
        <v>4052.6312339999999</v>
      </c>
      <c r="E2277">
        <v>199632.82040900001</v>
      </c>
      <c r="F2277" t="s">
        <v>104</v>
      </c>
      <c r="G2277">
        <v>640</v>
      </c>
      <c r="H2277" t="s">
        <v>66</v>
      </c>
      <c r="I2277">
        <v>4</v>
      </c>
      <c r="J2277">
        <v>87</v>
      </c>
      <c r="K2277">
        <v>4</v>
      </c>
      <c r="L2277" t="s">
        <v>82</v>
      </c>
      <c r="M2277" t="s">
        <v>2998</v>
      </c>
      <c r="N2277" t="s">
        <v>2998</v>
      </c>
      <c r="O2277" t="s">
        <v>2998</v>
      </c>
      <c r="P2277">
        <v>3</v>
      </c>
      <c r="Q2277" t="s">
        <v>98</v>
      </c>
      <c r="R2277" t="s">
        <v>106</v>
      </c>
      <c r="S2277">
        <v>5</v>
      </c>
      <c r="T2277" t="s">
        <v>2999</v>
      </c>
      <c r="U2277" t="s">
        <v>3012</v>
      </c>
      <c r="V2277" t="s">
        <v>3001</v>
      </c>
      <c r="W2277">
        <v>49.330350000000003</v>
      </c>
    </row>
    <row r="2278" spans="1:23" x14ac:dyDescent="0.25">
      <c r="A2278">
        <v>2277</v>
      </c>
      <c r="B2278" t="s">
        <v>60</v>
      </c>
      <c r="C2278">
        <v>25.75</v>
      </c>
      <c r="D2278">
        <v>1916.7940120000001</v>
      </c>
      <c r="E2278">
        <v>104215.22633400001</v>
      </c>
      <c r="F2278" t="s">
        <v>816</v>
      </c>
      <c r="G2278">
        <v>640</v>
      </c>
      <c r="H2278" t="s">
        <v>148</v>
      </c>
      <c r="I2278">
        <v>2</v>
      </c>
      <c r="J2278">
        <v>35</v>
      </c>
      <c r="K2278">
        <v>6</v>
      </c>
      <c r="L2278" t="s">
        <v>82</v>
      </c>
      <c r="M2278">
        <v>100</v>
      </c>
      <c r="N2278" t="s">
        <v>2998</v>
      </c>
      <c r="O2278" t="s">
        <v>2998</v>
      </c>
      <c r="P2278">
        <v>1</v>
      </c>
      <c r="Q2278" t="s">
        <v>105</v>
      </c>
      <c r="R2278" t="s">
        <v>149</v>
      </c>
      <c r="S2278">
        <v>10</v>
      </c>
      <c r="T2278" t="s">
        <v>3040</v>
      </c>
      <c r="U2278" t="s">
        <v>3061</v>
      </c>
      <c r="V2278" t="s">
        <v>3042</v>
      </c>
      <c r="W2278">
        <v>25.752140000000001</v>
      </c>
    </row>
    <row r="2279" spans="1:23" x14ac:dyDescent="0.25">
      <c r="A2279">
        <v>2278</v>
      </c>
      <c r="B2279" t="s">
        <v>60</v>
      </c>
      <c r="C2279">
        <v>19.87</v>
      </c>
      <c r="D2279">
        <v>2347.604245</v>
      </c>
      <c r="E2279">
        <v>79642.278112999993</v>
      </c>
      <c r="F2279" t="s">
        <v>514</v>
      </c>
      <c r="G2279">
        <v>640</v>
      </c>
      <c r="H2279" t="s">
        <v>97</v>
      </c>
      <c r="I2279">
        <v>10</v>
      </c>
      <c r="J2279">
        <v>85</v>
      </c>
      <c r="K2279">
        <v>4</v>
      </c>
      <c r="L2279" t="s">
        <v>82</v>
      </c>
      <c r="M2279">
        <v>100</v>
      </c>
      <c r="N2279" t="s">
        <v>2998</v>
      </c>
      <c r="O2279" t="s">
        <v>2998</v>
      </c>
      <c r="P2279">
        <v>4</v>
      </c>
      <c r="Q2279" t="s">
        <v>98</v>
      </c>
      <c r="R2279" t="s">
        <v>69</v>
      </c>
      <c r="S2279">
        <v>77</v>
      </c>
      <c r="T2279" t="s">
        <v>3002</v>
      </c>
      <c r="U2279" t="s">
        <v>3022</v>
      </c>
      <c r="V2279" t="s">
        <v>3004</v>
      </c>
      <c r="W2279">
        <v>19.680029999999999</v>
      </c>
    </row>
    <row r="2280" spans="1:23" x14ac:dyDescent="0.25">
      <c r="A2280">
        <v>2279</v>
      </c>
      <c r="B2280" t="s">
        <v>60</v>
      </c>
      <c r="C2280">
        <v>108.56</v>
      </c>
      <c r="D2280">
        <v>11915.146047</v>
      </c>
      <c r="E2280">
        <v>439312.41611400002</v>
      </c>
      <c r="F2280" t="s">
        <v>636</v>
      </c>
      <c r="G2280">
        <v>640</v>
      </c>
      <c r="H2280" t="s">
        <v>66</v>
      </c>
      <c r="I2280">
        <v>10</v>
      </c>
      <c r="J2280">
        <v>85</v>
      </c>
      <c r="K2280">
        <v>5</v>
      </c>
      <c r="L2280" t="s">
        <v>91</v>
      </c>
      <c r="M2280">
        <v>100</v>
      </c>
      <c r="N2280" t="s">
        <v>2998</v>
      </c>
      <c r="O2280" t="s">
        <v>2998</v>
      </c>
      <c r="P2280">
        <v>3</v>
      </c>
      <c r="Q2280" t="s">
        <v>92</v>
      </c>
      <c r="R2280" t="s">
        <v>637</v>
      </c>
      <c r="S2280">
        <v>6</v>
      </c>
      <c r="T2280" t="s">
        <v>2999</v>
      </c>
      <c r="U2280" t="s">
        <v>3024</v>
      </c>
      <c r="V2280" t="s">
        <v>3001</v>
      </c>
      <c r="W2280">
        <v>108.5565</v>
      </c>
    </row>
    <row r="2281" spans="1:23" x14ac:dyDescent="0.25">
      <c r="A2281">
        <v>2280</v>
      </c>
      <c r="B2281" t="s">
        <v>60</v>
      </c>
      <c r="C2281">
        <v>15.01</v>
      </c>
      <c r="D2281">
        <v>1314.9806570000001</v>
      </c>
      <c r="E2281">
        <v>60749.788685</v>
      </c>
      <c r="F2281" t="s">
        <v>239</v>
      </c>
      <c r="G2281">
        <v>640</v>
      </c>
      <c r="H2281" t="s">
        <v>66</v>
      </c>
      <c r="I2281">
        <v>10</v>
      </c>
      <c r="J2281">
        <v>74</v>
      </c>
      <c r="K2281">
        <v>5</v>
      </c>
      <c r="L2281" t="s">
        <v>82</v>
      </c>
      <c r="M2281">
        <v>100</v>
      </c>
      <c r="N2281" t="s">
        <v>2998</v>
      </c>
      <c r="O2281" t="s">
        <v>2998</v>
      </c>
      <c r="P2281">
        <v>3</v>
      </c>
      <c r="Q2281" t="s">
        <v>98</v>
      </c>
      <c r="R2281" t="s">
        <v>69</v>
      </c>
      <c r="S2281">
        <v>77</v>
      </c>
      <c r="T2281" t="s">
        <v>2999</v>
      </c>
      <c r="U2281" t="s">
        <v>3033</v>
      </c>
      <c r="V2281" t="s">
        <v>3001</v>
      </c>
      <c r="W2281">
        <v>15.0116</v>
      </c>
    </row>
    <row r="2282" spans="1:23" x14ac:dyDescent="0.25">
      <c r="A2282">
        <v>2281</v>
      </c>
      <c r="B2282" t="s">
        <v>60</v>
      </c>
      <c r="C2282">
        <v>6.26</v>
      </c>
      <c r="D2282">
        <v>785.02927999999997</v>
      </c>
      <c r="E2282">
        <v>25314.477490000001</v>
      </c>
      <c r="F2282" t="s">
        <v>239</v>
      </c>
      <c r="G2282">
        <v>640</v>
      </c>
      <c r="H2282" t="s">
        <v>208</v>
      </c>
      <c r="I2282">
        <v>2</v>
      </c>
      <c r="J2282">
        <v>78</v>
      </c>
      <c r="K2282">
        <v>5</v>
      </c>
      <c r="L2282" t="s">
        <v>91</v>
      </c>
      <c r="M2282">
        <v>100</v>
      </c>
      <c r="N2282" t="s">
        <v>2998</v>
      </c>
      <c r="O2282" t="s">
        <v>2998</v>
      </c>
      <c r="P2282">
        <v>3</v>
      </c>
      <c r="Q2282" t="s">
        <v>92</v>
      </c>
      <c r="R2282" t="s">
        <v>69</v>
      </c>
      <c r="S2282">
        <v>6</v>
      </c>
      <c r="T2282" t="s">
        <v>3006</v>
      </c>
      <c r="U2282" t="s">
        <v>3033</v>
      </c>
      <c r="V2282" t="s">
        <v>3008</v>
      </c>
      <c r="W2282">
        <v>6.2553429999999999</v>
      </c>
    </row>
    <row r="2283" spans="1:23" x14ac:dyDescent="0.25">
      <c r="A2283">
        <v>2282</v>
      </c>
      <c r="B2283" t="s">
        <v>60</v>
      </c>
      <c r="C2283">
        <v>6.06</v>
      </c>
      <c r="D2283">
        <v>967.12428299999999</v>
      </c>
      <c r="E2283">
        <v>24515.191033999999</v>
      </c>
      <c r="F2283" t="s">
        <v>90</v>
      </c>
      <c r="G2283">
        <v>640</v>
      </c>
      <c r="H2283" t="s">
        <v>66</v>
      </c>
      <c r="I2283">
        <v>8</v>
      </c>
      <c r="J2283">
        <v>94</v>
      </c>
      <c r="K2283">
        <v>6</v>
      </c>
      <c r="L2283" t="s">
        <v>91</v>
      </c>
      <c r="M2283">
        <v>100</v>
      </c>
      <c r="N2283" t="s">
        <v>2998</v>
      </c>
      <c r="O2283" t="s">
        <v>2998</v>
      </c>
      <c r="P2283">
        <v>3</v>
      </c>
      <c r="Q2283" t="s">
        <v>92</v>
      </c>
      <c r="R2283" t="s">
        <v>69</v>
      </c>
      <c r="S2283">
        <v>6</v>
      </c>
      <c r="T2283" t="s">
        <v>2999</v>
      </c>
      <c r="U2283" t="s">
        <v>3010</v>
      </c>
      <c r="V2283" t="s">
        <v>3001</v>
      </c>
      <c r="W2283">
        <v>6.057836</v>
      </c>
    </row>
    <row r="2284" spans="1:23" x14ac:dyDescent="0.25">
      <c r="A2284">
        <v>2283</v>
      </c>
      <c r="B2284" t="s">
        <v>60</v>
      </c>
      <c r="C2284">
        <v>85.15</v>
      </c>
      <c r="D2284">
        <v>3218.2749389999999</v>
      </c>
      <c r="E2284">
        <v>344602.18630200002</v>
      </c>
      <c r="F2284" t="s">
        <v>239</v>
      </c>
      <c r="G2284">
        <v>640</v>
      </c>
      <c r="H2284" t="s">
        <v>66</v>
      </c>
      <c r="I2284">
        <v>8</v>
      </c>
      <c r="J2284">
        <v>85</v>
      </c>
      <c r="K2284">
        <v>5</v>
      </c>
      <c r="L2284" t="s">
        <v>67</v>
      </c>
      <c r="M2284">
        <v>100</v>
      </c>
      <c r="N2284" t="s">
        <v>2998</v>
      </c>
      <c r="O2284" t="s">
        <v>2998</v>
      </c>
      <c r="P2284">
        <v>3</v>
      </c>
      <c r="Q2284" t="s">
        <v>68</v>
      </c>
      <c r="R2284" t="s">
        <v>69</v>
      </c>
      <c r="S2284">
        <v>8</v>
      </c>
      <c r="T2284" t="s">
        <v>2999</v>
      </c>
      <c r="U2284" t="s">
        <v>3033</v>
      </c>
      <c r="V2284" t="s">
        <v>3001</v>
      </c>
      <c r="W2284">
        <v>85.153049999999993</v>
      </c>
    </row>
    <row r="2285" spans="1:23" x14ac:dyDescent="0.25">
      <c r="A2285">
        <v>2284</v>
      </c>
      <c r="B2285" t="s">
        <v>60</v>
      </c>
      <c r="C2285">
        <v>25.7</v>
      </c>
      <c r="D2285">
        <v>1635.9052300000001</v>
      </c>
      <c r="E2285">
        <v>103642.677475</v>
      </c>
      <c r="F2285" t="s">
        <v>142</v>
      </c>
      <c r="G2285">
        <v>640</v>
      </c>
      <c r="H2285" t="s">
        <v>66</v>
      </c>
      <c r="I2285">
        <v>9</v>
      </c>
      <c r="J2285">
        <v>88</v>
      </c>
      <c r="K2285" t="s">
        <v>2976</v>
      </c>
      <c r="L2285" t="s">
        <v>82</v>
      </c>
      <c r="M2285">
        <v>100</v>
      </c>
      <c r="N2285" t="s">
        <v>2998</v>
      </c>
      <c r="O2285" t="s">
        <v>2998</v>
      </c>
      <c r="P2285">
        <v>3</v>
      </c>
      <c r="Q2285" t="s">
        <v>98</v>
      </c>
      <c r="R2285" t="s">
        <v>143</v>
      </c>
      <c r="S2285">
        <v>77</v>
      </c>
      <c r="T2285" t="s">
        <v>2999</v>
      </c>
      <c r="U2285" t="s">
        <v>3000</v>
      </c>
      <c r="V2285" t="s">
        <v>3001</v>
      </c>
      <c r="W2285">
        <v>25.610659999999999</v>
      </c>
    </row>
    <row r="2286" spans="1:23" x14ac:dyDescent="0.25">
      <c r="A2286">
        <v>2285</v>
      </c>
      <c r="B2286" t="s">
        <v>60</v>
      </c>
      <c r="C2286">
        <v>45.79</v>
      </c>
      <c r="D2286">
        <v>3342.5912199999998</v>
      </c>
      <c r="E2286">
        <v>185308.23994</v>
      </c>
      <c r="F2286" t="s">
        <v>636</v>
      </c>
      <c r="G2286">
        <v>640</v>
      </c>
      <c r="H2286" t="s">
        <v>66</v>
      </c>
      <c r="I2286">
        <v>10</v>
      </c>
      <c r="J2286">
        <v>88</v>
      </c>
      <c r="K2286">
        <v>5</v>
      </c>
      <c r="L2286" t="s">
        <v>67</v>
      </c>
      <c r="M2286">
        <v>100</v>
      </c>
      <c r="N2286" t="s">
        <v>2998</v>
      </c>
      <c r="O2286" t="s">
        <v>2998</v>
      </c>
      <c r="P2286">
        <v>3</v>
      </c>
      <c r="Q2286" t="s">
        <v>68</v>
      </c>
      <c r="R2286" t="s">
        <v>637</v>
      </c>
      <c r="S2286">
        <v>8</v>
      </c>
      <c r="T2286" t="s">
        <v>2999</v>
      </c>
      <c r="U2286" t="s">
        <v>3024</v>
      </c>
      <c r="V2286" t="s">
        <v>3001</v>
      </c>
      <c r="W2286">
        <v>45.790660000000003</v>
      </c>
    </row>
    <row r="2287" spans="1:23" x14ac:dyDescent="0.25">
      <c r="A2287">
        <v>2286</v>
      </c>
      <c r="B2287" t="s">
        <v>60</v>
      </c>
      <c r="C2287">
        <v>6.66</v>
      </c>
      <c r="D2287">
        <v>994.08386399999995</v>
      </c>
      <c r="E2287">
        <v>26945.04751</v>
      </c>
      <c r="F2287" t="s">
        <v>65</v>
      </c>
      <c r="G2287">
        <v>640</v>
      </c>
      <c r="H2287" t="s">
        <v>66</v>
      </c>
      <c r="I2287">
        <v>183</v>
      </c>
      <c r="J2287">
        <v>85</v>
      </c>
      <c r="K2287" t="s">
        <v>2998</v>
      </c>
      <c r="L2287" t="s">
        <v>82</v>
      </c>
      <c r="M2287">
        <v>100</v>
      </c>
      <c r="N2287" t="s">
        <v>2998</v>
      </c>
      <c r="O2287" t="s">
        <v>2998</v>
      </c>
      <c r="P2287">
        <v>3</v>
      </c>
      <c r="Q2287" t="s">
        <v>105</v>
      </c>
      <c r="R2287" t="s">
        <v>69</v>
      </c>
      <c r="S2287">
        <v>10</v>
      </c>
      <c r="T2287" t="s">
        <v>2999</v>
      </c>
      <c r="U2287" t="s">
        <v>3048</v>
      </c>
      <c r="V2287" t="s">
        <v>3001</v>
      </c>
      <c r="W2287">
        <v>6.6582660000000002</v>
      </c>
    </row>
    <row r="2288" spans="1:23" x14ac:dyDescent="0.25">
      <c r="A2288">
        <v>2287</v>
      </c>
      <c r="B2288" t="s">
        <v>60</v>
      </c>
      <c r="C2288">
        <v>14.66</v>
      </c>
      <c r="D2288">
        <v>1997.2483</v>
      </c>
      <c r="E2288">
        <v>59323.632654000001</v>
      </c>
      <c r="F2288" t="s">
        <v>270</v>
      </c>
      <c r="G2288">
        <v>640</v>
      </c>
      <c r="H2288" t="s">
        <v>208</v>
      </c>
      <c r="I2288">
        <v>2</v>
      </c>
      <c r="J2288">
        <v>68</v>
      </c>
      <c r="K2288">
        <v>5</v>
      </c>
      <c r="L2288" t="s">
        <v>91</v>
      </c>
      <c r="M2288">
        <v>100</v>
      </c>
      <c r="N2288" t="s">
        <v>2998</v>
      </c>
      <c r="O2288" t="s">
        <v>2998</v>
      </c>
      <c r="P2288">
        <v>1</v>
      </c>
      <c r="Q2288" t="s">
        <v>92</v>
      </c>
      <c r="R2288" t="s">
        <v>234</v>
      </c>
      <c r="S2288">
        <v>6</v>
      </c>
      <c r="T2288" t="s">
        <v>3006</v>
      </c>
      <c r="U2288" t="s">
        <v>3009</v>
      </c>
      <c r="V2288" t="s">
        <v>3008</v>
      </c>
      <c r="W2288">
        <v>14.659190000000001</v>
      </c>
    </row>
    <row r="2289" spans="1:23" x14ac:dyDescent="0.25">
      <c r="A2289">
        <v>2288</v>
      </c>
      <c r="B2289" t="s">
        <v>60</v>
      </c>
      <c r="C2289">
        <v>16.36</v>
      </c>
      <c r="D2289">
        <v>2644.9477310000002</v>
      </c>
      <c r="E2289">
        <v>66212.779045000003</v>
      </c>
      <c r="F2289" t="s">
        <v>279</v>
      </c>
      <c r="G2289">
        <v>640</v>
      </c>
      <c r="H2289" t="s">
        <v>208</v>
      </c>
      <c r="I2289">
        <v>8</v>
      </c>
      <c r="J2289">
        <v>87</v>
      </c>
      <c r="K2289">
        <v>5</v>
      </c>
      <c r="L2289" t="s">
        <v>67</v>
      </c>
      <c r="M2289">
        <v>100</v>
      </c>
      <c r="N2289" t="s">
        <v>2998</v>
      </c>
      <c r="O2289" t="s">
        <v>2998</v>
      </c>
      <c r="P2289">
        <v>3</v>
      </c>
      <c r="Q2289" t="s">
        <v>68</v>
      </c>
      <c r="R2289" t="s">
        <v>143</v>
      </c>
      <c r="S2289">
        <v>8</v>
      </c>
      <c r="T2289" t="s">
        <v>3006</v>
      </c>
      <c r="U2289" t="s">
        <v>3047</v>
      </c>
      <c r="V2289" t="s">
        <v>3008</v>
      </c>
      <c r="W2289">
        <v>16.361529999999998</v>
      </c>
    </row>
    <row r="2290" spans="1:23" x14ac:dyDescent="0.25">
      <c r="A2290">
        <v>2289</v>
      </c>
      <c r="B2290" t="s">
        <v>60</v>
      </c>
      <c r="C2290">
        <v>41.16</v>
      </c>
      <c r="D2290">
        <v>4375.5169130000004</v>
      </c>
      <c r="E2290">
        <v>166558.451844</v>
      </c>
      <c r="F2290" t="s">
        <v>636</v>
      </c>
      <c r="G2290">
        <v>640</v>
      </c>
      <c r="H2290" t="s">
        <v>66</v>
      </c>
      <c r="I2290">
        <v>10</v>
      </c>
      <c r="J2290">
        <v>85</v>
      </c>
      <c r="K2290">
        <v>5</v>
      </c>
      <c r="L2290" t="s">
        <v>91</v>
      </c>
      <c r="M2290">
        <v>100</v>
      </c>
      <c r="N2290" t="s">
        <v>2998</v>
      </c>
      <c r="O2290" t="s">
        <v>2998</v>
      </c>
      <c r="P2290">
        <v>3</v>
      </c>
      <c r="Q2290" t="s">
        <v>92</v>
      </c>
      <c r="R2290" t="s">
        <v>637</v>
      </c>
      <c r="S2290">
        <v>6</v>
      </c>
      <c r="T2290" t="s">
        <v>2999</v>
      </c>
      <c r="U2290" t="s">
        <v>3024</v>
      </c>
      <c r="V2290" t="s">
        <v>3001</v>
      </c>
      <c r="W2290">
        <v>41.157490000000003</v>
      </c>
    </row>
    <row r="2291" spans="1:23" x14ac:dyDescent="0.25">
      <c r="A2291">
        <v>2290</v>
      </c>
      <c r="B2291" t="s">
        <v>60</v>
      </c>
      <c r="C2291">
        <v>18.989999999999998</v>
      </c>
      <c r="D2291">
        <v>1722.5631880000001</v>
      </c>
      <c r="E2291">
        <v>76844.721663999997</v>
      </c>
      <c r="F2291" t="s">
        <v>636</v>
      </c>
      <c r="G2291">
        <v>640</v>
      </c>
      <c r="H2291" t="s">
        <v>66</v>
      </c>
      <c r="I2291">
        <v>10</v>
      </c>
      <c r="J2291">
        <v>72</v>
      </c>
      <c r="K2291">
        <v>5</v>
      </c>
      <c r="L2291" t="s">
        <v>67</v>
      </c>
      <c r="M2291">
        <v>100</v>
      </c>
      <c r="N2291" t="s">
        <v>2998</v>
      </c>
      <c r="O2291" t="s">
        <v>2998</v>
      </c>
      <c r="P2291">
        <v>3</v>
      </c>
      <c r="Q2291" t="s">
        <v>68</v>
      </c>
      <c r="R2291" t="s">
        <v>637</v>
      </c>
      <c r="S2291">
        <v>8</v>
      </c>
      <c r="T2291" t="s">
        <v>2999</v>
      </c>
      <c r="U2291" t="s">
        <v>3024</v>
      </c>
      <c r="V2291" t="s">
        <v>3001</v>
      </c>
      <c r="W2291">
        <v>18.98874</v>
      </c>
    </row>
    <row r="2292" spans="1:23" x14ac:dyDescent="0.25">
      <c r="A2292">
        <v>2291</v>
      </c>
      <c r="B2292" t="s">
        <v>60</v>
      </c>
      <c r="C2292">
        <v>17.11</v>
      </c>
      <c r="D2292">
        <v>1980.498063</v>
      </c>
      <c r="E2292">
        <v>69227.050184000007</v>
      </c>
      <c r="F2292" t="s">
        <v>96</v>
      </c>
      <c r="G2292">
        <v>640</v>
      </c>
      <c r="H2292" t="s">
        <v>535</v>
      </c>
      <c r="I2292">
        <v>1</v>
      </c>
      <c r="J2292">
        <v>3</v>
      </c>
      <c r="K2292" t="s">
        <v>2976</v>
      </c>
      <c r="L2292" t="s">
        <v>156</v>
      </c>
      <c r="M2292">
        <v>100</v>
      </c>
      <c r="N2292" t="s">
        <v>2998</v>
      </c>
      <c r="O2292" t="s">
        <v>2998</v>
      </c>
      <c r="P2292">
        <v>4</v>
      </c>
      <c r="Q2292" t="s">
        <v>227</v>
      </c>
      <c r="R2292" t="s">
        <v>69</v>
      </c>
      <c r="S2292">
        <v>88</v>
      </c>
      <c r="T2292" t="s">
        <v>3036</v>
      </c>
      <c r="U2292" t="s">
        <v>3003</v>
      </c>
      <c r="V2292" t="s">
        <v>3004</v>
      </c>
      <c r="W2292">
        <v>17.106380000000001</v>
      </c>
    </row>
    <row r="2293" spans="1:23" x14ac:dyDescent="0.25">
      <c r="A2293">
        <v>2292</v>
      </c>
      <c r="B2293" t="s">
        <v>60</v>
      </c>
      <c r="C2293">
        <v>9.1999999999999993</v>
      </c>
      <c r="D2293">
        <v>1423.250499</v>
      </c>
      <c r="E2293">
        <v>37246.247447000002</v>
      </c>
      <c r="F2293" t="s">
        <v>181</v>
      </c>
      <c r="G2293">
        <v>640</v>
      </c>
      <c r="H2293" t="s">
        <v>155</v>
      </c>
      <c r="I2293">
        <v>1</v>
      </c>
      <c r="J2293">
        <v>1</v>
      </c>
      <c r="K2293" t="s">
        <v>2976</v>
      </c>
      <c r="L2293" t="s">
        <v>156</v>
      </c>
      <c r="M2293">
        <v>100</v>
      </c>
      <c r="N2293" t="s">
        <v>2998</v>
      </c>
      <c r="O2293" t="s">
        <v>2998</v>
      </c>
      <c r="P2293">
        <v>2</v>
      </c>
      <c r="Q2293" t="s">
        <v>157</v>
      </c>
      <c r="R2293" t="s">
        <v>182</v>
      </c>
      <c r="S2293">
        <v>8</v>
      </c>
      <c r="T2293" t="s">
        <v>3019</v>
      </c>
      <c r="U2293" t="s">
        <v>3027</v>
      </c>
      <c r="V2293" t="s">
        <v>3018</v>
      </c>
      <c r="W2293">
        <v>9.2037479999999992</v>
      </c>
    </row>
    <row r="2294" spans="1:23" x14ac:dyDescent="0.25">
      <c r="A2294">
        <v>2293</v>
      </c>
      <c r="B2294" t="s">
        <v>60</v>
      </c>
      <c r="C2294">
        <v>1.43</v>
      </c>
      <c r="D2294">
        <v>430.36511999999999</v>
      </c>
      <c r="E2294">
        <v>5778.6977690000003</v>
      </c>
      <c r="F2294" t="s">
        <v>170</v>
      </c>
      <c r="G2294">
        <v>640</v>
      </c>
      <c r="H2294" t="s">
        <v>155</v>
      </c>
      <c r="I2294">
        <v>1</v>
      </c>
      <c r="J2294">
        <v>1</v>
      </c>
      <c r="K2294" t="s">
        <v>2976</v>
      </c>
      <c r="L2294" t="s">
        <v>156</v>
      </c>
      <c r="M2294">
        <v>100</v>
      </c>
      <c r="N2294" t="s">
        <v>2998</v>
      </c>
      <c r="O2294" t="s">
        <v>2998</v>
      </c>
      <c r="P2294">
        <v>2</v>
      </c>
      <c r="Q2294" t="s">
        <v>157</v>
      </c>
      <c r="R2294" t="s">
        <v>172</v>
      </c>
      <c r="S2294">
        <v>8</v>
      </c>
      <c r="T2294" t="s">
        <v>3019</v>
      </c>
      <c r="U2294" t="s">
        <v>3044</v>
      </c>
      <c r="V2294" t="s">
        <v>3018</v>
      </c>
      <c r="W2294">
        <v>1.4279470000000001</v>
      </c>
    </row>
    <row r="2295" spans="1:23" x14ac:dyDescent="0.25">
      <c r="A2295">
        <v>2294</v>
      </c>
      <c r="B2295" t="s">
        <v>60</v>
      </c>
      <c r="C2295">
        <v>2.13</v>
      </c>
      <c r="D2295">
        <v>593.42387199999996</v>
      </c>
      <c r="E2295">
        <v>8610.9347319999997</v>
      </c>
      <c r="F2295" t="s">
        <v>181</v>
      </c>
      <c r="G2295">
        <v>640</v>
      </c>
      <c r="H2295" t="s">
        <v>155</v>
      </c>
      <c r="I2295">
        <v>1</v>
      </c>
      <c r="J2295">
        <v>1</v>
      </c>
      <c r="K2295" t="s">
        <v>2976</v>
      </c>
      <c r="L2295" t="s">
        <v>156</v>
      </c>
      <c r="M2295">
        <v>100</v>
      </c>
      <c r="N2295" t="s">
        <v>2998</v>
      </c>
      <c r="O2295" t="s">
        <v>2998</v>
      </c>
      <c r="P2295">
        <v>2</v>
      </c>
      <c r="Q2295" t="s">
        <v>157</v>
      </c>
      <c r="R2295" t="s">
        <v>182</v>
      </c>
      <c r="S2295">
        <v>8</v>
      </c>
      <c r="T2295" t="s">
        <v>3019</v>
      </c>
      <c r="U2295" t="s">
        <v>3027</v>
      </c>
      <c r="V2295" t="s">
        <v>3018</v>
      </c>
      <c r="W2295">
        <v>2.1278079999999999</v>
      </c>
    </row>
    <row r="2296" spans="1:23" x14ac:dyDescent="0.25">
      <c r="A2296">
        <v>2295</v>
      </c>
      <c r="B2296" t="s">
        <v>60</v>
      </c>
      <c r="C2296">
        <v>2.46</v>
      </c>
      <c r="D2296">
        <v>778.92563299999995</v>
      </c>
      <c r="E2296">
        <v>9949.7291800000003</v>
      </c>
      <c r="F2296" t="s">
        <v>186</v>
      </c>
      <c r="G2296">
        <v>640</v>
      </c>
      <c r="H2296" t="s">
        <v>155</v>
      </c>
      <c r="I2296">
        <v>1</v>
      </c>
      <c r="J2296">
        <v>1</v>
      </c>
      <c r="K2296" t="s">
        <v>2976</v>
      </c>
      <c r="L2296" t="s">
        <v>171</v>
      </c>
      <c r="M2296">
        <v>100</v>
      </c>
      <c r="N2296" t="s">
        <v>2998</v>
      </c>
      <c r="O2296" t="s">
        <v>2998</v>
      </c>
      <c r="P2296">
        <v>2</v>
      </c>
      <c r="Q2296" t="s">
        <v>157</v>
      </c>
      <c r="R2296" t="s">
        <v>187</v>
      </c>
      <c r="S2296">
        <v>8</v>
      </c>
      <c r="T2296" t="s">
        <v>3019</v>
      </c>
      <c r="U2296" t="s">
        <v>3029</v>
      </c>
      <c r="V2296" t="s">
        <v>3018</v>
      </c>
      <c r="W2296">
        <v>2.4586320000000002</v>
      </c>
    </row>
    <row r="2297" spans="1:23" x14ac:dyDescent="0.25">
      <c r="A2297">
        <v>2296</v>
      </c>
      <c r="B2297" t="s">
        <v>60</v>
      </c>
      <c r="C2297">
        <v>3.54</v>
      </c>
      <c r="D2297">
        <v>601.88281600000005</v>
      </c>
      <c r="E2297">
        <v>14302.418758</v>
      </c>
      <c r="F2297" t="s">
        <v>299</v>
      </c>
      <c r="G2297">
        <v>640</v>
      </c>
      <c r="H2297" t="s">
        <v>155</v>
      </c>
      <c r="I2297">
        <v>1</v>
      </c>
      <c r="J2297">
        <v>1</v>
      </c>
      <c r="K2297" t="s">
        <v>2976</v>
      </c>
      <c r="L2297" t="s">
        <v>156</v>
      </c>
      <c r="M2297">
        <v>100</v>
      </c>
      <c r="N2297" t="s">
        <v>2998</v>
      </c>
      <c r="O2297" t="s">
        <v>2998</v>
      </c>
      <c r="P2297">
        <v>2</v>
      </c>
      <c r="Q2297" t="s">
        <v>157</v>
      </c>
      <c r="R2297" t="s">
        <v>187</v>
      </c>
      <c r="S2297">
        <v>8</v>
      </c>
      <c r="T2297" t="s">
        <v>3019</v>
      </c>
      <c r="U2297" t="s">
        <v>3028</v>
      </c>
      <c r="V2297" t="s">
        <v>3018</v>
      </c>
      <c r="W2297">
        <v>3.534205</v>
      </c>
    </row>
    <row r="2298" spans="1:23" x14ac:dyDescent="0.25">
      <c r="A2298">
        <v>2297</v>
      </c>
      <c r="B2298" t="s">
        <v>60</v>
      </c>
      <c r="C2298">
        <v>2.78</v>
      </c>
      <c r="D2298">
        <v>881.07364500000006</v>
      </c>
      <c r="E2298">
        <v>11232.085894</v>
      </c>
      <c r="F2298" t="s">
        <v>299</v>
      </c>
      <c r="G2298">
        <v>640</v>
      </c>
      <c r="H2298" t="s">
        <v>176</v>
      </c>
      <c r="I2298">
        <v>5</v>
      </c>
      <c r="J2298">
        <v>1</v>
      </c>
      <c r="K2298" t="s">
        <v>2976</v>
      </c>
      <c r="L2298" t="s">
        <v>156</v>
      </c>
      <c r="M2298">
        <v>100</v>
      </c>
      <c r="N2298" t="s">
        <v>2998</v>
      </c>
      <c r="O2298" t="s">
        <v>2998</v>
      </c>
      <c r="P2298">
        <v>2</v>
      </c>
      <c r="Q2298" t="s">
        <v>157</v>
      </c>
      <c r="R2298" t="s">
        <v>187</v>
      </c>
      <c r="S2298">
        <v>8</v>
      </c>
      <c r="T2298" t="s">
        <v>3023</v>
      </c>
      <c r="U2298" t="s">
        <v>3028</v>
      </c>
      <c r="V2298" t="s">
        <v>3018</v>
      </c>
      <c r="W2298">
        <v>2.775509</v>
      </c>
    </row>
    <row r="2299" spans="1:23" x14ac:dyDescent="0.25">
      <c r="A2299">
        <v>2298</v>
      </c>
      <c r="B2299" t="s">
        <v>60</v>
      </c>
      <c r="C2299">
        <v>3.76</v>
      </c>
      <c r="D2299">
        <v>810.894046</v>
      </c>
      <c r="E2299">
        <v>15218.707907</v>
      </c>
      <c r="F2299" t="s">
        <v>299</v>
      </c>
      <c r="G2299">
        <v>640</v>
      </c>
      <c r="H2299" t="s">
        <v>176</v>
      </c>
      <c r="I2299">
        <v>1</v>
      </c>
      <c r="J2299">
        <v>1</v>
      </c>
      <c r="K2299" t="s">
        <v>2976</v>
      </c>
      <c r="L2299" t="s">
        <v>156</v>
      </c>
      <c r="M2299">
        <v>100</v>
      </c>
      <c r="N2299" t="s">
        <v>2998</v>
      </c>
      <c r="O2299" t="s">
        <v>2998</v>
      </c>
      <c r="P2299">
        <v>2</v>
      </c>
      <c r="Q2299" t="s">
        <v>157</v>
      </c>
      <c r="R2299" t="s">
        <v>187</v>
      </c>
      <c r="S2299">
        <v>8</v>
      </c>
      <c r="T2299" t="s">
        <v>3023</v>
      </c>
      <c r="U2299" t="s">
        <v>3028</v>
      </c>
      <c r="V2299" t="s">
        <v>3018</v>
      </c>
      <c r="W2299">
        <v>3.7606250000000001</v>
      </c>
    </row>
    <row r="2300" spans="1:23" x14ac:dyDescent="0.25">
      <c r="A2300">
        <v>2299</v>
      </c>
      <c r="B2300" t="s">
        <v>60</v>
      </c>
      <c r="C2300">
        <v>39.57</v>
      </c>
      <c r="D2300">
        <v>2703.98396</v>
      </c>
      <c r="E2300">
        <v>160126.47229199999</v>
      </c>
      <c r="F2300" t="s">
        <v>181</v>
      </c>
      <c r="G2300">
        <v>640</v>
      </c>
      <c r="H2300" t="s">
        <v>155</v>
      </c>
      <c r="I2300">
        <v>1</v>
      </c>
      <c r="J2300">
        <v>3</v>
      </c>
      <c r="K2300" t="s">
        <v>2976</v>
      </c>
      <c r="L2300" t="s">
        <v>156</v>
      </c>
      <c r="M2300">
        <v>100</v>
      </c>
      <c r="N2300" t="s">
        <v>2998</v>
      </c>
      <c r="O2300" t="s">
        <v>2998</v>
      </c>
      <c r="P2300">
        <v>2</v>
      </c>
      <c r="Q2300" t="s">
        <v>157</v>
      </c>
      <c r="R2300" t="s">
        <v>182</v>
      </c>
      <c r="S2300">
        <v>8</v>
      </c>
      <c r="T2300" t="s">
        <v>3019</v>
      </c>
      <c r="U2300" t="s">
        <v>3027</v>
      </c>
      <c r="V2300" t="s">
        <v>3018</v>
      </c>
      <c r="W2300">
        <v>39.568109999999997</v>
      </c>
    </row>
    <row r="2301" spans="1:23" x14ac:dyDescent="0.25">
      <c r="A2301">
        <v>2300</v>
      </c>
      <c r="B2301" t="s">
        <v>60</v>
      </c>
      <c r="C2301">
        <v>8.2799999999999994</v>
      </c>
      <c r="D2301">
        <v>1256.119017</v>
      </c>
      <c r="E2301">
        <v>33524.661931000002</v>
      </c>
      <c r="F2301" t="s">
        <v>308</v>
      </c>
      <c r="G2301">
        <v>640</v>
      </c>
      <c r="H2301" t="s">
        <v>155</v>
      </c>
      <c r="I2301">
        <v>1</v>
      </c>
      <c r="J2301">
        <v>1</v>
      </c>
      <c r="K2301" t="s">
        <v>2976</v>
      </c>
      <c r="L2301" t="s">
        <v>156</v>
      </c>
      <c r="M2301">
        <v>100</v>
      </c>
      <c r="N2301" t="s">
        <v>2998</v>
      </c>
      <c r="O2301" t="s">
        <v>2998</v>
      </c>
      <c r="P2301">
        <v>2</v>
      </c>
      <c r="Q2301" t="s">
        <v>157</v>
      </c>
      <c r="R2301" t="s">
        <v>309</v>
      </c>
      <c r="S2301">
        <v>8</v>
      </c>
      <c r="T2301" t="s">
        <v>3019</v>
      </c>
      <c r="U2301" t="s">
        <v>3020</v>
      </c>
      <c r="V2301" t="s">
        <v>3018</v>
      </c>
      <c r="W2301">
        <v>8.2841240000000003</v>
      </c>
    </row>
    <row r="2302" spans="1:23" x14ac:dyDescent="0.25">
      <c r="A2302">
        <v>2301</v>
      </c>
      <c r="B2302" t="s">
        <v>60</v>
      </c>
      <c r="C2302">
        <v>1.04</v>
      </c>
      <c r="D2302">
        <v>277.55883599999999</v>
      </c>
      <c r="E2302">
        <v>4176.6934510000001</v>
      </c>
      <c r="F2302" t="s">
        <v>308</v>
      </c>
      <c r="G2302">
        <v>640</v>
      </c>
      <c r="H2302" t="s">
        <v>155</v>
      </c>
      <c r="I2302">
        <v>1</v>
      </c>
      <c r="J2302">
        <v>1</v>
      </c>
      <c r="K2302" t="s">
        <v>2976</v>
      </c>
      <c r="L2302" t="s">
        <v>156</v>
      </c>
      <c r="M2302">
        <v>100</v>
      </c>
      <c r="N2302" t="s">
        <v>2998</v>
      </c>
      <c r="O2302" t="s">
        <v>2998</v>
      </c>
      <c r="P2302">
        <v>2</v>
      </c>
      <c r="Q2302" t="s">
        <v>157</v>
      </c>
      <c r="R2302" t="s">
        <v>309</v>
      </c>
      <c r="S2302">
        <v>8</v>
      </c>
      <c r="T2302" t="s">
        <v>3019</v>
      </c>
      <c r="U2302" t="s">
        <v>3020</v>
      </c>
      <c r="V2302" t="s">
        <v>3018</v>
      </c>
      <c r="W2302">
        <v>1.0320830000000001</v>
      </c>
    </row>
    <row r="2303" spans="1:23" x14ac:dyDescent="0.25">
      <c r="A2303">
        <v>2302</v>
      </c>
      <c r="B2303" t="s">
        <v>60</v>
      </c>
      <c r="C2303">
        <v>46.76</v>
      </c>
      <c r="D2303">
        <v>5413.0043759999999</v>
      </c>
      <c r="E2303">
        <v>189222.82035200001</v>
      </c>
      <c r="F2303" t="s">
        <v>181</v>
      </c>
      <c r="G2303">
        <v>640</v>
      </c>
      <c r="H2303" t="s">
        <v>155</v>
      </c>
      <c r="I2303">
        <v>1</v>
      </c>
      <c r="J2303">
        <v>2</v>
      </c>
      <c r="K2303" t="s">
        <v>2976</v>
      </c>
      <c r="L2303" t="s">
        <v>156</v>
      </c>
      <c r="M2303">
        <v>100</v>
      </c>
      <c r="N2303" t="s">
        <v>2998</v>
      </c>
      <c r="O2303" t="s">
        <v>2998</v>
      </c>
      <c r="P2303">
        <v>2</v>
      </c>
      <c r="Q2303" t="s">
        <v>157</v>
      </c>
      <c r="R2303" t="s">
        <v>182</v>
      </c>
      <c r="S2303">
        <v>8</v>
      </c>
      <c r="T2303" t="s">
        <v>3019</v>
      </c>
      <c r="U2303" t="s">
        <v>3027</v>
      </c>
      <c r="V2303" t="s">
        <v>3018</v>
      </c>
      <c r="W2303">
        <v>46.757980000000003</v>
      </c>
    </row>
    <row r="2304" spans="1:23" x14ac:dyDescent="0.25">
      <c r="A2304">
        <v>2303</v>
      </c>
      <c r="B2304" t="s">
        <v>60</v>
      </c>
      <c r="C2304">
        <v>1.96</v>
      </c>
      <c r="D2304">
        <v>353.83029299999998</v>
      </c>
      <c r="E2304">
        <v>7921.4934430000003</v>
      </c>
      <c r="F2304" t="s">
        <v>299</v>
      </c>
      <c r="G2304">
        <v>640</v>
      </c>
      <c r="H2304" t="s">
        <v>176</v>
      </c>
      <c r="I2304">
        <v>1</v>
      </c>
      <c r="J2304">
        <v>1</v>
      </c>
      <c r="K2304" t="s">
        <v>2976</v>
      </c>
      <c r="L2304" t="s">
        <v>156</v>
      </c>
      <c r="M2304">
        <v>100</v>
      </c>
      <c r="N2304" t="s">
        <v>2998</v>
      </c>
      <c r="O2304" t="s">
        <v>2998</v>
      </c>
      <c r="P2304">
        <v>2</v>
      </c>
      <c r="Q2304" t="s">
        <v>157</v>
      </c>
      <c r="R2304" t="s">
        <v>187</v>
      </c>
      <c r="S2304">
        <v>8</v>
      </c>
      <c r="T2304" t="s">
        <v>3023</v>
      </c>
      <c r="U2304" t="s">
        <v>3028</v>
      </c>
      <c r="V2304" t="s">
        <v>3018</v>
      </c>
      <c r="W2304">
        <v>1.957444</v>
      </c>
    </row>
    <row r="2305" spans="1:23" x14ac:dyDescent="0.25">
      <c r="A2305">
        <v>2304</v>
      </c>
      <c r="B2305" t="s">
        <v>60</v>
      </c>
      <c r="C2305">
        <v>4.3899999999999997</v>
      </c>
      <c r="D2305">
        <v>810.06593799999996</v>
      </c>
      <c r="E2305">
        <v>17753.486235</v>
      </c>
      <c r="F2305" t="s">
        <v>181</v>
      </c>
      <c r="G2305">
        <v>640</v>
      </c>
      <c r="H2305" t="s">
        <v>155</v>
      </c>
      <c r="I2305">
        <v>1</v>
      </c>
      <c r="J2305">
        <v>1</v>
      </c>
      <c r="K2305" t="s">
        <v>2976</v>
      </c>
      <c r="L2305" t="s">
        <v>156</v>
      </c>
      <c r="M2305">
        <v>100</v>
      </c>
      <c r="N2305" t="s">
        <v>2998</v>
      </c>
      <c r="O2305" t="s">
        <v>2998</v>
      </c>
      <c r="P2305">
        <v>2</v>
      </c>
      <c r="Q2305" t="s">
        <v>157</v>
      </c>
      <c r="R2305" t="s">
        <v>182</v>
      </c>
      <c r="S2305">
        <v>8</v>
      </c>
      <c r="T2305" t="s">
        <v>3019</v>
      </c>
      <c r="U2305" t="s">
        <v>3027</v>
      </c>
      <c r="V2305" t="s">
        <v>3018</v>
      </c>
      <c r="W2305">
        <v>4.3869819999999997</v>
      </c>
    </row>
    <row r="2306" spans="1:23" x14ac:dyDescent="0.25">
      <c r="A2306">
        <v>2305</v>
      </c>
      <c r="B2306" t="s">
        <v>60</v>
      </c>
      <c r="C2306">
        <v>4.03</v>
      </c>
      <c r="D2306">
        <v>1135.835503</v>
      </c>
      <c r="E2306">
        <v>16305.472731</v>
      </c>
      <c r="F2306" t="s">
        <v>247</v>
      </c>
      <c r="G2306">
        <v>640</v>
      </c>
      <c r="H2306" t="s">
        <v>208</v>
      </c>
      <c r="I2306">
        <v>10</v>
      </c>
      <c r="J2306">
        <v>87</v>
      </c>
      <c r="K2306">
        <v>5</v>
      </c>
      <c r="L2306" t="s">
        <v>82</v>
      </c>
      <c r="M2306">
        <v>100</v>
      </c>
      <c r="N2306" t="s">
        <v>2998</v>
      </c>
      <c r="O2306" t="s">
        <v>2998</v>
      </c>
      <c r="P2306">
        <v>1</v>
      </c>
      <c r="Q2306" t="s">
        <v>105</v>
      </c>
      <c r="R2306" t="s">
        <v>234</v>
      </c>
      <c r="S2306">
        <v>10</v>
      </c>
      <c r="T2306" t="s">
        <v>3006</v>
      </c>
      <c r="U2306" t="s">
        <v>3039</v>
      </c>
      <c r="V2306" t="s">
        <v>3008</v>
      </c>
      <c r="W2306">
        <v>4.0291699999999997</v>
      </c>
    </row>
    <row r="2307" spans="1:23" x14ac:dyDescent="0.25">
      <c r="A2307">
        <v>2306</v>
      </c>
      <c r="B2307" t="s">
        <v>60</v>
      </c>
      <c r="C2307">
        <v>1.44</v>
      </c>
      <c r="D2307">
        <v>429.17716999999999</v>
      </c>
      <c r="E2307">
        <v>5833.9383909999997</v>
      </c>
      <c r="F2307" t="s">
        <v>1191</v>
      </c>
      <c r="G2307">
        <v>640</v>
      </c>
      <c r="H2307" t="s">
        <v>1192</v>
      </c>
      <c r="I2307">
        <v>1</v>
      </c>
      <c r="J2307">
        <v>1</v>
      </c>
      <c r="K2307" t="s">
        <v>2976</v>
      </c>
      <c r="L2307" t="s">
        <v>156</v>
      </c>
      <c r="M2307">
        <v>100</v>
      </c>
      <c r="N2307" t="s">
        <v>2998</v>
      </c>
      <c r="O2307" t="s">
        <v>2998</v>
      </c>
      <c r="P2307">
        <v>2</v>
      </c>
      <c r="Q2307" t="s">
        <v>157</v>
      </c>
      <c r="R2307" t="s">
        <v>172</v>
      </c>
      <c r="S2307">
        <v>8</v>
      </c>
      <c r="T2307" t="s">
        <v>3078</v>
      </c>
      <c r="U2307" t="s">
        <v>3079</v>
      </c>
      <c r="V2307" t="s">
        <v>3018</v>
      </c>
      <c r="W2307">
        <v>1.4415979999999999</v>
      </c>
    </row>
    <row r="2308" spans="1:23" x14ac:dyDescent="0.25">
      <c r="A2308">
        <v>2307</v>
      </c>
      <c r="B2308" t="s">
        <v>60</v>
      </c>
      <c r="C2308">
        <v>8.9700000000000006</v>
      </c>
      <c r="D2308">
        <v>1450.6746009999999</v>
      </c>
      <c r="E2308">
        <v>36320.198940000002</v>
      </c>
      <c r="F2308" t="s">
        <v>233</v>
      </c>
      <c r="G2308">
        <v>640</v>
      </c>
      <c r="H2308" t="s">
        <v>148</v>
      </c>
      <c r="I2308">
        <v>2</v>
      </c>
      <c r="J2308">
        <v>40</v>
      </c>
      <c r="K2308">
        <v>0</v>
      </c>
      <c r="L2308" t="s">
        <v>91</v>
      </c>
      <c r="M2308">
        <v>100</v>
      </c>
      <c r="N2308" t="s">
        <v>2998</v>
      </c>
      <c r="O2308" t="s">
        <v>2998</v>
      </c>
      <c r="P2308">
        <v>1</v>
      </c>
      <c r="Q2308" t="s">
        <v>92</v>
      </c>
      <c r="R2308" t="s">
        <v>234</v>
      </c>
      <c r="S2308">
        <v>6</v>
      </c>
      <c r="T2308" t="s">
        <v>3040</v>
      </c>
      <c r="U2308" t="s">
        <v>3032</v>
      </c>
      <c r="V2308" t="s">
        <v>3042</v>
      </c>
      <c r="W2308">
        <v>8.9749160000000003</v>
      </c>
    </row>
    <row r="2309" spans="1:23" x14ac:dyDescent="0.25">
      <c r="A2309">
        <v>2308</v>
      </c>
      <c r="B2309" t="s">
        <v>60</v>
      </c>
      <c r="C2309">
        <v>1.2</v>
      </c>
      <c r="D2309">
        <v>276.70206899999999</v>
      </c>
      <c r="E2309">
        <v>4837.7225090000002</v>
      </c>
      <c r="F2309" t="s">
        <v>170</v>
      </c>
      <c r="G2309">
        <v>640</v>
      </c>
      <c r="H2309" t="s">
        <v>155</v>
      </c>
      <c r="I2309">
        <v>1</v>
      </c>
      <c r="J2309">
        <v>4</v>
      </c>
      <c r="K2309" t="s">
        <v>2976</v>
      </c>
      <c r="L2309" t="s">
        <v>156</v>
      </c>
      <c r="M2309">
        <v>100</v>
      </c>
      <c r="N2309" t="s">
        <v>2998</v>
      </c>
      <c r="O2309" t="s">
        <v>2998</v>
      </c>
      <c r="P2309">
        <v>2</v>
      </c>
      <c r="Q2309" t="s">
        <v>157</v>
      </c>
      <c r="R2309" t="s">
        <v>172</v>
      </c>
      <c r="S2309">
        <v>8</v>
      </c>
      <c r="T2309" t="s">
        <v>3019</v>
      </c>
      <c r="U2309" t="s">
        <v>3044</v>
      </c>
      <c r="V2309" t="s">
        <v>3018</v>
      </c>
      <c r="W2309">
        <v>1.195427</v>
      </c>
    </row>
    <row r="2310" spans="1:23" x14ac:dyDescent="0.25">
      <c r="A2310">
        <v>2309</v>
      </c>
      <c r="B2310" t="s">
        <v>60</v>
      </c>
      <c r="C2310">
        <v>4.67</v>
      </c>
      <c r="D2310">
        <v>1424.936009</v>
      </c>
      <c r="E2310">
        <v>18891.734716999999</v>
      </c>
      <c r="F2310" t="s">
        <v>181</v>
      </c>
      <c r="G2310">
        <v>640</v>
      </c>
      <c r="H2310" t="s">
        <v>155</v>
      </c>
      <c r="I2310">
        <v>1</v>
      </c>
      <c r="J2310">
        <v>1</v>
      </c>
      <c r="K2310" t="s">
        <v>2976</v>
      </c>
      <c r="L2310" t="s">
        <v>156</v>
      </c>
      <c r="M2310">
        <v>100</v>
      </c>
      <c r="N2310" t="s">
        <v>2998</v>
      </c>
      <c r="O2310" t="s">
        <v>2998</v>
      </c>
      <c r="P2310">
        <v>2</v>
      </c>
      <c r="Q2310" t="s">
        <v>157</v>
      </c>
      <c r="R2310" t="s">
        <v>182</v>
      </c>
      <c r="S2310">
        <v>8</v>
      </c>
      <c r="T2310" t="s">
        <v>3019</v>
      </c>
      <c r="U2310" t="s">
        <v>3027</v>
      </c>
      <c r="V2310" t="s">
        <v>3018</v>
      </c>
      <c r="W2310">
        <v>4.6682490000000003</v>
      </c>
    </row>
    <row r="2311" spans="1:23" x14ac:dyDescent="0.25">
      <c r="A2311">
        <v>2310</v>
      </c>
      <c r="B2311" t="s">
        <v>60</v>
      </c>
      <c r="C2311">
        <v>5.53</v>
      </c>
      <c r="D2311">
        <v>1023.799939</v>
      </c>
      <c r="E2311">
        <v>22375.024932</v>
      </c>
      <c r="F2311" t="s">
        <v>299</v>
      </c>
      <c r="G2311">
        <v>640</v>
      </c>
      <c r="H2311" t="s">
        <v>176</v>
      </c>
      <c r="I2311">
        <v>1</v>
      </c>
      <c r="J2311">
        <v>1</v>
      </c>
      <c r="K2311" t="s">
        <v>2976</v>
      </c>
      <c r="L2311" t="s">
        <v>156</v>
      </c>
      <c r="M2311">
        <v>100</v>
      </c>
      <c r="N2311" t="s">
        <v>2998</v>
      </c>
      <c r="O2311" t="s">
        <v>2998</v>
      </c>
      <c r="P2311">
        <v>2</v>
      </c>
      <c r="Q2311" t="s">
        <v>157</v>
      </c>
      <c r="R2311" t="s">
        <v>187</v>
      </c>
      <c r="S2311">
        <v>8</v>
      </c>
      <c r="T2311" t="s">
        <v>3023</v>
      </c>
      <c r="U2311" t="s">
        <v>3028</v>
      </c>
      <c r="V2311" t="s">
        <v>3018</v>
      </c>
      <c r="W2311">
        <v>5.5289890000000002</v>
      </c>
    </row>
    <row r="2312" spans="1:23" x14ac:dyDescent="0.25">
      <c r="A2312">
        <v>2311</v>
      </c>
      <c r="B2312" t="s">
        <v>60</v>
      </c>
      <c r="C2312">
        <v>36.950000000000003</v>
      </c>
      <c r="D2312">
        <v>2153.9871360000002</v>
      </c>
      <c r="E2312">
        <v>149522.74354299999</v>
      </c>
      <c r="F2312" t="s">
        <v>96</v>
      </c>
      <c r="G2312">
        <v>640</v>
      </c>
      <c r="H2312" t="s">
        <v>97</v>
      </c>
      <c r="I2312">
        <v>10</v>
      </c>
      <c r="J2312">
        <v>67</v>
      </c>
      <c r="K2312">
        <v>4</v>
      </c>
      <c r="L2312" t="s">
        <v>82</v>
      </c>
      <c r="M2312">
        <v>100</v>
      </c>
      <c r="N2312" t="s">
        <v>2998</v>
      </c>
      <c r="O2312" t="s">
        <v>2998</v>
      </c>
      <c r="P2312">
        <v>4</v>
      </c>
      <c r="Q2312" t="s">
        <v>105</v>
      </c>
      <c r="R2312" t="s">
        <v>69</v>
      </c>
      <c r="S2312">
        <v>10</v>
      </c>
      <c r="T2312" t="s">
        <v>3002</v>
      </c>
      <c r="U2312" t="s">
        <v>3003</v>
      </c>
      <c r="V2312" t="s">
        <v>3004</v>
      </c>
      <c r="W2312">
        <v>36.947879999999998</v>
      </c>
    </row>
    <row r="2313" spans="1:23" x14ac:dyDescent="0.25">
      <c r="A2313">
        <v>2312</v>
      </c>
      <c r="B2313" t="s">
        <v>60</v>
      </c>
      <c r="C2313">
        <v>1.99</v>
      </c>
      <c r="D2313">
        <v>709.57869600000004</v>
      </c>
      <c r="E2313">
        <v>8034.9325719999997</v>
      </c>
      <c r="F2313" t="s">
        <v>186</v>
      </c>
      <c r="G2313">
        <v>640</v>
      </c>
      <c r="H2313" t="s">
        <v>155</v>
      </c>
      <c r="I2313">
        <v>1</v>
      </c>
      <c r="J2313">
        <v>2</v>
      </c>
      <c r="K2313" t="s">
        <v>2976</v>
      </c>
      <c r="L2313" t="s">
        <v>156</v>
      </c>
      <c r="M2313">
        <v>100</v>
      </c>
      <c r="N2313" t="s">
        <v>2998</v>
      </c>
      <c r="O2313" t="s">
        <v>2998</v>
      </c>
      <c r="P2313">
        <v>2</v>
      </c>
      <c r="Q2313" t="s">
        <v>157</v>
      </c>
      <c r="R2313" t="s">
        <v>187</v>
      </c>
      <c r="S2313">
        <v>8</v>
      </c>
      <c r="T2313" t="s">
        <v>3019</v>
      </c>
      <c r="U2313" t="s">
        <v>3029</v>
      </c>
      <c r="V2313" t="s">
        <v>3018</v>
      </c>
      <c r="W2313">
        <v>1.9854750000000001</v>
      </c>
    </row>
    <row r="2314" spans="1:23" x14ac:dyDescent="0.25">
      <c r="A2314">
        <v>2313</v>
      </c>
      <c r="B2314" t="s">
        <v>60</v>
      </c>
      <c r="C2314">
        <v>1.21</v>
      </c>
      <c r="D2314">
        <v>349.065472</v>
      </c>
      <c r="E2314">
        <v>4910.9091950000002</v>
      </c>
      <c r="F2314" t="s">
        <v>308</v>
      </c>
      <c r="G2314">
        <v>640</v>
      </c>
      <c r="H2314" t="s">
        <v>155</v>
      </c>
      <c r="I2314">
        <v>1</v>
      </c>
      <c r="J2314">
        <v>1</v>
      </c>
      <c r="K2314" t="s">
        <v>2976</v>
      </c>
      <c r="L2314" t="s">
        <v>156</v>
      </c>
      <c r="M2314">
        <v>100</v>
      </c>
      <c r="N2314" t="s">
        <v>2998</v>
      </c>
      <c r="O2314" t="s">
        <v>2998</v>
      </c>
      <c r="P2314">
        <v>2</v>
      </c>
      <c r="Q2314" t="s">
        <v>157</v>
      </c>
      <c r="R2314" t="s">
        <v>309</v>
      </c>
      <c r="S2314">
        <v>8</v>
      </c>
      <c r="T2314" t="s">
        <v>3019</v>
      </c>
      <c r="U2314" t="s">
        <v>3020</v>
      </c>
      <c r="V2314" t="s">
        <v>3018</v>
      </c>
      <c r="W2314">
        <v>1.2135119999999999</v>
      </c>
    </row>
    <row r="2315" spans="1:23" x14ac:dyDescent="0.25">
      <c r="A2315">
        <v>2314</v>
      </c>
      <c r="B2315" t="s">
        <v>60</v>
      </c>
      <c r="C2315">
        <v>13.96</v>
      </c>
      <c r="D2315">
        <v>1762.5003549999999</v>
      </c>
      <c r="E2315">
        <v>56504.412721000001</v>
      </c>
      <c r="F2315" t="s">
        <v>90</v>
      </c>
      <c r="G2315">
        <v>640</v>
      </c>
      <c r="H2315" t="s">
        <v>208</v>
      </c>
      <c r="I2315">
        <v>10</v>
      </c>
      <c r="J2315">
        <v>83</v>
      </c>
      <c r="K2315">
        <v>5</v>
      </c>
      <c r="L2315" t="s">
        <v>82</v>
      </c>
      <c r="M2315">
        <v>100</v>
      </c>
      <c r="N2315" t="s">
        <v>75</v>
      </c>
      <c r="O2315" t="s">
        <v>2998</v>
      </c>
      <c r="P2315">
        <v>3</v>
      </c>
      <c r="Q2315" t="s">
        <v>98</v>
      </c>
      <c r="R2315" t="s">
        <v>69</v>
      </c>
      <c r="S2315">
        <v>77</v>
      </c>
      <c r="T2315" t="s">
        <v>3006</v>
      </c>
      <c r="U2315" t="s">
        <v>3010</v>
      </c>
      <c r="V2315" t="s">
        <v>3008</v>
      </c>
      <c r="W2315">
        <v>13.962540000000001</v>
      </c>
    </row>
    <row r="2316" spans="1:23" x14ac:dyDescent="0.25">
      <c r="A2316">
        <v>2315</v>
      </c>
      <c r="B2316" t="s">
        <v>60</v>
      </c>
      <c r="C2316">
        <v>14.87</v>
      </c>
      <c r="D2316">
        <v>1499.8604560000001</v>
      </c>
      <c r="E2316">
        <v>60178.566034000003</v>
      </c>
      <c r="F2316" t="s">
        <v>142</v>
      </c>
      <c r="G2316">
        <v>640</v>
      </c>
      <c r="H2316" t="s">
        <v>66</v>
      </c>
      <c r="I2316">
        <v>2</v>
      </c>
      <c r="J2316">
        <v>17</v>
      </c>
      <c r="K2316" t="s">
        <v>2976</v>
      </c>
      <c r="L2316" t="s">
        <v>82</v>
      </c>
      <c r="M2316">
        <v>100</v>
      </c>
      <c r="N2316" t="s">
        <v>2998</v>
      </c>
      <c r="O2316" t="s">
        <v>2998</v>
      </c>
      <c r="P2316">
        <v>3</v>
      </c>
      <c r="Q2316" t="s">
        <v>98</v>
      </c>
      <c r="R2316" t="s">
        <v>143</v>
      </c>
      <c r="S2316">
        <v>77</v>
      </c>
      <c r="T2316" t="s">
        <v>2999</v>
      </c>
      <c r="U2316" t="s">
        <v>3000</v>
      </c>
      <c r="V2316" t="s">
        <v>3001</v>
      </c>
      <c r="W2316">
        <v>14.87045</v>
      </c>
    </row>
    <row r="2317" spans="1:23" x14ac:dyDescent="0.25">
      <c r="A2317">
        <v>2316</v>
      </c>
      <c r="B2317" t="s">
        <v>60</v>
      </c>
      <c r="C2317">
        <v>12.6</v>
      </c>
      <c r="D2317">
        <v>1916.995175</v>
      </c>
      <c r="E2317">
        <v>50975.397282999998</v>
      </c>
      <c r="F2317" t="s">
        <v>120</v>
      </c>
      <c r="G2317">
        <v>640</v>
      </c>
      <c r="H2317" t="s">
        <v>97</v>
      </c>
      <c r="I2317">
        <v>2</v>
      </c>
      <c r="J2317">
        <v>70</v>
      </c>
      <c r="K2317">
        <v>4</v>
      </c>
      <c r="L2317" t="s">
        <v>82</v>
      </c>
      <c r="M2317">
        <v>100</v>
      </c>
      <c r="N2317" t="s">
        <v>2998</v>
      </c>
      <c r="O2317" t="s">
        <v>2998</v>
      </c>
      <c r="P2317">
        <v>4</v>
      </c>
      <c r="Q2317" t="s">
        <v>98</v>
      </c>
      <c r="R2317" t="s">
        <v>69</v>
      </c>
      <c r="S2317">
        <v>77</v>
      </c>
      <c r="T2317" t="s">
        <v>3002</v>
      </c>
      <c r="U2317" t="s">
        <v>3013</v>
      </c>
      <c r="V2317" t="s">
        <v>3004</v>
      </c>
      <c r="W2317">
        <v>12.596299999999999</v>
      </c>
    </row>
    <row r="2318" spans="1:23" x14ac:dyDescent="0.25">
      <c r="A2318">
        <v>2317</v>
      </c>
      <c r="B2318" t="s">
        <v>60</v>
      </c>
      <c r="C2318">
        <v>20.81</v>
      </c>
      <c r="D2318">
        <v>1790.5183959999999</v>
      </c>
      <c r="E2318">
        <v>84204.495555000001</v>
      </c>
      <c r="F2318" t="s">
        <v>212</v>
      </c>
      <c r="G2318">
        <v>640</v>
      </c>
      <c r="H2318" t="s">
        <v>148</v>
      </c>
      <c r="I2318">
        <v>10</v>
      </c>
      <c r="J2318">
        <v>86</v>
      </c>
      <c r="K2318" t="s">
        <v>2976</v>
      </c>
      <c r="L2318" t="s">
        <v>82</v>
      </c>
      <c r="M2318">
        <v>100</v>
      </c>
      <c r="N2318" t="s">
        <v>2998</v>
      </c>
      <c r="O2318" t="s">
        <v>2998</v>
      </c>
      <c r="P2318">
        <v>3</v>
      </c>
      <c r="Q2318" t="s">
        <v>105</v>
      </c>
      <c r="R2318" t="s">
        <v>143</v>
      </c>
      <c r="S2318">
        <v>10</v>
      </c>
      <c r="T2318" t="s">
        <v>3040</v>
      </c>
      <c r="U2318" t="s">
        <v>3011</v>
      </c>
      <c r="V2318" t="s">
        <v>3042</v>
      </c>
      <c r="W2318">
        <v>20.807379999999998</v>
      </c>
    </row>
    <row r="2319" spans="1:23" x14ac:dyDescent="0.25">
      <c r="A2319">
        <v>2318</v>
      </c>
      <c r="B2319" t="s">
        <v>60</v>
      </c>
      <c r="C2319">
        <v>10.32</v>
      </c>
      <c r="D2319">
        <v>1456.496298</v>
      </c>
      <c r="E2319">
        <v>41778.673629999998</v>
      </c>
      <c r="F2319" t="s">
        <v>308</v>
      </c>
      <c r="G2319">
        <v>640</v>
      </c>
      <c r="H2319" t="s">
        <v>155</v>
      </c>
      <c r="I2319">
        <v>1</v>
      </c>
      <c r="J2319">
        <v>2</v>
      </c>
      <c r="K2319" t="s">
        <v>2976</v>
      </c>
      <c r="L2319" t="s">
        <v>156</v>
      </c>
      <c r="M2319">
        <v>100</v>
      </c>
      <c r="N2319" t="s">
        <v>2998</v>
      </c>
      <c r="O2319" t="s">
        <v>2998</v>
      </c>
      <c r="P2319">
        <v>2</v>
      </c>
      <c r="Q2319" t="s">
        <v>157</v>
      </c>
      <c r="R2319" t="s">
        <v>309</v>
      </c>
      <c r="S2319">
        <v>8</v>
      </c>
      <c r="T2319" t="s">
        <v>3019</v>
      </c>
      <c r="U2319" t="s">
        <v>3020</v>
      </c>
      <c r="V2319" t="s">
        <v>3018</v>
      </c>
      <c r="W2319">
        <v>10.323740000000001</v>
      </c>
    </row>
    <row r="2320" spans="1:23" x14ac:dyDescent="0.25">
      <c r="A2320">
        <v>2319</v>
      </c>
      <c r="B2320" t="s">
        <v>60</v>
      </c>
      <c r="C2320">
        <v>17.12</v>
      </c>
      <c r="D2320">
        <v>1989.3799240000001</v>
      </c>
      <c r="E2320">
        <v>69272.482275999995</v>
      </c>
      <c r="F2320" t="s">
        <v>279</v>
      </c>
      <c r="G2320">
        <v>640</v>
      </c>
      <c r="H2320" t="s">
        <v>208</v>
      </c>
      <c r="I2320">
        <v>10</v>
      </c>
      <c r="J2320">
        <v>90</v>
      </c>
      <c r="K2320">
        <v>5</v>
      </c>
      <c r="L2320" t="s">
        <v>67</v>
      </c>
      <c r="M2320">
        <v>100</v>
      </c>
      <c r="N2320" t="s">
        <v>2998</v>
      </c>
      <c r="O2320" t="s">
        <v>2998</v>
      </c>
      <c r="P2320">
        <v>3</v>
      </c>
      <c r="Q2320" t="s">
        <v>68</v>
      </c>
      <c r="R2320" t="s">
        <v>143</v>
      </c>
      <c r="S2320">
        <v>8</v>
      </c>
      <c r="T2320" t="s">
        <v>3006</v>
      </c>
      <c r="U2320" t="s">
        <v>3047</v>
      </c>
      <c r="V2320" t="s">
        <v>3008</v>
      </c>
      <c r="W2320">
        <v>17.117599999999999</v>
      </c>
    </row>
    <row r="2321" spans="1:23" x14ac:dyDescent="0.25">
      <c r="A2321">
        <v>2320</v>
      </c>
      <c r="B2321" t="s">
        <v>60</v>
      </c>
      <c r="C2321">
        <v>6.01</v>
      </c>
      <c r="D2321">
        <v>1025.0998990000001</v>
      </c>
      <c r="E2321">
        <v>24322.629437</v>
      </c>
      <c r="F2321" t="s">
        <v>299</v>
      </c>
      <c r="G2321">
        <v>640</v>
      </c>
      <c r="H2321" t="s">
        <v>176</v>
      </c>
      <c r="I2321">
        <v>1</v>
      </c>
      <c r="J2321">
        <v>3</v>
      </c>
      <c r="K2321" t="s">
        <v>2976</v>
      </c>
      <c r="L2321" t="s">
        <v>156</v>
      </c>
      <c r="M2321">
        <v>100</v>
      </c>
      <c r="N2321" t="s">
        <v>2998</v>
      </c>
      <c r="O2321" t="s">
        <v>2998</v>
      </c>
      <c r="P2321">
        <v>2</v>
      </c>
      <c r="Q2321" t="s">
        <v>157</v>
      </c>
      <c r="R2321" t="s">
        <v>187</v>
      </c>
      <c r="S2321">
        <v>8</v>
      </c>
      <c r="T2321" t="s">
        <v>3023</v>
      </c>
      <c r="U2321" t="s">
        <v>3028</v>
      </c>
      <c r="V2321" t="s">
        <v>3018</v>
      </c>
      <c r="W2321">
        <v>6.0102520000000004</v>
      </c>
    </row>
    <row r="2322" spans="1:23" x14ac:dyDescent="0.25">
      <c r="A2322">
        <v>2321</v>
      </c>
      <c r="B2322" t="s">
        <v>60</v>
      </c>
      <c r="C2322">
        <v>9.2200000000000006</v>
      </c>
      <c r="D2322">
        <v>1337.879079</v>
      </c>
      <c r="E2322">
        <v>37292.385305999996</v>
      </c>
      <c r="F2322" t="s">
        <v>270</v>
      </c>
      <c r="G2322">
        <v>640</v>
      </c>
      <c r="H2322" t="s">
        <v>208</v>
      </c>
      <c r="I2322">
        <v>2</v>
      </c>
      <c r="J2322">
        <v>40</v>
      </c>
      <c r="K2322">
        <v>5</v>
      </c>
      <c r="L2322" t="s">
        <v>82</v>
      </c>
      <c r="M2322">
        <v>100</v>
      </c>
      <c r="N2322" t="s">
        <v>2998</v>
      </c>
      <c r="O2322" t="s">
        <v>2998</v>
      </c>
      <c r="P2322">
        <v>1</v>
      </c>
      <c r="Q2322" t="s">
        <v>105</v>
      </c>
      <c r="R2322" t="s">
        <v>234</v>
      </c>
      <c r="S2322">
        <v>10</v>
      </c>
      <c r="T2322" t="s">
        <v>3006</v>
      </c>
      <c r="U2322" t="s">
        <v>3009</v>
      </c>
      <c r="V2322" t="s">
        <v>3008</v>
      </c>
      <c r="W2322">
        <v>9.2151490000000003</v>
      </c>
    </row>
    <row r="2323" spans="1:23" x14ac:dyDescent="0.25">
      <c r="A2323">
        <v>2322</v>
      </c>
      <c r="B2323" t="s">
        <v>60</v>
      </c>
      <c r="C2323">
        <v>6.22</v>
      </c>
      <c r="D2323">
        <v>870.97101199999997</v>
      </c>
      <c r="E2323">
        <v>25160.573089000001</v>
      </c>
      <c r="F2323" t="s">
        <v>170</v>
      </c>
      <c r="G2323">
        <v>640</v>
      </c>
      <c r="H2323" t="s">
        <v>155</v>
      </c>
      <c r="I2323">
        <v>1</v>
      </c>
      <c r="J2323">
        <v>1</v>
      </c>
      <c r="K2323">
        <v>0</v>
      </c>
      <c r="L2323" t="s">
        <v>156</v>
      </c>
      <c r="M2323">
        <v>100</v>
      </c>
      <c r="N2323" t="s">
        <v>2998</v>
      </c>
      <c r="O2323" t="s">
        <v>2998</v>
      </c>
      <c r="P2323">
        <v>2</v>
      </c>
      <c r="Q2323" t="s">
        <v>157</v>
      </c>
      <c r="R2323" t="s">
        <v>172</v>
      </c>
      <c r="S2323">
        <v>8</v>
      </c>
      <c r="T2323" t="s">
        <v>3019</v>
      </c>
      <c r="U2323" t="s">
        <v>3044</v>
      </c>
      <c r="V2323" t="s">
        <v>3018</v>
      </c>
      <c r="W2323">
        <v>6.2173129999999999</v>
      </c>
    </row>
    <row r="2324" spans="1:23" x14ac:dyDescent="0.25">
      <c r="A2324">
        <v>2323</v>
      </c>
      <c r="B2324" t="s">
        <v>60</v>
      </c>
      <c r="C2324">
        <v>1.24</v>
      </c>
      <c r="D2324">
        <v>297.70814300000001</v>
      </c>
      <c r="E2324">
        <v>5012.583987</v>
      </c>
      <c r="F2324" t="s">
        <v>170</v>
      </c>
      <c r="G2324">
        <v>640</v>
      </c>
      <c r="H2324" t="s">
        <v>155</v>
      </c>
      <c r="I2324">
        <v>1</v>
      </c>
      <c r="J2324">
        <v>0</v>
      </c>
      <c r="K2324" t="s">
        <v>2976</v>
      </c>
      <c r="L2324" t="s">
        <v>171</v>
      </c>
      <c r="M2324" t="s">
        <v>2998</v>
      </c>
      <c r="N2324" t="s">
        <v>2998</v>
      </c>
      <c r="O2324" t="s">
        <v>2998</v>
      </c>
      <c r="P2324">
        <v>2</v>
      </c>
      <c r="Q2324" t="s">
        <v>157</v>
      </c>
      <c r="R2324" t="s">
        <v>172</v>
      </c>
      <c r="S2324">
        <v>8</v>
      </c>
      <c r="T2324" t="s">
        <v>3019</v>
      </c>
      <c r="U2324" t="s">
        <v>3044</v>
      </c>
      <c r="V2324" t="s">
        <v>3018</v>
      </c>
      <c r="W2324">
        <v>1.2386360000000001</v>
      </c>
    </row>
    <row r="2325" spans="1:23" x14ac:dyDescent="0.25">
      <c r="A2325">
        <v>2324</v>
      </c>
      <c r="B2325" t="s">
        <v>60</v>
      </c>
      <c r="C2325">
        <v>1.1200000000000001</v>
      </c>
      <c r="D2325">
        <v>323.37274200000002</v>
      </c>
      <c r="E2325">
        <v>4542.8627770000003</v>
      </c>
      <c r="F2325" t="s">
        <v>90</v>
      </c>
      <c r="G2325">
        <v>640</v>
      </c>
      <c r="H2325" t="s">
        <v>97</v>
      </c>
      <c r="I2325">
        <v>4</v>
      </c>
      <c r="J2325">
        <v>88</v>
      </c>
      <c r="K2325">
        <v>5</v>
      </c>
      <c r="L2325" t="s">
        <v>82</v>
      </c>
      <c r="M2325">
        <v>100</v>
      </c>
      <c r="N2325" t="s">
        <v>2998</v>
      </c>
      <c r="O2325" t="s">
        <v>2998</v>
      </c>
      <c r="P2325">
        <v>3</v>
      </c>
      <c r="Q2325" t="s">
        <v>83</v>
      </c>
      <c r="R2325" t="s">
        <v>69</v>
      </c>
      <c r="S2325">
        <v>3</v>
      </c>
      <c r="T2325" t="s">
        <v>3002</v>
      </c>
      <c r="U2325" t="s">
        <v>3010</v>
      </c>
      <c r="V2325" t="s">
        <v>3004</v>
      </c>
      <c r="W2325">
        <v>1.122566</v>
      </c>
    </row>
    <row r="2326" spans="1:23" x14ac:dyDescent="0.25">
      <c r="A2326">
        <v>2325</v>
      </c>
      <c r="B2326" t="s">
        <v>60</v>
      </c>
      <c r="C2326">
        <v>12.15</v>
      </c>
      <c r="D2326">
        <v>1722.7133309999999</v>
      </c>
      <c r="E2326">
        <v>49169.233590000003</v>
      </c>
      <c r="F2326" t="s">
        <v>426</v>
      </c>
      <c r="G2326">
        <v>640</v>
      </c>
      <c r="H2326" t="s">
        <v>148</v>
      </c>
      <c r="I2326">
        <v>8</v>
      </c>
      <c r="J2326">
        <v>82</v>
      </c>
      <c r="K2326">
        <v>5</v>
      </c>
      <c r="L2326" t="s">
        <v>82</v>
      </c>
      <c r="M2326">
        <v>100</v>
      </c>
      <c r="N2326" t="s">
        <v>2998</v>
      </c>
      <c r="O2326" t="s">
        <v>2998</v>
      </c>
      <c r="P2326">
        <v>1</v>
      </c>
      <c r="Q2326" t="s">
        <v>98</v>
      </c>
      <c r="R2326" t="s">
        <v>234</v>
      </c>
      <c r="S2326">
        <v>77</v>
      </c>
      <c r="T2326" t="s">
        <v>3040</v>
      </c>
      <c r="U2326" t="s">
        <v>3077</v>
      </c>
      <c r="V2326" t="s">
        <v>3042</v>
      </c>
      <c r="W2326">
        <v>12.149979999999999</v>
      </c>
    </row>
    <row r="2327" spans="1:23" x14ac:dyDescent="0.25">
      <c r="A2327">
        <v>2326</v>
      </c>
      <c r="B2327" t="s">
        <v>60</v>
      </c>
      <c r="C2327">
        <v>22.24</v>
      </c>
      <c r="D2327">
        <v>3020.6065349999999</v>
      </c>
      <c r="E2327">
        <v>90009.473324999999</v>
      </c>
      <c r="F2327" t="s">
        <v>636</v>
      </c>
      <c r="G2327">
        <v>640</v>
      </c>
      <c r="H2327" t="s">
        <v>66</v>
      </c>
      <c r="I2327">
        <v>10</v>
      </c>
      <c r="J2327">
        <v>78</v>
      </c>
      <c r="K2327">
        <v>5</v>
      </c>
      <c r="L2327" t="s">
        <v>67</v>
      </c>
      <c r="M2327">
        <v>100</v>
      </c>
      <c r="N2327" t="s">
        <v>2998</v>
      </c>
      <c r="O2327" t="s">
        <v>2998</v>
      </c>
      <c r="P2327">
        <v>3</v>
      </c>
      <c r="Q2327" t="s">
        <v>68</v>
      </c>
      <c r="R2327" t="s">
        <v>637</v>
      </c>
      <c r="S2327">
        <v>8</v>
      </c>
      <c r="T2327" t="s">
        <v>2999</v>
      </c>
      <c r="U2327" t="s">
        <v>3024</v>
      </c>
      <c r="V2327" t="s">
        <v>3001</v>
      </c>
      <c r="W2327">
        <v>22.24183</v>
      </c>
    </row>
    <row r="2328" spans="1:23" x14ac:dyDescent="0.25">
      <c r="A2328">
        <v>2327</v>
      </c>
      <c r="B2328" t="s">
        <v>60</v>
      </c>
      <c r="C2328">
        <v>15.06</v>
      </c>
      <c r="D2328">
        <v>360.87366300000002</v>
      </c>
      <c r="E2328">
        <v>33.349500999999997</v>
      </c>
      <c r="F2328" t="s">
        <v>2998</v>
      </c>
      <c r="G2328" t="s">
        <v>2998</v>
      </c>
      <c r="H2328" t="s">
        <v>2998</v>
      </c>
      <c r="I2328">
        <v>10</v>
      </c>
      <c r="J2328" t="s">
        <v>2998</v>
      </c>
      <c r="K2328" t="s">
        <v>2998</v>
      </c>
      <c r="L2328" t="s">
        <v>2998</v>
      </c>
      <c r="M2328" t="s">
        <v>2998</v>
      </c>
      <c r="N2328" t="s">
        <v>2998</v>
      </c>
      <c r="O2328" t="s">
        <v>2998</v>
      </c>
      <c r="P2328" t="s">
        <v>2998</v>
      </c>
      <c r="Q2328" t="s">
        <v>2998</v>
      </c>
      <c r="R2328" t="s">
        <v>2998</v>
      </c>
      <c r="S2328" t="s">
        <v>2998</v>
      </c>
      <c r="T2328" t="s">
        <v>2998</v>
      </c>
      <c r="U2328" t="s">
        <v>2998</v>
      </c>
      <c r="V2328" t="s">
        <v>2998</v>
      </c>
      <c r="W2328">
        <v>8.2410000000000001E-3</v>
      </c>
    </row>
    <row r="2329" spans="1:23" x14ac:dyDescent="0.25">
      <c r="A2329">
        <v>2328</v>
      </c>
      <c r="B2329" t="s">
        <v>60</v>
      </c>
      <c r="C2329">
        <v>4.66</v>
      </c>
      <c r="D2329">
        <v>5.4944240000000004</v>
      </c>
      <c r="E2329">
        <v>0.57225099999999995</v>
      </c>
      <c r="F2329" t="s">
        <v>120</v>
      </c>
      <c r="G2329">
        <v>640</v>
      </c>
      <c r="H2329" t="s">
        <v>97</v>
      </c>
      <c r="I2329">
        <v>4</v>
      </c>
      <c r="J2329">
        <v>55</v>
      </c>
      <c r="K2329">
        <v>4</v>
      </c>
      <c r="L2329" t="s">
        <v>82</v>
      </c>
      <c r="M2329">
        <v>100</v>
      </c>
      <c r="N2329" t="s">
        <v>2998</v>
      </c>
      <c r="O2329" t="s">
        <v>2998</v>
      </c>
      <c r="P2329">
        <v>4</v>
      </c>
      <c r="Q2329" t="s">
        <v>105</v>
      </c>
      <c r="R2329" t="s">
        <v>69</v>
      </c>
      <c r="S2329">
        <v>10</v>
      </c>
      <c r="T2329" t="s">
        <v>3002</v>
      </c>
      <c r="U2329" t="s">
        <v>3013</v>
      </c>
      <c r="V2329" t="s">
        <v>3004</v>
      </c>
      <c r="W2329">
        <v>1.4100000000000001E-4</v>
      </c>
    </row>
    <row r="2330" spans="1:23" x14ac:dyDescent="0.25">
      <c r="A2330">
        <v>2329</v>
      </c>
      <c r="B2330" t="s">
        <v>60</v>
      </c>
      <c r="C2330">
        <v>7.78</v>
      </c>
      <c r="D2330">
        <v>975.41927699999997</v>
      </c>
      <c r="E2330">
        <v>29539.927348000001</v>
      </c>
      <c r="F2330" t="s">
        <v>81</v>
      </c>
      <c r="G2330">
        <v>640</v>
      </c>
      <c r="H2330" t="s">
        <v>66</v>
      </c>
      <c r="I2330">
        <v>10</v>
      </c>
      <c r="J2330">
        <v>94</v>
      </c>
      <c r="K2330">
        <v>5</v>
      </c>
      <c r="L2330" t="s">
        <v>82</v>
      </c>
      <c r="M2330">
        <v>100</v>
      </c>
      <c r="N2330" t="s">
        <v>2998</v>
      </c>
      <c r="O2330" t="s">
        <v>2998</v>
      </c>
      <c r="P2330">
        <v>3</v>
      </c>
      <c r="Q2330" t="s">
        <v>98</v>
      </c>
      <c r="R2330" t="s">
        <v>84</v>
      </c>
      <c r="S2330">
        <v>88</v>
      </c>
      <c r="T2330" t="s">
        <v>2999</v>
      </c>
      <c r="U2330" t="s">
        <v>3053</v>
      </c>
      <c r="V2330" t="s">
        <v>3001</v>
      </c>
      <c r="W2330">
        <v>7.2994750000000002</v>
      </c>
    </row>
    <row r="2331" spans="1:23" x14ac:dyDescent="0.25">
      <c r="A2331">
        <v>2330</v>
      </c>
      <c r="B2331" t="s">
        <v>60</v>
      </c>
      <c r="C2331">
        <v>11.43</v>
      </c>
      <c r="D2331">
        <v>2275.4341199999999</v>
      </c>
      <c r="E2331">
        <v>46251.788199000002</v>
      </c>
      <c r="F2331" t="s">
        <v>270</v>
      </c>
      <c r="G2331">
        <v>640</v>
      </c>
      <c r="H2331" t="s">
        <v>208</v>
      </c>
      <c r="I2331">
        <v>2</v>
      </c>
      <c r="J2331">
        <v>10</v>
      </c>
      <c r="K2331">
        <v>5</v>
      </c>
      <c r="L2331" t="s">
        <v>91</v>
      </c>
      <c r="M2331">
        <v>100</v>
      </c>
      <c r="N2331" t="s">
        <v>2998</v>
      </c>
      <c r="O2331" t="s">
        <v>2998</v>
      </c>
      <c r="P2331">
        <v>1</v>
      </c>
      <c r="Q2331" t="s">
        <v>92</v>
      </c>
      <c r="R2331" t="s">
        <v>234</v>
      </c>
      <c r="S2331">
        <v>6</v>
      </c>
      <c r="T2331" t="s">
        <v>3006</v>
      </c>
      <c r="U2331" t="s">
        <v>3009</v>
      </c>
      <c r="V2331" t="s">
        <v>3008</v>
      </c>
      <c r="W2331">
        <v>11.429069999999999</v>
      </c>
    </row>
    <row r="2332" spans="1:23" x14ac:dyDescent="0.25">
      <c r="A2332">
        <v>2331</v>
      </c>
      <c r="B2332" t="s">
        <v>60</v>
      </c>
      <c r="C2332">
        <v>7.83</v>
      </c>
      <c r="D2332">
        <v>1635.41182</v>
      </c>
      <c r="E2332">
        <v>31672.569002</v>
      </c>
      <c r="F2332" t="s">
        <v>636</v>
      </c>
      <c r="G2332">
        <v>640</v>
      </c>
      <c r="H2332" t="s">
        <v>66</v>
      </c>
      <c r="I2332">
        <v>10</v>
      </c>
      <c r="J2332">
        <v>72</v>
      </c>
      <c r="K2332">
        <v>5</v>
      </c>
      <c r="L2332" t="s">
        <v>67</v>
      </c>
      <c r="M2332">
        <v>100</v>
      </c>
      <c r="N2332" t="s">
        <v>2998</v>
      </c>
      <c r="O2332" t="s">
        <v>2998</v>
      </c>
      <c r="P2332">
        <v>3</v>
      </c>
      <c r="Q2332" t="s">
        <v>68</v>
      </c>
      <c r="R2332" t="s">
        <v>637</v>
      </c>
      <c r="S2332">
        <v>8</v>
      </c>
      <c r="T2332" t="s">
        <v>2999</v>
      </c>
      <c r="U2332" t="s">
        <v>3024</v>
      </c>
      <c r="V2332" t="s">
        <v>3001</v>
      </c>
      <c r="W2332">
        <v>7.8264620000000003</v>
      </c>
    </row>
    <row r="2333" spans="1:23" x14ac:dyDescent="0.25">
      <c r="A2333">
        <v>2332</v>
      </c>
      <c r="B2333" t="s">
        <v>60</v>
      </c>
      <c r="C2333">
        <v>5.56</v>
      </c>
      <c r="D2333">
        <v>787.25451699999996</v>
      </c>
      <c r="E2333">
        <v>22504.034253999998</v>
      </c>
      <c r="F2333" t="s">
        <v>636</v>
      </c>
      <c r="G2333">
        <v>640</v>
      </c>
      <c r="H2333" t="s">
        <v>66</v>
      </c>
      <c r="I2333">
        <v>10</v>
      </c>
      <c r="J2333">
        <v>88</v>
      </c>
      <c r="K2333">
        <v>5</v>
      </c>
      <c r="L2333" t="s">
        <v>67</v>
      </c>
      <c r="M2333">
        <v>100</v>
      </c>
      <c r="N2333" t="s">
        <v>2998</v>
      </c>
      <c r="O2333" t="s">
        <v>2998</v>
      </c>
      <c r="P2333">
        <v>3</v>
      </c>
      <c r="Q2333" t="s">
        <v>68</v>
      </c>
      <c r="R2333" t="s">
        <v>637</v>
      </c>
      <c r="S2333">
        <v>8</v>
      </c>
      <c r="T2333" t="s">
        <v>2999</v>
      </c>
      <c r="U2333" t="s">
        <v>3024</v>
      </c>
      <c r="V2333" t="s">
        <v>3001</v>
      </c>
      <c r="W2333">
        <v>5.5608680000000001</v>
      </c>
    </row>
    <row r="2334" spans="1:23" x14ac:dyDescent="0.25">
      <c r="A2334">
        <v>2333</v>
      </c>
      <c r="B2334" t="s">
        <v>60</v>
      </c>
      <c r="C2334">
        <v>14.9</v>
      </c>
      <c r="D2334">
        <v>1284.338039</v>
      </c>
      <c r="E2334">
        <v>60292.109536999997</v>
      </c>
      <c r="F2334" t="s">
        <v>120</v>
      </c>
      <c r="G2334">
        <v>640</v>
      </c>
      <c r="H2334" t="s">
        <v>97</v>
      </c>
      <c r="I2334">
        <v>10</v>
      </c>
      <c r="J2334">
        <v>82</v>
      </c>
      <c r="K2334">
        <v>4</v>
      </c>
      <c r="L2334" t="s">
        <v>67</v>
      </c>
      <c r="M2334">
        <v>100</v>
      </c>
      <c r="N2334" t="s">
        <v>2998</v>
      </c>
      <c r="O2334" t="s">
        <v>2998</v>
      </c>
      <c r="P2334">
        <v>4</v>
      </c>
      <c r="Q2334" t="s">
        <v>68</v>
      </c>
      <c r="R2334" t="s">
        <v>69</v>
      </c>
      <c r="S2334">
        <v>8</v>
      </c>
      <c r="T2334" t="s">
        <v>3002</v>
      </c>
      <c r="U2334" t="s">
        <v>3013</v>
      </c>
      <c r="V2334" t="s">
        <v>3004</v>
      </c>
      <c r="W2334">
        <v>14.8985</v>
      </c>
    </row>
    <row r="2335" spans="1:23" x14ac:dyDescent="0.25">
      <c r="A2335">
        <v>2334</v>
      </c>
      <c r="B2335" t="s">
        <v>60</v>
      </c>
      <c r="C2335">
        <v>7.84</v>
      </c>
      <c r="D2335">
        <v>777.80881699999998</v>
      </c>
      <c r="E2335">
        <v>31713.046464999999</v>
      </c>
      <c r="F2335" t="s">
        <v>212</v>
      </c>
      <c r="G2335">
        <v>640</v>
      </c>
      <c r="H2335" t="s">
        <v>208</v>
      </c>
      <c r="I2335">
        <v>10</v>
      </c>
      <c r="J2335">
        <v>88</v>
      </c>
      <c r="K2335" t="s">
        <v>2976</v>
      </c>
      <c r="L2335" t="s">
        <v>82</v>
      </c>
      <c r="M2335">
        <v>100</v>
      </c>
      <c r="N2335" t="s">
        <v>2998</v>
      </c>
      <c r="O2335" t="s">
        <v>2998</v>
      </c>
      <c r="P2335">
        <v>3</v>
      </c>
      <c r="Q2335" t="s">
        <v>98</v>
      </c>
      <c r="R2335" t="s">
        <v>143</v>
      </c>
      <c r="S2335">
        <v>77</v>
      </c>
      <c r="T2335" t="s">
        <v>3006</v>
      </c>
      <c r="U2335" t="s">
        <v>3011</v>
      </c>
      <c r="V2335" t="s">
        <v>3008</v>
      </c>
      <c r="W2335">
        <v>7.8364640000000003</v>
      </c>
    </row>
    <row r="2336" spans="1:23" x14ac:dyDescent="0.25">
      <c r="A2336">
        <v>2335</v>
      </c>
      <c r="B2336" t="s">
        <v>60</v>
      </c>
      <c r="C2336">
        <v>8.3800000000000008</v>
      </c>
      <c r="D2336">
        <v>825.57228199999997</v>
      </c>
      <c r="E2336">
        <v>33904.688331999998</v>
      </c>
      <c r="F2336" t="s">
        <v>636</v>
      </c>
      <c r="G2336">
        <v>640</v>
      </c>
      <c r="H2336" t="s">
        <v>66</v>
      </c>
      <c r="I2336">
        <v>8</v>
      </c>
      <c r="J2336">
        <v>88</v>
      </c>
      <c r="K2336">
        <v>5</v>
      </c>
      <c r="L2336" t="s">
        <v>82</v>
      </c>
      <c r="M2336">
        <v>100</v>
      </c>
      <c r="N2336" t="s">
        <v>2998</v>
      </c>
      <c r="O2336" t="s">
        <v>2998</v>
      </c>
      <c r="P2336">
        <v>3</v>
      </c>
      <c r="Q2336" t="s">
        <v>98</v>
      </c>
      <c r="R2336" t="s">
        <v>637</v>
      </c>
      <c r="S2336">
        <v>77</v>
      </c>
      <c r="T2336" t="s">
        <v>2999</v>
      </c>
      <c r="U2336" t="s">
        <v>3024</v>
      </c>
      <c r="V2336" t="s">
        <v>3001</v>
      </c>
      <c r="W2336">
        <v>8.378031</v>
      </c>
    </row>
    <row r="2337" spans="1:23" x14ac:dyDescent="0.25">
      <c r="A2337">
        <v>2336</v>
      </c>
      <c r="B2337" t="s">
        <v>60</v>
      </c>
      <c r="C2337">
        <v>6.32</v>
      </c>
      <c r="D2337">
        <v>1337.143536</v>
      </c>
      <c r="E2337">
        <v>25588.045333999999</v>
      </c>
      <c r="F2337" t="s">
        <v>299</v>
      </c>
      <c r="G2337">
        <v>640</v>
      </c>
      <c r="H2337" t="s">
        <v>176</v>
      </c>
      <c r="I2337">
        <v>1</v>
      </c>
      <c r="J2337">
        <v>3</v>
      </c>
      <c r="K2337" t="s">
        <v>2976</v>
      </c>
      <c r="L2337" t="s">
        <v>156</v>
      </c>
      <c r="M2337">
        <v>100</v>
      </c>
      <c r="N2337" t="s">
        <v>2998</v>
      </c>
      <c r="O2337" t="s">
        <v>2998</v>
      </c>
      <c r="P2337">
        <v>2</v>
      </c>
      <c r="Q2337" t="s">
        <v>157</v>
      </c>
      <c r="R2337" t="s">
        <v>187</v>
      </c>
      <c r="S2337">
        <v>8</v>
      </c>
      <c r="T2337" t="s">
        <v>3023</v>
      </c>
      <c r="U2337" t="s">
        <v>3028</v>
      </c>
      <c r="V2337" t="s">
        <v>3018</v>
      </c>
      <c r="W2337">
        <v>6.3229439999999997</v>
      </c>
    </row>
    <row r="2338" spans="1:23" x14ac:dyDescent="0.25">
      <c r="A2338">
        <v>2337</v>
      </c>
      <c r="B2338" t="s">
        <v>60</v>
      </c>
      <c r="C2338">
        <v>12.72</v>
      </c>
      <c r="D2338">
        <v>1330.5690629999999</v>
      </c>
      <c r="E2338">
        <v>51483.374758999998</v>
      </c>
      <c r="F2338" t="s">
        <v>90</v>
      </c>
      <c r="G2338">
        <v>640</v>
      </c>
      <c r="H2338" t="s">
        <v>208</v>
      </c>
      <c r="I2338">
        <v>8</v>
      </c>
      <c r="J2338">
        <v>83</v>
      </c>
      <c r="K2338">
        <v>5</v>
      </c>
      <c r="L2338" t="s">
        <v>82</v>
      </c>
      <c r="M2338">
        <v>100</v>
      </c>
      <c r="N2338" t="s">
        <v>75</v>
      </c>
      <c r="O2338" t="s">
        <v>2998</v>
      </c>
      <c r="P2338">
        <v>3</v>
      </c>
      <c r="Q2338" t="s">
        <v>98</v>
      </c>
      <c r="R2338" t="s">
        <v>69</v>
      </c>
      <c r="S2338">
        <v>77</v>
      </c>
      <c r="T2338" t="s">
        <v>3006</v>
      </c>
      <c r="U2338" t="s">
        <v>3010</v>
      </c>
      <c r="V2338" t="s">
        <v>3008</v>
      </c>
      <c r="W2338">
        <v>12.721819999999999</v>
      </c>
    </row>
    <row r="2339" spans="1:23" x14ac:dyDescent="0.25">
      <c r="A2339">
        <v>2338</v>
      </c>
      <c r="B2339" t="s">
        <v>60</v>
      </c>
      <c r="C2339">
        <v>17.350000000000001</v>
      </c>
      <c r="D2339">
        <v>2516.3903919999998</v>
      </c>
      <c r="E2339">
        <v>70226.107038999995</v>
      </c>
      <c r="F2339" t="s">
        <v>170</v>
      </c>
      <c r="G2339">
        <v>640</v>
      </c>
      <c r="H2339" t="s">
        <v>155</v>
      </c>
      <c r="I2339">
        <v>1</v>
      </c>
      <c r="J2339">
        <v>2</v>
      </c>
      <c r="K2339" t="s">
        <v>2976</v>
      </c>
      <c r="L2339" t="s">
        <v>156</v>
      </c>
      <c r="M2339">
        <v>100</v>
      </c>
      <c r="N2339" t="s">
        <v>2998</v>
      </c>
      <c r="O2339" t="s">
        <v>2998</v>
      </c>
      <c r="P2339">
        <v>2</v>
      </c>
      <c r="Q2339" t="s">
        <v>157</v>
      </c>
      <c r="R2339" t="s">
        <v>172</v>
      </c>
      <c r="S2339">
        <v>8</v>
      </c>
      <c r="T2339" t="s">
        <v>3019</v>
      </c>
      <c r="U2339" t="s">
        <v>3044</v>
      </c>
      <c r="V2339" t="s">
        <v>3018</v>
      </c>
      <c r="W2339">
        <v>17.353249999999999</v>
      </c>
    </row>
    <row r="2340" spans="1:23" x14ac:dyDescent="0.25">
      <c r="A2340">
        <v>2339</v>
      </c>
      <c r="B2340" t="s">
        <v>60</v>
      </c>
      <c r="C2340">
        <v>10.91</v>
      </c>
      <c r="D2340">
        <v>942.87300900000002</v>
      </c>
      <c r="E2340">
        <v>44152.694366000003</v>
      </c>
      <c r="F2340" t="s">
        <v>599</v>
      </c>
      <c r="G2340">
        <v>640</v>
      </c>
      <c r="H2340" t="s">
        <v>148</v>
      </c>
      <c r="I2340">
        <v>2</v>
      </c>
      <c r="J2340">
        <v>67</v>
      </c>
      <c r="K2340">
        <v>6</v>
      </c>
      <c r="L2340" t="s">
        <v>67</v>
      </c>
      <c r="M2340">
        <v>100</v>
      </c>
      <c r="N2340" t="s">
        <v>2998</v>
      </c>
      <c r="O2340" t="s">
        <v>2998</v>
      </c>
      <c r="P2340">
        <v>1</v>
      </c>
      <c r="Q2340" t="s">
        <v>68</v>
      </c>
      <c r="R2340" t="s">
        <v>234</v>
      </c>
      <c r="S2340">
        <v>8</v>
      </c>
      <c r="T2340" t="s">
        <v>3040</v>
      </c>
      <c r="U2340" t="s">
        <v>3056</v>
      </c>
      <c r="V2340" t="s">
        <v>3042</v>
      </c>
      <c r="W2340">
        <v>10.91037</v>
      </c>
    </row>
    <row r="2341" spans="1:23" x14ac:dyDescent="0.25">
      <c r="A2341">
        <v>2340</v>
      </c>
      <c r="B2341" t="s">
        <v>60</v>
      </c>
      <c r="C2341">
        <v>3.52</v>
      </c>
      <c r="D2341">
        <v>955.340643</v>
      </c>
      <c r="E2341">
        <v>14225.006163</v>
      </c>
      <c r="F2341" t="s">
        <v>96</v>
      </c>
      <c r="G2341">
        <v>640</v>
      </c>
      <c r="H2341" t="s">
        <v>136</v>
      </c>
      <c r="I2341">
        <v>2</v>
      </c>
      <c r="J2341">
        <v>66</v>
      </c>
      <c r="K2341" t="s">
        <v>2976</v>
      </c>
      <c r="L2341" t="s">
        <v>67</v>
      </c>
      <c r="M2341">
        <v>100</v>
      </c>
      <c r="N2341" t="s">
        <v>2998</v>
      </c>
      <c r="O2341" t="s">
        <v>2998</v>
      </c>
      <c r="P2341">
        <v>4</v>
      </c>
      <c r="Q2341" t="s">
        <v>92</v>
      </c>
      <c r="R2341" t="s">
        <v>69</v>
      </c>
      <c r="S2341">
        <v>8</v>
      </c>
      <c r="T2341" t="s">
        <v>3014</v>
      </c>
      <c r="U2341" t="s">
        <v>3003</v>
      </c>
      <c r="V2341" t="s">
        <v>3004</v>
      </c>
      <c r="W2341">
        <v>3.5150760000000001</v>
      </c>
    </row>
    <row r="2342" spans="1:23" x14ac:dyDescent="0.25">
      <c r="A2342">
        <v>2341</v>
      </c>
      <c r="B2342" t="s">
        <v>60</v>
      </c>
      <c r="C2342">
        <v>51.93</v>
      </c>
      <c r="D2342">
        <v>4534.9264780000003</v>
      </c>
      <c r="E2342">
        <v>210167.00391199999</v>
      </c>
      <c r="F2342" t="s">
        <v>90</v>
      </c>
      <c r="G2342">
        <v>640</v>
      </c>
      <c r="H2342" t="s">
        <v>66</v>
      </c>
      <c r="I2342">
        <v>2</v>
      </c>
      <c r="J2342">
        <v>67</v>
      </c>
      <c r="K2342">
        <v>6</v>
      </c>
      <c r="L2342" t="s">
        <v>82</v>
      </c>
      <c r="M2342">
        <v>100</v>
      </c>
      <c r="N2342" t="s">
        <v>2998</v>
      </c>
      <c r="O2342" t="s">
        <v>2998</v>
      </c>
      <c r="P2342">
        <v>3</v>
      </c>
      <c r="Q2342" t="s">
        <v>98</v>
      </c>
      <c r="R2342" t="s">
        <v>69</v>
      </c>
      <c r="S2342">
        <v>77</v>
      </c>
      <c r="T2342" t="s">
        <v>2999</v>
      </c>
      <c r="U2342" t="s">
        <v>3010</v>
      </c>
      <c r="V2342" t="s">
        <v>3001</v>
      </c>
      <c r="W2342">
        <v>51.933399999999999</v>
      </c>
    </row>
    <row r="2343" spans="1:23" x14ac:dyDescent="0.25">
      <c r="A2343">
        <v>2342</v>
      </c>
      <c r="B2343" t="s">
        <v>60</v>
      </c>
      <c r="C2343">
        <v>23.21</v>
      </c>
      <c r="D2343">
        <v>1625.754289</v>
      </c>
      <c r="E2343">
        <v>93911.460592999996</v>
      </c>
      <c r="F2343" t="s">
        <v>270</v>
      </c>
      <c r="G2343">
        <v>640</v>
      </c>
      <c r="H2343" t="s">
        <v>208</v>
      </c>
      <c r="I2343">
        <v>10</v>
      </c>
      <c r="J2343">
        <v>40</v>
      </c>
      <c r="K2343">
        <v>5</v>
      </c>
      <c r="L2343" t="s">
        <v>91</v>
      </c>
      <c r="M2343">
        <v>100</v>
      </c>
      <c r="N2343" t="s">
        <v>2998</v>
      </c>
      <c r="O2343" t="s">
        <v>2998</v>
      </c>
      <c r="P2343">
        <v>1</v>
      </c>
      <c r="Q2343" t="s">
        <v>92</v>
      </c>
      <c r="R2343" t="s">
        <v>234</v>
      </c>
      <c r="S2343">
        <v>6</v>
      </c>
      <c r="T2343" t="s">
        <v>3006</v>
      </c>
      <c r="U2343" t="s">
        <v>3009</v>
      </c>
      <c r="V2343" t="s">
        <v>3008</v>
      </c>
      <c r="W2343">
        <v>23.206029999999998</v>
      </c>
    </row>
    <row r="2344" spans="1:23" x14ac:dyDescent="0.25">
      <c r="A2344">
        <v>2343</v>
      </c>
      <c r="B2344" t="s">
        <v>60</v>
      </c>
      <c r="C2344">
        <v>1.37</v>
      </c>
      <c r="D2344">
        <v>346.07848899999999</v>
      </c>
      <c r="E2344">
        <v>5533.9701109999996</v>
      </c>
      <c r="F2344" t="s">
        <v>270</v>
      </c>
      <c r="G2344">
        <v>640</v>
      </c>
      <c r="H2344" t="s">
        <v>148</v>
      </c>
      <c r="I2344">
        <v>2</v>
      </c>
      <c r="J2344">
        <v>40</v>
      </c>
      <c r="K2344">
        <v>5</v>
      </c>
      <c r="L2344" t="s">
        <v>82</v>
      </c>
      <c r="M2344">
        <v>100</v>
      </c>
      <c r="N2344" t="s">
        <v>2998</v>
      </c>
      <c r="O2344" t="s">
        <v>2998</v>
      </c>
      <c r="P2344">
        <v>1</v>
      </c>
      <c r="Q2344" t="s">
        <v>98</v>
      </c>
      <c r="R2344" t="s">
        <v>234</v>
      </c>
      <c r="S2344">
        <v>77</v>
      </c>
      <c r="T2344" t="s">
        <v>3040</v>
      </c>
      <c r="U2344" t="s">
        <v>3009</v>
      </c>
      <c r="V2344" t="s">
        <v>3042</v>
      </c>
      <c r="W2344">
        <v>1.3674740000000001</v>
      </c>
    </row>
    <row r="2345" spans="1:23" x14ac:dyDescent="0.25">
      <c r="A2345">
        <v>2344</v>
      </c>
      <c r="B2345" t="s">
        <v>60</v>
      </c>
      <c r="C2345">
        <v>5.15</v>
      </c>
      <c r="D2345">
        <v>712.16709900000001</v>
      </c>
      <c r="E2345">
        <v>20830.289642</v>
      </c>
      <c r="F2345" t="s">
        <v>131</v>
      </c>
      <c r="G2345">
        <v>640</v>
      </c>
      <c r="H2345" t="s">
        <v>97</v>
      </c>
      <c r="I2345">
        <v>2</v>
      </c>
      <c r="J2345">
        <v>25</v>
      </c>
      <c r="K2345">
        <v>5</v>
      </c>
      <c r="L2345" t="s">
        <v>82</v>
      </c>
      <c r="M2345">
        <v>100</v>
      </c>
      <c r="N2345" t="s">
        <v>2998</v>
      </c>
      <c r="O2345" t="s">
        <v>2998</v>
      </c>
      <c r="P2345">
        <v>4</v>
      </c>
      <c r="Q2345" t="s">
        <v>92</v>
      </c>
      <c r="R2345" t="s">
        <v>132</v>
      </c>
      <c r="S2345">
        <v>6</v>
      </c>
      <c r="T2345" t="s">
        <v>3002</v>
      </c>
      <c r="U2345" t="s">
        <v>3015</v>
      </c>
      <c r="V2345" t="s">
        <v>3004</v>
      </c>
      <c r="W2345">
        <v>5.1472769999999999</v>
      </c>
    </row>
    <row r="2346" spans="1:23" x14ac:dyDescent="0.25">
      <c r="A2346">
        <v>2345</v>
      </c>
      <c r="B2346" t="s">
        <v>60</v>
      </c>
      <c r="C2346">
        <v>30.77</v>
      </c>
      <c r="D2346">
        <v>4027.9137970000002</v>
      </c>
      <c r="E2346">
        <v>124512.62011600001</v>
      </c>
      <c r="F2346" t="s">
        <v>212</v>
      </c>
      <c r="G2346">
        <v>640</v>
      </c>
      <c r="H2346" t="s">
        <v>208</v>
      </c>
      <c r="I2346">
        <v>10</v>
      </c>
      <c r="J2346">
        <v>15</v>
      </c>
      <c r="K2346" t="s">
        <v>2976</v>
      </c>
      <c r="L2346" t="s">
        <v>91</v>
      </c>
      <c r="M2346">
        <v>100</v>
      </c>
      <c r="N2346" t="s">
        <v>2998</v>
      </c>
      <c r="O2346" t="s">
        <v>2998</v>
      </c>
      <c r="P2346">
        <v>3</v>
      </c>
      <c r="Q2346" t="s">
        <v>92</v>
      </c>
      <c r="R2346" t="s">
        <v>143</v>
      </c>
      <c r="S2346">
        <v>6</v>
      </c>
      <c r="T2346" t="s">
        <v>3006</v>
      </c>
      <c r="U2346" t="s">
        <v>3011</v>
      </c>
      <c r="V2346" t="s">
        <v>3008</v>
      </c>
      <c r="W2346">
        <v>30.76774</v>
      </c>
    </row>
    <row r="2347" spans="1:23" x14ac:dyDescent="0.25">
      <c r="A2347">
        <v>2346</v>
      </c>
      <c r="B2347" t="s">
        <v>60</v>
      </c>
      <c r="C2347">
        <v>4.91</v>
      </c>
      <c r="D2347">
        <v>929.35533399999997</v>
      </c>
      <c r="E2347">
        <v>19885.718510999999</v>
      </c>
      <c r="F2347" t="s">
        <v>239</v>
      </c>
      <c r="G2347">
        <v>640</v>
      </c>
      <c r="H2347" t="s">
        <v>208</v>
      </c>
      <c r="I2347">
        <v>2</v>
      </c>
      <c r="J2347">
        <v>70</v>
      </c>
      <c r="K2347">
        <v>5</v>
      </c>
      <c r="L2347" t="s">
        <v>67</v>
      </c>
      <c r="M2347">
        <v>100</v>
      </c>
      <c r="N2347" t="s">
        <v>2998</v>
      </c>
      <c r="O2347" t="s">
        <v>2998</v>
      </c>
      <c r="P2347">
        <v>3</v>
      </c>
      <c r="Q2347" t="s">
        <v>68</v>
      </c>
      <c r="R2347" t="s">
        <v>69</v>
      </c>
      <c r="S2347">
        <v>9</v>
      </c>
      <c r="T2347" t="s">
        <v>3006</v>
      </c>
      <c r="U2347" t="s">
        <v>3033</v>
      </c>
      <c r="V2347" t="s">
        <v>3008</v>
      </c>
      <c r="W2347">
        <v>4.9138679999999999</v>
      </c>
    </row>
    <row r="2348" spans="1:23" x14ac:dyDescent="0.25">
      <c r="A2348">
        <v>2347</v>
      </c>
      <c r="B2348" t="s">
        <v>60</v>
      </c>
      <c r="C2348">
        <v>7.06</v>
      </c>
      <c r="D2348">
        <v>1590.821901</v>
      </c>
      <c r="E2348">
        <v>28574.040512</v>
      </c>
      <c r="F2348" t="s">
        <v>191</v>
      </c>
      <c r="G2348">
        <v>640</v>
      </c>
      <c r="H2348" t="s">
        <v>176</v>
      </c>
      <c r="I2348">
        <v>1</v>
      </c>
      <c r="J2348">
        <v>2</v>
      </c>
      <c r="K2348" t="s">
        <v>2976</v>
      </c>
      <c r="L2348" t="s">
        <v>156</v>
      </c>
      <c r="M2348">
        <v>100</v>
      </c>
      <c r="N2348" t="s">
        <v>2998</v>
      </c>
      <c r="O2348" t="s">
        <v>2998</v>
      </c>
      <c r="P2348">
        <v>2</v>
      </c>
      <c r="Q2348" t="s">
        <v>157</v>
      </c>
      <c r="R2348" t="s">
        <v>187</v>
      </c>
      <c r="S2348">
        <v>8</v>
      </c>
      <c r="T2348" t="s">
        <v>3023</v>
      </c>
      <c r="U2348" t="s">
        <v>3030</v>
      </c>
      <c r="V2348" t="s">
        <v>3018</v>
      </c>
      <c r="W2348">
        <v>7.0607990000000003</v>
      </c>
    </row>
    <row r="2349" spans="1:23" x14ac:dyDescent="0.25">
      <c r="A2349">
        <v>2348</v>
      </c>
      <c r="B2349" t="s">
        <v>60</v>
      </c>
      <c r="C2349">
        <v>11.34</v>
      </c>
      <c r="D2349">
        <v>1416.4699230000001</v>
      </c>
      <c r="E2349">
        <v>45875.303451</v>
      </c>
      <c r="F2349" t="s">
        <v>636</v>
      </c>
      <c r="G2349">
        <v>640</v>
      </c>
      <c r="H2349" t="s">
        <v>66</v>
      </c>
      <c r="I2349">
        <v>10</v>
      </c>
      <c r="J2349">
        <v>72</v>
      </c>
      <c r="K2349">
        <v>5</v>
      </c>
      <c r="L2349" t="s">
        <v>67</v>
      </c>
      <c r="M2349">
        <v>100</v>
      </c>
      <c r="N2349" t="s">
        <v>2998</v>
      </c>
      <c r="O2349" t="s">
        <v>2998</v>
      </c>
      <c r="P2349">
        <v>3</v>
      </c>
      <c r="Q2349" t="s">
        <v>68</v>
      </c>
      <c r="R2349" t="s">
        <v>637</v>
      </c>
      <c r="S2349">
        <v>8</v>
      </c>
      <c r="T2349" t="s">
        <v>2999</v>
      </c>
      <c r="U2349" t="s">
        <v>3024</v>
      </c>
      <c r="V2349" t="s">
        <v>3001</v>
      </c>
      <c r="W2349">
        <v>11.336029999999999</v>
      </c>
    </row>
    <row r="2350" spans="1:23" x14ac:dyDescent="0.25">
      <c r="A2350">
        <v>2349</v>
      </c>
      <c r="B2350" t="s">
        <v>60</v>
      </c>
      <c r="C2350">
        <v>7.15</v>
      </c>
      <c r="D2350">
        <v>718.64151100000004</v>
      </c>
      <c r="E2350">
        <v>28951.345173999998</v>
      </c>
      <c r="F2350" t="s">
        <v>247</v>
      </c>
      <c r="G2350">
        <v>640</v>
      </c>
      <c r="H2350" t="s">
        <v>208</v>
      </c>
      <c r="I2350">
        <v>10</v>
      </c>
      <c r="J2350">
        <v>57</v>
      </c>
      <c r="K2350">
        <v>5</v>
      </c>
      <c r="L2350" t="s">
        <v>91</v>
      </c>
      <c r="M2350">
        <v>100</v>
      </c>
      <c r="N2350" t="s">
        <v>2998</v>
      </c>
      <c r="O2350" t="s">
        <v>2998</v>
      </c>
      <c r="P2350">
        <v>1</v>
      </c>
      <c r="Q2350" t="s">
        <v>92</v>
      </c>
      <c r="R2350" t="s">
        <v>234</v>
      </c>
      <c r="S2350">
        <v>6</v>
      </c>
      <c r="T2350" t="s">
        <v>3006</v>
      </c>
      <c r="U2350" t="s">
        <v>3039</v>
      </c>
      <c r="V2350" t="s">
        <v>3008</v>
      </c>
      <c r="W2350">
        <v>7.1540330000000001</v>
      </c>
    </row>
    <row r="2351" spans="1:23" x14ac:dyDescent="0.25">
      <c r="A2351">
        <v>2350</v>
      </c>
      <c r="B2351" t="s">
        <v>60</v>
      </c>
      <c r="C2351">
        <v>2.27</v>
      </c>
      <c r="D2351">
        <v>521.91212499999995</v>
      </c>
      <c r="E2351">
        <v>9183.1145180000003</v>
      </c>
      <c r="F2351" t="s">
        <v>279</v>
      </c>
      <c r="G2351">
        <v>640</v>
      </c>
      <c r="H2351" t="s">
        <v>208</v>
      </c>
      <c r="I2351">
        <v>5</v>
      </c>
      <c r="J2351">
        <v>15</v>
      </c>
      <c r="K2351">
        <v>5</v>
      </c>
      <c r="L2351" t="s">
        <v>156</v>
      </c>
      <c r="M2351">
        <v>100</v>
      </c>
      <c r="N2351" t="s">
        <v>2998</v>
      </c>
      <c r="O2351" t="s">
        <v>2998</v>
      </c>
      <c r="P2351">
        <v>3</v>
      </c>
      <c r="Q2351" t="s">
        <v>105</v>
      </c>
      <c r="R2351" t="s">
        <v>143</v>
      </c>
      <c r="S2351">
        <v>6</v>
      </c>
      <c r="T2351" t="s">
        <v>3006</v>
      </c>
      <c r="U2351" t="s">
        <v>3047</v>
      </c>
      <c r="V2351" t="s">
        <v>3008</v>
      </c>
      <c r="W2351">
        <v>2.2691970000000001</v>
      </c>
    </row>
    <row r="2352" spans="1:23" x14ac:dyDescent="0.25">
      <c r="A2352">
        <v>2351</v>
      </c>
      <c r="B2352" t="s">
        <v>60</v>
      </c>
      <c r="C2352">
        <v>61.31</v>
      </c>
      <c r="D2352">
        <v>6458.0135399999999</v>
      </c>
      <c r="E2352">
        <v>248128.329864</v>
      </c>
      <c r="F2352" t="s">
        <v>196</v>
      </c>
      <c r="G2352">
        <v>640</v>
      </c>
      <c r="H2352" t="s">
        <v>155</v>
      </c>
      <c r="I2352">
        <v>1</v>
      </c>
      <c r="J2352">
        <v>2</v>
      </c>
      <c r="K2352" t="s">
        <v>2976</v>
      </c>
      <c r="L2352" t="s">
        <v>156</v>
      </c>
      <c r="M2352">
        <v>100</v>
      </c>
      <c r="N2352" t="s">
        <v>2998</v>
      </c>
      <c r="O2352" t="s">
        <v>2998</v>
      </c>
      <c r="P2352">
        <v>2</v>
      </c>
      <c r="Q2352" t="s">
        <v>157</v>
      </c>
      <c r="R2352" t="s">
        <v>187</v>
      </c>
      <c r="S2352">
        <v>8</v>
      </c>
      <c r="T2352" t="s">
        <v>3019</v>
      </c>
      <c r="U2352" t="s">
        <v>3035</v>
      </c>
      <c r="V2352" t="s">
        <v>3018</v>
      </c>
      <c r="W2352">
        <v>61.313850000000002</v>
      </c>
    </row>
    <row r="2353" spans="1:23" x14ac:dyDescent="0.25">
      <c r="A2353">
        <v>2352</v>
      </c>
      <c r="B2353" t="s">
        <v>60</v>
      </c>
      <c r="C2353">
        <v>2.89</v>
      </c>
      <c r="D2353">
        <v>525.74079200000006</v>
      </c>
      <c r="E2353">
        <v>8441.8052329999991</v>
      </c>
      <c r="F2353" t="s">
        <v>90</v>
      </c>
      <c r="G2353">
        <v>640</v>
      </c>
      <c r="H2353" t="s">
        <v>208</v>
      </c>
      <c r="I2353">
        <v>164</v>
      </c>
      <c r="J2353">
        <v>88</v>
      </c>
      <c r="K2353">
        <v>5</v>
      </c>
      <c r="L2353" t="s">
        <v>82</v>
      </c>
      <c r="M2353">
        <v>100</v>
      </c>
      <c r="N2353" t="s">
        <v>2998</v>
      </c>
      <c r="O2353" t="s">
        <v>2998</v>
      </c>
      <c r="P2353">
        <v>3</v>
      </c>
      <c r="Q2353" t="s">
        <v>98</v>
      </c>
      <c r="R2353" t="s">
        <v>69</v>
      </c>
      <c r="S2353">
        <v>4</v>
      </c>
      <c r="T2353" t="s">
        <v>3006</v>
      </c>
      <c r="U2353" t="s">
        <v>3010</v>
      </c>
      <c r="V2353" t="s">
        <v>3008</v>
      </c>
      <c r="W2353">
        <v>2.0860150000000002</v>
      </c>
    </row>
    <row r="2354" spans="1:23" x14ac:dyDescent="0.25">
      <c r="A2354">
        <v>2353</v>
      </c>
      <c r="B2354" t="s">
        <v>60</v>
      </c>
      <c r="C2354">
        <v>4.71</v>
      </c>
      <c r="D2354">
        <v>355.13962299999997</v>
      </c>
      <c r="E2354">
        <v>1092.97747</v>
      </c>
      <c r="F2354" t="s">
        <v>170</v>
      </c>
      <c r="G2354">
        <v>640</v>
      </c>
      <c r="H2354" t="s">
        <v>155</v>
      </c>
      <c r="I2354">
        <v>101</v>
      </c>
      <c r="J2354">
        <v>1</v>
      </c>
      <c r="K2354">
        <v>0</v>
      </c>
      <c r="L2354" t="s">
        <v>156</v>
      </c>
      <c r="M2354">
        <v>100</v>
      </c>
      <c r="N2354" t="s">
        <v>2998</v>
      </c>
      <c r="O2354" t="s">
        <v>2998</v>
      </c>
      <c r="P2354">
        <v>2</v>
      </c>
      <c r="Q2354" t="s">
        <v>157</v>
      </c>
      <c r="R2354" t="s">
        <v>172</v>
      </c>
      <c r="S2354">
        <v>8</v>
      </c>
      <c r="T2354" t="s">
        <v>3019</v>
      </c>
      <c r="U2354" t="s">
        <v>3044</v>
      </c>
      <c r="V2354" t="s">
        <v>3018</v>
      </c>
      <c r="W2354">
        <v>0.27008100000000002</v>
      </c>
    </row>
    <row r="2355" spans="1:23" x14ac:dyDescent="0.25">
      <c r="A2355">
        <v>2354</v>
      </c>
      <c r="B2355" t="s">
        <v>60</v>
      </c>
      <c r="C2355">
        <v>15.19</v>
      </c>
      <c r="D2355">
        <v>279.56663300000002</v>
      </c>
      <c r="E2355">
        <v>1936.8379629999999</v>
      </c>
      <c r="F2355" t="s">
        <v>120</v>
      </c>
      <c r="G2355">
        <v>640</v>
      </c>
      <c r="H2355" t="s">
        <v>136</v>
      </c>
      <c r="I2355">
        <v>183</v>
      </c>
      <c r="J2355">
        <v>85</v>
      </c>
      <c r="K2355">
        <v>4</v>
      </c>
      <c r="L2355" t="s">
        <v>82</v>
      </c>
      <c r="M2355">
        <v>100</v>
      </c>
      <c r="N2355" t="s">
        <v>2998</v>
      </c>
      <c r="O2355" t="s">
        <v>2998</v>
      </c>
      <c r="P2355">
        <v>4</v>
      </c>
      <c r="Q2355" t="s">
        <v>98</v>
      </c>
      <c r="R2355" t="s">
        <v>69</v>
      </c>
      <c r="S2355">
        <v>77</v>
      </c>
      <c r="T2355" t="s">
        <v>3014</v>
      </c>
      <c r="U2355" t="s">
        <v>3013</v>
      </c>
      <c r="V2355" t="s">
        <v>3004</v>
      </c>
      <c r="W2355">
        <v>0.478603</v>
      </c>
    </row>
    <row r="2356" spans="1:23" x14ac:dyDescent="0.25">
      <c r="A2356">
        <v>2355</v>
      </c>
      <c r="B2356" t="s">
        <v>60</v>
      </c>
      <c r="C2356">
        <v>28.33</v>
      </c>
      <c r="D2356">
        <v>426.97658899999999</v>
      </c>
      <c r="E2356">
        <v>1446.6952550000001</v>
      </c>
      <c r="F2356" t="s">
        <v>223</v>
      </c>
      <c r="G2356">
        <v>640</v>
      </c>
      <c r="H2356" t="s">
        <v>176</v>
      </c>
      <c r="I2356">
        <v>202</v>
      </c>
      <c r="J2356">
        <v>3</v>
      </c>
      <c r="K2356">
        <v>7</v>
      </c>
      <c r="L2356" t="s">
        <v>156</v>
      </c>
      <c r="M2356">
        <v>100</v>
      </c>
      <c r="N2356" t="s">
        <v>2998</v>
      </c>
      <c r="O2356" t="s">
        <v>2998</v>
      </c>
      <c r="P2356">
        <v>3</v>
      </c>
      <c r="Q2356" t="s">
        <v>227</v>
      </c>
      <c r="R2356" t="s">
        <v>132</v>
      </c>
      <c r="S2356">
        <v>4</v>
      </c>
      <c r="T2356" t="s">
        <v>3023</v>
      </c>
      <c r="U2356" t="s">
        <v>3034</v>
      </c>
      <c r="V2356" t="s">
        <v>3018</v>
      </c>
      <c r="W2356">
        <v>0.35748600000000003</v>
      </c>
    </row>
    <row r="2357" spans="1:23" x14ac:dyDescent="0.25">
      <c r="A2357">
        <v>2356</v>
      </c>
      <c r="B2357" t="s">
        <v>60</v>
      </c>
      <c r="C2357">
        <v>9.6300000000000008</v>
      </c>
      <c r="D2357">
        <v>1145.6307099999999</v>
      </c>
      <c r="E2357">
        <v>32737.897894000002</v>
      </c>
      <c r="F2357" t="s">
        <v>131</v>
      </c>
      <c r="G2357">
        <v>640</v>
      </c>
      <c r="H2357" t="s">
        <v>97</v>
      </c>
      <c r="I2357">
        <v>183</v>
      </c>
      <c r="J2357">
        <v>70</v>
      </c>
      <c r="K2357">
        <v>5</v>
      </c>
      <c r="L2357" t="s">
        <v>67</v>
      </c>
      <c r="M2357">
        <v>100</v>
      </c>
      <c r="N2357" t="s">
        <v>2998</v>
      </c>
      <c r="O2357" t="s">
        <v>2998</v>
      </c>
      <c r="P2357">
        <v>4</v>
      </c>
      <c r="Q2357" t="s">
        <v>68</v>
      </c>
      <c r="R2357" t="s">
        <v>132</v>
      </c>
      <c r="S2357">
        <v>10</v>
      </c>
      <c r="T2357" t="s">
        <v>3002</v>
      </c>
      <c r="U2357" t="s">
        <v>3015</v>
      </c>
      <c r="V2357" t="s">
        <v>3004</v>
      </c>
      <c r="W2357">
        <v>8.0897109999999994</v>
      </c>
    </row>
    <row r="2358" spans="1:23" x14ac:dyDescent="0.25">
      <c r="A2358">
        <v>2357</v>
      </c>
      <c r="B2358" t="s">
        <v>60</v>
      </c>
      <c r="C2358">
        <v>9.2799999999999994</v>
      </c>
      <c r="D2358">
        <v>1013.1633859999999</v>
      </c>
      <c r="E2358">
        <v>30855.375318999999</v>
      </c>
      <c r="F2358" t="s">
        <v>131</v>
      </c>
      <c r="G2358">
        <v>640</v>
      </c>
      <c r="H2358" t="s">
        <v>97</v>
      </c>
      <c r="I2358">
        <v>183</v>
      </c>
      <c r="J2358">
        <v>57</v>
      </c>
      <c r="K2358">
        <v>5</v>
      </c>
      <c r="L2358" t="s">
        <v>82</v>
      </c>
      <c r="M2358">
        <v>100</v>
      </c>
      <c r="N2358" t="s">
        <v>2998</v>
      </c>
      <c r="O2358" t="s">
        <v>2998</v>
      </c>
      <c r="P2358">
        <v>4</v>
      </c>
      <c r="Q2358" t="s">
        <v>105</v>
      </c>
      <c r="R2358" t="s">
        <v>132</v>
      </c>
      <c r="S2358">
        <v>10</v>
      </c>
      <c r="T2358" t="s">
        <v>3002</v>
      </c>
      <c r="U2358" t="s">
        <v>3015</v>
      </c>
      <c r="V2358" t="s">
        <v>3004</v>
      </c>
      <c r="W2358">
        <v>7.6245289999999999</v>
      </c>
    </row>
    <row r="2359" spans="1:23" x14ac:dyDescent="0.25">
      <c r="A2359">
        <v>2358</v>
      </c>
      <c r="B2359" t="s">
        <v>60</v>
      </c>
      <c r="C2359">
        <v>8.36</v>
      </c>
      <c r="D2359">
        <v>1332.113155</v>
      </c>
      <c r="E2359">
        <v>32129.450260000001</v>
      </c>
      <c r="F2359" t="s">
        <v>90</v>
      </c>
      <c r="G2359">
        <v>640</v>
      </c>
      <c r="H2359" t="s">
        <v>208</v>
      </c>
      <c r="I2359">
        <v>183</v>
      </c>
      <c r="J2359">
        <v>58</v>
      </c>
      <c r="K2359">
        <v>5</v>
      </c>
      <c r="L2359" t="s">
        <v>82</v>
      </c>
      <c r="M2359">
        <v>100</v>
      </c>
      <c r="N2359" t="s">
        <v>2998</v>
      </c>
      <c r="O2359" t="s">
        <v>2998</v>
      </c>
      <c r="P2359">
        <v>3</v>
      </c>
      <c r="Q2359" t="s">
        <v>98</v>
      </c>
      <c r="R2359" t="s">
        <v>69</v>
      </c>
      <c r="S2359">
        <v>4</v>
      </c>
      <c r="T2359" t="s">
        <v>3006</v>
      </c>
      <c r="U2359" t="s">
        <v>3010</v>
      </c>
      <c r="V2359" t="s">
        <v>3008</v>
      </c>
      <c r="W2359">
        <v>7.9393599999999998</v>
      </c>
    </row>
    <row r="2360" spans="1:23" x14ac:dyDescent="0.25">
      <c r="A2360">
        <v>2359</v>
      </c>
      <c r="B2360" t="s">
        <v>60</v>
      </c>
      <c r="C2360">
        <v>5.61</v>
      </c>
      <c r="D2360">
        <v>1614.9631850000001</v>
      </c>
      <c r="E2360">
        <v>22704.153986000001</v>
      </c>
      <c r="F2360" t="s">
        <v>247</v>
      </c>
      <c r="G2360">
        <v>640</v>
      </c>
      <c r="H2360" t="s">
        <v>208</v>
      </c>
      <c r="I2360">
        <v>8</v>
      </c>
      <c r="J2360">
        <v>75</v>
      </c>
      <c r="K2360">
        <v>5</v>
      </c>
      <c r="L2360" t="s">
        <v>82</v>
      </c>
      <c r="M2360">
        <v>100</v>
      </c>
      <c r="N2360" t="s">
        <v>2998</v>
      </c>
      <c r="O2360" t="s">
        <v>2998</v>
      </c>
      <c r="P2360">
        <v>1</v>
      </c>
      <c r="Q2360" t="s">
        <v>105</v>
      </c>
      <c r="R2360" t="s">
        <v>234</v>
      </c>
      <c r="S2360">
        <v>10</v>
      </c>
      <c r="T2360" t="s">
        <v>3006</v>
      </c>
      <c r="U2360" t="s">
        <v>3039</v>
      </c>
      <c r="V2360" t="s">
        <v>3008</v>
      </c>
      <c r="W2360">
        <v>5.6103189999999996</v>
      </c>
    </row>
    <row r="2361" spans="1:23" x14ac:dyDescent="0.25">
      <c r="A2361">
        <v>2360</v>
      </c>
      <c r="B2361" t="s">
        <v>60</v>
      </c>
      <c r="C2361">
        <v>9.6</v>
      </c>
      <c r="D2361">
        <v>540.12468899999999</v>
      </c>
      <c r="E2361">
        <v>7229.9816929999997</v>
      </c>
      <c r="F2361" t="s">
        <v>96</v>
      </c>
      <c r="G2361">
        <v>640</v>
      </c>
      <c r="H2361" t="s">
        <v>97</v>
      </c>
      <c r="I2361">
        <v>2</v>
      </c>
      <c r="J2361">
        <v>35</v>
      </c>
      <c r="K2361">
        <v>4</v>
      </c>
      <c r="L2361" t="s">
        <v>91</v>
      </c>
      <c r="M2361">
        <v>100</v>
      </c>
      <c r="N2361" t="s">
        <v>2998</v>
      </c>
      <c r="O2361" t="s">
        <v>2998</v>
      </c>
      <c r="P2361">
        <v>4</v>
      </c>
      <c r="Q2361" t="s">
        <v>92</v>
      </c>
      <c r="R2361" t="s">
        <v>69</v>
      </c>
      <c r="S2361">
        <v>8</v>
      </c>
      <c r="T2361" t="s">
        <v>3002</v>
      </c>
      <c r="U2361" t="s">
        <v>3003</v>
      </c>
      <c r="V2361" t="s">
        <v>3004</v>
      </c>
      <c r="W2361">
        <v>1.786567</v>
      </c>
    </row>
    <row r="2362" spans="1:23" x14ac:dyDescent="0.25">
      <c r="A2362">
        <v>2361</v>
      </c>
      <c r="B2362" t="s">
        <v>60</v>
      </c>
      <c r="C2362">
        <v>9.4700000000000006</v>
      </c>
      <c r="D2362">
        <v>1422.1855370000001</v>
      </c>
      <c r="E2362">
        <v>38263.919708000001</v>
      </c>
      <c r="F2362" t="s">
        <v>237</v>
      </c>
      <c r="G2362">
        <v>640</v>
      </c>
      <c r="H2362" t="s">
        <v>97</v>
      </c>
      <c r="I2362">
        <v>8</v>
      </c>
      <c r="J2362">
        <v>88</v>
      </c>
      <c r="K2362">
        <v>4</v>
      </c>
      <c r="L2362" t="s">
        <v>82</v>
      </c>
      <c r="M2362">
        <v>100</v>
      </c>
      <c r="N2362" t="s">
        <v>2998</v>
      </c>
      <c r="O2362" t="s">
        <v>2998</v>
      </c>
      <c r="P2362">
        <v>4</v>
      </c>
      <c r="Q2362" t="s">
        <v>98</v>
      </c>
      <c r="R2362" t="s">
        <v>69</v>
      </c>
      <c r="S2362">
        <v>77</v>
      </c>
      <c r="T2362" t="s">
        <v>3002</v>
      </c>
      <c r="U2362" t="s">
        <v>3005</v>
      </c>
      <c r="V2362" t="s">
        <v>3004</v>
      </c>
      <c r="W2362">
        <v>9.4552200000000006</v>
      </c>
    </row>
    <row r="2363" spans="1:23" x14ac:dyDescent="0.25">
      <c r="A2363">
        <v>2362</v>
      </c>
      <c r="B2363" t="s">
        <v>60</v>
      </c>
      <c r="C2363">
        <v>47.42</v>
      </c>
      <c r="D2363">
        <v>4099.5513940000001</v>
      </c>
      <c r="E2363">
        <v>191669.26311</v>
      </c>
      <c r="F2363" t="s">
        <v>96</v>
      </c>
      <c r="G2363">
        <v>640</v>
      </c>
      <c r="H2363" t="s">
        <v>97</v>
      </c>
      <c r="I2363">
        <v>2</v>
      </c>
      <c r="J2363">
        <v>58</v>
      </c>
      <c r="K2363">
        <v>4</v>
      </c>
      <c r="L2363" t="s">
        <v>67</v>
      </c>
      <c r="M2363">
        <v>100</v>
      </c>
      <c r="N2363" t="s">
        <v>2998</v>
      </c>
      <c r="O2363" t="s">
        <v>2998</v>
      </c>
      <c r="P2363">
        <v>4</v>
      </c>
      <c r="Q2363" t="s">
        <v>105</v>
      </c>
      <c r="R2363" t="s">
        <v>69</v>
      </c>
      <c r="S2363">
        <v>10</v>
      </c>
      <c r="T2363" t="s">
        <v>3002</v>
      </c>
      <c r="U2363" t="s">
        <v>3003</v>
      </c>
      <c r="V2363" t="s">
        <v>3004</v>
      </c>
      <c r="W2363">
        <v>47.36251</v>
      </c>
    </row>
    <row r="2364" spans="1:23" x14ac:dyDescent="0.25">
      <c r="A2364">
        <v>2363</v>
      </c>
      <c r="B2364" t="s">
        <v>60</v>
      </c>
      <c r="C2364">
        <v>1.33</v>
      </c>
      <c r="D2364">
        <v>370.495161</v>
      </c>
      <c r="E2364">
        <v>5388.7427989999996</v>
      </c>
      <c r="F2364" t="s">
        <v>163</v>
      </c>
      <c r="G2364">
        <v>640</v>
      </c>
      <c r="H2364" t="s">
        <v>176</v>
      </c>
      <c r="I2364">
        <v>4</v>
      </c>
      <c r="J2364">
        <v>1</v>
      </c>
      <c r="K2364">
        <v>0</v>
      </c>
      <c r="L2364" t="s">
        <v>156</v>
      </c>
      <c r="M2364">
        <v>100</v>
      </c>
      <c r="N2364" t="s">
        <v>2998</v>
      </c>
      <c r="O2364" t="s">
        <v>2998</v>
      </c>
      <c r="P2364">
        <v>5</v>
      </c>
      <c r="Q2364" t="s">
        <v>157</v>
      </c>
      <c r="R2364" t="s">
        <v>165</v>
      </c>
      <c r="S2364">
        <v>88</v>
      </c>
      <c r="T2364" t="s">
        <v>3023</v>
      </c>
      <c r="U2364" t="s">
        <v>3017</v>
      </c>
      <c r="V2364" t="s">
        <v>3018</v>
      </c>
      <c r="W2364">
        <v>1.3315870000000001</v>
      </c>
    </row>
    <row r="2365" spans="1:23" x14ac:dyDescent="0.25">
      <c r="A2365">
        <v>2364</v>
      </c>
      <c r="B2365" t="s">
        <v>60</v>
      </c>
      <c r="C2365">
        <v>9.5399999999999991</v>
      </c>
      <c r="D2365">
        <v>1888.2502030000001</v>
      </c>
      <c r="E2365">
        <v>38598.189300999999</v>
      </c>
      <c r="F2365" t="s">
        <v>90</v>
      </c>
      <c r="G2365">
        <v>640</v>
      </c>
      <c r="H2365" t="s">
        <v>66</v>
      </c>
      <c r="I2365">
        <v>4</v>
      </c>
      <c r="J2365">
        <v>25</v>
      </c>
      <c r="K2365">
        <v>6</v>
      </c>
      <c r="L2365" t="s">
        <v>67</v>
      </c>
      <c r="M2365">
        <v>100</v>
      </c>
      <c r="N2365" t="s">
        <v>2998</v>
      </c>
      <c r="O2365" t="s">
        <v>2998</v>
      </c>
      <c r="P2365">
        <v>3</v>
      </c>
      <c r="Q2365" t="s">
        <v>92</v>
      </c>
      <c r="R2365" t="s">
        <v>69</v>
      </c>
      <c r="S2365">
        <v>8</v>
      </c>
      <c r="T2365" t="s">
        <v>2999</v>
      </c>
      <c r="U2365" t="s">
        <v>3010</v>
      </c>
      <c r="V2365" t="s">
        <v>3001</v>
      </c>
      <c r="W2365">
        <v>9.53782</v>
      </c>
    </row>
    <row r="2366" spans="1:23" x14ac:dyDescent="0.25">
      <c r="A2366">
        <v>2365</v>
      </c>
      <c r="B2366" t="s">
        <v>60</v>
      </c>
      <c r="C2366">
        <v>12.59</v>
      </c>
      <c r="D2366">
        <v>1276.9721199999999</v>
      </c>
      <c r="E2366">
        <v>50941.012849999999</v>
      </c>
      <c r="F2366" t="s">
        <v>65</v>
      </c>
      <c r="G2366">
        <v>640</v>
      </c>
      <c r="H2366" t="s">
        <v>97</v>
      </c>
      <c r="I2366">
        <v>10</v>
      </c>
      <c r="J2366">
        <v>74</v>
      </c>
      <c r="K2366">
        <v>4</v>
      </c>
      <c r="L2366" t="s">
        <v>82</v>
      </c>
      <c r="M2366">
        <v>100</v>
      </c>
      <c r="N2366" t="s">
        <v>2998</v>
      </c>
      <c r="O2366" t="s">
        <v>2998</v>
      </c>
      <c r="P2366">
        <v>3</v>
      </c>
      <c r="Q2366" t="s">
        <v>98</v>
      </c>
      <c r="R2366" t="s">
        <v>69</v>
      </c>
      <c r="S2366">
        <v>77</v>
      </c>
      <c r="T2366" t="s">
        <v>3002</v>
      </c>
      <c r="U2366" t="s">
        <v>3048</v>
      </c>
      <c r="V2366" t="s">
        <v>3004</v>
      </c>
      <c r="W2366">
        <v>12.5878</v>
      </c>
    </row>
    <row r="2367" spans="1:23" x14ac:dyDescent="0.25">
      <c r="A2367">
        <v>2366</v>
      </c>
      <c r="B2367" t="s">
        <v>60</v>
      </c>
      <c r="C2367">
        <v>30.65</v>
      </c>
      <c r="D2367">
        <v>2505.7883440000001</v>
      </c>
      <c r="E2367">
        <v>124041.31636700001</v>
      </c>
      <c r="F2367" t="s">
        <v>514</v>
      </c>
      <c r="G2367">
        <v>640</v>
      </c>
      <c r="H2367" t="s">
        <v>97</v>
      </c>
      <c r="I2367">
        <v>2</v>
      </c>
      <c r="J2367">
        <v>85</v>
      </c>
      <c r="K2367">
        <v>4</v>
      </c>
      <c r="L2367" t="s">
        <v>67</v>
      </c>
      <c r="M2367">
        <v>100</v>
      </c>
      <c r="N2367" t="s">
        <v>2998</v>
      </c>
      <c r="O2367" t="s">
        <v>2998</v>
      </c>
      <c r="P2367">
        <v>4</v>
      </c>
      <c r="Q2367" t="s">
        <v>68</v>
      </c>
      <c r="R2367" t="s">
        <v>69</v>
      </c>
      <c r="S2367">
        <v>8</v>
      </c>
      <c r="T2367" t="s">
        <v>3002</v>
      </c>
      <c r="U2367" t="s">
        <v>3022</v>
      </c>
      <c r="V2367" t="s">
        <v>3004</v>
      </c>
      <c r="W2367">
        <v>30.65128</v>
      </c>
    </row>
    <row r="2368" spans="1:23" x14ac:dyDescent="0.25">
      <c r="A2368">
        <v>2367</v>
      </c>
      <c r="B2368" t="s">
        <v>60</v>
      </c>
      <c r="C2368">
        <v>8.73</v>
      </c>
      <c r="D2368">
        <v>1180.225369</v>
      </c>
      <c r="E2368">
        <v>35346.109842999998</v>
      </c>
      <c r="F2368" t="s">
        <v>65</v>
      </c>
      <c r="G2368">
        <v>640</v>
      </c>
      <c r="H2368" t="s">
        <v>66</v>
      </c>
      <c r="I2368">
        <v>2</v>
      </c>
      <c r="J2368">
        <v>77</v>
      </c>
      <c r="K2368">
        <v>5</v>
      </c>
      <c r="L2368" t="s">
        <v>82</v>
      </c>
      <c r="M2368">
        <v>100</v>
      </c>
      <c r="N2368" t="s">
        <v>2998</v>
      </c>
      <c r="O2368" t="s">
        <v>2998</v>
      </c>
      <c r="P2368">
        <v>3</v>
      </c>
      <c r="Q2368" t="s">
        <v>105</v>
      </c>
      <c r="R2368" t="s">
        <v>69</v>
      </c>
      <c r="S2368">
        <v>10</v>
      </c>
      <c r="T2368" t="s">
        <v>2999</v>
      </c>
      <c r="U2368" t="s">
        <v>3048</v>
      </c>
      <c r="V2368" t="s">
        <v>3001</v>
      </c>
      <c r="W2368">
        <v>8.7342139999999997</v>
      </c>
    </row>
    <row r="2369" spans="1:23" x14ac:dyDescent="0.25">
      <c r="A2369">
        <v>2368</v>
      </c>
      <c r="B2369" t="s">
        <v>60</v>
      </c>
      <c r="C2369">
        <v>15</v>
      </c>
      <c r="D2369">
        <v>140.68086099999999</v>
      </c>
      <c r="E2369">
        <v>947.61732199999994</v>
      </c>
      <c r="F2369" t="s">
        <v>90</v>
      </c>
      <c r="G2369">
        <v>640</v>
      </c>
      <c r="H2369" t="s">
        <v>66</v>
      </c>
      <c r="I2369">
        <v>2</v>
      </c>
      <c r="J2369">
        <v>68</v>
      </c>
      <c r="K2369">
        <v>6</v>
      </c>
      <c r="L2369" t="s">
        <v>91</v>
      </c>
      <c r="M2369">
        <v>100</v>
      </c>
      <c r="N2369" t="s">
        <v>2998</v>
      </c>
      <c r="O2369" t="s">
        <v>2998</v>
      </c>
      <c r="P2369">
        <v>3</v>
      </c>
      <c r="Q2369" t="s">
        <v>92</v>
      </c>
      <c r="R2369" t="s">
        <v>69</v>
      </c>
      <c r="S2369">
        <v>8</v>
      </c>
      <c r="T2369" t="s">
        <v>2999</v>
      </c>
      <c r="U2369" t="s">
        <v>3010</v>
      </c>
      <c r="V2369" t="s">
        <v>3001</v>
      </c>
      <c r="W2369">
        <v>0.23416100000000001</v>
      </c>
    </row>
    <row r="2370" spans="1:23" x14ac:dyDescent="0.25">
      <c r="A2370">
        <v>2369</v>
      </c>
      <c r="B2370" t="s">
        <v>60</v>
      </c>
      <c r="C2370">
        <v>4.47</v>
      </c>
      <c r="D2370">
        <v>836.22223399999996</v>
      </c>
      <c r="E2370">
        <v>18093.656294</v>
      </c>
      <c r="F2370" t="s">
        <v>90</v>
      </c>
      <c r="G2370">
        <v>640</v>
      </c>
      <c r="H2370" t="s">
        <v>66</v>
      </c>
      <c r="I2370">
        <v>10</v>
      </c>
      <c r="J2370">
        <v>90</v>
      </c>
      <c r="K2370">
        <v>6</v>
      </c>
      <c r="L2370" t="s">
        <v>91</v>
      </c>
      <c r="M2370">
        <v>98</v>
      </c>
      <c r="N2370" t="s">
        <v>2998</v>
      </c>
      <c r="O2370" t="s">
        <v>2998</v>
      </c>
      <c r="P2370">
        <v>3</v>
      </c>
      <c r="Q2370" t="s">
        <v>92</v>
      </c>
      <c r="R2370" t="s">
        <v>69</v>
      </c>
      <c r="S2370">
        <v>6</v>
      </c>
      <c r="T2370" t="s">
        <v>2999</v>
      </c>
      <c r="U2370" t="s">
        <v>3010</v>
      </c>
      <c r="V2370" t="s">
        <v>3001</v>
      </c>
      <c r="W2370">
        <v>4.4710400000000003</v>
      </c>
    </row>
    <row r="2371" spans="1:23" x14ac:dyDescent="0.25">
      <c r="A2371">
        <v>2370</v>
      </c>
      <c r="B2371" t="s">
        <v>60</v>
      </c>
      <c r="C2371">
        <v>28.26</v>
      </c>
      <c r="D2371">
        <v>5046.7692129999996</v>
      </c>
      <c r="E2371">
        <v>114354.392633</v>
      </c>
      <c r="F2371" t="s">
        <v>239</v>
      </c>
      <c r="G2371">
        <v>640</v>
      </c>
      <c r="H2371" t="s">
        <v>66</v>
      </c>
      <c r="I2371">
        <v>10</v>
      </c>
      <c r="J2371">
        <v>86</v>
      </c>
      <c r="K2371">
        <v>5</v>
      </c>
      <c r="L2371" t="s">
        <v>67</v>
      </c>
      <c r="M2371">
        <v>100</v>
      </c>
      <c r="N2371" t="s">
        <v>2998</v>
      </c>
      <c r="O2371" t="s">
        <v>2998</v>
      </c>
      <c r="P2371">
        <v>3</v>
      </c>
      <c r="Q2371" t="s">
        <v>68</v>
      </c>
      <c r="R2371" t="s">
        <v>69</v>
      </c>
      <c r="S2371">
        <v>8</v>
      </c>
      <c r="T2371" t="s">
        <v>2999</v>
      </c>
      <c r="U2371" t="s">
        <v>3033</v>
      </c>
      <c r="V2371" t="s">
        <v>3001</v>
      </c>
      <c r="W2371">
        <v>28.25759</v>
      </c>
    </row>
    <row r="2372" spans="1:23" x14ac:dyDescent="0.25">
      <c r="A2372">
        <v>2371</v>
      </c>
      <c r="B2372" t="s">
        <v>60</v>
      </c>
      <c r="C2372">
        <v>8.5299999999999994</v>
      </c>
      <c r="D2372">
        <v>1365.1976950000001</v>
      </c>
      <c r="E2372">
        <v>34509.432029000003</v>
      </c>
      <c r="F2372" t="s">
        <v>90</v>
      </c>
      <c r="G2372">
        <v>640</v>
      </c>
      <c r="H2372" t="s">
        <v>66</v>
      </c>
      <c r="I2372">
        <v>10</v>
      </c>
      <c r="J2372">
        <v>83</v>
      </c>
      <c r="K2372">
        <v>6</v>
      </c>
      <c r="L2372" t="s">
        <v>67</v>
      </c>
      <c r="M2372">
        <v>100</v>
      </c>
      <c r="N2372" t="s">
        <v>2998</v>
      </c>
      <c r="O2372" t="s">
        <v>2998</v>
      </c>
      <c r="P2372">
        <v>3</v>
      </c>
      <c r="Q2372" t="s">
        <v>68</v>
      </c>
      <c r="R2372" t="s">
        <v>69</v>
      </c>
      <c r="S2372">
        <v>10</v>
      </c>
      <c r="T2372" t="s">
        <v>2999</v>
      </c>
      <c r="U2372" t="s">
        <v>3010</v>
      </c>
      <c r="V2372" t="s">
        <v>3001</v>
      </c>
      <c r="W2372">
        <v>8.5274669999999997</v>
      </c>
    </row>
    <row r="2373" spans="1:23" x14ac:dyDescent="0.25">
      <c r="A2373">
        <v>2372</v>
      </c>
      <c r="B2373" t="s">
        <v>60</v>
      </c>
      <c r="C2373">
        <v>8.5399999999999991</v>
      </c>
      <c r="D2373">
        <v>117.484799</v>
      </c>
      <c r="E2373">
        <v>33.356372</v>
      </c>
      <c r="F2373" t="s">
        <v>2998</v>
      </c>
      <c r="G2373" t="s">
        <v>2998</v>
      </c>
      <c r="H2373" t="s">
        <v>2998</v>
      </c>
      <c r="I2373">
        <v>10</v>
      </c>
      <c r="J2373" t="s">
        <v>2998</v>
      </c>
      <c r="K2373" t="s">
        <v>2998</v>
      </c>
      <c r="L2373" t="s">
        <v>2998</v>
      </c>
      <c r="M2373" t="s">
        <v>2998</v>
      </c>
      <c r="N2373" t="s">
        <v>2998</v>
      </c>
      <c r="O2373" t="s">
        <v>2998</v>
      </c>
      <c r="P2373" t="s">
        <v>2998</v>
      </c>
      <c r="Q2373" t="s">
        <v>2998</v>
      </c>
      <c r="R2373" t="s">
        <v>2998</v>
      </c>
      <c r="S2373" t="s">
        <v>2998</v>
      </c>
      <c r="T2373" t="s">
        <v>2998</v>
      </c>
      <c r="U2373" t="s">
        <v>2998</v>
      </c>
      <c r="V2373" t="s">
        <v>2998</v>
      </c>
      <c r="W2373">
        <v>8.2430000000000003E-3</v>
      </c>
    </row>
    <row r="2374" spans="1:23" x14ac:dyDescent="0.25">
      <c r="A2374">
        <v>2373</v>
      </c>
      <c r="B2374" t="s">
        <v>60</v>
      </c>
      <c r="C2374">
        <v>31.78</v>
      </c>
      <c r="D2374">
        <v>1778.739617</v>
      </c>
      <c r="E2374">
        <v>128616.551724</v>
      </c>
      <c r="F2374" t="s">
        <v>212</v>
      </c>
      <c r="G2374">
        <v>640</v>
      </c>
      <c r="H2374" t="s">
        <v>208</v>
      </c>
      <c r="I2374">
        <v>10</v>
      </c>
      <c r="J2374">
        <v>45</v>
      </c>
      <c r="K2374" t="s">
        <v>2976</v>
      </c>
      <c r="L2374" t="s">
        <v>82</v>
      </c>
      <c r="M2374">
        <v>100</v>
      </c>
      <c r="N2374" t="s">
        <v>2998</v>
      </c>
      <c r="O2374" t="s">
        <v>2998</v>
      </c>
      <c r="P2374">
        <v>3</v>
      </c>
      <c r="Q2374" t="s">
        <v>98</v>
      </c>
      <c r="R2374" t="s">
        <v>143</v>
      </c>
      <c r="S2374">
        <v>77</v>
      </c>
      <c r="T2374" t="s">
        <v>3006</v>
      </c>
      <c r="U2374" t="s">
        <v>3011</v>
      </c>
      <c r="V2374" t="s">
        <v>3008</v>
      </c>
      <c r="W2374">
        <v>31.781839999999999</v>
      </c>
    </row>
    <row r="2375" spans="1:23" x14ac:dyDescent="0.25">
      <c r="A2375">
        <v>2374</v>
      </c>
      <c r="B2375" t="s">
        <v>60</v>
      </c>
      <c r="C2375">
        <v>12.98</v>
      </c>
      <c r="D2375">
        <v>2598.1085349999998</v>
      </c>
      <c r="E2375">
        <v>52511.659333000003</v>
      </c>
      <c r="F2375" t="s">
        <v>131</v>
      </c>
      <c r="G2375">
        <v>640</v>
      </c>
      <c r="H2375" t="s">
        <v>97</v>
      </c>
      <c r="I2375">
        <v>8</v>
      </c>
      <c r="J2375">
        <v>84</v>
      </c>
      <c r="K2375">
        <v>5</v>
      </c>
      <c r="L2375" t="s">
        <v>82</v>
      </c>
      <c r="M2375">
        <v>100</v>
      </c>
      <c r="N2375" t="s">
        <v>2998</v>
      </c>
      <c r="O2375" t="s">
        <v>2998</v>
      </c>
      <c r="P2375">
        <v>4</v>
      </c>
      <c r="Q2375" t="s">
        <v>105</v>
      </c>
      <c r="R2375" t="s">
        <v>132</v>
      </c>
      <c r="S2375">
        <v>10</v>
      </c>
      <c r="T2375" t="s">
        <v>3002</v>
      </c>
      <c r="U2375" t="s">
        <v>3015</v>
      </c>
      <c r="V2375" t="s">
        <v>3004</v>
      </c>
      <c r="W2375">
        <v>12.975910000000001</v>
      </c>
    </row>
    <row r="2376" spans="1:23" x14ac:dyDescent="0.25">
      <c r="A2376">
        <v>2375</v>
      </c>
      <c r="B2376" t="s">
        <v>60</v>
      </c>
      <c r="C2376">
        <v>1.98</v>
      </c>
      <c r="D2376">
        <v>96.741175999999996</v>
      </c>
      <c r="E2376">
        <v>545.86645699999997</v>
      </c>
      <c r="F2376" t="s">
        <v>212</v>
      </c>
      <c r="G2376">
        <v>640</v>
      </c>
      <c r="H2376" t="s">
        <v>208</v>
      </c>
      <c r="I2376">
        <v>10</v>
      </c>
      <c r="J2376">
        <v>70</v>
      </c>
      <c r="K2376" t="s">
        <v>2976</v>
      </c>
      <c r="L2376" t="s">
        <v>91</v>
      </c>
      <c r="M2376">
        <v>100</v>
      </c>
      <c r="N2376" t="s">
        <v>2998</v>
      </c>
      <c r="O2376" t="s">
        <v>2998</v>
      </c>
      <c r="P2376">
        <v>3</v>
      </c>
      <c r="Q2376" t="s">
        <v>92</v>
      </c>
      <c r="R2376" t="s">
        <v>143</v>
      </c>
      <c r="S2376">
        <v>8</v>
      </c>
      <c r="T2376" t="s">
        <v>3006</v>
      </c>
      <c r="U2376" t="s">
        <v>3011</v>
      </c>
      <c r="V2376" t="s">
        <v>3008</v>
      </c>
      <c r="W2376">
        <v>0.13488600000000001</v>
      </c>
    </row>
    <row r="2377" spans="1:23" x14ac:dyDescent="0.25">
      <c r="A2377">
        <v>2376</v>
      </c>
      <c r="B2377" t="s">
        <v>60</v>
      </c>
      <c r="C2377">
        <v>55.66</v>
      </c>
      <c r="D2377">
        <v>3004.3369120000002</v>
      </c>
      <c r="E2377">
        <v>225241.07769899999</v>
      </c>
      <c r="F2377" t="s">
        <v>242</v>
      </c>
      <c r="G2377">
        <v>640</v>
      </c>
      <c r="H2377" t="s">
        <v>208</v>
      </c>
      <c r="I2377">
        <v>2</v>
      </c>
      <c r="J2377">
        <v>35</v>
      </c>
      <c r="K2377">
        <v>7</v>
      </c>
      <c r="L2377" t="s">
        <v>67</v>
      </c>
      <c r="M2377">
        <v>100</v>
      </c>
      <c r="N2377" t="s">
        <v>2998</v>
      </c>
      <c r="O2377" t="s">
        <v>2998</v>
      </c>
      <c r="P2377">
        <v>1</v>
      </c>
      <c r="Q2377" t="s">
        <v>92</v>
      </c>
      <c r="R2377" t="s">
        <v>234</v>
      </c>
      <c r="S2377">
        <v>8</v>
      </c>
      <c r="T2377" t="s">
        <v>3006</v>
      </c>
      <c r="U2377" t="s">
        <v>3007</v>
      </c>
      <c r="V2377" t="s">
        <v>3008</v>
      </c>
      <c r="W2377">
        <v>55.658279999999998</v>
      </c>
    </row>
    <row r="2378" spans="1:23" x14ac:dyDescent="0.25">
      <c r="A2378">
        <v>2377</v>
      </c>
      <c r="B2378" t="s">
        <v>60</v>
      </c>
      <c r="C2378">
        <v>11.71</v>
      </c>
      <c r="D2378">
        <v>1424.268636</v>
      </c>
      <c r="E2378">
        <v>45734.115392</v>
      </c>
      <c r="F2378" t="s">
        <v>270</v>
      </c>
      <c r="G2378">
        <v>640</v>
      </c>
      <c r="H2378" t="s">
        <v>208</v>
      </c>
      <c r="I2378">
        <v>4</v>
      </c>
      <c r="J2378">
        <v>35</v>
      </c>
      <c r="K2378">
        <v>5</v>
      </c>
      <c r="L2378" t="s">
        <v>82</v>
      </c>
      <c r="M2378">
        <v>100</v>
      </c>
      <c r="N2378" t="s">
        <v>2998</v>
      </c>
      <c r="O2378" t="s">
        <v>2998</v>
      </c>
      <c r="P2378">
        <v>1</v>
      </c>
      <c r="Q2378" t="s">
        <v>98</v>
      </c>
      <c r="R2378" t="s">
        <v>234</v>
      </c>
      <c r="S2378">
        <v>6</v>
      </c>
      <c r="T2378" t="s">
        <v>3006</v>
      </c>
      <c r="U2378" t="s">
        <v>3009</v>
      </c>
      <c r="V2378" t="s">
        <v>3008</v>
      </c>
      <c r="W2378">
        <v>11.30115</v>
      </c>
    </row>
    <row r="2379" spans="1:23" x14ac:dyDescent="0.25">
      <c r="A2379">
        <v>2378</v>
      </c>
      <c r="B2379" t="s">
        <v>60</v>
      </c>
      <c r="C2379">
        <v>9.1999999999999993</v>
      </c>
      <c r="D2379">
        <v>162.63636600000001</v>
      </c>
      <c r="E2379">
        <v>0.39060899999999998</v>
      </c>
      <c r="F2379" t="s">
        <v>2998</v>
      </c>
      <c r="G2379" t="s">
        <v>2998</v>
      </c>
      <c r="H2379" t="s">
        <v>2998</v>
      </c>
      <c r="I2379">
        <v>10</v>
      </c>
      <c r="J2379" t="s">
        <v>2998</v>
      </c>
      <c r="K2379" t="s">
        <v>2998</v>
      </c>
      <c r="L2379" t="s">
        <v>2998</v>
      </c>
      <c r="M2379" t="s">
        <v>2998</v>
      </c>
      <c r="N2379" t="s">
        <v>2998</v>
      </c>
      <c r="O2379" t="s">
        <v>2998</v>
      </c>
      <c r="P2379" t="s">
        <v>2998</v>
      </c>
      <c r="Q2379" t="s">
        <v>2998</v>
      </c>
      <c r="R2379" t="s">
        <v>2998</v>
      </c>
      <c r="S2379" t="s">
        <v>2998</v>
      </c>
      <c r="T2379" t="s">
        <v>2998</v>
      </c>
      <c r="U2379" t="s">
        <v>2998</v>
      </c>
      <c r="V2379" t="s">
        <v>2998</v>
      </c>
      <c r="W2379">
        <v>9.7E-5</v>
      </c>
    </row>
    <row r="2380" spans="1:23" x14ac:dyDescent="0.25">
      <c r="A2380">
        <v>2379</v>
      </c>
      <c r="B2380" t="s">
        <v>60</v>
      </c>
      <c r="C2380">
        <v>4.5</v>
      </c>
      <c r="D2380">
        <v>919.49434199999996</v>
      </c>
      <c r="E2380">
        <v>18226.152053000002</v>
      </c>
      <c r="F2380" t="s">
        <v>636</v>
      </c>
      <c r="G2380">
        <v>640</v>
      </c>
      <c r="H2380" t="s">
        <v>66</v>
      </c>
      <c r="I2380">
        <v>102</v>
      </c>
      <c r="J2380">
        <v>30</v>
      </c>
      <c r="K2380" t="s">
        <v>2998</v>
      </c>
      <c r="L2380" t="s">
        <v>91</v>
      </c>
      <c r="M2380">
        <v>100</v>
      </c>
      <c r="N2380" t="s">
        <v>2998</v>
      </c>
      <c r="O2380" t="s">
        <v>2998</v>
      </c>
      <c r="P2380">
        <v>3</v>
      </c>
      <c r="Q2380" t="s">
        <v>92</v>
      </c>
      <c r="R2380" t="s">
        <v>69</v>
      </c>
      <c r="S2380">
        <v>6</v>
      </c>
      <c r="T2380" t="s">
        <v>2999</v>
      </c>
      <c r="U2380" t="s">
        <v>3024</v>
      </c>
      <c r="V2380" t="s">
        <v>3001</v>
      </c>
      <c r="W2380">
        <v>4.5037799999999999</v>
      </c>
    </row>
    <row r="2381" spans="1:23" x14ac:dyDescent="0.25">
      <c r="A2381">
        <v>2380</v>
      </c>
      <c r="B2381" t="s">
        <v>60</v>
      </c>
      <c r="C2381">
        <v>1.02</v>
      </c>
      <c r="D2381">
        <v>414.87188700000002</v>
      </c>
      <c r="E2381">
        <v>4109.2471519999999</v>
      </c>
      <c r="F2381" t="s">
        <v>154</v>
      </c>
      <c r="G2381">
        <v>640</v>
      </c>
      <c r="H2381" t="s">
        <v>535</v>
      </c>
      <c r="I2381">
        <v>101</v>
      </c>
      <c r="J2381">
        <v>1</v>
      </c>
      <c r="K2381" t="s">
        <v>2976</v>
      </c>
      <c r="L2381" t="s">
        <v>156</v>
      </c>
      <c r="M2381">
        <v>100</v>
      </c>
      <c r="N2381" t="s">
        <v>2998</v>
      </c>
      <c r="O2381" t="s">
        <v>2998</v>
      </c>
      <c r="P2381">
        <v>4</v>
      </c>
      <c r="Q2381" t="s">
        <v>157</v>
      </c>
      <c r="R2381" t="s">
        <v>158</v>
      </c>
      <c r="S2381">
        <v>8</v>
      </c>
      <c r="T2381" t="s">
        <v>3036</v>
      </c>
      <c r="U2381" t="s">
        <v>3025</v>
      </c>
      <c r="V2381" t="s">
        <v>3018</v>
      </c>
      <c r="W2381">
        <v>1.015417</v>
      </c>
    </row>
    <row r="2382" spans="1:23" x14ac:dyDescent="0.25">
      <c r="A2382">
        <v>2381</v>
      </c>
      <c r="B2382" t="s">
        <v>60</v>
      </c>
      <c r="C2382">
        <v>1.98</v>
      </c>
      <c r="D2382">
        <v>486.12494400000003</v>
      </c>
      <c r="E2382">
        <v>8022.5101290000002</v>
      </c>
      <c r="F2382" t="s">
        <v>131</v>
      </c>
      <c r="G2382">
        <v>640</v>
      </c>
      <c r="H2382" t="s">
        <v>97</v>
      </c>
      <c r="I2382">
        <v>183</v>
      </c>
      <c r="J2382">
        <v>72</v>
      </c>
      <c r="K2382" t="s">
        <v>2998</v>
      </c>
      <c r="L2382" t="s">
        <v>67</v>
      </c>
      <c r="M2382">
        <v>100</v>
      </c>
      <c r="N2382" t="s">
        <v>2998</v>
      </c>
      <c r="O2382" t="s">
        <v>2998</v>
      </c>
      <c r="P2382">
        <v>4</v>
      </c>
      <c r="Q2382" t="s">
        <v>68</v>
      </c>
      <c r="R2382" t="s">
        <v>132</v>
      </c>
      <c r="S2382">
        <v>8</v>
      </c>
      <c r="T2382" t="s">
        <v>3002</v>
      </c>
      <c r="U2382" t="s">
        <v>3015</v>
      </c>
      <c r="V2382" t="s">
        <v>3001</v>
      </c>
      <c r="W2382">
        <v>1.982405</v>
      </c>
    </row>
    <row r="2383" spans="1:23" x14ac:dyDescent="0.25">
      <c r="A2383">
        <v>2382</v>
      </c>
      <c r="B2383" t="s">
        <v>60</v>
      </c>
      <c r="C2383">
        <v>6.39</v>
      </c>
      <c r="D2383">
        <v>1262.2543929999999</v>
      </c>
      <c r="E2383">
        <v>25847.456687999998</v>
      </c>
      <c r="F2383" t="s">
        <v>237</v>
      </c>
      <c r="G2383">
        <v>640</v>
      </c>
      <c r="H2383" t="s">
        <v>97</v>
      </c>
      <c r="I2383">
        <v>102</v>
      </c>
      <c r="J2383">
        <v>72</v>
      </c>
      <c r="K2383" t="s">
        <v>2998</v>
      </c>
      <c r="L2383" t="s">
        <v>82</v>
      </c>
      <c r="M2383">
        <v>100</v>
      </c>
      <c r="N2383" t="s">
        <v>2998</v>
      </c>
      <c r="O2383" t="s">
        <v>2998</v>
      </c>
      <c r="P2383">
        <v>4</v>
      </c>
      <c r="Q2383" t="s">
        <v>105</v>
      </c>
      <c r="R2383" t="s">
        <v>69</v>
      </c>
      <c r="S2383">
        <v>10</v>
      </c>
      <c r="T2383" t="s">
        <v>3002</v>
      </c>
      <c r="U2383" t="s">
        <v>3005</v>
      </c>
      <c r="V2383" t="s">
        <v>3001</v>
      </c>
      <c r="W2383">
        <v>6.3870459999999998</v>
      </c>
    </row>
    <row r="2384" spans="1:23" x14ac:dyDescent="0.25">
      <c r="A2384">
        <v>2383</v>
      </c>
      <c r="B2384" t="s">
        <v>60</v>
      </c>
      <c r="C2384">
        <v>22.25</v>
      </c>
      <c r="D2384">
        <v>2689.8293509999999</v>
      </c>
      <c r="E2384">
        <v>90047.885871000006</v>
      </c>
      <c r="F2384" t="s">
        <v>237</v>
      </c>
      <c r="G2384">
        <v>640</v>
      </c>
      <c r="H2384" t="s">
        <v>97</v>
      </c>
      <c r="I2384">
        <v>183</v>
      </c>
      <c r="J2384">
        <v>78</v>
      </c>
      <c r="K2384" t="s">
        <v>2998</v>
      </c>
      <c r="L2384" t="s">
        <v>67</v>
      </c>
      <c r="M2384">
        <v>100</v>
      </c>
      <c r="N2384" t="s">
        <v>2998</v>
      </c>
      <c r="O2384" t="s">
        <v>2998</v>
      </c>
      <c r="P2384">
        <v>4</v>
      </c>
      <c r="Q2384" t="s">
        <v>68</v>
      </c>
      <c r="R2384" t="s">
        <v>69</v>
      </c>
      <c r="S2384">
        <v>8</v>
      </c>
      <c r="T2384" t="s">
        <v>3002</v>
      </c>
      <c r="U2384" t="s">
        <v>3005</v>
      </c>
      <c r="V2384" t="s">
        <v>3004</v>
      </c>
      <c r="W2384">
        <v>22.25132</v>
      </c>
    </row>
    <row r="2385" spans="1:23" x14ac:dyDescent="0.25">
      <c r="A2385">
        <v>2384</v>
      </c>
      <c r="B2385" t="s">
        <v>60</v>
      </c>
      <c r="C2385">
        <v>28.61</v>
      </c>
      <c r="D2385">
        <v>3519.4782380000001</v>
      </c>
      <c r="E2385">
        <v>115775.340839</v>
      </c>
      <c r="F2385" t="s">
        <v>120</v>
      </c>
      <c r="G2385">
        <v>640</v>
      </c>
      <c r="H2385" t="s">
        <v>97</v>
      </c>
      <c r="I2385">
        <v>183</v>
      </c>
      <c r="J2385">
        <v>84</v>
      </c>
      <c r="K2385" t="s">
        <v>2998</v>
      </c>
      <c r="L2385" t="s">
        <v>67</v>
      </c>
      <c r="M2385">
        <v>100</v>
      </c>
      <c r="N2385" t="s">
        <v>2998</v>
      </c>
      <c r="O2385" t="s">
        <v>2998</v>
      </c>
      <c r="P2385">
        <v>4</v>
      </c>
      <c r="Q2385" t="s">
        <v>68</v>
      </c>
      <c r="R2385" t="s">
        <v>69</v>
      </c>
      <c r="S2385">
        <v>8</v>
      </c>
      <c r="T2385" t="s">
        <v>3002</v>
      </c>
      <c r="U2385" t="s">
        <v>3013</v>
      </c>
      <c r="V2385" t="s">
        <v>3001</v>
      </c>
      <c r="W2385">
        <v>28.608709999999999</v>
      </c>
    </row>
    <row r="2386" spans="1:23" x14ac:dyDescent="0.25">
      <c r="A2386">
        <v>2385</v>
      </c>
      <c r="B2386" t="s">
        <v>60</v>
      </c>
      <c r="C2386">
        <v>5.72</v>
      </c>
      <c r="D2386">
        <v>1139.968466</v>
      </c>
      <c r="E2386">
        <v>23137.224610000001</v>
      </c>
      <c r="F2386" t="s">
        <v>154</v>
      </c>
      <c r="G2386">
        <v>640</v>
      </c>
      <c r="H2386" t="s">
        <v>155</v>
      </c>
      <c r="I2386">
        <v>101</v>
      </c>
      <c r="J2386">
        <v>1</v>
      </c>
      <c r="K2386" t="s">
        <v>2976</v>
      </c>
      <c r="L2386" t="s">
        <v>156</v>
      </c>
      <c r="M2386">
        <v>100</v>
      </c>
      <c r="N2386" t="s">
        <v>2998</v>
      </c>
      <c r="O2386" t="s">
        <v>2998</v>
      </c>
      <c r="P2386">
        <v>4</v>
      </c>
      <c r="Q2386" t="s">
        <v>157</v>
      </c>
      <c r="R2386" t="s">
        <v>158</v>
      </c>
      <c r="S2386">
        <v>8</v>
      </c>
      <c r="T2386" t="s">
        <v>3019</v>
      </c>
      <c r="U2386" t="s">
        <v>3025</v>
      </c>
      <c r="V2386" t="s">
        <v>3018</v>
      </c>
      <c r="W2386">
        <v>5.717333</v>
      </c>
    </row>
    <row r="2387" spans="1:23" x14ac:dyDescent="0.25">
      <c r="A2387">
        <v>2386</v>
      </c>
      <c r="B2387" t="s">
        <v>60</v>
      </c>
      <c r="C2387">
        <v>1.99</v>
      </c>
      <c r="D2387">
        <v>463.00354399999998</v>
      </c>
      <c r="E2387">
        <v>8034.0913179999998</v>
      </c>
      <c r="F2387" t="s">
        <v>247</v>
      </c>
      <c r="G2387">
        <v>640</v>
      </c>
      <c r="H2387" t="s">
        <v>208</v>
      </c>
      <c r="I2387">
        <v>161</v>
      </c>
      <c r="J2387">
        <v>55</v>
      </c>
      <c r="K2387" t="s">
        <v>2998</v>
      </c>
      <c r="L2387" t="s">
        <v>82</v>
      </c>
      <c r="M2387">
        <v>98</v>
      </c>
      <c r="N2387" t="s">
        <v>2998</v>
      </c>
      <c r="O2387" t="s">
        <v>2998</v>
      </c>
      <c r="P2387" t="s">
        <v>2998</v>
      </c>
      <c r="Q2387" t="s">
        <v>105</v>
      </c>
      <c r="R2387" t="s">
        <v>234</v>
      </c>
      <c r="S2387">
        <v>9</v>
      </c>
      <c r="T2387" t="s">
        <v>3006</v>
      </c>
      <c r="U2387" t="s">
        <v>3039</v>
      </c>
      <c r="V2387" t="s">
        <v>3008</v>
      </c>
      <c r="W2387">
        <v>1.9852669999999999</v>
      </c>
    </row>
    <row r="2388" spans="1:23" x14ac:dyDescent="0.25">
      <c r="A2388">
        <v>2387</v>
      </c>
      <c r="B2388" t="s">
        <v>60</v>
      </c>
      <c r="C2388">
        <v>3.34</v>
      </c>
      <c r="D2388">
        <v>577.58589300000006</v>
      </c>
      <c r="E2388">
        <v>13499.408975</v>
      </c>
      <c r="F2388" t="s">
        <v>223</v>
      </c>
      <c r="G2388">
        <v>640</v>
      </c>
      <c r="H2388" t="s">
        <v>136</v>
      </c>
      <c r="I2388">
        <v>102</v>
      </c>
      <c r="J2388">
        <v>10</v>
      </c>
      <c r="K2388" t="s">
        <v>2998</v>
      </c>
      <c r="L2388" t="s">
        <v>91</v>
      </c>
      <c r="M2388">
        <v>100</v>
      </c>
      <c r="N2388" t="s">
        <v>2998</v>
      </c>
      <c r="O2388" t="s">
        <v>2998</v>
      </c>
      <c r="P2388">
        <v>3</v>
      </c>
      <c r="Q2388" t="s">
        <v>92</v>
      </c>
      <c r="R2388" t="s">
        <v>132</v>
      </c>
      <c r="S2388">
        <v>6</v>
      </c>
      <c r="T2388" t="s">
        <v>3014</v>
      </c>
      <c r="U2388" t="s">
        <v>3034</v>
      </c>
      <c r="V2388" t="s">
        <v>3001</v>
      </c>
      <c r="W2388">
        <v>3.3357770000000002</v>
      </c>
    </row>
    <row r="2389" spans="1:23" x14ac:dyDescent="0.25">
      <c r="A2389">
        <v>2388</v>
      </c>
      <c r="B2389" t="s">
        <v>60</v>
      </c>
      <c r="C2389">
        <v>14.67</v>
      </c>
      <c r="D2389">
        <v>1832.2955649999999</v>
      </c>
      <c r="E2389">
        <v>59348.581542</v>
      </c>
      <c r="F2389" t="s">
        <v>247</v>
      </c>
      <c r="G2389">
        <v>640</v>
      </c>
      <c r="H2389" t="s">
        <v>208</v>
      </c>
      <c r="I2389">
        <v>183</v>
      </c>
      <c r="J2389">
        <v>75</v>
      </c>
      <c r="K2389" t="s">
        <v>2998</v>
      </c>
      <c r="L2389" t="s">
        <v>82</v>
      </c>
      <c r="M2389">
        <v>100</v>
      </c>
      <c r="N2389" t="s">
        <v>2998</v>
      </c>
      <c r="O2389" t="s">
        <v>2998</v>
      </c>
      <c r="P2389">
        <v>1</v>
      </c>
      <c r="Q2389" t="s">
        <v>105</v>
      </c>
      <c r="R2389" t="s">
        <v>234</v>
      </c>
      <c r="S2389">
        <v>10</v>
      </c>
      <c r="T2389" t="s">
        <v>3006</v>
      </c>
      <c r="U2389" t="s">
        <v>3039</v>
      </c>
      <c r="V2389" t="s">
        <v>3008</v>
      </c>
      <c r="W2389">
        <v>14.66535</v>
      </c>
    </row>
    <row r="2390" spans="1:23" x14ac:dyDescent="0.25">
      <c r="A2390">
        <v>2389</v>
      </c>
      <c r="B2390" t="s">
        <v>60</v>
      </c>
      <c r="C2390">
        <v>2.48</v>
      </c>
      <c r="D2390">
        <v>510.87644299999999</v>
      </c>
      <c r="E2390">
        <v>10034.214732</v>
      </c>
      <c r="F2390" t="s">
        <v>237</v>
      </c>
      <c r="G2390">
        <v>640</v>
      </c>
      <c r="H2390" t="s">
        <v>97</v>
      </c>
      <c r="I2390">
        <v>183</v>
      </c>
      <c r="J2390">
        <v>82</v>
      </c>
      <c r="K2390" t="s">
        <v>2998</v>
      </c>
      <c r="L2390" t="s">
        <v>82</v>
      </c>
      <c r="M2390">
        <v>100</v>
      </c>
      <c r="N2390" t="s">
        <v>2998</v>
      </c>
      <c r="O2390" t="s">
        <v>2998</v>
      </c>
      <c r="P2390">
        <v>4</v>
      </c>
      <c r="Q2390" t="s">
        <v>105</v>
      </c>
      <c r="R2390" t="s">
        <v>69</v>
      </c>
      <c r="S2390">
        <v>10</v>
      </c>
      <c r="T2390" t="s">
        <v>3002</v>
      </c>
      <c r="U2390" t="s">
        <v>3005</v>
      </c>
      <c r="V2390" t="s">
        <v>3001</v>
      </c>
      <c r="W2390">
        <v>2.479508</v>
      </c>
    </row>
    <row r="2391" spans="1:23" x14ac:dyDescent="0.25">
      <c r="A2391">
        <v>2390</v>
      </c>
      <c r="B2391" t="s">
        <v>60</v>
      </c>
      <c r="C2391">
        <v>5.92</v>
      </c>
      <c r="D2391">
        <v>1779.005985</v>
      </c>
      <c r="E2391">
        <v>23969.286165000001</v>
      </c>
      <c r="F2391" t="s">
        <v>299</v>
      </c>
      <c r="G2391">
        <v>640</v>
      </c>
      <c r="H2391" t="s">
        <v>155</v>
      </c>
      <c r="I2391">
        <v>101</v>
      </c>
      <c r="J2391">
        <v>1</v>
      </c>
      <c r="K2391" t="s">
        <v>2976</v>
      </c>
      <c r="L2391" t="s">
        <v>156</v>
      </c>
      <c r="M2391">
        <v>100</v>
      </c>
      <c r="N2391" t="s">
        <v>2998</v>
      </c>
      <c r="O2391" t="s">
        <v>2998</v>
      </c>
      <c r="P2391">
        <v>2</v>
      </c>
      <c r="Q2391" t="s">
        <v>157</v>
      </c>
      <c r="R2391" t="s">
        <v>187</v>
      </c>
      <c r="S2391">
        <v>8</v>
      </c>
      <c r="T2391" t="s">
        <v>3019</v>
      </c>
      <c r="U2391" t="s">
        <v>3028</v>
      </c>
      <c r="V2391" t="s">
        <v>3018</v>
      </c>
      <c r="W2391">
        <v>5.9229399999999996</v>
      </c>
    </row>
    <row r="2392" spans="1:23" x14ac:dyDescent="0.25">
      <c r="A2392">
        <v>2391</v>
      </c>
      <c r="B2392" t="s">
        <v>60</v>
      </c>
      <c r="C2392">
        <v>3.52</v>
      </c>
      <c r="D2392">
        <v>477.12570799999997</v>
      </c>
      <c r="E2392">
        <v>14258.664210999999</v>
      </c>
      <c r="F2392" t="s">
        <v>186</v>
      </c>
      <c r="G2392">
        <v>640</v>
      </c>
      <c r="H2392" t="s">
        <v>155</v>
      </c>
      <c r="I2392">
        <v>101</v>
      </c>
      <c r="J2392">
        <v>1</v>
      </c>
      <c r="K2392" t="s">
        <v>2976</v>
      </c>
      <c r="L2392" t="s">
        <v>156</v>
      </c>
      <c r="M2392">
        <v>100</v>
      </c>
      <c r="N2392" t="s">
        <v>2998</v>
      </c>
      <c r="O2392" t="s">
        <v>2998</v>
      </c>
      <c r="P2392">
        <v>2</v>
      </c>
      <c r="Q2392" t="s">
        <v>157</v>
      </c>
      <c r="R2392" t="s">
        <v>187</v>
      </c>
      <c r="S2392">
        <v>8</v>
      </c>
      <c r="T2392" t="s">
        <v>3019</v>
      </c>
      <c r="U2392" t="s">
        <v>3029</v>
      </c>
      <c r="V2392" t="s">
        <v>3018</v>
      </c>
      <c r="W2392">
        <v>3.523393</v>
      </c>
    </row>
    <row r="2393" spans="1:23" x14ac:dyDescent="0.25">
      <c r="A2393">
        <v>2392</v>
      </c>
      <c r="B2393" t="s">
        <v>60</v>
      </c>
      <c r="C2393">
        <v>59.01</v>
      </c>
      <c r="D2393">
        <v>3294.842764</v>
      </c>
      <c r="E2393">
        <v>238801.22726799999</v>
      </c>
      <c r="F2393" t="s">
        <v>131</v>
      </c>
      <c r="G2393">
        <v>640</v>
      </c>
      <c r="H2393" t="s">
        <v>97</v>
      </c>
      <c r="I2393">
        <v>188</v>
      </c>
      <c r="J2393">
        <v>85</v>
      </c>
      <c r="K2393" t="s">
        <v>2998</v>
      </c>
      <c r="L2393" t="s">
        <v>67</v>
      </c>
      <c r="M2393">
        <v>100</v>
      </c>
      <c r="N2393" t="s">
        <v>2998</v>
      </c>
      <c r="O2393" t="s">
        <v>2998</v>
      </c>
      <c r="P2393">
        <v>4</v>
      </c>
      <c r="Q2393" t="s">
        <v>68</v>
      </c>
      <c r="R2393" t="s">
        <v>132</v>
      </c>
      <c r="S2393">
        <v>8</v>
      </c>
      <c r="T2393" t="s">
        <v>3002</v>
      </c>
      <c r="U2393" t="s">
        <v>3015</v>
      </c>
      <c r="V2393" t="s">
        <v>3001</v>
      </c>
      <c r="W2393">
        <v>59.009070000000001</v>
      </c>
    </row>
    <row r="2394" spans="1:23" x14ac:dyDescent="0.25">
      <c r="A2394">
        <v>2393</v>
      </c>
      <c r="B2394" t="s">
        <v>60</v>
      </c>
      <c r="C2394">
        <v>4.46</v>
      </c>
      <c r="D2394">
        <v>1323.711575</v>
      </c>
      <c r="E2394">
        <v>18035.133502000001</v>
      </c>
      <c r="F2394" t="s">
        <v>308</v>
      </c>
      <c r="G2394">
        <v>640</v>
      </c>
      <c r="H2394" t="s">
        <v>155</v>
      </c>
      <c r="I2394">
        <v>101</v>
      </c>
      <c r="J2394">
        <v>1</v>
      </c>
      <c r="K2394" t="s">
        <v>2976</v>
      </c>
      <c r="L2394" t="s">
        <v>156</v>
      </c>
      <c r="M2394">
        <v>100</v>
      </c>
      <c r="N2394" t="s">
        <v>2998</v>
      </c>
      <c r="O2394" t="s">
        <v>2998</v>
      </c>
      <c r="P2394">
        <v>2</v>
      </c>
      <c r="Q2394" t="s">
        <v>157</v>
      </c>
      <c r="R2394" t="s">
        <v>309</v>
      </c>
      <c r="S2394">
        <v>8</v>
      </c>
      <c r="T2394" t="s">
        <v>3019</v>
      </c>
      <c r="U2394" t="s">
        <v>3020</v>
      </c>
      <c r="V2394" t="s">
        <v>3018</v>
      </c>
      <c r="W2394">
        <v>4.4565789999999996</v>
      </c>
    </row>
    <row r="2395" spans="1:23" x14ac:dyDescent="0.25">
      <c r="A2395">
        <v>2394</v>
      </c>
      <c r="B2395" t="s">
        <v>60</v>
      </c>
      <c r="C2395">
        <v>5.76</v>
      </c>
      <c r="D2395">
        <v>816.75705200000004</v>
      </c>
      <c r="E2395">
        <v>11648.711249</v>
      </c>
      <c r="F2395" t="s">
        <v>170</v>
      </c>
      <c r="G2395">
        <v>640</v>
      </c>
      <c r="H2395" t="s">
        <v>155</v>
      </c>
      <c r="I2395">
        <v>101</v>
      </c>
      <c r="J2395">
        <v>1</v>
      </c>
      <c r="K2395" t="s">
        <v>2976</v>
      </c>
      <c r="L2395" t="s">
        <v>156</v>
      </c>
      <c r="M2395">
        <v>100</v>
      </c>
      <c r="N2395" t="s">
        <v>2998</v>
      </c>
      <c r="O2395" t="s">
        <v>2998</v>
      </c>
      <c r="P2395">
        <v>2</v>
      </c>
      <c r="Q2395" t="s">
        <v>157</v>
      </c>
      <c r="R2395" t="s">
        <v>172</v>
      </c>
      <c r="S2395">
        <v>77</v>
      </c>
      <c r="T2395" t="s">
        <v>3019</v>
      </c>
      <c r="U2395" t="s">
        <v>3044</v>
      </c>
      <c r="V2395" t="s">
        <v>3018</v>
      </c>
      <c r="W2395">
        <v>2.8784589999999999</v>
      </c>
    </row>
    <row r="2396" spans="1:23" x14ac:dyDescent="0.25">
      <c r="A2396">
        <v>2395</v>
      </c>
      <c r="B2396" t="s">
        <v>60</v>
      </c>
      <c r="C2396">
        <v>2.3199999999999998</v>
      </c>
      <c r="D2396">
        <v>396.03980000000001</v>
      </c>
      <c r="E2396">
        <v>9391.2831590000005</v>
      </c>
      <c r="F2396" t="s">
        <v>239</v>
      </c>
      <c r="G2396">
        <v>640</v>
      </c>
      <c r="H2396" t="s">
        <v>66</v>
      </c>
      <c r="I2396">
        <v>188</v>
      </c>
      <c r="J2396">
        <v>90</v>
      </c>
      <c r="K2396" t="s">
        <v>2998</v>
      </c>
      <c r="L2396" t="s">
        <v>82</v>
      </c>
      <c r="M2396">
        <v>100</v>
      </c>
      <c r="N2396" t="s">
        <v>2998</v>
      </c>
      <c r="O2396" t="s">
        <v>2998</v>
      </c>
      <c r="P2396">
        <v>3</v>
      </c>
      <c r="Q2396" t="s">
        <v>98</v>
      </c>
      <c r="R2396" t="s">
        <v>69</v>
      </c>
      <c r="S2396">
        <v>77</v>
      </c>
      <c r="T2396" t="s">
        <v>2999</v>
      </c>
      <c r="U2396" t="s">
        <v>3033</v>
      </c>
      <c r="V2396" t="s">
        <v>3001</v>
      </c>
      <c r="W2396">
        <v>2.3206370000000001</v>
      </c>
    </row>
    <row r="2397" spans="1:23" x14ac:dyDescent="0.25">
      <c r="A2397">
        <v>2396</v>
      </c>
      <c r="B2397" t="s">
        <v>60</v>
      </c>
      <c r="C2397">
        <v>31.13</v>
      </c>
      <c r="D2397">
        <v>3396.9975060000002</v>
      </c>
      <c r="E2397">
        <v>125964.38924600001</v>
      </c>
      <c r="F2397" t="s">
        <v>239</v>
      </c>
      <c r="G2397">
        <v>640</v>
      </c>
      <c r="H2397" t="s">
        <v>66</v>
      </c>
      <c r="I2397">
        <v>183</v>
      </c>
      <c r="J2397">
        <v>82</v>
      </c>
      <c r="K2397" t="s">
        <v>2998</v>
      </c>
      <c r="L2397" t="s">
        <v>82</v>
      </c>
      <c r="M2397">
        <v>100</v>
      </c>
      <c r="N2397" t="s">
        <v>2998</v>
      </c>
      <c r="O2397" t="s">
        <v>2998</v>
      </c>
      <c r="P2397">
        <v>3</v>
      </c>
      <c r="Q2397" t="s">
        <v>105</v>
      </c>
      <c r="R2397" t="s">
        <v>69</v>
      </c>
      <c r="S2397">
        <v>10</v>
      </c>
      <c r="T2397" t="s">
        <v>2999</v>
      </c>
      <c r="U2397" t="s">
        <v>3033</v>
      </c>
      <c r="V2397" t="s">
        <v>3001</v>
      </c>
      <c r="W2397">
        <v>31.126480000000001</v>
      </c>
    </row>
    <row r="2398" spans="1:23" x14ac:dyDescent="0.25">
      <c r="A2398">
        <v>2397</v>
      </c>
      <c r="B2398" t="s">
        <v>60</v>
      </c>
      <c r="C2398">
        <v>12.64</v>
      </c>
      <c r="D2398">
        <v>2753.7174839999998</v>
      </c>
      <c r="E2398">
        <v>51136.404986000001</v>
      </c>
      <c r="F2398" t="s">
        <v>239</v>
      </c>
      <c r="G2398">
        <v>640</v>
      </c>
      <c r="H2398" t="s">
        <v>66</v>
      </c>
      <c r="I2398">
        <v>183</v>
      </c>
      <c r="J2398">
        <v>75</v>
      </c>
      <c r="K2398" t="s">
        <v>2998</v>
      </c>
      <c r="L2398" t="s">
        <v>67</v>
      </c>
      <c r="M2398">
        <v>100</v>
      </c>
      <c r="N2398" t="s">
        <v>2998</v>
      </c>
      <c r="O2398" t="s">
        <v>2998</v>
      </c>
      <c r="P2398">
        <v>3</v>
      </c>
      <c r="Q2398" t="s">
        <v>68</v>
      </c>
      <c r="R2398" t="s">
        <v>69</v>
      </c>
      <c r="S2398">
        <v>8</v>
      </c>
      <c r="T2398" t="s">
        <v>2999</v>
      </c>
      <c r="U2398" t="s">
        <v>3033</v>
      </c>
      <c r="V2398" t="s">
        <v>3001</v>
      </c>
      <c r="W2398">
        <v>12.63608</v>
      </c>
    </row>
    <row r="2399" spans="1:23" x14ac:dyDescent="0.25">
      <c r="A2399">
        <v>2398</v>
      </c>
      <c r="B2399" t="s">
        <v>60</v>
      </c>
      <c r="C2399">
        <v>9.73</v>
      </c>
      <c r="D2399">
        <v>935.23340299999995</v>
      </c>
      <c r="E2399">
        <v>39365.342079000002</v>
      </c>
      <c r="F2399" t="s">
        <v>636</v>
      </c>
      <c r="G2399">
        <v>640</v>
      </c>
      <c r="H2399" t="s">
        <v>66</v>
      </c>
      <c r="I2399">
        <v>102</v>
      </c>
      <c r="J2399">
        <v>37</v>
      </c>
      <c r="K2399" t="s">
        <v>2998</v>
      </c>
      <c r="L2399" t="s">
        <v>67</v>
      </c>
      <c r="M2399">
        <v>100</v>
      </c>
      <c r="N2399" t="s">
        <v>2998</v>
      </c>
      <c r="O2399" t="s">
        <v>2998</v>
      </c>
      <c r="P2399">
        <v>3</v>
      </c>
      <c r="Q2399" t="s">
        <v>68</v>
      </c>
      <c r="R2399" t="s">
        <v>69</v>
      </c>
      <c r="S2399">
        <v>8</v>
      </c>
      <c r="T2399" t="s">
        <v>2999</v>
      </c>
      <c r="U2399" t="s">
        <v>3024</v>
      </c>
      <c r="V2399" t="s">
        <v>3001</v>
      </c>
      <c r="W2399">
        <v>9.7273870000000002</v>
      </c>
    </row>
    <row r="2400" spans="1:23" x14ac:dyDescent="0.25">
      <c r="A2400">
        <v>2399</v>
      </c>
      <c r="B2400" t="s">
        <v>60</v>
      </c>
      <c r="C2400">
        <v>7.48</v>
      </c>
      <c r="D2400">
        <v>1497.4072189999999</v>
      </c>
      <c r="E2400">
        <v>30284.299148999999</v>
      </c>
      <c r="F2400" t="s">
        <v>181</v>
      </c>
      <c r="G2400">
        <v>640</v>
      </c>
      <c r="H2400" t="s">
        <v>155</v>
      </c>
      <c r="I2400">
        <v>101</v>
      </c>
      <c r="J2400">
        <v>1</v>
      </c>
      <c r="K2400" t="s">
        <v>2976</v>
      </c>
      <c r="L2400" t="s">
        <v>156</v>
      </c>
      <c r="M2400">
        <v>100</v>
      </c>
      <c r="N2400" t="s">
        <v>2998</v>
      </c>
      <c r="O2400" t="s">
        <v>2998</v>
      </c>
      <c r="P2400">
        <v>2</v>
      </c>
      <c r="Q2400" t="s">
        <v>157</v>
      </c>
      <c r="R2400" t="s">
        <v>182</v>
      </c>
      <c r="S2400">
        <v>8</v>
      </c>
      <c r="T2400" t="s">
        <v>3019</v>
      </c>
      <c r="U2400" t="s">
        <v>3027</v>
      </c>
      <c r="V2400" t="s">
        <v>3018</v>
      </c>
      <c r="W2400">
        <v>7.4834129999999996</v>
      </c>
    </row>
    <row r="2401" spans="1:23" x14ac:dyDescent="0.25">
      <c r="A2401">
        <v>2400</v>
      </c>
      <c r="B2401" t="s">
        <v>60</v>
      </c>
      <c r="C2401">
        <v>2.5499999999999998</v>
      </c>
      <c r="D2401">
        <v>893.48338200000001</v>
      </c>
      <c r="E2401">
        <v>10323.455774</v>
      </c>
      <c r="F2401" t="s">
        <v>163</v>
      </c>
      <c r="G2401">
        <v>640</v>
      </c>
      <c r="H2401" t="s">
        <v>176</v>
      </c>
      <c r="I2401">
        <v>141</v>
      </c>
      <c r="J2401">
        <v>1</v>
      </c>
      <c r="K2401" t="s">
        <v>2976</v>
      </c>
      <c r="L2401" t="s">
        <v>156</v>
      </c>
      <c r="M2401">
        <v>100</v>
      </c>
      <c r="N2401" t="s">
        <v>2998</v>
      </c>
      <c r="O2401" t="s">
        <v>2998</v>
      </c>
      <c r="P2401">
        <v>5</v>
      </c>
      <c r="Q2401" t="s">
        <v>157</v>
      </c>
      <c r="R2401" t="s">
        <v>165</v>
      </c>
      <c r="S2401">
        <v>8</v>
      </c>
      <c r="T2401" t="s">
        <v>3023</v>
      </c>
      <c r="U2401" t="s">
        <v>3017</v>
      </c>
      <c r="V2401" t="s">
        <v>3018</v>
      </c>
      <c r="W2401">
        <v>2.5509819999999999</v>
      </c>
    </row>
    <row r="2402" spans="1:23" x14ac:dyDescent="0.25">
      <c r="A2402">
        <v>2401</v>
      </c>
      <c r="B2402" t="s">
        <v>60</v>
      </c>
      <c r="C2402">
        <v>1.8</v>
      </c>
      <c r="D2402">
        <v>639.50310300000001</v>
      </c>
      <c r="E2402">
        <v>3997.6244879999999</v>
      </c>
      <c r="F2402" t="s">
        <v>223</v>
      </c>
      <c r="G2402">
        <v>640</v>
      </c>
      <c r="H2402" t="s">
        <v>176</v>
      </c>
      <c r="I2402">
        <v>141</v>
      </c>
      <c r="J2402">
        <v>1</v>
      </c>
      <c r="K2402" t="s">
        <v>2998</v>
      </c>
      <c r="L2402" t="s">
        <v>156</v>
      </c>
      <c r="M2402">
        <v>100</v>
      </c>
      <c r="N2402" t="s">
        <v>2998</v>
      </c>
      <c r="O2402" t="s">
        <v>2998</v>
      </c>
      <c r="P2402">
        <v>3</v>
      </c>
      <c r="Q2402" t="s">
        <v>227</v>
      </c>
      <c r="R2402" t="s">
        <v>132</v>
      </c>
      <c r="S2402">
        <v>6</v>
      </c>
      <c r="T2402" t="s">
        <v>3023</v>
      </c>
      <c r="U2402" t="s">
        <v>3034</v>
      </c>
      <c r="V2402" t="s">
        <v>3004</v>
      </c>
      <c r="W2402">
        <v>0.98783399999999999</v>
      </c>
    </row>
    <row r="2403" spans="1:23" x14ac:dyDescent="0.25">
      <c r="A2403">
        <v>2402</v>
      </c>
      <c r="B2403" t="s">
        <v>60</v>
      </c>
      <c r="C2403">
        <v>33.14</v>
      </c>
      <c r="D2403">
        <v>3414.8983389999999</v>
      </c>
      <c r="E2403">
        <v>134112.32987700001</v>
      </c>
      <c r="F2403" t="s">
        <v>120</v>
      </c>
      <c r="G2403">
        <v>640</v>
      </c>
      <c r="H2403" t="s">
        <v>97</v>
      </c>
      <c r="I2403">
        <v>183</v>
      </c>
      <c r="J2403">
        <v>84</v>
      </c>
      <c r="K2403" t="s">
        <v>2998</v>
      </c>
      <c r="L2403" t="s">
        <v>67</v>
      </c>
      <c r="M2403">
        <v>100</v>
      </c>
      <c r="N2403" t="s">
        <v>2998</v>
      </c>
      <c r="O2403" t="s">
        <v>2998</v>
      </c>
      <c r="P2403">
        <v>4</v>
      </c>
      <c r="Q2403" t="s">
        <v>68</v>
      </c>
      <c r="R2403" t="s">
        <v>69</v>
      </c>
      <c r="S2403">
        <v>8</v>
      </c>
      <c r="T2403" t="s">
        <v>3002</v>
      </c>
      <c r="U2403" t="s">
        <v>3013</v>
      </c>
      <c r="V2403" t="s">
        <v>3004</v>
      </c>
      <c r="W2403">
        <v>33.139879999999998</v>
      </c>
    </row>
    <row r="2404" spans="1:23" x14ac:dyDescent="0.25">
      <c r="A2404">
        <v>2403</v>
      </c>
      <c r="B2404" t="s">
        <v>60</v>
      </c>
      <c r="C2404">
        <v>12.2</v>
      </c>
      <c r="D2404">
        <v>2057.2251759999999</v>
      </c>
      <c r="E2404">
        <v>49382.594043999998</v>
      </c>
      <c r="F2404" t="s">
        <v>308</v>
      </c>
      <c r="G2404">
        <v>640</v>
      </c>
      <c r="H2404" t="s">
        <v>155</v>
      </c>
      <c r="I2404">
        <v>101</v>
      </c>
      <c r="J2404">
        <v>2</v>
      </c>
      <c r="K2404" t="s">
        <v>2976</v>
      </c>
      <c r="L2404" t="s">
        <v>156</v>
      </c>
      <c r="M2404">
        <v>100</v>
      </c>
      <c r="N2404" t="s">
        <v>2998</v>
      </c>
      <c r="O2404" t="s">
        <v>2998</v>
      </c>
      <c r="P2404">
        <v>2</v>
      </c>
      <c r="Q2404" t="s">
        <v>157</v>
      </c>
      <c r="R2404" t="s">
        <v>309</v>
      </c>
      <c r="S2404">
        <v>8</v>
      </c>
      <c r="T2404" t="s">
        <v>3019</v>
      </c>
      <c r="U2404" t="s">
        <v>3020</v>
      </c>
      <c r="V2404" t="s">
        <v>3018</v>
      </c>
      <c r="W2404">
        <v>12.2027</v>
      </c>
    </row>
    <row r="2405" spans="1:23" x14ac:dyDescent="0.25">
      <c r="A2405">
        <v>2404</v>
      </c>
      <c r="B2405" t="s">
        <v>60</v>
      </c>
      <c r="C2405">
        <v>9.16</v>
      </c>
      <c r="D2405">
        <v>1669.1448130000001</v>
      </c>
      <c r="E2405">
        <v>37075.748019999999</v>
      </c>
      <c r="F2405" t="s">
        <v>186</v>
      </c>
      <c r="G2405">
        <v>640</v>
      </c>
      <c r="H2405" t="s">
        <v>176</v>
      </c>
      <c r="I2405">
        <v>101</v>
      </c>
      <c r="J2405">
        <v>1</v>
      </c>
      <c r="K2405" t="s">
        <v>2976</v>
      </c>
      <c r="L2405" t="s">
        <v>156</v>
      </c>
      <c r="M2405">
        <v>100</v>
      </c>
      <c r="N2405" t="s">
        <v>2998</v>
      </c>
      <c r="O2405" t="s">
        <v>2998</v>
      </c>
      <c r="P2405">
        <v>2</v>
      </c>
      <c r="Q2405" t="s">
        <v>157</v>
      </c>
      <c r="R2405" t="s">
        <v>187</v>
      </c>
      <c r="S2405">
        <v>8</v>
      </c>
      <c r="T2405" t="s">
        <v>3023</v>
      </c>
      <c r="U2405" t="s">
        <v>3029</v>
      </c>
      <c r="V2405" t="s">
        <v>3018</v>
      </c>
      <c r="W2405">
        <v>9.1616169999999997</v>
      </c>
    </row>
    <row r="2406" spans="1:23" x14ac:dyDescent="0.25">
      <c r="A2406">
        <v>2405</v>
      </c>
      <c r="B2406" t="s">
        <v>60</v>
      </c>
      <c r="C2406">
        <v>51.89</v>
      </c>
      <c r="D2406">
        <v>8696.26505</v>
      </c>
      <c r="E2406">
        <v>210009.49345400001</v>
      </c>
      <c r="F2406" t="s">
        <v>308</v>
      </c>
      <c r="G2406">
        <v>640</v>
      </c>
      <c r="H2406" t="s">
        <v>155</v>
      </c>
      <c r="I2406">
        <v>101</v>
      </c>
      <c r="J2406">
        <v>2</v>
      </c>
      <c r="K2406" t="s">
        <v>2976</v>
      </c>
      <c r="L2406" t="s">
        <v>156</v>
      </c>
      <c r="M2406">
        <v>100</v>
      </c>
      <c r="N2406" t="s">
        <v>2998</v>
      </c>
      <c r="O2406" t="s">
        <v>2998</v>
      </c>
      <c r="P2406">
        <v>2</v>
      </c>
      <c r="Q2406" t="s">
        <v>157</v>
      </c>
      <c r="R2406" t="s">
        <v>309</v>
      </c>
      <c r="S2406">
        <v>8</v>
      </c>
      <c r="T2406" t="s">
        <v>3019</v>
      </c>
      <c r="U2406" t="s">
        <v>3020</v>
      </c>
      <c r="V2406" t="s">
        <v>3018</v>
      </c>
      <c r="W2406">
        <v>51.894480000000001</v>
      </c>
    </row>
    <row r="2407" spans="1:23" x14ac:dyDescent="0.25">
      <c r="A2407">
        <v>2406</v>
      </c>
      <c r="B2407" t="s">
        <v>60</v>
      </c>
      <c r="C2407">
        <v>24</v>
      </c>
      <c r="D2407">
        <v>2775.0415250000001</v>
      </c>
      <c r="E2407">
        <v>97121.378115</v>
      </c>
      <c r="F2407" t="s">
        <v>65</v>
      </c>
      <c r="G2407">
        <v>640</v>
      </c>
      <c r="H2407" t="s">
        <v>66</v>
      </c>
      <c r="I2407">
        <v>183</v>
      </c>
      <c r="J2407">
        <v>74</v>
      </c>
      <c r="K2407" t="s">
        <v>2998</v>
      </c>
      <c r="L2407" t="s">
        <v>67</v>
      </c>
      <c r="M2407">
        <v>100</v>
      </c>
      <c r="N2407" t="s">
        <v>2998</v>
      </c>
      <c r="O2407" t="s">
        <v>2998</v>
      </c>
      <c r="P2407">
        <v>3</v>
      </c>
      <c r="Q2407" t="s">
        <v>68</v>
      </c>
      <c r="R2407" t="s">
        <v>69</v>
      </c>
      <c r="S2407">
        <v>8</v>
      </c>
      <c r="T2407" t="s">
        <v>2999</v>
      </c>
      <c r="U2407" t="s">
        <v>3048</v>
      </c>
      <c r="V2407" t="s">
        <v>3001</v>
      </c>
      <c r="W2407">
        <v>23.999220000000001</v>
      </c>
    </row>
    <row r="2408" spans="1:23" x14ac:dyDescent="0.25">
      <c r="A2408">
        <v>2407</v>
      </c>
      <c r="B2408" t="s">
        <v>60</v>
      </c>
      <c r="C2408">
        <v>24.02</v>
      </c>
      <c r="D2408">
        <v>1850.439398</v>
      </c>
      <c r="E2408">
        <v>97187.587891999996</v>
      </c>
      <c r="F2408" t="s">
        <v>96</v>
      </c>
      <c r="G2408">
        <v>640</v>
      </c>
      <c r="H2408" t="s">
        <v>97</v>
      </c>
      <c r="I2408">
        <v>102</v>
      </c>
      <c r="J2408">
        <v>60</v>
      </c>
      <c r="K2408" t="s">
        <v>2998</v>
      </c>
      <c r="L2408" t="s">
        <v>82</v>
      </c>
      <c r="M2408">
        <v>100</v>
      </c>
      <c r="N2408" t="s">
        <v>2998</v>
      </c>
      <c r="O2408" t="s">
        <v>2998</v>
      </c>
      <c r="P2408">
        <v>4</v>
      </c>
      <c r="Q2408" t="s">
        <v>105</v>
      </c>
      <c r="R2408" t="s">
        <v>69</v>
      </c>
      <c r="S2408">
        <v>10</v>
      </c>
      <c r="T2408" t="s">
        <v>3002</v>
      </c>
      <c r="U2408" t="s">
        <v>3003</v>
      </c>
      <c r="V2408" t="s">
        <v>3001</v>
      </c>
      <c r="W2408">
        <v>24.01558</v>
      </c>
    </row>
    <row r="2409" spans="1:23" x14ac:dyDescent="0.25">
      <c r="A2409">
        <v>2408</v>
      </c>
      <c r="B2409" t="s">
        <v>60</v>
      </c>
      <c r="C2409">
        <v>4.32</v>
      </c>
      <c r="D2409">
        <v>744.93304599999999</v>
      </c>
      <c r="E2409">
        <v>17496.032888999998</v>
      </c>
      <c r="F2409" t="s">
        <v>96</v>
      </c>
      <c r="G2409">
        <v>640</v>
      </c>
      <c r="H2409" t="s">
        <v>97</v>
      </c>
      <c r="I2409">
        <v>188</v>
      </c>
      <c r="J2409">
        <v>90</v>
      </c>
      <c r="K2409" t="s">
        <v>2998</v>
      </c>
      <c r="L2409" t="s">
        <v>82</v>
      </c>
      <c r="M2409">
        <v>100</v>
      </c>
      <c r="N2409" t="s">
        <v>2998</v>
      </c>
      <c r="O2409" t="s">
        <v>2998</v>
      </c>
      <c r="P2409">
        <v>4</v>
      </c>
      <c r="Q2409" t="s">
        <v>98</v>
      </c>
      <c r="R2409" t="s">
        <v>69</v>
      </c>
      <c r="S2409">
        <v>77</v>
      </c>
      <c r="T2409" t="s">
        <v>3002</v>
      </c>
      <c r="U2409" t="s">
        <v>3003</v>
      </c>
      <c r="V2409" t="s">
        <v>3001</v>
      </c>
      <c r="W2409">
        <v>4.3233639999999998</v>
      </c>
    </row>
    <row r="2410" spans="1:23" x14ac:dyDescent="0.25">
      <c r="A2410">
        <v>2409</v>
      </c>
      <c r="B2410" t="s">
        <v>60</v>
      </c>
      <c r="C2410">
        <v>42.56</v>
      </c>
      <c r="D2410">
        <v>5578.7117630000002</v>
      </c>
      <c r="E2410">
        <v>172232.66152600001</v>
      </c>
      <c r="F2410" t="s">
        <v>2213</v>
      </c>
      <c r="G2410">
        <v>640</v>
      </c>
      <c r="H2410" t="s">
        <v>66</v>
      </c>
      <c r="I2410">
        <v>183</v>
      </c>
      <c r="J2410">
        <v>82</v>
      </c>
      <c r="K2410" t="s">
        <v>2998</v>
      </c>
      <c r="L2410" t="s">
        <v>82</v>
      </c>
      <c r="M2410">
        <v>100</v>
      </c>
      <c r="N2410" t="s">
        <v>2998</v>
      </c>
      <c r="O2410" t="s">
        <v>2998</v>
      </c>
      <c r="P2410">
        <v>3</v>
      </c>
      <c r="Q2410" t="s">
        <v>105</v>
      </c>
      <c r="R2410" t="s">
        <v>132</v>
      </c>
      <c r="S2410">
        <v>10</v>
      </c>
      <c r="T2410" t="s">
        <v>2999</v>
      </c>
      <c r="U2410" t="s">
        <v>3074</v>
      </c>
      <c r="V2410" t="s">
        <v>3001</v>
      </c>
      <c r="W2410">
        <v>42.559620000000002</v>
      </c>
    </row>
    <row r="2411" spans="1:23" x14ac:dyDescent="0.25">
      <c r="A2411">
        <v>2410</v>
      </c>
      <c r="B2411" t="s">
        <v>60</v>
      </c>
      <c r="C2411">
        <v>0.89</v>
      </c>
      <c r="D2411">
        <v>255.854242</v>
      </c>
      <c r="E2411">
        <v>3613.0182249999998</v>
      </c>
      <c r="F2411" t="s">
        <v>308</v>
      </c>
      <c r="G2411">
        <v>640</v>
      </c>
      <c r="H2411" t="s">
        <v>155</v>
      </c>
      <c r="I2411">
        <v>101</v>
      </c>
      <c r="J2411">
        <v>1</v>
      </c>
      <c r="K2411" t="s">
        <v>2976</v>
      </c>
      <c r="L2411" t="s">
        <v>156</v>
      </c>
      <c r="M2411">
        <v>100</v>
      </c>
      <c r="N2411" t="s">
        <v>2998</v>
      </c>
      <c r="O2411" t="s">
        <v>2998</v>
      </c>
      <c r="P2411">
        <v>2</v>
      </c>
      <c r="Q2411" t="s">
        <v>157</v>
      </c>
      <c r="R2411" t="s">
        <v>309</v>
      </c>
      <c r="S2411">
        <v>8</v>
      </c>
      <c r="T2411" t="s">
        <v>3019</v>
      </c>
      <c r="U2411" t="s">
        <v>3020</v>
      </c>
      <c r="V2411" t="s">
        <v>3018</v>
      </c>
      <c r="W2411">
        <v>0.89279600000000003</v>
      </c>
    </row>
    <row r="2412" spans="1:23" x14ac:dyDescent="0.25">
      <c r="A2412">
        <v>2411</v>
      </c>
      <c r="B2412" t="s">
        <v>60</v>
      </c>
      <c r="C2412">
        <v>15.43</v>
      </c>
      <c r="D2412">
        <v>2329.8278660000001</v>
      </c>
      <c r="E2412">
        <v>62438.849167</v>
      </c>
      <c r="F2412" t="s">
        <v>1179</v>
      </c>
      <c r="G2412">
        <v>640</v>
      </c>
      <c r="H2412" t="s">
        <v>749</v>
      </c>
      <c r="I2412">
        <v>101</v>
      </c>
      <c r="J2412">
        <v>1</v>
      </c>
      <c r="K2412" t="s">
        <v>2976</v>
      </c>
      <c r="L2412" t="s">
        <v>156</v>
      </c>
      <c r="M2412">
        <v>100</v>
      </c>
      <c r="N2412" t="s">
        <v>2998</v>
      </c>
      <c r="O2412" t="s">
        <v>2998</v>
      </c>
      <c r="P2412">
        <v>2</v>
      </c>
      <c r="Q2412" t="s">
        <v>157</v>
      </c>
      <c r="R2412" t="s">
        <v>187</v>
      </c>
      <c r="S2412">
        <v>8</v>
      </c>
      <c r="T2412" t="s">
        <v>3045</v>
      </c>
      <c r="U2412" t="s">
        <v>3046</v>
      </c>
      <c r="V2412" t="s">
        <v>3018</v>
      </c>
      <c r="W2412">
        <v>15.428979999999999</v>
      </c>
    </row>
    <row r="2413" spans="1:23" x14ac:dyDescent="0.25">
      <c r="A2413">
        <v>2412</v>
      </c>
      <c r="B2413" t="s">
        <v>60</v>
      </c>
      <c r="C2413">
        <v>16.27</v>
      </c>
      <c r="D2413">
        <v>2205.5308500000001</v>
      </c>
      <c r="E2413">
        <v>65832.592825</v>
      </c>
      <c r="F2413" t="s">
        <v>299</v>
      </c>
      <c r="G2413">
        <v>640</v>
      </c>
      <c r="H2413" t="s">
        <v>176</v>
      </c>
      <c r="I2413">
        <v>101</v>
      </c>
      <c r="J2413">
        <v>1</v>
      </c>
      <c r="K2413" t="s">
        <v>2976</v>
      </c>
      <c r="L2413" t="s">
        <v>156</v>
      </c>
      <c r="M2413">
        <v>100</v>
      </c>
      <c r="N2413" t="s">
        <v>2998</v>
      </c>
      <c r="O2413" t="s">
        <v>2998</v>
      </c>
      <c r="P2413">
        <v>2</v>
      </c>
      <c r="Q2413" t="s">
        <v>157</v>
      </c>
      <c r="R2413" t="s">
        <v>187</v>
      </c>
      <c r="S2413">
        <v>8</v>
      </c>
      <c r="T2413" t="s">
        <v>3023</v>
      </c>
      <c r="U2413" t="s">
        <v>3028</v>
      </c>
      <c r="V2413" t="s">
        <v>3018</v>
      </c>
      <c r="W2413">
        <v>16.267589999999998</v>
      </c>
    </row>
    <row r="2414" spans="1:23" x14ac:dyDescent="0.25">
      <c r="A2414">
        <v>2413</v>
      </c>
      <c r="B2414" t="s">
        <v>60</v>
      </c>
      <c r="C2414">
        <v>4.91</v>
      </c>
      <c r="D2414">
        <v>1489.6295889999999</v>
      </c>
      <c r="E2414">
        <v>19858.251908999999</v>
      </c>
      <c r="F2414" t="s">
        <v>308</v>
      </c>
      <c r="G2414">
        <v>640</v>
      </c>
      <c r="H2414" t="s">
        <v>155</v>
      </c>
      <c r="I2414">
        <v>101</v>
      </c>
      <c r="J2414">
        <v>1</v>
      </c>
      <c r="K2414" t="s">
        <v>2976</v>
      </c>
      <c r="L2414" t="s">
        <v>156</v>
      </c>
      <c r="M2414">
        <v>100</v>
      </c>
      <c r="N2414" t="s">
        <v>2998</v>
      </c>
      <c r="O2414" t="s">
        <v>2998</v>
      </c>
      <c r="P2414">
        <v>2</v>
      </c>
      <c r="Q2414" t="s">
        <v>157</v>
      </c>
      <c r="R2414" t="s">
        <v>309</v>
      </c>
      <c r="S2414">
        <v>8</v>
      </c>
      <c r="T2414" t="s">
        <v>3019</v>
      </c>
      <c r="U2414" t="s">
        <v>3020</v>
      </c>
      <c r="V2414" t="s">
        <v>3018</v>
      </c>
      <c r="W2414">
        <v>4.9070809999999998</v>
      </c>
    </row>
    <row r="2415" spans="1:23" x14ac:dyDescent="0.25">
      <c r="A2415">
        <v>2414</v>
      </c>
      <c r="B2415" t="s">
        <v>60</v>
      </c>
      <c r="C2415">
        <v>8.4</v>
      </c>
      <c r="D2415">
        <v>1560.479409</v>
      </c>
      <c r="E2415">
        <v>34001.736106999997</v>
      </c>
      <c r="F2415" t="s">
        <v>181</v>
      </c>
      <c r="G2415">
        <v>640</v>
      </c>
      <c r="H2415" t="s">
        <v>155</v>
      </c>
      <c r="I2415">
        <v>101</v>
      </c>
      <c r="J2415">
        <v>1</v>
      </c>
      <c r="K2415" t="s">
        <v>2976</v>
      </c>
      <c r="L2415" t="s">
        <v>156</v>
      </c>
      <c r="M2415">
        <v>100</v>
      </c>
      <c r="N2415" t="s">
        <v>2998</v>
      </c>
      <c r="O2415" t="s">
        <v>2998</v>
      </c>
      <c r="P2415">
        <v>2</v>
      </c>
      <c r="Q2415" t="s">
        <v>157</v>
      </c>
      <c r="R2415" t="s">
        <v>182</v>
      </c>
      <c r="S2415">
        <v>8</v>
      </c>
      <c r="T2415" t="s">
        <v>3019</v>
      </c>
      <c r="U2415" t="s">
        <v>3027</v>
      </c>
      <c r="V2415" t="s">
        <v>3018</v>
      </c>
      <c r="W2415">
        <v>8.4020119999999991</v>
      </c>
    </row>
    <row r="2416" spans="1:23" x14ac:dyDescent="0.25">
      <c r="A2416">
        <v>2415</v>
      </c>
      <c r="B2416" t="s">
        <v>60</v>
      </c>
      <c r="C2416">
        <v>4.21</v>
      </c>
      <c r="D2416">
        <v>1107.129923</v>
      </c>
      <c r="E2416">
        <v>17021.070404999999</v>
      </c>
      <c r="F2416" t="s">
        <v>154</v>
      </c>
      <c r="G2416">
        <v>640</v>
      </c>
      <c r="H2416" t="s">
        <v>155</v>
      </c>
      <c r="I2416">
        <v>101</v>
      </c>
      <c r="J2416">
        <v>1</v>
      </c>
      <c r="K2416" t="s">
        <v>2976</v>
      </c>
      <c r="L2416" t="s">
        <v>156</v>
      </c>
      <c r="M2416">
        <v>100</v>
      </c>
      <c r="N2416" t="s">
        <v>2998</v>
      </c>
      <c r="O2416" t="s">
        <v>2998</v>
      </c>
      <c r="P2416">
        <v>4</v>
      </c>
      <c r="Q2416" t="s">
        <v>157</v>
      </c>
      <c r="R2416" t="s">
        <v>158</v>
      </c>
      <c r="S2416">
        <v>8</v>
      </c>
      <c r="T2416" t="s">
        <v>3019</v>
      </c>
      <c r="U2416" t="s">
        <v>3025</v>
      </c>
      <c r="V2416" t="s">
        <v>3018</v>
      </c>
      <c r="W2416">
        <v>4.2059980000000001</v>
      </c>
    </row>
    <row r="2417" spans="1:23" x14ac:dyDescent="0.25">
      <c r="A2417">
        <v>2416</v>
      </c>
      <c r="B2417" t="s">
        <v>60</v>
      </c>
      <c r="C2417">
        <v>3.12</v>
      </c>
      <c r="D2417">
        <v>816.91363000000001</v>
      </c>
      <c r="E2417">
        <v>12646.178413</v>
      </c>
      <c r="F2417" t="s">
        <v>96</v>
      </c>
      <c r="G2417">
        <v>640</v>
      </c>
      <c r="H2417" t="s">
        <v>97</v>
      </c>
      <c r="I2417">
        <v>188</v>
      </c>
      <c r="J2417">
        <v>78</v>
      </c>
      <c r="K2417" t="s">
        <v>2998</v>
      </c>
      <c r="L2417" t="s">
        <v>82</v>
      </c>
      <c r="M2417">
        <v>100</v>
      </c>
      <c r="N2417" t="s">
        <v>2998</v>
      </c>
      <c r="O2417" t="s">
        <v>2998</v>
      </c>
      <c r="P2417">
        <v>4</v>
      </c>
      <c r="Q2417" t="s">
        <v>98</v>
      </c>
      <c r="R2417" t="s">
        <v>69</v>
      </c>
      <c r="S2417">
        <v>77</v>
      </c>
      <c r="T2417" t="s">
        <v>3002</v>
      </c>
      <c r="U2417" t="s">
        <v>3003</v>
      </c>
      <c r="V2417" t="s">
        <v>3001</v>
      </c>
      <c r="W2417">
        <v>3.1249389999999999</v>
      </c>
    </row>
    <row r="2418" spans="1:23" x14ac:dyDescent="0.25">
      <c r="A2418">
        <v>2417</v>
      </c>
      <c r="B2418" t="s">
        <v>60</v>
      </c>
      <c r="C2418">
        <v>12.65</v>
      </c>
      <c r="D2418">
        <v>1619.2471740000001</v>
      </c>
      <c r="E2418">
        <v>51189.838894</v>
      </c>
      <c r="F2418" t="s">
        <v>131</v>
      </c>
      <c r="G2418">
        <v>640</v>
      </c>
      <c r="H2418" t="s">
        <v>97</v>
      </c>
      <c r="I2418">
        <v>102</v>
      </c>
      <c r="J2418">
        <v>30</v>
      </c>
      <c r="K2418" t="s">
        <v>2998</v>
      </c>
      <c r="L2418" t="s">
        <v>82</v>
      </c>
      <c r="M2418">
        <v>100</v>
      </c>
      <c r="N2418" t="s">
        <v>2998</v>
      </c>
      <c r="O2418" t="s">
        <v>2998</v>
      </c>
      <c r="P2418">
        <v>4</v>
      </c>
      <c r="Q2418" t="s">
        <v>98</v>
      </c>
      <c r="R2418" t="s">
        <v>132</v>
      </c>
      <c r="S2418">
        <v>77</v>
      </c>
      <c r="T2418" t="s">
        <v>3002</v>
      </c>
      <c r="U2418" t="s">
        <v>3015</v>
      </c>
      <c r="V2418" t="s">
        <v>3001</v>
      </c>
      <c r="W2418">
        <v>12.649279999999999</v>
      </c>
    </row>
    <row r="2419" spans="1:23" x14ac:dyDescent="0.25">
      <c r="A2419">
        <v>2418</v>
      </c>
      <c r="B2419" t="s">
        <v>60</v>
      </c>
      <c r="C2419">
        <v>17.559999999999999</v>
      </c>
      <c r="D2419">
        <v>2942.0779189999998</v>
      </c>
      <c r="E2419">
        <v>71048.416062999997</v>
      </c>
      <c r="F2419" t="s">
        <v>299</v>
      </c>
      <c r="G2419">
        <v>640</v>
      </c>
      <c r="H2419" t="s">
        <v>176</v>
      </c>
      <c r="I2419">
        <v>101</v>
      </c>
      <c r="J2419">
        <v>1</v>
      </c>
      <c r="K2419" t="s">
        <v>2976</v>
      </c>
      <c r="L2419" t="s">
        <v>156</v>
      </c>
      <c r="M2419">
        <v>100</v>
      </c>
      <c r="N2419" t="s">
        <v>2998</v>
      </c>
      <c r="O2419" t="s">
        <v>2998</v>
      </c>
      <c r="P2419">
        <v>2</v>
      </c>
      <c r="Q2419" t="s">
        <v>157</v>
      </c>
      <c r="R2419" t="s">
        <v>187</v>
      </c>
      <c r="S2419">
        <v>8</v>
      </c>
      <c r="T2419" t="s">
        <v>3023</v>
      </c>
      <c r="U2419" t="s">
        <v>3028</v>
      </c>
      <c r="V2419" t="s">
        <v>3018</v>
      </c>
      <c r="W2419">
        <v>17.556450000000002</v>
      </c>
    </row>
    <row r="2420" spans="1:23" x14ac:dyDescent="0.25">
      <c r="A2420">
        <v>2419</v>
      </c>
      <c r="B2420" t="s">
        <v>60</v>
      </c>
      <c r="C2420">
        <v>12.05</v>
      </c>
      <c r="D2420">
        <v>1625.3403579999999</v>
      </c>
      <c r="E2420">
        <v>48761.516945000003</v>
      </c>
      <c r="F2420" t="s">
        <v>514</v>
      </c>
      <c r="G2420">
        <v>640</v>
      </c>
      <c r="H2420" t="s">
        <v>97</v>
      </c>
      <c r="I2420">
        <v>102</v>
      </c>
      <c r="J2420">
        <v>40</v>
      </c>
      <c r="K2420" t="s">
        <v>2998</v>
      </c>
      <c r="L2420" t="s">
        <v>91</v>
      </c>
      <c r="M2420">
        <v>100</v>
      </c>
      <c r="N2420" t="s">
        <v>2998</v>
      </c>
      <c r="O2420" t="s">
        <v>2998</v>
      </c>
      <c r="P2420">
        <v>4</v>
      </c>
      <c r="Q2420" t="s">
        <v>92</v>
      </c>
      <c r="R2420" t="s">
        <v>69</v>
      </c>
      <c r="S2420">
        <v>6</v>
      </c>
      <c r="T2420" t="s">
        <v>3002</v>
      </c>
      <c r="U2420" t="s">
        <v>3022</v>
      </c>
      <c r="V2420" t="s">
        <v>3001</v>
      </c>
      <c r="W2420">
        <v>12.04923</v>
      </c>
    </row>
    <row r="2421" spans="1:23" x14ac:dyDescent="0.25">
      <c r="A2421">
        <v>2420</v>
      </c>
      <c r="B2421" t="s">
        <v>60</v>
      </c>
      <c r="C2421">
        <v>20.9</v>
      </c>
      <c r="D2421">
        <v>2855.6682860000001</v>
      </c>
      <c r="E2421">
        <v>84575.491181999998</v>
      </c>
      <c r="F2421" t="s">
        <v>247</v>
      </c>
      <c r="G2421">
        <v>640</v>
      </c>
      <c r="H2421" t="s">
        <v>208</v>
      </c>
      <c r="I2421">
        <v>102</v>
      </c>
      <c r="J2421">
        <v>53</v>
      </c>
      <c r="K2421" t="s">
        <v>2998</v>
      </c>
      <c r="L2421" t="s">
        <v>91</v>
      </c>
      <c r="M2421">
        <v>100</v>
      </c>
      <c r="N2421" t="s">
        <v>2998</v>
      </c>
      <c r="O2421" t="s">
        <v>2998</v>
      </c>
      <c r="P2421">
        <v>1</v>
      </c>
      <c r="Q2421" t="s">
        <v>92</v>
      </c>
      <c r="R2421" t="s">
        <v>234</v>
      </c>
      <c r="S2421">
        <v>6</v>
      </c>
      <c r="T2421" t="s">
        <v>3006</v>
      </c>
      <c r="U2421" t="s">
        <v>3039</v>
      </c>
      <c r="V2421" t="s">
        <v>3008</v>
      </c>
      <c r="W2421">
        <v>20.899059999999999</v>
      </c>
    </row>
    <row r="2422" spans="1:23" x14ac:dyDescent="0.25">
      <c r="A2422">
        <v>2421</v>
      </c>
      <c r="B2422" t="s">
        <v>60</v>
      </c>
      <c r="C2422">
        <v>13.67</v>
      </c>
      <c r="D2422">
        <v>1906.393734</v>
      </c>
      <c r="E2422">
        <v>55311.394239000001</v>
      </c>
      <c r="F2422" t="s">
        <v>247</v>
      </c>
      <c r="G2422">
        <v>640</v>
      </c>
      <c r="H2422" t="s">
        <v>208</v>
      </c>
      <c r="I2422">
        <v>183</v>
      </c>
      <c r="J2422">
        <v>67</v>
      </c>
      <c r="K2422" t="s">
        <v>2998</v>
      </c>
      <c r="L2422" t="s">
        <v>67</v>
      </c>
      <c r="M2422">
        <v>100</v>
      </c>
      <c r="N2422" t="s">
        <v>2998</v>
      </c>
      <c r="O2422" t="s">
        <v>2998</v>
      </c>
      <c r="P2422">
        <v>1</v>
      </c>
      <c r="Q2422" t="s">
        <v>68</v>
      </c>
      <c r="R2422" t="s">
        <v>234</v>
      </c>
      <c r="S2422">
        <v>8</v>
      </c>
      <c r="T2422" t="s">
        <v>3006</v>
      </c>
      <c r="U2422" t="s">
        <v>3039</v>
      </c>
      <c r="V2422" t="s">
        <v>3008</v>
      </c>
      <c r="W2422">
        <v>13.66774</v>
      </c>
    </row>
    <row r="2423" spans="1:23" x14ac:dyDescent="0.25">
      <c r="A2423">
        <v>2422</v>
      </c>
      <c r="B2423" t="s">
        <v>60</v>
      </c>
      <c r="C2423">
        <v>20.9</v>
      </c>
      <c r="D2423">
        <v>3539.667649</v>
      </c>
      <c r="E2423">
        <v>84571.426517999993</v>
      </c>
      <c r="F2423" t="s">
        <v>163</v>
      </c>
      <c r="G2423">
        <v>640</v>
      </c>
      <c r="H2423" t="s">
        <v>164</v>
      </c>
      <c r="I2423">
        <v>141</v>
      </c>
      <c r="J2423">
        <v>2</v>
      </c>
      <c r="K2423" t="s">
        <v>2976</v>
      </c>
      <c r="L2423" t="s">
        <v>156</v>
      </c>
      <c r="M2423">
        <v>100</v>
      </c>
      <c r="N2423" t="s">
        <v>2998</v>
      </c>
      <c r="O2423" t="s">
        <v>2998</v>
      </c>
      <c r="P2423">
        <v>5</v>
      </c>
      <c r="Q2423" t="s">
        <v>157</v>
      </c>
      <c r="R2423" t="s">
        <v>165</v>
      </c>
      <c r="S2423">
        <v>8</v>
      </c>
      <c r="T2423" t="s">
        <v>3016</v>
      </c>
      <c r="U2423" t="s">
        <v>3017</v>
      </c>
      <c r="V2423" t="s">
        <v>3018</v>
      </c>
      <c r="W2423">
        <v>20.898050000000001</v>
      </c>
    </row>
    <row r="2424" spans="1:23" x14ac:dyDescent="0.25">
      <c r="A2424">
        <v>2423</v>
      </c>
      <c r="B2424" t="s">
        <v>60</v>
      </c>
      <c r="C2424">
        <v>11.53</v>
      </c>
      <c r="D2424">
        <v>1360.6736000000001</v>
      </c>
      <c r="E2424">
        <v>46668.623853999998</v>
      </c>
      <c r="F2424" t="s">
        <v>514</v>
      </c>
      <c r="G2424">
        <v>640</v>
      </c>
      <c r="H2424" t="s">
        <v>97</v>
      </c>
      <c r="I2424">
        <v>183</v>
      </c>
      <c r="J2424">
        <v>78</v>
      </c>
      <c r="K2424" t="s">
        <v>2998</v>
      </c>
      <c r="L2424" t="s">
        <v>91</v>
      </c>
      <c r="M2424">
        <v>100</v>
      </c>
      <c r="N2424" t="s">
        <v>2998</v>
      </c>
      <c r="O2424" t="s">
        <v>2998</v>
      </c>
      <c r="P2424">
        <v>4</v>
      </c>
      <c r="Q2424" t="s">
        <v>92</v>
      </c>
      <c r="R2424" t="s">
        <v>69</v>
      </c>
      <c r="S2424">
        <v>6</v>
      </c>
      <c r="T2424" t="s">
        <v>3002</v>
      </c>
      <c r="U2424" t="s">
        <v>3022</v>
      </c>
      <c r="V2424" t="s">
        <v>3001</v>
      </c>
      <c r="W2424">
        <v>11.532069999999999</v>
      </c>
    </row>
    <row r="2425" spans="1:23" x14ac:dyDescent="0.25">
      <c r="A2425">
        <v>2424</v>
      </c>
      <c r="B2425" t="s">
        <v>60</v>
      </c>
      <c r="C2425">
        <v>7.73</v>
      </c>
      <c r="D2425">
        <v>1095.1981430000001</v>
      </c>
      <c r="E2425">
        <v>31286.346665000001</v>
      </c>
      <c r="F2425" t="s">
        <v>163</v>
      </c>
      <c r="G2425">
        <v>640</v>
      </c>
      <c r="H2425" t="s">
        <v>176</v>
      </c>
      <c r="I2425">
        <v>141</v>
      </c>
      <c r="J2425">
        <v>3</v>
      </c>
      <c r="K2425" t="s">
        <v>2976</v>
      </c>
      <c r="L2425" t="s">
        <v>156</v>
      </c>
      <c r="M2425">
        <v>100</v>
      </c>
      <c r="N2425" t="s">
        <v>2998</v>
      </c>
      <c r="O2425" t="s">
        <v>2998</v>
      </c>
      <c r="P2425">
        <v>5</v>
      </c>
      <c r="Q2425" t="s">
        <v>157</v>
      </c>
      <c r="R2425" t="s">
        <v>165</v>
      </c>
      <c r="S2425">
        <v>8</v>
      </c>
      <c r="T2425" t="s">
        <v>3023</v>
      </c>
      <c r="U2425" t="s">
        <v>3017</v>
      </c>
      <c r="V2425" t="s">
        <v>3018</v>
      </c>
      <c r="W2425">
        <v>7.7310249999999998</v>
      </c>
    </row>
    <row r="2426" spans="1:23" x14ac:dyDescent="0.25">
      <c r="A2426">
        <v>2425</v>
      </c>
      <c r="B2426" t="s">
        <v>60</v>
      </c>
      <c r="C2426">
        <v>1.42</v>
      </c>
      <c r="D2426">
        <v>328.545771</v>
      </c>
      <c r="E2426">
        <v>5754.3852900000002</v>
      </c>
      <c r="F2426" t="s">
        <v>299</v>
      </c>
      <c r="G2426">
        <v>640</v>
      </c>
      <c r="H2426" t="s">
        <v>176</v>
      </c>
      <c r="I2426">
        <v>101</v>
      </c>
      <c r="J2426">
        <v>1</v>
      </c>
      <c r="K2426" t="s">
        <v>2976</v>
      </c>
      <c r="L2426" t="s">
        <v>156</v>
      </c>
      <c r="M2426">
        <v>100</v>
      </c>
      <c r="N2426" t="s">
        <v>2998</v>
      </c>
      <c r="O2426" t="s">
        <v>2998</v>
      </c>
      <c r="P2426">
        <v>2</v>
      </c>
      <c r="Q2426" t="s">
        <v>157</v>
      </c>
      <c r="R2426" t="s">
        <v>187</v>
      </c>
      <c r="S2426">
        <v>8</v>
      </c>
      <c r="T2426" t="s">
        <v>3023</v>
      </c>
      <c r="U2426" t="s">
        <v>3028</v>
      </c>
      <c r="V2426" t="s">
        <v>3018</v>
      </c>
      <c r="W2426">
        <v>1.42194</v>
      </c>
    </row>
    <row r="2427" spans="1:23" x14ac:dyDescent="0.25">
      <c r="A2427">
        <v>2426</v>
      </c>
      <c r="B2427" t="s">
        <v>60</v>
      </c>
      <c r="C2427">
        <v>2.21</v>
      </c>
      <c r="D2427">
        <v>595.58629599999995</v>
      </c>
      <c r="E2427">
        <v>8953.9146689999998</v>
      </c>
      <c r="F2427" t="s">
        <v>163</v>
      </c>
      <c r="G2427">
        <v>640</v>
      </c>
      <c r="H2427" t="s">
        <v>164</v>
      </c>
      <c r="I2427">
        <v>141</v>
      </c>
      <c r="J2427">
        <v>1</v>
      </c>
      <c r="K2427" t="s">
        <v>2976</v>
      </c>
      <c r="L2427" t="s">
        <v>156</v>
      </c>
      <c r="M2427">
        <v>100</v>
      </c>
      <c r="N2427" t="s">
        <v>2998</v>
      </c>
      <c r="O2427" t="s">
        <v>2998</v>
      </c>
      <c r="P2427">
        <v>5</v>
      </c>
      <c r="Q2427" t="s">
        <v>157</v>
      </c>
      <c r="R2427" t="s">
        <v>165</v>
      </c>
      <c r="S2427">
        <v>8</v>
      </c>
      <c r="T2427" t="s">
        <v>3016</v>
      </c>
      <c r="U2427" t="s">
        <v>3017</v>
      </c>
      <c r="V2427" t="s">
        <v>3018</v>
      </c>
      <c r="W2427">
        <v>2.2125599999999999</v>
      </c>
    </row>
    <row r="2428" spans="1:23" x14ac:dyDescent="0.25">
      <c r="A2428">
        <v>2427</v>
      </c>
      <c r="B2428" t="s">
        <v>60</v>
      </c>
      <c r="C2428">
        <v>11.28</v>
      </c>
      <c r="D2428">
        <v>1282.7244820000001</v>
      </c>
      <c r="E2428">
        <v>45653.107519999998</v>
      </c>
      <c r="F2428" t="s">
        <v>636</v>
      </c>
      <c r="G2428">
        <v>640</v>
      </c>
      <c r="H2428" t="s">
        <v>66</v>
      </c>
      <c r="I2428">
        <v>183</v>
      </c>
      <c r="J2428">
        <v>72</v>
      </c>
      <c r="K2428" t="s">
        <v>2998</v>
      </c>
      <c r="L2428" t="s">
        <v>91</v>
      </c>
      <c r="M2428">
        <v>100</v>
      </c>
      <c r="N2428" t="s">
        <v>2998</v>
      </c>
      <c r="O2428" t="s">
        <v>2998</v>
      </c>
      <c r="P2428">
        <v>3</v>
      </c>
      <c r="Q2428" t="s">
        <v>92</v>
      </c>
      <c r="R2428" t="s">
        <v>69</v>
      </c>
      <c r="S2428">
        <v>6</v>
      </c>
      <c r="T2428" t="s">
        <v>2999</v>
      </c>
      <c r="U2428" t="s">
        <v>3024</v>
      </c>
      <c r="V2428" t="s">
        <v>3001</v>
      </c>
      <c r="W2428">
        <v>11.281129999999999</v>
      </c>
    </row>
    <row r="2429" spans="1:23" x14ac:dyDescent="0.25">
      <c r="A2429">
        <v>2428</v>
      </c>
      <c r="B2429" t="s">
        <v>60</v>
      </c>
      <c r="C2429">
        <v>2.56</v>
      </c>
      <c r="D2429">
        <v>721.01189799999997</v>
      </c>
      <c r="E2429">
        <v>10353.426458</v>
      </c>
      <c r="F2429" t="s">
        <v>96</v>
      </c>
      <c r="G2429">
        <v>640</v>
      </c>
      <c r="H2429" t="s">
        <v>97</v>
      </c>
      <c r="I2429">
        <v>183</v>
      </c>
      <c r="J2429">
        <v>78</v>
      </c>
      <c r="K2429" t="s">
        <v>2998</v>
      </c>
      <c r="L2429" t="s">
        <v>82</v>
      </c>
      <c r="M2429">
        <v>100</v>
      </c>
      <c r="N2429" t="s">
        <v>2998</v>
      </c>
      <c r="O2429" t="s">
        <v>2998</v>
      </c>
      <c r="P2429">
        <v>4</v>
      </c>
      <c r="Q2429" t="s">
        <v>98</v>
      </c>
      <c r="R2429" t="s">
        <v>69</v>
      </c>
      <c r="S2429">
        <v>77</v>
      </c>
      <c r="T2429" t="s">
        <v>3002</v>
      </c>
      <c r="U2429" t="s">
        <v>3003</v>
      </c>
      <c r="V2429" t="s">
        <v>3001</v>
      </c>
      <c r="W2429">
        <v>2.5583870000000002</v>
      </c>
    </row>
    <row r="2430" spans="1:23" x14ac:dyDescent="0.25">
      <c r="A2430">
        <v>2429</v>
      </c>
      <c r="B2430" t="s">
        <v>60</v>
      </c>
      <c r="C2430">
        <v>8.49</v>
      </c>
      <c r="D2430">
        <v>1852.326677</v>
      </c>
      <c r="E2430">
        <v>34365.798433000004</v>
      </c>
      <c r="F2430" t="s">
        <v>120</v>
      </c>
      <c r="G2430">
        <v>640</v>
      </c>
      <c r="H2430" t="s">
        <v>97</v>
      </c>
      <c r="I2430">
        <v>183</v>
      </c>
      <c r="J2430">
        <v>70</v>
      </c>
      <c r="K2430" t="s">
        <v>2998</v>
      </c>
      <c r="L2430" t="s">
        <v>82</v>
      </c>
      <c r="M2430">
        <v>100</v>
      </c>
      <c r="N2430" t="s">
        <v>2998</v>
      </c>
      <c r="O2430" t="s">
        <v>2998</v>
      </c>
      <c r="P2430">
        <v>4</v>
      </c>
      <c r="Q2430" t="s">
        <v>98</v>
      </c>
      <c r="R2430" t="s">
        <v>69</v>
      </c>
      <c r="S2430">
        <v>77</v>
      </c>
      <c r="T2430" t="s">
        <v>3002</v>
      </c>
      <c r="U2430" t="s">
        <v>3013</v>
      </c>
      <c r="V2430" t="s">
        <v>3008</v>
      </c>
      <c r="W2430">
        <v>8.4919740000000008</v>
      </c>
    </row>
    <row r="2431" spans="1:23" x14ac:dyDescent="0.25">
      <c r="A2431">
        <v>2430</v>
      </c>
      <c r="B2431" t="s">
        <v>60</v>
      </c>
      <c r="C2431">
        <v>22.05</v>
      </c>
      <c r="D2431">
        <v>3561.117182</v>
      </c>
      <c r="E2431">
        <v>89241.639616</v>
      </c>
      <c r="F2431" t="s">
        <v>308</v>
      </c>
      <c r="G2431">
        <v>640</v>
      </c>
      <c r="H2431" t="s">
        <v>155</v>
      </c>
      <c r="I2431">
        <v>101</v>
      </c>
      <c r="J2431">
        <v>1</v>
      </c>
      <c r="K2431" t="s">
        <v>2976</v>
      </c>
      <c r="L2431" t="s">
        <v>156</v>
      </c>
      <c r="M2431">
        <v>100</v>
      </c>
      <c r="N2431" t="s">
        <v>2998</v>
      </c>
      <c r="O2431" t="s">
        <v>2998</v>
      </c>
      <c r="P2431">
        <v>2</v>
      </c>
      <c r="Q2431" t="s">
        <v>157</v>
      </c>
      <c r="R2431" t="s">
        <v>309</v>
      </c>
      <c r="S2431">
        <v>8</v>
      </c>
      <c r="T2431" t="s">
        <v>3019</v>
      </c>
      <c r="U2431" t="s">
        <v>3020</v>
      </c>
      <c r="V2431" t="s">
        <v>3018</v>
      </c>
      <c r="W2431">
        <v>22.05209</v>
      </c>
    </row>
    <row r="2432" spans="1:23" x14ac:dyDescent="0.25">
      <c r="A2432">
        <v>2431</v>
      </c>
      <c r="B2432" t="s">
        <v>60</v>
      </c>
      <c r="C2432">
        <v>6.62</v>
      </c>
      <c r="D2432">
        <v>1251.0625869999999</v>
      </c>
      <c r="E2432">
        <v>26797.195350999998</v>
      </c>
      <c r="F2432" t="s">
        <v>96</v>
      </c>
      <c r="G2432">
        <v>640</v>
      </c>
      <c r="H2432" t="s">
        <v>97</v>
      </c>
      <c r="I2432">
        <v>183</v>
      </c>
      <c r="J2432">
        <v>68</v>
      </c>
      <c r="K2432" t="s">
        <v>2998</v>
      </c>
      <c r="L2432" t="s">
        <v>82</v>
      </c>
      <c r="M2432">
        <v>100</v>
      </c>
      <c r="N2432" t="s">
        <v>2998</v>
      </c>
      <c r="O2432" t="s">
        <v>2998</v>
      </c>
      <c r="P2432">
        <v>4</v>
      </c>
      <c r="Q2432" t="s">
        <v>98</v>
      </c>
      <c r="R2432" t="s">
        <v>69</v>
      </c>
      <c r="S2432">
        <v>77</v>
      </c>
      <c r="T2432" t="s">
        <v>3002</v>
      </c>
      <c r="U2432" t="s">
        <v>3003</v>
      </c>
      <c r="V2432" t="s">
        <v>3001</v>
      </c>
      <c r="W2432">
        <v>6.6217309999999996</v>
      </c>
    </row>
    <row r="2433" spans="1:23" x14ac:dyDescent="0.25">
      <c r="A2433">
        <v>2432</v>
      </c>
      <c r="B2433" t="s">
        <v>60</v>
      </c>
      <c r="C2433">
        <v>3.26</v>
      </c>
      <c r="D2433">
        <v>820.72450400000002</v>
      </c>
      <c r="E2433">
        <v>13208.586044</v>
      </c>
      <c r="F2433" t="s">
        <v>233</v>
      </c>
      <c r="G2433">
        <v>640</v>
      </c>
      <c r="H2433" t="s">
        <v>208</v>
      </c>
      <c r="I2433">
        <v>102</v>
      </c>
      <c r="J2433">
        <v>12</v>
      </c>
      <c r="K2433" t="s">
        <v>2998</v>
      </c>
      <c r="L2433" t="s">
        <v>82</v>
      </c>
      <c r="M2433">
        <v>100</v>
      </c>
      <c r="N2433" t="s">
        <v>2998</v>
      </c>
      <c r="O2433" t="s">
        <v>2998</v>
      </c>
      <c r="P2433">
        <v>1</v>
      </c>
      <c r="Q2433" t="s">
        <v>105</v>
      </c>
      <c r="R2433" t="s">
        <v>234</v>
      </c>
      <c r="S2433">
        <v>10</v>
      </c>
      <c r="T2433" t="s">
        <v>3006</v>
      </c>
      <c r="U2433" t="s">
        <v>3032</v>
      </c>
      <c r="V2433" t="s">
        <v>3008</v>
      </c>
      <c r="W2433">
        <v>3.2639130000000001</v>
      </c>
    </row>
    <row r="2434" spans="1:23" x14ac:dyDescent="0.25">
      <c r="A2434">
        <v>2433</v>
      </c>
      <c r="B2434" t="s">
        <v>60</v>
      </c>
      <c r="C2434">
        <v>35.450000000000003</v>
      </c>
      <c r="D2434">
        <v>5596.8279300000004</v>
      </c>
      <c r="E2434">
        <v>143466.433984</v>
      </c>
      <c r="F2434" t="s">
        <v>308</v>
      </c>
      <c r="G2434">
        <v>640</v>
      </c>
      <c r="H2434" t="s">
        <v>155</v>
      </c>
      <c r="I2434">
        <v>101</v>
      </c>
      <c r="J2434">
        <v>2</v>
      </c>
      <c r="K2434" t="s">
        <v>2976</v>
      </c>
      <c r="L2434" t="s">
        <v>156</v>
      </c>
      <c r="M2434">
        <v>100</v>
      </c>
      <c r="N2434" t="s">
        <v>2998</v>
      </c>
      <c r="O2434" t="s">
        <v>2998</v>
      </c>
      <c r="P2434">
        <v>2</v>
      </c>
      <c r="Q2434" t="s">
        <v>157</v>
      </c>
      <c r="R2434" t="s">
        <v>309</v>
      </c>
      <c r="S2434">
        <v>8</v>
      </c>
      <c r="T2434" t="s">
        <v>3019</v>
      </c>
      <c r="U2434" t="s">
        <v>3020</v>
      </c>
      <c r="V2434" t="s">
        <v>3018</v>
      </c>
      <c r="W2434">
        <v>35.451329999999999</v>
      </c>
    </row>
    <row r="2435" spans="1:23" x14ac:dyDescent="0.25">
      <c r="A2435">
        <v>2434</v>
      </c>
      <c r="B2435" t="s">
        <v>60</v>
      </c>
      <c r="C2435">
        <v>5.0599999999999996</v>
      </c>
      <c r="D2435">
        <v>727.25292200000001</v>
      </c>
      <c r="E2435">
        <v>20487.620582</v>
      </c>
      <c r="F2435" t="s">
        <v>299</v>
      </c>
      <c r="G2435">
        <v>640</v>
      </c>
      <c r="H2435" t="s">
        <v>176</v>
      </c>
      <c r="I2435">
        <v>101</v>
      </c>
      <c r="J2435">
        <v>1</v>
      </c>
      <c r="K2435" t="s">
        <v>2976</v>
      </c>
      <c r="L2435" t="s">
        <v>156</v>
      </c>
      <c r="M2435">
        <v>100</v>
      </c>
      <c r="N2435" t="s">
        <v>2998</v>
      </c>
      <c r="O2435" t="s">
        <v>2998</v>
      </c>
      <c r="P2435">
        <v>2</v>
      </c>
      <c r="Q2435" t="s">
        <v>157</v>
      </c>
      <c r="R2435" t="s">
        <v>187</v>
      </c>
      <c r="S2435">
        <v>8</v>
      </c>
      <c r="T2435" t="s">
        <v>3023</v>
      </c>
      <c r="U2435" t="s">
        <v>3028</v>
      </c>
      <c r="V2435" t="s">
        <v>3018</v>
      </c>
      <c r="W2435">
        <v>5.0626009999999999</v>
      </c>
    </row>
    <row r="2436" spans="1:23" x14ac:dyDescent="0.25">
      <c r="A2436">
        <v>2435</v>
      </c>
      <c r="B2436" t="s">
        <v>60</v>
      </c>
      <c r="C2436">
        <v>11.09</v>
      </c>
      <c r="D2436">
        <v>1448.516116</v>
      </c>
      <c r="E2436">
        <v>44894.412787000001</v>
      </c>
      <c r="F2436" t="s">
        <v>223</v>
      </c>
      <c r="G2436">
        <v>640</v>
      </c>
      <c r="H2436" t="s">
        <v>530</v>
      </c>
      <c r="I2436">
        <v>188</v>
      </c>
      <c r="J2436">
        <v>92</v>
      </c>
      <c r="K2436" t="s">
        <v>2998</v>
      </c>
      <c r="L2436" t="s">
        <v>82</v>
      </c>
      <c r="M2436">
        <v>100</v>
      </c>
      <c r="N2436" t="s">
        <v>2998</v>
      </c>
      <c r="O2436" t="s">
        <v>2998</v>
      </c>
      <c r="P2436">
        <v>3</v>
      </c>
      <c r="Q2436" t="s">
        <v>98</v>
      </c>
      <c r="R2436" t="s">
        <v>132</v>
      </c>
      <c r="S2436">
        <v>77</v>
      </c>
      <c r="T2436" t="s">
        <v>3021</v>
      </c>
      <c r="U2436" t="s">
        <v>3034</v>
      </c>
      <c r="V2436" t="s">
        <v>3026</v>
      </c>
      <c r="W2436">
        <v>11.09365</v>
      </c>
    </row>
    <row r="2437" spans="1:23" x14ac:dyDescent="0.25">
      <c r="A2437">
        <v>2436</v>
      </c>
      <c r="B2437" t="s">
        <v>60</v>
      </c>
      <c r="C2437">
        <v>23.87</v>
      </c>
      <c r="D2437">
        <v>3529.6946720000001</v>
      </c>
      <c r="E2437">
        <v>96591.386509000004</v>
      </c>
      <c r="F2437" t="s">
        <v>308</v>
      </c>
      <c r="G2437">
        <v>640</v>
      </c>
      <c r="H2437" t="s">
        <v>155</v>
      </c>
      <c r="I2437">
        <v>101</v>
      </c>
      <c r="J2437">
        <v>1</v>
      </c>
      <c r="K2437" t="s">
        <v>2976</v>
      </c>
      <c r="L2437" t="s">
        <v>156</v>
      </c>
      <c r="M2437">
        <v>100</v>
      </c>
      <c r="N2437" t="s">
        <v>2998</v>
      </c>
      <c r="O2437" t="s">
        <v>2998</v>
      </c>
      <c r="P2437">
        <v>2</v>
      </c>
      <c r="Q2437" t="s">
        <v>157</v>
      </c>
      <c r="R2437" t="s">
        <v>309</v>
      </c>
      <c r="S2437">
        <v>8</v>
      </c>
      <c r="T2437" t="s">
        <v>3019</v>
      </c>
      <c r="U2437" t="s">
        <v>3020</v>
      </c>
      <c r="V2437" t="s">
        <v>3018</v>
      </c>
      <c r="W2437">
        <v>23.86825</v>
      </c>
    </row>
    <row r="2438" spans="1:23" x14ac:dyDescent="0.25">
      <c r="A2438">
        <v>2437</v>
      </c>
      <c r="B2438" t="s">
        <v>60</v>
      </c>
      <c r="C2438">
        <v>3.66</v>
      </c>
      <c r="D2438">
        <v>689.805881</v>
      </c>
      <c r="E2438">
        <v>14804.167808</v>
      </c>
      <c r="F2438" t="s">
        <v>426</v>
      </c>
      <c r="G2438">
        <v>640</v>
      </c>
      <c r="H2438" t="s">
        <v>148</v>
      </c>
      <c r="I2438">
        <v>102</v>
      </c>
      <c r="J2438">
        <v>80</v>
      </c>
      <c r="K2438">
        <v>5</v>
      </c>
      <c r="L2438" t="s">
        <v>82</v>
      </c>
      <c r="M2438">
        <v>100</v>
      </c>
      <c r="N2438" t="s">
        <v>2998</v>
      </c>
      <c r="O2438" t="s">
        <v>2998</v>
      </c>
      <c r="P2438">
        <v>1</v>
      </c>
      <c r="Q2438" t="s">
        <v>105</v>
      </c>
      <c r="R2438" t="s">
        <v>234</v>
      </c>
      <c r="S2438">
        <v>9</v>
      </c>
      <c r="T2438" t="s">
        <v>3040</v>
      </c>
      <c r="U2438" t="s">
        <v>3077</v>
      </c>
      <c r="V2438" t="s">
        <v>3042</v>
      </c>
      <c r="W2438">
        <v>3.6581899999999998</v>
      </c>
    </row>
    <row r="2439" spans="1:23" x14ac:dyDescent="0.25">
      <c r="A2439">
        <v>2438</v>
      </c>
      <c r="B2439" t="s">
        <v>60</v>
      </c>
      <c r="C2439">
        <v>10.16</v>
      </c>
      <c r="D2439">
        <v>1326.8189640000001</v>
      </c>
      <c r="E2439">
        <v>41126.964861</v>
      </c>
      <c r="F2439" t="s">
        <v>120</v>
      </c>
      <c r="G2439">
        <v>640</v>
      </c>
      <c r="H2439" t="s">
        <v>97</v>
      </c>
      <c r="I2439">
        <v>188</v>
      </c>
      <c r="J2439">
        <v>87</v>
      </c>
      <c r="K2439" t="s">
        <v>2998</v>
      </c>
      <c r="L2439" t="s">
        <v>67</v>
      </c>
      <c r="M2439">
        <v>100</v>
      </c>
      <c r="N2439" t="s">
        <v>2998</v>
      </c>
      <c r="O2439" t="s">
        <v>2998</v>
      </c>
      <c r="P2439">
        <v>4</v>
      </c>
      <c r="Q2439" t="s">
        <v>68</v>
      </c>
      <c r="R2439" t="s">
        <v>69</v>
      </c>
      <c r="S2439">
        <v>8</v>
      </c>
      <c r="T2439" t="s">
        <v>3002</v>
      </c>
      <c r="U2439" t="s">
        <v>3013</v>
      </c>
      <c r="V2439" t="s">
        <v>3004</v>
      </c>
      <c r="W2439">
        <v>10.16269</v>
      </c>
    </row>
    <row r="2440" spans="1:23" x14ac:dyDescent="0.25">
      <c r="A2440">
        <v>2439</v>
      </c>
      <c r="B2440" t="s">
        <v>60</v>
      </c>
      <c r="C2440">
        <v>16.84</v>
      </c>
      <c r="D2440">
        <v>2607.7045899999998</v>
      </c>
      <c r="E2440">
        <v>68130.839917000005</v>
      </c>
      <c r="F2440" t="s">
        <v>163</v>
      </c>
      <c r="G2440">
        <v>640</v>
      </c>
      <c r="H2440" t="s">
        <v>164</v>
      </c>
      <c r="I2440">
        <v>141</v>
      </c>
      <c r="J2440">
        <v>1</v>
      </c>
      <c r="K2440" t="s">
        <v>2976</v>
      </c>
      <c r="L2440" t="s">
        <v>156</v>
      </c>
      <c r="M2440">
        <v>100</v>
      </c>
      <c r="N2440" t="s">
        <v>2998</v>
      </c>
      <c r="O2440" t="s">
        <v>2998</v>
      </c>
      <c r="P2440">
        <v>5</v>
      </c>
      <c r="Q2440" t="s">
        <v>157</v>
      </c>
      <c r="R2440" t="s">
        <v>165</v>
      </c>
      <c r="S2440">
        <v>8</v>
      </c>
      <c r="T2440" t="s">
        <v>3016</v>
      </c>
      <c r="U2440" t="s">
        <v>3017</v>
      </c>
      <c r="V2440" t="s">
        <v>3018</v>
      </c>
      <c r="W2440">
        <v>16.8355</v>
      </c>
    </row>
    <row r="2441" spans="1:23" x14ac:dyDescent="0.25">
      <c r="A2441">
        <v>2440</v>
      </c>
      <c r="B2441" t="s">
        <v>60</v>
      </c>
      <c r="C2441">
        <v>9.86</v>
      </c>
      <c r="D2441">
        <v>882.81847100000005</v>
      </c>
      <c r="E2441">
        <v>39916.000998000003</v>
      </c>
      <c r="F2441" t="s">
        <v>120</v>
      </c>
      <c r="G2441">
        <v>640</v>
      </c>
      <c r="H2441" t="s">
        <v>97</v>
      </c>
      <c r="I2441">
        <v>183</v>
      </c>
      <c r="J2441">
        <v>65</v>
      </c>
      <c r="K2441" t="s">
        <v>2998</v>
      </c>
      <c r="L2441" t="s">
        <v>67</v>
      </c>
      <c r="M2441">
        <v>100</v>
      </c>
      <c r="N2441" t="s">
        <v>2998</v>
      </c>
      <c r="O2441" t="s">
        <v>2998</v>
      </c>
      <c r="P2441">
        <v>4</v>
      </c>
      <c r="Q2441" t="s">
        <v>68</v>
      </c>
      <c r="R2441" t="s">
        <v>69</v>
      </c>
      <c r="S2441">
        <v>8</v>
      </c>
      <c r="T2441" t="s">
        <v>3002</v>
      </c>
      <c r="U2441" t="s">
        <v>3013</v>
      </c>
      <c r="V2441" t="s">
        <v>3004</v>
      </c>
      <c r="W2441">
        <v>9.8634590000000006</v>
      </c>
    </row>
    <row r="2442" spans="1:23" x14ac:dyDescent="0.25">
      <c r="A2442">
        <v>2441</v>
      </c>
      <c r="B2442" t="s">
        <v>60</v>
      </c>
      <c r="C2442">
        <v>53.61</v>
      </c>
      <c r="D2442">
        <v>7862.4785929999998</v>
      </c>
      <c r="E2442">
        <v>216943.86527099999</v>
      </c>
      <c r="F2442" t="s">
        <v>299</v>
      </c>
      <c r="G2442">
        <v>640</v>
      </c>
      <c r="H2442" t="s">
        <v>155</v>
      </c>
      <c r="I2442">
        <v>101</v>
      </c>
      <c r="J2442">
        <v>1</v>
      </c>
      <c r="K2442" t="s">
        <v>2976</v>
      </c>
      <c r="L2442" t="s">
        <v>156</v>
      </c>
      <c r="M2442">
        <v>100</v>
      </c>
      <c r="N2442" t="s">
        <v>2998</v>
      </c>
      <c r="O2442" t="s">
        <v>2998</v>
      </c>
      <c r="P2442">
        <v>2</v>
      </c>
      <c r="Q2442" t="s">
        <v>157</v>
      </c>
      <c r="R2442" t="s">
        <v>187</v>
      </c>
      <c r="S2442">
        <v>8</v>
      </c>
      <c r="T2442" t="s">
        <v>3019</v>
      </c>
      <c r="U2442" t="s">
        <v>3028</v>
      </c>
      <c r="V2442" t="s">
        <v>3018</v>
      </c>
      <c r="W2442">
        <v>53.607999999999997</v>
      </c>
    </row>
    <row r="2443" spans="1:23" x14ac:dyDescent="0.25">
      <c r="A2443">
        <v>2442</v>
      </c>
      <c r="B2443" t="s">
        <v>60</v>
      </c>
      <c r="C2443">
        <v>5.86</v>
      </c>
      <c r="D2443">
        <v>853.68230200000005</v>
      </c>
      <c r="E2443">
        <v>23709.081053000002</v>
      </c>
      <c r="F2443" t="s">
        <v>120</v>
      </c>
      <c r="G2443">
        <v>640</v>
      </c>
      <c r="H2443" t="s">
        <v>97</v>
      </c>
      <c r="I2443">
        <v>183</v>
      </c>
      <c r="J2443">
        <v>70</v>
      </c>
      <c r="K2443" t="s">
        <v>2998</v>
      </c>
      <c r="L2443" t="s">
        <v>67</v>
      </c>
      <c r="M2443">
        <v>100</v>
      </c>
      <c r="N2443" t="s">
        <v>2998</v>
      </c>
      <c r="O2443" t="s">
        <v>2998</v>
      </c>
      <c r="P2443">
        <v>4</v>
      </c>
      <c r="Q2443" t="s">
        <v>68</v>
      </c>
      <c r="R2443" t="s">
        <v>69</v>
      </c>
      <c r="S2443">
        <v>8</v>
      </c>
      <c r="T2443" t="s">
        <v>3002</v>
      </c>
      <c r="U2443" t="s">
        <v>3013</v>
      </c>
      <c r="V2443" t="s">
        <v>3004</v>
      </c>
      <c r="W2443">
        <v>5.8586419999999997</v>
      </c>
    </row>
    <row r="2444" spans="1:23" x14ac:dyDescent="0.25">
      <c r="A2444">
        <v>2443</v>
      </c>
      <c r="B2444" t="s">
        <v>60</v>
      </c>
      <c r="C2444">
        <v>8.0399999999999991</v>
      </c>
      <c r="D2444">
        <v>1909.6814649999999</v>
      </c>
      <c r="E2444">
        <v>32534.847072</v>
      </c>
      <c r="F2444" t="s">
        <v>154</v>
      </c>
      <c r="G2444">
        <v>640</v>
      </c>
      <c r="H2444" t="s">
        <v>155</v>
      </c>
      <c r="I2444">
        <v>101</v>
      </c>
      <c r="J2444">
        <v>1</v>
      </c>
      <c r="K2444" t="s">
        <v>2976</v>
      </c>
      <c r="L2444" t="s">
        <v>156</v>
      </c>
      <c r="M2444">
        <v>100</v>
      </c>
      <c r="N2444" t="s">
        <v>2998</v>
      </c>
      <c r="O2444" t="s">
        <v>2998</v>
      </c>
      <c r="P2444">
        <v>4</v>
      </c>
      <c r="Q2444" t="s">
        <v>157</v>
      </c>
      <c r="R2444" t="s">
        <v>158</v>
      </c>
      <c r="S2444">
        <v>8</v>
      </c>
      <c r="T2444" t="s">
        <v>3019</v>
      </c>
      <c r="U2444" t="s">
        <v>3025</v>
      </c>
      <c r="V2444" t="s">
        <v>3018</v>
      </c>
      <c r="W2444">
        <v>8.039536</v>
      </c>
    </row>
    <row r="2445" spans="1:23" x14ac:dyDescent="0.25">
      <c r="A2445">
        <v>2444</v>
      </c>
      <c r="B2445" t="s">
        <v>60</v>
      </c>
      <c r="C2445">
        <v>36.35</v>
      </c>
      <c r="D2445">
        <v>4680.4115309999997</v>
      </c>
      <c r="E2445">
        <v>147119.99651999999</v>
      </c>
      <c r="F2445" t="s">
        <v>514</v>
      </c>
      <c r="G2445">
        <v>640</v>
      </c>
      <c r="H2445" t="s">
        <v>97</v>
      </c>
      <c r="I2445">
        <v>183</v>
      </c>
      <c r="J2445">
        <v>75</v>
      </c>
      <c r="K2445" t="s">
        <v>2998</v>
      </c>
      <c r="L2445" t="s">
        <v>82</v>
      </c>
      <c r="M2445">
        <v>100</v>
      </c>
      <c r="N2445" t="s">
        <v>2998</v>
      </c>
      <c r="O2445" t="s">
        <v>2998</v>
      </c>
      <c r="P2445">
        <v>4</v>
      </c>
      <c r="Q2445" t="s">
        <v>98</v>
      </c>
      <c r="R2445" t="s">
        <v>69</v>
      </c>
      <c r="S2445">
        <v>77</v>
      </c>
      <c r="T2445" t="s">
        <v>3002</v>
      </c>
      <c r="U2445" t="s">
        <v>3022</v>
      </c>
      <c r="V2445" t="s">
        <v>3001</v>
      </c>
      <c r="W2445">
        <v>36.354140000000001</v>
      </c>
    </row>
    <row r="2446" spans="1:23" x14ac:dyDescent="0.25">
      <c r="A2446">
        <v>2445</v>
      </c>
      <c r="B2446" t="s">
        <v>60</v>
      </c>
      <c r="C2446">
        <v>102.7</v>
      </c>
      <c r="D2446">
        <v>9392.5353770000002</v>
      </c>
      <c r="E2446">
        <v>415593.78352499998</v>
      </c>
      <c r="F2446" t="s">
        <v>120</v>
      </c>
      <c r="G2446">
        <v>640</v>
      </c>
      <c r="H2446" t="s">
        <v>97</v>
      </c>
      <c r="I2446">
        <v>188</v>
      </c>
      <c r="J2446">
        <v>85</v>
      </c>
      <c r="K2446" t="s">
        <v>2998</v>
      </c>
      <c r="L2446" t="s">
        <v>82</v>
      </c>
      <c r="M2446">
        <v>100</v>
      </c>
      <c r="N2446" t="s">
        <v>2998</v>
      </c>
      <c r="O2446" t="s">
        <v>2998</v>
      </c>
      <c r="P2446">
        <v>4</v>
      </c>
      <c r="Q2446" t="s">
        <v>98</v>
      </c>
      <c r="R2446" t="s">
        <v>69</v>
      </c>
      <c r="S2446">
        <v>77</v>
      </c>
      <c r="T2446" t="s">
        <v>3002</v>
      </c>
      <c r="U2446" t="s">
        <v>3013</v>
      </c>
      <c r="V2446" t="s">
        <v>3004</v>
      </c>
      <c r="W2446">
        <v>102.6955</v>
      </c>
    </row>
    <row r="2447" spans="1:23" x14ac:dyDescent="0.25">
      <c r="A2447">
        <v>2446</v>
      </c>
      <c r="B2447" t="s">
        <v>60</v>
      </c>
      <c r="C2447">
        <v>18.61</v>
      </c>
      <c r="D2447">
        <v>1638.324161</v>
      </c>
      <c r="E2447">
        <v>75324.593513999993</v>
      </c>
      <c r="F2447" t="s">
        <v>120</v>
      </c>
      <c r="G2447">
        <v>640</v>
      </c>
      <c r="H2447" t="s">
        <v>97</v>
      </c>
      <c r="I2447">
        <v>102</v>
      </c>
      <c r="J2447">
        <v>20</v>
      </c>
      <c r="K2447" t="s">
        <v>2998</v>
      </c>
      <c r="L2447" t="s">
        <v>82</v>
      </c>
      <c r="M2447">
        <v>100</v>
      </c>
      <c r="N2447" t="s">
        <v>2998</v>
      </c>
      <c r="O2447" t="s">
        <v>2998</v>
      </c>
      <c r="P2447">
        <v>4</v>
      </c>
      <c r="Q2447" t="s">
        <v>98</v>
      </c>
      <c r="R2447" t="s">
        <v>69</v>
      </c>
      <c r="S2447">
        <v>77</v>
      </c>
      <c r="T2447" t="s">
        <v>3002</v>
      </c>
      <c r="U2447" t="s">
        <v>3013</v>
      </c>
      <c r="V2447" t="s">
        <v>3004</v>
      </c>
      <c r="W2447">
        <v>18.613109999999999</v>
      </c>
    </row>
    <row r="2448" spans="1:23" x14ac:dyDescent="0.25">
      <c r="A2448">
        <v>2447</v>
      </c>
      <c r="B2448" t="s">
        <v>60</v>
      </c>
      <c r="C2448">
        <v>1.01</v>
      </c>
      <c r="D2448">
        <v>282.20654200000001</v>
      </c>
      <c r="E2448">
        <v>4106.6655940000001</v>
      </c>
      <c r="F2448" t="s">
        <v>308</v>
      </c>
      <c r="G2448">
        <v>640</v>
      </c>
      <c r="H2448" t="s">
        <v>155</v>
      </c>
      <c r="I2448">
        <v>101</v>
      </c>
      <c r="J2448">
        <v>0</v>
      </c>
      <c r="K2448" t="s">
        <v>2976</v>
      </c>
      <c r="L2448" t="s">
        <v>171</v>
      </c>
      <c r="M2448">
        <v>100</v>
      </c>
      <c r="N2448" t="s">
        <v>2998</v>
      </c>
      <c r="O2448" t="s">
        <v>2998</v>
      </c>
      <c r="P2448">
        <v>2</v>
      </c>
      <c r="Q2448" t="s">
        <v>157</v>
      </c>
      <c r="R2448" t="s">
        <v>309</v>
      </c>
      <c r="S2448" t="s">
        <v>2998</v>
      </c>
      <c r="T2448" t="s">
        <v>3019</v>
      </c>
      <c r="U2448" t="s">
        <v>3020</v>
      </c>
      <c r="V2448" t="s">
        <v>3018</v>
      </c>
      <c r="W2448">
        <v>1.0147790000000001</v>
      </c>
    </row>
    <row r="2449" spans="1:23" x14ac:dyDescent="0.25">
      <c r="A2449">
        <v>2448</v>
      </c>
      <c r="B2449" t="s">
        <v>60</v>
      </c>
      <c r="C2449">
        <v>10.71</v>
      </c>
      <c r="D2449">
        <v>2247.0955690000001</v>
      </c>
      <c r="E2449">
        <v>43321.854889000002</v>
      </c>
      <c r="F2449" t="s">
        <v>142</v>
      </c>
      <c r="G2449">
        <v>640</v>
      </c>
      <c r="H2449" t="s">
        <v>66</v>
      </c>
      <c r="I2449">
        <v>10</v>
      </c>
      <c r="J2449">
        <v>75</v>
      </c>
      <c r="K2449" t="s">
        <v>2976</v>
      </c>
      <c r="L2449" t="s">
        <v>82</v>
      </c>
      <c r="M2449">
        <v>100</v>
      </c>
      <c r="N2449" t="s">
        <v>2998</v>
      </c>
      <c r="O2449" t="s">
        <v>2998</v>
      </c>
      <c r="P2449">
        <v>3</v>
      </c>
      <c r="Q2449" t="s">
        <v>105</v>
      </c>
      <c r="R2449" t="s">
        <v>143</v>
      </c>
      <c r="S2449">
        <v>10</v>
      </c>
      <c r="T2449" t="s">
        <v>2999</v>
      </c>
      <c r="U2449" t="s">
        <v>3000</v>
      </c>
      <c r="V2449" t="s">
        <v>3001</v>
      </c>
      <c r="W2449">
        <v>10.70506</v>
      </c>
    </row>
    <row r="2450" spans="1:23" x14ac:dyDescent="0.25">
      <c r="A2450">
        <v>2449</v>
      </c>
      <c r="B2450" t="s">
        <v>60</v>
      </c>
      <c r="C2450">
        <v>17.75</v>
      </c>
      <c r="D2450">
        <v>2638.28631</v>
      </c>
      <c r="E2450">
        <v>67623.592720999994</v>
      </c>
      <c r="F2450" t="s">
        <v>514</v>
      </c>
      <c r="G2450">
        <v>640</v>
      </c>
      <c r="H2450" t="s">
        <v>97</v>
      </c>
      <c r="I2450">
        <v>102</v>
      </c>
      <c r="J2450">
        <v>30</v>
      </c>
      <c r="K2450" t="s">
        <v>2998</v>
      </c>
      <c r="L2450" t="s">
        <v>82</v>
      </c>
      <c r="M2450">
        <v>100</v>
      </c>
      <c r="N2450" t="s">
        <v>2998</v>
      </c>
      <c r="O2450" t="s">
        <v>2998</v>
      </c>
      <c r="P2450">
        <v>4</v>
      </c>
      <c r="Q2450" t="s">
        <v>98</v>
      </c>
      <c r="R2450" t="s">
        <v>69</v>
      </c>
      <c r="S2450">
        <v>77</v>
      </c>
      <c r="T2450" t="s">
        <v>3002</v>
      </c>
      <c r="U2450" t="s">
        <v>3022</v>
      </c>
      <c r="V2450" t="s">
        <v>3001</v>
      </c>
      <c r="W2450">
        <v>16.710149999999999</v>
      </c>
    </row>
    <row r="2451" spans="1:23" x14ac:dyDescent="0.25">
      <c r="A2451">
        <v>2450</v>
      </c>
      <c r="B2451" t="s">
        <v>60</v>
      </c>
      <c r="C2451">
        <v>3.75</v>
      </c>
      <c r="D2451">
        <v>694.68699800000002</v>
      </c>
      <c r="E2451">
        <v>15182.513077</v>
      </c>
      <c r="F2451" t="s">
        <v>163</v>
      </c>
      <c r="G2451">
        <v>640</v>
      </c>
      <c r="H2451" t="s">
        <v>164</v>
      </c>
      <c r="I2451">
        <v>141</v>
      </c>
      <c r="J2451">
        <v>1</v>
      </c>
      <c r="K2451" t="s">
        <v>2976</v>
      </c>
      <c r="L2451" t="s">
        <v>156</v>
      </c>
      <c r="M2451">
        <v>100</v>
      </c>
      <c r="N2451" t="s">
        <v>2998</v>
      </c>
      <c r="O2451" t="s">
        <v>2998</v>
      </c>
      <c r="P2451">
        <v>5</v>
      </c>
      <c r="Q2451" t="s">
        <v>157</v>
      </c>
      <c r="R2451" t="s">
        <v>165</v>
      </c>
      <c r="S2451">
        <v>8</v>
      </c>
      <c r="T2451" t="s">
        <v>3016</v>
      </c>
      <c r="U2451" t="s">
        <v>3017</v>
      </c>
      <c r="V2451" t="s">
        <v>3018</v>
      </c>
      <c r="W2451">
        <v>3.751681</v>
      </c>
    </row>
    <row r="2452" spans="1:23" x14ac:dyDescent="0.25">
      <c r="A2452">
        <v>2451</v>
      </c>
      <c r="B2452" t="s">
        <v>60</v>
      </c>
      <c r="C2452">
        <v>8.43</v>
      </c>
      <c r="D2452">
        <v>1317.2103460000001</v>
      </c>
      <c r="E2452">
        <v>34107.466873999998</v>
      </c>
      <c r="F2452" t="s">
        <v>299</v>
      </c>
      <c r="G2452">
        <v>640</v>
      </c>
      <c r="H2452" t="s">
        <v>176</v>
      </c>
      <c r="I2452">
        <v>101</v>
      </c>
      <c r="J2452">
        <v>2</v>
      </c>
      <c r="K2452" t="s">
        <v>2976</v>
      </c>
      <c r="L2452" t="s">
        <v>156</v>
      </c>
      <c r="M2452">
        <v>100</v>
      </c>
      <c r="N2452" t="s">
        <v>2998</v>
      </c>
      <c r="O2452" t="s">
        <v>2998</v>
      </c>
      <c r="P2452">
        <v>2</v>
      </c>
      <c r="Q2452" t="s">
        <v>157</v>
      </c>
      <c r="R2452" t="s">
        <v>187</v>
      </c>
      <c r="S2452">
        <v>8</v>
      </c>
      <c r="T2452" t="s">
        <v>3023</v>
      </c>
      <c r="U2452" t="s">
        <v>3028</v>
      </c>
      <c r="V2452" t="s">
        <v>3018</v>
      </c>
      <c r="W2452">
        <v>8.4281389999999998</v>
      </c>
    </row>
    <row r="2453" spans="1:23" x14ac:dyDescent="0.25">
      <c r="A2453">
        <v>2452</v>
      </c>
      <c r="B2453" t="s">
        <v>60</v>
      </c>
      <c r="C2453">
        <v>34.659999999999997</v>
      </c>
      <c r="D2453">
        <v>4665.9694570000001</v>
      </c>
      <c r="E2453">
        <v>140283.62684700001</v>
      </c>
      <c r="F2453" t="s">
        <v>212</v>
      </c>
      <c r="G2453">
        <v>640</v>
      </c>
      <c r="H2453" t="s">
        <v>208</v>
      </c>
      <c r="I2453">
        <v>10</v>
      </c>
      <c r="J2453">
        <v>88</v>
      </c>
      <c r="K2453" t="s">
        <v>2976</v>
      </c>
      <c r="L2453" t="s">
        <v>82</v>
      </c>
      <c r="M2453">
        <v>100</v>
      </c>
      <c r="N2453" t="s">
        <v>2998</v>
      </c>
      <c r="O2453" t="s">
        <v>2998</v>
      </c>
      <c r="P2453">
        <v>3</v>
      </c>
      <c r="Q2453" t="s">
        <v>98</v>
      </c>
      <c r="R2453" t="s">
        <v>143</v>
      </c>
      <c r="S2453">
        <v>77</v>
      </c>
      <c r="T2453" t="s">
        <v>3006</v>
      </c>
      <c r="U2453" t="s">
        <v>3011</v>
      </c>
      <c r="V2453" t="s">
        <v>3008</v>
      </c>
      <c r="W2453">
        <v>34.664839999999998</v>
      </c>
    </row>
    <row r="2454" spans="1:23" x14ac:dyDescent="0.25">
      <c r="A2454">
        <v>2453</v>
      </c>
      <c r="B2454" t="s">
        <v>60</v>
      </c>
      <c r="C2454">
        <v>7.15</v>
      </c>
      <c r="D2454">
        <v>1015.334178</v>
      </c>
      <c r="E2454">
        <v>28953.382965000001</v>
      </c>
      <c r="F2454" t="s">
        <v>65</v>
      </c>
      <c r="G2454">
        <v>640</v>
      </c>
      <c r="H2454" t="s">
        <v>66</v>
      </c>
      <c r="I2454">
        <v>2</v>
      </c>
      <c r="J2454">
        <v>25</v>
      </c>
      <c r="K2454">
        <v>5</v>
      </c>
      <c r="L2454" t="s">
        <v>82</v>
      </c>
      <c r="M2454">
        <v>100</v>
      </c>
      <c r="N2454" t="s">
        <v>2998</v>
      </c>
      <c r="O2454" t="s">
        <v>2998</v>
      </c>
      <c r="P2454">
        <v>3</v>
      </c>
      <c r="Q2454" t="s">
        <v>105</v>
      </c>
      <c r="R2454" t="s">
        <v>69</v>
      </c>
      <c r="S2454">
        <v>10</v>
      </c>
      <c r="T2454" t="s">
        <v>2999</v>
      </c>
      <c r="U2454" t="s">
        <v>3048</v>
      </c>
      <c r="V2454" t="s">
        <v>3001</v>
      </c>
      <c r="W2454">
        <v>7.1545370000000004</v>
      </c>
    </row>
    <row r="2455" spans="1:23" x14ac:dyDescent="0.25">
      <c r="A2455">
        <v>2454</v>
      </c>
      <c r="B2455" t="s">
        <v>60</v>
      </c>
      <c r="C2455">
        <v>4.54</v>
      </c>
      <c r="D2455">
        <v>801.15703099999996</v>
      </c>
      <c r="E2455">
        <v>18387.104329999998</v>
      </c>
      <c r="F2455" t="s">
        <v>636</v>
      </c>
      <c r="G2455">
        <v>640</v>
      </c>
      <c r="H2455" t="s">
        <v>97</v>
      </c>
      <c r="I2455">
        <v>4</v>
      </c>
      <c r="J2455">
        <v>10</v>
      </c>
      <c r="K2455" t="s">
        <v>2976</v>
      </c>
      <c r="L2455" t="s">
        <v>91</v>
      </c>
      <c r="M2455">
        <v>100</v>
      </c>
      <c r="N2455" t="s">
        <v>2998</v>
      </c>
      <c r="O2455" t="s">
        <v>2998</v>
      </c>
      <c r="P2455">
        <v>3</v>
      </c>
      <c r="Q2455" t="s">
        <v>92</v>
      </c>
      <c r="R2455" t="s">
        <v>637</v>
      </c>
      <c r="S2455">
        <v>6</v>
      </c>
      <c r="T2455" t="s">
        <v>3002</v>
      </c>
      <c r="U2455" t="s">
        <v>3024</v>
      </c>
      <c r="V2455" t="s">
        <v>3004</v>
      </c>
      <c r="W2455">
        <v>4.543552</v>
      </c>
    </row>
    <row r="2456" spans="1:23" x14ac:dyDescent="0.25">
      <c r="A2456">
        <v>2455</v>
      </c>
      <c r="B2456" t="s">
        <v>60</v>
      </c>
      <c r="C2456">
        <v>2.78</v>
      </c>
      <c r="D2456">
        <v>811.11855100000002</v>
      </c>
      <c r="E2456">
        <v>11255.014660999999</v>
      </c>
      <c r="F2456" t="s">
        <v>299</v>
      </c>
      <c r="G2456">
        <v>640</v>
      </c>
      <c r="H2456" t="s">
        <v>176</v>
      </c>
      <c r="I2456">
        <v>1</v>
      </c>
      <c r="J2456">
        <v>1</v>
      </c>
      <c r="K2456" t="s">
        <v>2976</v>
      </c>
      <c r="L2456" t="s">
        <v>156</v>
      </c>
      <c r="M2456">
        <v>100</v>
      </c>
      <c r="N2456" t="s">
        <v>2998</v>
      </c>
      <c r="O2456" t="s">
        <v>2998</v>
      </c>
      <c r="P2456">
        <v>2</v>
      </c>
      <c r="Q2456" t="s">
        <v>157</v>
      </c>
      <c r="R2456" t="s">
        <v>187</v>
      </c>
      <c r="S2456">
        <v>8</v>
      </c>
      <c r="T2456" t="s">
        <v>3023</v>
      </c>
      <c r="U2456" t="s">
        <v>3028</v>
      </c>
      <c r="V2456" t="s">
        <v>3018</v>
      </c>
      <c r="W2456">
        <v>2.7811750000000002</v>
      </c>
    </row>
    <row r="2457" spans="1:23" x14ac:dyDescent="0.25">
      <c r="A2457">
        <v>2456</v>
      </c>
      <c r="B2457" t="s">
        <v>60</v>
      </c>
      <c r="C2457">
        <v>4.22</v>
      </c>
      <c r="D2457">
        <v>184.80435499999999</v>
      </c>
      <c r="E2457">
        <v>1730.5380729999999</v>
      </c>
      <c r="F2457" t="s">
        <v>170</v>
      </c>
      <c r="G2457">
        <v>640</v>
      </c>
      <c r="H2457" t="s">
        <v>155</v>
      </c>
      <c r="I2457">
        <v>1</v>
      </c>
      <c r="J2457">
        <v>1</v>
      </c>
      <c r="K2457" t="s">
        <v>2976</v>
      </c>
      <c r="L2457" t="s">
        <v>156</v>
      </c>
      <c r="M2457">
        <v>100</v>
      </c>
      <c r="N2457" t="s">
        <v>2998</v>
      </c>
      <c r="O2457" t="s">
        <v>2998</v>
      </c>
      <c r="P2457">
        <v>2</v>
      </c>
      <c r="Q2457" t="s">
        <v>157</v>
      </c>
      <c r="R2457" t="s">
        <v>172</v>
      </c>
      <c r="S2457">
        <v>8</v>
      </c>
      <c r="T2457" t="s">
        <v>3019</v>
      </c>
      <c r="U2457" t="s">
        <v>3044</v>
      </c>
      <c r="V2457" t="s">
        <v>3018</v>
      </c>
      <c r="W2457">
        <v>0.42762499999999998</v>
      </c>
    </row>
    <row r="2458" spans="1:23" x14ac:dyDescent="0.25">
      <c r="A2458">
        <v>2457</v>
      </c>
      <c r="B2458" t="s">
        <v>60</v>
      </c>
      <c r="C2458">
        <v>7.45</v>
      </c>
      <c r="D2458">
        <v>1179.8002280000001</v>
      </c>
      <c r="E2458">
        <v>30129.314616</v>
      </c>
      <c r="F2458" t="s">
        <v>196</v>
      </c>
      <c r="G2458">
        <v>640</v>
      </c>
      <c r="H2458" t="s">
        <v>749</v>
      </c>
      <c r="I2458">
        <v>1</v>
      </c>
      <c r="J2458">
        <v>2</v>
      </c>
      <c r="K2458" t="s">
        <v>2976</v>
      </c>
      <c r="L2458" t="s">
        <v>156</v>
      </c>
      <c r="M2458">
        <v>100</v>
      </c>
      <c r="N2458" t="s">
        <v>2998</v>
      </c>
      <c r="O2458" t="s">
        <v>2998</v>
      </c>
      <c r="P2458">
        <v>2</v>
      </c>
      <c r="Q2458" t="s">
        <v>157</v>
      </c>
      <c r="R2458" t="s">
        <v>187</v>
      </c>
      <c r="S2458">
        <v>8</v>
      </c>
      <c r="T2458" t="s">
        <v>3045</v>
      </c>
      <c r="U2458" t="s">
        <v>3035</v>
      </c>
      <c r="V2458" t="s">
        <v>3018</v>
      </c>
      <c r="W2458">
        <v>7.4451159999999996</v>
      </c>
    </row>
    <row r="2459" spans="1:23" x14ac:dyDescent="0.25">
      <c r="A2459">
        <v>2458</v>
      </c>
      <c r="B2459" t="s">
        <v>60</v>
      </c>
      <c r="C2459">
        <v>2.36</v>
      </c>
      <c r="D2459">
        <v>680.55575499999998</v>
      </c>
      <c r="E2459">
        <v>9570.4880460000004</v>
      </c>
      <c r="F2459" t="s">
        <v>299</v>
      </c>
      <c r="G2459">
        <v>640</v>
      </c>
      <c r="H2459" t="s">
        <v>176</v>
      </c>
      <c r="I2459">
        <v>1</v>
      </c>
      <c r="J2459">
        <v>3</v>
      </c>
      <c r="K2459" t="s">
        <v>2976</v>
      </c>
      <c r="L2459" t="s">
        <v>156</v>
      </c>
      <c r="M2459">
        <v>100</v>
      </c>
      <c r="N2459" t="s">
        <v>2998</v>
      </c>
      <c r="O2459" t="s">
        <v>2998</v>
      </c>
      <c r="P2459">
        <v>2</v>
      </c>
      <c r="Q2459" t="s">
        <v>157</v>
      </c>
      <c r="R2459" t="s">
        <v>187</v>
      </c>
      <c r="S2459">
        <v>8</v>
      </c>
      <c r="T2459" t="s">
        <v>3023</v>
      </c>
      <c r="U2459" t="s">
        <v>3028</v>
      </c>
      <c r="V2459" t="s">
        <v>3018</v>
      </c>
      <c r="W2459">
        <v>2.364919</v>
      </c>
    </row>
    <row r="2460" spans="1:23" x14ac:dyDescent="0.25">
      <c r="A2460">
        <v>2459</v>
      </c>
      <c r="B2460" t="s">
        <v>60</v>
      </c>
      <c r="C2460">
        <v>1.42</v>
      </c>
      <c r="D2460">
        <v>370.855861</v>
      </c>
      <c r="E2460">
        <v>5722.3228419999996</v>
      </c>
      <c r="F2460" t="s">
        <v>299</v>
      </c>
      <c r="G2460">
        <v>640</v>
      </c>
      <c r="H2460" t="s">
        <v>176</v>
      </c>
      <c r="I2460">
        <v>1</v>
      </c>
      <c r="J2460">
        <v>1</v>
      </c>
      <c r="K2460" t="s">
        <v>2976</v>
      </c>
      <c r="L2460" t="s">
        <v>156</v>
      </c>
      <c r="M2460">
        <v>100</v>
      </c>
      <c r="N2460" t="s">
        <v>2998</v>
      </c>
      <c r="O2460" t="s">
        <v>2998</v>
      </c>
      <c r="P2460">
        <v>2</v>
      </c>
      <c r="Q2460" t="s">
        <v>157</v>
      </c>
      <c r="R2460" t="s">
        <v>187</v>
      </c>
      <c r="S2460">
        <v>8</v>
      </c>
      <c r="T2460" t="s">
        <v>3023</v>
      </c>
      <c r="U2460" t="s">
        <v>3028</v>
      </c>
      <c r="V2460" t="s">
        <v>3018</v>
      </c>
      <c r="W2460">
        <v>1.4140170000000001</v>
      </c>
    </row>
    <row r="2461" spans="1:23" x14ac:dyDescent="0.25">
      <c r="A2461">
        <v>2460</v>
      </c>
      <c r="B2461" t="s">
        <v>60</v>
      </c>
      <c r="C2461">
        <v>20.190000000000001</v>
      </c>
      <c r="D2461">
        <v>1558.5632519999999</v>
      </c>
      <c r="E2461">
        <v>46856.74512</v>
      </c>
      <c r="F2461" t="s">
        <v>170</v>
      </c>
      <c r="G2461">
        <v>640</v>
      </c>
      <c r="H2461" t="s">
        <v>155</v>
      </c>
      <c r="I2461">
        <v>1</v>
      </c>
      <c r="J2461">
        <v>1</v>
      </c>
      <c r="K2461" t="s">
        <v>2976</v>
      </c>
      <c r="L2461" t="s">
        <v>156</v>
      </c>
      <c r="M2461">
        <v>100</v>
      </c>
      <c r="N2461" t="s">
        <v>2998</v>
      </c>
      <c r="O2461" t="s">
        <v>2998</v>
      </c>
      <c r="P2461">
        <v>2</v>
      </c>
      <c r="Q2461" t="s">
        <v>157</v>
      </c>
      <c r="R2461" t="s">
        <v>172</v>
      </c>
      <c r="S2461">
        <v>8</v>
      </c>
      <c r="T2461" t="s">
        <v>3019</v>
      </c>
      <c r="U2461" t="s">
        <v>3044</v>
      </c>
      <c r="V2461" t="s">
        <v>3018</v>
      </c>
      <c r="W2461">
        <v>11.57855</v>
      </c>
    </row>
    <row r="2462" spans="1:23" x14ac:dyDescent="0.25">
      <c r="A2462">
        <v>2461</v>
      </c>
      <c r="B2462" t="s">
        <v>60</v>
      </c>
      <c r="C2462">
        <v>0.84</v>
      </c>
      <c r="D2462">
        <v>658.91107499999998</v>
      </c>
      <c r="E2462">
        <v>3407.7098559999999</v>
      </c>
      <c r="F2462" t="s">
        <v>199</v>
      </c>
      <c r="G2462">
        <v>639</v>
      </c>
      <c r="H2462" t="s">
        <v>199</v>
      </c>
      <c r="I2462">
        <v>99</v>
      </c>
      <c r="J2462">
        <v>0</v>
      </c>
      <c r="K2462" t="s">
        <v>2976</v>
      </c>
      <c r="L2462" t="s">
        <v>171</v>
      </c>
      <c r="M2462" t="s">
        <v>2998</v>
      </c>
      <c r="N2462" t="s">
        <v>2998</v>
      </c>
      <c r="O2462" t="s">
        <v>2998</v>
      </c>
      <c r="P2462" t="s">
        <v>2998</v>
      </c>
      <c r="Q2462" t="s">
        <v>157</v>
      </c>
      <c r="R2462" t="s">
        <v>200</v>
      </c>
      <c r="S2462" t="s">
        <v>2998</v>
      </c>
      <c r="T2462" t="s">
        <v>3054</v>
      </c>
      <c r="U2462" t="s">
        <v>3055</v>
      </c>
      <c r="V2462" t="s">
        <v>3018</v>
      </c>
      <c r="W2462">
        <v>0.84206300000000001</v>
      </c>
    </row>
    <row r="2463" spans="1:23" x14ac:dyDescent="0.25">
      <c r="A2463">
        <v>2462</v>
      </c>
      <c r="B2463" t="s">
        <v>60</v>
      </c>
      <c r="C2463">
        <v>2.12</v>
      </c>
      <c r="D2463">
        <v>387.40075300000001</v>
      </c>
      <c r="E2463">
        <v>8560.6896949999991</v>
      </c>
      <c r="F2463" t="s">
        <v>170</v>
      </c>
      <c r="G2463">
        <v>640</v>
      </c>
      <c r="H2463" t="s">
        <v>155</v>
      </c>
      <c r="I2463">
        <v>1</v>
      </c>
      <c r="J2463">
        <v>0</v>
      </c>
      <c r="K2463" t="s">
        <v>2976</v>
      </c>
      <c r="L2463" t="s">
        <v>171</v>
      </c>
      <c r="M2463" t="s">
        <v>2998</v>
      </c>
      <c r="N2463" t="s">
        <v>2998</v>
      </c>
      <c r="O2463" t="s">
        <v>2998</v>
      </c>
      <c r="P2463">
        <v>2</v>
      </c>
      <c r="Q2463" t="s">
        <v>157</v>
      </c>
      <c r="R2463" t="s">
        <v>172</v>
      </c>
      <c r="S2463">
        <v>8</v>
      </c>
      <c r="T2463" t="s">
        <v>3019</v>
      </c>
      <c r="U2463" t="s">
        <v>3044</v>
      </c>
      <c r="V2463" t="s">
        <v>3018</v>
      </c>
      <c r="W2463">
        <v>2.1153919999999999</v>
      </c>
    </row>
    <row r="2464" spans="1:23" x14ac:dyDescent="0.25">
      <c r="A2464">
        <v>2463</v>
      </c>
      <c r="B2464" t="s">
        <v>60</v>
      </c>
      <c r="C2464">
        <v>7.32</v>
      </c>
      <c r="D2464">
        <v>1888.285087</v>
      </c>
      <c r="E2464">
        <v>29638.617042999998</v>
      </c>
      <c r="F2464" t="s">
        <v>186</v>
      </c>
      <c r="G2464">
        <v>640</v>
      </c>
      <c r="H2464" t="s">
        <v>155</v>
      </c>
      <c r="I2464">
        <v>1</v>
      </c>
      <c r="J2464">
        <v>2</v>
      </c>
      <c r="K2464" t="s">
        <v>2976</v>
      </c>
      <c r="L2464" t="s">
        <v>156</v>
      </c>
      <c r="M2464">
        <v>100</v>
      </c>
      <c r="N2464" t="s">
        <v>2998</v>
      </c>
      <c r="O2464" t="s">
        <v>2998</v>
      </c>
      <c r="P2464">
        <v>2</v>
      </c>
      <c r="Q2464" t="s">
        <v>157</v>
      </c>
      <c r="R2464" t="s">
        <v>187</v>
      </c>
      <c r="S2464">
        <v>8</v>
      </c>
      <c r="T2464" t="s">
        <v>3019</v>
      </c>
      <c r="U2464" t="s">
        <v>3029</v>
      </c>
      <c r="V2464" t="s">
        <v>3018</v>
      </c>
      <c r="W2464">
        <v>7.3238620000000001</v>
      </c>
    </row>
    <row r="2465" spans="1:23" x14ac:dyDescent="0.25">
      <c r="A2465">
        <v>2464</v>
      </c>
      <c r="B2465" t="s">
        <v>60</v>
      </c>
      <c r="C2465">
        <v>2.58</v>
      </c>
      <c r="D2465">
        <v>721.85229100000004</v>
      </c>
      <c r="E2465">
        <v>10427.473346000001</v>
      </c>
      <c r="F2465" t="s">
        <v>308</v>
      </c>
      <c r="G2465">
        <v>640</v>
      </c>
      <c r="H2465" t="s">
        <v>155</v>
      </c>
      <c r="I2465">
        <v>1</v>
      </c>
      <c r="J2465">
        <v>1</v>
      </c>
      <c r="K2465" t="s">
        <v>2976</v>
      </c>
      <c r="L2465" t="s">
        <v>156</v>
      </c>
      <c r="M2465">
        <v>100</v>
      </c>
      <c r="N2465" t="s">
        <v>2998</v>
      </c>
      <c r="O2465" t="s">
        <v>2998</v>
      </c>
      <c r="P2465">
        <v>2</v>
      </c>
      <c r="Q2465" t="s">
        <v>157</v>
      </c>
      <c r="R2465" t="s">
        <v>309</v>
      </c>
      <c r="S2465">
        <v>8</v>
      </c>
      <c r="T2465" t="s">
        <v>3019</v>
      </c>
      <c r="U2465" t="s">
        <v>3020</v>
      </c>
      <c r="V2465" t="s">
        <v>3018</v>
      </c>
      <c r="W2465">
        <v>2.5766849999999999</v>
      </c>
    </row>
    <row r="2466" spans="1:23" x14ac:dyDescent="0.25">
      <c r="A2466">
        <v>2465</v>
      </c>
      <c r="B2466" t="s">
        <v>60</v>
      </c>
      <c r="C2466">
        <v>4.12</v>
      </c>
      <c r="D2466">
        <v>700.67815900000005</v>
      </c>
      <c r="E2466">
        <v>16676.812980999999</v>
      </c>
      <c r="F2466" t="s">
        <v>567</v>
      </c>
      <c r="G2466">
        <v>640</v>
      </c>
      <c r="H2466" t="s">
        <v>535</v>
      </c>
      <c r="I2466">
        <v>1</v>
      </c>
      <c r="J2466">
        <v>1</v>
      </c>
      <c r="K2466" t="s">
        <v>2976</v>
      </c>
      <c r="L2466" t="s">
        <v>156</v>
      </c>
      <c r="M2466">
        <v>100</v>
      </c>
      <c r="N2466" t="s">
        <v>2998</v>
      </c>
      <c r="O2466" t="s">
        <v>2998</v>
      </c>
      <c r="P2466">
        <v>4</v>
      </c>
      <c r="Q2466" t="s">
        <v>157</v>
      </c>
      <c r="R2466" t="s">
        <v>332</v>
      </c>
      <c r="S2466">
        <v>8</v>
      </c>
      <c r="T2466" t="s">
        <v>3036</v>
      </c>
      <c r="U2466" t="s">
        <v>3073</v>
      </c>
      <c r="V2466" t="s">
        <v>3018</v>
      </c>
      <c r="W2466">
        <v>4.1209300000000004</v>
      </c>
    </row>
    <row r="2467" spans="1:23" x14ac:dyDescent="0.25">
      <c r="A2467">
        <v>2466</v>
      </c>
      <c r="B2467" t="s">
        <v>60</v>
      </c>
      <c r="C2467">
        <v>86.34</v>
      </c>
      <c r="D2467">
        <v>4356.6775040000002</v>
      </c>
      <c r="E2467">
        <v>349423.467771</v>
      </c>
      <c r="F2467" t="s">
        <v>181</v>
      </c>
      <c r="G2467">
        <v>640</v>
      </c>
      <c r="H2467" t="s">
        <v>155</v>
      </c>
      <c r="I2467">
        <v>1</v>
      </c>
      <c r="J2467">
        <v>2</v>
      </c>
      <c r="K2467" t="s">
        <v>2976</v>
      </c>
      <c r="L2467" t="s">
        <v>156</v>
      </c>
      <c r="M2467">
        <v>100</v>
      </c>
      <c r="N2467" t="s">
        <v>2998</v>
      </c>
      <c r="O2467" t="s">
        <v>2998</v>
      </c>
      <c r="P2467">
        <v>2</v>
      </c>
      <c r="Q2467" t="s">
        <v>157</v>
      </c>
      <c r="R2467" t="s">
        <v>182</v>
      </c>
      <c r="S2467">
        <v>8</v>
      </c>
      <c r="T2467" t="s">
        <v>3019</v>
      </c>
      <c r="U2467" t="s">
        <v>3027</v>
      </c>
      <c r="V2467" t="s">
        <v>3018</v>
      </c>
      <c r="W2467">
        <v>86.34442</v>
      </c>
    </row>
    <row r="2468" spans="1:23" x14ac:dyDescent="0.25">
      <c r="A2468">
        <v>2467</v>
      </c>
      <c r="B2468" t="s">
        <v>60</v>
      </c>
      <c r="C2468">
        <v>15.87</v>
      </c>
      <c r="D2468">
        <v>2094.4403499999999</v>
      </c>
      <c r="E2468">
        <v>64243.322774</v>
      </c>
      <c r="F2468" t="s">
        <v>181</v>
      </c>
      <c r="G2468">
        <v>640</v>
      </c>
      <c r="H2468" t="s">
        <v>155</v>
      </c>
      <c r="I2468">
        <v>1</v>
      </c>
      <c r="J2468">
        <v>2</v>
      </c>
      <c r="K2468" t="s">
        <v>2976</v>
      </c>
      <c r="L2468" t="s">
        <v>156</v>
      </c>
      <c r="M2468">
        <v>100</v>
      </c>
      <c r="N2468" t="s">
        <v>2998</v>
      </c>
      <c r="O2468" t="s">
        <v>2998</v>
      </c>
      <c r="P2468">
        <v>2</v>
      </c>
      <c r="Q2468" t="s">
        <v>157</v>
      </c>
      <c r="R2468" t="s">
        <v>182</v>
      </c>
      <c r="S2468">
        <v>8</v>
      </c>
      <c r="T2468" t="s">
        <v>3019</v>
      </c>
      <c r="U2468" t="s">
        <v>3027</v>
      </c>
      <c r="V2468" t="s">
        <v>3018</v>
      </c>
      <c r="W2468">
        <v>15.87487</v>
      </c>
    </row>
    <row r="2469" spans="1:23" x14ac:dyDescent="0.25">
      <c r="A2469">
        <v>2468</v>
      </c>
      <c r="B2469" t="s">
        <v>60</v>
      </c>
      <c r="C2469">
        <v>16.09</v>
      </c>
      <c r="D2469">
        <v>3188.1217299999998</v>
      </c>
      <c r="E2469">
        <v>65104.930524000003</v>
      </c>
      <c r="F2469" t="s">
        <v>170</v>
      </c>
      <c r="G2469">
        <v>640</v>
      </c>
      <c r="H2469" t="s">
        <v>155</v>
      </c>
      <c r="I2469">
        <v>1</v>
      </c>
      <c r="J2469">
        <v>1</v>
      </c>
      <c r="K2469" t="s">
        <v>2976</v>
      </c>
      <c r="L2469" t="s">
        <v>156</v>
      </c>
      <c r="M2469">
        <v>100</v>
      </c>
      <c r="N2469" t="s">
        <v>2998</v>
      </c>
      <c r="O2469" t="s">
        <v>2998</v>
      </c>
      <c r="P2469">
        <v>2</v>
      </c>
      <c r="Q2469" t="s">
        <v>157</v>
      </c>
      <c r="R2469" t="s">
        <v>172</v>
      </c>
      <c r="S2469">
        <v>8</v>
      </c>
      <c r="T2469" t="s">
        <v>3019</v>
      </c>
      <c r="U2469" t="s">
        <v>3044</v>
      </c>
      <c r="V2469" t="s">
        <v>3018</v>
      </c>
      <c r="W2469">
        <v>16.087779999999999</v>
      </c>
    </row>
    <row r="2470" spans="1:23" x14ac:dyDescent="0.25">
      <c r="A2470">
        <v>2469</v>
      </c>
      <c r="B2470" t="s">
        <v>60</v>
      </c>
      <c r="C2470">
        <v>3.48</v>
      </c>
      <c r="D2470">
        <v>25.154623000000001</v>
      </c>
      <c r="E2470">
        <v>32.927480000000003</v>
      </c>
      <c r="F2470" t="s">
        <v>131</v>
      </c>
      <c r="G2470">
        <v>640</v>
      </c>
      <c r="H2470" t="s">
        <v>136</v>
      </c>
      <c r="I2470">
        <v>5</v>
      </c>
      <c r="J2470">
        <v>10</v>
      </c>
      <c r="K2470">
        <v>5</v>
      </c>
      <c r="L2470" t="s">
        <v>82</v>
      </c>
      <c r="M2470">
        <v>100</v>
      </c>
      <c r="N2470" t="s">
        <v>2998</v>
      </c>
      <c r="O2470" t="s">
        <v>2998</v>
      </c>
      <c r="P2470">
        <v>4</v>
      </c>
      <c r="Q2470" t="s">
        <v>98</v>
      </c>
      <c r="R2470" t="s">
        <v>132</v>
      </c>
      <c r="S2470">
        <v>6</v>
      </c>
      <c r="T2470" t="s">
        <v>3014</v>
      </c>
      <c r="U2470" t="s">
        <v>3015</v>
      </c>
      <c r="V2470" t="s">
        <v>3004</v>
      </c>
      <c r="W2470">
        <v>8.1370000000000001E-3</v>
      </c>
    </row>
    <row r="2471" spans="1:23" x14ac:dyDescent="0.25">
      <c r="A2471">
        <v>2470</v>
      </c>
      <c r="B2471" t="s">
        <v>60</v>
      </c>
      <c r="C2471">
        <v>4.34</v>
      </c>
      <c r="D2471">
        <v>954.77790400000004</v>
      </c>
      <c r="E2471">
        <v>17556.182885999999</v>
      </c>
      <c r="F2471" t="s">
        <v>181</v>
      </c>
      <c r="G2471">
        <v>640</v>
      </c>
      <c r="H2471" t="s">
        <v>155</v>
      </c>
      <c r="I2471">
        <v>1</v>
      </c>
      <c r="J2471">
        <v>1</v>
      </c>
      <c r="K2471" t="s">
        <v>2976</v>
      </c>
      <c r="L2471" t="s">
        <v>156</v>
      </c>
      <c r="M2471">
        <v>100</v>
      </c>
      <c r="N2471" t="s">
        <v>2998</v>
      </c>
      <c r="O2471" t="s">
        <v>2998</v>
      </c>
      <c r="P2471">
        <v>2</v>
      </c>
      <c r="Q2471" t="s">
        <v>157</v>
      </c>
      <c r="R2471" t="s">
        <v>182</v>
      </c>
      <c r="S2471">
        <v>8</v>
      </c>
      <c r="T2471" t="s">
        <v>3019</v>
      </c>
      <c r="U2471" t="s">
        <v>3027</v>
      </c>
      <c r="V2471" t="s">
        <v>3018</v>
      </c>
      <c r="W2471">
        <v>4.3382269999999998</v>
      </c>
    </row>
    <row r="2472" spans="1:23" x14ac:dyDescent="0.25">
      <c r="A2472">
        <v>2471</v>
      </c>
      <c r="B2472" t="s">
        <v>60</v>
      </c>
      <c r="C2472">
        <v>4.2</v>
      </c>
      <c r="D2472">
        <v>614.50831000000005</v>
      </c>
      <c r="E2472">
        <v>17006.567726000001</v>
      </c>
      <c r="F2472" t="s">
        <v>1156</v>
      </c>
      <c r="G2472">
        <v>640</v>
      </c>
      <c r="H2472" t="s">
        <v>155</v>
      </c>
      <c r="I2472">
        <v>1</v>
      </c>
      <c r="J2472">
        <v>1</v>
      </c>
      <c r="K2472" t="s">
        <v>2976</v>
      </c>
      <c r="L2472" t="s">
        <v>156</v>
      </c>
      <c r="M2472">
        <v>100</v>
      </c>
      <c r="N2472" t="s">
        <v>2998</v>
      </c>
      <c r="O2472" t="s">
        <v>2998</v>
      </c>
      <c r="P2472">
        <v>2</v>
      </c>
      <c r="Q2472" t="s">
        <v>157</v>
      </c>
      <c r="R2472" t="s">
        <v>182</v>
      </c>
      <c r="S2472">
        <v>8</v>
      </c>
      <c r="T2472" t="s">
        <v>3019</v>
      </c>
      <c r="U2472" t="s">
        <v>3043</v>
      </c>
      <c r="V2472" t="s">
        <v>3018</v>
      </c>
      <c r="W2472">
        <v>4.2024150000000002</v>
      </c>
    </row>
    <row r="2473" spans="1:23" x14ac:dyDescent="0.25">
      <c r="A2473">
        <v>2472</v>
      </c>
      <c r="B2473" t="s">
        <v>60</v>
      </c>
      <c r="C2473">
        <v>49.58</v>
      </c>
      <c r="D2473">
        <v>3080.8043349999998</v>
      </c>
      <c r="E2473">
        <v>200662.45290599999</v>
      </c>
      <c r="F2473" t="s">
        <v>181</v>
      </c>
      <c r="G2473">
        <v>640</v>
      </c>
      <c r="H2473" t="s">
        <v>155</v>
      </c>
      <c r="I2473">
        <v>1</v>
      </c>
      <c r="J2473">
        <v>1</v>
      </c>
      <c r="K2473" t="s">
        <v>2976</v>
      </c>
      <c r="L2473" t="s">
        <v>156</v>
      </c>
      <c r="M2473">
        <v>100</v>
      </c>
      <c r="N2473" t="s">
        <v>2998</v>
      </c>
      <c r="O2473" t="s">
        <v>2998</v>
      </c>
      <c r="P2473">
        <v>2</v>
      </c>
      <c r="Q2473" t="s">
        <v>157</v>
      </c>
      <c r="R2473" t="s">
        <v>182</v>
      </c>
      <c r="S2473">
        <v>8</v>
      </c>
      <c r="T2473" t="s">
        <v>3019</v>
      </c>
      <c r="U2473" t="s">
        <v>3027</v>
      </c>
      <c r="V2473" t="s">
        <v>3018</v>
      </c>
      <c r="W2473">
        <v>49.584769999999999</v>
      </c>
    </row>
    <row r="2474" spans="1:23" x14ac:dyDescent="0.25">
      <c r="A2474">
        <v>2473</v>
      </c>
      <c r="B2474" t="s">
        <v>60</v>
      </c>
      <c r="C2474">
        <v>1.64</v>
      </c>
      <c r="D2474">
        <v>381.37524100000002</v>
      </c>
      <c r="E2474">
        <v>6625.4603909999996</v>
      </c>
      <c r="F2474" t="s">
        <v>299</v>
      </c>
      <c r="G2474">
        <v>640</v>
      </c>
      <c r="H2474" t="s">
        <v>176</v>
      </c>
      <c r="I2474">
        <v>1</v>
      </c>
      <c r="J2474">
        <v>1</v>
      </c>
      <c r="K2474" t="s">
        <v>2976</v>
      </c>
      <c r="L2474" t="s">
        <v>156</v>
      </c>
      <c r="M2474">
        <v>100</v>
      </c>
      <c r="N2474" t="s">
        <v>2998</v>
      </c>
      <c r="O2474" t="s">
        <v>2998</v>
      </c>
      <c r="P2474">
        <v>2</v>
      </c>
      <c r="Q2474" t="s">
        <v>157</v>
      </c>
      <c r="R2474" t="s">
        <v>187</v>
      </c>
      <c r="S2474">
        <v>8</v>
      </c>
      <c r="T2474" t="s">
        <v>3023</v>
      </c>
      <c r="U2474" t="s">
        <v>3028</v>
      </c>
      <c r="V2474" t="s">
        <v>3018</v>
      </c>
      <c r="W2474">
        <v>1.6371869999999999</v>
      </c>
    </row>
    <row r="2475" spans="1:23" x14ac:dyDescent="0.25">
      <c r="A2475">
        <v>2474</v>
      </c>
      <c r="B2475" t="s">
        <v>60</v>
      </c>
      <c r="C2475">
        <v>2.91</v>
      </c>
      <c r="D2475">
        <v>669.10249499999998</v>
      </c>
      <c r="E2475">
        <v>11786.550859000001</v>
      </c>
      <c r="F2475" t="s">
        <v>181</v>
      </c>
      <c r="G2475">
        <v>640</v>
      </c>
      <c r="H2475" t="s">
        <v>155</v>
      </c>
      <c r="I2475">
        <v>1</v>
      </c>
      <c r="J2475">
        <v>2</v>
      </c>
      <c r="K2475" t="s">
        <v>2976</v>
      </c>
      <c r="L2475" t="s">
        <v>156</v>
      </c>
      <c r="M2475">
        <v>100</v>
      </c>
      <c r="N2475" t="s">
        <v>2998</v>
      </c>
      <c r="O2475" t="s">
        <v>2998</v>
      </c>
      <c r="P2475">
        <v>2</v>
      </c>
      <c r="Q2475" t="s">
        <v>157</v>
      </c>
      <c r="R2475" t="s">
        <v>182</v>
      </c>
      <c r="S2475">
        <v>8</v>
      </c>
      <c r="T2475" t="s">
        <v>3019</v>
      </c>
      <c r="U2475" t="s">
        <v>3027</v>
      </c>
      <c r="V2475" t="s">
        <v>3018</v>
      </c>
      <c r="W2475">
        <v>2.9125200000000002</v>
      </c>
    </row>
    <row r="2476" spans="1:23" x14ac:dyDescent="0.25">
      <c r="A2476">
        <v>2475</v>
      </c>
      <c r="B2476" t="s">
        <v>60</v>
      </c>
      <c r="C2476">
        <v>32.869999999999997</v>
      </c>
      <c r="D2476">
        <v>2381.1989680000001</v>
      </c>
      <c r="E2476">
        <v>50880.152706000001</v>
      </c>
      <c r="F2476" t="s">
        <v>170</v>
      </c>
      <c r="G2476">
        <v>640</v>
      </c>
      <c r="H2476" t="s">
        <v>155</v>
      </c>
      <c r="I2476">
        <v>1</v>
      </c>
      <c r="J2476">
        <v>1</v>
      </c>
      <c r="K2476" t="s">
        <v>2976</v>
      </c>
      <c r="L2476" t="s">
        <v>156</v>
      </c>
      <c r="M2476" t="s">
        <v>2998</v>
      </c>
      <c r="N2476" t="s">
        <v>2998</v>
      </c>
      <c r="O2476" t="s">
        <v>2998</v>
      </c>
      <c r="P2476">
        <v>2</v>
      </c>
      <c r="Q2476" t="s">
        <v>157</v>
      </c>
      <c r="R2476" t="s">
        <v>172</v>
      </c>
      <c r="S2476">
        <v>8</v>
      </c>
      <c r="T2476" t="s">
        <v>3019</v>
      </c>
      <c r="U2476" t="s">
        <v>3044</v>
      </c>
      <c r="V2476" t="s">
        <v>3018</v>
      </c>
      <c r="W2476">
        <v>12.572760000000001</v>
      </c>
    </row>
    <row r="2477" spans="1:23" x14ac:dyDescent="0.25">
      <c r="A2477">
        <v>2476</v>
      </c>
      <c r="B2477" t="s">
        <v>60</v>
      </c>
      <c r="C2477">
        <v>1.1100000000000001</v>
      </c>
      <c r="D2477">
        <v>312.55614200000002</v>
      </c>
      <c r="E2477">
        <v>4485.188948</v>
      </c>
      <c r="F2477" t="s">
        <v>196</v>
      </c>
      <c r="G2477">
        <v>640</v>
      </c>
      <c r="H2477" t="s">
        <v>155</v>
      </c>
      <c r="I2477">
        <v>1</v>
      </c>
      <c r="J2477">
        <v>1</v>
      </c>
      <c r="K2477" t="s">
        <v>2976</v>
      </c>
      <c r="L2477" t="s">
        <v>156</v>
      </c>
      <c r="M2477">
        <v>100</v>
      </c>
      <c r="N2477" t="s">
        <v>2998</v>
      </c>
      <c r="O2477" t="s">
        <v>2998</v>
      </c>
      <c r="P2477">
        <v>2</v>
      </c>
      <c r="Q2477" t="s">
        <v>157</v>
      </c>
      <c r="R2477" t="s">
        <v>187</v>
      </c>
      <c r="S2477">
        <v>8</v>
      </c>
      <c r="T2477" t="s">
        <v>3019</v>
      </c>
      <c r="U2477" t="s">
        <v>3035</v>
      </c>
      <c r="V2477" t="s">
        <v>3018</v>
      </c>
      <c r="W2477">
        <v>1.108314</v>
      </c>
    </row>
    <row r="2478" spans="1:23" x14ac:dyDescent="0.25">
      <c r="A2478">
        <v>2477</v>
      </c>
      <c r="B2478" t="s">
        <v>60</v>
      </c>
      <c r="C2478">
        <v>1.29</v>
      </c>
      <c r="D2478">
        <v>343.85393299999998</v>
      </c>
      <c r="E2478">
        <v>5238.6467780000003</v>
      </c>
      <c r="F2478" t="s">
        <v>299</v>
      </c>
      <c r="G2478">
        <v>640</v>
      </c>
      <c r="H2478" t="s">
        <v>176</v>
      </c>
      <c r="I2478">
        <v>1</v>
      </c>
      <c r="J2478">
        <v>1</v>
      </c>
      <c r="K2478" t="s">
        <v>2976</v>
      </c>
      <c r="L2478" t="s">
        <v>156</v>
      </c>
      <c r="M2478">
        <v>100</v>
      </c>
      <c r="N2478" t="s">
        <v>2998</v>
      </c>
      <c r="O2478" t="s">
        <v>2998</v>
      </c>
      <c r="P2478">
        <v>2</v>
      </c>
      <c r="Q2478" t="s">
        <v>157</v>
      </c>
      <c r="R2478" t="s">
        <v>187</v>
      </c>
      <c r="S2478">
        <v>8</v>
      </c>
      <c r="T2478" t="s">
        <v>3023</v>
      </c>
      <c r="U2478" t="s">
        <v>3028</v>
      </c>
      <c r="V2478" t="s">
        <v>3018</v>
      </c>
      <c r="W2478">
        <v>1.2944979999999999</v>
      </c>
    </row>
    <row r="2479" spans="1:23" x14ac:dyDescent="0.25">
      <c r="A2479">
        <v>2478</v>
      </c>
      <c r="B2479" t="s">
        <v>60</v>
      </c>
      <c r="C2479">
        <v>0.83</v>
      </c>
      <c r="D2479">
        <v>284.46606400000002</v>
      </c>
      <c r="E2479">
        <v>3364.8627000000001</v>
      </c>
      <c r="F2479" t="s">
        <v>1156</v>
      </c>
      <c r="G2479">
        <v>640</v>
      </c>
      <c r="H2479" t="s">
        <v>155</v>
      </c>
      <c r="I2479">
        <v>1</v>
      </c>
      <c r="J2479">
        <v>1</v>
      </c>
      <c r="K2479" t="s">
        <v>2976</v>
      </c>
      <c r="L2479" t="s">
        <v>156</v>
      </c>
      <c r="M2479">
        <v>100</v>
      </c>
      <c r="N2479" t="s">
        <v>2998</v>
      </c>
      <c r="O2479" t="s">
        <v>2998</v>
      </c>
      <c r="P2479">
        <v>2</v>
      </c>
      <c r="Q2479" t="s">
        <v>157</v>
      </c>
      <c r="R2479" t="s">
        <v>182</v>
      </c>
      <c r="S2479">
        <v>8</v>
      </c>
      <c r="T2479" t="s">
        <v>3019</v>
      </c>
      <c r="U2479" t="s">
        <v>3043</v>
      </c>
      <c r="V2479" t="s">
        <v>3018</v>
      </c>
      <c r="W2479">
        <v>0.83147599999999999</v>
      </c>
    </row>
    <row r="2480" spans="1:23" x14ac:dyDescent="0.25">
      <c r="A2480">
        <v>2479</v>
      </c>
      <c r="B2480" t="s">
        <v>60</v>
      </c>
      <c r="C2480">
        <v>5.54</v>
      </c>
      <c r="D2480">
        <v>961.15394700000002</v>
      </c>
      <c r="E2480">
        <v>22423.880021000001</v>
      </c>
      <c r="F2480" t="s">
        <v>299</v>
      </c>
      <c r="G2480">
        <v>640</v>
      </c>
      <c r="H2480" t="s">
        <v>176</v>
      </c>
      <c r="I2480">
        <v>1</v>
      </c>
      <c r="J2480">
        <v>2</v>
      </c>
      <c r="K2480" t="s">
        <v>2976</v>
      </c>
      <c r="L2480" t="s">
        <v>156</v>
      </c>
      <c r="M2480">
        <v>100</v>
      </c>
      <c r="N2480" t="s">
        <v>2998</v>
      </c>
      <c r="O2480" t="s">
        <v>2998</v>
      </c>
      <c r="P2480">
        <v>2</v>
      </c>
      <c r="Q2480" t="s">
        <v>157</v>
      </c>
      <c r="R2480" t="s">
        <v>187</v>
      </c>
      <c r="S2480">
        <v>8</v>
      </c>
      <c r="T2480" t="s">
        <v>3023</v>
      </c>
      <c r="U2480" t="s">
        <v>3028</v>
      </c>
      <c r="V2480" t="s">
        <v>3018</v>
      </c>
      <c r="W2480">
        <v>5.541061</v>
      </c>
    </row>
    <row r="2481" spans="1:23" x14ac:dyDescent="0.25">
      <c r="A2481">
        <v>2480</v>
      </c>
      <c r="B2481" t="s">
        <v>60</v>
      </c>
      <c r="C2481">
        <v>12.54</v>
      </c>
      <c r="D2481">
        <v>1657.7283709999999</v>
      </c>
      <c r="E2481">
        <v>50754.796550999999</v>
      </c>
      <c r="F2481" t="s">
        <v>1156</v>
      </c>
      <c r="G2481">
        <v>640</v>
      </c>
      <c r="H2481" t="s">
        <v>155</v>
      </c>
      <c r="I2481">
        <v>1</v>
      </c>
      <c r="J2481">
        <v>2</v>
      </c>
      <c r="K2481" t="s">
        <v>2976</v>
      </c>
      <c r="L2481" t="s">
        <v>156</v>
      </c>
      <c r="M2481">
        <v>100</v>
      </c>
      <c r="N2481" t="s">
        <v>2998</v>
      </c>
      <c r="O2481" t="s">
        <v>2998</v>
      </c>
      <c r="P2481">
        <v>2</v>
      </c>
      <c r="Q2481" t="s">
        <v>157</v>
      </c>
      <c r="R2481" t="s">
        <v>182</v>
      </c>
      <c r="S2481">
        <v>8</v>
      </c>
      <c r="T2481" t="s">
        <v>3019</v>
      </c>
      <c r="U2481" t="s">
        <v>3043</v>
      </c>
      <c r="V2481" t="s">
        <v>3018</v>
      </c>
      <c r="W2481">
        <v>12.541779999999999</v>
      </c>
    </row>
    <row r="2482" spans="1:23" x14ac:dyDescent="0.25">
      <c r="A2482">
        <v>2481</v>
      </c>
      <c r="B2482" t="s">
        <v>60</v>
      </c>
      <c r="C2482">
        <v>46.47</v>
      </c>
      <c r="D2482">
        <v>1027.3390440000001</v>
      </c>
      <c r="E2482">
        <v>11081.301004000001</v>
      </c>
      <c r="F2482" t="s">
        <v>186</v>
      </c>
      <c r="G2482">
        <v>640</v>
      </c>
      <c r="H2482" t="s">
        <v>155</v>
      </c>
      <c r="I2482">
        <v>1</v>
      </c>
      <c r="J2482">
        <v>1</v>
      </c>
      <c r="K2482" t="s">
        <v>2976</v>
      </c>
      <c r="L2482" t="s">
        <v>156</v>
      </c>
      <c r="M2482">
        <v>100</v>
      </c>
      <c r="N2482" t="s">
        <v>2998</v>
      </c>
      <c r="O2482" t="s">
        <v>2998</v>
      </c>
      <c r="P2482">
        <v>2</v>
      </c>
      <c r="Q2482" t="s">
        <v>157</v>
      </c>
      <c r="R2482" t="s">
        <v>187</v>
      </c>
      <c r="S2482">
        <v>8</v>
      </c>
      <c r="T2482" t="s">
        <v>3019</v>
      </c>
      <c r="U2482" t="s">
        <v>3029</v>
      </c>
      <c r="V2482" t="s">
        <v>3018</v>
      </c>
      <c r="W2482">
        <v>2.7382490000000002</v>
      </c>
    </row>
    <row r="2483" spans="1:23" x14ac:dyDescent="0.25">
      <c r="A2483">
        <v>2482</v>
      </c>
      <c r="B2483" t="s">
        <v>60</v>
      </c>
      <c r="C2483">
        <v>56.38</v>
      </c>
      <c r="D2483">
        <v>8482.9487179999996</v>
      </c>
      <c r="E2483">
        <v>228163.378478</v>
      </c>
      <c r="F2483" t="s">
        <v>308</v>
      </c>
      <c r="G2483">
        <v>640</v>
      </c>
      <c r="H2483" t="s">
        <v>155</v>
      </c>
      <c r="I2483">
        <v>1</v>
      </c>
      <c r="J2483">
        <v>2</v>
      </c>
      <c r="K2483" t="s">
        <v>2976</v>
      </c>
      <c r="L2483" t="s">
        <v>156</v>
      </c>
      <c r="M2483">
        <v>100</v>
      </c>
      <c r="N2483" t="s">
        <v>2998</v>
      </c>
      <c r="O2483" t="s">
        <v>2998</v>
      </c>
      <c r="P2483">
        <v>2</v>
      </c>
      <c r="Q2483" t="s">
        <v>157</v>
      </c>
      <c r="R2483" t="s">
        <v>309</v>
      </c>
      <c r="S2483">
        <v>8</v>
      </c>
      <c r="T2483" t="s">
        <v>3019</v>
      </c>
      <c r="U2483" t="s">
        <v>3020</v>
      </c>
      <c r="V2483" t="s">
        <v>3018</v>
      </c>
      <c r="W2483">
        <v>56.380400000000002</v>
      </c>
    </row>
    <row r="2484" spans="1:23" x14ac:dyDescent="0.25">
      <c r="A2484">
        <v>2483</v>
      </c>
      <c r="B2484" t="s">
        <v>60</v>
      </c>
      <c r="C2484">
        <v>6.36</v>
      </c>
      <c r="D2484">
        <v>1347.999847</v>
      </c>
      <c r="E2484">
        <v>25718.653262</v>
      </c>
      <c r="F2484" t="s">
        <v>196</v>
      </c>
      <c r="G2484">
        <v>640</v>
      </c>
      <c r="H2484" t="s">
        <v>155</v>
      </c>
      <c r="I2484">
        <v>1</v>
      </c>
      <c r="J2484">
        <v>1</v>
      </c>
      <c r="K2484" t="s">
        <v>2976</v>
      </c>
      <c r="L2484" t="s">
        <v>156</v>
      </c>
      <c r="M2484">
        <v>100</v>
      </c>
      <c r="N2484" t="s">
        <v>2998</v>
      </c>
      <c r="O2484" t="s">
        <v>2998</v>
      </c>
      <c r="P2484">
        <v>2</v>
      </c>
      <c r="Q2484" t="s">
        <v>157</v>
      </c>
      <c r="R2484" t="s">
        <v>187</v>
      </c>
      <c r="S2484">
        <v>8</v>
      </c>
      <c r="T2484" t="s">
        <v>3019</v>
      </c>
      <c r="U2484" t="s">
        <v>3035</v>
      </c>
      <c r="V2484" t="s">
        <v>3018</v>
      </c>
      <c r="W2484">
        <v>6.3552169999999997</v>
      </c>
    </row>
    <row r="2485" spans="1:23" x14ac:dyDescent="0.25">
      <c r="A2485">
        <v>2484</v>
      </c>
      <c r="B2485" t="s">
        <v>60</v>
      </c>
      <c r="C2485">
        <v>3.79</v>
      </c>
      <c r="D2485">
        <v>687.51401599999997</v>
      </c>
      <c r="E2485">
        <v>15345.594798</v>
      </c>
      <c r="F2485" t="s">
        <v>181</v>
      </c>
      <c r="G2485">
        <v>640</v>
      </c>
      <c r="H2485" t="s">
        <v>155</v>
      </c>
      <c r="I2485">
        <v>1</v>
      </c>
      <c r="J2485">
        <v>2</v>
      </c>
      <c r="K2485" t="s">
        <v>2976</v>
      </c>
      <c r="L2485" t="s">
        <v>156</v>
      </c>
      <c r="M2485">
        <v>100</v>
      </c>
      <c r="N2485" t="s">
        <v>2998</v>
      </c>
      <c r="O2485" t="s">
        <v>2998</v>
      </c>
      <c r="P2485">
        <v>2</v>
      </c>
      <c r="Q2485" t="s">
        <v>157</v>
      </c>
      <c r="R2485" t="s">
        <v>182</v>
      </c>
      <c r="S2485">
        <v>8</v>
      </c>
      <c r="T2485" t="s">
        <v>3019</v>
      </c>
      <c r="U2485" t="s">
        <v>3027</v>
      </c>
      <c r="V2485" t="s">
        <v>3018</v>
      </c>
      <c r="W2485">
        <v>3.791979</v>
      </c>
    </row>
    <row r="2486" spans="1:23" x14ac:dyDescent="0.25">
      <c r="A2486">
        <v>2485</v>
      </c>
      <c r="B2486" t="s">
        <v>60</v>
      </c>
      <c r="C2486">
        <v>1.1100000000000001</v>
      </c>
      <c r="D2486">
        <v>319.56927899999999</v>
      </c>
      <c r="E2486">
        <v>4505.8970920000002</v>
      </c>
      <c r="F2486" t="s">
        <v>163</v>
      </c>
      <c r="G2486">
        <v>640</v>
      </c>
      <c r="H2486" t="s">
        <v>164</v>
      </c>
      <c r="I2486">
        <v>4</v>
      </c>
      <c r="J2486">
        <v>1</v>
      </c>
      <c r="K2486" t="s">
        <v>2976</v>
      </c>
      <c r="L2486" t="s">
        <v>156</v>
      </c>
      <c r="M2486">
        <v>100</v>
      </c>
      <c r="N2486" t="s">
        <v>2998</v>
      </c>
      <c r="O2486" t="s">
        <v>2998</v>
      </c>
      <c r="P2486">
        <v>5</v>
      </c>
      <c r="Q2486" t="s">
        <v>157</v>
      </c>
      <c r="R2486" t="s">
        <v>165</v>
      </c>
      <c r="S2486">
        <v>8</v>
      </c>
      <c r="T2486" t="s">
        <v>3016</v>
      </c>
      <c r="U2486" t="s">
        <v>3017</v>
      </c>
      <c r="V2486" t="s">
        <v>3018</v>
      </c>
      <c r="W2486">
        <v>1.1134310000000001</v>
      </c>
    </row>
    <row r="2487" spans="1:23" x14ac:dyDescent="0.25">
      <c r="A2487">
        <v>2486</v>
      </c>
      <c r="B2487" t="s">
        <v>60</v>
      </c>
      <c r="C2487">
        <v>0.52</v>
      </c>
      <c r="D2487">
        <v>222.48036500000001</v>
      </c>
      <c r="E2487">
        <v>2100.26487</v>
      </c>
      <c r="F2487" t="s">
        <v>592</v>
      </c>
      <c r="G2487">
        <v>639</v>
      </c>
      <c r="H2487" t="s">
        <v>592</v>
      </c>
      <c r="I2487">
        <v>99</v>
      </c>
      <c r="J2487">
        <v>0</v>
      </c>
      <c r="K2487" t="s">
        <v>2976</v>
      </c>
      <c r="L2487" t="s">
        <v>171</v>
      </c>
      <c r="M2487">
        <v>100</v>
      </c>
      <c r="N2487" t="s">
        <v>2998</v>
      </c>
      <c r="O2487" t="s">
        <v>2998</v>
      </c>
      <c r="P2487" t="s">
        <v>2998</v>
      </c>
      <c r="Q2487" t="s">
        <v>157</v>
      </c>
      <c r="R2487" t="s">
        <v>200</v>
      </c>
      <c r="S2487" t="s">
        <v>2998</v>
      </c>
      <c r="T2487" t="s">
        <v>3080</v>
      </c>
      <c r="U2487" t="s">
        <v>3081</v>
      </c>
      <c r="V2487" t="s">
        <v>3018</v>
      </c>
      <c r="W2487">
        <v>0.51898699999999998</v>
      </c>
    </row>
    <row r="2488" spans="1:23" x14ac:dyDescent="0.25">
      <c r="A2488">
        <v>2487</v>
      </c>
      <c r="B2488" t="s">
        <v>60</v>
      </c>
      <c r="C2488">
        <v>6.7</v>
      </c>
      <c r="D2488">
        <v>716.80608900000004</v>
      </c>
      <c r="E2488">
        <v>27116.761888000001</v>
      </c>
      <c r="F2488" t="s">
        <v>636</v>
      </c>
      <c r="G2488">
        <v>640</v>
      </c>
      <c r="H2488" t="s">
        <v>66</v>
      </c>
      <c r="I2488">
        <v>10</v>
      </c>
      <c r="J2488">
        <v>45</v>
      </c>
      <c r="K2488">
        <v>5</v>
      </c>
      <c r="L2488" t="s">
        <v>91</v>
      </c>
      <c r="M2488">
        <v>100</v>
      </c>
      <c r="N2488" t="s">
        <v>2998</v>
      </c>
      <c r="O2488" t="s">
        <v>2998</v>
      </c>
      <c r="P2488">
        <v>3</v>
      </c>
      <c r="Q2488" t="s">
        <v>68</v>
      </c>
      <c r="R2488" t="s">
        <v>637</v>
      </c>
      <c r="S2488">
        <v>6</v>
      </c>
      <c r="T2488" t="s">
        <v>2999</v>
      </c>
      <c r="U2488" t="s">
        <v>3024</v>
      </c>
      <c r="V2488" t="s">
        <v>3001</v>
      </c>
      <c r="W2488">
        <v>6.700698</v>
      </c>
    </row>
    <row r="2489" spans="1:23" x14ac:dyDescent="0.25">
      <c r="A2489">
        <v>2488</v>
      </c>
      <c r="B2489" t="s">
        <v>60</v>
      </c>
      <c r="C2489">
        <v>5.54</v>
      </c>
      <c r="D2489">
        <v>678.092804</v>
      </c>
      <c r="E2489">
        <v>22437.699642</v>
      </c>
      <c r="F2489" t="s">
        <v>212</v>
      </c>
      <c r="G2489">
        <v>640</v>
      </c>
      <c r="H2489" t="s">
        <v>208</v>
      </c>
      <c r="I2489">
        <v>2</v>
      </c>
      <c r="J2489">
        <v>30</v>
      </c>
      <c r="K2489" t="s">
        <v>2976</v>
      </c>
      <c r="L2489" t="s">
        <v>91</v>
      </c>
      <c r="M2489">
        <v>100</v>
      </c>
      <c r="N2489" t="s">
        <v>2998</v>
      </c>
      <c r="O2489" t="s">
        <v>2998</v>
      </c>
      <c r="P2489">
        <v>3</v>
      </c>
      <c r="Q2489" t="s">
        <v>92</v>
      </c>
      <c r="R2489" t="s">
        <v>143</v>
      </c>
      <c r="S2489">
        <v>6</v>
      </c>
      <c r="T2489" t="s">
        <v>3006</v>
      </c>
      <c r="U2489" t="s">
        <v>3011</v>
      </c>
      <c r="V2489" t="s">
        <v>3008</v>
      </c>
      <c r="W2489">
        <v>5.5444769999999997</v>
      </c>
    </row>
    <row r="2490" spans="1:23" x14ac:dyDescent="0.25">
      <c r="A2490">
        <v>2489</v>
      </c>
      <c r="B2490" t="s">
        <v>60</v>
      </c>
      <c r="C2490">
        <v>175.02</v>
      </c>
      <c r="D2490">
        <v>2682.9156360000002</v>
      </c>
      <c r="E2490">
        <v>102280.26618599999</v>
      </c>
      <c r="F2490" t="s">
        <v>514</v>
      </c>
      <c r="G2490">
        <v>640</v>
      </c>
      <c r="H2490" t="s">
        <v>97</v>
      </c>
      <c r="I2490">
        <v>10</v>
      </c>
      <c r="J2490">
        <v>85</v>
      </c>
      <c r="K2490">
        <v>4</v>
      </c>
      <c r="L2490" t="s">
        <v>67</v>
      </c>
      <c r="M2490">
        <v>100</v>
      </c>
      <c r="N2490" t="s">
        <v>2998</v>
      </c>
      <c r="O2490" t="s">
        <v>2998</v>
      </c>
      <c r="P2490">
        <v>4</v>
      </c>
      <c r="Q2490" t="s">
        <v>68</v>
      </c>
      <c r="R2490" t="s">
        <v>69</v>
      </c>
      <c r="S2490">
        <v>10</v>
      </c>
      <c r="T2490" t="s">
        <v>3002</v>
      </c>
      <c r="U2490" t="s">
        <v>3022</v>
      </c>
      <c r="V2490" t="s">
        <v>3004</v>
      </c>
      <c r="W2490">
        <v>25.274000000000001</v>
      </c>
    </row>
    <row r="2491" spans="1:23" x14ac:dyDescent="0.25">
      <c r="A2491">
        <v>2490</v>
      </c>
      <c r="B2491" t="s">
        <v>60</v>
      </c>
      <c r="C2491">
        <v>1.69</v>
      </c>
      <c r="D2491">
        <v>387.01105000000001</v>
      </c>
      <c r="E2491">
        <v>6851.805077</v>
      </c>
      <c r="F2491" t="s">
        <v>81</v>
      </c>
      <c r="G2491">
        <v>640</v>
      </c>
      <c r="H2491" t="s">
        <v>66</v>
      </c>
      <c r="I2491">
        <v>4</v>
      </c>
      <c r="J2491">
        <v>85</v>
      </c>
      <c r="K2491">
        <v>5</v>
      </c>
      <c r="L2491" t="s">
        <v>82</v>
      </c>
      <c r="M2491">
        <v>100</v>
      </c>
      <c r="N2491" t="s">
        <v>2998</v>
      </c>
      <c r="O2491" t="s">
        <v>2998</v>
      </c>
      <c r="P2491">
        <v>3</v>
      </c>
      <c r="Q2491" t="s">
        <v>83</v>
      </c>
      <c r="R2491" t="s">
        <v>84</v>
      </c>
      <c r="S2491">
        <v>4</v>
      </c>
      <c r="T2491" t="s">
        <v>2999</v>
      </c>
      <c r="U2491" t="s">
        <v>3053</v>
      </c>
      <c r="V2491" t="s">
        <v>3001</v>
      </c>
      <c r="W2491">
        <v>1.6931179999999999</v>
      </c>
    </row>
    <row r="2492" spans="1:23" x14ac:dyDescent="0.25">
      <c r="A2492">
        <v>2491</v>
      </c>
      <c r="B2492" t="s">
        <v>60</v>
      </c>
      <c r="C2492">
        <v>6.65</v>
      </c>
      <c r="D2492">
        <v>1708.0143149999999</v>
      </c>
      <c r="E2492">
        <v>26922.927505</v>
      </c>
      <c r="F2492" t="s">
        <v>154</v>
      </c>
      <c r="G2492">
        <v>640</v>
      </c>
      <c r="H2492" t="s">
        <v>155</v>
      </c>
      <c r="I2492">
        <v>1</v>
      </c>
      <c r="J2492">
        <v>1</v>
      </c>
      <c r="K2492">
        <v>0</v>
      </c>
      <c r="L2492" t="s">
        <v>156</v>
      </c>
      <c r="M2492" t="s">
        <v>2998</v>
      </c>
      <c r="N2492" t="s">
        <v>2998</v>
      </c>
      <c r="O2492" t="s">
        <v>2998</v>
      </c>
      <c r="P2492">
        <v>4</v>
      </c>
      <c r="Q2492" t="s">
        <v>157</v>
      </c>
      <c r="R2492" t="s">
        <v>158</v>
      </c>
      <c r="S2492">
        <v>8</v>
      </c>
      <c r="T2492" t="s">
        <v>3019</v>
      </c>
      <c r="U2492" t="s">
        <v>3025</v>
      </c>
      <c r="V2492" t="s">
        <v>3018</v>
      </c>
      <c r="W2492">
        <v>6.6528</v>
      </c>
    </row>
    <row r="2493" spans="1:23" x14ac:dyDescent="0.25">
      <c r="A2493">
        <v>2492</v>
      </c>
      <c r="B2493" t="s">
        <v>60</v>
      </c>
      <c r="C2493">
        <v>1.03</v>
      </c>
      <c r="D2493">
        <v>483.27446900000001</v>
      </c>
      <c r="E2493">
        <v>4158.2741210000004</v>
      </c>
      <c r="F2493" t="s">
        <v>154</v>
      </c>
      <c r="G2493">
        <v>640</v>
      </c>
      <c r="H2493" t="s">
        <v>155</v>
      </c>
      <c r="I2493">
        <v>1</v>
      </c>
      <c r="J2493">
        <v>0</v>
      </c>
      <c r="K2493" t="s">
        <v>2976</v>
      </c>
      <c r="L2493" t="s">
        <v>171</v>
      </c>
      <c r="M2493" t="s">
        <v>2998</v>
      </c>
      <c r="N2493" t="s">
        <v>2998</v>
      </c>
      <c r="O2493" t="s">
        <v>2998</v>
      </c>
      <c r="P2493">
        <v>4</v>
      </c>
      <c r="Q2493" t="s">
        <v>157</v>
      </c>
      <c r="R2493" t="s">
        <v>158</v>
      </c>
      <c r="S2493">
        <v>8</v>
      </c>
      <c r="T2493" t="s">
        <v>3019</v>
      </c>
      <c r="U2493" t="s">
        <v>3025</v>
      </c>
      <c r="V2493" t="s">
        <v>3018</v>
      </c>
      <c r="W2493">
        <v>1.0275319999999999</v>
      </c>
    </row>
    <row r="2494" spans="1:23" x14ac:dyDescent="0.25">
      <c r="A2494">
        <v>2493</v>
      </c>
      <c r="B2494" t="s">
        <v>60</v>
      </c>
      <c r="C2494">
        <v>27.67</v>
      </c>
      <c r="D2494">
        <v>2941.4961189999999</v>
      </c>
      <c r="E2494">
        <v>111970.009772</v>
      </c>
      <c r="F2494" t="s">
        <v>279</v>
      </c>
      <c r="G2494">
        <v>640</v>
      </c>
      <c r="H2494" t="s">
        <v>148</v>
      </c>
      <c r="I2494">
        <v>10</v>
      </c>
      <c r="J2494">
        <v>85</v>
      </c>
      <c r="K2494">
        <v>5</v>
      </c>
      <c r="L2494" t="s">
        <v>67</v>
      </c>
      <c r="M2494">
        <v>100</v>
      </c>
      <c r="N2494" t="s">
        <v>2998</v>
      </c>
      <c r="O2494" t="s">
        <v>2998</v>
      </c>
      <c r="P2494">
        <v>3</v>
      </c>
      <c r="Q2494" t="s">
        <v>68</v>
      </c>
      <c r="R2494" t="s">
        <v>143</v>
      </c>
      <c r="S2494">
        <v>8</v>
      </c>
      <c r="T2494" t="s">
        <v>3040</v>
      </c>
      <c r="U2494" t="s">
        <v>3047</v>
      </c>
      <c r="V2494" t="s">
        <v>3042</v>
      </c>
      <c r="W2494">
        <v>27.668389999999999</v>
      </c>
    </row>
    <row r="2495" spans="1:23" x14ac:dyDescent="0.25">
      <c r="A2495">
        <v>2494</v>
      </c>
      <c r="B2495" t="s">
        <v>60</v>
      </c>
      <c r="C2495">
        <v>8.89</v>
      </c>
      <c r="D2495">
        <v>1248.645591</v>
      </c>
      <c r="E2495">
        <v>33785.921979999999</v>
      </c>
      <c r="F2495" t="s">
        <v>181</v>
      </c>
      <c r="G2495">
        <v>640</v>
      </c>
      <c r="H2495" t="s">
        <v>155</v>
      </c>
      <c r="I2495">
        <v>1</v>
      </c>
      <c r="J2495">
        <v>1</v>
      </c>
      <c r="K2495">
        <v>0</v>
      </c>
      <c r="L2495" t="s">
        <v>156</v>
      </c>
      <c r="M2495">
        <v>100</v>
      </c>
      <c r="N2495" t="s">
        <v>2998</v>
      </c>
      <c r="O2495" t="s">
        <v>2998</v>
      </c>
      <c r="P2495">
        <v>2</v>
      </c>
      <c r="Q2495" t="s">
        <v>157</v>
      </c>
      <c r="R2495" t="s">
        <v>182</v>
      </c>
      <c r="S2495">
        <v>8</v>
      </c>
      <c r="T2495" t="s">
        <v>3019</v>
      </c>
      <c r="U2495" t="s">
        <v>3027</v>
      </c>
      <c r="V2495" t="s">
        <v>3018</v>
      </c>
      <c r="W2495">
        <v>8.3486829999999994</v>
      </c>
    </row>
    <row r="2496" spans="1:23" x14ac:dyDescent="0.25">
      <c r="A2496">
        <v>2495</v>
      </c>
      <c r="B2496" t="s">
        <v>60</v>
      </c>
      <c r="C2496">
        <v>3.13</v>
      </c>
      <c r="D2496">
        <v>624.63701400000002</v>
      </c>
      <c r="E2496">
        <v>12679.027658999999</v>
      </c>
      <c r="F2496" t="s">
        <v>65</v>
      </c>
      <c r="G2496">
        <v>640</v>
      </c>
      <c r="H2496" t="s">
        <v>66</v>
      </c>
      <c r="I2496">
        <v>4</v>
      </c>
      <c r="J2496">
        <v>63</v>
      </c>
      <c r="K2496">
        <v>5</v>
      </c>
      <c r="L2496" t="s">
        <v>91</v>
      </c>
      <c r="M2496">
        <v>100</v>
      </c>
      <c r="N2496" t="s">
        <v>2998</v>
      </c>
      <c r="O2496" t="s">
        <v>2998</v>
      </c>
      <c r="P2496">
        <v>3</v>
      </c>
      <c r="Q2496" t="s">
        <v>92</v>
      </c>
      <c r="R2496" t="s">
        <v>69</v>
      </c>
      <c r="S2496">
        <v>6</v>
      </c>
      <c r="T2496" t="s">
        <v>2999</v>
      </c>
      <c r="U2496" t="s">
        <v>3048</v>
      </c>
      <c r="V2496" t="s">
        <v>3001</v>
      </c>
      <c r="W2496">
        <v>3.1330559999999998</v>
      </c>
    </row>
    <row r="2497" spans="1:23" x14ac:dyDescent="0.25">
      <c r="A2497">
        <v>2496</v>
      </c>
      <c r="B2497" t="s">
        <v>60</v>
      </c>
      <c r="C2497">
        <v>4.3099999999999996</v>
      </c>
      <c r="D2497">
        <v>797.80570299999999</v>
      </c>
      <c r="E2497">
        <v>10495.531051</v>
      </c>
      <c r="F2497" t="s">
        <v>299</v>
      </c>
      <c r="G2497">
        <v>640</v>
      </c>
      <c r="H2497" t="s">
        <v>176</v>
      </c>
      <c r="I2497">
        <v>1</v>
      </c>
      <c r="J2497">
        <v>3</v>
      </c>
      <c r="K2497">
        <v>0</v>
      </c>
      <c r="L2497" t="s">
        <v>156</v>
      </c>
      <c r="M2497" t="s">
        <v>2998</v>
      </c>
      <c r="N2497" t="s">
        <v>2998</v>
      </c>
      <c r="O2497" t="s">
        <v>2998</v>
      </c>
      <c r="P2497">
        <v>2</v>
      </c>
      <c r="Q2497" t="s">
        <v>157</v>
      </c>
      <c r="R2497" t="s">
        <v>187</v>
      </c>
      <c r="S2497">
        <v>8</v>
      </c>
      <c r="T2497" t="s">
        <v>3023</v>
      </c>
      <c r="U2497" t="s">
        <v>3028</v>
      </c>
      <c r="V2497" t="s">
        <v>3018</v>
      </c>
      <c r="W2497">
        <v>2.593502</v>
      </c>
    </row>
    <row r="2498" spans="1:23" x14ac:dyDescent="0.25">
      <c r="A2498">
        <v>2497</v>
      </c>
      <c r="B2498" t="s">
        <v>60</v>
      </c>
      <c r="C2498">
        <v>3.3</v>
      </c>
      <c r="D2498">
        <v>566.79671199999996</v>
      </c>
      <c r="E2498">
        <v>13363.911894000001</v>
      </c>
      <c r="F2498" t="s">
        <v>131</v>
      </c>
      <c r="G2498">
        <v>640</v>
      </c>
      <c r="H2498" t="s">
        <v>97</v>
      </c>
      <c r="I2498">
        <v>4</v>
      </c>
      <c r="J2498">
        <v>68</v>
      </c>
      <c r="K2498">
        <v>5</v>
      </c>
      <c r="L2498" t="s">
        <v>82</v>
      </c>
      <c r="M2498">
        <v>100</v>
      </c>
      <c r="N2498" t="s">
        <v>2998</v>
      </c>
      <c r="O2498" t="s">
        <v>2998</v>
      </c>
      <c r="P2498">
        <v>4</v>
      </c>
      <c r="Q2498" t="s">
        <v>83</v>
      </c>
      <c r="R2498" t="s">
        <v>132</v>
      </c>
      <c r="S2498">
        <v>4</v>
      </c>
      <c r="T2498" t="s">
        <v>3002</v>
      </c>
      <c r="U2498" t="s">
        <v>3015</v>
      </c>
      <c r="V2498" t="s">
        <v>3004</v>
      </c>
      <c r="W2498">
        <v>3.3022939999999998</v>
      </c>
    </row>
    <row r="2499" spans="1:23" x14ac:dyDescent="0.25">
      <c r="A2499">
        <v>2498</v>
      </c>
      <c r="B2499" t="s">
        <v>60</v>
      </c>
      <c r="C2499">
        <v>2.66</v>
      </c>
      <c r="D2499">
        <v>466.07954899999999</v>
      </c>
      <c r="E2499">
        <v>9988.0228129999996</v>
      </c>
      <c r="F2499" t="s">
        <v>181</v>
      </c>
      <c r="G2499">
        <v>640</v>
      </c>
      <c r="H2499" t="s">
        <v>155</v>
      </c>
      <c r="I2499">
        <v>1</v>
      </c>
      <c r="J2499">
        <v>1</v>
      </c>
      <c r="K2499">
        <v>0</v>
      </c>
      <c r="L2499" t="s">
        <v>156</v>
      </c>
      <c r="M2499">
        <v>100</v>
      </c>
      <c r="N2499" t="s">
        <v>2998</v>
      </c>
      <c r="O2499" t="s">
        <v>2998</v>
      </c>
      <c r="P2499">
        <v>2</v>
      </c>
      <c r="Q2499" t="s">
        <v>157</v>
      </c>
      <c r="R2499" t="s">
        <v>182</v>
      </c>
      <c r="S2499">
        <v>8</v>
      </c>
      <c r="T2499" t="s">
        <v>3019</v>
      </c>
      <c r="U2499" t="s">
        <v>3027</v>
      </c>
      <c r="V2499" t="s">
        <v>3018</v>
      </c>
      <c r="W2499">
        <v>2.4680939999999998</v>
      </c>
    </row>
    <row r="2500" spans="1:23" x14ac:dyDescent="0.25">
      <c r="A2500">
        <v>2499</v>
      </c>
      <c r="B2500" t="s">
        <v>60</v>
      </c>
      <c r="C2500">
        <v>3.37</v>
      </c>
      <c r="D2500">
        <v>603.14094899999998</v>
      </c>
      <c r="E2500">
        <v>13655.991695000001</v>
      </c>
      <c r="F2500" t="s">
        <v>270</v>
      </c>
      <c r="G2500">
        <v>640</v>
      </c>
      <c r="H2500" t="s">
        <v>208</v>
      </c>
      <c r="I2500">
        <v>5</v>
      </c>
      <c r="J2500">
        <v>10</v>
      </c>
      <c r="K2500">
        <v>5</v>
      </c>
      <c r="L2500" t="s">
        <v>82</v>
      </c>
      <c r="M2500" t="s">
        <v>2998</v>
      </c>
      <c r="N2500" t="s">
        <v>2998</v>
      </c>
      <c r="O2500" t="s">
        <v>2998</v>
      </c>
      <c r="P2500">
        <v>1</v>
      </c>
      <c r="Q2500" t="s">
        <v>98</v>
      </c>
      <c r="R2500" t="s">
        <v>234</v>
      </c>
      <c r="S2500">
        <v>8</v>
      </c>
      <c r="T2500" t="s">
        <v>3006</v>
      </c>
      <c r="U2500" t="s">
        <v>3009</v>
      </c>
      <c r="V2500" t="s">
        <v>3008</v>
      </c>
      <c r="W2500">
        <v>3.3744689999999999</v>
      </c>
    </row>
    <row r="2501" spans="1:23" x14ac:dyDescent="0.25">
      <c r="A2501">
        <v>2500</v>
      </c>
      <c r="B2501" t="s">
        <v>60</v>
      </c>
      <c r="C2501">
        <v>11.15</v>
      </c>
      <c r="D2501">
        <v>1491.3095820000001</v>
      </c>
      <c r="E2501">
        <v>42004.517086</v>
      </c>
      <c r="F2501" t="s">
        <v>330</v>
      </c>
      <c r="G2501">
        <v>640</v>
      </c>
      <c r="H2501" t="s">
        <v>331</v>
      </c>
      <c r="I2501">
        <v>1</v>
      </c>
      <c r="J2501">
        <v>1</v>
      </c>
      <c r="K2501">
        <v>0</v>
      </c>
      <c r="L2501" t="s">
        <v>156</v>
      </c>
      <c r="M2501">
        <v>100</v>
      </c>
      <c r="N2501" t="s">
        <v>2998</v>
      </c>
      <c r="O2501" t="s">
        <v>2998</v>
      </c>
      <c r="P2501">
        <v>4</v>
      </c>
      <c r="Q2501" t="s">
        <v>157</v>
      </c>
      <c r="R2501" t="s">
        <v>332</v>
      </c>
      <c r="S2501">
        <v>8</v>
      </c>
      <c r="T2501" t="s">
        <v>3051</v>
      </c>
      <c r="U2501" t="s">
        <v>3052</v>
      </c>
      <c r="V2501" t="s">
        <v>3018</v>
      </c>
      <c r="W2501">
        <v>10.37954</v>
      </c>
    </row>
    <row r="2502" spans="1:23" x14ac:dyDescent="0.25">
      <c r="A2502">
        <v>2501</v>
      </c>
      <c r="B2502" t="s">
        <v>60</v>
      </c>
      <c r="C2502">
        <v>34.96</v>
      </c>
      <c r="D2502">
        <v>128.734633</v>
      </c>
      <c r="E2502">
        <v>623.67593799999997</v>
      </c>
      <c r="F2502" t="s">
        <v>147</v>
      </c>
      <c r="G2502">
        <v>640</v>
      </c>
      <c r="H2502" t="s">
        <v>148</v>
      </c>
      <c r="I2502">
        <v>2</v>
      </c>
      <c r="J2502">
        <v>56</v>
      </c>
      <c r="K2502">
        <v>6</v>
      </c>
      <c r="L2502" t="s">
        <v>82</v>
      </c>
      <c r="M2502">
        <v>100</v>
      </c>
      <c r="N2502" t="s">
        <v>2998</v>
      </c>
      <c r="O2502" t="s">
        <v>2998</v>
      </c>
      <c r="P2502">
        <v>1</v>
      </c>
      <c r="Q2502" t="s">
        <v>105</v>
      </c>
      <c r="R2502" t="s">
        <v>149</v>
      </c>
      <c r="S2502">
        <v>10</v>
      </c>
      <c r="T2502" t="s">
        <v>3040</v>
      </c>
      <c r="U2502" t="s">
        <v>3087</v>
      </c>
      <c r="V2502" t="s">
        <v>3042</v>
      </c>
      <c r="W2502">
        <v>0.154114</v>
      </c>
    </row>
    <row r="2503" spans="1:23" x14ac:dyDescent="0.25">
      <c r="A2503">
        <v>2502</v>
      </c>
      <c r="B2503" t="s">
        <v>60</v>
      </c>
      <c r="C2503">
        <v>3.22</v>
      </c>
      <c r="D2503">
        <v>742.77262499999995</v>
      </c>
      <c r="E2503">
        <v>13046.952316000001</v>
      </c>
      <c r="F2503" t="s">
        <v>90</v>
      </c>
      <c r="G2503">
        <v>640</v>
      </c>
      <c r="H2503" t="s">
        <v>208</v>
      </c>
      <c r="I2503">
        <v>5</v>
      </c>
      <c r="J2503">
        <v>40</v>
      </c>
      <c r="K2503">
        <v>5</v>
      </c>
      <c r="L2503" t="s">
        <v>82</v>
      </c>
      <c r="M2503">
        <v>100</v>
      </c>
      <c r="N2503" t="s">
        <v>2998</v>
      </c>
      <c r="O2503" t="s">
        <v>2998</v>
      </c>
      <c r="P2503">
        <v>3</v>
      </c>
      <c r="Q2503" t="s">
        <v>105</v>
      </c>
      <c r="R2503" t="s">
        <v>69</v>
      </c>
      <c r="S2503">
        <v>10</v>
      </c>
      <c r="T2503" t="s">
        <v>3006</v>
      </c>
      <c r="U2503" t="s">
        <v>3010</v>
      </c>
      <c r="V2503" t="s">
        <v>3008</v>
      </c>
      <c r="W2503">
        <v>3.2239719999999998</v>
      </c>
    </row>
    <row r="2504" spans="1:23" x14ac:dyDescent="0.25">
      <c r="A2504">
        <v>2503</v>
      </c>
      <c r="B2504" t="s">
        <v>60</v>
      </c>
      <c r="C2504">
        <v>8.31</v>
      </c>
      <c r="D2504">
        <v>1052.785934</v>
      </c>
      <c r="E2504">
        <v>33646.048453000003</v>
      </c>
      <c r="F2504" t="s">
        <v>242</v>
      </c>
      <c r="G2504">
        <v>640</v>
      </c>
      <c r="H2504" t="s">
        <v>148</v>
      </c>
      <c r="I2504">
        <v>2</v>
      </c>
      <c r="J2504">
        <v>58</v>
      </c>
      <c r="K2504">
        <v>7</v>
      </c>
      <c r="L2504" t="s">
        <v>82</v>
      </c>
      <c r="M2504">
        <v>100</v>
      </c>
      <c r="N2504" t="s">
        <v>2998</v>
      </c>
      <c r="O2504" t="s">
        <v>2998</v>
      </c>
      <c r="P2504">
        <v>1</v>
      </c>
      <c r="Q2504" t="s">
        <v>105</v>
      </c>
      <c r="R2504" t="s">
        <v>234</v>
      </c>
      <c r="S2504">
        <v>10</v>
      </c>
      <c r="T2504" t="s">
        <v>3040</v>
      </c>
      <c r="U2504" t="s">
        <v>3007</v>
      </c>
      <c r="V2504" t="s">
        <v>3042</v>
      </c>
      <c r="W2504">
        <v>8.3141189999999998</v>
      </c>
    </row>
    <row r="2505" spans="1:23" x14ac:dyDescent="0.25">
      <c r="A2505">
        <v>2504</v>
      </c>
      <c r="B2505" t="s">
        <v>60</v>
      </c>
      <c r="C2505">
        <v>10.17</v>
      </c>
      <c r="D2505">
        <v>1422.3571919999999</v>
      </c>
      <c r="E2505">
        <v>41144.464787999997</v>
      </c>
      <c r="F2505" t="s">
        <v>90</v>
      </c>
      <c r="G2505">
        <v>640</v>
      </c>
      <c r="H2505" t="s">
        <v>208</v>
      </c>
      <c r="I2505">
        <v>8</v>
      </c>
      <c r="J2505">
        <v>90</v>
      </c>
      <c r="K2505">
        <v>5</v>
      </c>
      <c r="L2505" t="s">
        <v>67</v>
      </c>
      <c r="M2505">
        <v>70</v>
      </c>
      <c r="N2505" t="s">
        <v>2998</v>
      </c>
      <c r="O2505" t="s">
        <v>2998</v>
      </c>
      <c r="P2505">
        <v>3</v>
      </c>
      <c r="Q2505" t="s">
        <v>92</v>
      </c>
      <c r="R2505" t="s">
        <v>69</v>
      </c>
      <c r="S2505">
        <v>8</v>
      </c>
      <c r="T2505" t="s">
        <v>3006</v>
      </c>
      <c r="U2505" t="s">
        <v>3010</v>
      </c>
      <c r="V2505" t="s">
        <v>3008</v>
      </c>
      <c r="W2505">
        <v>10.167020000000001</v>
      </c>
    </row>
    <row r="2506" spans="1:23" x14ac:dyDescent="0.25">
      <c r="A2506">
        <v>2505</v>
      </c>
      <c r="B2506" t="s">
        <v>60</v>
      </c>
      <c r="C2506">
        <v>17.88</v>
      </c>
      <c r="D2506">
        <v>2225.3865040000001</v>
      </c>
      <c r="E2506">
        <v>72337.614082</v>
      </c>
      <c r="F2506" t="s">
        <v>90</v>
      </c>
      <c r="G2506">
        <v>640</v>
      </c>
      <c r="H2506" t="s">
        <v>208</v>
      </c>
      <c r="I2506">
        <v>8</v>
      </c>
      <c r="J2506">
        <v>89</v>
      </c>
      <c r="K2506">
        <v>5</v>
      </c>
      <c r="L2506" t="s">
        <v>67</v>
      </c>
      <c r="M2506">
        <v>70</v>
      </c>
      <c r="N2506" t="s">
        <v>2998</v>
      </c>
      <c r="O2506" t="s">
        <v>2998</v>
      </c>
      <c r="P2506">
        <v>3</v>
      </c>
      <c r="Q2506" t="s">
        <v>68</v>
      </c>
      <c r="R2506" t="s">
        <v>69</v>
      </c>
      <c r="S2506">
        <v>10</v>
      </c>
      <c r="T2506" t="s">
        <v>3006</v>
      </c>
      <c r="U2506" t="s">
        <v>3010</v>
      </c>
      <c r="V2506" t="s">
        <v>3008</v>
      </c>
      <c r="W2506">
        <v>17.87501</v>
      </c>
    </row>
    <row r="2507" spans="1:23" x14ac:dyDescent="0.25">
      <c r="A2507">
        <v>2506</v>
      </c>
      <c r="B2507" t="s">
        <v>60</v>
      </c>
      <c r="C2507">
        <v>10.29</v>
      </c>
      <c r="D2507">
        <v>1296.000612</v>
      </c>
      <c r="E2507">
        <v>41635.297159000002</v>
      </c>
      <c r="F2507" t="s">
        <v>90</v>
      </c>
      <c r="G2507">
        <v>640</v>
      </c>
      <c r="H2507" t="s">
        <v>208</v>
      </c>
      <c r="I2507">
        <v>8</v>
      </c>
      <c r="J2507">
        <v>85</v>
      </c>
      <c r="K2507">
        <v>5</v>
      </c>
      <c r="L2507" t="s">
        <v>67</v>
      </c>
      <c r="M2507">
        <v>70</v>
      </c>
      <c r="N2507" t="s">
        <v>2998</v>
      </c>
      <c r="O2507" t="s">
        <v>2998</v>
      </c>
      <c r="P2507">
        <v>3</v>
      </c>
      <c r="Q2507" t="s">
        <v>68</v>
      </c>
      <c r="R2507" t="s">
        <v>69</v>
      </c>
      <c r="S2507">
        <v>10</v>
      </c>
      <c r="T2507" t="s">
        <v>3006</v>
      </c>
      <c r="U2507" t="s">
        <v>3010</v>
      </c>
      <c r="V2507" t="s">
        <v>3008</v>
      </c>
      <c r="W2507">
        <v>10.288309999999999</v>
      </c>
    </row>
    <row r="2508" spans="1:23" x14ac:dyDescent="0.25">
      <c r="A2508">
        <v>2507</v>
      </c>
      <c r="B2508" t="s">
        <v>60</v>
      </c>
      <c r="C2508">
        <v>7.83</v>
      </c>
      <c r="D2508">
        <v>1588.6151379999999</v>
      </c>
      <c r="E2508">
        <v>31693.895918999999</v>
      </c>
      <c r="F2508" t="s">
        <v>191</v>
      </c>
      <c r="G2508">
        <v>640</v>
      </c>
      <c r="H2508" t="s">
        <v>176</v>
      </c>
      <c r="I2508">
        <v>4</v>
      </c>
      <c r="J2508">
        <v>1</v>
      </c>
      <c r="K2508">
        <v>0</v>
      </c>
      <c r="L2508" t="s">
        <v>156</v>
      </c>
      <c r="M2508">
        <v>100</v>
      </c>
      <c r="N2508" t="s">
        <v>2998</v>
      </c>
      <c r="O2508" t="s">
        <v>2998</v>
      </c>
      <c r="P2508">
        <v>2</v>
      </c>
      <c r="Q2508" t="s">
        <v>157</v>
      </c>
      <c r="R2508" t="s">
        <v>187</v>
      </c>
      <c r="S2508">
        <v>8</v>
      </c>
      <c r="T2508" t="s">
        <v>3023</v>
      </c>
      <c r="U2508" t="s">
        <v>3030</v>
      </c>
      <c r="V2508" t="s">
        <v>3018</v>
      </c>
      <c r="W2508">
        <v>7.8317319999999997</v>
      </c>
    </row>
    <row r="2509" spans="1:23" x14ac:dyDescent="0.25">
      <c r="A2509">
        <v>2508</v>
      </c>
      <c r="B2509" t="s">
        <v>60</v>
      </c>
      <c r="C2509">
        <v>9.0399999999999991</v>
      </c>
      <c r="D2509">
        <v>934.93657499999995</v>
      </c>
      <c r="E2509">
        <v>36582.705833</v>
      </c>
      <c r="F2509" t="s">
        <v>104</v>
      </c>
      <c r="G2509">
        <v>640</v>
      </c>
      <c r="H2509" t="s">
        <v>66</v>
      </c>
      <c r="I2509">
        <v>10</v>
      </c>
      <c r="J2509">
        <v>72</v>
      </c>
      <c r="K2509">
        <v>4</v>
      </c>
      <c r="L2509" t="s">
        <v>82</v>
      </c>
      <c r="M2509" t="s">
        <v>2998</v>
      </c>
      <c r="N2509" t="s">
        <v>2998</v>
      </c>
      <c r="O2509" t="s">
        <v>2998</v>
      </c>
      <c r="P2509">
        <v>3</v>
      </c>
      <c r="Q2509" t="s">
        <v>105</v>
      </c>
      <c r="R2509" t="s">
        <v>106</v>
      </c>
      <c r="S2509">
        <v>10</v>
      </c>
      <c r="T2509" t="s">
        <v>2999</v>
      </c>
      <c r="U2509" t="s">
        <v>3012</v>
      </c>
      <c r="V2509" t="s">
        <v>3001</v>
      </c>
      <c r="W2509">
        <v>9.0397829999999999</v>
      </c>
    </row>
    <row r="2510" spans="1:23" x14ac:dyDescent="0.25">
      <c r="A2510">
        <v>2509</v>
      </c>
      <c r="B2510" t="s">
        <v>60</v>
      </c>
      <c r="C2510">
        <v>9.32</v>
      </c>
      <c r="D2510">
        <v>969.26386500000001</v>
      </c>
      <c r="E2510">
        <v>35601.830067000003</v>
      </c>
      <c r="F2510" t="s">
        <v>90</v>
      </c>
      <c r="G2510">
        <v>640</v>
      </c>
      <c r="H2510" t="s">
        <v>208</v>
      </c>
      <c r="I2510">
        <v>8</v>
      </c>
      <c r="J2510">
        <v>90</v>
      </c>
      <c r="K2510">
        <v>5</v>
      </c>
      <c r="L2510" t="s">
        <v>67</v>
      </c>
      <c r="M2510">
        <v>50</v>
      </c>
      <c r="N2510" t="s">
        <v>2998</v>
      </c>
      <c r="O2510" t="s">
        <v>2998</v>
      </c>
      <c r="P2510">
        <v>3</v>
      </c>
      <c r="Q2510" t="s">
        <v>92</v>
      </c>
      <c r="R2510" t="s">
        <v>69</v>
      </c>
      <c r="S2510">
        <v>8</v>
      </c>
      <c r="T2510" t="s">
        <v>3006</v>
      </c>
      <c r="U2510" t="s">
        <v>3010</v>
      </c>
      <c r="V2510" t="s">
        <v>3008</v>
      </c>
      <c r="W2510">
        <v>8.7974029999999992</v>
      </c>
    </row>
    <row r="2511" spans="1:23" x14ac:dyDescent="0.25">
      <c r="A2511">
        <v>2510</v>
      </c>
      <c r="B2511" t="s">
        <v>60</v>
      </c>
      <c r="C2511">
        <v>7.4</v>
      </c>
      <c r="D2511">
        <v>428.24903599999999</v>
      </c>
      <c r="E2511">
        <v>7102.3161449999998</v>
      </c>
      <c r="F2511" t="s">
        <v>242</v>
      </c>
      <c r="G2511">
        <v>640</v>
      </c>
      <c r="H2511" t="s">
        <v>208</v>
      </c>
      <c r="I2511">
        <v>2</v>
      </c>
      <c r="J2511">
        <v>17</v>
      </c>
      <c r="K2511">
        <v>7</v>
      </c>
      <c r="L2511" t="s">
        <v>82</v>
      </c>
      <c r="M2511">
        <v>100</v>
      </c>
      <c r="N2511" t="s">
        <v>2998</v>
      </c>
      <c r="O2511" t="s">
        <v>2998</v>
      </c>
      <c r="P2511">
        <v>1</v>
      </c>
      <c r="Q2511" t="s">
        <v>98</v>
      </c>
      <c r="R2511" t="s">
        <v>234</v>
      </c>
      <c r="S2511">
        <v>88</v>
      </c>
      <c r="T2511" t="s">
        <v>3006</v>
      </c>
      <c r="U2511" t="s">
        <v>3007</v>
      </c>
      <c r="V2511" t="s">
        <v>3008</v>
      </c>
      <c r="W2511">
        <v>1.75502</v>
      </c>
    </row>
    <row r="2512" spans="1:23" x14ac:dyDescent="0.25">
      <c r="A2512">
        <v>2511</v>
      </c>
      <c r="B2512" t="s">
        <v>60</v>
      </c>
      <c r="C2512">
        <v>1.7</v>
      </c>
      <c r="D2512">
        <v>639.54023600000005</v>
      </c>
      <c r="E2512">
        <v>6879.5196180000003</v>
      </c>
      <c r="F2512" t="s">
        <v>142</v>
      </c>
      <c r="G2512">
        <v>640</v>
      </c>
      <c r="H2512" t="s">
        <v>66</v>
      </c>
      <c r="I2512">
        <v>2</v>
      </c>
      <c r="J2512">
        <v>10</v>
      </c>
      <c r="K2512" t="s">
        <v>2976</v>
      </c>
      <c r="L2512" t="s">
        <v>67</v>
      </c>
      <c r="M2512">
        <v>100</v>
      </c>
      <c r="N2512" t="s">
        <v>2998</v>
      </c>
      <c r="O2512" t="s">
        <v>2998</v>
      </c>
      <c r="P2512">
        <v>3</v>
      </c>
      <c r="Q2512" t="s">
        <v>98</v>
      </c>
      <c r="R2512" t="s">
        <v>143</v>
      </c>
      <c r="S2512">
        <v>9</v>
      </c>
      <c r="T2512" t="s">
        <v>2999</v>
      </c>
      <c r="U2512" t="s">
        <v>3000</v>
      </c>
      <c r="V2512" t="s">
        <v>3001</v>
      </c>
      <c r="W2512">
        <v>1.6999660000000001</v>
      </c>
    </row>
    <row r="2513" spans="1:23" x14ac:dyDescent="0.25">
      <c r="A2513">
        <v>2512</v>
      </c>
      <c r="B2513" t="s">
        <v>60</v>
      </c>
      <c r="C2513">
        <v>1.5</v>
      </c>
      <c r="D2513">
        <v>582.78725999999995</v>
      </c>
      <c r="E2513">
        <v>6051.3086839999996</v>
      </c>
      <c r="F2513" t="s">
        <v>247</v>
      </c>
      <c r="G2513">
        <v>640</v>
      </c>
      <c r="H2513" t="s">
        <v>208</v>
      </c>
      <c r="I2513">
        <v>8</v>
      </c>
      <c r="J2513">
        <v>88</v>
      </c>
      <c r="K2513">
        <v>5</v>
      </c>
      <c r="L2513" t="s">
        <v>82</v>
      </c>
      <c r="M2513">
        <v>100</v>
      </c>
      <c r="N2513" t="s">
        <v>2998</v>
      </c>
      <c r="O2513" t="s">
        <v>2998</v>
      </c>
      <c r="P2513">
        <v>1</v>
      </c>
      <c r="Q2513" t="s">
        <v>105</v>
      </c>
      <c r="R2513" t="s">
        <v>234</v>
      </c>
      <c r="S2513">
        <v>10</v>
      </c>
      <c r="T2513" t="s">
        <v>3006</v>
      </c>
      <c r="U2513" t="s">
        <v>3039</v>
      </c>
      <c r="V2513" t="s">
        <v>3008</v>
      </c>
      <c r="W2513">
        <v>1.4953110000000001</v>
      </c>
    </row>
    <row r="2514" spans="1:23" x14ac:dyDescent="0.25">
      <c r="A2514">
        <v>2513</v>
      </c>
      <c r="B2514" t="s">
        <v>60</v>
      </c>
      <c r="C2514">
        <v>7.8</v>
      </c>
      <c r="D2514">
        <v>916.83324600000003</v>
      </c>
      <c r="E2514">
        <v>12356.874811</v>
      </c>
      <c r="F2514" t="s">
        <v>186</v>
      </c>
      <c r="G2514">
        <v>640</v>
      </c>
      <c r="H2514" t="s">
        <v>155</v>
      </c>
      <c r="I2514">
        <v>1</v>
      </c>
      <c r="J2514">
        <v>1</v>
      </c>
      <c r="K2514">
        <v>0</v>
      </c>
      <c r="L2514" t="s">
        <v>156</v>
      </c>
      <c r="M2514">
        <v>100</v>
      </c>
      <c r="N2514" t="s">
        <v>2998</v>
      </c>
      <c r="O2514" t="s">
        <v>2998</v>
      </c>
      <c r="P2514">
        <v>2</v>
      </c>
      <c r="Q2514" t="s">
        <v>157</v>
      </c>
      <c r="R2514" t="s">
        <v>187</v>
      </c>
      <c r="S2514">
        <v>8</v>
      </c>
      <c r="T2514" t="s">
        <v>3019</v>
      </c>
      <c r="U2514" t="s">
        <v>3029</v>
      </c>
      <c r="V2514" t="s">
        <v>3018</v>
      </c>
      <c r="W2514">
        <v>3.0534500000000002</v>
      </c>
    </row>
    <row r="2515" spans="1:23" x14ac:dyDescent="0.25">
      <c r="A2515">
        <v>2514</v>
      </c>
      <c r="B2515" t="s">
        <v>60</v>
      </c>
      <c r="C2515">
        <v>2.57</v>
      </c>
      <c r="D2515">
        <v>433.62001400000003</v>
      </c>
      <c r="E2515">
        <v>10383.371232</v>
      </c>
      <c r="F2515" t="s">
        <v>279</v>
      </c>
      <c r="G2515">
        <v>640</v>
      </c>
      <c r="H2515" t="s">
        <v>148</v>
      </c>
      <c r="I2515">
        <v>8</v>
      </c>
      <c r="J2515">
        <v>97</v>
      </c>
      <c r="K2515">
        <v>5</v>
      </c>
      <c r="L2515" t="s">
        <v>82</v>
      </c>
      <c r="M2515">
        <v>100</v>
      </c>
      <c r="N2515" t="s">
        <v>2998</v>
      </c>
      <c r="O2515" t="s">
        <v>2998</v>
      </c>
      <c r="P2515">
        <v>3</v>
      </c>
      <c r="Q2515" t="s">
        <v>98</v>
      </c>
      <c r="R2515" t="s">
        <v>143</v>
      </c>
      <c r="S2515">
        <v>77</v>
      </c>
      <c r="T2515" t="s">
        <v>3040</v>
      </c>
      <c r="U2515" t="s">
        <v>3047</v>
      </c>
      <c r="V2515" t="s">
        <v>3042</v>
      </c>
      <c r="W2515">
        <v>2.5657869999999998</v>
      </c>
    </row>
    <row r="2516" spans="1:23" x14ac:dyDescent="0.25">
      <c r="A2516">
        <v>2515</v>
      </c>
      <c r="B2516" t="s">
        <v>60</v>
      </c>
      <c r="C2516">
        <v>8.3800000000000008</v>
      </c>
      <c r="D2516">
        <v>2268.4818839999998</v>
      </c>
      <c r="E2516">
        <v>33894.276522</v>
      </c>
      <c r="F2516" t="s">
        <v>242</v>
      </c>
      <c r="G2516">
        <v>640</v>
      </c>
      <c r="H2516" t="s">
        <v>208</v>
      </c>
      <c r="I2516">
        <v>10</v>
      </c>
      <c r="J2516">
        <v>87</v>
      </c>
      <c r="K2516">
        <v>7</v>
      </c>
      <c r="L2516" t="s">
        <v>67</v>
      </c>
      <c r="M2516">
        <v>100</v>
      </c>
      <c r="N2516" t="s">
        <v>2998</v>
      </c>
      <c r="O2516" t="s">
        <v>2998</v>
      </c>
      <c r="P2516">
        <v>1</v>
      </c>
      <c r="Q2516" t="s">
        <v>68</v>
      </c>
      <c r="R2516" t="s">
        <v>234</v>
      </c>
      <c r="S2516">
        <v>10</v>
      </c>
      <c r="T2516" t="s">
        <v>3006</v>
      </c>
      <c r="U2516" t="s">
        <v>3007</v>
      </c>
      <c r="V2516" t="s">
        <v>3008</v>
      </c>
      <c r="W2516">
        <v>8.3754580000000001</v>
      </c>
    </row>
    <row r="2517" spans="1:23" x14ac:dyDescent="0.25">
      <c r="A2517">
        <v>2516</v>
      </c>
      <c r="B2517" t="s">
        <v>60</v>
      </c>
      <c r="C2517">
        <v>10.02</v>
      </c>
      <c r="D2517">
        <v>1021.049309</v>
      </c>
      <c r="E2517">
        <v>25218.082525000002</v>
      </c>
      <c r="F2517" t="s">
        <v>90</v>
      </c>
      <c r="G2517">
        <v>640</v>
      </c>
      <c r="H2517" t="s">
        <v>111</v>
      </c>
      <c r="I2517">
        <v>4</v>
      </c>
      <c r="J2517">
        <v>87</v>
      </c>
      <c r="K2517">
        <v>5</v>
      </c>
      <c r="L2517" t="s">
        <v>67</v>
      </c>
      <c r="M2517">
        <v>100</v>
      </c>
      <c r="N2517" t="s">
        <v>2998</v>
      </c>
      <c r="O2517" t="s">
        <v>2998</v>
      </c>
      <c r="P2517">
        <v>3</v>
      </c>
      <c r="Q2517" t="s">
        <v>92</v>
      </c>
      <c r="R2517" t="s">
        <v>69</v>
      </c>
      <c r="S2517">
        <v>8</v>
      </c>
      <c r="T2517" t="s">
        <v>3049</v>
      </c>
      <c r="U2517" t="s">
        <v>3010</v>
      </c>
      <c r="V2517" t="s">
        <v>3050</v>
      </c>
      <c r="W2517">
        <v>6.2315240000000003</v>
      </c>
    </row>
    <row r="2518" spans="1:23" x14ac:dyDescent="0.25">
      <c r="A2518">
        <v>2517</v>
      </c>
      <c r="B2518" t="s">
        <v>60</v>
      </c>
      <c r="C2518">
        <v>3.42</v>
      </c>
      <c r="D2518">
        <v>998.19852500000002</v>
      </c>
      <c r="E2518">
        <v>13839.662353</v>
      </c>
      <c r="F2518" t="s">
        <v>186</v>
      </c>
      <c r="G2518">
        <v>640</v>
      </c>
      <c r="H2518" t="s">
        <v>155</v>
      </c>
      <c r="I2518">
        <v>1</v>
      </c>
      <c r="J2518">
        <v>1</v>
      </c>
      <c r="K2518">
        <v>0</v>
      </c>
      <c r="L2518" t="s">
        <v>156</v>
      </c>
      <c r="M2518">
        <v>100</v>
      </c>
      <c r="N2518" t="s">
        <v>2998</v>
      </c>
      <c r="O2518" t="s">
        <v>2998</v>
      </c>
      <c r="P2518">
        <v>2</v>
      </c>
      <c r="Q2518" t="s">
        <v>157</v>
      </c>
      <c r="R2518" t="s">
        <v>187</v>
      </c>
      <c r="S2518">
        <v>8</v>
      </c>
      <c r="T2518" t="s">
        <v>3019</v>
      </c>
      <c r="U2518" t="s">
        <v>3029</v>
      </c>
      <c r="V2518" t="s">
        <v>3018</v>
      </c>
      <c r="W2518">
        <v>3.4198550000000001</v>
      </c>
    </row>
    <row r="2519" spans="1:23" x14ac:dyDescent="0.25">
      <c r="A2519">
        <v>2518</v>
      </c>
      <c r="B2519" t="s">
        <v>60</v>
      </c>
      <c r="C2519">
        <v>7.19</v>
      </c>
      <c r="D2519">
        <v>868.92298500000004</v>
      </c>
      <c r="E2519">
        <v>15332.494065000001</v>
      </c>
      <c r="F2519" t="s">
        <v>186</v>
      </c>
      <c r="G2519">
        <v>640</v>
      </c>
      <c r="H2519" t="s">
        <v>155</v>
      </c>
      <c r="I2519">
        <v>1</v>
      </c>
      <c r="J2519">
        <v>1</v>
      </c>
      <c r="K2519">
        <v>0</v>
      </c>
      <c r="L2519" t="s">
        <v>156</v>
      </c>
      <c r="M2519">
        <v>100</v>
      </c>
      <c r="N2519" t="s">
        <v>2998</v>
      </c>
      <c r="O2519" t="s">
        <v>2998</v>
      </c>
      <c r="P2519">
        <v>2</v>
      </c>
      <c r="Q2519" t="s">
        <v>157</v>
      </c>
      <c r="R2519" t="s">
        <v>187</v>
      </c>
      <c r="S2519">
        <v>8</v>
      </c>
      <c r="T2519" t="s">
        <v>3019</v>
      </c>
      <c r="U2519" t="s">
        <v>3029</v>
      </c>
      <c r="V2519" t="s">
        <v>3018</v>
      </c>
      <c r="W2519">
        <v>3.7887420000000001</v>
      </c>
    </row>
    <row r="2520" spans="1:23" x14ac:dyDescent="0.25">
      <c r="A2520">
        <v>2519</v>
      </c>
      <c r="B2520" t="s">
        <v>60</v>
      </c>
      <c r="C2520">
        <v>1.27</v>
      </c>
      <c r="D2520">
        <v>538.26921000000004</v>
      </c>
      <c r="E2520">
        <v>5121.2289879999998</v>
      </c>
      <c r="F2520" t="s">
        <v>191</v>
      </c>
      <c r="G2520">
        <v>640</v>
      </c>
      <c r="H2520" t="s">
        <v>155</v>
      </c>
      <c r="I2520">
        <v>1</v>
      </c>
      <c r="J2520">
        <v>1</v>
      </c>
      <c r="K2520">
        <v>0</v>
      </c>
      <c r="L2520" t="s">
        <v>156</v>
      </c>
      <c r="M2520">
        <v>100</v>
      </c>
      <c r="N2520" t="s">
        <v>2998</v>
      </c>
      <c r="O2520" t="s">
        <v>2998</v>
      </c>
      <c r="P2520">
        <v>2</v>
      </c>
      <c r="Q2520" t="s">
        <v>157</v>
      </c>
      <c r="R2520" t="s">
        <v>187</v>
      </c>
      <c r="S2520">
        <v>8</v>
      </c>
      <c r="T2520" t="s">
        <v>3019</v>
      </c>
      <c r="U2520" t="s">
        <v>3030</v>
      </c>
      <c r="V2520" t="s">
        <v>3018</v>
      </c>
      <c r="W2520">
        <v>1.2654829999999999</v>
      </c>
    </row>
    <row r="2521" spans="1:23" x14ac:dyDescent="0.25">
      <c r="A2521">
        <v>2520</v>
      </c>
      <c r="B2521" t="s">
        <v>60</v>
      </c>
      <c r="C2521">
        <v>13.6</v>
      </c>
      <c r="D2521">
        <v>1375.501692</v>
      </c>
      <c r="E2521">
        <v>24766.798940000001</v>
      </c>
      <c r="F2521" t="s">
        <v>191</v>
      </c>
      <c r="G2521">
        <v>640</v>
      </c>
      <c r="H2521" t="s">
        <v>155</v>
      </c>
      <c r="I2521">
        <v>1</v>
      </c>
      <c r="J2521">
        <v>1</v>
      </c>
      <c r="K2521">
        <v>0</v>
      </c>
      <c r="L2521" t="s">
        <v>156</v>
      </c>
      <c r="M2521">
        <v>100</v>
      </c>
      <c r="N2521" t="s">
        <v>2998</v>
      </c>
      <c r="O2521" t="s">
        <v>2998</v>
      </c>
      <c r="P2521">
        <v>2</v>
      </c>
      <c r="Q2521" t="s">
        <v>157</v>
      </c>
      <c r="R2521" t="s">
        <v>187</v>
      </c>
      <c r="S2521">
        <v>8</v>
      </c>
      <c r="T2521" t="s">
        <v>3019</v>
      </c>
      <c r="U2521" t="s">
        <v>3030</v>
      </c>
      <c r="V2521" t="s">
        <v>3018</v>
      </c>
      <c r="W2521">
        <v>6.1200089999999996</v>
      </c>
    </row>
    <row r="2522" spans="1:23" x14ac:dyDescent="0.25">
      <c r="A2522">
        <v>2521</v>
      </c>
      <c r="B2522" t="s">
        <v>60</v>
      </c>
      <c r="C2522">
        <v>3.24</v>
      </c>
      <c r="D2522">
        <v>661.80312400000003</v>
      </c>
      <c r="E2522">
        <v>13113.266598</v>
      </c>
      <c r="F2522" t="s">
        <v>407</v>
      </c>
      <c r="G2522">
        <v>640</v>
      </c>
      <c r="H2522" t="s">
        <v>208</v>
      </c>
      <c r="I2522">
        <v>2</v>
      </c>
      <c r="J2522">
        <v>70</v>
      </c>
      <c r="K2522">
        <v>6</v>
      </c>
      <c r="L2522" t="s">
        <v>82</v>
      </c>
      <c r="M2522">
        <v>100</v>
      </c>
      <c r="N2522" t="s">
        <v>2998</v>
      </c>
      <c r="O2522" t="s">
        <v>2998</v>
      </c>
      <c r="P2522">
        <v>1</v>
      </c>
      <c r="Q2522" t="s">
        <v>98</v>
      </c>
      <c r="R2522" t="s">
        <v>234</v>
      </c>
      <c r="S2522">
        <v>77</v>
      </c>
      <c r="T2522" t="s">
        <v>3006</v>
      </c>
      <c r="U2522" t="s">
        <v>3041</v>
      </c>
      <c r="V2522" t="s">
        <v>3008</v>
      </c>
      <c r="W2522">
        <v>3.2403590000000002</v>
      </c>
    </row>
    <row r="2523" spans="1:23" x14ac:dyDescent="0.25">
      <c r="A2523">
        <v>2522</v>
      </c>
      <c r="B2523" t="s">
        <v>60</v>
      </c>
      <c r="C2523">
        <v>1.73</v>
      </c>
      <c r="D2523">
        <v>538.41991700000005</v>
      </c>
      <c r="E2523">
        <v>6816.4406760000002</v>
      </c>
      <c r="F2523" t="s">
        <v>181</v>
      </c>
      <c r="G2523">
        <v>640</v>
      </c>
      <c r="H2523" t="s">
        <v>155</v>
      </c>
      <c r="I2523">
        <v>1</v>
      </c>
      <c r="J2523">
        <v>1</v>
      </c>
      <c r="K2523">
        <v>0</v>
      </c>
      <c r="L2523" t="s">
        <v>156</v>
      </c>
      <c r="M2523">
        <v>100</v>
      </c>
      <c r="N2523" t="s">
        <v>2998</v>
      </c>
      <c r="O2523" t="s">
        <v>2998</v>
      </c>
      <c r="P2523">
        <v>2</v>
      </c>
      <c r="Q2523" t="s">
        <v>157</v>
      </c>
      <c r="R2523" t="s">
        <v>182</v>
      </c>
      <c r="S2523">
        <v>8</v>
      </c>
      <c r="T2523" t="s">
        <v>3019</v>
      </c>
      <c r="U2523" t="s">
        <v>3027</v>
      </c>
      <c r="V2523" t="s">
        <v>3018</v>
      </c>
      <c r="W2523">
        <v>1.6843790000000001</v>
      </c>
    </row>
    <row r="2524" spans="1:23" x14ac:dyDescent="0.25">
      <c r="A2524">
        <v>2523</v>
      </c>
      <c r="B2524" t="s">
        <v>60</v>
      </c>
      <c r="C2524">
        <v>1.98</v>
      </c>
      <c r="D2524">
        <v>685.28293599999995</v>
      </c>
      <c r="E2524">
        <v>7977.0934900000002</v>
      </c>
      <c r="F2524" t="s">
        <v>170</v>
      </c>
      <c r="G2524">
        <v>640</v>
      </c>
      <c r="H2524" t="s">
        <v>155</v>
      </c>
      <c r="I2524">
        <v>1</v>
      </c>
      <c r="J2524">
        <v>1</v>
      </c>
      <c r="K2524">
        <v>0</v>
      </c>
      <c r="L2524" t="s">
        <v>156</v>
      </c>
      <c r="M2524" t="s">
        <v>2998</v>
      </c>
      <c r="N2524" t="s">
        <v>2998</v>
      </c>
      <c r="O2524" t="s">
        <v>2998</v>
      </c>
      <c r="P2524">
        <v>2</v>
      </c>
      <c r="Q2524" t="s">
        <v>157</v>
      </c>
      <c r="R2524" t="s">
        <v>172</v>
      </c>
      <c r="S2524">
        <v>8</v>
      </c>
      <c r="T2524" t="s">
        <v>3019</v>
      </c>
      <c r="U2524" t="s">
        <v>3044</v>
      </c>
      <c r="V2524" t="s">
        <v>3018</v>
      </c>
      <c r="W2524">
        <v>1.9711829999999999</v>
      </c>
    </row>
    <row r="2525" spans="1:23" x14ac:dyDescent="0.25">
      <c r="A2525">
        <v>2524</v>
      </c>
      <c r="B2525" t="s">
        <v>60</v>
      </c>
      <c r="C2525">
        <v>75.14</v>
      </c>
      <c r="D2525">
        <v>2787.2323959999999</v>
      </c>
      <c r="E2525">
        <v>304086.02287099999</v>
      </c>
      <c r="F2525" t="s">
        <v>239</v>
      </c>
      <c r="G2525">
        <v>640</v>
      </c>
      <c r="H2525" t="s">
        <v>66</v>
      </c>
      <c r="I2525">
        <v>10</v>
      </c>
      <c r="J2525">
        <v>85</v>
      </c>
      <c r="K2525">
        <v>5</v>
      </c>
      <c r="L2525" t="s">
        <v>67</v>
      </c>
      <c r="M2525">
        <v>100</v>
      </c>
      <c r="N2525" t="s">
        <v>2998</v>
      </c>
      <c r="O2525" t="s">
        <v>2998</v>
      </c>
      <c r="P2525">
        <v>3</v>
      </c>
      <c r="Q2525" t="s">
        <v>68</v>
      </c>
      <c r="R2525" t="s">
        <v>69</v>
      </c>
      <c r="S2525">
        <v>8</v>
      </c>
      <c r="T2525" t="s">
        <v>2999</v>
      </c>
      <c r="U2525" t="s">
        <v>3033</v>
      </c>
      <c r="V2525" t="s">
        <v>3001</v>
      </c>
      <c r="W2525">
        <v>75.141300000000001</v>
      </c>
    </row>
    <row r="2526" spans="1:23" x14ac:dyDescent="0.25">
      <c r="A2526">
        <v>2525</v>
      </c>
      <c r="B2526" t="s">
        <v>60</v>
      </c>
      <c r="C2526">
        <v>8.31</v>
      </c>
      <c r="D2526">
        <v>975.24083599999994</v>
      </c>
      <c r="E2526">
        <v>33634.749316000001</v>
      </c>
      <c r="F2526" t="s">
        <v>239</v>
      </c>
      <c r="G2526">
        <v>640</v>
      </c>
      <c r="H2526" t="s">
        <v>208</v>
      </c>
      <c r="I2526">
        <v>2</v>
      </c>
      <c r="J2526">
        <v>10</v>
      </c>
      <c r="K2526">
        <v>5</v>
      </c>
      <c r="L2526" t="s">
        <v>82</v>
      </c>
      <c r="M2526">
        <v>100</v>
      </c>
      <c r="N2526" t="s">
        <v>2998</v>
      </c>
      <c r="O2526" t="s">
        <v>2998</v>
      </c>
      <c r="P2526">
        <v>3</v>
      </c>
      <c r="Q2526" t="s">
        <v>98</v>
      </c>
      <c r="R2526" t="s">
        <v>69</v>
      </c>
      <c r="S2526">
        <v>77</v>
      </c>
      <c r="T2526" t="s">
        <v>3006</v>
      </c>
      <c r="U2526" t="s">
        <v>3033</v>
      </c>
      <c r="V2526" t="s">
        <v>3008</v>
      </c>
      <c r="W2526">
        <v>8.3113279999999996</v>
      </c>
    </row>
    <row r="2527" spans="1:23" x14ac:dyDescent="0.25">
      <c r="A2527">
        <v>2526</v>
      </c>
      <c r="B2527" t="s">
        <v>60</v>
      </c>
      <c r="C2527">
        <v>9.02</v>
      </c>
      <c r="D2527">
        <v>1255.967979</v>
      </c>
      <c r="E2527">
        <v>36515.723330000001</v>
      </c>
      <c r="F2527" t="s">
        <v>299</v>
      </c>
      <c r="G2527">
        <v>640</v>
      </c>
      <c r="H2527" t="s">
        <v>155</v>
      </c>
      <c r="I2527">
        <v>1</v>
      </c>
      <c r="J2527">
        <v>3</v>
      </c>
      <c r="K2527" t="s">
        <v>2976</v>
      </c>
      <c r="L2527" t="s">
        <v>156</v>
      </c>
      <c r="M2527">
        <v>100</v>
      </c>
      <c r="N2527" t="s">
        <v>75</v>
      </c>
      <c r="O2527" t="s">
        <v>2998</v>
      </c>
      <c r="P2527">
        <v>2</v>
      </c>
      <c r="Q2527" t="s">
        <v>157</v>
      </c>
      <c r="R2527" t="s">
        <v>187</v>
      </c>
      <c r="S2527">
        <v>8</v>
      </c>
      <c r="T2527" t="s">
        <v>3019</v>
      </c>
      <c r="U2527" t="s">
        <v>3028</v>
      </c>
      <c r="V2527" t="s">
        <v>3018</v>
      </c>
      <c r="W2527">
        <v>9.0232320000000001</v>
      </c>
    </row>
    <row r="2528" spans="1:23" x14ac:dyDescent="0.25">
      <c r="A2528">
        <v>2527</v>
      </c>
      <c r="B2528" t="s">
        <v>60</v>
      </c>
      <c r="C2528">
        <v>16.72</v>
      </c>
      <c r="D2528">
        <v>1118.7860069999999</v>
      </c>
      <c r="E2528">
        <v>67682.033924000003</v>
      </c>
      <c r="F2528" t="s">
        <v>120</v>
      </c>
      <c r="G2528">
        <v>640</v>
      </c>
      <c r="H2528" t="s">
        <v>97</v>
      </c>
      <c r="I2528">
        <v>8</v>
      </c>
      <c r="J2528">
        <v>94</v>
      </c>
      <c r="K2528">
        <v>4</v>
      </c>
      <c r="L2528" t="s">
        <v>82</v>
      </c>
      <c r="M2528">
        <v>100</v>
      </c>
      <c r="N2528" t="s">
        <v>2998</v>
      </c>
      <c r="O2528" t="s">
        <v>2998</v>
      </c>
      <c r="P2528">
        <v>4</v>
      </c>
      <c r="Q2528" t="s">
        <v>83</v>
      </c>
      <c r="R2528" t="s">
        <v>69</v>
      </c>
      <c r="S2528">
        <v>3</v>
      </c>
      <c r="T2528" t="s">
        <v>3002</v>
      </c>
      <c r="U2528" t="s">
        <v>3013</v>
      </c>
      <c r="V2528" t="s">
        <v>3004</v>
      </c>
      <c r="W2528">
        <v>16.724589999999999</v>
      </c>
    </row>
    <row r="2529" spans="1:23" x14ac:dyDescent="0.25">
      <c r="A2529">
        <v>2528</v>
      </c>
      <c r="B2529" t="s">
        <v>60</v>
      </c>
      <c r="C2529">
        <v>11.23</v>
      </c>
      <c r="D2529">
        <v>1531.9096380000001</v>
      </c>
      <c r="E2529">
        <v>45441.980554000002</v>
      </c>
      <c r="F2529" t="s">
        <v>90</v>
      </c>
      <c r="G2529">
        <v>640</v>
      </c>
      <c r="H2529" t="s">
        <v>66</v>
      </c>
      <c r="I2529">
        <v>10</v>
      </c>
      <c r="J2529">
        <v>33</v>
      </c>
      <c r="K2529">
        <v>6</v>
      </c>
      <c r="L2529" t="s">
        <v>91</v>
      </c>
      <c r="M2529">
        <v>100</v>
      </c>
      <c r="N2529" t="s">
        <v>2998</v>
      </c>
      <c r="O2529" t="s">
        <v>2998</v>
      </c>
      <c r="P2529">
        <v>3</v>
      </c>
      <c r="Q2529" t="s">
        <v>92</v>
      </c>
      <c r="R2529" t="s">
        <v>69</v>
      </c>
      <c r="S2529">
        <v>6</v>
      </c>
      <c r="T2529" t="s">
        <v>2999</v>
      </c>
      <c r="U2529" t="s">
        <v>3010</v>
      </c>
      <c r="V2529" t="s">
        <v>3001</v>
      </c>
      <c r="W2529">
        <v>11.228960000000001</v>
      </c>
    </row>
    <row r="2530" spans="1:23" x14ac:dyDescent="0.25">
      <c r="A2530">
        <v>2529</v>
      </c>
      <c r="B2530" t="s">
        <v>60</v>
      </c>
      <c r="C2530">
        <v>5.0199999999999996</v>
      </c>
      <c r="D2530">
        <v>1285.046636</v>
      </c>
      <c r="E2530">
        <v>20327.735148</v>
      </c>
      <c r="F2530" t="s">
        <v>65</v>
      </c>
      <c r="G2530">
        <v>640</v>
      </c>
      <c r="H2530" t="s">
        <v>148</v>
      </c>
      <c r="I2530">
        <v>2</v>
      </c>
      <c r="J2530">
        <v>55</v>
      </c>
      <c r="K2530">
        <v>5</v>
      </c>
      <c r="L2530" t="s">
        <v>82</v>
      </c>
      <c r="M2530">
        <v>100</v>
      </c>
      <c r="N2530" t="s">
        <v>2998</v>
      </c>
      <c r="O2530" t="s">
        <v>2998</v>
      </c>
      <c r="P2530">
        <v>3</v>
      </c>
      <c r="Q2530" t="s">
        <v>105</v>
      </c>
      <c r="R2530" t="s">
        <v>69</v>
      </c>
      <c r="S2530">
        <v>10</v>
      </c>
      <c r="T2530" t="s">
        <v>3040</v>
      </c>
      <c r="U2530" t="s">
        <v>3048</v>
      </c>
      <c r="V2530" t="s">
        <v>3042</v>
      </c>
      <c r="W2530">
        <v>5.0230930000000003</v>
      </c>
    </row>
    <row r="2531" spans="1:23" x14ac:dyDescent="0.25">
      <c r="A2531">
        <v>2530</v>
      </c>
      <c r="B2531" t="s">
        <v>60</v>
      </c>
      <c r="C2531">
        <v>4.68</v>
      </c>
      <c r="D2531">
        <v>645.56920100000002</v>
      </c>
      <c r="E2531">
        <v>18955.639716999998</v>
      </c>
      <c r="F2531" t="s">
        <v>239</v>
      </c>
      <c r="G2531">
        <v>640</v>
      </c>
      <c r="H2531" t="s">
        <v>66</v>
      </c>
      <c r="I2531">
        <v>10</v>
      </c>
      <c r="J2531">
        <v>90</v>
      </c>
      <c r="K2531">
        <v>5</v>
      </c>
      <c r="L2531" t="s">
        <v>82</v>
      </c>
      <c r="M2531">
        <v>100</v>
      </c>
      <c r="N2531" t="s">
        <v>2998</v>
      </c>
      <c r="O2531" t="s">
        <v>2998</v>
      </c>
      <c r="P2531">
        <v>3</v>
      </c>
      <c r="Q2531" t="s">
        <v>98</v>
      </c>
      <c r="R2531" t="s">
        <v>69</v>
      </c>
      <c r="S2531">
        <v>77</v>
      </c>
      <c r="T2531" t="s">
        <v>2999</v>
      </c>
      <c r="U2531" t="s">
        <v>3033</v>
      </c>
      <c r="V2531" t="s">
        <v>3001</v>
      </c>
      <c r="W2531">
        <v>4.6840409999999997</v>
      </c>
    </row>
    <row r="2532" spans="1:23" x14ac:dyDescent="0.25">
      <c r="A2532">
        <v>2531</v>
      </c>
      <c r="B2532" t="s">
        <v>60</v>
      </c>
      <c r="C2532">
        <v>2.62</v>
      </c>
      <c r="D2532">
        <v>627.69446000000005</v>
      </c>
      <c r="E2532">
        <v>10591.045979</v>
      </c>
      <c r="F2532" t="s">
        <v>270</v>
      </c>
      <c r="G2532">
        <v>640</v>
      </c>
      <c r="H2532" t="s">
        <v>208</v>
      </c>
      <c r="I2532">
        <v>2</v>
      </c>
      <c r="J2532">
        <v>35</v>
      </c>
      <c r="K2532">
        <v>5</v>
      </c>
      <c r="L2532" t="s">
        <v>82</v>
      </c>
      <c r="M2532">
        <v>100</v>
      </c>
      <c r="N2532" t="s">
        <v>2998</v>
      </c>
      <c r="O2532" t="s">
        <v>2998</v>
      </c>
      <c r="P2532">
        <v>1</v>
      </c>
      <c r="Q2532" t="s">
        <v>98</v>
      </c>
      <c r="R2532" t="s">
        <v>234</v>
      </c>
      <c r="S2532">
        <v>77</v>
      </c>
      <c r="T2532" t="s">
        <v>3006</v>
      </c>
      <c r="U2532" t="s">
        <v>3009</v>
      </c>
      <c r="V2532" t="s">
        <v>3008</v>
      </c>
      <c r="W2532">
        <v>2.617105</v>
      </c>
    </row>
    <row r="2533" spans="1:23" x14ac:dyDescent="0.25">
      <c r="A2533">
        <v>2532</v>
      </c>
      <c r="B2533" t="s">
        <v>60</v>
      </c>
      <c r="C2533">
        <v>9.67</v>
      </c>
      <c r="D2533">
        <v>1968.6968890000001</v>
      </c>
      <c r="E2533">
        <v>39070.794945000001</v>
      </c>
      <c r="F2533" t="s">
        <v>501</v>
      </c>
      <c r="G2533">
        <v>640</v>
      </c>
      <c r="H2533" t="s">
        <v>155</v>
      </c>
      <c r="I2533">
        <v>1</v>
      </c>
      <c r="J2533">
        <v>1</v>
      </c>
      <c r="K2533">
        <v>0</v>
      </c>
      <c r="L2533" t="s">
        <v>156</v>
      </c>
      <c r="M2533">
        <v>100</v>
      </c>
      <c r="N2533" t="s">
        <v>2998</v>
      </c>
      <c r="O2533" t="s">
        <v>2998</v>
      </c>
      <c r="P2533">
        <v>4</v>
      </c>
      <c r="Q2533" t="s">
        <v>157</v>
      </c>
      <c r="R2533" t="s">
        <v>158</v>
      </c>
      <c r="S2533">
        <v>8</v>
      </c>
      <c r="T2533" t="s">
        <v>3019</v>
      </c>
      <c r="U2533" t="s">
        <v>3067</v>
      </c>
      <c r="V2533" t="s">
        <v>3018</v>
      </c>
      <c r="W2533">
        <v>9.6546040000000009</v>
      </c>
    </row>
    <row r="2534" spans="1:23" x14ac:dyDescent="0.25">
      <c r="A2534">
        <v>2533</v>
      </c>
      <c r="B2534" t="s">
        <v>60</v>
      </c>
      <c r="C2534">
        <v>9.5</v>
      </c>
      <c r="D2534">
        <v>898.31885599999998</v>
      </c>
      <c r="E2534">
        <v>38436.389473000003</v>
      </c>
      <c r="F2534" t="s">
        <v>223</v>
      </c>
      <c r="G2534">
        <v>640</v>
      </c>
      <c r="H2534" t="s">
        <v>136</v>
      </c>
      <c r="I2534">
        <v>11</v>
      </c>
      <c r="J2534">
        <v>35</v>
      </c>
      <c r="K2534">
        <v>4</v>
      </c>
      <c r="L2534" t="s">
        <v>67</v>
      </c>
      <c r="M2534">
        <v>100</v>
      </c>
      <c r="N2534" t="s">
        <v>2998</v>
      </c>
      <c r="O2534" t="s">
        <v>2998</v>
      </c>
      <c r="P2534">
        <v>3</v>
      </c>
      <c r="Q2534" t="s">
        <v>92</v>
      </c>
      <c r="R2534" t="s">
        <v>132</v>
      </c>
      <c r="S2534">
        <v>8</v>
      </c>
      <c r="T2534" t="s">
        <v>3014</v>
      </c>
      <c r="U2534" t="s">
        <v>3034</v>
      </c>
      <c r="V2534" t="s">
        <v>3004</v>
      </c>
      <c r="W2534">
        <v>9.4978390000000008</v>
      </c>
    </row>
    <row r="2535" spans="1:23" x14ac:dyDescent="0.25">
      <c r="A2535">
        <v>2534</v>
      </c>
      <c r="B2535" t="s">
        <v>60</v>
      </c>
      <c r="C2535">
        <v>1.35</v>
      </c>
      <c r="D2535">
        <v>508.24979200000001</v>
      </c>
      <c r="E2535">
        <v>5471.5927540000002</v>
      </c>
      <c r="F2535" t="s">
        <v>181</v>
      </c>
      <c r="G2535">
        <v>640</v>
      </c>
      <c r="H2535" t="s">
        <v>155</v>
      </c>
      <c r="I2535">
        <v>1</v>
      </c>
      <c r="J2535">
        <v>2</v>
      </c>
      <c r="K2535" t="s">
        <v>2976</v>
      </c>
      <c r="L2535" t="s">
        <v>156</v>
      </c>
      <c r="M2535">
        <v>100</v>
      </c>
      <c r="N2535" t="s">
        <v>2998</v>
      </c>
      <c r="O2535" t="s">
        <v>2998</v>
      </c>
      <c r="P2535">
        <v>2</v>
      </c>
      <c r="Q2535" t="s">
        <v>157</v>
      </c>
      <c r="R2535" t="s">
        <v>182</v>
      </c>
      <c r="S2535">
        <v>8</v>
      </c>
      <c r="T2535" t="s">
        <v>3019</v>
      </c>
      <c r="U2535" t="s">
        <v>3027</v>
      </c>
      <c r="V2535" t="s">
        <v>3018</v>
      </c>
      <c r="W2535">
        <v>1.35206</v>
      </c>
    </row>
    <row r="2536" spans="1:23" x14ac:dyDescent="0.25">
      <c r="A2536">
        <v>2535</v>
      </c>
      <c r="B2536" t="s">
        <v>60</v>
      </c>
      <c r="C2536">
        <v>1.32</v>
      </c>
      <c r="D2536">
        <v>367.14876900000002</v>
      </c>
      <c r="E2536">
        <v>5350.6926169999997</v>
      </c>
      <c r="F2536" t="s">
        <v>308</v>
      </c>
      <c r="G2536">
        <v>640</v>
      </c>
      <c r="H2536" t="s">
        <v>155</v>
      </c>
      <c r="I2536">
        <v>101</v>
      </c>
      <c r="J2536" t="s">
        <v>2998</v>
      </c>
      <c r="K2536" t="s">
        <v>2976</v>
      </c>
      <c r="L2536" t="s">
        <v>171</v>
      </c>
      <c r="M2536">
        <v>90</v>
      </c>
      <c r="N2536" t="s">
        <v>2998</v>
      </c>
      <c r="O2536" t="s">
        <v>2998</v>
      </c>
      <c r="P2536">
        <v>2</v>
      </c>
      <c r="Q2536" t="s">
        <v>157</v>
      </c>
      <c r="R2536" t="s">
        <v>309</v>
      </c>
      <c r="S2536" t="s">
        <v>2998</v>
      </c>
      <c r="T2536" t="s">
        <v>3019</v>
      </c>
      <c r="U2536" t="s">
        <v>3020</v>
      </c>
      <c r="V2536" t="s">
        <v>3018</v>
      </c>
      <c r="W2536">
        <v>1.3221849999999999</v>
      </c>
    </row>
    <row r="2537" spans="1:23" x14ac:dyDescent="0.25">
      <c r="A2537">
        <v>2536</v>
      </c>
      <c r="B2537" t="s">
        <v>60</v>
      </c>
      <c r="C2537">
        <v>16.260000000000002</v>
      </c>
      <c r="D2537">
        <v>1447.9200069999999</v>
      </c>
      <c r="E2537">
        <v>65801.014116000006</v>
      </c>
      <c r="F2537" t="s">
        <v>1509</v>
      </c>
      <c r="G2537">
        <v>640</v>
      </c>
      <c r="H2537" t="s">
        <v>66</v>
      </c>
      <c r="I2537">
        <v>183</v>
      </c>
      <c r="J2537">
        <v>90</v>
      </c>
      <c r="K2537">
        <v>5</v>
      </c>
      <c r="L2537" t="s">
        <v>82</v>
      </c>
      <c r="M2537">
        <v>95</v>
      </c>
      <c r="N2537" t="s">
        <v>2998</v>
      </c>
      <c r="O2537" t="s">
        <v>2998</v>
      </c>
      <c r="P2537">
        <v>3</v>
      </c>
      <c r="Q2537" t="s">
        <v>98</v>
      </c>
      <c r="R2537" t="s">
        <v>143</v>
      </c>
      <c r="S2537">
        <v>6</v>
      </c>
      <c r="T2537" t="s">
        <v>2999</v>
      </c>
      <c r="U2537" t="s">
        <v>3058</v>
      </c>
      <c r="V2537" t="s">
        <v>3001</v>
      </c>
      <c r="W2537">
        <v>16.259779999999999</v>
      </c>
    </row>
    <row r="2538" spans="1:23" x14ac:dyDescent="0.25">
      <c r="A2538">
        <v>2537</v>
      </c>
      <c r="B2538" t="s">
        <v>60</v>
      </c>
      <c r="C2538">
        <v>1.22</v>
      </c>
      <c r="D2538">
        <v>411.72511900000001</v>
      </c>
      <c r="E2538">
        <v>4952.4389739999997</v>
      </c>
      <c r="F2538" t="s">
        <v>154</v>
      </c>
      <c r="G2538">
        <v>640</v>
      </c>
      <c r="H2538" t="s">
        <v>155</v>
      </c>
      <c r="I2538">
        <v>101</v>
      </c>
      <c r="J2538">
        <v>1</v>
      </c>
      <c r="K2538" t="s">
        <v>2976</v>
      </c>
      <c r="L2538" t="s">
        <v>156</v>
      </c>
      <c r="M2538">
        <v>90</v>
      </c>
      <c r="N2538" t="s">
        <v>2998</v>
      </c>
      <c r="O2538" t="s">
        <v>2998</v>
      </c>
      <c r="P2538">
        <v>4</v>
      </c>
      <c r="Q2538" t="s">
        <v>157</v>
      </c>
      <c r="R2538" t="s">
        <v>158</v>
      </c>
      <c r="S2538">
        <v>4</v>
      </c>
      <c r="T2538" t="s">
        <v>3019</v>
      </c>
      <c r="U2538" t="s">
        <v>3025</v>
      </c>
      <c r="V2538" t="s">
        <v>3018</v>
      </c>
      <c r="W2538">
        <v>1.2237739999999999</v>
      </c>
    </row>
    <row r="2539" spans="1:23" x14ac:dyDescent="0.25">
      <c r="A2539">
        <v>2538</v>
      </c>
      <c r="B2539" t="s">
        <v>60</v>
      </c>
      <c r="C2539">
        <v>23.54</v>
      </c>
      <c r="D2539">
        <v>2890.3737930000002</v>
      </c>
      <c r="E2539">
        <v>95261.106044999993</v>
      </c>
      <c r="F2539" t="s">
        <v>279</v>
      </c>
      <c r="G2539">
        <v>640</v>
      </c>
      <c r="H2539" t="s">
        <v>208</v>
      </c>
      <c r="I2539">
        <v>10</v>
      </c>
      <c r="J2539">
        <v>60</v>
      </c>
      <c r="K2539">
        <v>5</v>
      </c>
      <c r="L2539" t="s">
        <v>67</v>
      </c>
      <c r="M2539">
        <v>100</v>
      </c>
      <c r="N2539" t="s">
        <v>2998</v>
      </c>
      <c r="O2539" t="s">
        <v>2998</v>
      </c>
      <c r="P2539">
        <v>3</v>
      </c>
      <c r="Q2539" t="s">
        <v>68</v>
      </c>
      <c r="R2539" t="s">
        <v>143</v>
      </c>
      <c r="S2539">
        <v>8</v>
      </c>
      <c r="T2539" t="s">
        <v>3006</v>
      </c>
      <c r="U2539" t="s">
        <v>3047</v>
      </c>
      <c r="V2539" t="s">
        <v>3008</v>
      </c>
      <c r="W2539">
        <v>23.539529999999999</v>
      </c>
    </row>
    <row r="2540" spans="1:23" x14ac:dyDescent="0.25">
      <c r="A2540">
        <v>2539</v>
      </c>
      <c r="B2540" t="s">
        <v>60</v>
      </c>
      <c r="C2540">
        <v>1.17</v>
      </c>
      <c r="D2540">
        <v>295.828169</v>
      </c>
      <c r="E2540">
        <v>4733.9070389999997</v>
      </c>
      <c r="F2540" t="s">
        <v>308</v>
      </c>
      <c r="G2540">
        <v>640</v>
      </c>
      <c r="H2540" t="s">
        <v>155</v>
      </c>
      <c r="I2540">
        <v>101</v>
      </c>
      <c r="J2540" t="s">
        <v>2998</v>
      </c>
      <c r="K2540" t="s">
        <v>2976</v>
      </c>
      <c r="L2540" t="s">
        <v>171</v>
      </c>
      <c r="M2540">
        <v>90</v>
      </c>
      <c r="N2540" t="s">
        <v>2998</v>
      </c>
      <c r="O2540" t="s">
        <v>2998</v>
      </c>
      <c r="P2540">
        <v>2</v>
      </c>
      <c r="Q2540" t="s">
        <v>157</v>
      </c>
      <c r="R2540" t="s">
        <v>309</v>
      </c>
      <c r="S2540" t="s">
        <v>2998</v>
      </c>
      <c r="T2540" t="s">
        <v>3019</v>
      </c>
      <c r="U2540" t="s">
        <v>3020</v>
      </c>
      <c r="V2540" t="s">
        <v>3018</v>
      </c>
      <c r="W2540">
        <v>1.1697740000000001</v>
      </c>
    </row>
    <row r="2541" spans="1:23" x14ac:dyDescent="0.25">
      <c r="A2541">
        <v>2540</v>
      </c>
      <c r="B2541" t="s">
        <v>60</v>
      </c>
      <c r="C2541">
        <v>1.01</v>
      </c>
      <c r="D2541">
        <v>373.08484099999998</v>
      </c>
      <c r="E2541">
        <v>4089.6872910000002</v>
      </c>
      <c r="F2541" t="s">
        <v>308</v>
      </c>
      <c r="G2541">
        <v>640</v>
      </c>
      <c r="H2541" t="s">
        <v>155</v>
      </c>
      <c r="I2541">
        <v>101</v>
      </c>
      <c r="J2541">
        <v>1</v>
      </c>
      <c r="K2541" t="s">
        <v>2976</v>
      </c>
      <c r="L2541" t="s">
        <v>156</v>
      </c>
      <c r="M2541">
        <v>90</v>
      </c>
      <c r="N2541" t="s">
        <v>2998</v>
      </c>
      <c r="O2541" t="s">
        <v>2998</v>
      </c>
      <c r="P2541">
        <v>2</v>
      </c>
      <c r="Q2541" t="s">
        <v>157</v>
      </c>
      <c r="R2541" t="s">
        <v>309</v>
      </c>
      <c r="S2541">
        <v>77</v>
      </c>
      <c r="T2541" t="s">
        <v>3019</v>
      </c>
      <c r="U2541" t="s">
        <v>3020</v>
      </c>
      <c r="V2541" t="s">
        <v>3018</v>
      </c>
      <c r="W2541">
        <v>1.0105839999999999</v>
      </c>
    </row>
    <row r="2542" spans="1:23" x14ac:dyDescent="0.25">
      <c r="A2542">
        <v>2541</v>
      </c>
      <c r="B2542" t="s">
        <v>60</v>
      </c>
      <c r="C2542">
        <v>4.08</v>
      </c>
      <c r="D2542">
        <v>749.85217799999998</v>
      </c>
      <c r="E2542">
        <v>16523.186375000001</v>
      </c>
      <c r="F2542" t="s">
        <v>120</v>
      </c>
      <c r="G2542">
        <v>640</v>
      </c>
      <c r="H2542" t="s">
        <v>97</v>
      </c>
      <c r="I2542">
        <v>102</v>
      </c>
      <c r="J2542">
        <v>70</v>
      </c>
      <c r="K2542">
        <v>4</v>
      </c>
      <c r="L2542" t="s">
        <v>82</v>
      </c>
      <c r="M2542">
        <v>95</v>
      </c>
      <c r="N2542" t="s">
        <v>2998</v>
      </c>
      <c r="O2542" t="s">
        <v>2998</v>
      </c>
      <c r="P2542">
        <v>4</v>
      </c>
      <c r="Q2542" t="s">
        <v>105</v>
      </c>
      <c r="R2542" t="s">
        <v>69</v>
      </c>
      <c r="S2542">
        <v>10</v>
      </c>
      <c r="T2542" t="s">
        <v>3002</v>
      </c>
      <c r="U2542" t="s">
        <v>3013</v>
      </c>
      <c r="V2542" t="s">
        <v>3004</v>
      </c>
      <c r="W2542">
        <v>4.0829680000000002</v>
      </c>
    </row>
    <row r="2543" spans="1:23" x14ac:dyDescent="0.25">
      <c r="A2543">
        <v>2542</v>
      </c>
      <c r="B2543" t="s">
        <v>60</v>
      </c>
      <c r="C2543">
        <v>1.04</v>
      </c>
      <c r="D2543">
        <v>302.46551899999997</v>
      </c>
      <c r="E2543">
        <v>4215.639142</v>
      </c>
      <c r="F2543" t="s">
        <v>142</v>
      </c>
      <c r="G2543">
        <v>640</v>
      </c>
      <c r="H2543" t="s">
        <v>66</v>
      </c>
      <c r="I2543">
        <v>183</v>
      </c>
      <c r="J2543">
        <v>75</v>
      </c>
      <c r="K2543" t="s">
        <v>2976</v>
      </c>
      <c r="L2543" t="s">
        <v>67</v>
      </c>
      <c r="M2543">
        <v>95</v>
      </c>
      <c r="N2543" t="s">
        <v>2998</v>
      </c>
      <c r="O2543" t="s">
        <v>2998</v>
      </c>
      <c r="P2543">
        <v>3</v>
      </c>
      <c r="Q2543" t="s">
        <v>92</v>
      </c>
      <c r="R2543" t="s">
        <v>143</v>
      </c>
      <c r="S2543">
        <v>6</v>
      </c>
      <c r="T2543" t="s">
        <v>2999</v>
      </c>
      <c r="U2543" t="s">
        <v>3000</v>
      </c>
      <c r="V2543" t="s">
        <v>3001</v>
      </c>
      <c r="W2543">
        <v>1.0417069999999999</v>
      </c>
    </row>
    <row r="2544" spans="1:23" x14ac:dyDescent="0.25">
      <c r="A2544">
        <v>2543</v>
      </c>
      <c r="B2544" t="s">
        <v>60</v>
      </c>
      <c r="C2544">
        <v>2.15</v>
      </c>
      <c r="D2544">
        <v>562.97361599999999</v>
      </c>
      <c r="E2544">
        <v>8719.8770110000005</v>
      </c>
      <c r="F2544" t="s">
        <v>163</v>
      </c>
      <c r="G2544">
        <v>640</v>
      </c>
      <c r="H2544" t="s">
        <v>164</v>
      </c>
      <c r="I2544">
        <v>141</v>
      </c>
      <c r="J2544">
        <v>1</v>
      </c>
      <c r="K2544" t="s">
        <v>2976</v>
      </c>
      <c r="L2544" t="s">
        <v>156</v>
      </c>
      <c r="M2544">
        <v>96</v>
      </c>
      <c r="N2544" t="s">
        <v>2998</v>
      </c>
      <c r="O2544" t="s">
        <v>2998</v>
      </c>
      <c r="P2544">
        <v>5</v>
      </c>
      <c r="Q2544" t="s">
        <v>157</v>
      </c>
      <c r="R2544" t="s">
        <v>165</v>
      </c>
      <c r="S2544">
        <v>9</v>
      </c>
      <c r="T2544" t="s">
        <v>3016</v>
      </c>
      <c r="U2544" t="s">
        <v>3017</v>
      </c>
      <c r="V2544" t="s">
        <v>3018</v>
      </c>
      <c r="W2544">
        <v>2.1547290000000001</v>
      </c>
    </row>
    <row r="2545" spans="1:23" x14ac:dyDescent="0.25">
      <c r="A2545">
        <v>2544</v>
      </c>
      <c r="B2545" t="s">
        <v>60</v>
      </c>
      <c r="C2545">
        <v>32.270000000000003</v>
      </c>
      <c r="D2545">
        <v>3697.4700469999998</v>
      </c>
      <c r="E2545">
        <v>130579.258376</v>
      </c>
      <c r="F2545" t="s">
        <v>65</v>
      </c>
      <c r="G2545">
        <v>640</v>
      </c>
      <c r="H2545" t="s">
        <v>66</v>
      </c>
      <c r="I2545">
        <v>10</v>
      </c>
      <c r="J2545">
        <v>86</v>
      </c>
      <c r="K2545">
        <v>5</v>
      </c>
      <c r="L2545" t="s">
        <v>67</v>
      </c>
      <c r="M2545">
        <v>100</v>
      </c>
      <c r="N2545" t="s">
        <v>2998</v>
      </c>
      <c r="O2545" t="s">
        <v>2998</v>
      </c>
      <c r="P2545">
        <v>3</v>
      </c>
      <c r="Q2545" t="s">
        <v>68</v>
      </c>
      <c r="R2545" t="s">
        <v>69</v>
      </c>
      <c r="S2545">
        <v>8</v>
      </c>
      <c r="T2545" t="s">
        <v>2999</v>
      </c>
      <c r="U2545" t="s">
        <v>3048</v>
      </c>
      <c r="V2545" t="s">
        <v>3001</v>
      </c>
      <c r="W2545">
        <v>32.266840000000002</v>
      </c>
    </row>
    <row r="2546" spans="1:23" x14ac:dyDescent="0.25">
      <c r="A2546">
        <v>2545</v>
      </c>
      <c r="B2546" t="s">
        <v>60</v>
      </c>
      <c r="C2546">
        <v>60.4</v>
      </c>
      <c r="D2546">
        <v>4691.6102099999998</v>
      </c>
      <c r="E2546">
        <v>244418.90446300001</v>
      </c>
      <c r="F2546" t="s">
        <v>279</v>
      </c>
      <c r="G2546">
        <v>640</v>
      </c>
      <c r="H2546" t="s">
        <v>208</v>
      </c>
      <c r="I2546">
        <v>10</v>
      </c>
      <c r="J2546">
        <v>52</v>
      </c>
      <c r="K2546">
        <v>5</v>
      </c>
      <c r="L2546" t="s">
        <v>91</v>
      </c>
      <c r="M2546">
        <v>100</v>
      </c>
      <c r="N2546" t="s">
        <v>2998</v>
      </c>
      <c r="O2546" t="s">
        <v>2998</v>
      </c>
      <c r="P2546">
        <v>3</v>
      </c>
      <c r="Q2546" t="s">
        <v>92</v>
      </c>
      <c r="R2546" t="s">
        <v>143</v>
      </c>
      <c r="S2546">
        <v>6</v>
      </c>
      <c r="T2546" t="s">
        <v>3006</v>
      </c>
      <c r="U2546" t="s">
        <v>3047</v>
      </c>
      <c r="V2546" t="s">
        <v>3008</v>
      </c>
      <c r="W2546">
        <v>60.39723</v>
      </c>
    </row>
    <row r="2547" spans="1:23" x14ac:dyDescent="0.25">
      <c r="A2547">
        <v>2546</v>
      </c>
      <c r="B2547" t="s">
        <v>60</v>
      </c>
      <c r="C2547">
        <v>25.13</v>
      </c>
      <c r="D2547">
        <v>1734.9474230000001</v>
      </c>
      <c r="E2547">
        <v>101377.333484</v>
      </c>
      <c r="F2547" t="s">
        <v>181</v>
      </c>
      <c r="G2547">
        <v>640</v>
      </c>
      <c r="H2547" t="s">
        <v>155</v>
      </c>
      <c r="I2547">
        <v>1</v>
      </c>
      <c r="J2547">
        <v>1</v>
      </c>
      <c r="K2547" t="s">
        <v>2976</v>
      </c>
      <c r="L2547" t="s">
        <v>156</v>
      </c>
      <c r="M2547">
        <v>100</v>
      </c>
      <c r="N2547" t="s">
        <v>2998</v>
      </c>
      <c r="O2547" t="s">
        <v>2998</v>
      </c>
      <c r="P2547">
        <v>2</v>
      </c>
      <c r="Q2547" t="s">
        <v>157</v>
      </c>
      <c r="R2547" t="s">
        <v>182</v>
      </c>
      <c r="S2547">
        <v>8</v>
      </c>
      <c r="T2547" t="s">
        <v>3019</v>
      </c>
      <c r="U2547" t="s">
        <v>3027</v>
      </c>
      <c r="V2547" t="s">
        <v>3018</v>
      </c>
      <c r="W2547">
        <v>25.050879999999999</v>
      </c>
    </row>
    <row r="2548" spans="1:23" x14ac:dyDescent="0.25">
      <c r="A2548">
        <v>2547</v>
      </c>
      <c r="B2548" t="s">
        <v>60</v>
      </c>
      <c r="C2548">
        <v>11.71</v>
      </c>
      <c r="D2548">
        <v>1715.827039</v>
      </c>
      <c r="E2548">
        <v>47391.069910999999</v>
      </c>
      <c r="F2548" t="s">
        <v>96</v>
      </c>
      <c r="G2548">
        <v>640</v>
      </c>
      <c r="H2548" t="s">
        <v>136</v>
      </c>
      <c r="I2548">
        <v>122</v>
      </c>
      <c r="J2548">
        <v>65</v>
      </c>
      <c r="K2548" t="s">
        <v>2976</v>
      </c>
      <c r="L2548" t="s">
        <v>67</v>
      </c>
      <c r="M2548">
        <v>95</v>
      </c>
      <c r="N2548" t="s">
        <v>2998</v>
      </c>
      <c r="O2548" t="s">
        <v>2998</v>
      </c>
      <c r="P2548">
        <v>4</v>
      </c>
      <c r="Q2548" t="s">
        <v>92</v>
      </c>
      <c r="R2548" t="s">
        <v>69</v>
      </c>
      <c r="S2548">
        <v>6</v>
      </c>
      <c r="T2548" t="s">
        <v>3014</v>
      </c>
      <c r="U2548" t="s">
        <v>3003</v>
      </c>
      <c r="V2548" t="s">
        <v>3004</v>
      </c>
      <c r="W2548">
        <v>11.71059</v>
      </c>
    </row>
    <row r="2549" spans="1:23" x14ac:dyDescent="0.25">
      <c r="A2549">
        <v>2548</v>
      </c>
      <c r="B2549" t="s">
        <v>60</v>
      </c>
      <c r="C2549">
        <v>1.2</v>
      </c>
      <c r="D2549">
        <v>309.10267199999998</v>
      </c>
      <c r="E2549">
        <v>4865.9024069999996</v>
      </c>
      <c r="F2549" t="s">
        <v>186</v>
      </c>
      <c r="G2549">
        <v>640</v>
      </c>
      <c r="H2549" t="s">
        <v>176</v>
      </c>
      <c r="I2549">
        <v>1</v>
      </c>
      <c r="J2549">
        <v>2</v>
      </c>
      <c r="K2549" t="s">
        <v>2976</v>
      </c>
      <c r="L2549" t="s">
        <v>156</v>
      </c>
      <c r="M2549">
        <v>100</v>
      </c>
      <c r="N2549" t="s">
        <v>2998</v>
      </c>
      <c r="O2549" t="s">
        <v>2998</v>
      </c>
      <c r="P2549">
        <v>2</v>
      </c>
      <c r="Q2549" t="s">
        <v>157</v>
      </c>
      <c r="R2549" t="s">
        <v>187</v>
      </c>
      <c r="S2549">
        <v>8</v>
      </c>
      <c r="T2549" t="s">
        <v>3023</v>
      </c>
      <c r="U2549" t="s">
        <v>3029</v>
      </c>
      <c r="V2549" t="s">
        <v>3018</v>
      </c>
      <c r="W2549">
        <v>1.202391</v>
      </c>
    </row>
    <row r="2550" spans="1:23" x14ac:dyDescent="0.25">
      <c r="A2550">
        <v>2549</v>
      </c>
      <c r="B2550" t="s">
        <v>60</v>
      </c>
      <c r="C2550">
        <v>5.57</v>
      </c>
      <c r="D2550">
        <v>1061.666332</v>
      </c>
      <c r="E2550">
        <v>22545.846810999999</v>
      </c>
      <c r="F2550" t="s">
        <v>247</v>
      </c>
      <c r="G2550">
        <v>640</v>
      </c>
      <c r="H2550" t="s">
        <v>208</v>
      </c>
      <c r="I2550">
        <v>2</v>
      </c>
      <c r="J2550">
        <v>65</v>
      </c>
      <c r="K2550">
        <v>5</v>
      </c>
      <c r="L2550" t="s">
        <v>82</v>
      </c>
      <c r="M2550">
        <v>100</v>
      </c>
      <c r="N2550" t="s">
        <v>2998</v>
      </c>
      <c r="O2550" t="s">
        <v>2998</v>
      </c>
      <c r="P2550">
        <v>1</v>
      </c>
      <c r="Q2550" t="s">
        <v>105</v>
      </c>
      <c r="R2550" t="s">
        <v>234</v>
      </c>
      <c r="S2550">
        <v>10</v>
      </c>
      <c r="T2550" t="s">
        <v>3006</v>
      </c>
      <c r="U2550" t="s">
        <v>3039</v>
      </c>
      <c r="V2550" t="s">
        <v>3008</v>
      </c>
      <c r="W2550">
        <v>5.5712000000000002</v>
      </c>
    </row>
    <row r="2551" spans="1:23" x14ac:dyDescent="0.25">
      <c r="A2551">
        <v>2550</v>
      </c>
      <c r="B2551" t="s">
        <v>60</v>
      </c>
      <c r="C2551">
        <v>2.58</v>
      </c>
      <c r="D2551">
        <v>553.57040400000005</v>
      </c>
      <c r="E2551">
        <v>10443.713188</v>
      </c>
      <c r="F2551" t="s">
        <v>242</v>
      </c>
      <c r="G2551">
        <v>640</v>
      </c>
      <c r="H2551" t="s">
        <v>208</v>
      </c>
      <c r="I2551">
        <v>8</v>
      </c>
      <c r="J2551">
        <v>95</v>
      </c>
      <c r="K2551">
        <v>7</v>
      </c>
      <c r="L2551" t="s">
        <v>82</v>
      </c>
      <c r="M2551">
        <v>100</v>
      </c>
      <c r="N2551" t="s">
        <v>2998</v>
      </c>
      <c r="O2551" t="s">
        <v>2998</v>
      </c>
      <c r="P2551">
        <v>1</v>
      </c>
      <c r="Q2551" t="s">
        <v>105</v>
      </c>
      <c r="R2551" t="s">
        <v>234</v>
      </c>
      <c r="S2551">
        <v>10</v>
      </c>
      <c r="T2551" t="s">
        <v>3006</v>
      </c>
      <c r="U2551" t="s">
        <v>3007</v>
      </c>
      <c r="V2551" t="s">
        <v>3008</v>
      </c>
      <c r="W2551">
        <v>2.5806979999999999</v>
      </c>
    </row>
    <row r="2552" spans="1:23" x14ac:dyDescent="0.25">
      <c r="A2552">
        <v>2551</v>
      </c>
      <c r="B2552" t="s">
        <v>60</v>
      </c>
      <c r="C2552">
        <v>20.9</v>
      </c>
      <c r="D2552">
        <v>276.02355399999999</v>
      </c>
      <c r="E2552">
        <v>1163.1279709999999</v>
      </c>
      <c r="F2552" t="s">
        <v>120</v>
      </c>
      <c r="G2552">
        <v>640</v>
      </c>
      <c r="H2552" t="s">
        <v>176</v>
      </c>
      <c r="I2552">
        <v>141</v>
      </c>
      <c r="J2552">
        <v>1</v>
      </c>
      <c r="K2552" t="s">
        <v>2976</v>
      </c>
      <c r="L2552" t="s">
        <v>156</v>
      </c>
      <c r="M2552">
        <v>93</v>
      </c>
      <c r="N2552" t="s">
        <v>2998</v>
      </c>
      <c r="O2552" t="s">
        <v>2998</v>
      </c>
      <c r="P2552">
        <v>4</v>
      </c>
      <c r="Q2552" t="s">
        <v>227</v>
      </c>
      <c r="R2552" t="s">
        <v>69</v>
      </c>
      <c r="S2552">
        <v>6</v>
      </c>
      <c r="T2552" t="s">
        <v>3023</v>
      </c>
      <c r="U2552" t="s">
        <v>3013</v>
      </c>
      <c r="V2552" t="s">
        <v>3018</v>
      </c>
      <c r="W2552">
        <v>0.28741499999999998</v>
      </c>
    </row>
    <row r="2553" spans="1:23" x14ac:dyDescent="0.25">
      <c r="A2553">
        <v>2552</v>
      </c>
      <c r="B2553" t="s">
        <v>60</v>
      </c>
      <c r="C2553">
        <v>0.63</v>
      </c>
      <c r="D2553">
        <v>291.96580299999999</v>
      </c>
      <c r="E2553">
        <v>2537.4188279999998</v>
      </c>
      <c r="F2553" t="s">
        <v>142</v>
      </c>
      <c r="G2553">
        <v>640</v>
      </c>
      <c r="H2553" t="s">
        <v>66</v>
      </c>
      <c r="I2553">
        <v>183</v>
      </c>
      <c r="J2553">
        <v>88</v>
      </c>
      <c r="K2553" t="s">
        <v>2976</v>
      </c>
      <c r="L2553" t="s">
        <v>67</v>
      </c>
      <c r="M2553">
        <v>95</v>
      </c>
      <c r="N2553" t="s">
        <v>2998</v>
      </c>
      <c r="O2553" t="s">
        <v>2998</v>
      </c>
      <c r="P2553">
        <v>3</v>
      </c>
      <c r="Q2553" t="s">
        <v>68</v>
      </c>
      <c r="R2553" t="s">
        <v>143</v>
      </c>
      <c r="S2553">
        <v>8</v>
      </c>
      <c r="T2553" t="s">
        <v>2999</v>
      </c>
      <c r="U2553" t="s">
        <v>3000</v>
      </c>
      <c r="V2553" t="s">
        <v>3001</v>
      </c>
      <c r="W2553">
        <v>0.62700999999999996</v>
      </c>
    </row>
    <row r="2554" spans="1:23" x14ac:dyDescent="0.25">
      <c r="A2554">
        <v>2553</v>
      </c>
      <c r="B2554" t="s">
        <v>60</v>
      </c>
      <c r="C2554">
        <v>5.91</v>
      </c>
      <c r="D2554">
        <v>340.15422699999999</v>
      </c>
      <c r="E2554">
        <v>6240.4057110000003</v>
      </c>
      <c r="F2554" t="s">
        <v>154</v>
      </c>
      <c r="G2554">
        <v>640</v>
      </c>
      <c r="H2554" t="s">
        <v>155</v>
      </c>
      <c r="I2554">
        <v>101</v>
      </c>
      <c r="J2554">
        <v>2</v>
      </c>
      <c r="K2554" t="s">
        <v>2976</v>
      </c>
      <c r="L2554" t="s">
        <v>156</v>
      </c>
      <c r="M2554">
        <v>90</v>
      </c>
      <c r="N2554" t="s">
        <v>2998</v>
      </c>
      <c r="O2554" t="s">
        <v>2998</v>
      </c>
      <c r="P2554">
        <v>4</v>
      </c>
      <c r="Q2554" t="s">
        <v>157</v>
      </c>
      <c r="R2554" t="s">
        <v>158</v>
      </c>
      <c r="S2554">
        <v>8</v>
      </c>
      <c r="T2554" t="s">
        <v>3019</v>
      </c>
      <c r="U2554" t="s">
        <v>3025</v>
      </c>
      <c r="V2554" t="s">
        <v>3018</v>
      </c>
      <c r="W2554">
        <v>1.542038</v>
      </c>
    </row>
    <row r="2555" spans="1:23" x14ac:dyDescent="0.25">
      <c r="A2555">
        <v>2554</v>
      </c>
      <c r="B2555" t="s">
        <v>60</v>
      </c>
      <c r="C2555">
        <v>13.31</v>
      </c>
      <c r="D2555">
        <v>1366.684882</v>
      </c>
      <c r="E2555">
        <v>53848.279423</v>
      </c>
      <c r="F2555" t="s">
        <v>142</v>
      </c>
      <c r="G2555">
        <v>640</v>
      </c>
      <c r="H2555" t="s">
        <v>66</v>
      </c>
      <c r="I2555">
        <v>102</v>
      </c>
      <c r="J2555">
        <v>65</v>
      </c>
      <c r="K2555" t="s">
        <v>2976</v>
      </c>
      <c r="L2555" t="s">
        <v>67</v>
      </c>
      <c r="M2555">
        <v>95</v>
      </c>
      <c r="N2555" t="s">
        <v>2998</v>
      </c>
      <c r="O2555" t="s">
        <v>2998</v>
      </c>
      <c r="P2555">
        <v>3</v>
      </c>
      <c r="Q2555" t="s">
        <v>68</v>
      </c>
      <c r="R2555" t="s">
        <v>69</v>
      </c>
      <c r="S2555">
        <v>8</v>
      </c>
      <c r="T2555" t="s">
        <v>2999</v>
      </c>
      <c r="U2555" t="s">
        <v>3000</v>
      </c>
      <c r="V2555" t="s">
        <v>3001</v>
      </c>
      <c r="W2555">
        <v>13.3062</v>
      </c>
    </row>
    <row r="2556" spans="1:23" x14ac:dyDescent="0.25">
      <c r="A2556">
        <v>2555</v>
      </c>
      <c r="B2556" t="s">
        <v>60</v>
      </c>
      <c r="C2556">
        <v>8.43</v>
      </c>
      <c r="D2556">
        <v>1272.778155</v>
      </c>
      <c r="E2556">
        <v>34106.524302999998</v>
      </c>
      <c r="F2556" t="s">
        <v>636</v>
      </c>
      <c r="G2556">
        <v>640</v>
      </c>
      <c r="H2556" t="s">
        <v>66</v>
      </c>
      <c r="I2556">
        <v>161</v>
      </c>
      <c r="J2556">
        <v>70</v>
      </c>
      <c r="K2556">
        <v>5</v>
      </c>
      <c r="L2556" t="s">
        <v>67</v>
      </c>
      <c r="M2556">
        <v>95</v>
      </c>
      <c r="N2556" t="s">
        <v>2998</v>
      </c>
      <c r="O2556" t="s">
        <v>2998</v>
      </c>
      <c r="P2556">
        <v>3</v>
      </c>
      <c r="Q2556" t="s">
        <v>68</v>
      </c>
      <c r="R2556" t="s">
        <v>69</v>
      </c>
      <c r="S2556">
        <v>8</v>
      </c>
      <c r="T2556" t="s">
        <v>2999</v>
      </c>
      <c r="U2556" t="s">
        <v>3024</v>
      </c>
      <c r="V2556" t="s">
        <v>3001</v>
      </c>
      <c r="W2556">
        <v>8.4279060000000001</v>
      </c>
    </row>
    <row r="2557" spans="1:23" x14ac:dyDescent="0.25">
      <c r="A2557">
        <v>2556</v>
      </c>
      <c r="B2557" t="s">
        <v>60</v>
      </c>
      <c r="C2557">
        <v>5.4</v>
      </c>
      <c r="D2557">
        <v>1071.7319769999999</v>
      </c>
      <c r="E2557">
        <v>21844.305883000001</v>
      </c>
      <c r="F2557" t="s">
        <v>2107</v>
      </c>
      <c r="G2557">
        <v>640</v>
      </c>
      <c r="H2557" t="s">
        <v>176</v>
      </c>
      <c r="I2557">
        <v>141</v>
      </c>
      <c r="J2557">
        <v>3</v>
      </c>
      <c r="K2557" t="s">
        <v>2976</v>
      </c>
      <c r="L2557" t="s">
        <v>156</v>
      </c>
      <c r="M2557">
        <v>98</v>
      </c>
      <c r="N2557" t="s">
        <v>2998</v>
      </c>
      <c r="O2557" t="s">
        <v>2998</v>
      </c>
      <c r="P2557">
        <v>4</v>
      </c>
      <c r="Q2557" t="s">
        <v>157</v>
      </c>
      <c r="R2557" t="s">
        <v>2108</v>
      </c>
      <c r="S2557">
        <v>8</v>
      </c>
      <c r="T2557" t="s">
        <v>3023</v>
      </c>
      <c r="U2557" t="s">
        <v>3059</v>
      </c>
      <c r="V2557" t="s">
        <v>3018</v>
      </c>
      <c r="W2557">
        <v>5.3978460000000004</v>
      </c>
    </row>
    <row r="2558" spans="1:23" x14ac:dyDescent="0.25">
      <c r="A2558">
        <v>2557</v>
      </c>
      <c r="B2558" t="s">
        <v>60</v>
      </c>
      <c r="C2558">
        <v>3.31</v>
      </c>
      <c r="D2558">
        <v>1062.773418</v>
      </c>
      <c r="E2558">
        <v>13413.465724</v>
      </c>
      <c r="F2558" t="s">
        <v>308</v>
      </c>
      <c r="G2558">
        <v>640</v>
      </c>
      <c r="H2558" t="s">
        <v>155</v>
      </c>
      <c r="I2558">
        <v>101</v>
      </c>
      <c r="J2558">
        <v>1</v>
      </c>
      <c r="K2558" t="s">
        <v>2976</v>
      </c>
      <c r="L2558" t="s">
        <v>156</v>
      </c>
      <c r="M2558">
        <v>90</v>
      </c>
      <c r="N2558" t="s">
        <v>2998</v>
      </c>
      <c r="O2558" t="s">
        <v>2998</v>
      </c>
      <c r="P2558">
        <v>2</v>
      </c>
      <c r="Q2558" t="s">
        <v>157</v>
      </c>
      <c r="R2558" t="s">
        <v>309</v>
      </c>
      <c r="S2558">
        <v>88</v>
      </c>
      <c r="T2558" t="s">
        <v>3019</v>
      </c>
      <c r="U2558" t="s">
        <v>3020</v>
      </c>
      <c r="V2558" t="s">
        <v>3018</v>
      </c>
      <c r="W2558">
        <v>3.31454</v>
      </c>
    </row>
    <row r="2559" spans="1:23" x14ac:dyDescent="0.25">
      <c r="A2559">
        <v>2558</v>
      </c>
      <c r="B2559" t="s">
        <v>60</v>
      </c>
      <c r="C2559">
        <v>10.68</v>
      </c>
      <c r="D2559">
        <v>1446.1226859999999</v>
      </c>
      <c r="E2559">
        <v>43215.476532000001</v>
      </c>
      <c r="F2559" t="s">
        <v>239</v>
      </c>
      <c r="G2559">
        <v>640</v>
      </c>
      <c r="H2559" t="s">
        <v>66</v>
      </c>
      <c r="I2559">
        <v>183</v>
      </c>
      <c r="J2559">
        <v>94</v>
      </c>
      <c r="K2559">
        <v>5</v>
      </c>
      <c r="L2559" t="s">
        <v>82</v>
      </c>
      <c r="M2559">
        <v>98</v>
      </c>
      <c r="N2559" t="s">
        <v>2998</v>
      </c>
      <c r="O2559" t="s">
        <v>2998</v>
      </c>
      <c r="P2559">
        <v>3</v>
      </c>
      <c r="Q2559" t="s">
        <v>98</v>
      </c>
      <c r="R2559" t="s">
        <v>69</v>
      </c>
      <c r="S2559">
        <v>5</v>
      </c>
      <c r="T2559" t="s">
        <v>2999</v>
      </c>
      <c r="U2559" t="s">
        <v>3033</v>
      </c>
      <c r="V2559" t="s">
        <v>3001</v>
      </c>
      <c r="W2559">
        <v>10.67878</v>
      </c>
    </row>
    <row r="2560" spans="1:23" x14ac:dyDescent="0.25">
      <c r="A2560">
        <v>2559</v>
      </c>
      <c r="B2560" t="s">
        <v>60</v>
      </c>
      <c r="C2560">
        <v>14.83</v>
      </c>
      <c r="D2560">
        <v>1211.7946549999999</v>
      </c>
      <c r="E2560">
        <v>60000.481312000004</v>
      </c>
      <c r="F2560" t="s">
        <v>81</v>
      </c>
      <c r="G2560">
        <v>640</v>
      </c>
      <c r="H2560" t="s">
        <v>66</v>
      </c>
      <c r="I2560">
        <v>183</v>
      </c>
      <c r="J2560">
        <v>88</v>
      </c>
      <c r="K2560">
        <v>5</v>
      </c>
      <c r="L2560" t="s">
        <v>67</v>
      </c>
      <c r="M2560">
        <v>95</v>
      </c>
      <c r="N2560" t="s">
        <v>2998</v>
      </c>
      <c r="O2560" t="s">
        <v>2998</v>
      </c>
      <c r="P2560">
        <v>3</v>
      </c>
      <c r="Q2560" t="s">
        <v>68</v>
      </c>
      <c r="R2560" t="s">
        <v>84</v>
      </c>
      <c r="S2560">
        <v>8</v>
      </c>
      <c r="T2560" t="s">
        <v>2999</v>
      </c>
      <c r="U2560" t="s">
        <v>3053</v>
      </c>
      <c r="V2560" t="s">
        <v>3001</v>
      </c>
      <c r="W2560">
        <v>14.82644</v>
      </c>
    </row>
    <row r="2561" spans="1:23" x14ac:dyDescent="0.25">
      <c r="A2561">
        <v>2560</v>
      </c>
      <c r="B2561" t="s">
        <v>60</v>
      </c>
      <c r="C2561">
        <v>2.66</v>
      </c>
      <c r="D2561">
        <v>546.686823</v>
      </c>
      <c r="E2561">
        <v>10757.420260000001</v>
      </c>
      <c r="F2561" t="s">
        <v>1777</v>
      </c>
      <c r="G2561">
        <v>640</v>
      </c>
      <c r="H2561" t="s">
        <v>66</v>
      </c>
      <c r="I2561">
        <v>141</v>
      </c>
      <c r="J2561">
        <v>10</v>
      </c>
      <c r="K2561">
        <v>4</v>
      </c>
      <c r="L2561" t="s">
        <v>82</v>
      </c>
      <c r="M2561">
        <v>97</v>
      </c>
      <c r="N2561" t="s">
        <v>2998</v>
      </c>
      <c r="O2561" t="s">
        <v>2998</v>
      </c>
      <c r="P2561">
        <v>3</v>
      </c>
      <c r="Q2561" t="s">
        <v>98</v>
      </c>
      <c r="R2561" t="s">
        <v>69</v>
      </c>
      <c r="S2561">
        <v>9</v>
      </c>
      <c r="T2561" t="s">
        <v>2999</v>
      </c>
      <c r="U2561" t="s">
        <v>3060</v>
      </c>
      <c r="V2561" t="s">
        <v>3001</v>
      </c>
      <c r="W2561">
        <v>2.6582159999999999</v>
      </c>
    </row>
    <row r="2562" spans="1:23" x14ac:dyDescent="0.25">
      <c r="A2562">
        <v>2561</v>
      </c>
      <c r="B2562" t="s">
        <v>60</v>
      </c>
      <c r="C2562">
        <v>7.54</v>
      </c>
      <c r="D2562">
        <v>1345.3294020000001</v>
      </c>
      <c r="E2562">
        <v>30499.456977999998</v>
      </c>
      <c r="F2562" t="s">
        <v>81</v>
      </c>
      <c r="G2562">
        <v>640</v>
      </c>
      <c r="H2562" t="s">
        <v>66</v>
      </c>
      <c r="I2562">
        <v>183</v>
      </c>
      <c r="J2562">
        <v>88</v>
      </c>
      <c r="K2562">
        <v>5</v>
      </c>
      <c r="L2562" t="s">
        <v>67</v>
      </c>
      <c r="M2562">
        <v>95</v>
      </c>
      <c r="N2562" t="s">
        <v>2998</v>
      </c>
      <c r="O2562" t="s">
        <v>2998</v>
      </c>
      <c r="P2562">
        <v>3</v>
      </c>
      <c r="Q2562" t="s">
        <v>68</v>
      </c>
      <c r="R2562" t="s">
        <v>84</v>
      </c>
      <c r="S2562">
        <v>8</v>
      </c>
      <c r="T2562" t="s">
        <v>2999</v>
      </c>
      <c r="U2562" t="s">
        <v>3053</v>
      </c>
      <c r="V2562" t="s">
        <v>3001</v>
      </c>
      <c r="W2562">
        <v>7.5365799999999998</v>
      </c>
    </row>
    <row r="2563" spans="1:23" x14ac:dyDescent="0.25">
      <c r="A2563">
        <v>2562</v>
      </c>
      <c r="B2563" t="s">
        <v>60</v>
      </c>
      <c r="C2563">
        <v>3.75</v>
      </c>
      <c r="D2563">
        <v>887.13452400000006</v>
      </c>
      <c r="E2563">
        <v>15181.001992</v>
      </c>
      <c r="F2563" t="s">
        <v>308</v>
      </c>
      <c r="G2563">
        <v>640</v>
      </c>
      <c r="H2563" t="s">
        <v>155</v>
      </c>
      <c r="I2563">
        <v>101</v>
      </c>
      <c r="J2563">
        <v>1</v>
      </c>
      <c r="K2563" t="s">
        <v>2976</v>
      </c>
      <c r="L2563" t="s">
        <v>156</v>
      </c>
      <c r="M2563">
        <v>90</v>
      </c>
      <c r="N2563" t="s">
        <v>2998</v>
      </c>
      <c r="O2563" t="s">
        <v>2998</v>
      </c>
      <c r="P2563">
        <v>2</v>
      </c>
      <c r="Q2563" t="s">
        <v>157</v>
      </c>
      <c r="R2563" t="s">
        <v>309</v>
      </c>
      <c r="S2563">
        <v>5</v>
      </c>
      <c r="T2563" t="s">
        <v>3019</v>
      </c>
      <c r="U2563" t="s">
        <v>3020</v>
      </c>
      <c r="V2563" t="s">
        <v>3018</v>
      </c>
      <c r="W2563">
        <v>3.7513070000000002</v>
      </c>
    </row>
    <row r="2564" spans="1:23" x14ac:dyDescent="0.25">
      <c r="A2564">
        <v>2563</v>
      </c>
      <c r="B2564" t="s">
        <v>60</v>
      </c>
      <c r="C2564">
        <v>3.4</v>
      </c>
      <c r="D2564">
        <v>610.91527900000006</v>
      </c>
      <c r="E2564">
        <v>13741.062828</v>
      </c>
      <c r="F2564" t="s">
        <v>120</v>
      </c>
      <c r="G2564">
        <v>640</v>
      </c>
      <c r="H2564" t="s">
        <v>97</v>
      </c>
      <c r="I2564">
        <v>102</v>
      </c>
      <c r="J2564">
        <v>65</v>
      </c>
      <c r="K2564">
        <v>4</v>
      </c>
      <c r="L2564" t="s">
        <v>82</v>
      </c>
      <c r="M2564">
        <v>95</v>
      </c>
      <c r="N2564" t="s">
        <v>2998</v>
      </c>
      <c r="O2564" t="s">
        <v>2998</v>
      </c>
      <c r="P2564">
        <v>4</v>
      </c>
      <c r="Q2564" t="s">
        <v>98</v>
      </c>
      <c r="R2564" t="s">
        <v>69</v>
      </c>
      <c r="S2564">
        <v>77</v>
      </c>
      <c r="T2564" t="s">
        <v>3002</v>
      </c>
      <c r="U2564" t="s">
        <v>3013</v>
      </c>
      <c r="V2564" t="s">
        <v>3004</v>
      </c>
      <c r="W2564">
        <v>3.3954909999999998</v>
      </c>
    </row>
    <row r="2565" spans="1:23" x14ac:dyDescent="0.25">
      <c r="A2565">
        <v>2564</v>
      </c>
      <c r="B2565" t="s">
        <v>60</v>
      </c>
      <c r="C2565">
        <v>8.8800000000000008</v>
      </c>
      <c r="D2565">
        <v>1062.162658</v>
      </c>
      <c r="E2565">
        <v>35918.660854000002</v>
      </c>
      <c r="F2565" t="s">
        <v>237</v>
      </c>
      <c r="G2565">
        <v>640</v>
      </c>
      <c r="H2565" t="s">
        <v>136</v>
      </c>
      <c r="I2565">
        <v>183</v>
      </c>
      <c r="J2565">
        <v>85</v>
      </c>
      <c r="K2565">
        <v>4</v>
      </c>
      <c r="L2565" t="s">
        <v>82</v>
      </c>
      <c r="M2565">
        <v>95</v>
      </c>
      <c r="N2565" t="s">
        <v>2998</v>
      </c>
      <c r="O2565" t="s">
        <v>2998</v>
      </c>
      <c r="P2565">
        <v>4</v>
      </c>
      <c r="Q2565" t="s">
        <v>98</v>
      </c>
      <c r="R2565" t="s">
        <v>69</v>
      </c>
      <c r="S2565">
        <v>77</v>
      </c>
      <c r="T2565" t="s">
        <v>3014</v>
      </c>
      <c r="U2565" t="s">
        <v>3005</v>
      </c>
      <c r="V2565" t="s">
        <v>3004</v>
      </c>
      <c r="W2565">
        <v>8.8756939999999993</v>
      </c>
    </row>
    <row r="2566" spans="1:23" x14ac:dyDescent="0.25">
      <c r="A2566">
        <v>2565</v>
      </c>
      <c r="B2566" t="s">
        <v>60</v>
      </c>
      <c r="C2566">
        <v>12.75</v>
      </c>
      <c r="D2566">
        <v>1556.6939179999999</v>
      </c>
      <c r="E2566">
        <v>51578.367557999998</v>
      </c>
      <c r="F2566" t="s">
        <v>1777</v>
      </c>
      <c r="G2566">
        <v>640</v>
      </c>
      <c r="H2566" t="s">
        <v>66</v>
      </c>
      <c r="I2566">
        <v>183</v>
      </c>
      <c r="J2566">
        <v>70</v>
      </c>
      <c r="K2566">
        <v>4</v>
      </c>
      <c r="L2566" t="s">
        <v>67</v>
      </c>
      <c r="M2566">
        <v>95</v>
      </c>
      <c r="N2566" t="s">
        <v>2998</v>
      </c>
      <c r="O2566" t="s">
        <v>2998</v>
      </c>
      <c r="P2566">
        <v>3</v>
      </c>
      <c r="Q2566" t="s">
        <v>68</v>
      </c>
      <c r="R2566" t="s">
        <v>69</v>
      </c>
      <c r="S2566">
        <v>8</v>
      </c>
      <c r="T2566" t="s">
        <v>2999</v>
      </c>
      <c r="U2566" t="s">
        <v>3060</v>
      </c>
      <c r="V2566" t="s">
        <v>3001</v>
      </c>
      <c r="W2566">
        <v>12.745290000000001</v>
      </c>
    </row>
    <row r="2567" spans="1:23" x14ac:dyDescent="0.25">
      <c r="A2567">
        <v>2566</v>
      </c>
      <c r="B2567" t="s">
        <v>60</v>
      </c>
      <c r="C2567">
        <v>13.58</v>
      </c>
      <c r="D2567">
        <v>1237.697134</v>
      </c>
      <c r="E2567">
        <v>54964.538192</v>
      </c>
      <c r="F2567" t="s">
        <v>81</v>
      </c>
      <c r="G2567">
        <v>640</v>
      </c>
      <c r="H2567" t="s">
        <v>66</v>
      </c>
      <c r="I2567">
        <v>161</v>
      </c>
      <c r="J2567">
        <v>90</v>
      </c>
      <c r="K2567">
        <v>5</v>
      </c>
      <c r="L2567" t="s">
        <v>67</v>
      </c>
      <c r="M2567">
        <v>95</v>
      </c>
      <c r="N2567" t="s">
        <v>2998</v>
      </c>
      <c r="O2567" t="s">
        <v>2998</v>
      </c>
      <c r="P2567">
        <v>3</v>
      </c>
      <c r="Q2567" t="s">
        <v>68</v>
      </c>
      <c r="R2567" t="s">
        <v>84</v>
      </c>
      <c r="S2567">
        <v>8</v>
      </c>
      <c r="T2567" t="s">
        <v>2999</v>
      </c>
      <c r="U2567" t="s">
        <v>3053</v>
      </c>
      <c r="V2567" t="s">
        <v>3001</v>
      </c>
      <c r="W2567">
        <v>13.58203</v>
      </c>
    </row>
    <row r="2568" spans="1:23" x14ac:dyDescent="0.25">
      <c r="A2568">
        <v>2567</v>
      </c>
      <c r="B2568" t="s">
        <v>60</v>
      </c>
      <c r="C2568">
        <v>6.4</v>
      </c>
      <c r="D2568">
        <v>1304.560528</v>
      </c>
      <c r="E2568">
        <v>25911.684474999998</v>
      </c>
      <c r="F2568" t="s">
        <v>104</v>
      </c>
      <c r="G2568">
        <v>640</v>
      </c>
      <c r="H2568" t="s">
        <v>66</v>
      </c>
      <c r="I2568">
        <v>183</v>
      </c>
      <c r="J2568">
        <v>80</v>
      </c>
      <c r="K2568">
        <v>4</v>
      </c>
      <c r="L2568" t="s">
        <v>82</v>
      </c>
      <c r="M2568">
        <v>95</v>
      </c>
      <c r="N2568" t="s">
        <v>2998</v>
      </c>
      <c r="O2568" t="s">
        <v>2998</v>
      </c>
      <c r="P2568">
        <v>3</v>
      </c>
      <c r="Q2568" t="s">
        <v>105</v>
      </c>
      <c r="R2568" t="s">
        <v>106</v>
      </c>
      <c r="S2568">
        <v>9</v>
      </c>
      <c r="T2568" t="s">
        <v>2999</v>
      </c>
      <c r="U2568" t="s">
        <v>3012</v>
      </c>
      <c r="V2568" t="s">
        <v>3001</v>
      </c>
      <c r="W2568">
        <v>6.4029170000000004</v>
      </c>
    </row>
    <row r="2569" spans="1:23" x14ac:dyDescent="0.25">
      <c r="A2569">
        <v>2568</v>
      </c>
      <c r="B2569" t="s">
        <v>60</v>
      </c>
      <c r="C2569">
        <v>5.32</v>
      </c>
      <c r="D2569">
        <v>768.63164500000005</v>
      </c>
      <c r="E2569">
        <v>21543.047336</v>
      </c>
      <c r="F2569" t="s">
        <v>81</v>
      </c>
      <c r="G2569">
        <v>640</v>
      </c>
      <c r="H2569" t="s">
        <v>66</v>
      </c>
      <c r="I2569">
        <v>141</v>
      </c>
      <c r="J2569">
        <v>65</v>
      </c>
      <c r="K2569">
        <v>5</v>
      </c>
      <c r="L2569" t="s">
        <v>82</v>
      </c>
      <c r="M2569">
        <v>95</v>
      </c>
      <c r="N2569" t="s">
        <v>2998</v>
      </c>
      <c r="O2569" t="s">
        <v>2998</v>
      </c>
      <c r="P2569">
        <v>3</v>
      </c>
      <c r="Q2569" t="s">
        <v>98</v>
      </c>
      <c r="R2569" t="s">
        <v>84</v>
      </c>
      <c r="S2569">
        <v>77</v>
      </c>
      <c r="T2569" t="s">
        <v>2999</v>
      </c>
      <c r="U2569" t="s">
        <v>3053</v>
      </c>
      <c r="V2569" t="s">
        <v>3001</v>
      </c>
      <c r="W2569">
        <v>5.3234029999999999</v>
      </c>
    </row>
    <row r="2570" spans="1:23" x14ac:dyDescent="0.25">
      <c r="A2570">
        <v>2569</v>
      </c>
      <c r="B2570" t="s">
        <v>60</v>
      </c>
      <c r="C2570">
        <v>12.98</v>
      </c>
      <c r="D2570">
        <v>1154.5094939999999</v>
      </c>
      <c r="E2570">
        <v>52532.722078999999</v>
      </c>
      <c r="F2570" t="s">
        <v>65</v>
      </c>
      <c r="G2570">
        <v>640</v>
      </c>
      <c r="H2570" t="s">
        <v>66</v>
      </c>
      <c r="I2570">
        <v>183</v>
      </c>
      <c r="J2570">
        <v>85</v>
      </c>
      <c r="K2570">
        <v>5</v>
      </c>
      <c r="L2570" t="s">
        <v>82</v>
      </c>
      <c r="M2570">
        <v>95</v>
      </c>
      <c r="N2570" t="s">
        <v>2998</v>
      </c>
      <c r="O2570" t="s">
        <v>2998</v>
      </c>
      <c r="P2570">
        <v>3</v>
      </c>
      <c r="Q2570" t="s">
        <v>98</v>
      </c>
      <c r="R2570" t="s">
        <v>69</v>
      </c>
      <c r="S2570">
        <v>77</v>
      </c>
      <c r="T2570" t="s">
        <v>2999</v>
      </c>
      <c r="U2570" t="s">
        <v>3048</v>
      </c>
      <c r="V2570" t="s">
        <v>3001</v>
      </c>
      <c r="W2570">
        <v>12.981120000000001</v>
      </c>
    </row>
    <row r="2571" spans="1:23" x14ac:dyDescent="0.25">
      <c r="A2571">
        <v>2570</v>
      </c>
      <c r="B2571" t="s">
        <v>60</v>
      </c>
      <c r="C2571">
        <v>4.54</v>
      </c>
      <c r="D2571">
        <v>1141.8026500000001</v>
      </c>
      <c r="E2571">
        <v>18371.510338</v>
      </c>
      <c r="F2571" t="s">
        <v>308</v>
      </c>
      <c r="G2571">
        <v>640</v>
      </c>
      <c r="H2571" t="s">
        <v>155</v>
      </c>
      <c r="I2571">
        <v>101</v>
      </c>
      <c r="J2571">
        <v>5</v>
      </c>
      <c r="K2571" t="s">
        <v>2976</v>
      </c>
      <c r="L2571" t="s">
        <v>156</v>
      </c>
      <c r="M2571">
        <v>90</v>
      </c>
      <c r="N2571" t="s">
        <v>2998</v>
      </c>
      <c r="O2571" t="s">
        <v>2998</v>
      </c>
      <c r="P2571">
        <v>2</v>
      </c>
      <c r="Q2571" t="s">
        <v>157</v>
      </c>
      <c r="R2571" t="s">
        <v>309</v>
      </c>
      <c r="S2571">
        <v>8</v>
      </c>
      <c r="T2571" t="s">
        <v>3019</v>
      </c>
      <c r="U2571" t="s">
        <v>3020</v>
      </c>
      <c r="V2571" t="s">
        <v>3018</v>
      </c>
      <c r="W2571">
        <v>4.5396989999999997</v>
      </c>
    </row>
    <row r="2572" spans="1:23" x14ac:dyDescent="0.25">
      <c r="A2572">
        <v>2571</v>
      </c>
      <c r="B2572" t="s">
        <v>60</v>
      </c>
      <c r="C2572">
        <v>2.91</v>
      </c>
      <c r="D2572">
        <v>748.40002900000002</v>
      </c>
      <c r="E2572">
        <v>11760.244423</v>
      </c>
      <c r="F2572" t="s">
        <v>239</v>
      </c>
      <c r="G2572">
        <v>640</v>
      </c>
      <c r="H2572" t="s">
        <v>208</v>
      </c>
      <c r="I2572">
        <v>141</v>
      </c>
      <c r="J2572">
        <v>75</v>
      </c>
      <c r="K2572">
        <v>5</v>
      </c>
      <c r="L2572" t="s">
        <v>91</v>
      </c>
      <c r="M2572">
        <v>95</v>
      </c>
      <c r="N2572" t="s">
        <v>2998</v>
      </c>
      <c r="O2572" t="s">
        <v>2998</v>
      </c>
      <c r="P2572">
        <v>3</v>
      </c>
      <c r="Q2572" t="s">
        <v>92</v>
      </c>
      <c r="R2572" t="s">
        <v>69</v>
      </c>
      <c r="S2572">
        <v>6</v>
      </c>
      <c r="T2572" t="s">
        <v>3006</v>
      </c>
      <c r="U2572" t="s">
        <v>3033</v>
      </c>
      <c r="V2572" t="s">
        <v>3008</v>
      </c>
      <c r="W2572">
        <v>2.9060199999999998</v>
      </c>
    </row>
    <row r="2573" spans="1:23" x14ac:dyDescent="0.25">
      <c r="A2573">
        <v>2572</v>
      </c>
      <c r="B2573" t="s">
        <v>60</v>
      </c>
      <c r="C2573">
        <v>2.31</v>
      </c>
      <c r="D2573">
        <v>606.115681</v>
      </c>
      <c r="E2573">
        <v>9333.7226859999992</v>
      </c>
      <c r="F2573" t="s">
        <v>81</v>
      </c>
      <c r="G2573">
        <v>640</v>
      </c>
      <c r="H2573" t="s">
        <v>66</v>
      </c>
      <c r="I2573">
        <v>161</v>
      </c>
      <c r="J2573">
        <v>45</v>
      </c>
      <c r="K2573">
        <v>5</v>
      </c>
      <c r="L2573" t="s">
        <v>91</v>
      </c>
      <c r="M2573">
        <v>95</v>
      </c>
      <c r="N2573" t="s">
        <v>2998</v>
      </c>
      <c r="O2573" t="s">
        <v>2998</v>
      </c>
      <c r="P2573">
        <v>3</v>
      </c>
      <c r="Q2573" t="s">
        <v>92</v>
      </c>
      <c r="R2573" t="s">
        <v>84</v>
      </c>
      <c r="S2573">
        <v>6</v>
      </c>
      <c r="T2573" t="s">
        <v>2999</v>
      </c>
      <c r="U2573" t="s">
        <v>3053</v>
      </c>
      <c r="V2573" t="s">
        <v>3001</v>
      </c>
      <c r="W2573">
        <v>2.306413</v>
      </c>
    </row>
    <row r="2574" spans="1:23" x14ac:dyDescent="0.25">
      <c r="A2574">
        <v>2573</v>
      </c>
      <c r="B2574" t="s">
        <v>60</v>
      </c>
      <c r="C2574">
        <v>1.42</v>
      </c>
      <c r="D2574">
        <v>379.21553399999999</v>
      </c>
      <c r="E2574">
        <v>5728.8282650000001</v>
      </c>
      <c r="F2574" t="s">
        <v>308</v>
      </c>
      <c r="G2574">
        <v>640</v>
      </c>
      <c r="H2574" t="s">
        <v>155</v>
      </c>
      <c r="I2574">
        <v>101</v>
      </c>
      <c r="J2574">
        <v>1</v>
      </c>
      <c r="K2574" t="s">
        <v>2976</v>
      </c>
      <c r="L2574" t="s">
        <v>156</v>
      </c>
      <c r="M2574">
        <v>90</v>
      </c>
      <c r="N2574" t="s">
        <v>2998</v>
      </c>
      <c r="O2574" t="s">
        <v>2998</v>
      </c>
      <c r="P2574">
        <v>2</v>
      </c>
      <c r="Q2574" t="s">
        <v>157</v>
      </c>
      <c r="R2574" t="s">
        <v>309</v>
      </c>
      <c r="S2574">
        <v>6</v>
      </c>
      <c r="T2574" t="s">
        <v>3019</v>
      </c>
      <c r="U2574" t="s">
        <v>3020</v>
      </c>
      <c r="V2574" t="s">
        <v>3018</v>
      </c>
      <c r="W2574">
        <v>1.415624</v>
      </c>
    </row>
    <row r="2575" spans="1:23" x14ac:dyDescent="0.25">
      <c r="A2575">
        <v>2574</v>
      </c>
      <c r="B2575" t="s">
        <v>60</v>
      </c>
      <c r="C2575">
        <v>4.82</v>
      </c>
      <c r="D2575">
        <v>1296.5391139999999</v>
      </c>
      <c r="E2575">
        <v>19516.737884999999</v>
      </c>
      <c r="F2575" t="s">
        <v>308</v>
      </c>
      <c r="G2575">
        <v>640</v>
      </c>
      <c r="H2575" t="s">
        <v>155</v>
      </c>
      <c r="I2575">
        <v>101</v>
      </c>
      <c r="J2575">
        <v>1</v>
      </c>
      <c r="K2575" t="s">
        <v>2976</v>
      </c>
      <c r="L2575" t="s">
        <v>156</v>
      </c>
      <c r="M2575">
        <v>90</v>
      </c>
      <c r="N2575" t="s">
        <v>2998</v>
      </c>
      <c r="O2575" t="s">
        <v>2998</v>
      </c>
      <c r="P2575">
        <v>2</v>
      </c>
      <c r="Q2575" t="s">
        <v>157</v>
      </c>
      <c r="R2575" t="s">
        <v>309</v>
      </c>
      <c r="S2575">
        <v>77</v>
      </c>
      <c r="T2575" t="s">
        <v>3019</v>
      </c>
      <c r="U2575" t="s">
        <v>3020</v>
      </c>
      <c r="V2575" t="s">
        <v>3018</v>
      </c>
      <c r="W2575">
        <v>4.8226909999999998</v>
      </c>
    </row>
    <row r="2576" spans="1:23" x14ac:dyDescent="0.25">
      <c r="A2576">
        <v>2575</v>
      </c>
      <c r="B2576" t="s">
        <v>60</v>
      </c>
      <c r="C2576">
        <v>15.75</v>
      </c>
      <c r="D2576">
        <v>1761.19361</v>
      </c>
      <c r="E2576">
        <v>63736.986937000001</v>
      </c>
      <c r="F2576" t="s">
        <v>120</v>
      </c>
      <c r="G2576">
        <v>640</v>
      </c>
      <c r="H2576" t="s">
        <v>97</v>
      </c>
      <c r="I2576">
        <v>161</v>
      </c>
      <c r="J2576">
        <v>70</v>
      </c>
      <c r="K2576">
        <v>4</v>
      </c>
      <c r="L2576" t="s">
        <v>91</v>
      </c>
      <c r="M2576">
        <v>95</v>
      </c>
      <c r="N2576" t="s">
        <v>2998</v>
      </c>
      <c r="O2576" t="s">
        <v>2998</v>
      </c>
      <c r="P2576">
        <v>4</v>
      </c>
      <c r="Q2576" t="s">
        <v>68</v>
      </c>
      <c r="R2576" t="s">
        <v>69</v>
      </c>
      <c r="S2576">
        <v>8</v>
      </c>
      <c r="T2576" t="s">
        <v>3002</v>
      </c>
      <c r="U2576" t="s">
        <v>3013</v>
      </c>
      <c r="V2576" t="s">
        <v>3004</v>
      </c>
      <c r="W2576">
        <v>15.749750000000001</v>
      </c>
    </row>
    <row r="2577" spans="1:23" x14ac:dyDescent="0.25">
      <c r="A2577">
        <v>2576</v>
      </c>
      <c r="B2577" t="s">
        <v>60</v>
      </c>
      <c r="C2577">
        <v>2.4</v>
      </c>
      <c r="D2577">
        <v>687.62007000000006</v>
      </c>
      <c r="E2577">
        <v>9714.7596900000008</v>
      </c>
      <c r="F2577" t="s">
        <v>90</v>
      </c>
      <c r="G2577">
        <v>640</v>
      </c>
      <c r="H2577" t="s">
        <v>66</v>
      </c>
      <c r="I2577">
        <v>183</v>
      </c>
      <c r="J2577">
        <v>88</v>
      </c>
      <c r="K2577">
        <v>5</v>
      </c>
      <c r="L2577" t="s">
        <v>67</v>
      </c>
      <c r="M2577">
        <v>95</v>
      </c>
      <c r="N2577" t="s">
        <v>2998</v>
      </c>
      <c r="O2577" t="s">
        <v>2998</v>
      </c>
      <c r="P2577">
        <v>3</v>
      </c>
      <c r="Q2577" t="s">
        <v>68</v>
      </c>
      <c r="R2577" t="s">
        <v>69</v>
      </c>
      <c r="S2577">
        <v>8</v>
      </c>
      <c r="T2577" t="s">
        <v>2999</v>
      </c>
      <c r="U2577" t="s">
        <v>3010</v>
      </c>
      <c r="V2577" t="s">
        <v>3001</v>
      </c>
      <c r="W2577">
        <v>2.400569</v>
      </c>
    </row>
    <row r="2578" spans="1:23" x14ac:dyDescent="0.25">
      <c r="A2578">
        <v>2577</v>
      </c>
      <c r="B2578" t="s">
        <v>60</v>
      </c>
      <c r="C2578">
        <v>4.1100000000000003</v>
      </c>
      <c r="D2578">
        <v>889.95968500000004</v>
      </c>
      <c r="E2578">
        <v>16632.361446999999</v>
      </c>
      <c r="F2578" t="s">
        <v>485</v>
      </c>
      <c r="G2578">
        <v>640</v>
      </c>
      <c r="H2578" t="s">
        <v>208</v>
      </c>
      <c r="I2578">
        <v>183</v>
      </c>
      <c r="J2578">
        <v>85</v>
      </c>
      <c r="K2578">
        <v>5</v>
      </c>
      <c r="L2578" t="s">
        <v>67</v>
      </c>
      <c r="M2578">
        <v>95</v>
      </c>
      <c r="N2578" t="s">
        <v>2998</v>
      </c>
      <c r="O2578" t="s">
        <v>2998</v>
      </c>
      <c r="P2578">
        <v>1</v>
      </c>
      <c r="Q2578" t="s">
        <v>68</v>
      </c>
      <c r="R2578" t="s">
        <v>234</v>
      </c>
      <c r="S2578">
        <v>8</v>
      </c>
      <c r="T2578" t="s">
        <v>3006</v>
      </c>
      <c r="U2578" t="s">
        <v>3062</v>
      </c>
      <c r="V2578" t="s">
        <v>3008</v>
      </c>
      <c r="W2578">
        <v>4.1099459999999999</v>
      </c>
    </row>
    <row r="2579" spans="1:23" x14ac:dyDescent="0.25">
      <c r="A2579">
        <v>2578</v>
      </c>
      <c r="B2579" t="s">
        <v>60</v>
      </c>
      <c r="C2579">
        <v>1.98</v>
      </c>
      <c r="D2579">
        <v>607.58147899999994</v>
      </c>
      <c r="E2579">
        <v>8004.5348549999999</v>
      </c>
      <c r="F2579" t="s">
        <v>2120</v>
      </c>
      <c r="G2579">
        <v>640</v>
      </c>
      <c r="H2579" t="s">
        <v>176</v>
      </c>
      <c r="I2579">
        <v>141</v>
      </c>
      <c r="J2579">
        <v>3</v>
      </c>
      <c r="K2579" t="s">
        <v>2976</v>
      </c>
      <c r="L2579" t="s">
        <v>156</v>
      </c>
      <c r="M2579">
        <v>90</v>
      </c>
      <c r="N2579" t="s">
        <v>2998</v>
      </c>
      <c r="O2579" t="s">
        <v>2998</v>
      </c>
      <c r="P2579">
        <v>4</v>
      </c>
      <c r="Q2579" t="s">
        <v>157</v>
      </c>
      <c r="R2579" t="s">
        <v>2121</v>
      </c>
      <c r="S2579">
        <v>8</v>
      </c>
      <c r="T2579" t="s">
        <v>3023</v>
      </c>
      <c r="U2579" t="s">
        <v>3088</v>
      </c>
      <c r="V2579" t="s">
        <v>3018</v>
      </c>
      <c r="W2579">
        <v>1.9779640000000001</v>
      </c>
    </row>
    <row r="2580" spans="1:23" x14ac:dyDescent="0.25">
      <c r="A2580">
        <v>2579</v>
      </c>
      <c r="B2580" t="s">
        <v>60</v>
      </c>
      <c r="C2580">
        <v>3.35</v>
      </c>
      <c r="D2580">
        <v>647.86285499999997</v>
      </c>
      <c r="E2580">
        <v>13548.405396</v>
      </c>
      <c r="F2580" t="s">
        <v>407</v>
      </c>
      <c r="G2580">
        <v>640</v>
      </c>
      <c r="H2580" t="s">
        <v>208</v>
      </c>
      <c r="I2580">
        <v>102</v>
      </c>
      <c r="J2580">
        <v>55</v>
      </c>
      <c r="K2580">
        <v>6</v>
      </c>
      <c r="L2580" t="s">
        <v>67</v>
      </c>
      <c r="M2580">
        <v>95</v>
      </c>
      <c r="N2580" t="s">
        <v>2998</v>
      </c>
      <c r="O2580" t="s">
        <v>2998</v>
      </c>
      <c r="P2580">
        <v>1</v>
      </c>
      <c r="Q2580" t="s">
        <v>105</v>
      </c>
      <c r="R2580" t="s">
        <v>234</v>
      </c>
      <c r="S2580">
        <v>9</v>
      </c>
      <c r="T2580" t="s">
        <v>3006</v>
      </c>
      <c r="U2580" t="s">
        <v>3041</v>
      </c>
      <c r="V2580" t="s">
        <v>3008</v>
      </c>
      <c r="W2580">
        <v>3.3478840000000001</v>
      </c>
    </row>
    <row r="2581" spans="1:23" x14ac:dyDescent="0.25">
      <c r="A2581">
        <v>2580</v>
      </c>
      <c r="B2581" t="s">
        <v>60</v>
      </c>
      <c r="C2581">
        <v>5.38</v>
      </c>
      <c r="D2581">
        <v>893.91859899999997</v>
      </c>
      <c r="E2581">
        <v>21775.366243</v>
      </c>
      <c r="F2581" t="s">
        <v>120</v>
      </c>
      <c r="G2581">
        <v>640</v>
      </c>
      <c r="H2581" t="s">
        <v>136</v>
      </c>
      <c r="I2581">
        <v>183</v>
      </c>
      <c r="J2581">
        <v>85</v>
      </c>
      <c r="K2581">
        <v>4</v>
      </c>
      <c r="L2581" t="s">
        <v>91</v>
      </c>
      <c r="M2581">
        <v>95</v>
      </c>
      <c r="N2581" t="s">
        <v>2998</v>
      </c>
      <c r="O2581" t="s">
        <v>2998</v>
      </c>
      <c r="P2581">
        <v>4</v>
      </c>
      <c r="Q2581" t="s">
        <v>92</v>
      </c>
      <c r="R2581" t="s">
        <v>69</v>
      </c>
      <c r="S2581">
        <v>6</v>
      </c>
      <c r="T2581" t="s">
        <v>3014</v>
      </c>
      <c r="U2581" t="s">
        <v>3013</v>
      </c>
      <c r="V2581" t="s">
        <v>3004</v>
      </c>
      <c r="W2581">
        <v>5.3808100000000003</v>
      </c>
    </row>
    <row r="2582" spans="1:23" x14ac:dyDescent="0.25">
      <c r="A2582">
        <v>2581</v>
      </c>
      <c r="B2582" t="s">
        <v>60</v>
      </c>
      <c r="C2582">
        <v>29.87</v>
      </c>
      <c r="D2582">
        <v>3678.7193729999999</v>
      </c>
      <c r="E2582">
        <v>120889.913374</v>
      </c>
      <c r="F2582" t="s">
        <v>955</v>
      </c>
      <c r="G2582">
        <v>640</v>
      </c>
      <c r="H2582" t="s">
        <v>148</v>
      </c>
      <c r="I2582">
        <v>102</v>
      </c>
      <c r="J2582">
        <v>10</v>
      </c>
      <c r="K2582">
        <v>6</v>
      </c>
      <c r="L2582" t="s">
        <v>82</v>
      </c>
      <c r="M2582">
        <v>95</v>
      </c>
      <c r="N2582" t="s">
        <v>2998</v>
      </c>
      <c r="O2582" t="s">
        <v>2998</v>
      </c>
      <c r="P2582">
        <v>1</v>
      </c>
      <c r="Q2582" t="s">
        <v>98</v>
      </c>
      <c r="R2582" t="s">
        <v>149</v>
      </c>
      <c r="S2582">
        <v>88</v>
      </c>
      <c r="T2582" t="s">
        <v>3040</v>
      </c>
      <c r="U2582" t="s">
        <v>3068</v>
      </c>
      <c r="V2582" t="s">
        <v>3042</v>
      </c>
      <c r="W2582">
        <v>29.87255</v>
      </c>
    </row>
    <row r="2583" spans="1:23" x14ac:dyDescent="0.25">
      <c r="A2583">
        <v>2582</v>
      </c>
      <c r="B2583" t="s">
        <v>60</v>
      </c>
      <c r="C2583">
        <v>2.98</v>
      </c>
      <c r="D2583">
        <v>571.86303499999997</v>
      </c>
      <c r="E2583">
        <v>12053.483136999999</v>
      </c>
      <c r="F2583" t="s">
        <v>237</v>
      </c>
      <c r="G2583">
        <v>640</v>
      </c>
      <c r="H2583" t="s">
        <v>136</v>
      </c>
      <c r="I2583">
        <v>102</v>
      </c>
      <c r="J2583">
        <v>55</v>
      </c>
      <c r="K2583">
        <v>4</v>
      </c>
      <c r="L2583" t="s">
        <v>91</v>
      </c>
      <c r="M2583">
        <v>95</v>
      </c>
      <c r="N2583" t="s">
        <v>2998</v>
      </c>
      <c r="O2583" t="s">
        <v>2998</v>
      </c>
      <c r="P2583">
        <v>4</v>
      </c>
      <c r="Q2583" t="s">
        <v>92</v>
      </c>
      <c r="R2583" t="s">
        <v>69</v>
      </c>
      <c r="S2583">
        <v>6</v>
      </c>
      <c r="T2583" t="s">
        <v>3014</v>
      </c>
      <c r="U2583" t="s">
        <v>3005</v>
      </c>
      <c r="V2583" t="s">
        <v>3004</v>
      </c>
      <c r="W2583">
        <v>2.9784809999999999</v>
      </c>
    </row>
    <row r="2584" spans="1:23" x14ac:dyDescent="0.25">
      <c r="A2584">
        <v>2583</v>
      </c>
      <c r="B2584" t="s">
        <v>60</v>
      </c>
      <c r="C2584">
        <v>13.28</v>
      </c>
      <c r="D2584">
        <v>2761.03791</v>
      </c>
      <c r="E2584">
        <v>53754.021645000001</v>
      </c>
      <c r="F2584" t="s">
        <v>120</v>
      </c>
      <c r="G2584">
        <v>640</v>
      </c>
      <c r="H2584" t="s">
        <v>176</v>
      </c>
      <c r="I2584">
        <v>141</v>
      </c>
      <c r="J2584">
        <v>2</v>
      </c>
      <c r="K2584" t="s">
        <v>2976</v>
      </c>
      <c r="L2584" t="s">
        <v>156</v>
      </c>
      <c r="M2584">
        <v>95</v>
      </c>
      <c r="N2584" t="s">
        <v>2998</v>
      </c>
      <c r="O2584" t="s">
        <v>2998</v>
      </c>
      <c r="P2584">
        <v>4</v>
      </c>
      <c r="Q2584" t="s">
        <v>227</v>
      </c>
      <c r="R2584" t="s">
        <v>69</v>
      </c>
      <c r="S2584">
        <v>8</v>
      </c>
      <c r="T2584" t="s">
        <v>3023</v>
      </c>
      <c r="U2584" t="s">
        <v>3013</v>
      </c>
      <c r="V2584" t="s">
        <v>3018</v>
      </c>
      <c r="W2584">
        <v>13.282909999999999</v>
      </c>
    </row>
    <row r="2585" spans="1:23" x14ac:dyDescent="0.25">
      <c r="A2585">
        <v>2584</v>
      </c>
      <c r="B2585" t="s">
        <v>60</v>
      </c>
      <c r="C2585">
        <v>3.32</v>
      </c>
      <c r="D2585">
        <v>903.74800600000003</v>
      </c>
      <c r="E2585">
        <v>13431.153404000001</v>
      </c>
      <c r="F2585" t="s">
        <v>154</v>
      </c>
      <c r="G2585">
        <v>640</v>
      </c>
      <c r="H2585" t="s">
        <v>155</v>
      </c>
      <c r="I2585">
        <v>101</v>
      </c>
      <c r="J2585">
        <v>1</v>
      </c>
      <c r="K2585" t="s">
        <v>2976</v>
      </c>
      <c r="L2585" t="s">
        <v>156</v>
      </c>
      <c r="M2585">
        <v>90</v>
      </c>
      <c r="N2585" t="s">
        <v>2998</v>
      </c>
      <c r="O2585" t="s">
        <v>2998</v>
      </c>
      <c r="P2585">
        <v>4</v>
      </c>
      <c r="Q2585" t="s">
        <v>157</v>
      </c>
      <c r="R2585" t="s">
        <v>158</v>
      </c>
      <c r="S2585">
        <v>4</v>
      </c>
      <c r="T2585" t="s">
        <v>3019</v>
      </c>
      <c r="U2585" t="s">
        <v>3025</v>
      </c>
      <c r="V2585" t="s">
        <v>3018</v>
      </c>
      <c r="W2585">
        <v>3.3189099999999998</v>
      </c>
    </row>
    <row r="2586" spans="1:23" x14ac:dyDescent="0.25">
      <c r="A2586">
        <v>2585</v>
      </c>
      <c r="B2586" t="s">
        <v>60</v>
      </c>
      <c r="C2586">
        <v>25.89</v>
      </c>
      <c r="D2586">
        <v>2388.0483250000002</v>
      </c>
      <c r="E2586">
        <v>104776.42204</v>
      </c>
      <c r="F2586" t="s">
        <v>1509</v>
      </c>
      <c r="G2586">
        <v>640</v>
      </c>
      <c r="H2586" t="s">
        <v>66</v>
      </c>
      <c r="I2586">
        <v>102</v>
      </c>
      <c r="J2586">
        <v>63</v>
      </c>
      <c r="K2586">
        <v>5</v>
      </c>
      <c r="L2586" t="s">
        <v>67</v>
      </c>
      <c r="M2586">
        <v>95</v>
      </c>
      <c r="N2586" t="s">
        <v>2998</v>
      </c>
      <c r="O2586" t="s">
        <v>2998</v>
      </c>
      <c r="P2586">
        <v>3</v>
      </c>
      <c r="Q2586" t="s">
        <v>105</v>
      </c>
      <c r="R2586" t="s">
        <v>143</v>
      </c>
      <c r="S2586">
        <v>8</v>
      </c>
      <c r="T2586" t="s">
        <v>2999</v>
      </c>
      <c r="U2586" t="s">
        <v>3058</v>
      </c>
      <c r="V2586" t="s">
        <v>3001</v>
      </c>
      <c r="W2586">
        <v>25.890820000000001</v>
      </c>
    </row>
    <row r="2587" spans="1:23" x14ac:dyDescent="0.25">
      <c r="A2587">
        <v>2586</v>
      </c>
      <c r="B2587" t="s">
        <v>60</v>
      </c>
      <c r="C2587">
        <v>5.24</v>
      </c>
      <c r="D2587">
        <v>1183.926183</v>
      </c>
      <c r="E2587">
        <v>21211.575809000002</v>
      </c>
      <c r="F2587" t="s">
        <v>1509</v>
      </c>
      <c r="G2587">
        <v>640</v>
      </c>
      <c r="H2587" t="s">
        <v>66</v>
      </c>
      <c r="I2587">
        <v>183</v>
      </c>
      <c r="J2587">
        <v>70</v>
      </c>
      <c r="K2587">
        <v>5</v>
      </c>
      <c r="L2587" t="s">
        <v>82</v>
      </c>
      <c r="M2587">
        <v>95</v>
      </c>
      <c r="N2587" t="s">
        <v>2998</v>
      </c>
      <c r="O2587" t="s">
        <v>2998</v>
      </c>
      <c r="P2587">
        <v>3</v>
      </c>
      <c r="Q2587" t="s">
        <v>105</v>
      </c>
      <c r="R2587" t="s">
        <v>143</v>
      </c>
      <c r="S2587">
        <v>9</v>
      </c>
      <c r="T2587" t="s">
        <v>2999</v>
      </c>
      <c r="U2587" t="s">
        <v>3058</v>
      </c>
      <c r="V2587" t="s">
        <v>3001</v>
      </c>
      <c r="W2587">
        <v>5.2414949999999996</v>
      </c>
    </row>
    <row r="2588" spans="1:23" x14ac:dyDescent="0.25">
      <c r="A2588">
        <v>2587</v>
      </c>
      <c r="B2588" t="s">
        <v>60</v>
      </c>
      <c r="C2588">
        <v>1.1200000000000001</v>
      </c>
      <c r="D2588">
        <v>305.94856499999997</v>
      </c>
      <c r="E2588">
        <v>4535.1103469999998</v>
      </c>
      <c r="F2588" t="s">
        <v>308</v>
      </c>
      <c r="G2588">
        <v>640</v>
      </c>
      <c r="H2588" t="s">
        <v>155</v>
      </c>
      <c r="I2588">
        <v>101</v>
      </c>
      <c r="J2588">
        <v>1</v>
      </c>
      <c r="K2588" t="s">
        <v>2976</v>
      </c>
      <c r="L2588" t="s">
        <v>156</v>
      </c>
      <c r="M2588">
        <v>90</v>
      </c>
      <c r="N2588" t="s">
        <v>2998</v>
      </c>
      <c r="O2588" t="s">
        <v>2998</v>
      </c>
      <c r="P2588">
        <v>2</v>
      </c>
      <c r="Q2588" t="s">
        <v>157</v>
      </c>
      <c r="R2588" t="s">
        <v>309</v>
      </c>
      <c r="S2588">
        <v>8</v>
      </c>
      <c r="T2588" t="s">
        <v>3019</v>
      </c>
      <c r="U2588" t="s">
        <v>3020</v>
      </c>
      <c r="V2588" t="s">
        <v>3018</v>
      </c>
      <c r="W2588">
        <v>1.1206499999999999</v>
      </c>
    </row>
    <row r="2589" spans="1:23" x14ac:dyDescent="0.25">
      <c r="A2589">
        <v>2588</v>
      </c>
      <c r="B2589" t="s">
        <v>60</v>
      </c>
      <c r="C2589">
        <v>2.4300000000000002</v>
      </c>
      <c r="D2589">
        <v>465.69878699999998</v>
      </c>
      <c r="E2589">
        <v>9847.4768960000001</v>
      </c>
      <c r="F2589" t="s">
        <v>239</v>
      </c>
      <c r="G2589">
        <v>640</v>
      </c>
      <c r="H2589" t="s">
        <v>66</v>
      </c>
      <c r="I2589">
        <v>183</v>
      </c>
      <c r="J2589">
        <v>88</v>
      </c>
      <c r="K2589">
        <v>5</v>
      </c>
      <c r="L2589" t="s">
        <v>67</v>
      </c>
      <c r="M2589">
        <v>95</v>
      </c>
      <c r="N2589" t="s">
        <v>2998</v>
      </c>
      <c r="O2589" t="s">
        <v>2998</v>
      </c>
      <c r="P2589">
        <v>3</v>
      </c>
      <c r="Q2589" t="s">
        <v>68</v>
      </c>
      <c r="R2589" t="s">
        <v>69</v>
      </c>
      <c r="S2589">
        <v>8</v>
      </c>
      <c r="T2589" t="s">
        <v>2999</v>
      </c>
      <c r="U2589" t="s">
        <v>3033</v>
      </c>
      <c r="V2589" t="s">
        <v>3001</v>
      </c>
      <c r="W2589">
        <v>2.4333649999999998</v>
      </c>
    </row>
    <row r="2590" spans="1:23" x14ac:dyDescent="0.25">
      <c r="A2590">
        <v>2589</v>
      </c>
      <c r="B2590" t="s">
        <v>60</v>
      </c>
      <c r="C2590">
        <v>3.42</v>
      </c>
      <c r="D2590">
        <v>812.98582799999997</v>
      </c>
      <c r="E2590">
        <v>13828.021387999999</v>
      </c>
      <c r="F2590" t="s">
        <v>308</v>
      </c>
      <c r="G2590">
        <v>640</v>
      </c>
      <c r="H2590" t="s">
        <v>155</v>
      </c>
      <c r="I2590">
        <v>101</v>
      </c>
      <c r="J2590">
        <v>1</v>
      </c>
      <c r="K2590" t="s">
        <v>2976</v>
      </c>
      <c r="L2590" t="s">
        <v>156</v>
      </c>
      <c r="M2590">
        <v>90</v>
      </c>
      <c r="N2590" t="s">
        <v>2998</v>
      </c>
      <c r="O2590" t="s">
        <v>2998</v>
      </c>
      <c r="P2590">
        <v>2</v>
      </c>
      <c r="Q2590" t="s">
        <v>157</v>
      </c>
      <c r="R2590" t="s">
        <v>309</v>
      </c>
      <c r="S2590">
        <v>8</v>
      </c>
      <c r="T2590" t="s">
        <v>3019</v>
      </c>
      <c r="U2590" t="s">
        <v>3020</v>
      </c>
      <c r="V2590" t="s">
        <v>3018</v>
      </c>
      <c r="W2590">
        <v>3.416979</v>
      </c>
    </row>
    <row r="2591" spans="1:23" x14ac:dyDescent="0.25">
      <c r="A2591">
        <v>2590</v>
      </c>
      <c r="B2591" t="s">
        <v>60</v>
      </c>
      <c r="C2591">
        <v>0.51</v>
      </c>
      <c r="D2591">
        <v>217.78981300000001</v>
      </c>
      <c r="E2591">
        <v>2049.997993</v>
      </c>
      <c r="F2591" t="s">
        <v>154</v>
      </c>
      <c r="G2591">
        <v>640</v>
      </c>
      <c r="H2591" t="s">
        <v>155</v>
      </c>
      <c r="I2591">
        <v>101</v>
      </c>
      <c r="J2591">
        <v>2</v>
      </c>
      <c r="K2591" t="s">
        <v>2976</v>
      </c>
      <c r="L2591" t="s">
        <v>156</v>
      </c>
      <c r="M2591">
        <v>93</v>
      </c>
      <c r="N2591" t="s">
        <v>2998</v>
      </c>
      <c r="O2591" t="s">
        <v>2998</v>
      </c>
      <c r="P2591">
        <v>4</v>
      </c>
      <c r="Q2591" t="s">
        <v>157</v>
      </c>
      <c r="R2591" t="s">
        <v>158</v>
      </c>
      <c r="S2591">
        <v>5</v>
      </c>
      <c r="T2591" t="s">
        <v>3019</v>
      </c>
      <c r="U2591" t="s">
        <v>3025</v>
      </c>
      <c r="V2591" t="s">
        <v>3018</v>
      </c>
      <c r="W2591">
        <v>0.50656599999999996</v>
      </c>
    </row>
    <row r="2592" spans="1:23" x14ac:dyDescent="0.25">
      <c r="A2592">
        <v>2591</v>
      </c>
      <c r="B2592" t="s">
        <v>60</v>
      </c>
      <c r="C2592">
        <v>2.98</v>
      </c>
      <c r="D2592">
        <v>518.10708899999997</v>
      </c>
      <c r="E2592">
        <v>12068.116228000001</v>
      </c>
      <c r="F2592" t="s">
        <v>191</v>
      </c>
      <c r="G2592">
        <v>640</v>
      </c>
      <c r="H2592" t="s">
        <v>176</v>
      </c>
      <c r="I2592">
        <v>141</v>
      </c>
      <c r="J2592">
        <v>1</v>
      </c>
      <c r="K2592" t="s">
        <v>2976</v>
      </c>
      <c r="L2592" t="s">
        <v>156</v>
      </c>
      <c r="M2592">
        <v>90</v>
      </c>
      <c r="N2592" t="s">
        <v>2998</v>
      </c>
      <c r="O2592" t="s">
        <v>2998</v>
      </c>
      <c r="P2592">
        <v>2</v>
      </c>
      <c r="Q2592" t="s">
        <v>157</v>
      </c>
      <c r="R2592" t="s">
        <v>187</v>
      </c>
      <c r="S2592">
        <v>6</v>
      </c>
      <c r="T2592" t="s">
        <v>3023</v>
      </c>
      <c r="U2592" t="s">
        <v>3030</v>
      </c>
      <c r="V2592" t="s">
        <v>3018</v>
      </c>
      <c r="W2592">
        <v>2.9820959999999999</v>
      </c>
    </row>
    <row r="2593" spans="1:23" x14ac:dyDescent="0.25">
      <c r="A2593">
        <v>2592</v>
      </c>
      <c r="B2593" t="s">
        <v>60</v>
      </c>
      <c r="C2593">
        <v>7.24</v>
      </c>
      <c r="D2593">
        <v>717.04780300000004</v>
      </c>
      <c r="E2593">
        <v>29281.517839</v>
      </c>
      <c r="F2593" t="s">
        <v>120</v>
      </c>
      <c r="G2593">
        <v>640</v>
      </c>
      <c r="H2593" t="s">
        <v>97</v>
      </c>
      <c r="I2593">
        <v>161</v>
      </c>
      <c r="J2593">
        <v>65</v>
      </c>
      <c r="K2593">
        <v>4</v>
      </c>
      <c r="L2593" t="s">
        <v>67</v>
      </c>
      <c r="M2593">
        <v>95</v>
      </c>
      <c r="N2593" t="s">
        <v>2998</v>
      </c>
      <c r="O2593" t="s">
        <v>2998</v>
      </c>
      <c r="P2593">
        <v>4</v>
      </c>
      <c r="Q2593" t="s">
        <v>92</v>
      </c>
      <c r="R2593" t="s">
        <v>69</v>
      </c>
      <c r="S2593">
        <v>6</v>
      </c>
      <c r="T2593" t="s">
        <v>3002</v>
      </c>
      <c r="U2593" t="s">
        <v>3013</v>
      </c>
      <c r="V2593" t="s">
        <v>3004</v>
      </c>
      <c r="W2593">
        <v>7.2356199999999999</v>
      </c>
    </row>
    <row r="2594" spans="1:23" x14ac:dyDescent="0.25">
      <c r="A2594">
        <v>2593</v>
      </c>
      <c r="B2594" t="s">
        <v>60</v>
      </c>
      <c r="C2594">
        <v>3.71</v>
      </c>
      <c r="D2594">
        <v>651.40460499999995</v>
      </c>
      <c r="E2594">
        <v>15017.996837999999</v>
      </c>
      <c r="F2594" t="s">
        <v>237</v>
      </c>
      <c r="G2594">
        <v>640</v>
      </c>
      <c r="H2594" t="s">
        <v>97</v>
      </c>
      <c r="I2594">
        <v>161</v>
      </c>
      <c r="J2594">
        <v>92</v>
      </c>
      <c r="K2594">
        <v>4</v>
      </c>
      <c r="L2594" t="s">
        <v>67</v>
      </c>
      <c r="M2594">
        <v>95</v>
      </c>
      <c r="N2594" t="s">
        <v>2998</v>
      </c>
      <c r="O2594" t="s">
        <v>2998</v>
      </c>
      <c r="P2594">
        <v>4</v>
      </c>
      <c r="Q2594" t="s">
        <v>68</v>
      </c>
      <c r="R2594" t="s">
        <v>69</v>
      </c>
      <c r="S2594">
        <v>8</v>
      </c>
      <c r="T2594" t="s">
        <v>3002</v>
      </c>
      <c r="U2594" t="s">
        <v>3005</v>
      </c>
      <c r="V2594" t="s">
        <v>3004</v>
      </c>
      <c r="W2594">
        <v>3.7110280000000002</v>
      </c>
    </row>
    <row r="2595" spans="1:23" x14ac:dyDescent="0.25">
      <c r="A2595">
        <v>2594</v>
      </c>
      <c r="B2595" t="s">
        <v>60</v>
      </c>
      <c r="C2595">
        <v>4.8499999999999996</v>
      </c>
      <c r="D2595">
        <v>826.05481499999996</v>
      </c>
      <c r="E2595">
        <v>19615.212787</v>
      </c>
      <c r="F2595" t="s">
        <v>308</v>
      </c>
      <c r="G2595">
        <v>640</v>
      </c>
      <c r="H2595" t="s">
        <v>155</v>
      </c>
      <c r="I2595">
        <v>101</v>
      </c>
      <c r="J2595">
        <v>3</v>
      </c>
      <c r="K2595" t="s">
        <v>2976</v>
      </c>
      <c r="L2595" t="s">
        <v>156</v>
      </c>
      <c r="M2595">
        <v>90</v>
      </c>
      <c r="N2595" t="s">
        <v>2998</v>
      </c>
      <c r="O2595" t="s">
        <v>2998</v>
      </c>
      <c r="P2595">
        <v>2</v>
      </c>
      <c r="Q2595" t="s">
        <v>157</v>
      </c>
      <c r="R2595" t="s">
        <v>309</v>
      </c>
      <c r="S2595">
        <v>6</v>
      </c>
      <c r="T2595" t="s">
        <v>3019</v>
      </c>
      <c r="U2595" t="s">
        <v>3020</v>
      </c>
      <c r="V2595" t="s">
        <v>3018</v>
      </c>
      <c r="W2595">
        <v>4.8470240000000002</v>
      </c>
    </row>
    <row r="2596" spans="1:23" x14ac:dyDescent="0.25">
      <c r="A2596">
        <v>2595</v>
      </c>
      <c r="B2596" t="s">
        <v>60</v>
      </c>
      <c r="C2596">
        <v>4.3600000000000003</v>
      </c>
      <c r="D2596">
        <v>747.47902199999999</v>
      </c>
      <c r="E2596">
        <v>17629.595253</v>
      </c>
      <c r="F2596" t="s">
        <v>308</v>
      </c>
      <c r="G2596">
        <v>640</v>
      </c>
      <c r="H2596" t="s">
        <v>155</v>
      </c>
      <c r="I2596">
        <v>101</v>
      </c>
      <c r="J2596">
        <v>1</v>
      </c>
      <c r="K2596" t="s">
        <v>2976</v>
      </c>
      <c r="L2596" t="s">
        <v>156</v>
      </c>
      <c r="M2596">
        <v>90</v>
      </c>
      <c r="N2596" t="s">
        <v>2998</v>
      </c>
      <c r="O2596" t="s">
        <v>2998</v>
      </c>
      <c r="P2596">
        <v>2</v>
      </c>
      <c r="Q2596" t="s">
        <v>157</v>
      </c>
      <c r="R2596" t="s">
        <v>309</v>
      </c>
      <c r="S2596">
        <v>8</v>
      </c>
      <c r="T2596" t="s">
        <v>3019</v>
      </c>
      <c r="U2596" t="s">
        <v>3020</v>
      </c>
      <c r="V2596" t="s">
        <v>3018</v>
      </c>
      <c r="W2596">
        <v>4.3563679999999998</v>
      </c>
    </row>
    <row r="2597" spans="1:23" x14ac:dyDescent="0.25">
      <c r="A2597">
        <v>2596</v>
      </c>
      <c r="B2597" t="s">
        <v>60</v>
      </c>
      <c r="C2597">
        <v>1.75</v>
      </c>
      <c r="D2597">
        <v>627.27852199999995</v>
      </c>
      <c r="E2597">
        <v>7075.6133550000004</v>
      </c>
      <c r="F2597" t="s">
        <v>163</v>
      </c>
      <c r="G2597">
        <v>640</v>
      </c>
      <c r="H2597" t="s">
        <v>164</v>
      </c>
      <c r="I2597">
        <v>141</v>
      </c>
      <c r="J2597">
        <v>3</v>
      </c>
      <c r="K2597" t="s">
        <v>2976</v>
      </c>
      <c r="L2597" t="s">
        <v>156</v>
      </c>
      <c r="M2597">
        <v>98</v>
      </c>
      <c r="N2597" t="s">
        <v>2998</v>
      </c>
      <c r="O2597" t="s">
        <v>2998</v>
      </c>
      <c r="P2597">
        <v>5</v>
      </c>
      <c r="Q2597" t="s">
        <v>157</v>
      </c>
      <c r="R2597" t="s">
        <v>165</v>
      </c>
      <c r="S2597">
        <v>8</v>
      </c>
      <c r="T2597" t="s">
        <v>3016</v>
      </c>
      <c r="U2597" t="s">
        <v>3017</v>
      </c>
      <c r="V2597" t="s">
        <v>3018</v>
      </c>
      <c r="W2597">
        <v>1.7484219999999999</v>
      </c>
    </row>
    <row r="2598" spans="1:23" x14ac:dyDescent="0.25">
      <c r="A2598">
        <v>2597</v>
      </c>
      <c r="B2598" t="s">
        <v>60</v>
      </c>
      <c r="C2598">
        <v>7.06</v>
      </c>
      <c r="D2598">
        <v>1572.7658060000001</v>
      </c>
      <c r="E2598">
        <v>28482.590451</v>
      </c>
      <c r="F2598" t="s">
        <v>237</v>
      </c>
      <c r="G2598">
        <v>640</v>
      </c>
      <c r="H2598" t="s">
        <v>136</v>
      </c>
      <c r="I2598">
        <v>102</v>
      </c>
      <c r="J2598">
        <v>35</v>
      </c>
      <c r="K2598">
        <v>4</v>
      </c>
      <c r="L2598" t="s">
        <v>82</v>
      </c>
      <c r="M2598">
        <v>95</v>
      </c>
      <c r="N2598" t="s">
        <v>2998</v>
      </c>
      <c r="O2598" t="s">
        <v>2998</v>
      </c>
      <c r="P2598">
        <v>4</v>
      </c>
      <c r="Q2598" t="s">
        <v>83</v>
      </c>
      <c r="R2598" t="s">
        <v>69</v>
      </c>
      <c r="S2598">
        <v>4</v>
      </c>
      <c r="T2598" t="s">
        <v>3014</v>
      </c>
      <c r="U2598" t="s">
        <v>3005</v>
      </c>
      <c r="V2598" t="s">
        <v>3004</v>
      </c>
      <c r="W2598">
        <v>7.0382009999999999</v>
      </c>
    </row>
    <row r="2599" spans="1:23" x14ac:dyDescent="0.25">
      <c r="A2599">
        <v>2598</v>
      </c>
      <c r="B2599" t="s">
        <v>60</v>
      </c>
      <c r="C2599">
        <v>9.23</v>
      </c>
      <c r="D2599">
        <v>1422.6544329999999</v>
      </c>
      <c r="E2599">
        <v>37370.915642</v>
      </c>
      <c r="F2599" t="s">
        <v>636</v>
      </c>
      <c r="G2599">
        <v>640</v>
      </c>
      <c r="H2599" t="s">
        <v>66</v>
      </c>
      <c r="I2599">
        <v>102</v>
      </c>
      <c r="J2599">
        <v>70</v>
      </c>
      <c r="K2599">
        <v>5</v>
      </c>
      <c r="L2599" t="s">
        <v>67</v>
      </c>
      <c r="M2599">
        <v>95</v>
      </c>
      <c r="N2599" t="s">
        <v>2998</v>
      </c>
      <c r="O2599" t="s">
        <v>2998</v>
      </c>
      <c r="P2599">
        <v>3</v>
      </c>
      <c r="Q2599" t="s">
        <v>68</v>
      </c>
      <c r="R2599" t="s">
        <v>69</v>
      </c>
      <c r="S2599">
        <v>88</v>
      </c>
      <c r="T2599" t="s">
        <v>2999</v>
      </c>
      <c r="U2599" t="s">
        <v>3024</v>
      </c>
      <c r="V2599" t="s">
        <v>3001</v>
      </c>
      <c r="W2599">
        <v>9.2345539999999993</v>
      </c>
    </row>
    <row r="2600" spans="1:23" x14ac:dyDescent="0.25">
      <c r="A2600">
        <v>2599</v>
      </c>
      <c r="B2600" t="s">
        <v>60</v>
      </c>
      <c r="C2600">
        <v>11.47</v>
      </c>
      <c r="D2600">
        <v>975.59695099999999</v>
      </c>
      <c r="E2600">
        <v>46428.341827999997</v>
      </c>
      <c r="F2600" t="s">
        <v>81</v>
      </c>
      <c r="G2600">
        <v>640</v>
      </c>
      <c r="H2600" t="s">
        <v>66</v>
      </c>
      <c r="I2600">
        <v>183</v>
      </c>
      <c r="J2600">
        <v>85</v>
      </c>
      <c r="K2600">
        <v>5</v>
      </c>
      <c r="L2600" t="s">
        <v>67</v>
      </c>
      <c r="M2600">
        <v>95</v>
      </c>
      <c r="N2600" t="s">
        <v>2998</v>
      </c>
      <c r="O2600" t="s">
        <v>2998</v>
      </c>
      <c r="P2600">
        <v>3</v>
      </c>
      <c r="Q2600" t="s">
        <v>68</v>
      </c>
      <c r="R2600" t="s">
        <v>84</v>
      </c>
      <c r="S2600">
        <v>8</v>
      </c>
      <c r="T2600" t="s">
        <v>2999</v>
      </c>
      <c r="U2600" t="s">
        <v>3053</v>
      </c>
      <c r="V2600" t="s">
        <v>3001</v>
      </c>
      <c r="W2600">
        <v>11.47269</v>
      </c>
    </row>
    <row r="2601" spans="1:23" x14ac:dyDescent="0.25">
      <c r="A2601">
        <v>2600</v>
      </c>
      <c r="B2601" t="s">
        <v>60</v>
      </c>
      <c r="C2601">
        <v>5.07</v>
      </c>
      <c r="D2601">
        <v>762.46514300000001</v>
      </c>
      <c r="E2601">
        <v>20518.567879999999</v>
      </c>
      <c r="F2601" t="s">
        <v>636</v>
      </c>
      <c r="G2601">
        <v>640</v>
      </c>
      <c r="H2601" t="s">
        <v>66</v>
      </c>
      <c r="I2601">
        <v>183</v>
      </c>
      <c r="J2601">
        <v>95</v>
      </c>
      <c r="K2601">
        <v>5</v>
      </c>
      <c r="L2601" t="s">
        <v>67</v>
      </c>
      <c r="M2601">
        <v>96</v>
      </c>
      <c r="N2601" t="s">
        <v>2998</v>
      </c>
      <c r="O2601" t="s">
        <v>2998</v>
      </c>
      <c r="P2601">
        <v>3</v>
      </c>
      <c r="Q2601" t="s">
        <v>92</v>
      </c>
      <c r="R2601" t="s">
        <v>69</v>
      </c>
      <c r="S2601">
        <v>6</v>
      </c>
      <c r="T2601" t="s">
        <v>2999</v>
      </c>
      <c r="U2601" t="s">
        <v>3024</v>
      </c>
      <c r="V2601" t="s">
        <v>3001</v>
      </c>
      <c r="W2601">
        <v>5.0702489999999996</v>
      </c>
    </row>
    <row r="2602" spans="1:23" x14ac:dyDescent="0.25">
      <c r="A2602">
        <v>2601</v>
      </c>
      <c r="B2602" t="s">
        <v>60</v>
      </c>
      <c r="C2602">
        <v>10.199999999999999</v>
      </c>
      <c r="D2602">
        <v>842.49954600000001</v>
      </c>
      <c r="E2602">
        <v>41278.600121000003</v>
      </c>
      <c r="F2602" t="s">
        <v>636</v>
      </c>
      <c r="G2602">
        <v>640</v>
      </c>
      <c r="H2602" t="s">
        <v>66</v>
      </c>
      <c r="I2602">
        <v>161</v>
      </c>
      <c r="J2602">
        <v>80</v>
      </c>
      <c r="K2602">
        <v>5</v>
      </c>
      <c r="L2602" t="s">
        <v>91</v>
      </c>
      <c r="M2602">
        <v>95</v>
      </c>
      <c r="N2602" t="s">
        <v>2998</v>
      </c>
      <c r="O2602" t="s">
        <v>2998</v>
      </c>
      <c r="P2602">
        <v>3</v>
      </c>
      <c r="Q2602" t="s">
        <v>92</v>
      </c>
      <c r="R2602" t="s">
        <v>69</v>
      </c>
      <c r="S2602">
        <v>6</v>
      </c>
      <c r="T2602" t="s">
        <v>2999</v>
      </c>
      <c r="U2602" t="s">
        <v>3024</v>
      </c>
      <c r="V2602" t="s">
        <v>3001</v>
      </c>
      <c r="W2602">
        <v>10.20016</v>
      </c>
    </row>
    <row r="2603" spans="1:23" x14ac:dyDescent="0.25">
      <c r="A2603">
        <v>2602</v>
      </c>
      <c r="B2603" t="s">
        <v>60</v>
      </c>
      <c r="C2603">
        <v>2.31</v>
      </c>
      <c r="D2603">
        <v>681.41398300000003</v>
      </c>
      <c r="E2603">
        <v>9338.1051449999995</v>
      </c>
      <c r="F2603" t="s">
        <v>142</v>
      </c>
      <c r="G2603">
        <v>640</v>
      </c>
      <c r="H2603" t="s">
        <v>66</v>
      </c>
      <c r="I2603">
        <v>141</v>
      </c>
      <c r="J2603">
        <v>10</v>
      </c>
      <c r="K2603" t="s">
        <v>2976</v>
      </c>
      <c r="L2603" t="s">
        <v>82</v>
      </c>
      <c r="M2603">
        <v>95</v>
      </c>
      <c r="N2603" t="s">
        <v>2998</v>
      </c>
      <c r="O2603" t="s">
        <v>2998</v>
      </c>
      <c r="P2603">
        <v>3</v>
      </c>
      <c r="Q2603" t="s">
        <v>98</v>
      </c>
      <c r="R2603" t="s">
        <v>143</v>
      </c>
      <c r="S2603">
        <v>88</v>
      </c>
      <c r="T2603" t="s">
        <v>2999</v>
      </c>
      <c r="U2603" t="s">
        <v>3000</v>
      </c>
      <c r="V2603" t="s">
        <v>3001</v>
      </c>
      <c r="W2603">
        <v>2.307496</v>
      </c>
    </row>
    <row r="2604" spans="1:23" x14ac:dyDescent="0.25">
      <c r="A2604">
        <v>2603</v>
      </c>
      <c r="B2604" t="s">
        <v>60</v>
      </c>
      <c r="C2604">
        <v>13.84</v>
      </c>
      <c r="D2604">
        <v>1148.750507</v>
      </c>
      <c r="E2604">
        <v>55989.183643999997</v>
      </c>
      <c r="F2604" t="s">
        <v>485</v>
      </c>
      <c r="G2604">
        <v>640</v>
      </c>
      <c r="H2604" t="s">
        <v>66</v>
      </c>
      <c r="I2604">
        <v>183</v>
      </c>
      <c r="J2604">
        <v>90</v>
      </c>
      <c r="K2604">
        <v>6</v>
      </c>
      <c r="L2604" t="s">
        <v>67</v>
      </c>
      <c r="M2604">
        <v>95</v>
      </c>
      <c r="N2604" t="s">
        <v>2998</v>
      </c>
      <c r="O2604" t="s">
        <v>2998</v>
      </c>
      <c r="P2604">
        <v>1</v>
      </c>
      <c r="Q2604" t="s">
        <v>68</v>
      </c>
      <c r="R2604" t="s">
        <v>234</v>
      </c>
      <c r="S2604">
        <v>8</v>
      </c>
      <c r="T2604" t="s">
        <v>2999</v>
      </c>
      <c r="U2604" t="s">
        <v>3062</v>
      </c>
      <c r="V2604" t="s">
        <v>3001</v>
      </c>
      <c r="W2604">
        <v>13.835229999999999</v>
      </c>
    </row>
    <row r="2605" spans="1:23" x14ac:dyDescent="0.25">
      <c r="A2605">
        <v>2604</v>
      </c>
      <c r="B2605" t="s">
        <v>60</v>
      </c>
      <c r="C2605">
        <v>2.31</v>
      </c>
      <c r="D2605">
        <v>584.473747</v>
      </c>
      <c r="E2605">
        <v>9362.0146339999992</v>
      </c>
      <c r="F2605" t="s">
        <v>308</v>
      </c>
      <c r="G2605">
        <v>640</v>
      </c>
      <c r="H2605" t="s">
        <v>155</v>
      </c>
      <c r="I2605">
        <v>101</v>
      </c>
      <c r="J2605">
        <v>2</v>
      </c>
      <c r="K2605" t="s">
        <v>2976</v>
      </c>
      <c r="L2605" t="s">
        <v>156</v>
      </c>
      <c r="M2605">
        <v>90</v>
      </c>
      <c r="N2605" t="s">
        <v>2998</v>
      </c>
      <c r="O2605" t="s">
        <v>2998</v>
      </c>
      <c r="P2605">
        <v>2</v>
      </c>
      <c r="Q2605" t="s">
        <v>157</v>
      </c>
      <c r="R2605" t="s">
        <v>309</v>
      </c>
      <c r="S2605">
        <v>6</v>
      </c>
      <c r="T2605" t="s">
        <v>3019</v>
      </c>
      <c r="U2605" t="s">
        <v>3020</v>
      </c>
      <c r="V2605" t="s">
        <v>3018</v>
      </c>
      <c r="W2605">
        <v>2.3134039999999998</v>
      </c>
    </row>
    <row r="2606" spans="1:23" x14ac:dyDescent="0.25">
      <c r="A2606">
        <v>2605</v>
      </c>
      <c r="B2606" t="s">
        <v>60</v>
      </c>
      <c r="C2606">
        <v>2.57</v>
      </c>
      <c r="D2606">
        <v>935.03358500000002</v>
      </c>
      <c r="E2606">
        <v>10415.871841</v>
      </c>
      <c r="F2606" t="s">
        <v>308</v>
      </c>
      <c r="G2606">
        <v>640</v>
      </c>
      <c r="H2606" t="s">
        <v>155</v>
      </c>
      <c r="I2606">
        <v>101</v>
      </c>
      <c r="J2606">
        <v>1</v>
      </c>
      <c r="K2606" t="s">
        <v>2976</v>
      </c>
      <c r="L2606" t="s">
        <v>156</v>
      </c>
      <c r="M2606">
        <v>90</v>
      </c>
      <c r="N2606" t="s">
        <v>2998</v>
      </c>
      <c r="O2606" t="s">
        <v>2998</v>
      </c>
      <c r="P2606">
        <v>2</v>
      </c>
      <c r="Q2606" t="s">
        <v>157</v>
      </c>
      <c r="R2606" t="s">
        <v>309</v>
      </c>
      <c r="S2606">
        <v>9</v>
      </c>
      <c r="T2606" t="s">
        <v>3019</v>
      </c>
      <c r="U2606" t="s">
        <v>3020</v>
      </c>
      <c r="V2606" t="s">
        <v>3018</v>
      </c>
      <c r="W2606">
        <v>2.5738180000000002</v>
      </c>
    </row>
    <row r="2607" spans="1:23" x14ac:dyDescent="0.25">
      <c r="A2607">
        <v>2606</v>
      </c>
      <c r="B2607" t="s">
        <v>60</v>
      </c>
      <c r="C2607">
        <v>6.31</v>
      </c>
      <c r="D2607">
        <v>1408.5126290000001</v>
      </c>
      <c r="E2607">
        <v>25547.754646000001</v>
      </c>
      <c r="F2607" t="s">
        <v>170</v>
      </c>
      <c r="G2607">
        <v>640</v>
      </c>
      <c r="H2607" t="s">
        <v>155</v>
      </c>
      <c r="I2607">
        <v>101</v>
      </c>
      <c r="J2607">
        <v>2</v>
      </c>
      <c r="K2607" t="s">
        <v>2976</v>
      </c>
      <c r="L2607" t="s">
        <v>156</v>
      </c>
      <c r="M2607">
        <v>90</v>
      </c>
      <c r="N2607" t="s">
        <v>2998</v>
      </c>
      <c r="O2607" t="s">
        <v>2998</v>
      </c>
      <c r="P2607">
        <v>2</v>
      </c>
      <c r="Q2607" t="s">
        <v>157</v>
      </c>
      <c r="R2607" t="s">
        <v>172</v>
      </c>
      <c r="S2607">
        <v>8</v>
      </c>
      <c r="T2607" t="s">
        <v>3019</v>
      </c>
      <c r="U2607" t="s">
        <v>3044</v>
      </c>
      <c r="V2607" t="s">
        <v>3018</v>
      </c>
      <c r="W2607">
        <v>6.3129879999999998</v>
      </c>
    </row>
    <row r="2608" spans="1:23" x14ac:dyDescent="0.25">
      <c r="A2608">
        <v>2607</v>
      </c>
      <c r="B2608" t="s">
        <v>60</v>
      </c>
      <c r="C2608">
        <v>10.14</v>
      </c>
      <c r="D2608">
        <v>1095.562909</v>
      </c>
      <c r="E2608">
        <v>41045.828622000001</v>
      </c>
      <c r="F2608" t="s">
        <v>636</v>
      </c>
      <c r="G2608">
        <v>640</v>
      </c>
      <c r="H2608" t="s">
        <v>66</v>
      </c>
      <c r="I2608">
        <v>161</v>
      </c>
      <c r="J2608">
        <v>85</v>
      </c>
      <c r="K2608">
        <v>5</v>
      </c>
      <c r="L2608" t="s">
        <v>91</v>
      </c>
      <c r="M2608">
        <v>95</v>
      </c>
      <c r="N2608" t="s">
        <v>2998</v>
      </c>
      <c r="O2608" t="s">
        <v>2998</v>
      </c>
      <c r="P2608">
        <v>3</v>
      </c>
      <c r="Q2608" t="s">
        <v>92</v>
      </c>
      <c r="R2608" t="s">
        <v>69</v>
      </c>
      <c r="S2608">
        <v>6</v>
      </c>
      <c r="T2608" t="s">
        <v>2999</v>
      </c>
      <c r="U2608" t="s">
        <v>3024</v>
      </c>
      <c r="V2608" t="s">
        <v>3001</v>
      </c>
      <c r="W2608">
        <v>10.14264</v>
      </c>
    </row>
    <row r="2609" spans="1:23" x14ac:dyDescent="0.25">
      <c r="A2609">
        <v>2608</v>
      </c>
      <c r="B2609" t="s">
        <v>60</v>
      </c>
      <c r="C2609">
        <v>12.81</v>
      </c>
      <c r="D2609">
        <v>1497.951204</v>
      </c>
      <c r="E2609">
        <v>51841.739061</v>
      </c>
      <c r="F2609" t="s">
        <v>636</v>
      </c>
      <c r="G2609">
        <v>640</v>
      </c>
      <c r="H2609" t="s">
        <v>66</v>
      </c>
      <c r="I2609">
        <v>161</v>
      </c>
      <c r="J2609">
        <v>75</v>
      </c>
      <c r="K2609">
        <v>5</v>
      </c>
      <c r="L2609" t="s">
        <v>67</v>
      </c>
      <c r="M2609">
        <v>95</v>
      </c>
      <c r="N2609" t="s">
        <v>2998</v>
      </c>
      <c r="O2609" t="s">
        <v>2998</v>
      </c>
      <c r="P2609">
        <v>3</v>
      </c>
      <c r="Q2609" t="s">
        <v>92</v>
      </c>
      <c r="R2609" t="s">
        <v>69</v>
      </c>
      <c r="S2609">
        <v>6</v>
      </c>
      <c r="T2609" t="s">
        <v>2999</v>
      </c>
      <c r="U2609" t="s">
        <v>3024</v>
      </c>
      <c r="V2609" t="s">
        <v>3001</v>
      </c>
      <c r="W2609">
        <v>12.810370000000001</v>
      </c>
    </row>
    <row r="2610" spans="1:23" x14ac:dyDescent="0.25">
      <c r="A2610">
        <v>2609</v>
      </c>
      <c r="B2610" t="s">
        <v>60</v>
      </c>
      <c r="C2610">
        <v>25.45</v>
      </c>
      <c r="D2610">
        <v>2172.4897759999999</v>
      </c>
      <c r="E2610">
        <v>103010.98293699999</v>
      </c>
      <c r="F2610" t="s">
        <v>239</v>
      </c>
      <c r="G2610">
        <v>640</v>
      </c>
      <c r="H2610" t="s">
        <v>66</v>
      </c>
      <c r="I2610">
        <v>161</v>
      </c>
      <c r="J2610">
        <v>55</v>
      </c>
      <c r="K2610">
        <v>5</v>
      </c>
      <c r="L2610" t="s">
        <v>67</v>
      </c>
      <c r="M2610">
        <v>95</v>
      </c>
      <c r="N2610" t="s">
        <v>2998</v>
      </c>
      <c r="O2610" t="s">
        <v>2998</v>
      </c>
      <c r="P2610">
        <v>3</v>
      </c>
      <c r="Q2610" t="s">
        <v>92</v>
      </c>
      <c r="R2610" t="s">
        <v>69</v>
      </c>
      <c r="S2610">
        <v>6</v>
      </c>
      <c r="T2610" t="s">
        <v>2999</v>
      </c>
      <c r="U2610" t="s">
        <v>3033</v>
      </c>
      <c r="V2610" t="s">
        <v>3001</v>
      </c>
      <c r="W2610">
        <v>25.45457</v>
      </c>
    </row>
    <row r="2611" spans="1:23" x14ac:dyDescent="0.25">
      <c r="A2611">
        <v>2610</v>
      </c>
      <c r="B2611" t="s">
        <v>60</v>
      </c>
      <c r="C2611">
        <v>28.76</v>
      </c>
      <c r="D2611">
        <v>2993.3876340000002</v>
      </c>
      <c r="E2611">
        <v>116403.88411</v>
      </c>
      <c r="F2611" t="s">
        <v>81</v>
      </c>
      <c r="G2611">
        <v>640</v>
      </c>
      <c r="H2611" t="s">
        <v>66</v>
      </c>
      <c r="I2611">
        <v>183</v>
      </c>
      <c r="J2611">
        <v>80</v>
      </c>
      <c r="K2611">
        <v>5</v>
      </c>
      <c r="L2611" t="s">
        <v>67</v>
      </c>
      <c r="M2611">
        <v>95</v>
      </c>
      <c r="N2611" t="s">
        <v>2998</v>
      </c>
      <c r="O2611" t="s">
        <v>2998</v>
      </c>
      <c r="P2611">
        <v>3</v>
      </c>
      <c r="Q2611" t="s">
        <v>68</v>
      </c>
      <c r="R2611" t="s">
        <v>84</v>
      </c>
      <c r="S2611">
        <v>8</v>
      </c>
      <c r="T2611" t="s">
        <v>2999</v>
      </c>
      <c r="U2611" t="s">
        <v>3053</v>
      </c>
      <c r="V2611" t="s">
        <v>3001</v>
      </c>
      <c r="W2611">
        <v>28.764030000000002</v>
      </c>
    </row>
    <row r="2612" spans="1:23" x14ac:dyDescent="0.25">
      <c r="A2612">
        <v>2611</v>
      </c>
      <c r="B2612" t="s">
        <v>60</v>
      </c>
      <c r="C2612">
        <v>9.07</v>
      </c>
      <c r="D2612">
        <v>987.98348399999998</v>
      </c>
      <c r="E2612">
        <v>36716.737354999997</v>
      </c>
      <c r="F2612" t="s">
        <v>81</v>
      </c>
      <c r="G2612">
        <v>640</v>
      </c>
      <c r="H2612" t="s">
        <v>66</v>
      </c>
      <c r="I2612">
        <v>183</v>
      </c>
      <c r="J2612">
        <v>80</v>
      </c>
      <c r="K2612">
        <v>5</v>
      </c>
      <c r="L2612" t="s">
        <v>82</v>
      </c>
      <c r="M2612">
        <v>95</v>
      </c>
      <c r="N2612" t="s">
        <v>2998</v>
      </c>
      <c r="O2612" t="s">
        <v>2998</v>
      </c>
      <c r="P2612">
        <v>3</v>
      </c>
      <c r="Q2612" t="s">
        <v>98</v>
      </c>
      <c r="R2612" t="s">
        <v>84</v>
      </c>
      <c r="S2612">
        <v>88</v>
      </c>
      <c r="T2612" t="s">
        <v>2999</v>
      </c>
      <c r="U2612" t="s">
        <v>3053</v>
      </c>
      <c r="V2612" t="s">
        <v>3001</v>
      </c>
      <c r="W2612">
        <v>9.0729039999999994</v>
      </c>
    </row>
    <row r="2613" spans="1:23" x14ac:dyDescent="0.25">
      <c r="A2613">
        <v>2612</v>
      </c>
      <c r="B2613" t="s">
        <v>60</v>
      </c>
      <c r="C2613">
        <v>7.05</v>
      </c>
      <c r="D2613">
        <v>1190.008096</v>
      </c>
      <c r="E2613">
        <v>28523.976882999999</v>
      </c>
      <c r="F2613" t="s">
        <v>239</v>
      </c>
      <c r="G2613">
        <v>640</v>
      </c>
      <c r="H2613" t="s">
        <v>66</v>
      </c>
      <c r="I2613">
        <v>161</v>
      </c>
      <c r="J2613">
        <v>80</v>
      </c>
      <c r="K2613">
        <v>5</v>
      </c>
      <c r="L2613" t="s">
        <v>67</v>
      </c>
      <c r="M2613">
        <v>95</v>
      </c>
      <c r="N2613" t="s">
        <v>2998</v>
      </c>
      <c r="O2613" t="s">
        <v>2998</v>
      </c>
      <c r="P2613">
        <v>3</v>
      </c>
      <c r="Q2613" t="s">
        <v>68</v>
      </c>
      <c r="R2613" t="s">
        <v>69</v>
      </c>
      <c r="S2613">
        <v>8</v>
      </c>
      <c r="T2613" t="s">
        <v>2999</v>
      </c>
      <c r="U2613" t="s">
        <v>3033</v>
      </c>
      <c r="V2613" t="s">
        <v>3001</v>
      </c>
      <c r="W2613">
        <v>7.0484280000000004</v>
      </c>
    </row>
    <row r="2614" spans="1:23" x14ac:dyDescent="0.25">
      <c r="A2614">
        <v>2613</v>
      </c>
      <c r="B2614" t="s">
        <v>60</v>
      </c>
      <c r="C2614">
        <v>1.1000000000000001</v>
      </c>
      <c r="D2614">
        <v>298.04670900000002</v>
      </c>
      <c r="E2614">
        <v>4462.6275740000001</v>
      </c>
      <c r="F2614" t="s">
        <v>308</v>
      </c>
      <c r="G2614">
        <v>640</v>
      </c>
      <c r="H2614" t="s">
        <v>155</v>
      </c>
      <c r="I2614">
        <v>101</v>
      </c>
      <c r="J2614">
        <v>1</v>
      </c>
      <c r="K2614" t="s">
        <v>2976</v>
      </c>
      <c r="L2614" t="s">
        <v>156</v>
      </c>
      <c r="M2614">
        <v>90</v>
      </c>
      <c r="N2614" t="s">
        <v>2998</v>
      </c>
      <c r="O2614" t="s">
        <v>2998</v>
      </c>
      <c r="P2614">
        <v>2</v>
      </c>
      <c r="Q2614" t="s">
        <v>157</v>
      </c>
      <c r="R2614" t="s">
        <v>309</v>
      </c>
      <c r="S2614">
        <v>5</v>
      </c>
      <c r="T2614" t="s">
        <v>3019</v>
      </c>
      <c r="U2614" t="s">
        <v>3020</v>
      </c>
      <c r="V2614" t="s">
        <v>3018</v>
      </c>
      <c r="W2614">
        <v>1.1027389999999999</v>
      </c>
    </row>
    <row r="2615" spans="1:23" x14ac:dyDescent="0.25">
      <c r="A2615">
        <v>2614</v>
      </c>
      <c r="B2615" t="s">
        <v>60</v>
      </c>
      <c r="C2615">
        <v>8.0500000000000007</v>
      </c>
      <c r="D2615">
        <v>1407.4030090000001</v>
      </c>
      <c r="E2615">
        <v>32562.903386000002</v>
      </c>
      <c r="F2615" t="s">
        <v>1777</v>
      </c>
      <c r="G2615">
        <v>640</v>
      </c>
      <c r="H2615" t="s">
        <v>66</v>
      </c>
      <c r="I2615">
        <v>102</v>
      </c>
      <c r="J2615">
        <v>20</v>
      </c>
      <c r="K2615">
        <v>4</v>
      </c>
      <c r="L2615" t="s">
        <v>67</v>
      </c>
      <c r="M2615">
        <v>95</v>
      </c>
      <c r="N2615" t="s">
        <v>2998</v>
      </c>
      <c r="O2615" t="s">
        <v>2998</v>
      </c>
      <c r="P2615">
        <v>3</v>
      </c>
      <c r="Q2615" t="s">
        <v>92</v>
      </c>
      <c r="R2615" t="s">
        <v>69</v>
      </c>
      <c r="S2615">
        <v>6</v>
      </c>
      <c r="T2615" t="s">
        <v>2999</v>
      </c>
      <c r="U2615" t="s">
        <v>3060</v>
      </c>
      <c r="V2615" t="s">
        <v>3001</v>
      </c>
      <c r="W2615">
        <v>8.0464690000000001</v>
      </c>
    </row>
    <row r="2616" spans="1:23" x14ac:dyDescent="0.25">
      <c r="A2616">
        <v>2615</v>
      </c>
      <c r="B2616" t="s">
        <v>60</v>
      </c>
      <c r="C2616">
        <v>7.7</v>
      </c>
      <c r="D2616">
        <v>1737.0151149999999</v>
      </c>
      <c r="E2616">
        <v>31169.216892</v>
      </c>
      <c r="F2616" t="s">
        <v>308</v>
      </c>
      <c r="G2616">
        <v>640</v>
      </c>
      <c r="H2616" t="s">
        <v>155</v>
      </c>
      <c r="I2616">
        <v>101</v>
      </c>
      <c r="J2616">
        <v>1</v>
      </c>
      <c r="K2616" t="s">
        <v>2976</v>
      </c>
      <c r="L2616" t="s">
        <v>156</v>
      </c>
      <c r="M2616">
        <v>90</v>
      </c>
      <c r="N2616" t="s">
        <v>2998</v>
      </c>
      <c r="O2616" t="s">
        <v>2998</v>
      </c>
      <c r="P2616">
        <v>2</v>
      </c>
      <c r="Q2616" t="s">
        <v>157</v>
      </c>
      <c r="R2616" t="s">
        <v>309</v>
      </c>
      <c r="S2616">
        <v>9</v>
      </c>
      <c r="T2616" t="s">
        <v>3019</v>
      </c>
      <c r="U2616" t="s">
        <v>3020</v>
      </c>
      <c r="V2616" t="s">
        <v>3018</v>
      </c>
      <c r="W2616">
        <v>7.7020809999999997</v>
      </c>
    </row>
    <row r="2617" spans="1:23" x14ac:dyDescent="0.25">
      <c r="A2617">
        <v>2616</v>
      </c>
      <c r="B2617" t="s">
        <v>60</v>
      </c>
      <c r="C2617">
        <v>11.9</v>
      </c>
      <c r="D2617">
        <v>2035.2197550000001</v>
      </c>
      <c r="E2617">
        <v>48143.010151000002</v>
      </c>
      <c r="F2617" t="s">
        <v>237</v>
      </c>
      <c r="G2617">
        <v>640</v>
      </c>
      <c r="H2617" t="s">
        <v>97</v>
      </c>
      <c r="I2617">
        <v>183</v>
      </c>
      <c r="J2617">
        <v>85</v>
      </c>
      <c r="K2617">
        <v>4</v>
      </c>
      <c r="L2617" t="s">
        <v>67</v>
      </c>
      <c r="M2617">
        <v>95</v>
      </c>
      <c r="N2617" t="s">
        <v>2998</v>
      </c>
      <c r="O2617" t="s">
        <v>2998</v>
      </c>
      <c r="P2617">
        <v>3</v>
      </c>
      <c r="Q2617" t="s">
        <v>68</v>
      </c>
      <c r="R2617" t="s">
        <v>69</v>
      </c>
      <c r="S2617">
        <v>8</v>
      </c>
      <c r="T2617" t="s">
        <v>3002</v>
      </c>
      <c r="U2617" t="s">
        <v>3005</v>
      </c>
      <c r="V2617" t="s">
        <v>3004</v>
      </c>
      <c r="W2617">
        <v>11.8964</v>
      </c>
    </row>
    <row r="2618" spans="1:23" x14ac:dyDescent="0.25">
      <c r="A2618">
        <v>2617</v>
      </c>
      <c r="B2618" t="s">
        <v>60</v>
      </c>
      <c r="C2618">
        <v>5.53</v>
      </c>
      <c r="D2618">
        <v>950.08704899999998</v>
      </c>
      <c r="E2618">
        <v>22390.555177999999</v>
      </c>
      <c r="F2618" t="s">
        <v>485</v>
      </c>
      <c r="G2618">
        <v>640</v>
      </c>
      <c r="H2618" t="s">
        <v>208</v>
      </c>
      <c r="I2618">
        <v>183</v>
      </c>
      <c r="J2618">
        <v>93</v>
      </c>
      <c r="K2618">
        <v>5</v>
      </c>
      <c r="L2618" t="s">
        <v>82</v>
      </c>
      <c r="M2618">
        <v>95</v>
      </c>
      <c r="N2618" t="s">
        <v>2998</v>
      </c>
      <c r="O2618" t="s">
        <v>2998</v>
      </c>
      <c r="P2618">
        <v>1</v>
      </c>
      <c r="Q2618" t="s">
        <v>98</v>
      </c>
      <c r="R2618" t="s">
        <v>234</v>
      </c>
      <c r="S2618">
        <v>6</v>
      </c>
      <c r="T2618" t="s">
        <v>3006</v>
      </c>
      <c r="U2618" t="s">
        <v>3062</v>
      </c>
      <c r="V2618" t="s">
        <v>3008</v>
      </c>
      <c r="W2618">
        <v>5.5328270000000002</v>
      </c>
    </row>
    <row r="2619" spans="1:23" x14ac:dyDescent="0.25">
      <c r="A2619">
        <v>2618</v>
      </c>
      <c r="B2619" t="s">
        <v>60</v>
      </c>
      <c r="C2619">
        <v>8.68</v>
      </c>
      <c r="D2619">
        <v>1491.5462090000001</v>
      </c>
      <c r="E2619">
        <v>35137.477498</v>
      </c>
      <c r="F2619" t="s">
        <v>120</v>
      </c>
      <c r="G2619">
        <v>640</v>
      </c>
      <c r="H2619" t="s">
        <v>97</v>
      </c>
      <c r="I2619">
        <v>141</v>
      </c>
      <c r="J2619">
        <v>88</v>
      </c>
      <c r="K2619">
        <v>4</v>
      </c>
      <c r="L2619" t="s">
        <v>67</v>
      </c>
      <c r="M2619">
        <v>97</v>
      </c>
      <c r="N2619" t="s">
        <v>2998</v>
      </c>
      <c r="O2619" t="s">
        <v>2998</v>
      </c>
      <c r="P2619">
        <v>4</v>
      </c>
      <c r="Q2619" t="s">
        <v>68</v>
      </c>
      <c r="R2619" t="s">
        <v>69</v>
      </c>
      <c r="S2619">
        <v>8</v>
      </c>
      <c r="T2619" t="s">
        <v>3002</v>
      </c>
      <c r="U2619" t="s">
        <v>3013</v>
      </c>
      <c r="V2619" t="s">
        <v>3004</v>
      </c>
      <c r="W2619">
        <v>8.6826600000000003</v>
      </c>
    </row>
    <row r="2620" spans="1:23" x14ac:dyDescent="0.25">
      <c r="A2620">
        <v>2619</v>
      </c>
      <c r="B2620" t="s">
        <v>60</v>
      </c>
      <c r="C2620">
        <v>2.15</v>
      </c>
      <c r="D2620">
        <v>531.44042999999999</v>
      </c>
      <c r="E2620">
        <v>8684.2755570000008</v>
      </c>
      <c r="F2620" t="s">
        <v>170</v>
      </c>
      <c r="G2620">
        <v>640</v>
      </c>
      <c r="H2620" t="s">
        <v>155</v>
      </c>
      <c r="I2620">
        <v>101</v>
      </c>
      <c r="J2620">
        <v>1</v>
      </c>
      <c r="K2620" t="s">
        <v>2976</v>
      </c>
      <c r="L2620" t="s">
        <v>156</v>
      </c>
      <c r="M2620">
        <v>90</v>
      </c>
      <c r="N2620" t="s">
        <v>2998</v>
      </c>
      <c r="O2620" t="s">
        <v>2998</v>
      </c>
      <c r="P2620">
        <v>2</v>
      </c>
      <c r="Q2620" t="s">
        <v>157</v>
      </c>
      <c r="R2620" t="s">
        <v>172</v>
      </c>
      <c r="S2620">
        <v>88</v>
      </c>
      <c r="T2620" t="s">
        <v>3019</v>
      </c>
      <c r="U2620" t="s">
        <v>3044</v>
      </c>
      <c r="V2620" t="s">
        <v>3018</v>
      </c>
      <c r="W2620">
        <v>2.145931</v>
      </c>
    </row>
    <row r="2621" spans="1:23" x14ac:dyDescent="0.25">
      <c r="A2621">
        <v>2620</v>
      </c>
      <c r="B2621" t="s">
        <v>60</v>
      </c>
      <c r="C2621">
        <v>78.760000000000005</v>
      </c>
      <c r="D2621">
        <v>2754.1534390000002</v>
      </c>
      <c r="E2621">
        <v>318625.67155700002</v>
      </c>
      <c r="F2621" t="s">
        <v>239</v>
      </c>
      <c r="G2621">
        <v>640</v>
      </c>
      <c r="H2621" t="s">
        <v>66</v>
      </c>
      <c r="I2621">
        <v>183</v>
      </c>
      <c r="J2621">
        <v>75</v>
      </c>
      <c r="K2621">
        <v>5</v>
      </c>
      <c r="L2621" t="s">
        <v>67</v>
      </c>
      <c r="M2621">
        <v>95</v>
      </c>
      <c r="N2621" t="s">
        <v>2998</v>
      </c>
      <c r="O2621" t="s">
        <v>2998</v>
      </c>
      <c r="P2621">
        <v>3</v>
      </c>
      <c r="Q2621" t="s">
        <v>68</v>
      </c>
      <c r="R2621" t="s">
        <v>69</v>
      </c>
      <c r="S2621">
        <v>8</v>
      </c>
      <c r="T2621" t="s">
        <v>2999</v>
      </c>
      <c r="U2621" t="s">
        <v>3033</v>
      </c>
      <c r="V2621" t="s">
        <v>3001</v>
      </c>
      <c r="W2621">
        <v>78.734120000000004</v>
      </c>
    </row>
    <row r="2622" spans="1:23" x14ac:dyDescent="0.25">
      <c r="A2622">
        <v>2621</v>
      </c>
      <c r="B2622" t="s">
        <v>60</v>
      </c>
      <c r="C2622">
        <v>12.05</v>
      </c>
      <c r="D2622">
        <v>1528.417602</v>
      </c>
      <c r="E2622">
        <v>48761.965333</v>
      </c>
      <c r="F2622" t="s">
        <v>96</v>
      </c>
      <c r="G2622">
        <v>640</v>
      </c>
      <c r="H2622" t="s">
        <v>97</v>
      </c>
      <c r="I2622">
        <v>183</v>
      </c>
      <c r="J2622">
        <v>90</v>
      </c>
      <c r="K2622">
        <v>4</v>
      </c>
      <c r="L2622" t="s">
        <v>82</v>
      </c>
      <c r="M2622">
        <v>95</v>
      </c>
      <c r="N2622" t="s">
        <v>2998</v>
      </c>
      <c r="O2622" t="s">
        <v>2998</v>
      </c>
      <c r="P2622">
        <v>4</v>
      </c>
      <c r="Q2622" t="s">
        <v>98</v>
      </c>
      <c r="R2622" t="s">
        <v>69</v>
      </c>
      <c r="S2622">
        <v>88</v>
      </c>
      <c r="T2622" t="s">
        <v>3002</v>
      </c>
      <c r="U2622" t="s">
        <v>3003</v>
      </c>
      <c r="V2622" t="s">
        <v>3004</v>
      </c>
      <c r="W2622">
        <v>12.049340000000001</v>
      </c>
    </row>
    <row r="2623" spans="1:23" x14ac:dyDescent="0.25">
      <c r="A2623">
        <v>2622</v>
      </c>
      <c r="B2623" t="s">
        <v>60</v>
      </c>
      <c r="C2623">
        <v>6.31</v>
      </c>
      <c r="D2623">
        <v>667.09096</v>
      </c>
      <c r="E2623">
        <v>25537.218390000002</v>
      </c>
      <c r="F2623" t="s">
        <v>90</v>
      </c>
      <c r="G2623">
        <v>640</v>
      </c>
      <c r="H2623" t="s">
        <v>208</v>
      </c>
      <c r="I2623">
        <v>161</v>
      </c>
      <c r="J2623">
        <v>60</v>
      </c>
      <c r="K2623">
        <v>5</v>
      </c>
      <c r="L2623" t="s">
        <v>82</v>
      </c>
      <c r="M2623">
        <v>95</v>
      </c>
      <c r="N2623" t="s">
        <v>2998</v>
      </c>
      <c r="O2623" t="s">
        <v>2998</v>
      </c>
      <c r="P2623">
        <v>3</v>
      </c>
      <c r="Q2623" t="s">
        <v>83</v>
      </c>
      <c r="R2623" t="s">
        <v>69</v>
      </c>
      <c r="S2623">
        <v>3</v>
      </c>
      <c r="T2623" t="s">
        <v>3006</v>
      </c>
      <c r="U2623" t="s">
        <v>3010</v>
      </c>
      <c r="V2623" t="s">
        <v>3008</v>
      </c>
      <c r="W2623">
        <v>6.310384</v>
      </c>
    </row>
    <row r="2624" spans="1:23" x14ac:dyDescent="0.25">
      <c r="A2624">
        <v>2623</v>
      </c>
      <c r="B2624" t="s">
        <v>60</v>
      </c>
      <c r="C2624">
        <v>1.94</v>
      </c>
      <c r="D2624">
        <v>379.44282800000002</v>
      </c>
      <c r="E2624">
        <v>7862.9138860000003</v>
      </c>
      <c r="F2624" t="s">
        <v>223</v>
      </c>
      <c r="G2624">
        <v>640</v>
      </c>
      <c r="H2624" t="s">
        <v>530</v>
      </c>
      <c r="I2624">
        <v>141</v>
      </c>
      <c r="J2624">
        <v>85</v>
      </c>
      <c r="K2624">
        <v>5</v>
      </c>
      <c r="L2624" t="s">
        <v>91</v>
      </c>
      <c r="M2624">
        <v>95</v>
      </c>
      <c r="N2624" t="s">
        <v>2998</v>
      </c>
      <c r="O2624" t="s">
        <v>2998</v>
      </c>
      <c r="P2624">
        <v>3</v>
      </c>
      <c r="Q2624" t="s">
        <v>92</v>
      </c>
      <c r="R2624" t="s">
        <v>132</v>
      </c>
      <c r="S2624">
        <v>6</v>
      </c>
      <c r="T2624" t="s">
        <v>3021</v>
      </c>
      <c r="U2624" t="s">
        <v>3034</v>
      </c>
      <c r="V2624" t="s">
        <v>3026</v>
      </c>
      <c r="W2624">
        <v>1.942968</v>
      </c>
    </row>
    <row r="2625" spans="1:23" x14ac:dyDescent="0.25">
      <c r="A2625">
        <v>2624</v>
      </c>
      <c r="B2625" t="s">
        <v>60</v>
      </c>
      <c r="C2625">
        <v>2.4</v>
      </c>
      <c r="D2625">
        <v>462.15922499999999</v>
      </c>
      <c r="E2625">
        <v>9704.6103050000002</v>
      </c>
      <c r="F2625" t="s">
        <v>239</v>
      </c>
      <c r="G2625">
        <v>640</v>
      </c>
      <c r="H2625" t="s">
        <v>66</v>
      </c>
      <c r="I2625">
        <v>183</v>
      </c>
      <c r="J2625">
        <v>86</v>
      </c>
      <c r="K2625">
        <v>5</v>
      </c>
      <c r="L2625" t="s">
        <v>82</v>
      </c>
      <c r="M2625">
        <v>95</v>
      </c>
      <c r="N2625" t="s">
        <v>2998</v>
      </c>
      <c r="O2625" t="s">
        <v>2998</v>
      </c>
      <c r="P2625">
        <v>3</v>
      </c>
      <c r="Q2625" t="s">
        <v>98</v>
      </c>
      <c r="R2625" t="s">
        <v>69</v>
      </c>
      <c r="S2625">
        <v>77</v>
      </c>
      <c r="T2625" t="s">
        <v>2999</v>
      </c>
      <c r="U2625" t="s">
        <v>3033</v>
      </c>
      <c r="V2625" t="s">
        <v>3001</v>
      </c>
      <c r="W2625">
        <v>2.3980619999999999</v>
      </c>
    </row>
    <row r="2626" spans="1:23" x14ac:dyDescent="0.25">
      <c r="A2626">
        <v>2625</v>
      </c>
      <c r="B2626" t="s">
        <v>60</v>
      </c>
      <c r="C2626">
        <v>1.02</v>
      </c>
      <c r="D2626">
        <v>564.76385900000002</v>
      </c>
      <c r="E2626">
        <v>4135.6081729999996</v>
      </c>
      <c r="F2626" t="s">
        <v>223</v>
      </c>
      <c r="G2626">
        <v>640</v>
      </c>
      <c r="H2626" t="s">
        <v>136</v>
      </c>
      <c r="I2626">
        <v>141</v>
      </c>
      <c r="J2626">
        <v>10</v>
      </c>
      <c r="K2626">
        <v>4</v>
      </c>
      <c r="L2626" t="s">
        <v>82</v>
      </c>
      <c r="M2626">
        <v>95</v>
      </c>
      <c r="N2626" t="s">
        <v>2998</v>
      </c>
      <c r="O2626" t="s">
        <v>2998</v>
      </c>
      <c r="P2626">
        <v>3</v>
      </c>
      <c r="Q2626" t="s">
        <v>98</v>
      </c>
      <c r="R2626" t="s">
        <v>132</v>
      </c>
      <c r="S2626">
        <v>77</v>
      </c>
      <c r="T2626" t="s">
        <v>3014</v>
      </c>
      <c r="U2626" t="s">
        <v>3034</v>
      </c>
      <c r="V2626" t="s">
        <v>3004</v>
      </c>
      <c r="W2626">
        <v>1.0219309999999999</v>
      </c>
    </row>
    <row r="2627" spans="1:23" x14ac:dyDescent="0.25">
      <c r="A2627">
        <v>2626</v>
      </c>
      <c r="B2627" t="s">
        <v>60</v>
      </c>
      <c r="C2627">
        <v>43.19</v>
      </c>
      <c r="D2627">
        <v>2252.720781</v>
      </c>
      <c r="E2627">
        <v>174797.93168000001</v>
      </c>
      <c r="F2627" t="s">
        <v>1777</v>
      </c>
      <c r="G2627">
        <v>640</v>
      </c>
      <c r="H2627" t="s">
        <v>66</v>
      </c>
      <c r="I2627">
        <v>161</v>
      </c>
      <c r="J2627">
        <v>70</v>
      </c>
      <c r="K2627">
        <v>4</v>
      </c>
      <c r="L2627" t="s">
        <v>67</v>
      </c>
      <c r="M2627">
        <v>95</v>
      </c>
      <c r="N2627" t="s">
        <v>2998</v>
      </c>
      <c r="O2627" t="s">
        <v>2998</v>
      </c>
      <c r="P2627">
        <v>3</v>
      </c>
      <c r="Q2627" t="s">
        <v>68</v>
      </c>
      <c r="R2627" t="s">
        <v>69</v>
      </c>
      <c r="S2627">
        <v>8</v>
      </c>
      <c r="T2627" t="s">
        <v>2999</v>
      </c>
      <c r="U2627" t="s">
        <v>3060</v>
      </c>
      <c r="V2627" t="s">
        <v>3001</v>
      </c>
      <c r="W2627">
        <v>43.193510000000003</v>
      </c>
    </row>
    <row r="2628" spans="1:23" x14ac:dyDescent="0.25">
      <c r="A2628">
        <v>2627</v>
      </c>
      <c r="B2628" t="s">
        <v>60</v>
      </c>
      <c r="C2628">
        <v>5.03</v>
      </c>
      <c r="D2628">
        <v>908.57253500000002</v>
      </c>
      <c r="E2628">
        <v>20345.915569000001</v>
      </c>
      <c r="F2628" t="s">
        <v>308</v>
      </c>
      <c r="G2628">
        <v>640</v>
      </c>
      <c r="H2628" t="s">
        <v>155</v>
      </c>
      <c r="I2628">
        <v>101</v>
      </c>
      <c r="J2628">
        <v>1</v>
      </c>
      <c r="K2628" t="s">
        <v>2976</v>
      </c>
      <c r="L2628" t="s">
        <v>156</v>
      </c>
      <c r="M2628">
        <v>90</v>
      </c>
      <c r="N2628" t="s">
        <v>2998</v>
      </c>
      <c r="O2628" t="s">
        <v>2998</v>
      </c>
      <c r="P2628">
        <v>2</v>
      </c>
      <c r="Q2628" t="s">
        <v>157</v>
      </c>
      <c r="R2628" t="s">
        <v>309</v>
      </c>
      <c r="S2628">
        <v>6</v>
      </c>
      <c r="T2628" t="s">
        <v>3019</v>
      </c>
      <c r="U2628" t="s">
        <v>3020</v>
      </c>
      <c r="V2628" t="s">
        <v>3018</v>
      </c>
      <c r="W2628">
        <v>5.0275850000000002</v>
      </c>
    </row>
    <row r="2629" spans="1:23" x14ac:dyDescent="0.25">
      <c r="A2629">
        <v>2628</v>
      </c>
      <c r="B2629" t="s">
        <v>60</v>
      </c>
      <c r="C2629">
        <v>1.46</v>
      </c>
      <c r="D2629">
        <v>402.310766</v>
      </c>
      <c r="E2629">
        <v>5926.1111360000004</v>
      </c>
      <c r="F2629" t="s">
        <v>308</v>
      </c>
      <c r="G2629">
        <v>640</v>
      </c>
      <c r="H2629" t="s">
        <v>155</v>
      </c>
      <c r="I2629">
        <v>101</v>
      </c>
      <c r="J2629">
        <v>1</v>
      </c>
      <c r="K2629" t="s">
        <v>2976</v>
      </c>
      <c r="L2629" t="s">
        <v>156</v>
      </c>
      <c r="M2629">
        <v>90</v>
      </c>
      <c r="N2629" t="s">
        <v>2998</v>
      </c>
      <c r="O2629" t="s">
        <v>2998</v>
      </c>
      <c r="P2629">
        <v>2</v>
      </c>
      <c r="Q2629" t="s">
        <v>157</v>
      </c>
      <c r="R2629" t="s">
        <v>309</v>
      </c>
      <c r="S2629">
        <v>6</v>
      </c>
      <c r="T2629" t="s">
        <v>3019</v>
      </c>
      <c r="U2629" t="s">
        <v>3020</v>
      </c>
      <c r="V2629" t="s">
        <v>3018</v>
      </c>
      <c r="W2629">
        <v>1.4643740000000001</v>
      </c>
    </row>
    <row r="2630" spans="1:23" x14ac:dyDescent="0.25">
      <c r="A2630">
        <v>2629</v>
      </c>
      <c r="B2630" t="s">
        <v>60</v>
      </c>
      <c r="C2630">
        <v>10.24</v>
      </c>
      <c r="D2630">
        <v>1319.9193210000001</v>
      </c>
      <c r="E2630">
        <v>41452.803087</v>
      </c>
      <c r="F2630" t="s">
        <v>212</v>
      </c>
      <c r="G2630">
        <v>640</v>
      </c>
      <c r="H2630" t="s">
        <v>208</v>
      </c>
      <c r="I2630">
        <v>10</v>
      </c>
      <c r="J2630">
        <v>86</v>
      </c>
      <c r="K2630" t="s">
        <v>2976</v>
      </c>
      <c r="L2630" t="s">
        <v>82</v>
      </c>
      <c r="M2630">
        <v>100</v>
      </c>
      <c r="N2630" t="s">
        <v>2998</v>
      </c>
      <c r="O2630" t="s">
        <v>2998</v>
      </c>
      <c r="P2630">
        <v>3</v>
      </c>
      <c r="Q2630" t="s">
        <v>98</v>
      </c>
      <c r="R2630" t="s">
        <v>143</v>
      </c>
      <c r="S2630">
        <v>77</v>
      </c>
      <c r="T2630" t="s">
        <v>3006</v>
      </c>
      <c r="U2630" t="s">
        <v>3011</v>
      </c>
      <c r="V2630" t="s">
        <v>3008</v>
      </c>
      <c r="W2630">
        <v>10.243209999999999</v>
      </c>
    </row>
    <row r="2631" spans="1:23" x14ac:dyDescent="0.25">
      <c r="A2631">
        <v>2630</v>
      </c>
      <c r="B2631" t="s">
        <v>60</v>
      </c>
      <c r="C2631">
        <v>14.89</v>
      </c>
      <c r="D2631">
        <v>1529.072277</v>
      </c>
      <c r="E2631">
        <v>60259.475810999997</v>
      </c>
      <c r="F2631" t="s">
        <v>239</v>
      </c>
      <c r="G2631">
        <v>640</v>
      </c>
      <c r="H2631" t="s">
        <v>66</v>
      </c>
      <c r="I2631">
        <v>2</v>
      </c>
      <c r="J2631">
        <v>78</v>
      </c>
      <c r="K2631">
        <v>5</v>
      </c>
      <c r="L2631" t="s">
        <v>82</v>
      </c>
      <c r="M2631">
        <v>100</v>
      </c>
      <c r="N2631" t="s">
        <v>2998</v>
      </c>
      <c r="O2631" t="s">
        <v>2998</v>
      </c>
      <c r="P2631">
        <v>3</v>
      </c>
      <c r="Q2631" t="s">
        <v>105</v>
      </c>
      <c r="R2631" t="s">
        <v>69</v>
      </c>
      <c r="S2631">
        <v>10</v>
      </c>
      <c r="T2631" t="s">
        <v>2999</v>
      </c>
      <c r="U2631" t="s">
        <v>3033</v>
      </c>
      <c r="V2631" t="s">
        <v>3001</v>
      </c>
      <c r="W2631">
        <v>14.89044</v>
      </c>
    </row>
    <row r="2632" spans="1:23" x14ac:dyDescent="0.25">
      <c r="A2632">
        <v>2631</v>
      </c>
      <c r="B2632" t="s">
        <v>60</v>
      </c>
      <c r="C2632">
        <v>1.81</v>
      </c>
      <c r="D2632">
        <v>536.99346300000002</v>
      </c>
      <c r="E2632">
        <v>7315.7596059999996</v>
      </c>
      <c r="F2632" t="s">
        <v>120</v>
      </c>
      <c r="G2632">
        <v>640</v>
      </c>
      <c r="H2632" t="s">
        <v>97</v>
      </c>
      <c r="I2632">
        <v>2</v>
      </c>
      <c r="J2632">
        <v>15</v>
      </c>
      <c r="K2632">
        <v>4</v>
      </c>
      <c r="L2632" t="s">
        <v>82</v>
      </c>
      <c r="M2632">
        <v>100</v>
      </c>
      <c r="N2632" t="s">
        <v>2998</v>
      </c>
      <c r="O2632" t="s">
        <v>2998</v>
      </c>
      <c r="P2632">
        <v>4</v>
      </c>
      <c r="Q2632" t="s">
        <v>98</v>
      </c>
      <c r="R2632" t="s">
        <v>69</v>
      </c>
      <c r="S2632">
        <v>77</v>
      </c>
      <c r="T2632" t="s">
        <v>3002</v>
      </c>
      <c r="U2632" t="s">
        <v>3013</v>
      </c>
      <c r="V2632" t="s">
        <v>3004</v>
      </c>
      <c r="W2632">
        <v>1.8077639999999999</v>
      </c>
    </row>
    <row r="2633" spans="1:23" x14ac:dyDescent="0.25">
      <c r="A2633">
        <v>2632</v>
      </c>
      <c r="B2633" t="s">
        <v>60</v>
      </c>
      <c r="C2633">
        <v>4.67</v>
      </c>
      <c r="D2633">
        <v>834.51029700000004</v>
      </c>
      <c r="E2633">
        <v>18900.257439000001</v>
      </c>
      <c r="F2633" t="s">
        <v>131</v>
      </c>
      <c r="G2633">
        <v>640</v>
      </c>
      <c r="H2633" t="s">
        <v>97</v>
      </c>
      <c r="I2633">
        <v>10</v>
      </c>
      <c r="J2633">
        <v>86</v>
      </c>
      <c r="K2633">
        <v>5</v>
      </c>
      <c r="L2633" t="s">
        <v>82</v>
      </c>
      <c r="M2633">
        <v>100</v>
      </c>
      <c r="N2633" t="s">
        <v>2998</v>
      </c>
      <c r="O2633" t="s">
        <v>2998</v>
      </c>
      <c r="P2633">
        <v>4</v>
      </c>
      <c r="Q2633" t="s">
        <v>105</v>
      </c>
      <c r="R2633" t="s">
        <v>132</v>
      </c>
      <c r="S2633">
        <v>10</v>
      </c>
      <c r="T2633" t="s">
        <v>3002</v>
      </c>
      <c r="U2633" t="s">
        <v>3015</v>
      </c>
      <c r="V2633" t="s">
        <v>3004</v>
      </c>
      <c r="W2633">
        <v>4.6703549999999998</v>
      </c>
    </row>
    <row r="2634" spans="1:23" x14ac:dyDescent="0.25">
      <c r="A2634">
        <v>2633</v>
      </c>
      <c r="B2634" t="s">
        <v>60</v>
      </c>
      <c r="C2634">
        <v>27.59</v>
      </c>
      <c r="D2634">
        <v>1976.4541670000001</v>
      </c>
      <c r="E2634">
        <v>111637.277122</v>
      </c>
      <c r="F2634" t="s">
        <v>131</v>
      </c>
      <c r="G2634">
        <v>640</v>
      </c>
      <c r="H2634" t="s">
        <v>97</v>
      </c>
      <c r="I2634">
        <v>10</v>
      </c>
      <c r="J2634">
        <v>70</v>
      </c>
      <c r="K2634">
        <v>5</v>
      </c>
      <c r="L2634" t="s">
        <v>67</v>
      </c>
      <c r="M2634">
        <v>100</v>
      </c>
      <c r="N2634" t="s">
        <v>2998</v>
      </c>
      <c r="O2634" t="s">
        <v>2998</v>
      </c>
      <c r="P2634">
        <v>4</v>
      </c>
      <c r="Q2634" t="s">
        <v>92</v>
      </c>
      <c r="R2634" t="s">
        <v>132</v>
      </c>
      <c r="S2634">
        <v>8</v>
      </c>
      <c r="T2634" t="s">
        <v>3002</v>
      </c>
      <c r="U2634" t="s">
        <v>3015</v>
      </c>
      <c r="V2634" t="s">
        <v>3004</v>
      </c>
      <c r="W2634">
        <v>27.586169999999999</v>
      </c>
    </row>
    <row r="2635" spans="1:23" x14ac:dyDescent="0.25">
      <c r="A2635">
        <v>2634</v>
      </c>
      <c r="B2635" t="s">
        <v>60</v>
      </c>
      <c r="C2635">
        <v>20.51</v>
      </c>
      <c r="D2635">
        <v>2544.8323380000002</v>
      </c>
      <c r="E2635">
        <v>82994.926531999998</v>
      </c>
      <c r="F2635" t="s">
        <v>142</v>
      </c>
      <c r="G2635">
        <v>640</v>
      </c>
      <c r="H2635" t="s">
        <v>66</v>
      </c>
      <c r="I2635">
        <v>2</v>
      </c>
      <c r="J2635">
        <v>38</v>
      </c>
      <c r="K2635" t="s">
        <v>2976</v>
      </c>
      <c r="L2635" t="s">
        <v>67</v>
      </c>
      <c r="M2635">
        <v>100</v>
      </c>
      <c r="N2635" t="s">
        <v>2998</v>
      </c>
      <c r="O2635" t="s">
        <v>2998</v>
      </c>
      <c r="P2635">
        <v>3</v>
      </c>
      <c r="Q2635" t="s">
        <v>68</v>
      </c>
      <c r="R2635" t="s">
        <v>143</v>
      </c>
      <c r="S2635">
        <v>8</v>
      </c>
      <c r="T2635" t="s">
        <v>2999</v>
      </c>
      <c r="U2635" t="s">
        <v>3000</v>
      </c>
      <c r="V2635" t="s">
        <v>3001</v>
      </c>
      <c r="W2635">
        <v>20.508489999999998</v>
      </c>
    </row>
    <row r="2636" spans="1:23" x14ac:dyDescent="0.25">
      <c r="A2636">
        <v>2635</v>
      </c>
      <c r="B2636" t="s">
        <v>60</v>
      </c>
      <c r="C2636">
        <v>17.25</v>
      </c>
      <c r="D2636">
        <v>3405.3856470000001</v>
      </c>
      <c r="E2636">
        <v>69804.766201999999</v>
      </c>
      <c r="F2636" t="s">
        <v>270</v>
      </c>
      <c r="G2636">
        <v>640</v>
      </c>
      <c r="H2636" t="s">
        <v>208</v>
      </c>
      <c r="I2636">
        <v>10</v>
      </c>
      <c r="J2636">
        <v>88</v>
      </c>
      <c r="K2636">
        <v>5</v>
      </c>
      <c r="L2636" t="s">
        <v>67</v>
      </c>
      <c r="M2636">
        <v>100</v>
      </c>
      <c r="N2636" t="s">
        <v>2998</v>
      </c>
      <c r="O2636" t="s">
        <v>2998</v>
      </c>
      <c r="P2636">
        <v>1</v>
      </c>
      <c r="Q2636" t="s">
        <v>68</v>
      </c>
      <c r="R2636" t="s">
        <v>234</v>
      </c>
      <c r="S2636">
        <v>8</v>
      </c>
      <c r="T2636" t="s">
        <v>3006</v>
      </c>
      <c r="U2636" t="s">
        <v>3009</v>
      </c>
      <c r="V2636" t="s">
        <v>3008</v>
      </c>
      <c r="W2636">
        <v>17.249130000000001</v>
      </c>
    </row>
    <row r="2637" spans="1:23" x14ac:dyDescent="0.25">
      <c r="A2637">
        <v>2636</v>
      </c>
      <c r="B2637" t="s">
        <v>60</v>
      </c>
      <c r="C2637">
        <v>6.61</v>
      </c>
      <c r="D2637">
        <v>1138.0039449999999</v>
      </c>
      <c r="E2637">
        <v>26749.93922</v>
      </c>
      <c r="F2637" t="s">
        <v>131</v>
      </c>
      <c r="G2637">
        <v>640</v>
      </c>
      <c r="H2637" t="s">
        <v>97</v>
      </c>
      <c r="I2637">
        <v>10</v>
      </c>
      <c r="J2637">
        <v>80</v>
      </c>
      <c r="K2637">
        <v>5</v>
      </c>
      <c r="L2637" t="s">
        <v>82</v>
      </c>
      <c r="M2637">
        <v>100</v>
      </c>
      <c r="N2637" t="s">
        <v>2998</v>
      </c>
      <c r="O2637" t="s">
        <v>2998</v>
      </c>
      <c r="P2637">
        <v>4</v>
      </c>
      <c r="Q2637" t="s">
        <v>105</v>
      </c>
      <c r="R2637" t="s">
        <v>132</v>
      </c>
      <c r="S2637">
        <v>10</v>
      </c>
      <c r="T2637" t="s">
        <v>3002</v>
      </c>
      <c r="U2637" t="s">
        <v>3015</v>
      </c>
      <c r="V2637" t="s">
        <v>3004</v>
      </c>
      <c r="W2637">
        <v>6.6100539999999999</v>
      </c>
    </row>
    <row r="2638" spans="1:23" x14ac:dyDescent="0.25">
      <c r="A2638">
        <v>2637</v>
      </c>
      <c r="B2638" t="s">
        <v>60</v>
      </c>
      <c r="C2638">
        <v>4.71</v>
      </c>
      <c r="D2638">
        <v>774.11931500000003</v>
      </c>
      <c r="E2638">
        <v>19047.221099999999</v>
      </c>
      <c r="F2638" t="s">
        <v>636</v>
      </c>
      <c r="G2638">
        <v>640</v>
      </c>
      <c r="H2638" t="s">
        <v>66</v>
      </c>
      <c r="I2638">
        <v>8</v>
      </c>
      <c r="J2638">
        <v>92</v>
      </c>
      <c r="K2638">
        <v>5</v>
      </c>
      <c r="L2638" t="s">
        <v>82</v>
      </c>
      <c r="M2638">
        <v>100</v>
      </c>
      <c r="N2638" t="s">
        <v>2998</v>
      </c>
      <c r="O2638" t="s">
        <v>2998</v>
      </c>
      <c r="P2638">
        <v>3</v>
      </c>
      <c r="Q2638" t="s">
        <v>105</v>
      </c>
      <c r="R2638" t="s">
        <v>637</v>
      </c>
      <c r="S2638">
        <v>10</v>
      </c>
      <c r="T2638" t="s">
        <v>2999</v>
      </c>
      <c r="U2638" t="s">
        <v>3024</v>
      </c>
      <c r="V2638" t="s">
        <v>3001</v>
      </c>
      <c r="W2638">
        <v>4.706671</v>
      </c>
    </row>
    <row r="2639" spans="1:23" x14ac:dyDescent="0.25">
      <c r="A2639">
        <v>2638</v>
      </c>
      <c r="B2639" t="s">
        <v>60</v>
      </c>
      <c r="C2639">
        <v>8.92</v>
      </c>
      <c r="D2639">
        <v>1246.079794</v>
      </c>
      <c r="E2639">
        <v>36111.541972999999</v>
      </c>
      <c r="F2639" t="s">
        <v>237</v>
      </c>
      <c r="G2639">
        <v>640</v>
      </c>
      <c r="H2639" t="s">
        <v>97</v>
      </c>
      <c r="I2639">
        <v>10</v>
      </c>
      <c r="J2639">
        <v>35</v>
      </c>
      <c r="K2639">
        <v>4</v>
      </c>
      <c r="L2639" t="s">
        <v>91</v>
      </c>
      <c r="M2639">
        <v>100</v>
      </c>
      <c r="N2639" t="s">
        <v>2998</v>
      </c>
      <c r="O2639" t="s">
        <v>2998</v>
      </c>
      <c r="P2639">
        <v>4</v>
      </c>
      <c r="Q2639" t="s">
        <v>92</v>
      </c>
      <c r="R2639" t="s">
        <v>69</v>
      </c>
      <c r="S2639">
        <v>6</v>
      </c>
      <c r="T2639" t="s">
        <v>3002</v>
      </c>
      <c r="U2639" t="s">
        <v>3005</v>
      </c>
      <c r="V2639" t="s">
        <v>3004</v>
      </c>
      <c r="W2639">
        <v>8.9233560000000001</v>
      </c>
    </row>
    <row r="2640" spans="1:23" x14ac:dyDescent="0.25">
      <c r="A2640">
        <v>2639</v>
      </c>
      <c r="B2640" t="s">
        <v>60</v>
      </c>
      <c r="C2640">
        <v>6.37</v>
      </c>
      <c r="D2640">
        <v>1402.9889189999999</v>
      </c>
      <c r="E2640">
        <v>25772.482241000002</v>
      </c>
      <c r="F2640" t="s">
        <v>96</v>
      </c>
      <c r="G2640">
        <v>640</v>
      </c>
      <c r="H2640" t="s">
        <v>97</v>
      </c>
      <c r="I2640">
        <v>12</v>
      </c>
      <c r="J2640">
        <v>40</v>
      </c>
      <c r="K2640">
        <v>4</v>
      </c>
      <c r="L2640" t="s">
        <v>82</v>
      </c>
      <c r="M2640">
        <v>100</v>
      </c>
      <c r="N2640" t="s">
        <v>2998</v>
      </c>
      <c r="O2640" t="s">
        <v>2998</v>
      </c>
      <c r="P2640">
        <v>4</v>
      </c>
      <c r="Q2640" t="s">
        <v>105</v>
      </c>
      <c r="R2640" t="s">
        <v>69</v>
      </c>
      <c r="S2640">
        <v>10</v>
      </c>
      <c r="T2640" t="s">
        <v>3002</v>
      </c>
      <c r="U2640" t="s">
        <v>3003</v>
      </c>
      <c r="V2640" t="s">
        <v>3004</v>
      </c>
      <c r="W2640">
        <v>6.368519</v>
      </c>
    </row>
    <row r="2641" spans="1:23" x14ac:dyDescent="0.25">
      <c r="A2641">
        <v>2640</v>
      </c>
      <c r="B2641" t="s">
        <v>60</v>
      </c>
      <c r="C2641">
        <v>2.23</v>
      </c>
      <c r="D2641">
        <v>577.359691</v>
      </c>
      <c r="E2641">
        <v>9008.4934059999996</v>
      </c>
      <c r="F2641" t="s">
        <v>90</v>
      </c>
      <c r="G2641">
        <v>640</v>
      </c>
      <c r="H2641" t="s">
        <v>66</v>
      </c>
      <c r="I2641">
        <v>2</v>
      </c>
      <c r="J2641">
        <v>10</v>
      </c>
      <c r="K2641">
        <v>6</v>
      </c>
      <c r="L2641" t="s">
        <v>82</v>
      </c>
      <c r="M2641">
        <v>100</v>
      </c>
      <c r="N2641" t="s">
        <v>2998</v>
      </c>
      <c r="O2641" t="s">
        <v>2998</v>
      </c>
      <c r="P2641">
        <v>3</v>
      </c>
      <c r="Q2641" t="s">
        <v>98</v>
      </c>
      <c r="R2641" t="s">
        <v>69</v>
      </c>
      <c r="S2641">
        <v>77</v>
      </c>
      <c r="T2641" t="s">
        <v>2999</v>
      </c>
      <c r="U2641" t="s">
        <v>3010</v>
      </c>
      <c r="V2641" t="s">
        <v>3001</v>
      </c>
      <c r="W2641">
        <v>2.2260469999999999</v>
      </c>
    </row>
    <row r="2642" spans="1:23" x14ac:dyDescent="0.25">
      <c r="A2642">
        <v>2641</v>
      </c>
      <c r="B2642" t="s">
        <v>60</v>
      </c>
      <c r="C2642">
        <v>8.92</v>
      </c>
      <c r="D2642">
        <v>1871.9037719999999</v>
      </c>
      <c r="E2642">
        <v>36097.673740999999</v>
      </c>
      <c r="F2642" t="s">
        <v>242</v>
      </c>
      <c r="G2642">
        <v>640</v>
      </c>
      <c r="H2642" t="s">
        <v>208</v>
      </c>
      <c r="I2642">
        <v>2</v>
      </c>
      <c r="J2642">
        <v>47</v>
      </c>
      <c r="K2642">
        <v>7</v>
      </c>
      <c r="L2642" t="s">
        <v>82</v>
      </c>
      <c r="M2642">
        <v>100</v>
      </c>
      <c r="N2642" t="s">
        <v>2998</v>
      </c>
      <c r="O2642" t="s">
        <v>2998</v>
      </c>
      <c r="P2642">
        <v>1</v>
      </c>
      <c r="Q2642" t="s">
        <v>105</v>
      </c>
      <c r="R2642" t="s">
        <v>234</v>
      </c>
      <c r="S2642">
        <v>10</v>
      </c>
      <c r="T2642" t="s">
        <v>3006</v>
      </c>
      <c r="U2642" t="s">
        <v>3007</v>
      </c>
      <c r="V2642" t="s">
        <v>3008</v>
      </c>
      <c r="W2642">
        <v>8.9199300000000008</v>
      </c>
    </row>
    <row r="2643" spans="1:23" x14ac:dyDescent="0.25">
      <c r="A2643">
        <v>2642</v>
      </c>
      <c r="B2643" t="s">
        <v>60</v>
      </c>
      <c r="C2643">
        <v>35.36</v>
      </c>
      <c r="D2643">
        <v>1981.7723920000001</v>
      </c>
      <c r="E2643">
        <v>143116.402711</v>
      </c>
      <c r="F2643" t="s">
        <v>90</v>
      </c>
      <c r="G2643">
        <v>640</v>
      </c>
      <c r="H2643" t="s">
        <v>97</v>
      </c>
      <c r="I2643">
        <v>8</v>
      </c>
      <c r="J2643">
        <v>94</v>
      </c>
      <c r="K2643">
        <v>5</v>
      </c>
      <c r="L2643" t="s">
        <v>82</v>
      </c>
      <c r="M2643">
        <v>95</v>
      </c>
      <c r="N2643" t="s">
        <v>2998</v>
      </c>
      <c r="O2643" t="s">
        <v>2998</v>
      </c>
      <c r="P2643">
        <v>3</v>
      </c>
      <c r="Q2643" t="s">
        <v>98</v>
      </c>
      <c r="R2643" t="s">
        <v>69</v>
      </c>
      <c r="S2643">
        <v>5</v>
      </c>
      <c r="T2643" t="s">
        <v>3002</v>
      </c>
      <c r="U2643" t="s">
        <v>3010</v>
      </c>
      <c r="V2643" t="s">
        <v>3004</v>
      </c>
      <c r="W2643">
        <v>35.364829999999998</v>
      </c>
    </row>
    <row r="2644" spans="1:23" x14ac:dyDescent="0.25">
      <c r="A2644">
        <v>2643</v>
      </c>
      <c r="B2644" t="s">
        <v>60</v>
      </c>
      <c r="C2644">
        <v>11.54</v>
      </c>
      <c r="D2644">
        <v>1619.596622</v>
      </c>
      <c r="E2644">
        <v>46684.390191999999</v>
      </c>
      <c r="F2644" t="s">
        <v>270</v>
      </c>
      <c r="G2644">
        <v>640</v>
      </c>
      <c r="H2644" t="s">
        <v>208</v>
      </c>
      <c r="I2644">
        <v>2</v>
      </c>
      <c r="J2644">
        <v>10</v>
      </c>
      <c r="K2644">
        <v>5</v>
      </c>
      <c r="L2644" t="s">
        <v>82</v>
      </c>
      <c r="M2644">
        <v>100</v>
      </c>
      <c r="N2644" t="s">
        <v>2998</v>
      </c>
      <c r="O2644" t="s">
        <v>2998</v>
      </c>
      <c r="P2644">
        <v>1</v>
      </c>
      <c r="Q2644" t="s">
        <v>98</v>
      </c>
      <c r="R2644" t="s">
        <v>234</v>
      </c>
      <c r="S2644">
        <v>77</v>
      </c>
      <c r="T2644" t="s">
        <v>3006</v>
      </c>
      <c r="U2644" t="s">
        <v>3009</v>
      </c>
      <c r="V2644" t="s">
        <v>3008</v>
      </c>
      <c r="W2644">
        <v>11.535959999999999</v>
      </c>
    </row>
    <row r="2645" spans="1:23" x14ac:dyDescent="0.25">
      <c r="A2645">
        <v>2644</v>
      </c>
      <c r="B2645" t="s">
        <v>60</v>
      </c>
      <c r="C2645">
        <v>32.82</v>
      </c>
      <c r="D2645">
        <v>2910.14462</v>
      </c>
      <c r="E2645">
        <v>132798.45548199999</v>
      </c>
      <c r="F2645" t="s">
        <v>142</v>
      </c>
      <c r="G2645">
        <v>640</v>
      </c>
      <c r="H2645" t="s">
        <v>66</v>
      </c>
      <c r="I2645">
        <v>8</v>
      </c>
      <c r="J2645">
        <v>86</v>
      </c>
      <c r="K2645" t="s">
        <v>2976</v>
      </c>
      <c r="L2645" t="s">
        <v>82</v>
      </c>
      <c r="M2645">
        <v>100</v>
      </c>
      <c r="N2645" t="s">
        <v>2998</v>
      </c>
      <c r="O2645" t="s">
        <v>2998</v>
      </c>
      <c r="P2645">
        <v>3</v>
      </c>
      <c r="Q2645" t="s">
        <v>98</v>
      </c>
      <c r="R2645" t="s">
        <v>143</v>
      </c>
      <c r="S2645">
        <v>77</v>
      </c>
      <c r="T2645" t="s">
        <v>2999</v>
      </c>
      <c r="U2645" t="s">
        <v>3000</v>
      </c>
      <c r="V2645" t="s">
        <v>3001</v>
      </c>
      <c r="W2645">
        <v>32.81521</v>
      </c>
    </row>
    <row r="2646" spans="1:23" x14ac:dyDescent="0.25">
      <c r="A2646">
        <v>2645</v>
      </c>
      <c r="B2646" t="s">
        <v>60</v>
      </c>
      <c r="C2646">
        <v>6.23</v>
      </c>
      <c r="D2646">
        <v>1009.693359</v>
      </c>
      <c r="E2646">
        <v>25211.788089000001</v>
      </c>
      <c r="F2646" t="s">
        <v>279</v>
      </c>
      <c r="G2646">
        <v>640</v>
      </c>
      <c r="H2646" t="s">
        <v>208</v>
      </c>
      <c r="I2646">
        <v>10</v>
      </c>
      <c r="J2646">
        <v>76</v>
      </c>
      <c r="K2646">
        <v>5</v>
      </c>
      <c r="L2646" t="s">
        <v>67</v>
      </c>
      <c r="M2646">
        <v>100</v>
      </c>
      <c r="N2646" t="s">
        <v>2998</v>
      </c>
      <c r="O2646" t="s">
        <v>2998</v>
      </c>
      <c r="P2646">
        <v>3</v>
      </c>
      <c r="Q2646" t="s">
        <v>92</v>
      </c>
      <c r="R2646" t="s">
        <v>143</v>
      </c>
      <c r="S2646">
        <v>6</v>
      </c>
      <c r="T2646" t="s">
        <v>3006</v>
      </c>
      <c r="U2646" t="s">
        <v>3047</v>
      </c>
      <c r="V2646" t="s">
        <v>3008</v>
      </c>
      <c r="W2646">
        <v>6.2299689999999996</v>
      </c>
    </row>
    <row r="2647" spans="1:23" x14ac:dyDescent="0.25">
      <c r="A2647">
        <v>2646</v>
      </c>
      <c r="B2647" t="s">
        <v>60</v>
      </c>
      <c r="C2647">
        <v>21.86</v>
      </c>
      <c r="D2647">
        <v>1693.630339</v>
      </c>
      <c r="E2647">
        <v>88475.961916</v>
      </c>
      <c r="F2647" t="s">
        <v>142</v>
      </c>
      <c r="G2647">
        <v>640</v>
      </c>
      <c r="H2647" t="s">
        <v>66</v>
      </c>
      <c r="I2647">
        <v>2</v>
      </c>
      <c r="J2647">
        <v>45</v>
      </c>
      <c r="K2647" t="s">
        <v>2976</v>
      </c>
      <c r="L2647" t="s">
        <v>82</v>
      </c>
      <c r="M2647">
        <v>100</v>
      </c>
      <c r="N2647" t="s">
        <v>2998</v>
      </c>
      <c r="O2647" t="s">
        <v>2998</v>
      </c>
      <c r="P2647">
        <v>3</v>
      </c>
      <c r="Q2647" t="s">
        <v>98</v>
      </c>
      <c r="R2647" t="s">
        <v>143</v>
      </c>
      <c r="S2647">
        <v>77</v>
      </c>
      <c r="T2647" t="s">
        <v>2999</v>
      </c>
      <c r="U2647" t="s">
        <v>3000</v>
      </c>
      <c r="V2647" t="s">
        <v>3001</v>
      </c>
      <c r="W2647">
        <v>21.86289</v>
      </c>
    </row>
    <row r="2648" spans="1:23" x14ac:dyDescent="0.25">
      <c r="A2648">
        <v>2647</v>
      </c>
      <c r="B2648" t="s">
        <v>60</v>
      </c>
      <c r="C2648">
        <v>3.97</v>
      </c>
      <c r="D2648">
        <v>888.35558700000001</v>
      </c>
      <c r="E2648">
        <v>16077.837753</v>
      </c>
      <c r="F2648" t="s">
        <v>407</v>
      </c>
      <c r="G2648">
        <v>640</v>
      </c>
      <c r="H2648" t="s">
        <v>148</v>
      </c>
      <c r="I2648">
        <v>2</v>
      </c>
      <c r="J2648">
        <v>10</v>
      </c>
      <c r="K2648">
        <v>5</v>
      </c>
      <c r="L2648" t="s">
        <v>156</v>
      </c>
      <c r="M2648">
        <v>100</v>
      </c>
      <c r="N2648" t="s">
        <v>2998</v>
      </c>
      <c r="O2648" t="s">
        <v>2998</v>
      </c>
      <c r="P2648">
        <v>1</v>
      </c>
      <c r="Q2648" t="s">
        <v>98</v>
      </c>
      <c r="R2648" t="s">
        <v>234</v>
      </c>
      <c r="S2648">
        <v>77</v>
      </c>
      <c r="T2648" t="s">
        <v>3040</v>
      </c>
      <c r="U2648" t="s">
        <v>3041</v>
      </c>
      <c r="V2648" t="s">
        <v>3042</v>
      </c>
      <c r="W2648">
        <v>3.9729199999999998</v>
      </c>
    </row>
    <row r="2649" spans="1:23" x14ac:dyDescent="0.25">
      <c r="A2649">
        <v>2648</v>
      </c>
      <c r="B2649" t="s">
        <v>60</v>
      </c>
      <c r="C2649">
        <v>18.53</v>
      </c>
      <c r="D2649">
        <v>2165.6917450000001</v>
      </c>
      <c r="E2649">
        <v>74988.830931999997</v>
      </c>
      <c r="F2649" t="s">
        <v>279</v>
      </c>
      <c r="G2649">
        <v>640</v>
      </c>
      <c r="H2649" t="s">
        <v>208</v>
      </c>
      <c r="I2649">
        <v>8</v>
      </c>
      <c r="J2649">
        <v>90</v>
      </c>
      <c r="K2649">
        <v>5</v>
      </c>
      <c r="L2649" t="s">
        <v>82</v>
      </c>
      <c r="M2649">
        <v>100</v>
      </c>
      <c r="N2649" t="s">
        <v>2998</v>
      </c>
      <c r="O2649" t="s">
        <v>2998</v>
      </c>
      <c r="P2649">
        <v>3</v>
      </c>
      <c r="Q2649" t="s">
        <v>98</v>
      </c>
      <c r="R2649" t="s">
        <v>143</v>
      </c>
      <c r="S2649">
        <v>77</v>
      </c>
      <c r="T2649" t="s">
        <v>3006</v>
      </c>
      <c r="U2649" t="s">
        <v>3047</v>
      </c>
      <c r="V2649" t="s">
        <v>3008</v>
      </c>
      <c r="W2649">
        <v>18.530139999999999</v>
      </c>
    </row>
    <row r="2650" spans="1:23" x14ac:dyDescent="0.25">
      <c r="A2650">
        <v>2649</v>
      </c>
      <c r="B2650" t="s">
        <v>60</v>
      </c>
      <c r="C2650">
        <v>5.53</v>
      </c>
      <c r="D2650">
        <v>1738.825945</v>
      </c>
      <c r="E2650">
        <v>19852.632269000002</v>
      </c>
      <c r="F2650" t="s">
        <v>120</v>
      </c>
      <c r="G2650">
        <v>640</v>
      </c>
      <c r="H2650" t="s">
        <v>97</v>
      </c>
      <c r="I2650">
        <v>8</v>
      </c>
      <c r="J2650">
        <v>70</v>
      </c>
      <c r="K2650">
        <v>4</v>
      </c>
      <c r="L2650" t="s">
        <v>156</v>
      </c>
      <c r="M2650">
        <v>100</v>
      </c>
      <c r="N2650" t="s">
        <v>2998</v>
      </c>
      <c r="O2650" t="s">
        <v>2998</v>
      </c>
      <c r="P2650">
        <v>4</v>
      </c>
      <c r="Q2650" t="s">
        <v>227</v>
      </c>
      <c r="R2650" t="s">
        <v>69</v>
      </c>
      <c r="S2650">
        <v>77</v>
      </c>
      <c r="T2650" t="s">
        <v>3002</v>
      </c>
      <c r="U2650" t="s">
        <v>3013</v>
      </c>
      <c r="V2650" t="s">
        <v>3004</v>
      </c>
      <c r="W2650">
        <v>4.9056920000000002</v>
      </c>
    </row>
    <row r="2651" spans="1:23" x14ac:dyDescent="0.25">
      <c r="A2651">
        <v>2650</v>
      </c>
      <c r="B2651" t="s">
        <v>60</v>
      </c>
      <c r="C2651">
        <v>19</v>
      </c>
      <c r="D2651">
        <v>1324.0277209999999</v>
      </c>
      <c r="E2651">
        <v>76878.743579999995</v>
      </c>
      <c r="F2651" t="s">
        <v>514</v>
      </c>
      <c r="G2651">
        <v>640</v>
      </c>
      <c r="H2651" t="s">
        <v>97</v>
      </c>
      <c r="I2651">
        <v>10</v>
      </c>
      <c r="J2651">
        <v>85</v>
      </c>
      <c r="K2651">
        <v>4</v>
      </c>
      <c r="L2651" t="s">
        <v>82</v>
      </c>
      <c r="M2651">
        <v>100</v>
      </c>
      <c r="N2651" t="s">
        <v>2998</v>
      </c>
      <c r="O2651" t="s">
        <v>2998</v>
      </c>
      <c r="P2651">
        <v>4</v>
      </c>
      <c r="Q2651" t="s">
        <v>98</v>
      </c>
      <c r="R2651" t="s">
        <v>69</v>
      </c>
      <c r="S2651">
        <v>77</v>
      </c>
      <c r="T2651" t="s">
        <v>3002</v>
      </c>
      <c r="U2651" t="s">
        <v>3022</v>
      </c>
      <c r="V2651" t="s">
        <v>3004</v>
      </c>
      <c r="W2651">
        <v>18.997150000000001</v>
      </c>
    </row>
    <row r="2652" spans="1:23" x14ac:dyDescent="0.25">
      <c r="A2652">
        <v>2651</v>
      </c>
      <c r="B2652" t="s">
        <v>60</v>
      </c>
      <c r="C2652">
        <v>3.06</v>
      </c>
      <c r="D2652">
        <v>472.26356199999998</v>
      </c>
      <c r="E2652">
        <v>12384.876565</v>
      </c>
      <c r="F2652" t="s">
        <v>96</v>
      </c>
      <c r="G2652">
        <v>640</v>
      </c>
      <c r="H2652" t="s">
        <v>535</v>
      </c>
      <c r="I2652">
        <v>1</v>
      </c>
      <c r="J2652">
        <v>1</v>
      </c>
      <c r="K2652" t="s">
        <v>2976</v>
      </c>
      <c r="L2652" t="s">
        <v>156</v>
      </c>
      <c r="M2652" t="s">
        <v>2998</v>
      </c>
      <c r="N2652" t="s">
        <v>2998</v>
      </c>
      <c r="O2652" t="s">
        <v>2998</v>
      </c>
      <c r="P2652">
        <v>4</v>
      </c>
      <c r="Q2652" t="s">
        <v>227</v>
      </c>
      <c r="R2652" t="s">
        <v>69</v>
      </c>
      <c r="S2652">
        <v>4</v>
      </c>
      <c r="T2652" t="s">
        <v>3036</v>
      </c>
      <c r="U2652" t="s">
        <v>3003</v>
      </c>
      <c r="V2652" t="s">
        <v>3018</v>
      </c>
      <c r="W2652">
        <v>3.0603699999999998</v>
      </c>
    </row>
    <row r="2653" spans="1:23" x14ac:dyDescent="0.25">
      <c r="A2653">
        <v>2652</v>
      </c>
      <c r="B2653" t="s">
        <v>60</v>
      </c>
      <c r="C2653">
        <v>3.43</v>
      </c>
      <c r="D2653">
        <v>781.72713499999998</v>
      </c>
      <c r="E2653">
        <v>13880.875853</v>
      </c>
      <c r="F2653" t="s">
        <v>212</v>
      </c>
      <c r="G2653">
        <v>640</v>
      </c>
      <c r="H2653" t="s">
        <v>208</v>
      </c>
      <c r="I2653">
        <v>10</v>
      </c>
      <c r="J2653">
        <v>93</v>
      </c>
      <c r="K2653" t="s">
        <v>2976</v>
      </c>
      <c r="L2653" t="s">
        <v>82</v>
      </c>
      <c r="M2653">
        <v>100</v>
      </c>
      <c r="N2653" t="s">
        <v>2998</v>
      </c>
      <c r="O2653" t="s">
        <v>2998</v>
      </c>
      <c r="P2653">
        <v>3</v>
      </c>
      <c r="Q2653" t="s">
        <v>105</v>
      </c>
      <c r="R2653" t="s">
        <v>143</v>
      </c>
      <c r="S2653">
        <v>10</v>
      </c>
      <c r="T2653" t="s">
        <v>3006</v>
      </c>
      <c r="U2653" t="s">
        <v>3011</v>
      </c>
      <c r="V2653" t="s">
        <v>3008</v>
      </c>
      <c r="W2653">
        <v>3.4300389999999998</v>
      </c>
    </row>
    <row r="2654" spans="1:23" x14ac:dyDescent="0.25">
      <c r="A2654">
        <v>2653</v>
      </c>
      <c r="B2654" t="s">
        <v>60</v>
      </c>
      <c r="C2654">
        <v>5.89</v>
      </c>
      <c r="D2654">
        <v>840.71577000000002</v>
      </c>
      <c r="E2654">
        <v>23826.288206000001</v>
      </c>
      <c r="F2654" t="s">
        <v>196</v>
      </c>
      <c r="G2654">
        <v>640</v>
      </c>
      <c r="H2654" t="s">
        <v>155</v>
      </c>
      <c r="I2654">
        <v>1</v>
      </c>
      <c r="J2654">
        <v>1</v>
      </c>
      <c r="K2654" t="s">
        <v>2976</v>
      </c>
      <c r="L2654" t="s">
        <v>156</v>
      </c>
      <c r="M2654">
        <v>100</v>
      </c>
      <c r="N2654" t="s">
        <v>2998</v>
      </c>
      <c r="O2654" t="s">
        <v>2998</v>
      </c>
      <c r="P2654">
        <v>2</v>
      </c>
      <c r="Q2654" t="s">
        <v>157</v>
      </c>
      <c r="R2654" t="s">
        <v>187</v>
      </c>
      <c r="S2654">
        <v>8</v>
      </c>
      <c r="T2654" t="s">
        <v>3019</v>
      </c>
      <c r="U2654" t="s">
        <v>3035</v>
      </c>
      <c r="V2654" t="s">
        <v>3018</v>
      </c>
      <c r="W2654">
        <v>5.8876039999999996</v>
      </c>
    </row>
    <row r="2655" spans="1:23" x14ac:dyDescent="0.25">
      <c r="A2655">
        <v>2654</v>
      </c>
      <c r="B2655" t="s">
        <v>60</v>
      </c>
      <c r="C2655">
        <v>3.16</v>
      </c>
      <c r="D2655">
        <v>547.38128900000004</v>
      </c>
      <c r="E2655">
        <v>12782.223582000001</v>
      </c>
      <c r="F2655" t="s">
        <v>120</v>
      </c>
      <c r="G2655">
        <v>640</v>
      </c>
      <c r="H2655" t="s">
        <v>66</v>
      </c>
      <c r="I2655">
        <v>10</v>
      </c>
      <c r="J2655">
        <v>82</v>
      </c>
      <c r="K2655">
        <v>5</v>
      </c>
      <c r="L2655" t="s">
        <v>82</v>
      </c>
      <c r="M2655">
        <v>100</v>
      </c>
      <c r="N2655" t="s">
        <v>2998</v>
      </c>
      <c r="O2655" t="s">
        <v>2998</v>
      </c>
      <c r="P2655">
        <v>4</v>
      </c>
      <c r="Q2655" t="s">
        <v>105</v>
      </c>
      <c r="R2655" t="s">
        <v>69</v>
      </c>
      <c r="S2655">
        <v>10</v>
      </c>
      <c r="T2655" t="s">
        <v>2999</v>
      </c>
      <c r="U2655" t="s">
        <v>3013</v>
      </c>
      <c r="V2655" t="s">
        <v>3001</v>
      </c>
      <c r="W2655">
        <v>3.1585559999999999</v>
      </c>
    </row>
    <row r="2656" spans="1:23" x14ac:dyDescent="0.25">
      <c r="A2656">
        <v>2655</v>
      </c>
      <c r="B2656" t="s">
        <v>60</v>
      </c>
      <c r="C2656">
        <v>52.44</v>
      </c>
      <c r="D2656">
        <v>5488.8444129999998</v>
      </c>
      <c r="E2656">
        <v>212212.745326</v>
      </c>
      <c r="F2656" t="s">
        <v>636</v>
      </c>
      <c r="G2656">
        <v>640</v>
      </c>
      <c r="H2656" t="s">
        <v>66</v>
      </c>
      <c r="I2656">
        <v>8</v>
      </c>
      <c r="J2656">
        <v>88</v>
      </c>
      <c r="K2656">
        <v>5</v>
      </c>
      <c r="L2656" t="s">
        <v>67</v>
      </c>
      <c r="M2656">
        <v>100</v>
      </c>
      <c r="N2656" t="s">
        <v>2998</v>
      </c>
      <c r="O2656" t="s">
        <v>2998</v>
      </c>
      <c r="P2656">
        <v>3</v>
      </c>
      <c r="Q2656" t="s">
        <v>68</v>
      </c>
      <c r="R2656" t="s">
        <v>637</v>
      </c>
      <c r="S2656">
        <v>8</v>
      </c>
      <c r="T2656" t="s">
        <v>2999</v>
      </c>
      <c r="U2656" t="s">
        <v>3024</v>
      </c>
      <c r="V2656" t="s">
        <v>3001</v>
      </c>
      <c r="W2656">
        <v>52.43891</v>
      </c>
    </row>
    <row r="2657" spans="1:23" x14ac:dyDescent="0.25">
      <c r="A2657">
        <v>2656</v>
      </c>
      <c r="B2657" t="s">
        <v>60</v>
      </c>
      <c r="C2657">
        <v>7.17</v>
      </c>
      <c r="D2657">
        <v>1665.7524000000001</v>
      </c>
      <c r="E2657">
        <v>29033.528843</v>
      </c>
      <c r="F2657" t="s">
        <v>186</v>
      </c>
      <c r="G2657">
        <v>640</v>
      </c>
      <c r="H2657" t="s">
        <v>155</v>
      </c>
      <c r="I2657">
        <v>1</v>
      </c>
      <c r="J2657">
        <v>2</v>
      </c>
      <c r="K2657" t="s">
        <v>2976</v>
      </c>
      <c r="L2657" t="s">
        <v>156</v>
      </c>
      <c r="M2657">
        <v>100</v>
      </c>
      <c r="N2657" t="s">
        <v>2998</v>
      </c>
      <c r="O2657" t="s">
        <v>2998</v>
      </c>
      <c r="P2657">
        <v>2</v>
      </c>
      <c r="Q2657" t="s">
        <v>157</v>
      </c>
      <c r="R2657" t="s">
        <v>187</v>
      </c>
      <c r="S2657">
        <v>8</v>
      </c>
      <c r="T2657" t="s">
        <v>3019</v>
      </c>
      <c r="U2657" t="s">
        <v>3029</v>
      </c>
      <c r="V2657" t="s">
        <v>3018</v>
      </c>
      <c r="W2657">
        <v>7.1743410000000001</v>
      </c>
    </row>
    <row r="2658" spans="1:23" x14ac:dyDescent="0.25">
      <c r="A2658">
        <v>2657</v>
      </c>
      <c r="B2658" t="s">
        <v>60</v>
      </c>
      <c r="C2658">
        <v>22.02</v>
      </c>
      <c r="D2658">
        <v>3006.6043319999999</v>
      </c>
      <c r="E2658">
        <v>59808.830338</v>
      </c>
      <c r="F2658" t="s">
        <v>170</v>
      </c>
      <c r="G2658">
        <v>640</v>
      </c>
      <c r="H2658" t="s">
        <v>155</v>
      </c>
      <c r="I2658">
        <v>1</v>
      </c>
      <c r="J2658">
        <v>1</v>
      </c>
      <c r="K2658" t="s">
        <v>2976</v>
      </c>
      <c r="L2658" t="s">
        <v>156</v>
      </c>
      <c r="M2658">
        <v>100</v>
      </c>
      <c r="N2658" t="s">
        <v>2998</v>
      </c>
      <c r="O2658" t="s">
        <v>2998</v>
      </c>
      <c r="P2658">
        <v>2</v>
      </c>
      <c r="Q2658" t="s">
        <v>157</v>
      </c>
      <c r="R2658" t="s">
        <v>172</v>
      </c>
      <c r="S2658">
        <v>8</v>
      </c>
      <c r="T2658" t="s">
        <v>3019</v>
      </c>
      <c r="U2658" t="s">
        <v>3044</v>
      </c>
      <c r="V2658" t="s">
        <v>3018</v>
      </c>
      <c r="W2658">
        <v>14.77908</v>
      </c>
    </row>
    <row r="2659" spans="1:23" x14ac:dyDescent="0.25">
      <c r="A2659">
        <v>2658</v>
      </c>
      <c r="B2659" t="s">
        <v>60</v>
      </c>
      <c r="C2659">
        <v>3.61</v>
      </c>
      <c r="D2659">
        <v>855.03897400000005</v>
      </c>
      <c r="E2659">
        <v>14620.356426</v>
      </c>
      <c r="F2659" t="s">
        <v>308</v>
      </c>
      <c r="G2659">
        <v>640</v>
      </c>
      <c r="H2659" t="s">
        <v>155</v>
      </c>
      <c r="I2659">
        <v>1</v>
      </c>
      <c r="J2659">
        <v>3</v>
      </c>
      <c r="K2659" t="s">
        <v>2976</v>
      </c>
      <c r="L2659" t="s">
        <v>156</v>
      </c>
      <c r="M2659">
        <v>100</v>
      </c>
      <c r="N2659" t="s">
        <v>2998</v>
      </c>
      <c r="O2659" t="s">
        <v>2998</v>
      </c>
      <c r="P2659">
        <v>2</v>
      </c>
      <c r="Q2659" t="s">
        <v>157</v>
      </c>
      <c r="R2659" t="s">
        <v>309</v>
      </c>
      <c r="S2659">
        <v>8</v>
      </c>
      <c r="T2659" t="s">
        <v>3019</v>
      </c>
      <c r="U2659" t="s">
        <v>3020</v>
      </c>
      <c r="V2659" t="s">
        <v>3018</v>
      </c>
      <c r="W2659">
        <v>3.6127690000000001</v>
      </c>
    </row>
    <row r="2660" spans="1:23" x14ac:dyDescent="0.25">
      <c r="A2660">
        <v>2659</v>
      </c>
      <c r="B2660" t="s">
        <v>60</v>
      </c>
      <c r="C2660">
        <v>1.3</v>
      </c>
      <c r="D2660">
        <v>416.94686300000001</v>
      </c>
      <c r="E2660">
        <v>5279.0447679999997</v>
      </c>
      <c r="F2660" t="s">
        <v>299</v>
      </c>
      <c r="G2660">
        <v>640</v>
      </c>
      <c r="H2660" t="s">
        <v>176</v>
      </c>
      <c r="I2660">
        <v>1</v>
      </c>
      <c r="J2660">
        <v>1</v>
      </c>
      <c r="K2660" t="s">
        <v>2976</v>
      </c>
      <c r="L2660" t="s">
        <v>156</v>
      </c>
      <c r="M2660">
        <v>100</v>
      </c>
      <c r="N2660" t="s">
        <v>2998</v>
      </c>
      <c r="O2660" t="s">
        <v>2998</v>
      </c>
      <c r="P2660">
        <v>2</v>
      </c>
      <c r="Q2660" t="s">
        <v>157</v>
      </c>
      <c r="R2660" t="s">
        <v>187</v>
      </c>
      <c r="S2660">
        <v>8</v>
      </c>
      <c r="T2660" t="s">
        <v>3023</v>
      </c>
      <c r="U2660" t="s">
        <v>3028</v>
      </c>
      <c r="V2660" t="s">
        <v>3018</v>
      </c>
      <c r="W2660">
        <v>1.3044800000000001</v>
      </c>
    </row>
    <row r="2661" spans="1:23" x14ac:dyDescent="0.25">
      <c r="A2661">
        <v>2660</v>
      </c>
      <c r="B2661" t="s">
        <v>60</v>
      </c>
      <c r="C2661">
        <v>7.99</v>
      </c>
      <c r="D2661">
        <v>1236.801291</v>
      </c>
      <c r="E2661">
        <v>32349.334447000001</v>
      </c>
      <c r="F2661" t="s">
        <v>154</v>
      </c>
      <c r="G2661">
        <v>640</v>
      </c>
      <c r="H2661" t="s">
        <v>155</v>
      </c>
      <c r="I2661">
        <v>1</v>
      </c>
      <c r="J2661">
        <v>1</v>
      </c>
      <c r="K2661" t="s">
        <v>2976</v>
      </c>
      <c r="L2661" t="s">
        <v>156</v>
      </c>
      <c r="M2661">
        <v>100</v>
      </c>
      <c r="N2661" t="s">
        <v>2998</v>
      </c>
      <c r="O2661" t="s">
        <v>2998</v>
      </c>
      <c r="P2661">
        <v>4</v>
      </c>
      <c r="Q2661" t="s">
        <v>157</v>
      </c>
      <c r="R2661" t="s">
        <v>158</v>
      </c>
      <c r="S2661">
        <v>8</v>
      </c>
      <c r="T2661" t="s">
        <v>3019</v>
      </c>
      <c r="U2661" t="s">
        <v>3025</v>
      </c>
      <c r="V2661" t="s">
        <v>3018</v>
      </c>
      <c r="W2661">
        <v>7.9936949999999998</v>
      </c>
    </row>
    <row r="2662" spans="1:23" x14ac:dyDescent="0.25">
      <c r="A2662">
        <v>2661</v>
      </c>
      <c r="B2662" t="s">
        <v>60</v>
      </c>
      <c r="C2662">
        <v>2.6</v>
      </c>
      <c r="D2662">
        <v>650.24655900000005</v>
      </c>
      <c r="E2662">
        <v>10532.06351</v>
      </c>
      <c r="F2662" t="s">
        <v>186</v>
      </c>
      <c r="G2662">
        <v>640</v>
      </c>
      <c r="H2662" t="s">
        <v>176</v>
      </c>
      <c r="I2662">
        <v>1</v>
      </c>
      <c r="J2662">
        <v>1</v>
      </c>
      <c r="K2662" t="s">
        <v>2976</v>
      </c>
      <c r="L2662" t="s">
        <v>156</v>
      </c>
      <c r="M2662">
        <v>100</v>
      </c>
      <c r="N2662" t="s">
        <v>2998</v>
      </c>
      <c r="O2662" t="s">
        <v>2998</v>
      </c>
      <c r="P2662">
        <v>2</v>
      </c>
      <c r="Q2662" t="s">
        <v>157</v>
      </c>
      <c r="R2662" t="s">
        <v>187</v>
      </c>
      <c r="S2662">
        <v>8</v>
      </c>
      <c r="T2662" t="s">
        <v>3023</v>
      </c>
      <c r="U2662" t="s">
        <v>3029</v>
      </c>
      <c r="V2662" t="s">
        <v>3018</v>
      </c>
      <c r="W2662">
        <v>2.6025299999999998</v>
      </c>
    </row>
    <row r="2663" spans="1:23" x14ac:dyDescent="0.25">
      <c r="A2663">
        <v>2662</v>
      </c>
      <c r="B2663" t="s">
        <v>60</v>
      </c>
      <c r="C2663">
        <v>7.56</v>
      </c>
      <c r="D2663">
        <v>2014.587329</v>
      </c>
      <c r="E2663">
        <v>30593.879375</v>
      </c>
      <c r="F2663" t="s">
        <v>181</v>
      </c>
      <c r="G2663">
        <v>640</v>
      </c>
      <c r="H2663" t="s">
        <v>155</v>
      </c>
      <c r="I2663">
        <v>1</v>
      </c>
      <c r="J2663">
        <v>2</v>
      </c>
      <c r="K2663" t="s">
        <v>2976</v>
      </c>
      <c r="L2663" t="s">
        <v>156</v>
      </c>
      <c r="M2663">
        <v>100</v>
      </c>
      <c r="N2663" t="s">
        <v>2998</v>
      </c>
      <c r="O2663" t="s">
        <v>2998</v>
      </c>
      <c r="P2663">
        <v>2</v>
      </c>
      <c r="Q2663" t="s">
        <v>157</v>
      </c>
      <c r="R2663" t="s">
        <v>182</v>
      </c>
      <c r="S2663">
        <v>8</v>
      </c>
      <c r="T2663" t="s">
        <v>3019</v>
      </c>
      <c r="U2663" t="s">
        <v>3027</v>
      </c>
      <c r="V2663" t="s">
        <v>3018</v>
      </c>
      <c r="W2663">
        <v>7.5599119999999997</v>
      </c>
    </row>
    <row r="2664" spans="1:23" x14ac:dyDescent="0.25">
      <c r="A2664">
        <v>2663</v>
      </c>
      <c r="B2664" t="s">
        <v>60</v>
      </c>
      <c r="C2664">
        <v>2.89</v>
      </c>
      <c r="D2664">
        <v>511.841655</v>
      </c>
      <c r="E2664">
        <v>11694.494382000001</v>
      </c>
      <c r="F2664" t="s">
        <v>299</v>
      </c>
      <c r="G2664">
        <v>640</v>
      </c>
      <c r="H2664" t="s">
        <v>176</v>
      </c>
      <c r="I2664">
        <v>1</v>
      </c>
      <c r="J2664">
        <v>4</v>
      </c>
      <c r="K2664" t="s">
        <v>2976</v>
      </c>
      <c r="L2664" t="s">
        <v>156</v>
      </c>
      <c r="M2664">
        <v>100</v>
      </c>
      <c r="N2664" t="s">
        <v>2998</v>
      </c>
      <c r="O2664" t="s">
        <v>2998</v>
      </c>
      <c r="P2664">
        <v>2</v>
      </c>
      <c r="Q2664" t="s">
        <v>157</v>
      </c>
      <c r="R2664" t="s">
        <v>187</v>
      </c>
      <c r="S2664">
        <v>8</v>
      </c>
      <c r="T2664" t="s">
        <v>3023</v>
      </c>
      <c r="U2664" t="s">
        <v>3028</v>
      </c>
      <c r="V2664" t="s">
        <v>3018</v>
      </c>
      <c r="W2664">
        <v>2.8897719999999998</v>
      </c>
    </row>
    <row r="2665" spans="1:23" x14ac:dyDescent="0.25">
      <c r="A2665">
        <v>2664</v>
      </c>
      <c r="B2665" t="s">
        <v>60</v>
      </c>
      <c r="C2665">
        <v>3.97</v>
      </c>
      <c r="D2665">
        <v>916.78769599999998</v>
      </c>
      <c r="E2665">
        <v>16059.445522</v>
      </c>
      <c r="F2665" t="s">
        <v>163</v>
      </c>
      <c r="G2665">
        <v>640</v>
      </c>
      <c r="H2665" t="s">
        <v>176</v>
      </c>
      <c r="I2665">
        <v>5</v>
      </c>
      <c r="J2665">
        <v>1</v>
      </c>
      <c r="K2665" t="s">
        <v>2976</v>
      </c>
      <c r="L2665" t="s">
        <v>156</v>
      </c>
      <c r="M2665">
        <v>100</v>
      </c>
      <c r="N2665" t="s">
        <v>2998</v>
      </c>
      <c r="O2665" t="s">
        <v>2998</v>
      </c>
      <c r="P2665">
        <v>5</v>
      </c>
      <c r="Q2665" t="s">
        <v>157</v>
      </c>
      <c r="R2665" t="s">
        <v>165</v>
      </c>
      <c r="S2665">
        <v>8</v>
      </c>
      <c r="T2665" t="s">
        <v>3023</v>
      </c>
      <c r="U2665" t="s">
        <v>3017</v>
      </c>
      <c r="V2665" t="s">
        <v>3018</v>
      </c>
      <c r="W2665">
        <v>3.968375</v>
      </c>
    </row>
    <row r="2666" spans="1:23" x14ac:dyDescent="0.25">
      <c r="A2666">
        <v>2665</v>
      </c>
      <c r="B2666" t="s">
        <v>60</v>
      </c>
      <c r="C2666">
        <v>7.13</v>
      </c>
      <c r="D2666">
        <v>1459.7323739999999</v>
      </c>
      <c r="E2666">
        <v>28842.959454</v>
      </c>
      <c r="F2666" t="s">
        <v>308</v>
      </c>
      <c r="G2666">
        <v>640</v>
      </c>
      <c r="H2666" t="s">
        <v>155</v>
      </c>
      <c r="I2666">
        <v>1</v>
      </c>
      <c r="J2666">
        <v>1</v>
      </c>
      <c r="K2666" t="s">
        <v>2976</v>
      </c>
      <c r="L2666" t="s">
        <v>156</v>
      </c>
      <c r="M2666">
        <v>100</v>
      </c>
      <c r="N2666" t="s">
        <v>2998</v>
      </c>
      <c r="O2666" t="s">
        <v>2998</v>
      </c>
      <c r="P2666">
        <v>2</v>
      </c>
      <c r="Q2666" t="s">
        <v>157</v>
      </c>
      <c r="R2666" t="s">
        <v>309</v>
      </c>
      <c r="S2666">
        <v>8</v>
      </c>
      <c r="T2666" t="s">
        <v>3019</v>
      </c>
      <c r="U2666" t="s">
        <v>3020</v>
      </c>
      <c r="V2666" t="s">
        <v>3018</v>
      </c>
      <c r="W2666">
        <v>7.1272510000000002</v>
      </c>
    </row>
    <row r="2667" spans="1:23" x14ac:dyDescent="0.25">
      <c r="A2667">
        <v>2666</v>
      </c>
      <c r="B2667" t="s">
        <v>60</v>
      </c>
      <c r="C2667">
        <v>5.14</v>
      </c>
      <c r="D2667">
        <v>908.76942299999996</v>
      </c>
      <c r="E2667">
        <v>20786.370774999999</v>
      </c>
      <c r="F2667" t="s">
        <v>186</v>
      </c>
      <c r="G2667">
        <v>640</v>
      </c>
      <c r="H2667" t="s">
        <v>155</v>
      </c>
      <c r="I2667">
        <v>1</v>
      </c>
      <c r="J2667">
        <v>1</v>
      </c>
      <c r="K2667" t="s">
        <v>2976</v>
      </c>
      <c r="L2667" t="s">
        <v>156</v>
      </c>
      <c r="M2667">
        <v>100</v>
      </c>
      <c r="N2667" t="s">
        <v>2998</v>
      </c>
      <c r="O2667" t="s">
        <v>2998</v>
      </c>
      <c r="P2667">
        <v>2</v>
      </c>
      <c r="Q2667" t="s">
        <v>157</v>
      </c>
      <c r="R2667" t="s">
        <v>187</v>
      </c>
      <c r="S2667">
        <v>8</v>
      </c>
      <c r="T2667" t="s">
        <v>3019</v>
      </c>
      <c r="U2667" t="s">
        <v>3029</v>
      </c>
      <c r="V2667" t="s">
        <v>3018</v>
      </c>
      <c r="W2667">
        <v>5.1364239999999999</v>
      </c>
    </row>
    <row r="2668" spans="1:23" x14ac:dyDescent="0.25">
      <c r="A2668">
        <v>2667</v>
      </c>
      <c r="B2668" t="s">
        <v>60</v>
      </c>
      <c r="C2668">
        <v>1.59</v>
      </c>
      <c r="D2668">
        <v>655.41811199999995</v>
      </c>
      <c r="E2668">
        <v>6418.3960429999997</v>
      </c>
      <c r="F2668" t="s">
        <v>186</v>
      </c>
      <c r="G2668">
        <v>640</v>
      </c>
      <c r="H2668" t="s">
        <v>176</v>
      </c>
      <c r="I2668">
        <v>5</v>
      </c>
      <c r="J2668">
        <v>2</v>
      </c>
      <c r="K2668" t="s">
        <v>2976</v>
      </c>
      <c r="L2668" t="s">
        <v>156</v>
      </c>
      <c r="M2668">
        <v>100</v>
      </c>
      <c r="N2668" t="s">
        <v>2998</v>
      </c>
      <c r="O2668" t="s">
        <v>2998</v>
      </c>
      <c r="P2668">
        <v>2</v>
      </c>
      <c r="Q2668" t="s">
        <v>157</v>
      </c>
      <c r="R2668" t="s">
        <v>187</v>
      </c>
      <c r="S2668">
        <v>8</v>
      </c>
      <c r="T2668" t="s">
        <v>3023</v>
      </c>
      <c r="U2668" t="s">
        <v>3029</v>
      </c>
      <c r="V2668" t="s">
        <v>3018</v>
      </c>
      <c r="W2668">
        <v>1.58602</v>
      </c>
    </row>
    <row r="2669" spans="1:23" x14ac:dyDescent="0.25">
      <c r="A2669">
        <v>2668</v>
      </c>
      <c r="B2669" t="s">
        <v>60</v>
      </c>
      <c r="C2669">
        <v>160.26</v>
      </c>
      <c r="D2669">
        <v>5909.9910179999997</v>
      </c>
      <c r="E2669">
        <v>648546.93222299998</v>
      </c>
      <c r="F2669" t="s">
        <v>131</v>
      </c>
      <c r="G2669">
        <v>640</v>
      </c>
      <c r="H2669" t="s">
        <v>97</v>
      </c>
      <c r="I2669">
        <v>10</v>
      </c>
      <c r="J2669">
        <v>68</v>
      </c>
      <c r="K2669">
        <v>5</v>
      </c>
      <c r="L2669" t="s">
        <v>91</v>
      </c>
      <c r="M2669">
        <v>100</v>
      </c>
      <c r="N2669" t="s">
        <v>2998</v>
      </c>
      <c r="O2669" t="s">
        <v>2998</v>
      </c>
      <c r="P2669">
        <v>4</v>
      </c>
      <c r="Q2669" t="s">
        <v>92</v>
      </c>
      <c r="R2669" t="s">
        <v>132</v>
      </c>
      <c r="S2669">
        <v>6</v>
      </c>
      <c r="T2669" t="s">
        <v>3002</v>
      </c>
      <c r="U2669" t="s">
        <v>3015</v>
      </c>
      <c r="V2669" t="s">
        <v>3004</v>
      </c>
      <c r="W2669">
        <v>160.2594</v>
      </c>
    </row>
    <row r="2670" spans="1:23" x14ac:dyDescent="0.25">
      <c r="A2670">
        <v>2669</v>
      </c>
      <c r="B2670" t="s">
        <v>60</v>
      </c>
      <c r="C2670">
        <v>0.74</v>
      </c>
      <c r="D2670">
        <v>273.53590600000001</v>
      </c>
      <c r="E2670">
        <v>2954.978404</v>
      </c>
      <c r="F2670" t="s">
        <v>567</v>
      </c>
      <c r="G2670">
        <v>640</v>
      </c>
      <c r="H2670" t="s">
        <v>535</v>
      </c>
      <c r="I2670">
        <v>1</v>
      </c>
      <c r="J2670">
        <v>0</v>
      </c>
      <c r="K2670" t="s">
        <v>2976</v>
      </c>
      <c r="L2670" t="s">
        <v>156</v>
      </c>
      <c r="M2670">
        <v>100</v>
      </c>
      <c r="N2670" t="s">
        <v>2998</v>
      </c>
      <c r="O2670" t="s">
        <v>2998</v>
      </c>
      <c r="P2670">
        <v>4</v>
      </c>
      <c r="Q2670" t="s">
        <v>157</v>
      </c>
      <c r="R2670" t="s">
        <v>332</v>
      </c>
      <c r="S2670">
        <v>8</v>
      </c>
      <c r="T2670" t="s">
        <v>3036</v>
      </c>
      <c r="U2670" t="s">
        <v>3073</v>
      </c>
      <c r="V2670" t="s">
        <v>3018</v>
      </c>
      <c r="W2670">
        <v>0.73019100000000003</v>
      </c>
    </row>
    <row r="2671" spans="1:23" x14ac:dyDescent="0.25">
      <c r="A2671">
        <v>2670</v>
      </c>
      <c r="B2671" t="s">
        <v>60</v>
      </c>
      <c r="C2671">
        <v>7</v>
      </c>
      <c r="D2671">
        <v>920.69878700000004</v>
      </c>
      <c r="E2671">
        <v>28346.509505000002</v>
      </c>
      <c r="F2671" t="s">
        <v>270</v>
      </c>
      <c r="G2671">
        <v>640</v>
      </c>
      <c r="H2671" t="s">
        <v>208</v>
      </c>
      <c r="I2671">
        <v>10</v>
      </c>
      <c r="J2671">
        <v>90</v>
      </c>
      <c r="K2671">
        <v>5</v>
      </c>
      <c r="L2671" t="s">
        <v>91</v>
      </c>
      <c r="M2671">
        <v>100</v>
      </c>
      <c r="N2671" t="s">
        <v>2998</v>
      </c>
      <c r="O2671" t="s">
        <v>2998</v>
      </c>
      <c r="P2671">
        <v>1</v>
      </c>
      <c r="Q2671" t="s">
        <v>92</v>
      </c>
      <c r="R2671" t="s">
        <v>234</v>
      </c>
      <c r="S2671">
        <v>6</v>
      </c>
      <c r="T2671" t="s">
        <v>3006</v>
      </c>
      <c r="U2671" t="s">
        <v>3009</v>
      </c>
      <c r="V2671" t="s">
        <v>3008</v>
      </c>
      <c r="W2671">
        <v>7.004575</v>
      </c>
    </row>
    <row r="2672" spans="1:23" x14ac:dyDescent="0.25">
      <c r="A2672">
        <v>2671</v>
      </c>
      <c r="B2672" t="s">
        <v>60</v>
      </c>
      <c r="C2672">
        <v>2.79</v>
      </c>
      <c r="D2672">
        <v>1042.729212</v>
      </c>
      <c r="E2672">
        <v>4392.7949049999997</v>
      </c>
      <c r="F2672" t="s">
        <v>199</v>
      </c>
      <c r="G2672">
        <v>639</v>
      </c>
      <c r="H2672" t="s">
        <v>199</v>
      </c>
      <c r="I2672">
        <v>99</v>
      </c>
      <c r="J2672">
        <v>0</v>
      </c>
      <c r="K2672" t="s">
        <v>2976</v>
      </c>
      <c r="L2672" t="s">
        <v>171</v>
      </c>
      <c r="M2672">
        <v>100</v>
      </c>
      <c r="N2672" t="s">
        <v>2998</v>
      </c>
      <c r="O2672" t="s">
        <v>2998</v>
      </c>
      <c r="P2672" t="s">
        <v>2998</v>
      </c>
      <c r="Q2672" t="s">
        <v>157</v>
      </c>
      <c r="R2672" t="s">
        <v>200</v>
      </c>
      <c r="S2672" t="s">
        <v>2998</v>
      </c>
      <c r="T2672" t="s">
        <v>3054</v>
      </c>
      <c r="U2672" t="s">
        <v>3055</v>
      </c>
      <c r="V2672" t="s">
        <v>3018</v>
      </c>
      <c r="W2672">
        <v>1.085483</v>
      </c>
    </row>
    <row r="2673" spans="1:23" x14ac:dyDescent="0.25">
      <c r="A2673">
        <v>2672</v>
      </c>
      <c r="B2673" t="s">
        <v>60</v>
      </c>
      <c r="C2673">
        <v>3.75</v>
      </c>
      <c r="D2673">
        <v>920.855908</v>
      </c>
      <c r="E2673">
        <v>15180.721887</v>
      </c>
      <c r="F2673" t="s">
        <v>181</v>
      </c>
      <c r="G2673">
        <v>640</v>
      </c>
      <c r="H2673" t="s">
        <v>155</v>
      </c>
      <c r="I2673">
        <v>1</v>
      </c>
      <c r="J2673">
        <v>1</v>
      </c>
      <c r="K2673">
        <v>0</v>
      </c>
      <c r="L2673" t="s">
        <v>156</v>
      </c>
      <c r="M2673" t="s">
        <v>2998</v>
      </c>
      <c r="N2673" t="s">
        <v>2998</v>
      </c>
      <c r="O2673" t="s">
        <v>2998</v>
      </c>
      <c r="P2673">
        <v>2</v>
      </c>
      <c r="Q2673" t="s">
        <v>157</v>
      </c>
      <c r="R2673" t="s">
        <v>182</v>
      </c>
      <c r="S2673">
        <v>8</v>
      </c>
      <c r="T2673" t="s">
        <v>3019</v>
      </c>
      <c r="U2673" t="s">
        <v>3027</v>
      </c>
      <c r="V2673" t="s">
        <v>3018</v>
      </c>
      <c r="W2673">
        <v>3.7512379999999999</v>
      </c>
    </row>
    <row r="2674" spans="1:23" x14ac:dyDescent="0.25">
      <c r="A2674">
        <v>2673</v>
      </c>
      <c r="B2674" t="s">
        <v>60</v>
      </c>
      <c r="C2674">
        <v>2.2000000000000002</v>
      </c>
      <c r="D2674">
        <v>571.12383899999998</v>
      </c>
      <c r="E2674">
        <v>8903.8745579999995</v>
      </c>
      <c r="F2674" t="s">
        <v>170</v>
      </c>
      <c r="G2674">
        <v>640</v>
      </c>
      <c r="H2674" t="s">
        <v>155</v>
      </c>
      <c r="I2674">
        <v>1</v>
      </c>
      <c r="J2674">
        <v>4</v>
      </c>
      <c r="K2674" t="s">
        <v>2976</v>
      </c>
      <c r="L2674" t="s">
        <v>156</v>
      </c>
      <c r="M2674">
        <v>100</v>
      </c>
      <c r="N2674" t="s">
        <v>2998</v>
      </c>
      <c r="O2674" t="s">
        <v>2998</v>
      </c>
      <c r="P2674">
        <v>2</v>
      </c>
      <c r="Q2674" t="s">
        <v>157</v>
      </c>
      <c r="R2674" t="s">
        <v>172</v>
      </c>
      <c r="S2674">
        <v>8</v>
      </c>
      <c r="T2674" t="s">
        <v>3019</v>
      </c>
      <c r="U2674" t="s">
        <v>3044</v>
      </c>
      <c r="V2674" t="s">
        <v>3018</v>
      </c>
      <c r="W2674">
        <v>2.2001949999999999</v>
      </c>
    </row>
    <row r="2675" spans="1:23" x14ac:dyDescent="0.25">
      <c r="A2675">
        <v>2674</v>
      </c>
      <c r="B2675" t="s">
        <v>60</v>
      </c>
      <c r="C2675">
        <v>90.82</v>
      </c>
      <c r="D2675">
        <v>5424.3657380000004</v>
      </c>
      <c r="E2675">
        <v>367516.83340900001</v>
      </c>
      <c r="F2675" t="s">
        <v>514</v>
      </c>
      <c r="G2675">
        <v>640</v>
      </c>
      <c r="H2675" t="s">
        <v>97</v>
      </c>
      <c r="I2675">
        <v>8</v>
      </c>
      <c r="J2675">
        <v>85</v>
      </c>
      <c r="K2675">
        <v>4</v>
      </c>
      <c r="L2675" t="s">
        <v>67</v>
      </c>
      <c r="M2675">
        <v>100</v>
      </c>
      <c r="N2675" t="s">
        <v>2998</v>
      </c>
      <c r="O2675" t="s">
        <v>2998</v>
      </c>
      <c r="P2675">
        <v>4</v>
      </c>
      <c r="Q2675" t="s">
        <v>68</v>
      </c>
      <c r="R2675" t="s">
        <v>69</v>
      </c>
      <c r="S2675">
        <v>8</v>
      </c>
      <c r="T2675" t="s">
        <v>3002</v>
      </c>
      <c r="U2675" t="s">
        <v>3022</v>
      </c>
      <c r="V2675" t="s">
        <v>3004</v>
      </c>
      <c r="W2675">
        <v>90.815380000000005</v>
      </c>
    </row>
    <row r="2676" spans="1:23" x14ac:dyDescent="0.25">
      <c r="A2676">
        <v>2675</v>
      </c>
      <c r="B2676" t="s">
        <v>60</v>
      </c>
      <c r="C2676">
        <v>20.09</v>
      </c>
      <c r="D2676">
        <v>1688.5973300000001</v>
      </c>
      <c r="E2676">
        <v>81319.915961000006</v>
      </c>
      <c r="F2676" t="s">
        <v>90</v>
      </c>
      <c r="G2676">
        <v>640</v>
      </c>
      <c r="H2676" t="s">
        <v>66</v>
      </c>
      <c r="I2676">
        <v>8</v>
      </c>
      <c r="J2676">
        <v>80</v>
      </c>
      <c r="K2676">
        <v>6</v>
      </c>
      <c r="L2676" t="s">
        <v>91</v>
      </c>
      <c r="M2676">
        <v>100</v>
      </c>
      <c r="N2676" t="s">
        <v>2998</v>
      </c>
      <c r="O2676" t="s">
        <v>2998</v>
      </c>
      <c r="P2676">
        <v>3</v>
      </c>
      <c r="Q2676" t="s">
        <v>92</v>
      </c>
      <c r="R2676" t="s">
        <v>69</v>
      </c>
      <c r="S2676">
        <v>6</v>
      </c>
      <c r="T2676" t="s">
        <v>2999</v>
      </c>
      <c r="U2676" t="s">
        <v>3010</v>
      </c>
      <c r="V2676" t="s">
        <v>3001</v>
      </c>
      <c r="W2676">
        <v>20.09459</v>
      </c>
    </row>
    <row r="2677" spans="1:23" x14ac:dyDescent="0.25">
      <c r="A2677">
        <v>2676</v>
      </c>
      <c r="B2677" t="s">
        <v>60</v>
      </c>
      <c r="C2677">
        <v>9.8800000000000008</v>
      </c>
      <c r="D2677">
        <v>1139.1749319999999</v>
      </c>
      <c r="E2677">
        <v>38507.029068999997</v>
      </c>
      <c r="F2677" t="s">
        <v>407</v>
      </c>
      <c r="G2677">
        <v>640</v>
      </c>
      <c r="H2677" t="s">
        <v>208</v>
      </c>
      <c r="I2677">
        <v>2</v>
      </c>
      <c r="J2677">
        <v>45</v>
      </c>
      <c r="K2677">
        <v>6</v>
      </c>
      <c r="L2677" t="s">
        <v>82</v>
      </c>
      <c r="M2677">
        <v>100</v>
      </c>
      <c r="N2677" t="s">
        <v>2998</v>
      </c>
      <c r="O2677" t="s">
        <v>2998</v>
      </c>
      <c r="P2677">
        <v>1</v>
      </c>
      <c r="Q2677" t="s">
        <v>105</v>
      </c>
      <c r="R2677" t="s">
        <v>234</v>
      </c>
      <c r="S2677">
        <v>10</v>
      </c>
      <c r="T2677" t="s">
        <v>3006</v>
      </c>
      <c r="U2677" t="s">
        <v>3041</v>
      </c>
      <c r="V2677" t="s">
        <v>3008</v>
      </c>
      <c r="W2677">
        <v>9.5152940000000008</v>
      </c>
    </row>
    <row r="2678" spans="1:23" x14ac:dyDescent="0.25">
      <c r="A2678">
        <v>2677</v>
      </c>
      <c r="B2678" t="s">
        <v>60</v>
      </c>
      <c r="C2678">
        <v>31.55</v>
      </c>
      <c r="D2678">
        <v>2686.4905760000001</v>
      </c>
      <c r="E2678">
        <v>127659.04294299999</v>
      </c>
      <c r="F2678" t="s">
        <v>239</v>
      </c>
      <c r="G2678">
        <v>640</v>
      </c>
      <c r="H2678" t="s">
        <v>66</v>
      </c>
      <c r="I2678">
        <v>8</v>
      </c>
      <c r="J2678">
        <v>80</v>
      </c>
      <c r="K2678">
        <v>5</v>
      </c>
      <c r="L2678" t="s">
        <v>82</v>
      </c>
      <c r="M2678">
        <v>100</v>
      </c>
      <c r="N2678" t="s">
        <v>2998</v>
      </c>
      <c r="O2678" t="s">
        <v>2998</v>
      </c>
      <c r="P2678">
        <v>3</v>
      </c>
      <c r="Q2678" t="s">
        <v>98</v>
      </c>
      <c r="R2678" t="s">
        <v>69</v>
      </c>
      <c r="S2678">
        <v>77</v>
      </c>
      <c r="T2678" t="s">
        <v>2999</v>
      </c>
      <c r="U2678" t="s">
        <v>3033</v>
      </c>
      <c r="V2678" t="s">
        <v>3001</v>
      </c>
      <c r="W2678">
        <v>31.54524</v>
      </c>
    </row>
    <row r="2679" spans="1:23" x14ac:dyDescent="0.25">
      <c r="A2679">
        <v>2678</v>
      </c>
      <c r="B2679" t="s">
        <v>60</v>
      </c>
      <c r="C2679">
        <v>10.88</v>
      </c>
      <c r="D2679">
        <v>1108.640292</v>
      </c>
      <c r="E2679">
        <v>44048.120458999998</v>
      </c>
      <c r="F2679" t="s">
        <v>279</v>
      </c>
      <c r="G2679">
        <v>640</v>
      </c>
      <c r="H2679" t="s">
        <v>208</v>
      </c>
      <c r="I2679">
        <v>2</v>
      </c>
      <c r="J2679">
        <v>20</v>
      </c>
      <c r="K2679">
        <v>5</v>
      </c>
      <c r="L2679" t="s">
        <v>82</v>
      </c>
      <c r="M2679">
        <v>100</v>
      </c>
      <c r="N2679" t="s">
        <v>2998</v>
      </c>
      <c r="O2679" t="s">
        <v>2998</v>
      </c>
      <c r="P2679">
        <v>3</v>
      </c>
      <c r="Q2679" t="s">
        <v>105</v>
      </c>
      <c r="R2679" t="s">
        <v>143</v>
      </c>
      <c r="S2679">
        <v>10</v>
      </c>
      <c r="T2679" t="s">
        <v>3006</v>
      </c>
      <c r="U2679" t="s">
        <v>3047</v>
      </c>
      <c r="V2679" t="s">
        <v>3008</v>
      </c>
      <c r="W2679">
        <v>10.88453</v>
      </c>
    </row>
    <row r="2680" spans="1:23" x14ac:dyDescent="0.25">
      <c r="A2680">
        <v>2679</v>
      </c>
      <c r="B2680" t="s">
        <v>60</v>
      </c>
      <c r="C2680">
        <v>24.53</v>
      </c>
      <c r="D2680">
        <v>2449.3322039999998</v>
      </c>
      <c r="E2680">
        <v>99257.993958999999</v>
      </c>
      <c r="F2680" t="s">
        <v>636</v>
      </c>
      <c r="G2680">
        <v>640</v>
      </c>
      <c r="H2680" t="s">
        <v>66</v>
      </c>
      <c r="I2680">
        <v>10</v>
      </c>
      <c r="J2680">
        <v>78</v>
      </c>
      <c r="K2680">
        <v>5</v>
      </c>
      <c r="L2680" t="s">
        <v>67</v>
      </c>
      <c r="M2680">
        <v>100</v>
      </c>
      <c r="N2680" t="s">
        <v>2998</v>
      </c>
      <c r="O2680" t="s">
        <v>2998</v>
      </c>
      <c r="P2680">
        <v>3</v>
      </c>
      <c r="Q2680" t="s">
        <v>68</v>
      </c>
      <c r="R2680" t="s">
        <v>637</v>
      </c>
      <c r="S2680">
        <v>8</v>
      </c>
      <c r="T2680" t="s">
        <v>2999</v>
      </c>
      <c r="U2680" t="s">
        <v>3024</v>
      </c>
      <c r="V2680" t="s">
        <v>3001</v>
      </c>
      <c r="W2680">
        <v>24.527180000000001</v>
      </c>
    </row>
    <row r="2681" spans="1:23" x14ac:dyDescent="0.25">
      <c r="A2681">
        <v>2680</v>
      </c>
      <c r="B2681" t="s">
        <v>60</v>
      </c>
      <c r="C2681">
        <v>13.91</v>
      </c>
      <c r="D2681">
        <v>1357.1015540000001</v>
      </c>
      <c r="E2681">
        <v>56280.300565999998</v>
      </c>
      <c r="F2681" t="s">
        <v>142</v>
      </c>
      <c r="G2681">
        <v>640</v>
      </c>
      <c r="H2681" t="s">
        <v>66</v>
      </c>
      <c r="I2681">
        <v>10</v>
      </c>
      <c r="J2681">
        <v>17</v>
      </c>
      <c r="K2681" t="s">
        <v>2976</v>
      </c>
      <c r="L2681" t="s">
        <v>91</v>
      </c>
      <c r="M2681">
        <v>100</v>
      </c>
      <c r="N2681" t="s">
        <v>2998</v>
      </c>
      <c r="O2681" t="s">
        <v>2998</v>
      </c>
      <c r="P2681">
        <v>3</v>
      </c>
      <c r="Q2681" t="s">
        <v>92</v>
      </c>
      <c r="R2681" t="s">
        <v>143</v>
      </c>
      <c r="S2681">
        <v>6</v>
      </c>
      <c r="T2681" t="s">
        <v>2999</v>
      </c>
      <c r="U2681" t="s">
        <v>3000</v>
      </c>
      <c r="V2681" t="s">
        <v>3001</v>
      </c>
      <c r="W2681">
        <v>13.907170000000001</v>
      </c>
    </row>
    <row r="2682" spans="1:23" x14ac:dyDescent="0.25">
      <c r="A2682">
        <v>2681</v>
      </c>
      <c r="B2682" t="s">
        <v>60</v>
      </c>
      <c r="C2682">
        <v>0.74</v>
      </c>
      <c r="D2682">
        <v>309.16044099999999</v>
      </c>
      <c r="E2682">
        <v>2983.003068</v>
      </c>
      <c r="F2682" t="s">
        <v>514</v>
      </c>
      <c r="G2682">
        <v>640</v>
      </c>
      <c r="H2682" t="s">
        <v>530</v>
      </c>
      <c r="I2682">
        <v>10</v>
      </c>
      <c r="J2682">
        <v>70</v>
      </c>
      <c r="K2682">
        <v>6</v>
      </c>
      <c r="L2682" t="s">
        <v>82</v>
      </c>
      <c r="M2682">
        <v>100</v>
      </c>
      <c r="N2682" t="s">
        <v>2998</v>
      </c>
      <c r="O2682" t="s">
        <v>2998</v>
      </c>
      <c r="P2682">
        <v>4</v>
      </c>
      <c r="Q2682" t="s">
        <v>98</v>
      </c>
      <c r="R2682" t="s">
        <v>69</v>
      </c>
      <c r="S2682">
        <v>77</v>
      </c>
      <c r="T2682" t="s">
        <v>3021</v>
      </c>
      <c r="U2682" t="s">
        <v>3022</v>
      </c>
      <c r="V2682" t="s">
        <v>3026</v>
      </c>
      <c r="W2682">
        <v>0.73711599999999999</v>
      </c>
    </row>
    <row r="2683" spans="1:23" x14ac:dyDescent="0.25">
      <c r="A2683">
        <v>2682</v>
      </c>
      <c r="B2683" t="s">
        <v>60</v>
      </c>
      <c r="C2683">
        <v>18.190000000000001</v>
      </c>
      <c r="D2683">
        <v>1086.0500609999999</v>
      </c>
      <c r="E2683">
        <v>39806.111947999998</v>
      </c>
      <c r="F2683" t="s">
        <v>90</v>
      </c>
      <c r="G2683">
        <v>640</v>
      </c>
      <c r="H2683" t="s">
        <v>208</v>
      </c>
      <c r="I2683">
        <v>4</v>
      </c>
      <c r="J2683">
        <v>89</v>
      </c>
      <c r="K2683">
        <v>5</v>
      </c>
      <c r="L2683" t="s">
        <v>67</v>
      </c>
      <c r="M2683">
        <v>70</v>
      </c>
      <c r="N2683" t="s">
        <v>2998</v>
      </c>
      <c r="O2683" t="s">
        <v>2998</v>
      </c>
      <c r="P2683">
        <v>3</v>
      </c>
      <c r="Q2683" t="s">
        <v>92</v>
      </c>
      <c r="R2683" t="s">
        <v>69</v>
      </c>
      <c r="S2683">
        <v>8</v>
      </c>
      <c r="T2683" t="s">
        <v>3006</v>
      </c>
      <c r="U2683" t="s">
        <v>3010</v>
      </c>
      <c r="V2683" t="s">
        <v>3008</v>
      </c>
      <c r="W2683">
        <v>9.8363049999999994</v>
      </c>
    </row>
    <row r="2684" spans="1:23" x14ac:dyDescent="0.25">
      <c r="A2684">
        <v>2683</v>
      </c>
      <c r="B2684" t="s">
        <v>60</v>
      </c>
      <c r="C2684">
        <v>10.28</v>
      </c>
      <c r="D2684">
        <v>1660.697175</v>
      </c>
      <c r="E2684">
        <v>41582.549622999999</v>
      </c>
      <c r="F2684" t="s">
        <v>299</v>
      </c>
      <c r="G2684">
        <v>640</v>
      </c>
      <c r="H2684" t="s">
        <v>155</v>
      </c>
      <c r="I2684">
        <v>1</v>
      </c>
      <c r="J2684">
        <v>1</v>
      </c>
      <c r="K2684" t="s">
        <v>2976</v>
      </c>
      <c r="L2684" t="s">
        <v>156</v>
      </c>
      <c r="M2684">
        <v>100</v>
      </c>
      <c r="N2684" t="s">
        <v>2998</v>
      </c>
      <c r="O2684" t="s">
        <v>2998</v>
      </c>
      <c r="P2684">
        <v>2</v>
      </c>
      <c r="Q2684" t="s">
        <v>157</v>
      </c>
      <c r="R2684" t="s">
        <v>187</v>
      </c>
      <c r="S2684">
        <v>8</v>
      </c>
      <c r="T2684" t="s">
        <v>3019</v>
      </c>
      <c r="U2684" t="s">
        <v>3028</v>
      </c>
      <c r="V2684" t="s">
        <v>3018</v>
      </c>
      <c r="W2684">
        <v>10.275270000000001</v>
      </c>
    </row>
    <row r="2685" spans="1:23" x14ac:dyDescent="0.25">
      <c r="A2685">
        <v>2684</v>
      </c>
      <c r="B2685" t="s">
        <v>60</v>
      </c>
      <c r="C2685">
        <v>2.27</v>
      </c>
      <c r="D2685">
        <v>790.31213600000001</v>
      </c>
      <c r="E2685">
        <v>9174.0455700000002</v>
      </c>
      <c r="F2685" t="s">
        <v>212</v>
      </c>
      <c r="G2685">
        <v>640</v>
      </c>
      <c r="H2685" t="s">
        <v>208</v>
      </c>
      <c r="I2685">
        <v>2</v>
      </c>
      <c r="J2685">
        <v>10</v>
      </c>
      <c r="K2685" t="s">
        <v>2976</v>
      </c>
      <c r="L2685" t="s">
        <v>91</v>
      </c>
      <c r="M2685">
        <v>100</v>
      </c>
      <c r="N2685" t="s">
        <v>2998</v>
      </c>
      <c r="O2685" t="s">
        <v>2998</v>
      </c>
      <c r="P2685">
        <v>3</v>
      </c>
      <c r="Q2685" t="s">
        <v>92</v>
      </c>
      <c r="R2685" t="s">
        <v>143</v>
      </c>
      <c r="S2685">
        <v>6</v>
      </c>
      <c r="T2685" t="s">
        <v>3006</v>
      </c>
      <c r="U2685" t="s">
        <v>3011</v>
      </c>
      <c r="V2685" t="s">
        <v>3008</v>
      </c>
      <c r="W2685">
        <v>2.266956</v>
      </c>
    </row>
    <row r="2686" spans="1:23" x14ac:dyDescent="0.25">
      <c r="A2686">
        <v>2685</v>
      </c>
      <c r="B2686" t="s">
        <v>60</v>
      </c>
      <c r="C2686">
        <v>15.43</v>
      </c>
      <c r="D2686">
        <v>2257.9599119999998</v>
      </c>
      <c r="E2686">
        <v>62436.201302000001</v>
      </c>
      <c r="F2686" t="s">
        <v>142</v>
      </c>
      <c r="G2686">
        <v>640</v>
      </c>
      <c r="H2686" t="s">
        <v>66</v>
      </c>
      <c r="I2686">
        <v>8</v>
      </c>
      <c r="J2686">
        <v>88</v>
      </c>
      <c r="K2686" t="s">
        <v>2976</v>
      </c>
      <c r="L2686" t="s">
        <v>82</v>
      </c>
      <c r="M2686">
        <v>100</v>
      </c>
      <c r="N2686" t="s">
        <v>2998</v>
      </c>
      <c r="O2686" t="s">
        <v>2998</v>
      </c>
      <c r="P2686">
        <v>3</v>
      </c>
      <c r="Q2686" t="s">
        <v>98</v>
      </c>
      <c r="R2686" t="s">
        <v>143</v>
      </c>
      <c r="S2686">
        <v>77</v>
      </c>
      <c r="T2686" t="s">
        <v>2999</v>
      </c>
      <c r="U2686" t="s">
        <v>3000</v>
      </c>
      <c r="V2686" t="s">
        <v>3001</v>
      </c>
      <c r="W2686">
        <v>15.428319999999999</v>
      </c>
    </row>
    <row r="2687" spans="1:23" x14ac:dyDescent="0.25">
      <c r="A2687">
        <v>2686</v>
      </c>
      <c r="B2687" t="s">
        <v>60</v>
      </c>
      <c r="C2687">
        <v>18.79</v>
      </c>
      <c r="D2687">
        <v>1246.3985600000001</v>
      </c>
      <c r="E2687">
        <v>75885.613819999999</v>
      </c>
      <c r="F2687" t="s">
        <v>237</v>
      </c>
      <c r="G2687">
        <v>640</v>
      </c>
      <c r="H2687" t="s">
        <v>97</v>
      </c>
      <c r="I2687">
        <v>10</v>
      </c>
      <c r="J2687">
        <v>80</v>
      </c>
      <c r="K2687">
        <v>4</v>
      </c>
      <c r="L2687" t="s">
        <v>82</v>
      </c>
      <c r="M2687">
        <v>100</v>
      </c>
      <c r="N2687" t="s">
        <v>2998</v>
      </c>
      <c r="O2687" t="s">
        <v>2998</v>
      </c>
      <c r="P2687">
        <v>4</v>
      </c>
      <c r="Q2687" t="s">
        <v>98</v>
      </c>
      <c r="R2687" t="s">
        <v>69</v>
      </c>
      <c r="S2687">
        <v>77</v>
      </c>
      <c r="T2687" t="s">
        <v>3002</v>
      </c>
      <c r="U2687" t="s">
        <v>3005</v>
      </c>
      <c r="V2687" t="s">
        <v>3004</v>
      </c>
      <c r="W2687">
        <v>18.751740000000002</v>
      </c>
    </row>
    <row r="2688" spans="1:23" x14ac:dyDescent="0.25">
      <c r="A2688">
        <v>2687</v>
      </c>
      <c r="B2688" t="s">
        <v>60</v>
      </c>
      <c r="C2688">
        <v>39.159999999999997</v>
      </c>
      <c r="D2688">
        <v>2910.5842069999999</v>
      </c>
      <c r="E2688">
        <v>158469.03113700001</v>
      </c>
      <c r="F2688" t="s">
        <v>239</v>
      </c>
      <c r="G2688">
        <v>640</v>
      </c>
      <c r="H2688" t="s">
        <v>66</v>
      </c>
      <c r="I2688">
        <v>8</v>
      </c>
      <c r="J2688">
        <v>90</v>
      </c>
      <c r="K2688">
        <v>5</v>
      </c>
      <c r="L2688" t="s">
        <v>82</v>
      </c>
      <c r="M2688">
        <v>100</v>
      </c>
      <c r="N2688" t="s">
        <v>2998</v>
      </c>
      <c r="O2688" t="s">
        <v>2998</v>
      </c>
      <c r="P2688">
        <v>3</v>
      </c>
      <c r="Q2688" t="s">
        <v>98</v>
      </c>
      <c r="R2688" t="s">
        <v>69</v>
      </c>
      <c r="S2688">
        <v>77</v>
      </c>
      <c r="T2688" t="s">
        <v>2999</v>
      </c>
      <c r="U2688" t="s">
        <v>3033</v>
      </c>
      <c r="V2688" t="s">
        <v>3001</v>
      </c>
      <c r="W2688">
        <v>39.158549999999998</v>
      </c>
    </row>
    <row r="2689" spans="1:23" x14ac:dyDescent="0.25">
      <c r="A2689">
        <v>2688</v>
      </c>
      <c r="B2689" t="s">
        <v>60</v>
      </c>
      <c r="C2689">
        <v>9.8000000000000007</v>
      </c>
      <c r="D2689">
        <v>4237.7329559999998</v>
      </c>
      <c r="E2689">
        <v>39649.254350000003</v>
      </c>
      <c r="F2689" t="s">
        <v>199</v>
      </c>
      <c r="G2689">
        <v>639</v>
      </c>
      <c r="H2689" t="s">
        <v>199</v>
      </c>
      <c r="I2689">
        <v>99</v>
      </c>
      <c r="J2689">
        <v>0</v>
      </c>
      <c r="K2689" t="s">
        <v>2976</v>
      </c>
      <c r="L2689" t="s">
        <v>171</v>
      </c>
      <c r="M2689">
        <v>100</v>
      </c>
      <c r="N2689" t="s">
        <v>2998</v>
      </c>
      <c r="O2689" t="s">
        <v>2998</v>
      </c>
      <c r="P2689" t="s">
        <v>2998</v>
      </c>
      <c r="Q2689" t="s">
        <v>157</v>
      </c>
      <c r="R2689" t="s">
        <v>200</v>
      </c>
      <c r="S2689">
        <v>8</v>
      </c>
      <c r="T2689" t="s">
        <v>3054</v>
      </c>
      <c r="U2689" t="s">
        <v>3055</v>
      </c>
      <c r="V2689" t="s">
        <v>3018</v>
      </c>
      <c r="W2689">
        <v>9.7975440000000003</v>
      </c>
    </row>
    <row r="2690" spans="1:23" x14ac:dyDescent="0.25">
      <c r="A2690">
        <v>2689</v>
      </c>
      <c r="B2690" t="s">
        <v>60</v>
      </c>
      <c r="C2690">
        <v>4.6500000000000004</v>
      </c>
      <c r="D2690">
        <v>902.92339000000004</v>
      </c>
      <c r="E2690">
        <v>18830.298040000001</v>
      </c>
      <c r="F2690" t="s">
        <v>212</v>
      </c>
      <c r="G2690">
        <v>640</v>
      </c>
      <c r="H2690" t="s">
        <v>208</v>
      </c>
      <c r="I2690">
        <v>2</v>
      </c>
      <c r="J2690">
        <v>10</v>
      </c>
      <c r="K2690" t="s">
        <v>2976</v>
      </c>
      <c r="L2690" t="s">
        <v>82</v>
      </c>
      <c r="M2690">
        <v>100</v>
      </c>
      <c r="N2690" t="s">
        <v>2998</v>
      </c>
      <c r="O2690" t="s">
        <v>2998</v>
      </c>
      <c r="P2690">
        <v>3</v>
      </c>
      <c r="Q2690" t="s">
        <v>98</v>
      </c>
      <c r="R2690" t="s">
        <v>143</v>
      </c>
      <c r="S2690">
        <v>77</v>
      </c>
      <c r="T2690" t="s">
        <v>3006</v>
      </c>
      <c r="U2690" t="s">
        <v>3011</v>
      </c>
      <c r="V2690" t="s">
        <v>3008</v>
      </c>
      <c r="W2690">
        <v>4.6530680000000002</v>
      </c>
    </row>
    <row r="2691" spans="1:23" x14ac:dyDescent="0.25">
      <c r="A2691">
        <v>2690</v>
      </c>
      <c r="B2691" t="s">
        <v>60</v>
      </c>
      <c r="C2691">
        <v>12.02</v>
      </c>
      <c r="D2691">
        <v>1699.688461</v>
      </c>
      <c r="E2691">
        <v>48631.496799</v>
      </c>
      <c r="F2691" t="s">
        <v>270</v>
      </c>
      <c r="G2691">
        <v>640</v>
      </c>
      <c r="H2691" t="s">
        <v>208</v>
      </c>
      <c r="I2691">
        <v>2</v>
      </c>
      <c r="J2691">
        <v>38</v>
      </c>
      <c r="K2691">
        <v>5</v>
      </c>
      <c r="L2691" t="s">
        <v>91</v>
      </c>
      <c r="M2691">
        <v>100</v>
      </c>
      <c r="N2691" t="s">
        <v>2998</v>
      </c>
      <c r="O2691" t="s">
        <v>2998</v>
      </c>
      <c r="P2691">
        <v>1</v>
      </c>
      <c r="Q2691" t="s">
        <v>92</v>
      </c>
      <c r="R2691" t="s">
        <v>234</v>
      </c>
      <c r="S2691">
        <v>6</v>
      </c>
      <c r="T2691" t="s">
        <v>3006</v>
      </c>
      <c r="U2691" t="s">
        <v>3009</v>
      </c>
      <c r="V2691" t="s">
        <v>3008</v>
      </c>
      <c r="W2691">
        <v>12.017099999999999</v>
      </c>
    </row>
    <row r="2692" spans="1:23" x14ac:dyDescent="0.25">
      <c r="A2692">
        <v>2691</v>
      </c>
      <c r="B2692" t="s">
        <v>60</v>
      </c>
      <c r="C2692">
        <v>4.63</v>
      </c>
      <c r="D2692">
        <v>911.59743000000003</v>
      </c>
      <c r="E2692">
        <v>18722.118351000001</v>
      </c>
      <c r="F2692" t="s">
        <v>247</v>
      </c>
      <c r="G2692">
        <v>640</v>
      </c>
      <c r="H2692" t="s">
        <v>208</v>
      </c>
      <c r="I2692">
        <v>8</v>
      </c>
      <c r="J2692">
        <v>90</v>
      </c>
      <c r="K2692">
        <v>5</v>
      </c>
      <c r="L2692" t="s">
        <v>82</v>
      </c>
      <c r="M2692">
        <v>100</v>
      </c>
      <c r="N2692" t="s">
        <v>2998</v>
      </c>
      <c r="O2692" t="s">
        <v>2998</v>
      </c>
      <c r="P2692">
        <v>1</v>
      </c>
      <c r="Q2692" t="s">
        <v>98</v>
      </c>
      <c r="R2692" t="s">
        <v>234</v>
      </c>
      <c r="S2692">
        <v>77</v>
      </c>
      <c r="T2692" t="s">
        <v>3006</v>
      </c>
      <c r="U2692" t="s">
        <v>3039</v>
      </c>
      <c r="V2692" t="s">
        <v>3008</v>
      </c>
      <c r="W2692">
        <v>4.6263360000000002</v>
      </c>
    </row>
    <row r="2693" spans="1:23" x14ac:dyDescent="0.25">
      <c r="A2693">
        <v>2692</v>
      </c>
      <c r="B2693" t="s">
        <v>60</v>
      </c>
      <c r="C2693">
        <v>2.0499999999999998</v>
      </c>
      <c r="D2693">
        <v>689.13412300000005</v>
      </c>
      <c r="E2693">
        <v>8280.3320019999992</v>
      </c>
      <c r="F2693" t="s">
        <v>270</v>
      </c>
      <c r="G2693">
        <v>640</v>
      </c>
      <c r="H2693" t="s">
        <v>208</v>
      </c>
      <c r="I2693">
        <v>8</v>
      </c>
      <c r="J2693">
        <v>90</v>
      </c>
      <c r="K2693">
        <v>5</v>
      </c>
      <c r="L2693" t="s">
        <v>82</v>
      </c>
      <c r="M2693">
        <v>100</v>
      </c>
      <c r="N2693" t="s">
        <v>2998</v>
      </c>
      <c r="O2693" t="s">
        <v>2998</v>
      </c>
      <c r="P2693">
        <v>1</v>
      </c>
      <c r="Q2693" t="s">
        <v>98</v>
      </c>
      <c r="R2693" t="s">
        <v>234</v>
      </c>
      <c r="S2693">
        <v>77</v>
      </c>
      <c r="T2693" t="s">
        <v>3006</v>
      </c>
      <c r="U2693" t="s">
        <v>3009</v>
      </c>
      <c r="V2693" t="s">
        <v>3008</v>
      </c>
      <c r="W2693">
        <v>2.0461149999999999</v>
      </c>
    </row>
    <row r="2694" spans="1:23" x14ac:dyDescent="0.25">
      <c r="A2694">
        <v>2693</v>
      </c>
      <c r="B2694" t="s">
        <v>60</v>
      </c>
      <c r="C2694">
        <v>8.3000000000000007</v>
      </c>
      <c r="D2694">
        <v>876.01840800000002</v>
      </c>
      <c r="E2694">
        <v>33572.481335999997</v>
      </c>
      <c r="F2694" t="s">
        <v>239</v>
      </c>
      <c r="G2694">
        <v>640</v>
      </c>
      <c r="H2694" t="s">
        <v>66</v>
      </c>
      <c r="I2694">
        <v>2</v>
      </c>
      <c r="J2694">
        <v>80</v>
      </c>
      <c r="K2694">
        <v>5</v>
      </c>
      <c r="L2694" t="s">
        <v>91</v>
      </c>
      <c r="M2694">
        <v>100</v>
      </c>
      <c r="N2694" t="s">
        <v>2998</v>
      </c>
      <c r="O2694" t="s">
        <v>2998</v>
      </c>
      <c r="P2694">
        <v>3</v>
      </c>
      <c r="Q2694" t="s">
        <v>92</v>
      </c>
      <c r="R2694" t="s">
        <v>69</v>
      </c>
      <c r="S2694">
        <v>6</v>
      </c>
      <c r="T2694" t="s">
        <v>2999</v>
      </c>
      <c r="U2694" t="s">
        <v>3033</v>
      </c>
      <c r="V2694" t="s">
        <v>3001</v>
      </c>
      <c r="W2694">
        <v>8.2959399999999999</v>
      </c>
    </row>
    <row r="2695" spans="1:23" x14ac:dyDescent="0.25">
      <c r="A2695">
        <v>2694</v>
      </c>
      <c r="B2695" t="s">
        <v>60</v>
      </c>
      <c r="C2695">
        <v>9.9499999999999993</v>
      </c>
      <c r="D2695">
        <v>1737.442061</v>
      </c>
      <c r="E2695">
        <v>40286.342829000001</v>
      </c>
      <c r="F2695" t="s">
        <v>270</v>
      </c>
      <c r="G2695">
        <v>640</v>
      </c>
      <c r="H2695" t="s">
        <v>208</v>
      </c>
      <c r="I2695">
        <v>8</v>
      </c>
      <c r="J2695">
        <v>77</v>
      </c>
      <c r="K2695">
        <v>5</v>
      </c>
      <c r="L2695" t="s">
        <v>91</v>
      </c>
      <c r="M2695">
        <v>100</v>
      </c>
      <c r="N2695" t="s">
        <v>2998</v>
      </c>
      <c r="O2695" t="s">
        <v>2998</v>
      </c>
      <c r="P2695">
        <v>1</v>
      </c>
      <c r="Q2695" t="s">
        <v>92</v>
      </c>
      <c r="R2695" t="s">
        <v>234</v>
      </c>
      <c r="S2695">
        <v>6</v>
      </c>
      <c r="T2695" t="s">
        <v>3006</v>
      </c>
      <c r="U2695" t="s">
        <v>3009</v>
      </c>
      <c r="V2695" t="s">
        <v>3008</v>
      </c>
      <c r="W2695">
        <v>9.9549719999999997</v>
      </c>
    </row>
    <row r="2696" spans="1:23" x14ac:dyDescent="0.25">
      <c r="A2696">
        <v>2695</v>
      </c>
      <c r="B2696" t="s">
        <v>60</v>
      </c>
      <c r="C2696">
        <v>28.86</v>
      </c>
      <c r="D2696">
        <v>4408.3960079999997</v>
      </c>
      <c r="E2696">
        <v>116784.689556</v>
      </c>
      <c r="F2696" t="s">
        <v>181</v>
      </c>
      <c r="G2696">
        <v>640</v>
      </c>
      <c r="H2696" t="s">
        <v>155</v>
      </c>
      <c r="I2696">
        <v>1</v>
      </c>
      <c r="J2696">
        <v>1</v>
      </c>
      <c r="K2696" t="s">
        <v>2976</v>
      </c>
      <c r="L2696" t="s">
        <v>156</v>
      </c>
      <c r="M2696">
        <v>100</v>
      </c>
      <c r="N2696" t="s">
        <v>2998</v>
      </c>
      <c r="O2696" t="s">
        <v>2998</v>
      </c>
      <c r="P2696">
        <v>2</v>
      </c>
      <c r="Q2696" t="s">
        <v>157</v>
      </c>
      <c r="R2696" t="s">
        <v>182</v>
      </c>
      <c r="S2696">
        <v>8</v>
      </c>
      <c r="T2696" t="s">
        <v>3019</v>
      </c>
      <c r="U2696" t="s">
        <v>3027</v>
      </c>
      <c r="V2696" t="s">
        <v>3018</v>
      </c>
      <c r="W2696">
        <v>28.858129999999999</v>
      </c>
    </row>
    <row r="2697" spans="1:23" x14ac:dyDescent="0.25">
      <c r="A2697">
        <v>2696</v>
      </c>
      <c r="B2697" t="s">
        <v>60</v>
      </c>
      <c r="C2697">
        <v>7.62</v>
      </c>
      <c r="D2697">
        <v>1017.688118</v>
      </c>
      <c r="E2697">
        <v>30832.684883999998</v>
      </c>
      <c r="F2697" t="s">
        <v>636</v>
      </c>
      <c r="G2697">
        <v>640</v>
      </c>
      <c r="H2697" t="s">
        <v>66</v>
      </c>
      <c r="I2697">
        <v>4</v>
      </c>
      <c r="J2697">
        <v>55</v>
      </c>
      <c r="K2697">
        <v>5</v>
      </c>
      <c r="L2697" t="s">
        <v>67</v>
      </c>
      <c r="M2697">
        <v>95</v>
      </c>
      <c r="N2697" t="s">
        <v>2998</v>
      </c>
      <c r="O2697" t="s">
        <v>2998</v>
      </c>
      <c r="P2697">
        <v>3</v>
      </c>
      <c r="Q2697" t="s">
        <v>92</v>
      </c>
      <c r="R2697" t="s">
        <v>637</v>
      </c>
      <c r="S2697">
        <v>6</v>
      </c>
      <c r="T2697" t="s">
        <v>2999</v>
      </c>
      <c r="U2697" t="s">
        <v>3024</v>
      </c>
      <c r="V2697" t="s">
        <v>3001</v>
      </c>
      <c r="W2697">
        <v>7.6189220000000004</v>
      </c>
    </row>
    <row r="2698" spans="1:23" x14ac:dyDescent="0.25">
      <c r="A2698">
        <v>2697</v>
      </c>
      <c r="B2698" t="s">
        <v>60</v>
      </c>
      <c r="C2698">
        <v>160.79</v>
      </c>
      <c r="D2698">
        <v>4811.4391409999998</v>
      </c>
      <c r="E2698">
        <v>650694.59261299996</v>
      </c>
      <c r="F2698" t="s">
        <v>636</v>
      </c>
      <c r="G2698">
        <v>640</v>
      </c>
      <c r="H2698" t="s">
        <v>66</v>
      </c>
      <c r="I2698">
        <v>10</v>
      </c>
      <c r="J2698">
        <v>84</v>
      </c>
      <c r="K2698">
        <v>5</v>
      </c>
      <c r="L2698" t="s">
        <v>67</v>
      </c>
      <c r="M2698">
        <v>100</v>
      </c>
      <c r="N2698" t="s">
        <v>2998</v>
      </c>
      <c r="O2698" t="s">
        <v>2998</v>
      </c>
      <c r="P2698">
        <v>3</v>
      </c>
      <c r="Q2698" t="s">
        <v>68</v>
      </c>
      <c r="R2698" t="s">
        <v>637</v>
      </c>
      <c r="S2698">
        <v>8</v>
      </c>
      <c r="T2698" t="s">
        <v>2999</v>
      </c>
      <c r="U2698" t="s">
        <v>3024</v>
      </c>
      <c r="V2698" t="s">
        <v>3001</v>
      </c>
      <c r="W2698">
        <v>160.7901</v>
      </c>
    </row>
    <row r="2699" spans="1:23" x14ac:dyDescent="0.25">
      <c r="A2699">
        <v>2698</v>
      </c>
      <c r="B2699" t="s">
        <v>60</v>
      </c>
      <c r="C2699">
        <v>9.66</v>
      </c>
      <c r="D2699">
        <v>1953.5544420000001</v>
      </c>
      <c r="E2699">
        <v>39084.560355000001</v>
      </c>
      <c r="F2699" t="s">
        <v>65</v>
      </c>
      <c r="G2699">
        <v>640</v>
      </c>
      <c r="H2699" t="s">
        <v>66</v>
      </c>
      <c r="I2699">
        <v>2</v>
      </c>
      <c r="J2699">
        <v>82</v>
      </c>
      <c r="K2699">
        <v>5</v>
      </c>
      <c r="L2699" t="s">
        <v>67</v>
      </c>
      <c r="M2699">
        <v>100</v>
      </c>
      <c r="N2699" t="s">
        <v>2998</v>
      </c>
      <c r="O2699" t="s">
        <v>2998</v>
      </c>
      <c r="P2699">
        <v>3</v>
      </c>
      <c r="Q2699" t="s">
        <v>68</v>
      </c>
      <c r="R2699" t="s">
        <v>69</v>
      </c>
      <c r="S2699">
        <v>8</v>
      </c>
      <c r="T2699" t="s">
        <v>2999</v>
      </c>
      <c r="U2699" t="s">
        <v>3048</v>
      </c>
      <c r="V2699" t="s">
        <v>3001</v>
      </c>
      <c r="W2699">
        <v>9.6580049999999993</v>
      </c>
    </row>
    <row r="2700" spans="1:23" x14ac:dyDescent="0.25">
      <c r="A2700">
        <v>2699</v>
      </c>
      <c r="B2700" t="s">
        <v>60</v>
      </c>
      <c r="C2700">
        <v>10.38</v>
      </c>
      <c r="D2700">
        <v>778.66865800000005</v>
      </c>
      <c r="E2700">
        <v>17942.695444000001</v>
      </c>
      <c r="F2700" t="s">
        <v>407</v>
      </c>
      <c r="G2700">
        <v>640</v>
      </c>
      <c r="H2700" t="s">
        <v>208</v>
      </c>
      <c r="I2700">
        <v>161</v>
      </c>
      <c r="J2700">
        <v>38</v>
      </c>
      <c r="K2700">
        <v>6</v>
      </c>
      <c r="L2700" t="s">
        <v>82</v>
      </c>
      <c r="M2700">
        <v>100</v>
      </c>
      <c r="N2700" t="s">
        <v>2998</v>
      </c>
      <c r="O2700" t="s">
        <v>2998</v>
      </c>
      <c r="P2700">
        <v>1</v>
      </c>
      <c r="Q2700" t="s">
        <v>105</v>
      </c>
      <c r="R2700" t="s">
        <v>234</v>
      </c>
      <c r="S2700">
        <v>9</v>
      </c>
      <c r="T2700" t="s">
        <v>3006</v>
      </c>
      <c r="U2700" t="s">
        <v>3041</v>
      </c>
      <c r="V2700" t="s">
        <v>3008</v>
      </c>
      <c r="W2700">
        <v>4.4337369999999998</v>
      </c>
    </row>
    <row r="2701" spans="1:23" x14ac:dyDescent="0.25">
      <c r="A2701">
        <v>2700</v>
      </c>
      <c r="B2701" t="s">
        <v>60</v>
      </c>
      <c r="C2701">
        <v>3.54</v>
      </c>
      <c r="D2701">
        <v>637.86598500000002</v>
      </c>
      <c r="E2701">
        <v>14340.496424000001</v>
      </c>
      <c r="F2701" t="s">
        <v>163</v>
      </c>
      <c r="G2701">
        <v>640</v>
      </c>
      <c r="H2701" t="s">
        <v>164</v>
      </c>
      <c r="I2701">
        <v>141</v>
      </c>
      <c r="J2701">
        <v>1</v>
      </c>
      <c r="K2701">
        <v>0</v>
      </c>
      <c r="L2701" t="s">
        <v>156</v>
      </c>
      <c r="M2701">
        <v>100</v>
      </c>
      <c r="N2701" t="s">
        <v>2998</v>
      </c>
      <c r="O2701" t="s">
        <v>2998</v>
      </c>
      <c r="P2701">
        <v>5</v>
      </c>
      <c r="Q2701" t="s">
        <v>157</v>
      </c>
      <c r="R2701" t="s">
        <v>165</v>
      </c>
      <c r="S2701">
        <v>8</v>
      </c>
      <c r="T2701" t="s">
        <v>3016</v>
      </c>
      <c r="U2701" t="s">
        <v>3017</v>
      </c>
      <c r="V2701" t="s">
        <v>3018</v>
      </c>
      <c r="W2701">
        <v>3.5436139999999998</v>
      </c>
    </row>
    <row r="2702" spans="1:23" x14ac:dyDescent="0.25">
      <c r="A2702">
        <v>2701</v>
      </c>
      <c r="B2702" t="s">
        <v>60</v>
      </c>
      <c r="C2702">
        <v>30.18</v>
      </c>
      <c r="D2702">
        <v>1014.522912</v>
      </c>
      <c r="E2702">
        <v>6061.2380720000001</v>
      </c>
      <c r="F2702" t="s">
        <v>120</v>
      </c>
      <c r="G2702">
        <v>640</v>
      </c>
      <c r="H2702" t="s">
        <v>97</v>
      </c>
      <c r="I2702">
        <v>141</v>
      </c>
      <c r="J2702">
        <v>26</v>
      </c>
      <c r="K2702">
        <v>4</v>
      </c>
      <c r="L2702" t="s">
        <v>82</v>
      </c>
      <c r="M2702">
        <v>100</v>
      </c>
      <c r="N2702" t="s">
        <v>2998</v>
      </c>
      <c r="O2702" t="s">
        <v>2998</v>
      </c>
      <c r="P2702">
        <v>4</v>
      </c>
      <c r="Q2702" t="s">
        <v>105</v>
      </c>
      <c r="R2702" t="s">
        <v>69</v>
      </c>
      <c r="S2702">
        <v>10</v>
      </c>
      <c r="T2702" t="s">
        <v>3002</v>
      </c>
      <c r="U2702" t="s">
        <v>3013</v>
      </c>
      <c r="V2702" t="s">
        <v>3004</v>
      </c>
      <c r="W2702">
        <v>1.497765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A9646-C4BB-405C-9799-DAAA0A779DE5}">
  <dimension ref="A2:H8"/>
  <sheetViews>
    <sheetView workbookViewId="0">
      <selection activeCell="F11" sqref="F11"/>
    </sheetView>
  </sheetViews>
  <sheetFormatPr defaultRowHeight="15" x14ac:dyDescent="0.25"/>
  <cols>
    <col min="1" max="1" width="10.28515625" customWidth="1"/>
    <col min="4" max="4" width="15.28515625" customWidth="1"/>
    <col min="5" max="5" width="21" customWidth="1"/>
    <col min="6" max="6" width="16.85546875" customWidth="1"/>
  </cols>
  <sheetData>
    <row r="2" spans="1:8" x14ac:dyDescent="0.25">
      <c r="A2" s="11" t="s">
        <v>2949</v>
      </c>
      <c r="B2" s="11" t="s">
        <v>2950</v>
      </c>
      <c r="C2" s="11" t="s">
        <v>2951</v>
      </c>
      <c r="D2" s="11" t="s">
        <v>2952</v>
      </c>
      <c r="E2" s="11" t="s">
        <v>2940</v>
      </c>
      <c r="F2" s="11" t="s">
        <v>2953</v>
      </c>
      <c r="G2" s="11" t="s">
        <v>2959</v>
      </c>
    </row>
    <row r="3" spans="1:8" x14ac:dyDescent="0.25">
      <c r="A3">
        <v>1</v>
      </c>
      <c r="B3">
        <v>1</v>
      </c>
      <c r="C3">
        <v>62284</v>
      </c>
      <c r="D3">
        <f>C3*100</f>
        <v>6228400</v>
      </c>
      <c r="E3">
        <f>D3/4046.85642</f>
        <v>1539.0711588428433</v>
      </c>
      <c r="F3">
        <f>(E3/E8)*100</f>
        <v>4.0331802964469112</v>
      </c>
      <c r="G3" s="7" t="s">
        <v>2954</v>
      </c>
    </row>
    <row r="4" spans="1:8" x14ac:dyDescent="0.25">
      <c r="A4">
        <v>2</v>
      </c>
      <c r="B4">
        <v>2</v>
      </c>
      <c r="C4">
        <v>75655</v>
      </c>
      <c r="D4">
        <f>C4*100</f>
        <v>7565500</v>
      </c>
      <c r="E4">
        <f>D4/4046.85642</f>
        <v>1869.4757645985374</v>
      </c>
      <c r="F4">
        <f>(E4/E8)*100</f>
        <v>4.8990150813642508</v>
      </c>
      <c r="G4" s="7" t="s">
        <v>2955</v>
      </c>
    </row>
    <row r="5" spans="1:8" x14ac:dyDescent="0.25">
      <c r="A5">
        <v>3</v>
      </c>
      <c r="B5">
        <v>3</v>
      </c>
      <c r="C5">
        <v>110361</v>
      </c>
      <c r="D5">
        <f>C5*100</f>
        <v>11036100</v>
      </c>
      <c r="E5">
        <f>D5/4046.85642</f>
        <v>2727.0797020270861</v>
      </c>
      <c r="F5">
        <f>(E5/E8)*100</f>
        <v>7.1463908980826139</v>
      </c>
      <c r="G5" s="7" t="s">
        <v>2956</v>
      </c>
      <c r="H5">
        <f>SUM(F3:F5)</f>
        <v>16.078586275893777</v>
      </c>
    </row>
    <row r="6" spans="1:8" x14ac:dyDescent="0.25">
      <c r="A6">
        <v>4</v>
      </c>
      <c r="B6">
        <v>4</v>
      </c>
      <c r="C6">
        <v>335036</v>
      </c>
      <c r="D6">
        <f>C6*100</f>
        <v>33503600</v>
      </c>
      <c r="E6">
        <f>D6/4046.85642</f>
        <v>8278.9198634331588</v>
      </c>
      <c r="F6">
        <f>(E6/E8)*100</f>
        <v>21.695147932059395</v>
      </c>
      <c r="G6" s="7" t="s">
        <v>2957</v>
      </c>
    </row>
    <row r="7" spans="1:8" x14ac:dyDescent="0.25">
      <c r="A7">
        <v>5</v>
      </c>
      <c r="B7">
        <v>5</v>
      </c>
      <c r="C7">
        <v>960954</v>
      </c>
      <c r="D7">
        <f>C7*100</f>
        <v>96095400</v>
      </c>
      <c r="E7">
        <f>D7/4046.85642</f>
        <v>23745.690488322292</v>
      </c>
      <c r="F7">
        <f>(E7/E8)*100</f>
        <v>62.226265792046831</v>
      </c>
      <c r="G7" s="7" t="s">
        <v>2958</v>
      </c>
    </row>
    <row r="8" spans="1:8" x14ac:dyDescent="0.25">
      <c r="E8" s="12">
        <f>SUM(E3:E7)</f>
        <v>38160.236977223918</v>
      </c>
      <c r="F8" s="12">
        <f>SUM(F3:F7)</f>
        <v>100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A9951-333C-42E5-9B0F-328A59D156D4}">
  <dimension ref="A1:I13"/>
  <sheetViews>
    <sheetView workbookViewId="0">
      <selection activeCell="D15" sqref="D15"/>
    </sheetView>
  </sheetViews>
  <sheetFormatPr defaultRowHeight="15" x14ac:dyDescent="0.25"/>
  <cols>
    <col min="2" max="2" width="10" customWidth="1"/>
    <col min="5" max="5" width="15.5703125" customWidth="1"/>
    <col min="6" max="6" width="13.7109375" customWidth="1"/>
    <col min="7" max="7" width="12.85546875" customWidth="1"/>
    <col min="8" max="8" width="9.140625" style="13"/>
  </cols>
  <sheetData>
    <row r="1" spans="1:9" x14ac:dyDescent="0.25">
      <c r="A1" t="s">
        <v>0</v>
      </c>
      <c r="B1" t="s">
        <v>1</v>
      </c>
      <c r="C1" t="s">
        <v>2967</v>
      </c>
      <c r="D1" t="s">
        <v>2940</v>
      </c>
      <c r="E1" t="s">
        <v>58</v>
      </c>
      <c r="F1" t="s">
        <v>59</v>
      </c>
      <c r="G1" t="s">
        <v>2974</v>
      </c>
      <c r="H1" s="13" t="s">
        <v>2975</v>
      </c>
      <c r="I1" t="s">
        <v>2966</v>
      </c>
    </row>
    <row r="2" spans="1:9" x14ac:dyDescent="0.25">
      <c r="A2">
        <v>6</v>
      </c>
      <c r="B2" t="s">
        <v>60</v>
      </c>
      <c r="C2" t="s">
        <v>2969</v>
      </c>
      <c r="D2">
        <v>28</v>
      </c>
      <c r="E2">
        <v>13727.203592</v>
      </c>
      <c r="F2">
        <v>112980.918107</v>
      </c>
      <c r="G2">
        <v>972</v>
      </c>
      <c r="H2" s="13">
        <f>(Table9[[#This Row],[Acres]]/Table9[[#This Row],[PATotal]])*100</f>
        <v>2.880658436213992</v>
      </c>
    </row>
    <row r="3" spans="1:9" x14ac:dyDescent="0.25">
      <c r="A3">
        <v>15</v>
      </c>
      <c r="B3" t="s">
        <v>60</v>
      </c>
      <c r="C3" t="s">
        <v>2971</v>
      </c>
      <c r="D3">
        <v>4</v>
      </c>
      <c r="E3">
        <v>4009.4541650000001</v>
      </c>
      <c r="F3">
        <v>16158.770493</v>
      </c>
      <c r="G3">
        <v>496</v>
      </c>
      <c r="H3" s="13">
        <f>(Table9[[#This Row],[Acres]]/Table9[[#This Row],[PATotal]])*100</f>
        <v>0.80645161290322576</v>
      </c>
    </row>
    <row r="4" spans="1:9" x14ac:dyDescent="0.25">
      <c r="A4">
        <v>11</v>
      </c>
      <c r="B4" t="s">
        <v>60</v>
      </c>
      <c r="C4" t="s">
        <v>2970</v>
      </c>
      <c r="D4">
        <v>0</v>
      </c>
      <c r="E4">
        <v>409.53388699999999</v>
      </c>
      <c r="F4">
        <v>671.439481</v>
      </c>
      <c r="G4">
        <v>32</v>
      </c>
      <c r="H4" s="13">
        <f>(Table9[[#This Row],[Acres]]/Table9[[#This Row],[PATotal]])*100</f>
        <v>0</v>
      </c>
    </row>
    <row r="5" spans="1:9" x14ac:dyDescent="0.25">
      <c r="A5">
        <v>18</v>
      </c>
      <c r="B5" t="s">
        <v>60</v>
      </c>
      <c r="C5" t="s">
        <v>2973</v>
      </c>
      <c r="D5">
        <v>28</v>
      </c>
      <c r="E5">
        <v>1754.6798309999999</v>
      </c>
      <c r="F5">
        <v>114206.54750099999</v>
      </c>
      <c r="G5">
        <v>310</v>
      </c>
      <c r="H5" s="13">
        <f>(Table9[[#This Row],[Acres]]/Table9[[#This Row],[PATotal]])*100</f>
        <v>9.0322580645161281</v>
      </c>
    </row>
    <row r="6" spans="1:9" x14ac:dyDescent="0.25">
      <c r="A6">
        <v>3</v>
      </c>
      <c r="B6" t="s">
        <v>60</v>
      </c>
      <c r="C6" t="s">
        <v>2968</v>
      </c>
      <c r="D6">
        <v>373</v>
      </c>
      <c r="E6">
        <v>6350.7556350000004</v>
      </c>
      <c r="F6">
        <v>1509190.2294900001</v>
      </c>
      <c r="G6">
        <v>373</v>
      </c>
      <c r="H6" s="13">
        <f>(Table9[[#This Row],[Acres]]/Table9[[#This Row],[PATotal]])*100</f>
        <v>100</v>
      </c>
    </row>
    <row r="7" spans="1:9" x14ac:dyDescent="0.25">
      <c r="A7">
        <v>12</v>
      </c>
      <c r="B7" t="s">
        <v>60</v>
      </c>
      <c r="C7" t="s">
        <v>2962</v>
      </c>
      <c r="D7">
        <v>5097</v>
      </c>
      <c r="E7">
        <v>57893.479382999998</v>
      </c>
      <c r="F7">
        <v>20628436.683052</v>
      </c>
      <c r="G7">
        <v>9471</v>
      </c>
      <c r="H7" s="13">
        <f>(Table9[[#This Row],[Acres]]/Table9[[#This Row],[PATotal]])*100</f>
        <v>53.81691479252455</v>
      </c>
    </row>
    <row r="8" spans="1:9" x14ac:dyDescent="0.25">
      <c r="B8" t="s">
        <v>60</v>
      </c>
      <c r="C8" t="s">
        <v>2965</v>
      </c>
      <c r="D8">
        <v>161</v>
      </c>
      <c r="E8">
        <v>2215.7800910000001</v>
      </c>
      <c r="F8">
        <v>42043.510589999998</v>
      </c>
      <c r="G8">
        <v>367</v>
      </c>
      <c r="H8" s="13">
        <f>(Table9[[#This Row],[Acres]]/Table9[[#This Row],[PATotal]])*100</f>
        <v>43.869209809264305</v>
      </c>
    </row>
    <row r="9" spans="1:9" x14ac:dyDescent="0.25">
      <c r="A9">
        <v>13</v>
      </c>
      <c r="B9" t="s">
        <v>60</v>
      </c>
      <c r="C9" t="s">
        <v>2961</v>
      </c>
      <c r="D9">
        <v>7095</v>
      </c>
      <c r="E9">
        <v>31301.989181000001</v>
      </c>
      <c r="F9">
        <v>28712755.321483001</v>
      </c>
      <c r="G9">
        <v>7417</v>
      </c>
      <c r="H9" s="13">
        <f>(Table9[[#This Row],[Acres]]/Table9[[#This Row],[PATotal]])*100</f>
        <v>95.658622084400704</v>
      </c>
    </row>
    <row r="10" spans="1:9" x14ac:dyDescent="0.25">
      <c r="A10">
        <v>2</v>
      </c>
      <c r="B10" t="s">
        <v>60</v>
      </c>
      <c r="C10" t="s">
        <v>2963</v>
      </c>
      <c r="D10">
        <v>540</v>
      </c>
      <c r="E10">
        <v>12414.110774999999</v>
      </c>
      <c r="F10">
        <v>2186756.2514340002</v>
      </c>
      <c r="G10">
        <v>1931</v>
      </c>
      <c r="H10" s="13">
        <f>(Table9[[#This Row],[Acres]]/Table9[[#This Row],[PATotal]])*100</f>
        <v>27.96478508544795</v>
      </c>
    </row>
    <row r="11" spans="1:9" x14ac:dyDescent="0.25">
      <c r="A11">
        <v>4</v>
      </c>
      <c r="B11" t="s">
        <v>60</v>
      </c>
      <c r="C11" t="s">
        <v>2960</v>
      </c>
      <c r="D11">
        <v>7867</v>
      </c>
      <c r="E11">
        <v>51221.998718000003</v>
      </c>
      <c r="F11">
        <v>31835754.123264998</v>
      </c>
      <c r="G11">
        <v>12608</v>
      </c>
      <c r="H11" s="13">
        <f>(Table9[[#This Row],[Acres]]/Table9[[#This Row],[PATotal]])*100</f>
        <v>62.396890862944169</v>
      </c>
    </row>
    <row r="12" spans="1:9" x14ac:dyDescent="0.25">
      <c r="A12">
        <v>1</v>
      </c>
      <c r="B12" t="s">
        <v>60</v>
      </c>
      <c r="C12" t="s">
        <v>2964</v>
      </c>
      <c r="D12">
        <v>34</v>
      </c>
      <c r="E12">
        <v>2635.6981139999998</v>
      </c>
      <c r="F12">
        <v>138588.523177</v>
      </c>
      <c r="G12">
        <v>1785</v>
      </c>
      <c r="H12" s="13">
        <f>(Table9[[#This Row],[Acres]]/Table9[[#This Row],[PATotal]])*100</f>
        <v>1.9047619047619049</v>
      </c>
    </row>
    <row r="13" spans="1:9" x14ac:dyDescent="0.25">
      <c r="A13">
        <v>17</v>
      </c>
      <c r="B13" t="s">
        <v>60</v>
      </c>
      <c r="C13" t="s">
        <v>2972</v>
      </c>
      <c r="D13">
        <v>500</v>
      </c>
      <c r="E13">
        <v>19103.583605</v>
      </c>
      <c r="F13">
        <v>2024418.4710240001</v>
      </c>
      <c r="G13">
        <v>2046</v>
      </c>
      <c r="H13" s="13">
        <f>(Table9[[#This Row],[Acres]]/Table9[[#This Row],[PATotal]])*100</f>
        <v>24.437927663734115</v>
      </c>
      <c r="I13" s="13">
        <f>((D12+Table9[[#This Row],[Acres]])/(G12+Table9[[#This Row],[PATotal]]))*100</f>
        <v>13.938919342208301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4EB0C-0058-4540-8FC7-B9CC11A4883F}">
  <dimension ref="A2:R22"/>
  <sheetViews>
    <sheetView topLeftCell="I1" workbookViewId="0">
      <selection activeCell="Q2" sqref="Q2:Q13"/>
    </sheetView>
  </sheetViews>
  <sheetFormatPr defaultRowHeight="15" x14ac:dyDescent="0.25"/>
  <cols>
    <col min="1" max="1" width="13.140625" customWidth="1"/>
    <col min="2" max="2" width="13.85546875" customWidth="1"/>
    <col min="3" max="3" width="15.85546875" customWidth="1"/>
    <col min="6" max="6" width="24" customWidth="1"/>
    <col min="7" max="7" width="13.85546875" customWidth="1"/>
    <col min="8" max="8" width="15.85546875" customWidth="1"/>
    <col min="11" max="11" width="29.5703125" customWidth="1"/>
    <col min="12" max="12" width="13.85546875" customWidth="1"/>
    <col min="13" max="13" width="15.85546875" customWidth="1"/>
    <col min="16" max="16" width="28.7109375" customWidth="1"/>
    <col min="17" max="17" width="13.85546875" customWidth="1"/>
    <col min="18" max="18" width="15.85546875" customWidth="1"/>
  </cols>
  <sheetData>
    <row r="2" spans="1:18" x14ac:dyDescent="0.25">
      <c r="A2" t="s">
        <v>2984</v>
      </c>
      <c r="B2" t="s">
        <v>3090</v>
      </c>
      <c r="C2" t="s">
        <v>3091</v>
      </c>
      <c r="F2" t="s">
        <v>3112</v>
      </c>
      <c r="G2" t="s">
        <v>3090</v>
      </c>
      <c r="H2" t="s">
        <v>3091</v>
      </c>
      <c r="K2" t="s">
        <v>3122</v>
      </c>
      <c r="L2" t="s">
        <v>3090</v>
      </c>
      <c r="M2" t="s">
        <v>3091</v>
      </c>
      <c r="P2" t="s">
        <v>3127</v>
      </c>
      <c r="Q2" t="s">
        <v>3090</v>
      </c>
      <c r="R2" t="s">
        <v>3091</v>
      </c>
    </row>
    <row r="3" spans="1:18" x14ac:dyDescent="0.25">
      <c r="A3" t="s">
        <v>3092</v>
      </c>
      <c r="B3">
        <v>174</v>
      </c>
      <c r="C3">
        <v>1</v>
      </c>
      <c r="F3" t="s">
        <v>3113</v>
      </c>
      <c r="G3" s="17">
        <v>3207</v>
      </c>
      <c r="H3">
        <v>12</v>
      </c>
      <c r="K3" t="s">
        <v>3113</v>
      </c>
      <c r="L3" s="17">
        <v>3207</v>
      </c>
      <c r="M3">
        <v>12</v>
      </c>
      <c r="P3" t="s">
        <v>3113</v>
      </c>
      <c r="Q3" s="17">
        <v>3207</v>
      </c>
      <c r="R3">
        <v>12</v>
      </c>
    </row>
    <row r="4" spans="1:18" x14ac:dyDescent="0.25">
      <c r="A4" t="s">
        <v>3093</v>
      </c>
      <c r="B4">
        <v>2</v>
      </c>
      <c r="C4">
        <v>0</v>
      </c>
      <c r="F4" t="s">
        <v>3114</v>
      </c>
      <c r="G4">
        <v>0</v>
      </c>
      <c r="H4">
        <v>0</v>
      </c>
      <c r="K4" t="s">
        <v>3123</v>
      </c>
      <c r="L4" s="17">
        <v>8605</v>
      </c>
      <c r="M4">
        <v>31</v>
      </c>
      <c r="P4" t="s">
        <v>3128</v>
      </c>
      <c r="Q4" s="17">
        <v>1409</v>
      </c>
      <c r="R4">
        <v>5</v>
      </c>
    </row>
    <row r="5" spans="1:18" x14ac:dyDescent="0.25">
      <c r="A5" t="s">
        <v>3094</v>
      </c>
      <c r="B5">
        <v>31</v>
      </c>
      <c r="C5">
        <v>0</v>
      </c>
      <c r="F5" t="s">
        <v>3115</v>
      </c>
      <c r="G5">
        <v>433</v>
      </c>
      <c r="H5">
        <v>2</v>
      </c>
      <c r="K5" t="s">
        <v>3124</v>
      </c>
      <c r="L5" s="17">
        <v>14194</v>
      </c>
      <c r="M5">
        <v>51</v>
      </c>
      <c r="P5" t="s">
        <v>3129</v>
      </c>
      <c r="Q5" s="17">
        <v>21907</v>
      </c>
      <c r="R5">
        <v>79</v>
      </c>
    </row>
    <row r="6" spans="1:18" x14ac:dyDescent="0.25">
      <c r="A6" t="s">
        <v>3095</v>
      </c>
      <c r="B6">
        <v>640</v>
      </c>
      <c r="C6">
        <v>2</v>
      </c>
      <c r="F6" t="s">
        <v>3116</v>
      </c>
      <c r="G6" s="17">
        <v>2787</v>
      </c>
      <c r="H6">
        <v>10</v>
      </c>
      <c r="K6" t="s">
        <v>3125</v>
      </c>
      <c r="L6" s="17">
        <v>1510</v>
      </c>
      <c r="M6">
        <v>5</v>
      </c>
      <c r="P6" t="s">
        <v>3130</v>
      </c>
      <c r="Q6">
        <v>646</v>
      </c>
      <c r="R6">
        <v>2</v>
      </c>
    </row>
    <row r="7" spans="1:18" x14ac:dyDescent="0.25">
      <c r="A7" t="s">
        <v>3096</v>
      </c>
      <c r="B7">
        <v>755</v>
      </c>
      <c r="C7">
        <v>3</v>
      </c>
      <c r="F7" t="s">
        <v>3117</v>
      </c>
      <c r="G7" s="17">
        <v>5387</v>
      </c>
      <c r="H7">
        <v>20</v>
      </c>
      <c r="K7" t="s">
        <v>3126</v>
      </c>
      <c r="L7">
        <v>77</v>
      </c>
      <c r="M7">
        <v>0</v>
      </c>
      <c r="P7" t="s">
        <v>3131</v>
      </c>
      <c r="Q7">
        <v>157</v>
      </c>
      <c r="R7">
        <v>1</v>
      </c>
    </row>
    <row r="8" spans="1:18" x14ac:dyDescent="0.25">
      <c r="A8" t="s">
        <v>3097</v>
      </c>
      <c r="B8">
        <v>395</v>
      </c>
      <c r="C8">
        <v>1</v>
      </c>
      <c r="F8" t="s">
        <v>3118</v>
      </c>
      <c r="G8" s="17">
        <v>7424</v>
      </c>
      <c r="H8">
        <v>27</v>
      </c>
      <c r="K8" t="s">
        <v>3140</v>
      </c>
      <c r="L8">
        <v>0</v>
      </c>
      <c r="M8">
        <v>0</v>
      </c>
      <c r="P8" t="s">
        <v>3132</v>
      </c>
      <c r="Q8">
        <v>10</v>
      </c>
      <c r="R8">
        <v>0</v>
      </c>
    </row>
    <row r="9" spans="1:18" x14ac:dyDescent="0.25">
      <c r="A9" t="s">
        <v>3098</v>
      </c>
      <c r="B9" s="17">
        <v>3330</v>
      </c>
      <c r="C9">
        <v>12</v>
      </c>
      <c r="F9" t="s">
        <v>3119</v>
      </c>
      <c r="G9" s="17">
        <v>6770</v>
      </c>
      <c r="H9">
        <v>25</v>
      </c>
      <c r="K9" t="s">
        <v>3141</v>
      </c>
      <c r="L9">
        <v>0</v>
      </c>
      <c r="M9">
        <v>0</v>
      </c>
      <c r="P9" t="s">
        <v>3133</v>
      </c>
      <c r="Q9">
        <v>3</v>
      </c>
      <c r="R9">
        <v>0</v>
      </c>
    </row>
    <row r="10" spans="1:18" x14ac:dyDescent="0.25">
      <c r="A10" t="s">
        <v>3099</v>
      </c>
      <c r="B10" s="17">
        <v>1201</v>
      </c>
      <c r="C10">
        <v>4</v>
      </c>
      <c r="F10" t="s">
        <v>3120</v>
      </c>
      <c r="G10" s="17">
        <v>1509</v>
      </c>
      <c r="H10">
        <v>5</v>
      </c>
      <c r="P10" t="s">
        <v>3134</v>
      </c>
      <c r="Q10">
        <v>18</v>
      </c>
      <c r="R10">
        <v>0</v>
      </c>
    </row>
    <row r="11" spans="1:18" x14ac:dyDescent="0.25">
      <c r="A11" t="s">
        <v>3100</v>
      </c>
      <c r="B11">
        <v>10</v>
      </c>
      <c r="C11">
        <v>0</v>
      </c>
      <c r="F11" t="s">
        <v>3121</v>
      </c>
      <c r="G11">
        <v>77</v>
      </c>
      <c r="H11">
        <v>0</v>
      </c>
      <c r="P11" t="s">
        <v>3135</v>
      </c>
      <c r="Q11">
        <v>13</v>
      </c>
      <c r="R11">
        <v>0</v>
      </c>
    </row>
    <row r="12" spans="1:18" x14ac:dyDescent="0.25">
      <c r="A12" t="s">
        <v>3101</v>
      </c>
      <c r="B12">
        <v>0</v>
      </c>
      <c r="C12">
        <v>0</v>
      </c>
      <c r="F12" t="s">
        <v>3139</v>
      </c>
      <c r="G12">
        <v>1</v>
      </c>
      <c r="H12">
        <v>0</v>
      </c>
      <c r="P12" t="s">
        <v>3136</v>
      </c>
      <c r="Q12">
        <v>217</v>
      </c>
      <c r="R12">
        <v>1</v>
      </c>
    </row>
    <row r="13" spans="1:18" x14ac:dyDescent="0.25">
      <c r="A13" t="s">
        <v>3102</v>
      </c>
      <c r="B13" s="17">
        <v>1420</v>
      </c>
      <c r="C13">
        <v>5</v>
      </c>
      <c r="P13" t="s">
        <v>3137</v>
      </c>
      <c r="Q13">
        <v>8</v>
      </c>
      <c r="R13">
        <v>0</v>
      </c>
    </row>
    <row r="14" spans="1:18" x14ac:dyDescent="0.25">
      <c r="A14" t="s">
        <v>3103</v>
      </c>
      <c r="B14">
        <v>32</v>
      </c>
      <c r="C14">
        <v>0</v>
      </c>
    </row>
    <row r="15" spans="1:18" x14ac:dyDescent="0.25">
      <c r="A15" t="s">
        <v>3104</v>
      </c>
      <c r="B15">
        <v>0</v>
      </c>
      <c r="C15">
        <v>0</v>
      </c>
    </row>
    <row r="16" spans="1:18" x14ac:dyDescent="0.25">
      <c r="A16" t="s">
        <v>3105</v>
      </c>
      <c r="B16" s="17">
        <v>15005</v>
      </c>
      <c r="C16">
        <v>54</v>
      </c>
    </row>
    <row r="17" spans="1:3" x14ac:dyDescent="0.25">
      <c r="A17" t="s">
        <v>3107</v>
      </c>
      <c r="B17">
        <v>12</v>
      </c>
      <c r="C17">
        <v>0</v>
      </c>
    </row>
    <row r="18" spans="1:3" x14ac:dyDescent="0.25">
      <c r="A18" t="s">
        <v>3108</v>
      </c>
      <c r="B18" s="17">
        <v>3658</v>
      </c>
      <c r="C18">
        <v>13</v>
      </c>
    </row>
    <row r="19" spans="1:3" x14ac:dyDescent="0.25">
      <c r="A19" t="s">
        <v>3138</v>
      </c>
      <c r="B19">
        <v>29</v>
      </c>
      <c r="C19">
        <v>0</v>
      </c>
    </row>
    <row r="20" spans="1:3" x14ac:dyDescent="0.25">
      <c r="A20" t="s">
        <v>3109</v>
      </c>
      <c r="B20">
        <v>132</v>
      </c>
      <c r="C20">
        <v>0</v>
      </c>
    </row>
    <row r="21" spans="1:3" x14ac:dyDescent="0.25">
      <c r="A21" t="s">
        <v>3110</v>
      </c>
      <c r="B21">
        <v>4</v>
      </c>
      <c r="C21">
        <v>0</v>
      </c>
    </row>
    <row r="22" spans="1:3" x14ac:dyDescent="0.25">
      <c r="A22" t="s">
        <v>3111</v>
      </c>
      <c r="B22">
        <v>764</v>
      </c>
      <c r="C22">
        <v>3</v>
      </c>
    </row>
  </sheetData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16C1F-32DA-412D-B919-8E5A9E9A297E}">
  <dimension ref="A2:R22"/>
  <sheetViews>
    <sheetView topLeftCell="F1" workbookViewId="0">
      <selection activeCell="Q2" sqref="Q2:Q13"/>
    </sheetView>
  </sheetViews>
  <sheetFormatPr defaultRowHeight="15" x14ac:dyDescent="0.25"/>
  <cols>
    <col min="1" max="1" width="13.140625" customWidth="1"/>
    <col min="2" max="2" width="13.85546875" customWidth="1"/>
    <col min="3" max="3" width="15.85546875" customWidth="1"/>
    <col min="6" max="6" width="24" customWidth="1"/>
    <col min="7" max="7" width="13.85546875" customWidth="1"/>
    <col min="8" max="8" width="15.85546875" customWidth="1"/>
    <col min="11" max="11" width="29.5703125" customWidth="1"/>
    <col min="12" max="12" width="13.85546875" customWidth="1"/>
    <col min="13" max="13" width="15.85546875" customWidth="1"/>
    <col min="16" max="16" width="28.7109375" customWidth="1"/>
    <col min="17" max="17" width="13.85546875" customWidth="1"/>
    <col min="18" max="18" width="15.85546875" customWidth="1"/>
  </cols>
  <sheetData>
    <row r="2" spans="1:18" x14ac:dyDescent="0.25">
      <c r="A2" t="s">
        <v>2984</v>
      </c>
      <c r="B2" t="s">
        <v>3090</v>
      </c>
      <c r="C2" t="s">
        <v>3091</v>
      </c>
      <c r="F2" t="s">
        <v>3112</v>
      </c>
      <c r="G2" t="s">
        <v>3090</v>
      </c>
      <c r="H2" t="s">
        <v>3091</v>
      </c>
      <c r="K2" t="s">
        <v>3122</v>
      </c>
      <c r="L2" t="s">
        <v>3090</v>
      </c>
      <c r="M2" t="s">
        <v>3091</v>
      </c>
      <c r="P2" t="s">
        <v>3127</v>
      </c>
      <c r="Q2" t="s">
        <v>3090</v>
      </c>
      <c r="R2" t="s">
        <v>3091</v>
      </c>
    </row>
    <row r="3" spans="1:18" x14ac:dyDescent="0.25">
      <c r="A3" t="s">
        <v>3092</v>
      </c>
      <c r="B3">
        <v>159</v>
      </c>
      <c r="C3">
        <v>1</v>
      </c>
      <c r="F3" t="s">
        <v>3113</v>
      </c>
      <c r="G3" s="17">
        <v>3588</v>
      </c>
      <c r="H3">
        <v>13</v>
      </c>
      <c r="K3" t="s">
        <v>3113</v>
      </c>
      <c r="L3" s="17">
        <v>3620</v>
      </c>
      <c r="M3">
        <v>13</v>
      </c>
      <c r="P3" t="s">
        <v>3113</v>
      </c>
      <c r="Q3" s="17">
        <v>3588</v>
      </c>
      <c r="R3">
        <v>13</v>
      </c>
    </row>
    <row r="4" spans="1:18" x14ac:dyDescent="0.25">
      <c r="A4" t="s">
        <v>3093</v>
      </c>
      <c r="B4">
        <v>2</v>
      </c>
      <c r="C4">
        <v>0</v>
      </c>
      <c r="F4" t="s">
        <v>3114</v>
      </c>
      <c r="G4">
        <v>254</v>
      </c>
      <c r="H4">
        <v>1</v>
      </c>
      <c r="K4" t="s">
        <v>3123</v>
      </c>
      <c r="L4" s="17">
        <v>14167</v>
      </c>
      <c r="M4">
        <v>51</v>
      </c>
      <c r="P4" t="s">
        <v>3128</v>
      </c>
      <c r="Q4">
        <v>86</v>
      </c>
      <c r="R4">
        <v>0</v>
      </c>
    </row>
    <row r="5" spans="1:18" x14ac:dyDescent="0.25">
      <c r="A5" t="s">
        <v>3094</v>
      </c>
      <c r="B5">
        <v>31</v>
      </c>
      <c r="C5">
        <v>0</v>
      </c>
      <c r="F5" t="s">
        <v>3115</v>
      </c>
      <c r="G5" s="17">
        <v>4565</v>
      </c>
      <c r="H5">
        <v>17</v>
      </c>
      <c r="K5" t="s">
        <v>3124</v>
      </c>
      <c r="L5" s="17">
        <v>9667</v>
      </c>
      <c r="M5">
        <v>35</v>
      </c>
      <c r="P5" t="s">
        <v>3129</v>
      </c>
      <c r="Q5">
        <v>482</v>
      </c>
      <c r="R5">
        <v>2</v>
      </c>
    </row>
    <row r="6" spans="1:18" x14ac:dyDescent="0.25">
      <c r="A6" t="s">
        <v>3095</v>
      </c>
      <c r="B6" s="17">
        <v>1199</v>
      </c>
      <c r="C6">
        <v>4</v>
      </c>
      <c r="F6" t="s">
        <v>3116</v>
      </c>
      <c r="G6" s="17">
        <v>5907</v>
      </c>
      <c r="H6">
        <v>21</v>
      </c>
      <c r="K6" t="s">
        <v>3125</v>
      </c>
      <c r="L6">
        <v>134</v>
      </c>
      <c r="M6">
        <v>0</v>
      </c>
      <c r="P6" t="s">
        <v>3130</v>
      </c>
      <c r="Q6">
        <v>115</v>
      </c>
      <c r="R6">
        <v>0</v>
      </c>
    </row>
    <row r="7" spans="1:18" x14ac:dyDescent="0.25">
      <c r="A7" t="s">
        <v>3096</v>
      </c>
      <c r="B7" s="17">
        <v>1092</v>
      </c>
      <c r="C7">
        <v>4</v>
      </c>
      <c r="F7" t="s">
        <v>3117</v>
      </c>
      <c r="G7" s="17">
        <v>5855</v>
      </c>
      <c r="H7">
        <v>21</v>
      </c>
      <c r="K7" t="s">
        <v>3126</v>
      </c>
      <c r="L7">
        <v>7</v>
      </c>
      <c r="M7">
        <v>0</v>
      </c>
      <c r="P7" t="s">
        <v>3131</v>
      </c>
      <c r="Q7">
        <v>302</v>
      </c>
      <c r="R7">
        <v>1</v>
      </c>
    </row>
    <row r="8" spans="1:18" x14ac:dyDescent="0.25">
      <c r="A8" t="s">
        <v>3097</v>
      </c>
      <c r="B8" s="17">
        <v>2597</v>
      </c>
      <c r="C8">
        <v>9</v>
      </c>
      <c r="F8" t="s">
        <v>3118</v>
      </c>
      <c r="G8" s="17">
        <v>6210</v>
      </c>
      <c r="H8">
        <v>23</v>
      </c>
      <c r="P8" t="s">
        <v>3132</v>
      </c>
      <c r="Q8">
        <v>644</v>
      </c>
      <c r="R8">
        <v>2</v>
      </c>
    </row>
    <row r="9" spans="1:18" x14ac:dyDescent="0.25">
      <c r="A9" t="s">
        <v>3098</v>
      </c>
      <c r="B9" s="17">
        <v>1186</v>
      </c>
      <c r="C9">
        <v>4</v>
      </c>
      <c r="F9" t="s">
        <v>3119</v>
      </c>
      <c r="G9" s="17">
        <v>1084</v>
      </c>
      <c r="H9">
        <v>4</v>
      </c>
      <c r="P9" t="s">
        <v>3133</v>
      </c>
      <c r="Q9">
        <v>428</v>
      </c>
      <c r="R9">
        <v>2</v>
      </c>
    </row>
    <row r="10" spans="1:18" x14ac:dyDescent="0.25">
      <c r="A10" t="s">
        <v>3099</v>
      </c>
      <c r="B10">
        <v>354</v>
      </c>
      <c r="C10">
        <v>1</v>
      </c>
      <c r="F10" t="s">
        <v>3120</v>
      </c>
      <c r="G10">
        <v>130</v>
      </c>
      <c r="H10">
        <v>0</v>
      </c>
      <c r="P10" t="s">
        <v>3134</v>
      </c>
      <c r="Q10" s="17">
        <v>1293</v>
      </c>
      <c r="R10">
        <v>5</v>
      </c>
    </row>
    <row r="11" spans="1:18" x14ac:dyDescent="0.25">
      <c r="A11" t="s">
        <v>3100</v>
      </c>
      <c r="B11" s="17">
        <v>1355</v>
      </c>
      <c r="C11">
        <v>5</v>
      </c>
      <c r="F11" t="s">
        <v>3121</v>
      </c>
      <c r="G11">
        <v>0</v>
      </c>
      <c r="H11">
        <v>0</v>
      </c>
      <c r="P11" t="s">
        <v>3135</v>
      </c>
      <c r="Q11" s="17">
        <v>2226</v>
      </c>
      <c r="R11">
        <v>8</v>
      </c>
    </row>
    <row r="12" spans="1:18" x14ac:dyDescent="0.25">
      <c r="A12" t="s">
        <v>3101</v>
      </c>
      <c r="B12">
        <v>31</v>
      </c>
      <c r="C12">
        <v>0</v>
      </c>
      <c r="P12" t="s">
        <v>3136</v>
      </c>
      <c r="Q12" s="17">
        <v>15520</v>
      </c>
      <c r="R12">
        <v>56</v>
      </c>
    </row>
    <row r="13" spans="1:18" x14ac:dyDescent="0.25">
      <c r="A13" t="s">
        <v>3102</v>
      </c>
      <c r="B13" s="17">
        <v>1782</v>
      </c>
      <c r="C13">
        <v>6</v>
      </c>
      <c r="P13" t="s">
        <v>3137</v>
      </c>
      <c r="Q13" s="17">
        <v>2910</v>
      </c>
      <c r="R13">
        <v>11</v>
      </c>
    </row>
    <row r="14" spans="1:18" x14ac:dyDescent="0.25">
      <c r="A14" t="s">
        <v>3103</v>
      </c>
      <c r="B14" s="17">
        <v>3792</v>
      </c>
      <c r="C14">
        <v>14</v>
      </c>
    </row>
    <row r="15" spans="1:18" x14ac:dyDescent="0.25">
      <c r="A15" t="s">
        <v>3104</v>
      </c>
      <c r="B15">
        <v>0</v>
      </c>
      <c r="C15">
        <v>0</v>
      </c>
    </row>
    <row r="16" spans="1:18" x14ac:dyDescent="0.25">
      <c r="A16" t="s">
        <v>3105</v>
      </c>
      <c r="B16" s="17">
        <v>5212</v>
      </c>
      <c r="C16">
        <v>19</v>
      </c>
    </row>
    <row r="17" spans="1:3" x14ac:dyDescent="0.25">
      <c r="A17" t="s">
        <v>3106</v>
      </c>
      <c r="B17" s="17">
        <v>1867</v>
      </c>
      <c r="C17">
        <v>7</v>
      </c>
    </row>
    <row r="18" spans="1:3" x14ac:dyDescent="0.25">
      <c r="A18" t="s">
        <v>3107</v>
      </c>
      <c r="B18">
        <v>312</v>
      </c>
      <c r="C18">
        <v>1</v>
      </c>
    </row>
    <row r="19" spans="1:3" x14ac:dyDescent="0.25">
      <c r="A19" t="s">
        <v>3108</v>
      </c>
      <c r="B19" s="17">
        <v>5823</v>
      </c>
      <c r="C19">
        <v>21</v>
      </c>
    </row>
    <row r="20" spans="1:3" x14ac:dyDescent="0.25">
      <c r="A20" t="s">
        <v>3109</v>
      </c>
      <c r="B20">
        <v>87</v>
      </c>
      <c r="C20">
        <v>0</v>
      </c>
    </row>
    <row r="21" spans="1:3" x14ac:dyDescent="0.25">
      <c r="A21" t="s">
        <v>3110</v>
      </c>
      <c r="B21">
        <v>705</v>
      </c>
      <c r="C21">
        <v>3</v>
      </c>
    </row>
    <row r="22" spans="1:3" x14ac:dyDescent="0.25">
      <c r="A22" t="s">
        <v>3111</v>
      </c>
      <c r="B22">
        <v>9</v>
      </c>
      <c r="C22">
        <v>0</v>
      </c>
    </row>
  </sheetData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841BE-18D7-4EB0-A807-E4A5AD8CEA9A}">
  <dimension ref="A2:O21"/>
  <sheetViews>
    <sheetView workbookViewId="0">
      <selection activeCell="N2" sqref="N2:N13"/>
    </sheetView>
  </sheetViews>
  <sheetFormatPr defaultRowHeight="15" x14ac:dyDescent="0.25"/>
  <cols>
    <col min="1" max="1" width="13.140625" customWidth="1"/>
    <col min="2" max="3" width="15.85546875" customWidth="1"/>
    <col min="4" max="4" width="11.140625" customWidth="1"/>
    <col min="5" max="5" width="24.140625" customWidth="1"/>
    <col min="6" max="6" width="15.85546875" customWidth="1"/>
    <col min="7" max="7" width="13" customWidth="1"/>
    <col min="8" max="8" width="13.85546875" customWidth="1"/>
    <col min="9" max="9" width="29.5703125" customWidth="1"/>
    <col min="10" max="10" width="28.7109375" customWidth="1"/>
    <col min="11" max="11" width="13.85546875" customWidth="1"/>
    <col min="12" max="12" width="15.85546875" customWidth="1"/>
    <col min="13" max="13" width="28.7109375" customWidth="1"/>
    <col min="14" max="14" width="15.85546875" customWidth="1"/>
    <col min="15" max="15" width="15.28515625" customWidth="1"/>
  </cols>
  <sheetData>
    <row r="2" spans="1:15" x14ac:dyDescent="0.25">
      <c r="A2" t="s">
        <v>2984</v>
      </c>
      <c r="B2" t="s">
        <v>3090</v>
      </c>
      <c r="C2" t="s">
        <v>3091</v>
      </c>
      <c r="E2" t="s">
        <v>3112</v>
      </c>
      <c r="F2" t="s">
        <v>3090</v>
      </c>
      <c r="G2" t="s">
        <v>3091</v>
      </c>
      <c r="I2" t="s">
        <v>3122</v>
      </c>
      <c r="J2" t="s">
        <v>3090</v>
      </c>
      <c r="K2" t="s">
        <v>3091</v>
      </c>
      <c r="M2" t="s">
        <v>3127</v>
      </c>
      <c r="N2" t="s">
        <v>3090</v>
      </c>
      <c r="O2" t="s">
        <v>3091</v>
      </c>
    </row>
    <row r="3" spans="1:15" x14ac:dyDescent="0.25">
      <c r="A3" t="s">
        <v>3092</v>
      </c>
      <c r="B3">
        <v>174</v>
      </c>
      <c r="C3">
        <v>1</v>
      </c>
      <c r="E3" s="17" t="s">
        <v>3113</v>
      </c>
      <c r="F3" s="17">
        <v>3045</v>
      </c>
      <c r="G3">
        <v>11</v>
      </c>
      <c r="H3" s="17"/>
      <c r="I3" t="s">
        <v>3113</v>
      </c>
      <c r="J3" s="17">
        <v>3105</v>
      </c>
      <c r="K3" s="17">
        <v>11</v>
      </c>
      <c r="M3" t="s">
        <v>3113</v>
      </c>
      <c r="N3" s="17">
        <v>3105</v>
      </c>
      <c r="O3">
        <v>11</v>
      </c>
    </row>
    <row r="4" spans="1:15" x14ac:dyDescent="0.25">
      <c r="A4" t="s">
        <v>3093</v>
      </c>
      <c r="B4">
        <v>2</v>
      </c>
      <c r="C4">
        <v>0</v>
      </c>
      <c r="E4" t="s">
        <v>3114</v>
      </c>
      <c r="F4">
        <v>66</v>
      </c>
      <c r="G4">
        <v>0</v>
      </c>
      <c r="H4" s="17"/>
      <c r="I4" t="s">
        <v>3123</v>
      </c>
      <c r="J4" s="17">
        <v>9291</v>
      </c>
      <c r="K4">
        <v>34</v>
      </c>
      <c r="M4" t="s">
        <v>3128</v>
      </c>
      <c r="N4">
        <v>33</v>
      </c>
      <c r="O4">
        <v>0</v>
      </c>
    </row>
    <row r="5" spans="1:15" x14ac:dyDescent="0.25">
      <c r="A5" t="s">
        <v>3094</v>
      </c>
      <c r="B5">
        <v>31</v>
      </c>
      <c r="C5">
        <v>0</v>
      </c>
      <c r="E5" s="17" t="s">
        <v>3115</v>
      </c>
      <c r="F5">
        <v>951</v>
      </c>
      <c r="G5">
        <v>3</v>
      </c>
      <c r="H5" s="17"/>
      <c r="I5" t="s">
        <v>3124</v>
      </c>
      <c r="J5" s="17">
        <v>14370</v>
      </c>
      <c r="K5">
        <v>52</v>
      </c>
      <c r="M5" t="s">
        <v>3129</v>
      </c>
      <c r="N5">
        <v>404</v>
      </c>
      <c r="O5">
        <v>1</v>
      </c>
    </row>
    <row r="6" spans="1:15" x14ac:dyDescent="0.25">
      <c r="A6" t="s">
        <v>3095</v>
      </c>
      <c r="B6">
        <v>800</v>
      </c>
      <c r="C6">
        <v>3</v>
      </c>
      <c r="E6" s="17" t="s">
        <v>3116</v>
      </c>
      <c r="F6" s="17">
        <v>4676</v>
      </c>
      <c r="G6">
        <v>17</v>
      </c>
      <c r="I6" t="s">
        <v>3125</v>
      </c>
      <c r="J6">
        <v>821</v>
      </c>
      <c r="K6">
        <v>3</v>
      </c>
      <c r="M6" t="s">
        <v>3130</v>
      </c>
      <c r="N6">
        <v>111</v>
      </c>
      <c r="O6">
        <v>0</v>
      </c>
    </row>
    <row r="7" spans="1:15" x14ac:dyDescent="0.25">
      <c r="A7" t="s">
        <v>3096</v>
      </c>
      <c r="B7">
        <v>971</v>
      </c>
      <c r="C7">
        <v>4</v>
      </c>
      <c r="E7" s="17" t="s">
        <v>3117</v>
      </c>
      <c r="F7" s="17">
        <v>6961</v>
      </c>
      <c r="G7">
        <v>25</v>
      </c>
      <c r="I7" t="s">
        <v>3126</v>
      </c>
      <c r="J7">
        <v>7</v>
      </c>
      <c r="K7">
        <v>0</v>
      </c>
      <c r="M7" t="s">
        <v>3131</v>
      </c>
      <c r="N7">
        <v>461</v>
      </c>
      <c r="O7">
        <v>2</v>
      </c>
    </row>
    <row r="8" spans="1:15" x14ac:dyDescent="0.25">
      <c r="A8" t="s">
        <v>3097</v>
      </c>
      <c r="B8" s="17">
        <v>1714</v>
      </c>
      <c r="C8">
        <v>6</v>
      </c>
      <c r="E8" s="17" t="s">
        <v>3118</v>
      </c>
      <c r="F8" s="17">
        <v>8949</v>
      </c>
      <c r="G8">
        <v>32</v>
      </c>
      <c r="J8" s="17"/>
      <c r="M8" t="s">
        <v>3132</v>
      </c>
      <c r="N8">
        <v>713</v>
      </c>
      <c r="O8">
        <v>3</v>
      </c>
    </row>
    <row r="9" spans="1:15" x14ac:dyDescent="0.25">
      <c r="A9" t="s">
        <v>3098</v>
      </c>
      <c r="B9" s="17">
        <v>1264</v>
      </c>
      <c r="C9">
        <v>5</v>
      </c>
      <c r="E9" s="17" t="s">
        <v>3119</v>
      </c>
      <c r="F9" s="17">
        <v>2066</v>
      </c>
      <c r="G9">
        <v>7</v>
      </c>
      <c r="M9" t="s">
        <v>3133</v>
      </c>
      <c r="N9">
        <v>856</v>
      </c>
      <c r="O9">
        <v>3</v>
      </c>
    </row>
    <row r="10" spans="1:15" x14ac:dyDescent="0.25">
      <c r="A10" t="s">
        <v>3099</v>
      </c>
      <c r="B10">
        <v>917</v>
      </c>
      <c r="C10">
        <v>3</v>
      </c>
      <c r="E10" t="s">
        <v>3120</v>
      </c>
      <c r="F10">
        <v>845</v>
      </c>
      <c r="G10">
        <v>3</v>
      </c>
      <c r="K10" s="17"/>
      <c r="M10" t="s">
        <v>3134</v>
      </c>
      <c r="N10" s="17">
        <v>1797</v>
      </c>
      <c r="O10">
        <v>7</v>
      </c>
    </row>
    <row r="11" spans="1:15" x14ac:dyDescent="0.25">
      <c r="A11" t="s">
        <v>3100</v>
      </c>
      <c r="B11" s="17">
        <v>1015</v>
      </c>
      <c r="C11">
        <v>4</v>
      </c>
      <c r="E11" t="s">
        <v>3121</v>
      </c>
      <c r="F11">
        <v>38</v>
      </c>
      <c r="G11">
        <v>0</v>
      </c>
      <c r="K11" s="17"/>
      <c r="M11" t="s">
        <v>3135</v>
      </c>
      <c r="N11" s="17">
        <v>3143</v>
      </c>
      <c r="O11">
        <v>11</v>
      </c>
    </row>
    <row r="12" spans="1:15" x14ac:dyDescent="0.25">
      <c r="A12" t="s">
        <v>3101</v>
      </c>
      <c r="B12">
        <v>140</v>
      </c>
      <c r="C12">
        <v>1</v>
      </c>
      <c r="E12" s="17"/>
      <c r="F12" s="17"/>
      <c r="K12" s="17"/>
      <c r="M12" t="s">
        <v>3136</v>
      </c>
      <c r="N12" s="17">
        <v>14885</v>
      </c>
      <c r="O12">
        <v>54</v>
      </c>
    </row>
    <row r="13" spans="1:15" x14ac:dyDescent="0.25">
      <c r="A13" t="s">
        <v>3102</v>
      </c>
      <c r="B13" s="17">
        <v>1693</v>
      </c>
      <c r="C13">
        <v>6</v>
      </c>
      <c r="K13" s="17"/>
      <c r="M13" t="s">
        <v>3137</v>
      </c>
      <c r="N13" s="17">
        <v>2087</v>
      </c>
      <c r="O13">
        <v>8</v>
      </c>
    </row>
    <row r="14" spans="1:15" x14ac:dyDescent="0.25">
      <c r="A14" t="s">
        <v>3103</v>
      </c>
      <c r="B14" s="17">
        <v>5795</v>
      </c>
      <c r="C14">
        <v>21</v>
      </c>
      <c r="N14" s="17"/>
    </row>
    <row r="15" spans="1:15" x14ac:dyDescent="0.25">
      <c r="A15" t="s">
        <v>3105</v>
      </c>
      <c r="B15" s="17">
        <v>5997</v>
      </c>
      <c r="C15">
        <v>22</v>
      </c>
    </row>
    <row r="16" spans="1:15" x14ac:dyDescent="0.25">
      <c r="A16" t="s">
        <v>3106</v>
      </c>
      <c r="B16" s="17">
        <v>1815</v>
      </c>
      <c r="C16">
        <v>7</v>
      </c>
    </row>
    <row r="17" spans="1:3" x14ac:dyDescent="0.25">
      <c r="A17" t="s">
        <v>3107</v>
      </c>
      <c r="B17">
        <v>86</v>
      </c>
      <c r="C17">
        <v>0</v>
      </c>
    </row>
    <row r="18" spans="1:3" x14ac:dyDescent="0.25">
      <c r="A18" t="s">
        <v>3108</v>
      </c>
      <c r="B18" s="17">
        <v>4318</v>
      </c>
      <c r="C18">
        <v>16</v>
      </c>
    </row>
    <row r="19" spans="1:3" x14ac:dyDescent="0.25">
      <c r="A19" t="s">
        <v>3109</v>
      </c>
      <c r="B19">
        <v>95</v>
      </c>
      <c r="C19">
        <v>0</v>
      </c>
    </row>
    <row r="20" spans="1:3" x14ac:dyDescent="0.25">
      <c r="A20" t="s">
        <v>3110</v>
      </c>
      <c r="B20">
        <v>757</v>
      </c>
      <c r="C20">
        <v>3</v>
      </c>
    </row>
    <row r="21" spans="1:3" x14ac:dyDescent="0.25">
      <c r="A21" t="s">
        <v>3111</v>
      </c>
      <c r="B21">
        <v>10</v>
      </c>
      <c r="C21">
        <v>0</v>
      </c>
    </row>
  </sheetData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7F58C-16F7-4BB0-A4A3-0F528558254F}">
  <dimension ref="A2:V21"/>
  <sheetViews>
    <sheetView workbookViewId="0">
      <selection activeCell="D2" sqref="D2"/>
    </sheetView>
  </sheetViews>
  <sheetFormatPr defaultRowHeight="15" x14ac:dyDescent="0.25"/>
  <cols>
    <col min="1" max="1" width="14.140625" customWidth="1"/>
    <col min="2" max="2" width="9.42578125" customWidth="1"/>
    <col min="4" max="4" width="11.140625" customWidth="1"/>
    <col min="7" max="7" width="24" customWidth="1"/>
    <col min="8" max="8" width="12.42578125" customWidth="1"/>
    <col min="9" max="10" width="11.42578125" customWidth="1"/>
    <col min="13" max="13" width="29.5703125" customWidth="1"/>
    <col min="14" max="14" width="9.85546875" customWidth="1"/>
    <col min="15" max="16" width="11.42578125" customWidth="1"/>
    <col min="19" max="19" width="27.42578125" customWidth="1"/>
    <col min="20" max="20" width="13.140625" customWidth="1"/>
  </cols>
  <sheetData>
    <row r="2" spans="1:22" x14ac:dyDescent="0.25">
      <c r="A2" s="14" t="s">
        <v>2984</v>
      </c>
      <c r="B2" s="18" t="s">
        <v>3142</v>
      </c>
      <c r="C2" s="18" t="s">
        <v>3143</v>
      </c>
      <c r="D2" s="18" t="s">
        <v>3144</v>
      </c>
      <c r="G2" s="25" t="s">
        <v>3112</v>
      </c>
      <c r="H2" s="26" t="s">
        <v>3142</v>
      </c>
      <c r="I2" s="26" t="s">
        <v>3143</v>
      </c>
      <c r="J2" s="26" t="s">
        <v>3144</v>
      </c>
      <c r="M2" s="14" t="s">
        <v>3122</v>
      </c>
      <c r="N2" s="14" t="s">
        <v>3142</v>
      </c>
      <c r="O2" s="12" t="s">
        <v>3143</v>
      </c>
      <c r="P2" s="12" t="s">
        <v>3144</v>
      </c>
      <c r="S2" s="14" t="s">
        <v>3127</v>
      </c>
      <c r="T2" s="14" t="s">
        <v>3142</v>
      </c>
      <c r="U2" s="14" t="s">
        <v>3143</v>
      </c>
      <c r="V2" s="14" t="s">
        <v>3144</v>
      </c>
    </row>
    <row r="3" spans="1:22" x14ac:dyDescent="0.25">
      <c r="A3" s="15" t="s">
        <v>3092</v>
      </c>
      <c r="B3" s="19">
        <v>174</v>
      </c>
      <c r="C3" s="19">
        <v>159</v>
      </c>
      <c r="D3" s="15">
        <v>174</v>
      </c>
      <c r="G3" s="15" t="s">
        <v>3113</v>
      </c>
      <c r="H3" s="24">
        <v>3207</v>
      </c>
      <c r="I3" s="24">
        <v>3588</v>
      </c>
      <c r="J3" s="24">
        <v>3045</v>
      </c>
      <c r="M3" s="15" t="s">
        <v>3113</v>
      </c>
      <c r="N3" s="24">
        <v>3207</v>
      </c>
      <c r="O3" s="24">
        <v>3620</v>
      </c>
      <c r="P3" s="24">
        <v>3105</v>
      </c>
      <c r="S3" s="15" t="s">
        <v>3113</v>
      </c>
      <c r="T3" s="24">
        <v>3207</v>
      </c>
      <c r="U3" s="24">
        <v>3588</v>
      </c>
      <c r="V3" s="24">
        <v>3105</v>
      </c>
    </row>
    <row r="4" spans="1:22" x14ac:dyDescent="0.25">
      <c r="A4" t="s">
        <v>3093</v>
      </c>
      <c r="B4" s="7">
        <v>2</v>
      </c>
      <c r="C4" s="7">
        <v>2</v>
      </c>
      <c r="D4">
        <v>2</v>
      </c>
      <c r="G4" t="s">
        <v>3114</v>
      </c>
      <c r="H4">
        <v>0</v>
      </c>
      <c r="I4">
        <v>254</v>
      </c>
      <c r="J4">
        <v>66</v>
      </c>
      <c r="M4" t="s">
        <v>3123</v>
      </c>
      <c r="N4" s="17">
        <v>8605</v>
      </c>
      <c r="O4" s="17">
        <v>14167</v>
      </c>
      <c r="P4" s="17">
        <v>9291</v>
      </c>
      <c r="S4" t="s">
        <v>3128</v>
      </c>
      <c r="T4" s="17">
        <v>1409</v>
      </c>
      <c r="U4">
        <v>86</v>
      </c>
      <c r="V4">
        <v>33</v>
      </c>
    </row>
    <row r="5" spans="1:22" x14ac:dyDescent="0.25">
      <c r="A5" s="15" t="s">
        <v>3094</v>
      </c>
      <c r="B5" s="19">
        <v>31</v>
      </c>
      <c r="C5" s="19">
        <v>31</v>
      </c>
      <c r="D5" s="15">
        <v>31</v>
      </c>
      <c r="G5" s="15" t="s">
        <v>3115</v>
      </c>
      <c r="H5" s="15">
        <v>433</v>
      </c>
      <c r="I5" s="24">
        <v>4565</v>
      </c>
      <c r="J5" s="15">
        <v>951</v>
      </c>
      <c r="M5" s="15" t="s">
        <v>3124</v>
      </c>
      <c r="N5" s="24">
        <v>14194</v>
      </c>
      <c r="O5" s="24">
        <v>9667</v>
      </c>
      <c r="P5" s="24">
        <v>14370</v>
      </c>
      <c r="S5" s="15" t="s">
        <v>3129</v>
      </c>
      <c r="T5" s="24">
        <v>21907</v>
      </c>
      <c r="U5" s="15">
        <v>482</v>
      </c>
      <c r="V5" s="15">
        <v>404</v>
      </c>
    </row>
    <row r="6" spans="1:22" x14ac:dyDescent="0.25">
      <c r="A6" t="s">
        <v>3095</v>
      </c>
      <c r="B6" s="7">
        <v>640</v>
      </c>
      <c r="C6" s="20">
        <v>1199</v>
      </c>
      <c r="D6">
        <v>800</v>
      </c>
      <c r="G6" t="s">
        <v>3116</v>
      </c>
      <c r="H6" s="17">
        <v>2787</v>
      </c>
      <c r="I6" s="17">
        <v>5907</v>
      </c>
      <c r="J6" s="17">
        <v>4676</v>
      </c>
      <c r="M6" t="s">
        <v>3125</v>
      </c>
      <c r="N6" s="17">
        <v>1510</v>
      </c>
      <c r="O6">
        <v>134</v>
      </c>
      <c r="P6">
        <v>821</v>
      </c>
      <c r="S6" t="s">
        <v>3130</v>
      </c>
      <c r="T6">
        <v>646</v>
      </c>
      <c r="U6">
        <v>115</v>
      </c>
      <c r="V6">
        <v>111</v>
      </c>
    </row>
    <row r="7" spans="1:22" x14ac:dyDescent="0.25">
      <c r="A7" s="15" t="s">
        <v>3096</v>
      </c>
      <c r="B7" s="19">
        <v>755</v>
      </c>
      <c r="C7" s="21">
        <v>1092</v>
      </c>
      <c r="D7" s="15">
        <v>971</v>
      </c>
      <c r="G7" s="15" t="s">
        <v>3117</v>
      </c>
      <c r="H7" s="24">
        <v>5387</v>
      </c>
      <c r="I7" s="24">
        <v>5855</v>
      </c>
      <c r="J7" s="24">
        <v>6961</v>
      </c>
      <c r="M7" s="15" t="s">
        <v>3126</v>
      </c>
      <c r="N7" s="15">
        <v>77</v>
      </c>
      <c r="O7" s="23">
        <v>7</v>
      </c>
      <c r="P7" s="15">
        <v>7</v>
      </c>
      <c r="S7" s="15" t="s">
        <v>3131</v>
      </c>
      <c r="T7" s="15">
        <v>157</v>
      </c>
      <c r="U7" s="15">
        <v>302</v>
      </c>
      <c r="V7" s="15">
        <v>461</v>
      </c>
    </row>
    <row r="8" spans="1:22" x14ac:dyDescent="0.25">
      <c r="A8" t="s">
        <v>3097</v>
      </c>
      <c r="B8" s="7">
        <v>395</v>
      </c>
      <c r="C8" s="20">
        <v>2597</v>
      </c>
      <c r="D8" s="17">
        <v>1714</v>
      </c>
      <c r="G8" t="s">
        <v>3118</v>
      </c>
      <c r="H8" s="17">
        <v>7424</v>
      </c>
      <c r="I8" s="17">
        <v>6210</v>
      </c>
      <c r="J8" s="17">
        <v>8949</v>
      </c>
      <c r="M8" t="s">
        <v>3140</v>
      </c>
      <c r="N8">
        <v>0</v>
      </c>
      <c r="O8">
        <v>0</v>
      </c>
      <c r="P8">
        <v>0</v>
      </c>
      <c r="S8" t="s">
        <v>3132</v>
      </c>
      <c r="T8">
        <v>10</v>
      </c>
      <c r="U8">
        <v>644</v>
      </c>
      <c r="V8">
        <v>713</v>
      </c>
    </row>
    <row r="9" spans="1:22" x14ac:dyDescent="0.25">
      <c r="A9" s="15" t="s">
        <v>3098</v>
      </c>
      <c r="B9" s="21">
        <v>3330</v>
      </c>
      <c r="C9" s="21">
        <v>1186</v>
      </c>
      <c r="D9" s="24">
        <v>1264</v>
      </c>
      <c r="G9" s="15" t="s">
        <v>3119</v>
      </c>
      <c r="H9" s="24">
        <v>6770</v>
      </c>
      <c r="I9" s="24">
        <v>1084</v>
      </c>
      <c r="J9" s="24">
        <v>2066</v>
      </c>
      <c r="M9" s="23" t="s">
        <v>3141</v>
      </c>
      <c r="N9" s="23">
        <v>0</v>
      </c>
      <c r="O9">
        <v>0</v>
      </c>
      <c r="P9">
        <v>0</v>
      </c>
      <c r="S9" s="15" t="s">
        <v>3133</v>
      </c>
      <c r="T9" s="15">
        <v>3</v>
      </c>
      <c r="U9" s="15">
        <v>428</v>
      </c>
      <c r="V9" s="15">
        <v>856</v>
      </c>
    </row>
    <row r="10" spans="1:22" x14ac:dyDescent="0.25">
      <c r="A10" t="s">
        <v>3099</v>
      </c>
      <c r="B10" s="20">
        <v>1201</v>
      </c>
      <c r="C10" s="7">
        <v>354</v>
      </c>
      <c r="D10">
        <v>917</v>
      </c>
      <c r="G10" t="s">
        <v>3120</v>
      </c>
      <c r="H10" s="17">
        <v>1509</v>
      </c>
      <c r="I10">
        <v>130</v>
      </c>
      <c r="J10">
        <v>845</v>
      </c>
      <c r="S10" t="s">
        <v>3134</v>
      </c>
      <c r="T10">
        <v>18</v>
      </c>
      <c r="U10" s="17">
        <v>1293</v>
      </c>
      <c r="V10" s="17">
        <v>1797</v>
      </c>
    </row>
    <row r="11" spans="1:22" x14ac:dyDescent="0.25">
      <c r="A11" s="15" t="s">
        <v>3100</v>
      </c>
      <c r="B11" s="19">
        <v>10</v>
      </c>
      <c r="C11" s="21">
        <v>1355</v>
      </c>
      <c r="D11" s="24">
        <v>1015</v>
      </c>
      <c r="G11" s="15" t="s">
        <v>3121</v>
      </c>
      <c r="H11" s="15">
        <v>77</v>
      </c>
      <c r="I11" s="23">
        <v>0</v>
      </c>
      <c r="J11" s="15">
        <v>38</v>
      </c>
      <c r="S11" s="15" t="s">
        <v>3135</v>
      </c>
      <c r="T11" s="15">
        <v>13</v>
      </c>
      <c r="U11" s="24">
        <v>2226</v>
      </c>
      <c r="V11" s="24">
        <v>3143</v>
      </c>
    </row>
    <row r="12" spans="1:22" x14ac:dyDescent="0.25">
      <c r="A12" t="s">
        <v>3101</v>
      </c>
      <c r="B12" s="7">
        <v>0</v>
      </c>
      <c r="C12" s="7">
        <v>31</v>
      </c>
      <c r="D12">
        <v>140</v>
      </c>
      <c r="G12" s="16" t="s">
        <v>3139</v>
      </c>
      <c r="H12" s="16">
        <v>1</v>
      </c>
      <c r="I12">
        <v>0</v>
      </c>
      <c r="J12">
        <v>0</v>
      </c>
      <c r="S12" t="s">
        <v>3136</v>
      </c>
      <c r="T12">
        <v>217</v>
      </c>
      <c r="U12" s="17">
        <v>15520</v>
      </c>
      <c r="V12" s="17">
        <v>14885</v>
      </c>
    </row>
    <row r="13" spans="1:22" x14ac:dyDescent="0.25">
      <c r="A13" s="15" t="s">
        <v>3102</v>
      </c>
      <c r="B13" s="21">
        <v>1420</v>
      </c>
      <c r="C13" s="21">
        <v>1782</v>
      </c>
      <c r="D13" s="24">
        <v>1693</v>
      </c>
      <c r="S13" s="23" t="s">
        <v>3137</v>
      </c>
      <c r="T13" s="23">
        <v>8</v>
      </c>
      <c r="U13" s="27">
        <v>2910</v>
      </c>
      <c r="V13" s="24">
        <v>2087</v>
      </c>
    </row>
    <row r="14" spans="1:22" x14ac:dyDescent="0.25">
      <c r="A14" t="s">
        <v>3103</v>
      </c>
      <c r="B14" s="7">
        <v>32</v>
      </c>
      <c r="C14" s="20">
        <v>3792</v>
      </c>
      <c r="D14" s="17">
        <v>5795</v>
      </c>
    </row>
    <row r="15" spans="1:22" x14ac:dyDescent="0.25">
      <c r="A15" t="s">
        <v>3105</v>
      </c>
      <c r="B15" s="20">
        <v>15005</v>
      </c>
      <c r="C15" s="20">
        <v>5212</v>
      </c>
      <c r="D15" s="24">
        <v>5997</v>
      </c>
    </row>
    <row r="16" spans="1:22" x14ac:dyDescent="0.25">
      <c r="A16" s="15" t="s">
        <v>3107</v>
      </c>
      <c r="B16" s="19">
        <v>12</v>
      </c>
      <c r="C16" s="21">
        <v>1867</v>
      </c>
      <c r="D16" s="17">
        <v>1815</v>
      </c>
    </row>
    <row r="17" spans="1:4" x14ac:dyDescent="0.25">
      <c r="A17" t="s">
        <v>3108</v>
      </c>
      <c r="B17" s="20">
        <v>3658</v>
      </c>
      <c r="C17" s="7">
        <v>312</v>
      </c>
      <c r="D17" s="15">
        <v>86</v>
      </c>
    </row>
    <row r="18" spans="1:4" x14ac:dyDescent="0.25">
      <c r="A18" s="15" t="s">
        <v>3138</v>
      </c>
      <c r="B18" s="19">
        <v>29</v>
      </c>
      <c r="C18" s="21">
        <v>5823</v>
      </c>
      <c r="D18" s="17">
        <v>4318</v>
      </c>
    </row>
    <row r="19" spans="1:4" x14ac:dyDescent="0.25">
      <c r="A19" t="s">
        <v>3109</v>
      </c>
      <c r="B19" s="7">
        <v>132</v>
      </c>
      <c r="C19" s="7">
        <v>87</v>
      </c>
      <c r="D19" s="15">
        <v>95</v>
      </c>
    </row>
    <row r="20" spans="1:4" x14ac:dyDescent="0.25">
      <c r="A20" s="15" t="s">
        <v>3110</v>
      </c>
      <c r="B20" s="19">
        <v>4</v>
      </c>
      <c r="C20" s="19">
        <v>705</v>
      </c>
      <c r="D20">
        <v>757</v>
      </c>
    </row>
    <row r="21" spans="1:4" x14ac:dyDescent="0.25">
      <c r="A21" s="16" t="s">
        <v>3111</v>
      </c>
      <c r="B21" s="22">
        <v>764</v>
      </c>
      <c r="C21" s="22">
        <v>9</v>
      </c>
      <c r="D21" s="15">
        <v>10</v>
      </c>
    </row>
  </sheetData>
  <pageMargins left="0.7" right="0.7" top="0.75" bottom="0.75" header="0.3" footer="0.3"/>
  <pageSetup orientation="portrait" r:id="rId1"/>
  <drawing r:id="rId2"/>
  <tableParts count="2"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a69bd8-236f-495a-84d0-e5792a4f4d41">
      <Terms xmlns="http://schemas.microsoft.com/office/infopath/2007/PartnerControls"/>
    </lcf76f155ced4ddcb4097134ff3c332f>
    <TaxCatchAll xmlns="73fb875a-8af9-4255-b008-0995492d31c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A99D441651B44BBF83A5D120293341" ma:contentTypeVersion="15" ma:contentTypeDescription="Create a new document." ma:contentTypeScope="" ma:versionID="06c5f2fc38d55238a5b7c9b939bd8932">
  <xsd:schema xmlns:xsd="http://www.w3.org/2001/XMLSchema" xmlns:xs="http://www.w3.org/2001/XMLSchema" xmlns:p="http://schemas.microsoft.com/office/2006/metadata/properties" xmlns:ns2="b3a69bd8-236f-495a-84d0-e5792a4f4d41" xmlns:ns3="0c54e00a-a79f-438d-bf7c-f3ac9ba6994e" xmlns:ns4="73fb875a-8af9-4255-b008-0995492d31cd" targetNamespace="http://schemas.microsoft.com/office/2006/metadata/properties" ma:root="true" ma:fieldsID="18e05cd03563978619fd770fc3877ad5" ns2:_="" ns3:_="" ns4:_="">
    <xsd:import namespace="b3a69bd8-236f-495a-84d0-e5792a4f4d41"/>
    <xsd:import namespace="0c54e00a-a79f-438d-bf7c-f3ac9ba6994e"/>
    <xsd:import namespace="73fb875a-8af9-4255-b008-0995492d3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a69bd8-236f-495a-84d0-e5792a4f4d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54e00a-a79f-438d-bf7c-f3ac9ba6994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5fd3ba32-6573-4c9b-8cf6-3da03581909d}" ma:internalName="TaxCatchAll" ma:showField="CatchAllData" ma:web="0c54e00a-a79f-438d-bf7c-f3ac9ba699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9846E93-9A2B-4205-9BF8-C0C4F2F38854}">
  <ds:schemaRefs>
    <ds:schemaRef ds:uri="http://www.w3.org/XML/1998/namespace"/>
    <ds:schemaRef ds:uri="http://schemas.microsoft.com/office/2006/metadata/properties"/>
    <ds:schemaRef ds:uri="0c54e00a-a79f-438d-bf7c-f3ac9ba6994e"/>
    <ds:schemaRef ds:uri="b3a69bd8-236f-495a-84d0-e5792a4f4d41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73fb875a-8af9-4255-b008-0995492d31cd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50D0D6B-BD64-47FC-87CE-F1DA33AFF0CA}"/>
</file>

<file path=customXml/itemProps3.xml><?xml version="1.0" encoding="utf-8"?>
<ds:datastoreItem xmlns:ds="http://schemas.openxmlformats.org/officeDocument/2006/customXml" ds:itemID="{49296586-D117-4DBD-9FBC-3A3D1C5505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PAVegW</vt:lpstr>
      <vt:lpstr>Summary</vt:lpstr>
      <vt:lpstr>Veg</vt:lpstr>
      <vt:lpstr>Slope</vt:lpstr>
      <vt:lpstr>LMAsLandscapeRx</vt:lpstr>
      <vt:lpstr>CurrentConditionTreatedArea</vt:lpstr>
      <vt:lpstr>AlternativeATreatedArea</vt:lpstr>
      <vt:lpstr>AternativeBTreatedArea</vt:lpstr>
      <vt:lpstr>ComparisonSummary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Sciarrino, Joseph -FS</dc:creator>
  <cp:lastModifiedBy>Sciarrino, Joseph - FS, WA</cp:lastModifiedBy>
  <cp:lastPrinted>2024-09-11T18:21:15Z</cp:lastPrinted>
  <dcterms:created xsi:type="dcterms:W3CDTF">2022-04-01T19:00:54Z</dcterms:created>
  <dcterms:modified xsi:type="dcterms:W3CDTF">2024-09-11T19:25:07Z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0x010100F9A99D441651B44BBF83A5D120293341</vt:lpwstr>
  </property>
  <property fmtid="{D5CDD505-2E9C-101B-9397-08002B2CF9AE}" pid="3" name="MediaServiceImageTags">
    <vt:lpwstr/>
  </property>
</Properties>
</file>